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G872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G856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G853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G836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G644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G641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G618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G594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G567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G555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G487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G466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G442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G405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G402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G280" i="1"/>
  <c r="E280" i="1"/>
  <c r="D280" i="1"/>
  <c r="C280" i="1"/>
  <c r="B280" i="1"/>
  <c r="A280" i="1"/>
  <c r="G279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G262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G258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AS22" i="3"/>
  <c r="G855" i="1" s="1"/>
  <c r="AQ22" i="3"/>
  <c r="G854" i="1" s="1"/>
  <c r="AO22" i="3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AA15" i="3"/>
  <c r="G643" i="1" s="1"/>
  <c r="Y15" i="3"/>
  <c r="G642" i="1" s="1"/>
  <c r="W15" i="3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Y23" i="5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O22" i="5"/>
  <c r="G261" i="1" s="1"/>
  <c r="M22" i="5"/>
  <c r="G260" i="1" s="1"/>
  <c r="K22" i="5"/>
  <c r="G259" i="1" s="1"/>
  <c r="I22" i="5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S26" i="13"/>
  <c r="Q26" i="13"/>
  <c r="O25" i="13"/>
  <c r="S25" i="13"/>
  <c r="Q25" i="13"/>
  <c r="O24" i="13"/>
  <c r="Q24" i="13"/>
  <c r="S24" i="13" s="1"/>
  <c r="O23" i="13"/>
  <c r="Q23" i="13"/>
  <c r="S23" i="13" s="1"/>
  <c r="O22" i="13"/>
  <c r="Q22" i="13"/>
  <c r="S22" i="13" s="1"/>
  <c r="O21" i="13"/>
  <c r="S21" i="13"/>
  <c r="Q21" i="13"/>
  <c r="O20" i="13"/>
  <c r="Q20" i="13"/>
  <c r="S20" i="13" s="1"/>
  <c r="O19" i="13"/>
  <c r="Q19" i="13"/>
  <c r="S19" i="13" s="1"/>
  <c r="O18" i="13"/>
  <c r="Q18" i="13"/>
  <c r="S18" i="13" s="1"/>
  <c r="O17" i="13"/>
  <c r="K17" i="13"/>
  <c r="S17" i="13"/>
  <c r="Q17" i="13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S13" i="13"/>
  <c r="Q13" i="13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S9" i="13"/>
  <c r="Q9" i="13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O25" i="15"/>
  <c r="Q25" i="15"/>
  <c r="O24" i="15"/>
  <c r="Q24" i="15"/>
  <c r="O23" i="15"/>
  <c r="Q23" i="15" s="1"/>
  <c r="O22" i="15"/>
  <c r="O21" i="15"/>
  <c r="Q21" i="15"/>
  <c r="O20" i="15"/>
  <c r="O19" i="15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K11" i="15"/>
  <c r="Q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K32" i="16"/>
  <c r="Q32" i="16"/>
  <c r="O31" i="16"/>
  <c r="Q31" i="16" s="1"/>
  <c r="K31" i="16"/>
  <c r="G30" i="16"/>
  <c r="O29" i="16"/>
  <c r="O28" i="16"/>
  <c r="O27" i="16"/>
  <c r="Q27" i="16" s="1"/>
  <c r="K27" i="16"/>
  <c r="O26" i="16"/>
  <c r="Q26" i="16" s="1"/>
  <c r="O25" i="16"/>
  <c r="Q25" i="16"/>
  <c r="O24" i="16"/>
  <c r="Q24" i="16"/>
  <c r="O23" i="16"/>
  <c r="O22" i="16"/>
  <c r="Q22" i="16" s="1"/>
  <c r="O21" i="16"/>
  <c r="Q21" i="16"/>
  <c r="O20" i="16"/>
  <c r="O19" i="16"/>
  <c r="O18" i="16"/>
  <c r="O17" i="16"/>
  <c r="K17" i="16"/>
  <c r="O16" i="16"/>
  <c r="K16" i="16"/>
  <c r="Q16" i="16"/>
  <c r="O15" i="16"/>
  <c r="Q15" i="16" s="1"/>
  <c r="K15" i="16"/>
  <c r="O14" i="16"/>
  <c r="K14" i="16"/>
  <c r="Q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S34" i="17"/>
  <c r="M33" i="8" s="1"/>
  <c r="G33" i="17"/>
  <c r="O32" i="17"/>
  <c r="K32" i="17"/>
  <c r="Q32" i="17"/>
  <c r="S32" i="17" s="1"/>
  <c r="O31" i="17"/>
  <c r="Q31" i="17" s="1"/>
  <c r="S31" i="17" s="1"/>
  <c r="K31" i="17"/>
  <c r="G30" i="17"/>
  <c r="O29" i="17"/>
  <c r="O28" i="17"/>
  <c r="O27" i="17"/>
  <c r="Q27" i="17" s="1"/>
  <c r="S27" i="17" s="1"/>
  <c r="K27" i="17"/>
  <c r="O26" i="17"/>
  <c r="Q26" i="17"/>
  <c r="S26" i="17" s="1"/>
  <c r="O25" i="17"/>
  <c r="Q25" i="17" s="1"/>
  <c r="S25" i="17" s="1"/>
  <c r="O24" i="17"/>
  <c r="Q24" i="17" s="1"/>
  <c r="S24" i="17" s="1"/>
  <c r="O23" i="17"/>
  <c r="Q23" i="17"/>
  <c r="S23" i="17" s="1"/>
  <c r="O22" i="17"/>
  <c r="Q22" i="17"/>
  <c r="S22" i="17" s="1"/>
  <c r="O21" i="17"/>
  <c r="S21" i="17"/>
  <c r="Q21" i="17"/>
  <c r="O20" i="17"/>
  <c r="O19" i="17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Q14" i="17"/>
  <c r="S14" i="17" s="1"/>
  <c r="O13" i="17"/>
  <c r="K13" i="17"/>
  <c r="S13" i="17"/>
  <c r="Q13" i="17"/>
  <c r="O12" i="17"/>
  <c r="Q12" i="17" s="1"/>
  <c r="S12" i="17" s="1"/>
  <c r="K12" i="17"/>
  <c r="O11" i="17"/>
  <c r="Q11" i="17" s="1"/>
  <c r="S11" i="17" s="1"/>
  <c r="K11" i="17"/>
  <c r="O10" i="17"/>
  <c r="K10" i="17"/>
  <c r="S10" i="17"/>
  <c r="Q10" i="17"/>
  <c r="O9" i="17"/>
  <c r="K9" i="17"/>
  <c r="Q9" i="17"/>
  <c r="S9" i="17" s="1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Q32" i="18" s="1"/>
  <c r="S32" i="18" s="1"/>
  <c r="K32" i="18"/>
  <c r="O31" i="18"/>
  <c r="Q31" i="18" s="1"/>
  <c r="S31" i="18" s="1"/>
  <c r="S33" i="18" s="1"/>
  <c r="I32" i="8" s="1"/>
  <c r="K31" i="18"/>
  <c r="G30" i="18"/>
  <c r="O29" i="18"/>
  <c r="O28" i="18"/>
  <c r="O27" i="18"/>
  <c r="K27" i="18"/>
  <c r="Q27" i="18"/>
  <c r="S27" i="18" s="1"/>
  <c r="O26" i="18"/>
  <c r="Q26" i="18"/>
  <c r="S26" i="18" s="1"/>
  <c r="O25" i="18"/>
  <c r="Q25" i="18" s="1"/>
  <c r="S25" i="18" s="1"/>
  <c r="O24" i="18"/>
  <c r="O23" i="18"/>
  <c r="Q23" i="18"/>
  <c r="S23" i="18" s="1"/>
  <c r="O22" i="18"/>
  <c r="Q22" i="18"/>
  <c r="S22" i="18" s="1"/>
  <c r="O21" i="18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K15" i="18"/>
  <c r="Q15" i="18"/>
  <c r="S15" i="18" s="1"/>
  <c r="O14" i="18"/>
  <c r="Q14" i="18" s="1"/>
  <c r="S14" i="18" s="1"/>
  <c r="K14" i="18"/>
  <c r="O13" i="18"/>
  <c r="Q13" i="18" s="1"/>
  <c r="S13" i="18" s="1"/>
  <c r="K13" i="18"/>
  <c r="O12" i="18"/>
  <c r="Q12" i="18" s="1"/>
  <c r="S12" i="18" s="1"/>
  <c r="K12" i="18"/>
  <c r="O11" i="18"/>
  <c r="K11" i="18"/>
  <c r="Q11" i="18"/>
  <c r="S11" i="18" s="1"/>
  <c r="O10" i="18"/>
  <c r="Q10" i="18" s="1"/>
  <c r="S10" i="18" s="1"/>
  <c r="K10" i="18"/>
  <c r="O9" i="18"/>
  <c r="Q9" i="18" s="1"/>
  <c r="S9" i="18" s="1"/>
  <c r="K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O20" i="21"/>
  <c r="Q20" i="21"/>
  <c r="O19" i="21"/>
  <c r="Q19" i="2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K11" i="21"/>
  <c r="Q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S53" i="26" s="1"/>
  <c r="O51" i="26"/>
  <c r="K51" i="26"/>
  <c r="S51" i="26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O45" i="26"/>
  <c r="K45" i="26"/>
  <c r="Q45" i="26"/>
  <c r="S45" i="26" s="1"/>
  <c r="S50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Q35" i="26"/>
  <c r="S35" i="26" s="1"/>
  <c r="O34" i="26"/>
  <c r="Q34" i="26"/>
  <c r="S34" i="26" s="1"/>
  <c r="O33" i="26"/>
  <c r="S33" i="26"/>
  <c r="Q33" i="26"/>
  <c r="O32" i="26"/>
  <c r="K32" i="26"/>
  <c r="S32" i="26"/>
  <c r="Q32" i="26"/>
  <c r="O31" i="26"/>
  <c r="Q31" i="26"/>
  <c r="S31" i="26" s="1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Q23" i="26"/>
  <c r="S23" i="26" s="1"/>
  <c r="O22" i="26"/>
  <c r="Q22" i="26"/>
  <c r="S22" i="26" s="1"/>
  <c r="O21" i="26"/>
  <c r="S21" i="26"/>
  <c r="Q21" i="26"/>
  <c r="O20" i="26"/>
  <c r="S20" i="26"/>
  <c r="Q20" i="26"/>
  <c r="O19" i="26"/>
  <c r="Q19" i="26"/>
  <c r="S19" i="26" s="1"/>
  <c r="O18" i="26"/>
  <c r="Q18" i="26"/>
  <c r="S18" i="26" s="1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Q10" i="26"/>
  <c r="S10" i="26" s="1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Q51" i="27"/>
  <c r="S51" i="27" s="1"/>
  <c r="S53" i="27" s="1"/>
  <c r="M31" i="8" s="1"/>
  <c r="G50" i="27"/>
  <c r="O49" i="27"/>
  <c r="K49" i="27"/>
  <c r="S49" i="27"/>
  <c r="Q49" i="27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 s="1"/>
  <c r="S39" i="27"/>
  <c r="O38" i="27"/>
  <c r="Q38" i="27"/>
  <c r="S38" i="27" s="1"/>
  <c r="O37" i="27"/>
  <c r="Q37" i="27"/>
  <c r="S37" i="27" s="1"/>
  <c r="O36" i="27"/>
  <c r="O35" i="27"/>
  <c r="Q35" i="27" s="1"/>
  <c r="S35" i="27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Q25" i="27"/>
  <c r="S25" i="27" s="1"/>
  <c r="O24" i="27"/>
  <c r="Q24" i="27" s="1"/>
  <c r="S24" i="27" s="1"/>
  <c r="O23" i="27"/>
  <c r="Q23" i="27" s="1"/>
  <c r="S23" i="27"/>
  <c r="O22" i="27"/>
  <c r="Q22" i="27"/>
  <c r="S22" i="27" s="1"/>
  <c r="O21" i="27"/>
  <c r="O20" i="27"/>
  <c r="O19" i="27"/>
  <c r="Q19" i="27" s="1"/>
  <c r="S19" i="27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8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8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G48" i="32" s="1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G48" i="34" s="1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8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8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W29" i="48"/>
  <c r="E24" i="8" s="1"/>
  <c r="S27" i="48"/>
  <c r="O27" i="48"/>
  <c r="U27" i="48" s="1"/>
  <c r="AG27" i="48"/>
  <c r="AK27" i="48" s="1"/>
  <c r="AM27" i="48" s="1"/>
  <c r="Y27" i="48"/>
  <c r="W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S24" i="48"/>
  <c r="O24" i="48"/>
  <c r="AG24" i="48"/>
  <c r="AK24" i="48" s="1"/>
  <c r="AM24" i="48" s="1"/>
  <c r="Y24" i="48"/>
  <c r="W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S16" i="48"/>
  <c r="O16" i="48"/>
  <c r="AG16" i="48"/>
  <c r="AK16" i="48" s="1"/>
  <c r="AM16" i="48" s="1"/>
  <c r="Y16" i="48"/>
  <c r="W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AG14" i="48"/>
  <c r="AK14" i="48" s="1"/>
  <c r="AM14" i="48" s="1"/>
  <c r="Y14" i="48"/>
  <c r="U13" i="48"/>
  <c r="W13" i="48" s="1"/>
  <c r="S13" i="48"/>
  <c r="O13" i="48"/>
  <c r="AG13" i="48"/>
  <c r="Y13" i="48"/>
  <c r="AC13" i="48" s="1"/>
  <c r="AE13" i="48" s="1"/>
  <c r="AC12" i="48"/>
  <c r="AE12" i="48" s="1"/>
  <c r="S12" i="48"/>
  <c r="O12" i="48"/>
  <c r="U12" i="48" s="1"/>
  <c r="W12" i="48" s="1"/>
  <c r="AG12" i="48"/>
  <c r="Y12" i="48"/>
  <c r="AC11" i="48"/>
  <c r="AE11" i="48" s="1"/>
  <c r="S11" i="48"/>
  <c r="O11" i="48"/>
  <c r="U11" i="48" s="1"/>
  <c r="W11" i="48" s="1"/>
  <c r="AG11" i="48"/>
  <c r="Y11" i="48"/>
  <c r="U10" i="48"/>
  <c r="W10" i="48" s="1"/>
  <c r="S10" i="48"/>
  <c r="O10" i="48"/>
  <c r="AG10" i="48"/>
  <c r="Y10" i="48"/>
  <c r="AC10" i="48" s="1"/>
  <c r="AE10" i="48" s="1"/>
  <c r="AC9" i="48"/>
  <c r="U9" i="48"/>
  <c r="S9" i="48"/>
  <c r="O9" i="48"/>
  <c r="AG9" i="48"/>
  <c r="AE9" i="48"/>
  <c r="Y9" i="48"/>
  <c r="W9" i="48"/>
  <c r="U8" i="48"/>
  <c r="S8" i="48"/>
  <c r="O8" i="48"/>
  <c r="AG8" i="48"/>
  <c r="Y8" i="48"/>
  <c r="AC8" i="48" s="1"/>
  <c r="AE8" i="48" s="1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K49" i="50" s="1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AE31" i="51"/>
  <c r="M12" i="8" s="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BC29" i="51"/>
  <c r="AW29" i="51"/>
  <c r="BA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S27" i="51"/>
  <c r="BM27" i="51"/>
  <c r="BQ27" i="51" s="1"/>
  <c r="BE27" i="51"/>
  <c r="BI27" i="51" s="1"/>
  <c r="BK27" i="51" s="1"/>
  <c r="BK31" i="51" s="1"/>
  <c r="M20" i="8" s="1"/>
  <c r="M22" i="8" s="1"/>
  <c r="BC27" i="51"/>
  <c r="AW27" i="51"/>
  <c r="BA27" i="51" s="1"/>
  <c r="AO27" i="51"/>
  <c r="AS27" i="51" s="1"/>
  <c r="AM27" i="51"/>
  <c r="AG27" i="51"/>
  <c r="AK27" i="51" s="1"/>
  <c r="Y27" i="51"/>
  <c r="AC27" i="51" s="1"/>
  <c r="AE27" i="51" s="1"/>
  <c r="W27" i="51"/>
  <c r="O27" i="51"/>
  <c r="U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C25" i="51"/>
  <c r="AW25" i="51"/>
  <c r="BA25" i="51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O23" i="51"/>
  <c r="AS23" i="51" s="1"/>
  <c r="AK23" i="51"/>
  <c r="AM23" i="51" s="1"/>
  <c r="AG23" i="51"/>
  <c r="Y23" i="51"/>
  <c r="AC23" i="51" s="1"/>
  <c r="AE23" i="51" s="1"/>
  <c r="U23" i="51"/>
  <c r="W23" i="51" s="1"/>
  <c r="O23" i="5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S22" i="51" s="1"/>
  <c r="AK22" i="51"/>
  <c r="AM22" i="51" s="1"/>
  <c r="AG22" i="51"/>
  <c r="Y22" i="51"/>
  <c r="AC22" i="51" s="1"/>
  <c r="AE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Y20" i="51"/>
  <c r="AC20" i="51" s="1"/>
  <c r="AE20" i="51" s="1"/>
  <c r="S19" i="51"/>
  <c r="K19" i="51"/>
  <c r="BQ19" i="51"/>
  <c r="BS19" i="51" s="1"/>
  <c r="BM19" i="51"/>
  <c r="BE19" i="51"/>
  <c r="BI19" i="51" s="1"/>
  <c r="BK19" i="51" s="1"/>
  <c r="BA19" i="51"/>
  <c r="BC19" i="51" s="1"/>
  <c r="AW19" i="51"/>
  <c r="AO19" i="51"/>
  <c r="AS19" i="51" s="1"/>
  <c r="AK19" i="51"/>
  <c r="AM19" i="51" s="1"/>
  <c r="AG19" i="51"/>
  <c r="Y19" i="51"/>
  <c r="AC19" i="51" s="1"/>
  <c r="AE19" i="51" s="1"/>
  <c r="U19" i="51"/>
  <c r="W19" i="51" s="1"/>
  <c r="O19" i="51"/>
  <c r="S18" i="51"/>
  <c r="K18" i="51"/>
  <c r="BQ18" i="51"/>
  <c r="BS18" i="51" s="1"/>
  <c r="BM18" i="51"/>
  <c r="BE18" i="51"/>
  <c r="BI18" i="51" s="1"/>
  <c r="BK18" i="51" s="1"/>
  <c r="BA18" i="51"/>
  <c r="BC18" i="51" s="1"/>
  <c r="AW18" i="51"/>
  <c r="AO18" i="51"/>
  <c r="AS18" i="51" s="1"/>
  <c r="AK18" i="51"/>
  <c r="AM18" i="51" s="1"/>
  <c r="AG18" i="51"/>
  <c r="Y18" i="51"/>
  <c r="AC18" i="51" s="1"/>
  <c r="AE18" i="51" s="1"/>
  <c r="U18" i="51"/>
  <c r="W18" i="51" s="1"/>
  <c r="O18" i="51"/>
  <c r="S17" i="51"/>
  <c r="K17" i="51"/>
  <c r="BE17" i="51"/>
  <c r="BI17" i="51" s="1"/>
  <c r="BK17" i="51" s="1"/>
  <c r="BA17" i="51"/>
  <c r="BC17" i="51" s="1"/>
  <c r="AW17" i="5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BA16" i="51"/>
  <c r="BC16" i="51" s="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BA14" i="51"/>
  <c r="BC14" i="51" s="1"/>
  <c r="AW14" i="51"/>
  <c r="AO14" i="51"/>
  <c r="AS14" i="51" s="1"/>
  <c r="AU14" i="51" s="1"/>
  <c r="Y14" i="51"/>
  <c r="AC14" i="51" s="1"/>
  <c r="AE14" i="51" s="1"/>
  <c r="S13" i="51"/>
  <c r="K13" i="51"/>
  <c r="BQ13" i="51"/>
  <c r="BS13" i="51" s="1"/>
  <c r="BM13" i="51"/>
  <c r="BE13" i="51"/>
  <c r="BI13" i="51" s="1"/>
  <c r="BK13" i="51" s="1"/>
  <c r="BA13" i="51"/>
  <c r="BC13" i="51" s="1"/>
  <c r="AW13" i="51"/>
  <c r="AO13" i="51"/>
  <c r="AS13" i="51" s="1"/>
  <c r="AK13" i="51"/>
  <c r="AM13" i="51" s="1"/>
  <c r="AG13" i="51"/>
  <c r="Y13" i="51"/>
  <c r="AC13" i="51" s="1"/>
  <c r="AE13" i="51" s="1"/>
  <c r="U13" i="51"/>
  <c r="W13" i="51" s="1"/>
  <c r="O13" i="51"/>
  <c r="S12" i="51"/>
  <c r="K12" i="51"/>
  <c r="BQ12" i="51"/>
  <c r="BS12" i="51" s="1"/>
  <c r="BM12" i="51"/>
  <c r="BE12" i="51"/>
  <c r="BI12" i="51" s="1"/>
  <c r="BK12" i="51" s="1"/>
  <c r="BA12" i="51"/>
  <c r="BC12" i="51" s="1"/>
  <c r="AW12" i="51"/>
  <c r="AO12" i="51"/>
  <c r="AS12" i="51" s="1"/>
  <c r="AK12" i="51"/>
  <c r="AM12" i="51" s="1"/>
  <c r="AG12" i="51"/>
  <c r="Y12" i="51"/>
  <c r="AC12" i="51" s="1"/>
  <c r="AE12" i="51" s="1"/>
  <c r="U12" i="51"/>
  <c r="W12" i="51" s="1"/>
  <c r="O12" i="51"/>
  <c r="S11" i="51"/>
  <c r="K11" i="51"/>
  <c r="BE11" i="51"/>
  <c r="BI11" i="51" s="1"/>
  <c r="BK11" i="51" s="1"/>
  <c r="BA11" i="51"/>
  <c r="BC11" i="51" s="1"/>
  <c r="AW11" i="5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BA10" i="51"/>
  <c r="BC10" i="51" s="1"/>
  <c r="AW10" i="5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BA9" i="51"/>
  <c r="BC9" i="51" s="1"/>
  <c r="AW9" i="5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A8" i="51"/>
  <c r="BC8" i="51" s="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K97" i="52"/>
  <c r="BI97" i="52"/>
  <c r="BE97" i="52"/>
  <c r="BA97" i="52"/>
  <c r="AU97" i="52"/>
  <c r="AY97" i="52" s="1"/>
  <c r="AG97" i="52"/>
  <c r="AE97" i="52"/>
  <c r="AA97" i="52"/>
  <c r="S96" i="52"/>
  <c r="BO96" i="52"/>
  <c r="BS96" i="52" s="1"/>
  <c r="BU96" i="52" s="1"/>
  <c r="BK96" i="52"/>
  <c r="BI96" i="52"/>
  <c r="BE96" i="52"/>
  <c r="AY96" i="52"/>
  <c r="BA96" i="52" s="1"/>
  <c r="AU96" i="52"/>
  <c r="AE96" i="52"/>
  <c r="AG96" i="52" s="1"/>
  <c r="AA96" i="52"/>
  <c r="S95" i="52"/>
  <c r="BO95" i="52"/>
  <c r="BS95" i="52" s="1"/>
  <c r="BU95" i="52" s="1"/>
  <c r="BI95" i="52"/>
  <c r="BK95" i="52" s="1"/>
  <c r="BE95" i="52"/>
  <c r="AY95" i="52"/>
  <c r="BA95" i="52" s="1"/>
  <c r="AU95" i="52"/>
  <c r="AG95" i="52"/>
  <c r="AA95" i="52"/>
  <c r="AE95" i="52" s="1"/>
  <c r="S94" i="52"/>
  <c r="BU94" i="52"/>
  <c r="BS94" i="52"/>
  <c r="BO94" i="52"/>
  <c r="BK94" i="52"/>
  <c r="BE94" i="52"/>
  <c r="BI94" i="52" s="1"/>
  <c r="AU94" i="52"/>
  <c r="AY94" i="52" s="1"/>
  <c r="BA94" i="52" s="1"/>
  <c r="AE94" i="52"/>
  <c r="AG94" i="52" s="1"/>
  <c r="AA94" i="52"/>
  <c r="S93" i="52"/>
  <c r="BS93" i="52"/>
  <c r="BU93" i="52" s="1"/>
  <c r="BO93" i="52"/>
  <c r="BE93" i="52"/>
  <c r="BI93" i="52" s="1"/>
  <c r="BK93" i="52" s="1"/>
  <c r="AU93" i="52"/>
  <c r="AY93" i="52" s="1"/>
  <c r="BA93" i="52" s="1"/>
  <c r="AE93" i="52"/>
  <c r="AG93" i="52" s="1"/>
  <c r="AA93" i="52"/>
  <c r="S92" i="52"/>
  <c r="BS92" i="52"/>
  <c r="BU92" i="52" s="1"/>
  <c r="BO92" i="52"/>
  <c r="BI92" i="52"/>
  <c r="BK92" i="52" s="1"/>
  <c r="BE92" i="52"/>
  <c r="BA92" i="52"/>
  <c r="AY92" i="52"/>
  <c r="AU92" i="52"/>
  <c r="AA92" i="52"/>
  <c r="AE92" i="52" s="1"/>
  <c r="AG92" i="52" s="1"/>
  <c r="S91" i="52"/>
  <c r="BU91" i="52"/>
  <c r="BO91" i="52"/>
  <c r="BS91" i="52" s="1"/>
  <c r="BE91" i="52"/>
  <c r="BI91" i="52" s="1"/>
  <c r="BK91" i="52" s="1"/>
  <c r="BA91" i="52"/>
  <c r="AY91" i="52"/>
  <c r="AU91" i="52"/>
  <c r="AA91" i="52"/>
  <c r="AE91" i="52" s="1"/>
  <c r="AG91" i="52" s="1"/>
  <c r="S90" i="52"/>
  <c r="BU90" i="52"/>
  <c r="BS90" i="52"/>
  <c r="BO90" i="52"/>
  <c r="BE90" i="52"/>
  <c r="BI90" i="52" s="1"/>
  <c r="BK90" i="52" s="1"/>
  <c r="AY90" i="52"/>
  <c r="BA90" i="52" s="1"/>
  <c r="AU90" i="52"/>
  <c r="AG90" i="52"/>
  <c r="AE90" i="52"/>
  <c r="AA90" i="52"/>
  <c r="S89" i="52"/>
  <c r="BS89" i="52"/>
  <c r="BU89" i="52" s="1"/>
  <c r="BO89" i="52"/>
  <c r="BK89" i="52"/>
  <c r="BI89" i="52"/>
  <c r="BE89" i="52"/>
  <c r="BA89" i="52"/>
  <c r="AU89" i="52"/>
  <c r="AY89" i="52" s="1"/>
  <c r="AE89" i="52"/>
  <c r="AG89" i="52" s="1"/>
  <c r="AA89" i="52"/>
  <c r="S88" i="52"/>
  <c r="BO88" i="52"/>
  <c r="BS88" i="52" s="1"/>
  <c r="BU88" i="52" s="1"/>
  <c r="BK88" i="52"/>
  <c r="BI88" i="52"/>
  <c r="BE88" i="52"/>
  <c r="BA88" i="52"/>
  <c r="AY88" i="52"/>
  <c r="AU88" i="52"/>
  <c r="AE88" i="52"/>
  <c r="AG88" i="52" s="1"/>
  <c r="AA88" i="52"/>
  <c r="S87" i="52"/>
  <c r="BO87" i="52"/>
  <c r="BS87" i="52" s="1"/>
  <c r="BU87" i="52" s="1"/>
  <c r="BI87" i="52"/>
  <c r="BK87" i="52" s="1"/>
  <c r="BE87" i="52"/>
  <c r="AY87" i="52"/>
  <c r="BA87" i="52" s="1"/>
  <c r="AU87" i="52"/>
  <c r="AG87" i="52"/>
  <c r="AA87" i="52"/>
  <c r="AE87" i="52" s="1"/>
  <c r="S86" i="52"/>
  <c r="BU86" i="52"/>
  <c r="BS86" i="52"/>
  <c r="BO86" i="52"/>
  <c r="BK86" i="52"/>
  <c r="BE86" i="52"/>
  <c r="BI86" i="52" s="1"/>
  <c r="AU86" i="52"/>
  <c r="AY86" i="52" s="1"/>
  <c r="BA86" i="52" s="1"/>
  <c r="AA86" i="52"/>
  <c r="AE86" i="52" s="1"/>
  <c r="AG86" i="52" s="1"/>
  <c r="S85" i="52"/>
  <c r="BS85" i="52"/>
  <c r="BU85" i="52" s="1"/>
  <c r="BO85" i="52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G82" i="52"/>
  <c r="AE82" i="52"/>
  <c r="AA82" i="52"/>
  <c r="S81" i="52"/>
  <c r="BS81" i="52"/>
  <c r="BU81" i="52" s="1"/>
  <c r="BO81" i="52"/>
  <c r="AE81" i="52"/>
  <c r="AG81" i="52" s="1"/>
  <c r="AA81" i="52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E75" i="52"/>
  <c r="AG75" i="52" s="1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Q74" i="52"/>
  <c r="AO74" i="52"/>
  <c r="AK74" i="52"/>
  <c r="AA74" i="52"/>
  <c r="AE74" i="52" s="1"/>
  <c r="AG74" i="52" s="1"/>
  <c r="O74" i="52"/>
  <c r="U74" i="52" s="1"/>
  <c r="W74" i="52" s="1"/>
  <c r="S73" i="52"/>
  <c r="BU73" i="52"/>
  <c r="BS73" i="52"/>
  <c r="BO73" i="52"/>
  <c r="BE73" i="52"/>
  <c r="BI73" i="52" s="1"/>
  <c r="BK73" i="52" s="1"/>
  <c r="AU73" i="52"/>
  <c r="AY73" i="52" s="1"/>
  <c r="BA73" i="52" s="1"/>
  <c r="AA73" i="52"/>
  <c r="AE73" i="52" s="1"/>
  <c r="AG73" i="52" s="1"/>
  <c r="S72" i="52"/>
  <c r="BS72" i="52"/>
  <c r="BU72" i="52" s="1"/>
  <c r="BO72" i="52"/>
  <c r="BI72" i="52"/>
  <c r="BK72" i="52" s="1"/>
  <c r="BE72" i="52"/>
  <c r="AU72" i="52"/>
  <c r="AY72" i="52" s="1"/>
  <c r="BA72" i="52" s="1"/>
  <c r="AE72" i="52"/>
  <c r="AG72" i="52" s="1"/>
  <c r="AA72" i="52"/>
  <c r="S71" i="52"/>
  <c r="BS71" i="52"/>
  <c r="BU71" i="52" s="1"/>
  <c r="BO71" i="52"/>
  <c r="BI71" i="52"/>
  <c r="BK71" i="52" s="1"/>
  <c r="BE71" i="52"/>
  <c r="BA71" i="52"/>
  <c r="AY71" i="52"/>
  <c r="AU71" i="52"/>
  <c r="AA71" i="52"/>
  <c r="AE71" i="52" s="1"/>
  <c r="AG71" i="52" s="1"/>
  <c r="S70" i="52"/>
  <c r="BU70" i="52"/>
  <c r="BO70" i="52"/>
  <c r="BS70" i="52" s="1"/>
  <c r="BE70" i="52"/>
  <c r="BI70" i="52" s="1"/>
  <c r="BK70" i="52" s="1"/>
  <c r="AO70" i="52"/>
  <c r="AQ70" i="52" s="1"/>
  <c r="AK70" i="52"/>
  <c r="AA70" i="52"/>
  <c r="AE70" i="52" s="1"/>
  <c r="AG70" i="52" s="1"/>
  <c r="U70" i="52"/>
  <c r="W70" i="52" s="1"/>
  <c r="O70" i="52"/>
  <c r="S69" i="52"/>
  <c r="K69" i="52"/>
  <c r="BO69" i="52"/>
  <c r="BS69" i="52" s="1"/>
  <c r="BU69" i="52" s="1"/>
  <c r="BE69" i="52"/>
  <c r="BI69" i="52" s="1"/>
  <c r="BK69" i="52" s="1"/>
  <c r="AO69" i="52"/>
  <c r="AQ69" i="52" s="1"/>
  <c r="AK69" i="52"/>
  <c r="AG69" i="52"/>
  <c r="AE69" i="52"/>
  <c r="AA69" i="52"/>
  <c r="W69" i="52"/>
  <c r="O69" i="52"/>
  <c r="U69" i="52" s="1"/>
  <c r="S68" i="52"/>
  <c r="K68" i="52"/>
  <c r="BS68" i="52"/>
  <c r="BU68" i="52" s="1"/>
  <c r="BO68" i="52"/>
  <c r="BK68" i="52"/>
  <c r="BI68" i="52"/>
  <c r="BE68" i="52"/>
  <c r="AK68" i="52"/>
  <c r="AO68" i="52" s="1"/>
  <c r="AQ68" i="52" s="1"/>
  <c r="AE68" i="52"/>
  <c r="AG68" i="52" s="1"/>
  <c r="AA68" i="52"/>
  <c r="O68" i="52"/>
  <c r="U68" i="52" s="1"/>
  <c r="W68" i="52" s="1"/>
  <c r="S67" i="52"/>
  <c r="K67" i="52"/>
  <c r="BO67" i="52"/>
  <c r="BS67" i="52" s="1"/>
  <c r="BU67" i="52" s="1"/>
  <c r="BK67" i="52"/>
  <c r="BI67" i="52"/>
  <c r="BE67" i="52"/>
  <c r="AK67" i="52"/>
  <c r="AO67" i="52" s="1"/>
  <c r="AQ67" i="52" s="1"/>
  <c r="AE67" i="52"/>
  <c r="AG67" i="52" s="1"/>
  <c r="AA67" i="52"/>
  <c r="U67" i="52"/>
  <c r="W67" i="52" s="1"/>
  <c r="O67" i="52"/>
  <c r="S66" i="52"/>
  <c r="K66" i="52"/>
  <c r="BO66" i="52"/>
  <c r="BS66" i="52" s="1"/>
  <c r="BU66" i="52" s="1"/>
  <c r="BI66" i="52"/>
  <c r="BK66" i="52" s="1"/>
  <c r="BE66" i="52"/>
  <c r="AQ66" i="52"/>
  <c r="AO66" i="52"/>
  <c r="AK66" i="52"/>
  <c r="AA66" i="52"/>
  <c r="AE66" i="52" s="1"/>
  <c r="AG66" i="52" s="1"/>
  <c r="O66" i="52"/>
  <c r="U66" i="52" s="1"/>
  <c r="W66" i="52" s="1"/>
  <c r="S65" i="52"/>
  <c r="CC65" i="52"/>
  <c r="CE65" i="52" s="1"/>
  <c r="BY65" i="52"/>
  <c r="BU65" i="52"/>
  <c r="BS65" i="52"/>
  <c r="BO65" i="52"/>
  <c r="BE65" i="52"/>
  <c r="BI65" i="52" s="1"/>
  <c r="BK65" i="52" s="1"/>
  <c r="AU65" i="52"/>
  <c r="AY65" i="52" s="1"/>
  <c r="AQ65" i="52"/>
  <c r="AO65" i="52"/>
  <c r="AK65" i="52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S64" i="52"/>
  <c r="BU64" i="52" s="1"/>
  <c r="BO64" i="52"/>
  <c r="BI64" i="52"/>
  <c r="BK64" i="52" s="1"/>
  <c r="BE64" i="52"/>
  <c r="AU64" i="52"/>
  <c r="AY64" i="52" s="1"/>
  <c r="AO64" i="52"/>
  <c r="AQ64" i="52" s="1"/>
  <c r="AK64" i="52"/>
  <c r="AE64" i="52"/>
  <c r="AG64" i="52" s="1"/>
  <c r="AA64" i="52"/>
  <c r="W64" i="52"/>
  <c r="U64" i="52"/>
  <c r="O64" i="52"/>
  <c r="S63" i="52"/>
  <c r="AY63" i="52" s="1"/>
  <c r="K63" i="52"/>
  <c r="BY63" i="52"/>
  <c r="CC63" i="52" s="1"/>
  <c r="CE63" i="52" s="1"/>
  <c r="BS63" i="52"/>
  <c r="BU63" i="52" s="1"/>
  <c r="BO63" i="52"/>
  <c r="BI63" i="52"/>
  <c r="BK63" i="52" s="1"/>
  <c r="BE63" i="52"/>
  <c r="AU63" i="52"/>
  <c r="AQ63" i="52"/>
  <c r="AK63" i="52"/>
  <c r="AO63" i="52" s="1"/>
  <c r="AA63" i="52"/>
  <c r="AE63" i="52" s="1"/>
  <c r="AG63" i="52" s="1"/>
  <c r="U63" i="52"/>
  <c r="W63" i="52" s="1"/>
  <c r="O63" i="52"/>
  <c r="S62" i="52"/>
  <c r="CE62" i="52"/>
  <c r="CC62" i="52"/>
  <c r="BY62" i="52"/>
  <c r="BO62" i="52"/>
  <c r="BS62" i="52" s="1"/>
  <c r="BU62" i="52" s="1"/>
  <c r="BE62" i="52"/>
  <c r="BI62" i="52" s="1"/>
  <c r="BK62" i="52" s="1"/>
  <c r="AY62" i="52"/>
  <c r="AU62" i="52"/>
  <c r="AO62" i="52"/>
  <c r="AQ62" i="52" s="1"/>
  <c r="AK62" i="52"/>
  <c r="AA62" i="52"/>
  <c r="AE62" i="52" s="1"/>
  <c r="AG62" i="52" s="1"/>
  <c r="U62" i="52"/>
  <c r="W62" i="52" s="1"/>
  <c r="O62" i="52"/>
  <c r="S61" i="52"/>
  <c r="CC61" i="52"/>
  <c r="CE61" i="52" s="1"/>
  <c r="BY61" i="52"/>
  <c r="BO61" i="52"/>
  <c r="BS61" i="52" s="1"/>
  <c r="BU61" i="52" s="1"/>
  <c r="BE61" i="52"/>
  <c r="BI61" i="52" s="1"/>
  <c r="BK61" i="52" s="1"/>
  <c r="AY61" i="52"/>
  <c r="AU61" i="52"/>
  <c r="AO61" i="52"/>
  <c r="AQ61" i="52" s="1"/>
  <c r="AK61" i="52"/>
  <c r="AG61" i="52"/>
  <c r="AE61" i="52"/>
  <c r="AA61" i="52"/>
  <c r="O61" i="52"/>
  <c r="U61" i="52" s="1"/>
  <c r="W61" i="52" s="1"/>
  <c r="S60" i="52"/>
  <c r="CC60" i="52"/>
  <c r="CE60" i="52" s="1"/>
  <c r="BY60" i="52"/>
  <c r="BS60" i="52"/>
  <c r="BU60" i="52" s="1"/>
  <c r="BO60" i="52"/>
  <c r="BK60" i="52"/>
  <c r="BI60" i="52"/>
  <c r="BE60" i="52"/>
  <c r="AU60" i="52"/>
  <c r="AY60" i="52" s="1"/>
  <c r="AK60" i="52"/>
  <c r="AO60" i="52" s="1"/>
  <c r="AQ60" i="52" s="1"/>
  <c r="AE60" i="52"/>
  <c r="AG60" i="52" s="1"/>
  <c r="AA60" i="52"/>
  <c r="O60" i="52"/>
  <c r="U60" i="52" s="1"/>
  <c r="W60" i="52" s="1"/>
  <c r="S59" i="52"/>
  <c r="CE59" i="52"/>
  <c r="BY59" i="52"/>
  <c r="CC59" i="52" s="1"/>
  <c r="BO59" i="52"/>
  <c r="BS59" i="52" s="1"/>
  <c r="BU59" i="52" s="1"/>
  <c r="BI59" i="52"/>
  <c r="BK59" i="52" s="1"/>
  <c r="BE59" i="52"/>
  <c r="AU59" i="52"/>
  <c r="AY59" i="52" s="1"/>
  <c r="AK59" i="52"/>
  <c r="AO59" i="52" s="1"/>
  <c r="AQ59" i="52" s="1"/>
  <c r="AE59" i="52"/>
  <c r="AG59" i="52" s="1"/>
  <c r="AA59" i="52"/>
  <c r="U59" i="52"/>
  <c r="W59" i="52" s="1"/>
  <c r="O59" i="52"/>
  <c r="S58" i="52"/>
  <c r="BY58" i="52"/>
  <c r="CC58" i="52" s="1"/>
  <c r="CE58" i="52" s="1"/>
  <c r="BO58" i="52"/>
  <c r="BS58" i="52" s="1"/>
  <c r="BU58" i="52" s="1"/>
  <c r="BI58" i="52"/>
  <c r="BK58" i="52" s="1"/>
  <c r="BE58" i="52"/>
  <c r="AU58" i="52"/>
  <c r="AQ58" i="52"/>
  <c r="AO58" i="52"/>
  <c r="AK58" i="52"/>
  <c r="AG58" i="52"/>
  <c r="AA58" i="52"/>
  <c r="AE58" i="52" s="1"/>
  <c r="O58" i="52"/>
  <c r="U58" i="52" s="1"/>
  <c r="W58" i="52" s="1"/>
  <c r="S57" i="52"/>
  <c r="CC57" i="52"/>
  <c r="CE57" i="52" s="1"/>
  <c r="BY57" i="52"/>
  <c r="BU57" i="52"/>
  <c r="BS57" i="52"/>
  <c r="BO57" i="52"/>
  <c r="BE57" i="52"/>
  <c r="BI57" i="52" s="1"/>
  <c r="BK57" i="52" s="1"/>
  <c r="AU57" i="52"/>
  <c r="AY57" i="52" s="1"/>
  <c r="AO57" i="52"/>
  <c r="AQ57" i="52" s="1"/>
  <c r="AK57" i="52"/>
  <c r="AE57" i="52"/>
  <c r="AG57" i="52" s="1"/>
  <c r="AA57" i="52"/>
  <c r="O57" i="52"/>
  <c r="U57" i="52" s="1"/>
  <c r="W57" i="52" s="1"/>
  <c r="S56" i="52"/>
  <c r="BY56" i="52"/>
  <c r="CC56" i="52" s="1"/>
  <c r="CE56" i="52" s="1"/>
  <c r="BS56" i="52"/>
  <c r="BU56" i="52" s="1"/>
  <c r="BO56" i="52"/>
  <c r="BE56" i="52"/>
  <c r="BI56" i="52" s="1"/>
  <c r="BK56" i="52" s="1"/>
  <c r="AU56" i="52"/>
  <c r="AO56" i="52"/>
  <c r="AQ56" i="52" s="1"/>
  <c r="AK56" i="52"/>
  <c r="AE56" i="52"/>
  <c r="AG56" i="52" s="1"/>
  <c r="AA56" i="52"/>
  <c r="W56" i="52"/>
  <c r="U56" i="52"/>
  <c r="O56" i="52"/>
  <c r="S55" i="52"/>
  <c r="BY55" i="52"/>
  <c r="CC55" i="52" s="1"/>
  <c r="CE55" i="52" s="1"/>
  <c r="BS55" i="52"/>
  <c r="BU55" i="52" s="1"/>
  <c r="BO55" i="52"/>
  <c r="BI55" i="52"/>
  <c r="BK55" i="52" s="1"/>
  <c r="BE55" i="52"/>
  <c r="AU55" i="52"/>
  <c r="AK55" i="52"/>
  <c r="AO55" i="52" s="1"/>
  <c r="AQ55" i="52" s="1"/>
  <c r="AA55" i="52"/>
  <c r="AE55" i="52" s="1"/>
  <c r="AG55" i="52" s="1"/>
  <c r="U55" i="52"/>
  <c r="W55" i="52" s="1"/>
  <c r="O55" i="52"/>
  <c r="S54" i="52"/>
  <c r="K54" i="52"/>
  <c r="CE54" i="52"/>
  <c r="CC54" i="52"/>
  <c r="BY54" i="52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U54" i="52"/>
  <c r="W54" i="52" s="1"/>
  <c r="O54" i="52"/>
  <c r="S53" i="52"/>
  <c r="CC53" i="52"/>
  <c r="CE53" i="52" s="1"/>
  <c r="BY53" i="52"/>
  <c r="BO53" i="52"/>
  <c r="BS53" i="52" s="1"/>
  <c r="BU53" i="52" s="1"/>
  <c r="BE53" i="52"/>
  <c r="BI53" i="52" s="1"/>
  <c r="BK53" i="52" s="1"/>
  <c r="AU53" i="52"/>
  <c r="AO53" i="52"/>
  <c r="AQ53" i="52" s="1"/>
  <c r="AK53" i="52"/>
  <c r="AG53" i="52"/>
  <c r="AE53" i="52"/>
  <c r="AA53" i="52"/>
  <c r="O53" i="52"/>
  <c r="U53" i="52" s="1"/>
  <c r="W53" i="52" s="1"/>
  <c r="S52" i="52"/>
  <c r="BS52" i="52"/>
  <c r="BU52" i="52" s="1"/>
  <c r="BO52" i="52"/>
  <c r="BK52" i="52"/>
  <c r="BI52" i="52"/>
  <c r="BE52" i="52"/>
  <c r="AU52" i="52"/>
  <c r="AY52" i="52" s="1"/>
  <c r="BA52" i="52" s="1"/>
  <c r="AG52" i="52"/>
  <c r="AE52" i="52"/>
  <c r="AA52" i="52"/>
  <c r="S51" i="52"/>
  <c r="BO51" i="52"/>
  <c r="BS51" i="52" s="1"/>
  <c r="BU51" i="52" s="1"/>
  <c r="BK51" i="52"/>
  <c r="BI51" i="52"/>
  <c r="BE51" i="52"/>
  <c r="AY51" i="52"/>
  <c r="BA51" i="52" s="1"/>
  <c r="AU51" i="52"/>
  <c r="AE51" i="52"/>
  <c r="AG51" i="52" s="1"/>
  <c r="AA51" i="52"/>
  <c r="S50" i="52"/>
  <c r="BO50" i="52"/>
  <c r="BS50" i="52" s="1"/>
  <c r="BU50" i="52" s="1"/>
  <c r="BI50" i="52"/>
  <c r="BK50" i="52" s="1"/>
  <c r="BE50" i="52"/>
  <c r="AY50" i="52"/>
  <c r="BA50" i="52" s="1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A49" i="52"/>
  <c r="AE49" i="52" s="1"/>
  <c r="AG49" i="52" s="1"/>
  <c r="S48" i="52"/>
  <c r="BU48" i="52"/>
  <c r="BS48" i="52"/>
  <c r="BO48" i="52"/>
  <c r="BK48" i="52"/>
  <c r="BE48" i="52"/>
  <c r="BI48" i="52" s="1"/>
  <c r="AU48" i="52"/>
  <c r="AY48" i="52" s="1"/>
  <c r="BA48" i="52" s="1"/>
  <c r="AE48" i="52"/>
  <c r="AG48" i="52" s="1"/>
  <c r="AA48" i="52"/>
  <c r="S47" i="52"/>
  <c r="BS47" i="52"/>
  <c r="BU47" i="52" s="1"/>
  <c r="BO47" i="52"/>
  <c r="BI47" i="52"/>
  <c r="BK47" i="52" s="1"/>
  <c r="BE47" i="52"/>
  <c r="BA47" i="52"/>
  <c r="AY47" i="52"/>
  <c r="AU47" i="52"/>
  <c r="AA47" i="52"/>
  <c r="AE47" i="52" s="1"/>
  <c r="AG47" i="52" s="1"/>
  <c r="S46" i="52"/>
  <c r="BU46" i="52"/>
  <c r="BO46" i="52"/>
  <c r="BS46" i="52" s="1"/>
  <c r="BE46" i="52"/>
  <c r="BI46" i="52" s="1"/>
  <c r="BK46" i="52" s="1"/>
  <c r="AY46" i="52"/>
  <c r="BA46" i="52" s="1"/>
  <c r="AU46" i="52"/>
  <c r="AA46" i="52"/>
  <c r="AE46" i="52" s="1"/>
  <c r="AG46" i="52" s="1"/>
  <c r="S45" i="52"/>
  <c r="BU45" i="52"/>
  <c r="BS45" i="52"/>
  <c r="BO45" i="52"/>
  <c r="BE45" i="52"/>
  <c r="BI45" i="52" s="1"/>
  <c r="BK45" i="52" s="1"/>
  <c r="AY45" i="52"/>
  <c r="BA45" i="52" s="1"/>
  <c r="AU45" i="52"/>
  <c r="AG45" i="52"/>
  <c r="AE45" i="52"/>
  <c r="AA45" i="52"/>
  <c r="S44" i="52"/>
  <c r="BS44" i="52"/>
  <c r="BU44" i="52" s="1"/>
  <c r="BO44" i="52"/>
  <c r="BK44" i="52"/>
  <c r="BI44" i="52"/>
  <c r="BE44" i="52"/>
  <c r="BA44" i="52"/>
  <c r="AU44" i="52"/>
  <c r="AY44" i="52" s="1"/>
  <c r="AE44" i="52"/>
  <c r="AG44" i="52" s="1"/>
  <c r="AA44" i="52"/>
  <c r="S43" i="52"/>
  <c r="BO43" i="52"/>
  <c r="BS43" i="52" s="1"/>
  <c r="BU43" i="52" s="1"/>
  <c r="BK43" i="52"/>
  <c r="BI43" i="52"/>
  <c r="BE43" i="52"/>
  <c r="AU43" i="52"/>
  <c r="AY43" i="52" s="1"/>
  <c r="BA43" i="52" s="1"/>
  <c r="AE43" i="52"/>
  <c r="AG43" i="52" s="1"/>
  <c r="AA43" i="52"/>
  <c r="S42" i="52"/>
  <c r="BO42" i="52"/>
  <c r="BS42" i="52" s="1"/>
  <c r="BU42" i="52" s="1"/>
  <c r="BI42" i="52"/>
  <c r="BK42" i="52" s="1"/>
  <c r="BE42" i="52"/>
  <c r="AY42" i="52"/>
  <c r="BA42" i="52" s="1"/>
  <c r="AU42" i="52"/>
  <c r="AA42" i="52"/>
  <c r="AE42" i="52" s="1"/>
  <c r="AG42" i="52" s="1"/>
  <c r="S41" i="52"/>
  <c r="BU41" i="52"/>
  <c r="BS41" i="52"/>
  <c r="BO41" i="52"/>
  <c r="BK41" i="52"/>
  <c r="BE41" i="52"/>
  <c r="BI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S40" i="52"/>
  <c r="BU40" i="52" s="1"/>
  <c r="BO40" i="52"/>
  <c r="BE40" i="52"/>
  <c r="BI40" i="52" s="1"/>
  <c r="BK40" i="52" s="1"/>
  <c r="AU40" i="52"/>
  <c r="AO40" i="52"/>
  <c r="AQ40" i="52" s="1"/>
  <c r="AK40" i="52"/>
  <c r="AE40" i="52"/>
  <c r="AG40" i="52" s="1"/>
  <c r="AA40" i="52"/>
  <c r="W40" i="52"/>
  <c r="U40" i="52"/>
  <c r="O40" i="52"/>
  <c r="S39" i="52"/>
  <c r="BY39" i="52"/>
  <c r="CC39" i="52" s="1"/>
  <c r="CE39" i="52" s="1"/>
  <c r="BS39" i="52"/>
  <c r="BU39" i="52" s="1"/>
  <c r="BO39" i="52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AY38" i="52" s="1"/>
  <c r="K38" i="52"/>
  <c r="CE38" i="52"/>
  <c r="CC38" i="52"/>
  <c r="BY38" i="52"/>
  <c r="BO38" i="52"/>
  <c r="BS38" i="52" s="1"/>
  <c r="BU38" i="52" s="1"/>
  <c r="BE38" i="52"/>
  <c r="BI38" i="52" s="1"/>
  <c r="BK38" i="52" s="1"/>
  <c r="AU38" i="52"/>
  <c r="AK38" i="52"/>
  <c r="AO38" i="52" s="1"/>
  <c r="AQ38" i="52" s="1"/>
  <c r="AA38" i="52"/>
  <c r="AE38" i="52" s="1"/>
  <c r="AG38" i="52" s="1"/>
  <c r="U38" i="52"/>
  <c r="W38" i="52" s="1"/>
  <c r="O38" i="52"/>
  <c r="S37" i="52"/>
  <c r="BS37" i="52"/>
  <c r="BU37" i="52" s="1"/>
  <c r="BO37" i="52"/>
  <c r="BE37" i="52"/>
  <c r="BI37" i="52" s="1"/>
  <c r="BK37" i="52" s="1"/>
  <c r="AY37" i="52"/>
  <c r="BA37" i="52" s="1"/>
  <c r="AU37" i="52"/>
  <c r="AG37" i="52"/>
  <c r="AE37" i="52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O35" i="52"/>
  <c r="BS35" i="52" s="1"/>
  <c r="BU35" i="52" s="1"/>
  <c r="BI35" i="52"/>
  <c r="BK35" i="52" s="1"/>
  <c r="BE35" i="52"/>
  <c r="BA35" i="52"/>
  <c r="AY35" i="52"/>
  <c r="AU35" i="52"/>
  <c r="AE35" i="52"/>
  <c r="AG35" i="52" s="1"/>
  <c r="AA35" i="52"/>
  <c r="S34" i="52"/>
  <c r="CC34" i="52"/>
  <c r="CE34" i="52" s="1"/>
  <c r="BY34" i="52"/>
  <c r="BO34" i="52"/>
  <c r="BS34" i="52" s="1"/>
  <c r="BU34" i="52" s="1"/>
  <c r="BI34" i="52"/>
  <c r="BK34" i="52" s="1"/>
  <c r="BE34" i="52"/>
  <c r="AY34" i="52"/>
  <c r="AU34" i="52"/>
  <c r="AQ34" i="52"/>
  <c r="AO34" i="52"/>
  <c r="AK34" i="52"/>
  <c r="AG34" i="52"/>
  <c r="AA34" i="52"/>
  <c r="AE34" i="52" s="1"/>
  <c r="O34" i="52"/>
  <c r="U34" i="52" s="1"/>
  <c r="W34" i="52" s="1"/>
  <c r="S33" i="52"/>
  <c r="BU33" i="52"/>
  <c r="BS33" i="52"/>
  <c r="BO33" i="52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S32" i="52"/>
  <c r="BU32" i="52" s="1"/>
  <c r="BO32" i="52"/>
  <c r="BE32" i="52"/>
  <c r="BI32" i="52" s="1"/>
  <c r="BK32" i="52" s="1"/>
  <c r="AU32" i="52"/>
  <c r="AY32" i="52" s="1"/>
  <c r="AO32" i="52"/>
  <c r="AQ32" i="52" s="1"/>
  <c r="AK32" i="52"/>
  <c r="AE32" i="52"/>
  <c r="AG32" i="52" s="1"/>
  <c r="AA32" i="52"/>
  <c r="W32" i="52"/>
  <c r="U32" i="52"/>
  <c r="O32" i="52"/>
  <c r="S31" i="52"/>
  <c r="BS31" i="52"/>
  <c r="BU31" i="52" s="1"/>
  <c r="BO31" i="52"/>
  <c r="BI31" i="52"/>
  <c r="BK31" i="52" s="1"/>
  <c r="BE31" i="52"/>
  <c r="BA31" i="52"/>
  <c r="AY31" i="52"/>
  <c r="AU31" i="52"/>
  <c r="AA31" i="52"/>
  <c r="AE31" i="52" s="1"/>
  <c r="AG31" i="52" s="1"/>
  <c r="S30" i="52"/>
  <c r="CE30" i="52"/>
  <c r="CC30" i="52"/>
  <c r="BY30" i="52"/>
  <c r="BU30" i="52"/>
  <c r="BO30" i="52"/>
  <c r="BS30" i="52" s="1"/>
  <c r="BE30" i="52"/>
  <c r="BI30" i="52" s="1"/>
  <c r="BK30" i="52" s="1"/>
  <c r="AU30" i="52"/>
  <c r="AQ30" i="52"/>
  <c r="AO30" i="52"/>
  <c r="AK30" i="52"/>
  <c r="AA30" i="52"/>
  <c r="AE30" i="52" s="1"/>
  <c r="AG30" i="52" s="1"/>
  <c r="U30" i="52"/>
  <c r="W30" i="52" s="1"/>
  <c r="O30" i="52"/>
  <c r="S29" i="52"/>
  <c r="BO29" i="52"/>
  <c r="BS29" i="52" s="1"/>
  <c r="BU29" i="52" s="1"/>
  <c r="BE29" i="52"/>
  <c r="BI29" i="52" s="1"/>
  <c r="BK29" i="52" s="1"/>
  <c r="AY29" i="52"/>
  <c r="BA29" i="52" s="1"/>
  <c r="AU29" i="52"/>
  <c r="AG29" i="52"/>
  <c r="AE29" i="52"/>
  <c r="AA29" i="52"/>
  <c r="S28" i="52"/>
  <c r="CC28" i="52"/>
  <c r="CE28" i="52" s="1"/>
  <c r="BY28" i="52"/>
  <c r="BS28" i="52"/>
  <c r="BU28" i="52" s="1"/>
  <c r="BO28" i="52"/>
  <c r="BK28" i="52"/>
  <c r="BI28" i="52"/>
  <c r="BE28" i="52"/>
  <c r="AU28" i="52"/>
  <c r="AY28" i="52" s="1"/>
  <c r="AK28" i="52"/>
  <c r="AO28" i="52" s="1"/>
  <c r="AQ28" i="52" s="1"/>
  <c r="AE28" i="52"/>
  <c r="AG28" i="52" s="1"/>
  <c r="AA28" i="52"/>
  <c r="O28" i="52"/>
  <c r="U28" i="52" s="1"/>
  <c r="W28" i="52" s="1"/>
  <c r="S27" i="52"/>
  <c r="BO27" i="52"/>
  <c r="BS27" i="52" s="1"/>
  <c r="BU27" i="52" s="1"/>
  <c r="BI27" i="52"/>
  <c r="BK27" i="52" s="1"/>
  <c r="BE27" i="52"/>
  <c r="AY27" i="52"/>
  <c r="BA27" i="52" s="1"/>
  <c r="AU27" i="52"/>
  <c r="AE27" i="52"/>
  <c r="AG27" i="52" s="1"/>
  <c r="AA27" i="52"/>
  <c r="S26" i="52"/>
  <c r="CC26" i="52"/>
  <c r="CE26" i="52" s="1"/>
  <c r="BY26" i="52"/>
  <c r="BO26" i="52"/>
  <c r="BS26" i="52" s="1"/>
  <c r="BU26" i="52" s="1"/>
  <c r="BI26" i="52"/>
  <c r="BK26" i="52" s="1"/>
  <c r="BE26" i="52"/>
  <c r="AU26" i="52"/>
  <c r="AQ26" i="52"/>
  <c r="AO26" i="52"/>
  <c r="AK26" i="52"/>
  <c r="AG26" i="52"/>
  <c r="AA26" i="52"/>
  <c r="AE26" i="52" s="1"/>
  <c r="O26" i="52"/>
  <c r="U26" i="52" s="1"/>
  <c r="W26" i="52" s="1"/>
  <c r="S25" i="52"/>
  <c r="BU25" i="52"/>
  <c r="BS25" i="52"/>
  <c r="BO25" i="52"/>
  <c r="BK25" i="52"/>
  <c r="BE25" i="52"/>
  <c r="BI25" i="52" s="1"/>
  <c r="AU25" i="52"/>
  <c r="AY25" i="52" s="1"/>
  <c r="BA25" i="52" s="1"/>
  <c r="AE25" i="52"/>
  <c r="AG25" i="52" s="1"/>
  <c r="AA25" i="52"/>
  <c r="S24" i="52"/>
  <c r="BY24" i="52"/>
  <c r="CC24" i="52" s="1"/>
  <c r="CE24" i="52" s="1"/>
  <c r="BU24" i="52"/>
  <c r="BS24" i="52"/>
  <c r="BO24" i="52"/>
  <c r="BE24" i="52"/>
  <c r="BI24" i="52" s="1"/>
  <c r="BK24" i="52" s="1"/>
  <c r="AU24" i="52"/>
  <c r="AY24" i="52" s="1"/>
  <c r="AO24" i="52"/>
  <c r="AQ24" i="52" s="1"/>
  <c r="AK24" i="52"/>
  <c r="AE24" i="52"/>
  <c r="AG24" i="52" s="1"/>
  <c r="AA24" i="52"/>
  <c r="W24" i="52"/>
  <c r="U24" i="52"/>
  <c r="O24" i="52"/>
  <c r="S23" i="52"/>
  <c r="BS23" i="52"/>
  <c r="BU23" i="52" s="1"/>
  <c r="BO23" i="52"/>
  <c r="BI23" i="52"/>
  <c r="BK23" i="52" s="1"/>
  <c r="BE23" i="52"/>
  <c r="BA23" i="52"/>
  <c r="AY23" i="52"/>
  <c r="AU23" i="52"/>
  <c r="AA23" i="52"/>
  <c r="AE23" i="52" s="1"/>
  <c r="AG23" i="52" s="1"/>
  <c r="S22" i="52"/>
  <c r="CE22" i="52"/>
  <c r="CC22" i="52"/>
  <c r="BY22" i="52"/>
  <c r="BO22" i="52"/>
  <c r="BS22" i="52" s="1"/>
  <c r="BU22" i="52" s="1"/>
  <c r="BE22" i="52"/>
  <c r="BI22" i="52" s="1"/>
  <c r="BK22" i="52" s="1"/>
  <c r="AU22" i="52"/>
  <c r="AO22" i="52"/>
  <c r="AQ22" i="52" s="1"/>
  <c r="AK22" i="52"/>
  <c r="AA22" i="52"/>
  <c r="AE22" i="52" s="1"/>
  <c r="AG22" i="52" s="1"/>
  <c r="U22" i="52"/>
  <c r="W22" i="52" s="1"/>
  <c r="O22" i="52"/>
  <c r="S21" i="52"/>
  <c r="BU21" i="52"/>
  <c r="BS21" i="52"/>
  <c r="BO21" i="52"/>
  <c r="BE21" i="52"/>
  <c r="BI21" i="52" s="1"/>
  <c r="BK21" i="52" s="1"/>
  <c r="AY21" i="52"/>
  <c r="BA21" i="52" s="1"/>
  <c r="AU21" i="52"/>
  <c r="AG21" i="52"/>
  <c r="AE21" i="52"/>
  <c r="AA21" i="52"/>
  <c r="S20" i="52"/>
  <c r="BS20" i="52"/>
  <c r="BU20" i="52" s="1"/>
  <c r="BO20" i="52"/>
  <c r="BK20" i="52"/>
  <c r="BI20" i="52"/>
  <c r="BE20" i="52"/>
  <c r="BA20" i="52"/>
  <c r="AU20" i="52"/>
  <c r="AY20" i="52" s="1"/>
  <c r="AE20" i="52"/>
  <c r="AG20" i="52" s="1"/>
  <c r="AA20" i="52"/>
  <c r="S19" i="52"/>
  <c r="CE19" i="52"/>
  <c r="BY19" i="52"/>
  <c r="CC19" i="52" s="1"/>
  <c r="BO19" i="52"/>
  <c r="BS19" i="52" s="1"/>
  <c r="BU19" i="52" s="1"/>
  <c r="BK19" i="52"/>
  <c r="BI19" i="52"/>
  <c r="BE19" i="52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G18" i="52"/>
  <c r="AA18" i="52"/>
  <c r="AE18" i="52" s="1"/>
  <c r="S17" i="52"/>
  <c r="BU17" i="52"/>
  <c r="BS17" i="52"/>
  <c r="BO17" i="52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U16" i="52"/>
  <c r="BS16" i="52"/>
  <c r="BO16" i="52"/>
  <c r="BE16" i="52"/>
  <c r="BI16" i="52" s="1"/>
  <c r="BK16" i="52" s="1"/>
  <c r="AU16" i="52"/>
  <c r="AY16" i="52" s="1"/>
  <c r="AO16" i="52"/>
  <c r="AQ16" i="52" s="1"/>
  <c r="AK16" i="52"/>
  <c r="AE16" i="52"/>
  <c r="AG16" i="52" s="1"/>
  <c r="AA16" i="52"/>
  <c r="W16" i="52"/>
  <c r="U16" i="52"/>
  <c r="O16" i="52"/>
  <c r="S15" i="52"/>
  <c r="BS15" i="52"/>
  <c r="BU15" i="52" s="1"/>
  <c r="BO15" i="52"/>
  <c r="BI15" i="52"/>
  <c r="BK15" i="52" s="1"/>
  <c r="BE15" i="52"/>
  <c r="BA15" i="52"/>
  <c r="AY15" i="52"/>
  <c r="AU15" i="52"/>
  <c r="AA15" i="52"/>
  <c r="AE15" i="52" s="1"/>
  <c r="AG15" i="52" s="1"/>
  <c r="S14" i="52"/>
  <c r="CE14" i="52"/>
  <c r="CC14" i="52"/>
  <c r="BY14" i="52"/>
  <c r="BU14" i="52"/>
  <c r="BO14" i="52"/>
  <c r="BS14" i="52" s="1"/>
  <c r="BE14" i="52"/>
  <c r="BI14" i="52" s="1"/>
  <c r="BK14" i="52" s="1"/>
  <c r="AU14" i="52"/>
  <c r="AO14" i="52"/>
  <c r="AQ14" i="52" s="1"/>
  <c r="AK14" i="52"/>
  <c r="AA14" i="52"/>
  <c r="AE14" i="52" s="1"/>
  <c r="AG14" i="52" s="1"/>
  <c r="U14" i="52"/>
  <c r="W14" i="52" s="1"/>
  <c r="O14" i="52"/>
  <c r="S13" i="52"/>
  <c r="BS13" i="52"/>
  <c r="BU13" i="52" s="1"/>
  <c r="BO13" i="52"/>
  <c r="BE13" i="52"/>
  <c r="BI13" i="52" s="1"/>
  <c r="BK13" i="52" s="1"/>
  <c r="AY13" i="52"/>
  <c r="BA13" i="52" s="1"/>
  <c r="AU13" i="52"/>
  <c r="AG13" i="52"/>
  <c r="AE13" i="52"/>
  <c r="AA13" i="52"/>
  <c r="S12" i="52"/>
  <c r="CC12" i="52"/>
  <c r="CE12" i="52" s="1"/>
  <c r="BY12" i="52"/>
  <c r="BS12" i="52"/>
  <c r="BU12" i="52" s="1"/>
  <c r="BO12" i="52"/>
  <c r="BK12" i="52"/>
  <c r="BI12" i="52"/>
  <c r="BE12" i="52"/>
  <c r="AU12" i="52"/>
  <c r="AK12" i="52"/>
  <c r="AO12" i="52" s="1"/>
  <c r="AQ12" i="52" s="1"/>
  <c r="AE12" i="52"/>
  <c r="AG12" i="52" s="1"/>
  <c r="AA12" i="52"/>
  <c r="U12" i="52"/>
  <c r="W12" i="52" s="1"/>
  <c r="O12" i="52"/>
  <c r="S11" i="52"/>
  <c r="BO11" i="52"/>
  <c r="BS11" i="52" s="1"/>
  <c r="BU11" i="52" s="1"/>
  <c r="BI11" i="52"/>
  <c r="BK11" i="52" s="1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M10" i="52"/>
  <c r="BI10" i="52"/>
  <c r="BK10" i="52" s="1"/>
  <c r="BE10" i="52"/>
  <c r="AU10" i="52"/>
  <c r="AQ10" i="52"/>
  <c r="AO10" i="52"/>
  <c r="AK10" i="52"/>
  <c r="AA10" i="52"/>
  <c r="AE10" i="52" s="1"/>
  <c r="AG10" i="52" s="1"/>
  <c r="Q10" i="52"/>
  <c r="O10" i="52"/>
  <c r="U10" i="52" s="1"/>
  <c r="W10" i="52" s="1"/>
  <c r="S9" i="52"/>
  <c r="BU9" i="52"/>
  <c r="BS9" i="52"/>
  <c r="BO9" i="52"/>
  <c r="BE9" i="52"/>
  <c r="BI9" i="52" s="1"/>
  <c r="BK9" i="52" s="1"/>
  <c r="AU9" i="52"/>
  <c r="AY9" i="52" s="1"/>
  <c r="BA9" i="52" s="1"/>
  <c r="AG9" i="52"/>
  <c r="AA9" i="52"/>
  <c r="AE9" i="52" s="1"/>
  <c r="S8" i="52"/>
  <c r="BS8" i="52"/>
  <c r="BU8" i="52" s="1"/>
  <c r="BO8" i="52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K42" i="54"/>
  <c r="G42" i="54"/>
  <c r="O42" i="54"/>
  <c r="S41" i="54"/>
  <c r="O41" i="54"/>
  <c r="S40" i="54"/>
  <c r="O40" i="54"/>
  <c r="S39" i="54"/>
  <c r="O39" i="54"/>
  <c r="S38" i="54"/>
  <c r="K38" i="54" s="1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M56" i="55"/>
  <c r="AG56" i="55"/>
  <c r="AK56" i="55" s="1"/>
  <c r="Y56" i="55"/>
  <c r="AC56" i="55" s="1"/>
  <c r="AE56" i="55" s="1"/>
  <c r="O56" i="55"/>
  <c r="S55" i="55"/>
  <c r="K55" i="55"/>
  <c r="AM55" i="55"/>
  <c r="AG55" i="55"/>
  <c r="AK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M53" i="55"/>
  <c r="AG53" i="55"/>
  <c r="AK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U50" i="55" s="1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M48" i="55"/>
  <c r="AG48" i="55"/>
  <c r="AK48" i="55" s="1"/>
  <c r="Y48" i="55"/>
  <c r="AC48" i="55" s="1"/>
  <c r="AE48" i="55" s="1"/>
  <c r="O48" i="55"/>
  <c r="S47" i="55"/>
  <c r="K47" i="55"/>
  <c r="AM47" i="55"/>
  <c r="AG47" i="55"/>
  <c r="AK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M45" i="55"/>
  <c r="AG45" i="55"/>
  <c r="AK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U40" i="55" s="1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U38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M36" i="55"/>
  <c r="AG36" i="55"/>
  <c r="AK36" i="55" s="1"/>
  <c r="Y36" i="55"/>
  <c r="AC36" i="55" s="1"/>
  <c r="AE36" i="55" s="1"/>
  <c r="O36" i="55"/>
  <c r="S35" i="55"/>
  <c r="K35" i="55"/>
  <c r="AM35" i="55"/>
  <c r="AG35" i="55"/>
  <c r="AK35" i="55" s="1"/>
  <c r="Y35" i="55"/>
  <c r="AC35" i="55" s="1"/>
  <c r="AE35" i="55" s="1"/>
  <c r="O35" i="55"/>
  <c r="U35" i="55" s="1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M33" i="55"/>
  <c r="AG33" i="55"/>
  <c r="AK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M31" i="55"/>
  <c r="AG31" i="55"/>
  <c r="AK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M27" i="55"/>
  <c r="AG27" i="55"/>
  <c r="AK27" i="55" s="1"/>
  <c r="Y27" i="55"/>
  <c r="AC27" i="55" s="1"/>
  <c r="AE27" i="55" s="1"/>
  <c r="O27" i="55"/>
  <c r="S26" i="55"/>
  <c r="K26" i="55"/>
  <c r="AM26" i="55"/>
  <c r="AG26" i="55"/>
  <c r="AK26" i="55" s="1"/>
  <c r="Y26" i="55"/>
  <c r="AC26" i="55" s="1"/>
  <c r="AE26" i="55" s="1"/>
  <c r="O26" i="55"/>
  <c r="S25" i="55"/>
  <c r="K25" i="55"/>
  <c r="AM25" i="55"/>
  <c r="AG25" i="55"/>
  <c r="AK25" i="55" s="1"/>
  <c r="Y25" i="55"/>
  <c r="AC25" i="55" s="1"/>
  <c r="AE25" i="55" s="1"/>
  <c r="O25" i="55"/>
  <c r="U25" i="55" s="1"/>
  <c r="U24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U22" i="55" s="1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M19" i="55"/>
  <c r="AG19" i="55"/>
  <c r="AK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M17" i="55"/>
  <c r="AG17" i="55"/>
  <c r="AK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M15" i="55"/>
  <c r="AG15" i="55"/>
  <c r="AK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M11" i="55"/>
  <c r="AG11" i="55"/>
  <c r="AK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M9" i="55"/>
  <c r="AG9" i="55"/>
  <c r="AK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Q63" i="56"/>
  <c r="AK63" i="56"/>
  <c r="AO63" i="56" s="1"/>
  <c r="AA63" i="56"/>
  <c r="AE63" i="56" s="1"/>
  <c r="AG63" i="56" s="1"/>
  <c r="O63" i="56"/>
  <c r="AE62" i="56"/>
  <c r="S62" i="56"/>
  <c r="AK62" i="56"/>
  <c r="AO62" i="56" s="1"/>
  <c r="AQ62" i="56" s="1"/>
  <c r="AG62" i="56"/>
  <c r="AA62" i="56"/>
  <c r="O62" i="56"/>
  <c r="AO61" i="56"/>
  <c r="AQ61" i="56" s="1"/>
  <c r="S61" i="56"/>
  <c r="AK61" i="56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AO59" i="56"/>
  <c r="AE59" i="56"/>
  <c r="AG59" i="56" s="1"/>
  <c r="S59" i="56"/>
  <c r="AQ59" i="56"/>
  <c r="AK59" i="56"/>
  <c r="AA59" i="56"/>
  <c r="O59" i="56"/>
  <c r="U59" i="56" s="1"/>
  <c r="AO58" i="56"/>
  <c r="S58" i="56"/>
  <c r="AQ58" i="56"/>
  <c r="AK58" i="56"/>
  <c r="AA58" i="56"/>
  <c r="AE58" i="56" s="1"/>
  <c r="AG58" i="56" s="1"/>
  <c r="O58" i="56"/>
  <c r="AE57" i="56"/>
  <c r="AG57" i="56" s="1"/>
  <c r="S57" i="56"/>
  <c r="AK57" i="56"/>
  <c r="AO57" i="56" s="1"/>
  <c r="AQ57" i="56" s="1"/>
  <c r="AA57" i="56"/>
  <c r="O57" i="56"/>
  <c r="AE56" i="56"/>
  <c r="AG56" i="56" s="1"/>
  <c r="U56" i="56"/>
  <c r="S56" i="56"/>
  <c r="AK56" i="56"/>
  <c r="AO56" i="56" s="1"/>
  <c r="AQ56" i="56" s="1"/>
  <c r="AA56" i="56"/>
  <c r="O56" i="56"/>
  <c r="S55" i="56"/>
  <c r="AQ55" i="56"/>
  <c r="AK55" i="56"/>
  <c r="AO55" i="56" s="1"/>
  <c r="AG55" i="56"/>
  <c r="AA55" i="56"/>
  <c r="AE55" i="56" s="1"/>
  <c r="O55" i="56"/>
  <c r="AO54" i="56"/>
  <c r="AQ54" i="56" s="1"/>
  <c r="AE54" i="56"/>
  <c r="S54" i="56"/>
  <c r="AK54" i="56"/>
  <c r="AG54" i="56"/>
  <c r="AA54" i="56"/>
  <c r="O54" i="56"/>
  <c r="AO53" i="56"/>
  <c r="AQ53" i="56" s="1"/>
  <c r="AE53" i="56"/>
  <c r="AG53" i="56" s="1"/>
  <c r="S53" i="56"/>
  <c r="AK53" i="56"/>
  <c r="AA53" i="56"/>
  <c r="O53" i="56"/>
  <c r="AO52" i="56"/>
  <c r="AQ52" i="56" s="1"/>
  <c r="S52" i="56"/>
  <c r="AK52" i="56"/>
  <c r="AA52" i="56"/>
  <c r="AE52" i="56" s="1"/>
  <c r="AG52" i="56" s="1"/>
  <c r="O52" i="56"/>
  <c r="AO51" i="56"/>
  <c r="AQ51" i="56" s="1"/>
  <c r="AE51" i="56"/>
  <c r="AG51" i="56" s="1"/>
  <c r="S51" i="56"/>
  <c r="AK51" i="56"/>
  <c r="AA51" i="56"/>
  <c r="O51" i="56"/>
  <c r="AO50" i="56"/>
  <c r="AQ50" i="56" s="1"/>
  <c r="S50" i="56"/>
  <c r="AK50" i="56"/>
  <c r="AA50" i="56"/>
  <c r="AE50" i="56" s="1"/>
  <c r="AG50" i="56" s="1"/>
  <c r="O50" i="56"/>
  <c r="AE49" i="56"/>
  <c r="AG49" i="56" s="1"/>
  <c r="S49" i="56"/>
  <c r="AK49" i="56"/>
  <c r="AO49" i="56" s="1"/>
  <c r="AQ49" i="56" s="1"/>
  <c r="AA49" i="56"/>
  <c r="O49" i="56"/>
  <c r="AE48" i="56"/>
  <c r="AG48" i="56" s="1"/>
  <c r="S48" i="56"/>
  <c r="AK48" i="56"/>
  <c r="AO48" i="56" s="1"/>
  <c r="AQ48" i="56" s="1"/>
  <c r="AA48" i="56"/>
  <c r="O48" i="56"/>
  <c r="S47" i="56"/>
  <c r="AK47" i="56"/>
  <c r="AO47" i="56" s="1"/>
  <c r="AQ47" i="56" s="1"/>
  <c r="AA47" i="56"/>
  <c r="AE47" i="56" s="1"/>
  <c r="AG47" i="56" s="1"/>
  <c r="O47" i="56"/>
  <c r="AE46" i="56"/>
  <c r="AG46" i="56" s="1"/>
  <c r="S46" i="56"/>
  <c r="AK46" i="56"/>
  <c r="AO46" i="56" s="1"/>
  <c r="AQ46" i="56" s="1"/>
  <c r="AA46" i="56"/>
  <c r="O46" i="56"/>
  <c r="AO45" i="56"/>
  <c r="AQ45" i="56" s="1"/>
  <c r="AE45" i="56"/>
  <c r="AG45" i="56" s="1"/>
  <c r="S45" i="56"/>
  <c r="AK45" i="56"/>
  <c r="AA45" i="56"/>
  <c r="O45" i="56"/>
  <c r="AO44" i="56"/>
  <c r="S44" i="56"/>
  <c r="AQ44" i="56"/>
  <c r="AK44" i="56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G42" i="56"/>
  <c r="AA42" i="56"/>
  <c r="AE42" i="56" s="1"/>
  <c r="O42" i="56"/>
  <c r="AE41" i="56"/>
  <c r="AG41" i="56" s="1"/>
  <c r="S41" i="56"/>
  <c r="AK41" i="56"/>
  <c r="AO41" i="56" s="1"/>
  <c r="AQ41" i="56" s="1"/>
  <c r="AA41" i="56"/>
  <c r="O41" i="56"/>
  <c r="U41" i="56" s="1"/>
  <c r="S40" i="56"/>
  <c r="AK40" i="56"/>
  <c r="AO40" i="56" s="1"/>
  <c r="AQ40" i="56" s="1"/>
  <c r="AA40" i="56"/>
  <c r="AE40" i="56" s="1"/>
  <c r="AG40" i="56" s="1"/>
  <c r="O40" i="56"/>
  <c r="AE39" i="56"/>
  <c r="S39" i="56"/>
  <c r="AK39" i="56"/>
  <c r="AO39" i="56" s="1"/>
  <c r="AQ39" i="56" s="1"/>
  <c r="AG39" i="56"/>
  <c r="AA39" i="56"/>
  <c r="O39" i="56"/>
  <c r="U39" i="56" s="1"/>
  <c r="AE38" i="56"/>
  <c r="AG38" i="56" s="1"/>
  <c r="S38" i="56"/>
  <c r="AK38" i="56"/>
  <c r="AO38" i="56" s="1"/>
  <c r="AQ38" i="56" s="1"/>
  <c r="AA38" i="56"/>
  <c r="O38" i="56"/>
  <c r="AO37" i="56"/>
  <c r="AQ37" i="56" s="1"/>
  <c r="S37" i="56"/>
  <c r="AK37" i="56"/>
  <c r="AA37" i="56"/>
  <c r="AE37" i="56" s="1"/>
  <c r="AG37" i="56" s="1"/>
  <c r="O37" i="56"/>
  <c r="AO36" i="56"/>
  <c r="AQ36" i="56" s="1"/>
  <c r="AE36" i="56"/>
  <c r="S36" i="56"/>
  <c r="AK36" i="56"/>
  <c r="AG36" i="56"/>
  <c r="AA36" i="56"/>
  <c r="O36" i="56"/>
  <c r="AO35" i="56"/>
  <c r="S35" i="56"/>
  <c r="AQ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E33" i="56"/>
  <c r="AG33" i="56" s="1"/>
  <c r="S33" i="56"/>
  <c r="AQ33" i="56"/>
  <c r="AK33" i="56"/>
  <c r="AO33" i="56" s="1"/>
  <c r="AA33" i="56"/>
  <c r="O33" i="56"/>
  <c r="S32" i="56"/>
  <c r="AK32" i="56"/>
  <c r="AO32" i="56" s="1"/>
  <c r="AQ32" i="56" s="1"/>
  <c r="AA32" i="56"/>
  <c r="AE32" i="56" s="1"/>
  <c r="AG32" i="56" s="1"/>
  <c r="O32" i="56"/>
  <c r="AE31" i="56"/>
  <c r="S31" i="56"/>
  <c r="AK31" i="56"/>
  <c r="AO31" i="56" s="1"/>
  <c r="AQ31" i="56" s="1"/>
  <c r="AG31" i="56"/>
  <c r="AA31" i="56"/>
  <c r="O31" i="56"/>
  <c r="AE30" i="56"/>
  <c r="AG30" i="56" s="1"/>
  <c r="S30" i="56"/>
  <c r="AK30" i="56"/>
  <c r="AO30" i="56" s="1"/>
  <c r="AQ30" i="56" s="1"/>
  <c r="AA30" i="56"/>
  <c r="O30" i="56"/>
  <c r="AO29" i="56"/>
  <c r="AQ29" i="56" s="1"/>
  <c r="S29" i="56"/>
  <c r="AK29" i="56"/>
  <c r="AA29" i="56"/>
  <c r="AE29" i="56" s="1"/>
  <c r="AG29" i="56" s="1"/>
  <c r="O29" i="56"/>
  <c r="AE28" i="56"/>
  <c r="S28" i="56"/>
  <c r="AK28" i="56"/>
  <c r="AO28" i="56" s="1"/>
  <c r="AQ28" i="56" s="1"/>
  <c r="AG28" i="56"/>
  <c r="AA28" i="56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AE25" i="56"/>
  <c r="AG25" i="56" s="1"/>
  <c r="S25" i="56"/>
  <c r="AK25" i="56"/>
  <c r="AA25" i="56"/>
  <c r="O25" i="56"/>
  <c r="S24" i="56"/>
  <c r="AK24" i="56"/>
  <c r="AO24" i="56" s="1"/>
  <c r="AQ24" i="56" s="1"/>
  <c r="AA24" i="56"/>
  <c r="AE24" i="56" s="1"/>
  <c r="AG24" i="56" s="1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G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O15" i="56"/>
  <c r="AQ15" i="56" s="1"/>
  <c r="S15" i="56"/>
  <c r="AK15" i="56"/>
  <c r="AG15" i="56"/>
  <c r="AA15" i="56"/>
  <c r="AE15" i="56" s="1"/>
  <c r="O15" i="56"/>
  <c r="AE14" i="56"/>
  <c r="S14" i="56"/>
  <c r="AK14" i="56"/>
  <c r="AO14" i="56" s="1"/>
  <c r="AQ14" i="56" s="1"/>
  <c r="AG14" i="56"/>
  <c r="AA14" i="56"/>
  <c r="O14" i="56"/>
  <c r="AO13" i="56"/>
  <c r="AQ13" i="56" s="1"/>
  <c r="S13" i="56"/>
  <c r="AK13" i="56"/>
  <c r="AA13" i="56"/>
  <c r="AE13" i="56" s="1"/>
  <c r="AG13" i="56" s="1"/>
  <c r="O13" i="56"/>
  <c r="AO12" i="56"/>
  <c r="S12" i="56"/>
  <c r="AQ12" i="56"/>
  <c r="AK12" i="56"/>
  <c r="AA12" i="56"/>
  <c r="AE12" i="56" s="1"/>
  <c r="AG12" i="56" s="1"/>
  <c r="O12" i="56"/>
  <c r="AO11" i="56"/>
  <c r="AQ11" i="56" s="1"/>
  <c r="AE11" i="56"/>
  <c r="AG11" i="56" s="1"/>
  <c r="S11" i="56"/>
  <c r="AK11" i="56"/>
  <c r="AA11" i="56"/>
  <c r="O11" i="56"/>
  <c r="S10" i="56"/>
  <c r="AK10" i="56"/>
  <c r="AO10" i="56" s="1"/>
  <c r="AQ10" i="56" s="1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O8" i="56"/>
  <c r="AE8" i="56"/>
  <c r="AG8" i="56" s="1"/>
  <c r="S8" i="56"/>
  <c r="AQ8" i="56"/>
  <c r="AK8" i="56"/>
  <c r="AA8" i="56"/>
  <c r="O8" i="56"/>
  <c r="E23" i="57"/>
  <c r="E21" i="57"/>
  <c r="E20" i="57"/>
  <c r="F19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59"/>
  <c r="F21" i="57" s="1"/>
  <c r="I10" i="61"/>
  <c r="I10" i="62"/>
  <c r="I10" i="63"/>
  <c r="F17" i="57" s="1"/>
  <c r="K77" i="74"/>
  <c r="I77" i="74"/>
  <c r="G77" i="74"/>
  <c r="E77" i="74"/>
  <c r="E30" i="74"/>
  <c r="E23" i="75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4" i="77"/>
  <c r="E20" i="77"/>
  <c r="G17" i="77"/>
  <c r="I17" i="77" s="1"/>
  <c r="G15" i="77"/>
  <c r="I15" i="77" s="1"/>
  <c r="G10" i="77"/>
  <c r="I10" i="77" s="1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S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E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9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I20" i="91"/>
  <c r="G20" i="91"/>
  <c r="BA19" i="91"/>
  <c r="AW19" i="91"/>
  <c r="AO19" i="91"/>
  <c r="AK19" i="91"/>
  <c r="AE19" i="91"/>
  <c r="AA19" i="91"/>
  <c r="U19" i="91"/>
  <c r="G19" i="91"/>
  <c r="E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I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M19" i="92"/>
  <c r="AQ19" i="92" s="1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E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I14" i="92"/>
  <c r="G14" i="92"/>
  <c r="BA13" i="92"/>
  <c r="AW13" i="92"/>
  <c r="AO13" i="92"/>
  <c r="AK13" i="92"/>
  <c r="AE13" i="92"/>
  <c r="AA13" i="92"/>
  <c r="U13" i="92"/>
  <c r="G13" i="92"/>
  <c r="E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AC8" i="92" s="1"/>
  <c r="U8" i="92"/>
  <c r="I8" i="92"/>
  <c r="AM8" i="92" s="1"/>
  <c r="CA8" i="92" s="1"/>
  <c r="BG8" i="3" s="1"/>
  <c r="G456" i="1" s="1"/>
  <c r="G8" i="92"/>
  <c r="E15" i="93"/>
  <c r="E14" i="93"/>
  <c r="E13" i="93"/>
  <c r="E10" i="93"/>
  <c r="E25" i="93" s="1"/>
  <c r="E8" i="93"/>
  <c r="E23" i="93" s="1"/>
  <c r="U10" i="5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8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6" i="98"/>
  <c r="E35" i="98"/>
  <c r="E27" i="98"/>
  <c r="I27" i="98" s="1"/>
  <c r="G23" i="98"/>
  <c r="E23" i="98"/>
  <c r="G21" i="98"/>
  <c r="E21" i="98"/>
  <c r="G20" i="98"/>
  <c r="E20" i="98"/>
  <c r="E19" i="98"/>
  <c r="E18" i="98"/>
  <c r="E16" i="98"/>
  <c r="G15" i="98"/>
  <c r="E15" i="98"/>
  <c r="G13" i="98"/>
  <c r="E13" i="98"/>
  <c r="G12" i="98"/>
  <c r="E12" i="98"/>
  <c r="E11" i="98"/>
  <c r="E10" i="98"/>
  <c r="AU60" i="99"/>
  <c r="Y60" i="99"/>
  <c r="M60" i="99"/>
  <c r="K60" i="99"/>
  <c r="O60" i="99" s="1"/>
  <c r="AW59" i="99"/>
  <c r="AK58" i="99"/>
  <c r="W58" i="99"/>
  <c r="K58" i="99"/>
  <c r="E58" i="99"/>
  <c r="AU57" i="99"/>
  <c r="AA57" i="99"/>
  <c r="M57" i="99"/>
  <c r="K57" i="99"/>
  <c r="AK56" i="99"/>
  <c r="AI56" i="99"/>
  <c r="AM56" i="99" s="1"/>
  <c r="S56" i="99"/>
  <c r="G56" i="99"/>
  <c r="E56" i="99"/>
  <c r="I56" i="99" s="1"/>
  <c r="K22" i="3" s="1"/>
  <c r="G838" i="1" s="1"/>
  <c r="Y55" i="99"/>
  <c r="W55" i="99"/>
  <c r="AA55" i="99" s="1"/>
  <c r="M55" i="99"/>
  <c r="K55" i="99"/>
  <c r="O55" i="99" s="1"/>
  <c r="G55" i="99"/>
  <c r="AU54" i="99"/>
  <c r="AY53" i="99"/>
  <c r="AK53" i="99"/>
  <c r="AI53" i="99"/>
  <c r="AM53" i="99" s="1"/>
  <c r="S53" i="99"/>
  <c r="U53" i="99" s="1"/>
  <c r="Q19" i="91" s="1"/>
  <c r="G53" i="99"/>
  <c r="E53" i="99"/>
  <c r="I53" i="99" s="1"/>
  <c r="K19" i="3" s="1"/>
  <c r="G751" i="1" s="1"/>
  <c r="AU52" i="99"/>
  <c r="Y52" i="99"/>
  <c r="M52" i="99"/>
  <c r="K52" i="99"/>
  <c r="O52" i="99" s="1"/>
  <c r="AW51" i="99"/>
  <c r="AK51" i="99"/>
  <c r="AI51" i="99"/>
  <c r="AM51" i="99" s="1"/>
  <c r="E51" i="99"/>
  <c r="AK50" i="99"/>
  <c r="AM50" i="99" s="1"/>
  <c r="K50" i="99"/>
  <c r="G50" i="99"/>
  <c r="E50" i="99"/>
  <c r="AU49" i="99"/>
  <c r="K49" i="99"/>
  <c r="AW48" i="99"/>
  <c r="AK48" i="99"/>
  <c r="AI48" i="99"/>
  <c r="AM48" i="99" s="1"/>
  <c r="S48" i="99"/>
  <c r="G48" i="99"/>
  <c r="E48" i="99"/>
  <c r="I48" i="99" s="1"/>
  <c r="Y47" i="99"/>
  <c r="M47" i="99"/>
  <c r="K47" i="99"/>
  <c r="O47" i="99" s="1"/>
  <c r="AU46" i="99"/>
  <c r="AK45" i="99"/>
  <c r="AI45" i="99"/>
  <c r="G45" i="99"/>
  <c r="E45" i="99"/>
  <c r="I45" i="99" s="1"/>
  <c r="BE44" i="99"/>
  <c r="Q10" i="88" s="1"/>
  <c r="AU44" i="99"/>
  <c r="Y44" i="99"/>
  <c r="M44" i="99"/>
  <c r="K44" i="99"/>
  <c r="O44" i="99" s="1"/>
  <c r="AU43" i="99"/>
  <c r="AK43" i="99"/>
  <c r="AI43" i="99"/>
  <c r="AM43" i="99" s="1"/>
  <c r="E43" i="99"/>
  <c r="AK42" i="99"/>
  <c r="W42" i="99"/>
  <c r="K42" i="99"/>
  <c r="G42" i="99"/>
  <c r="E42" i="99"/>
  <c r="I42" i="99" s="1"/>
  <c r="AW41" i="99"/>
  <c r="AU41" i="99"/>
  <c r="AY41" i="99" s="1"/>
  <c r="AQ41" i="99"/>
  <c r="AM41" i="99"/>
  <c r="AK41" i="99"/>
  <c r="AI41" i="99"/>
  <c r="AA41" i="99"/>
  <c r="Y41" i="99"/>
  <c r="W41" i="99"/>
  <c r="Q41" i="99"/>
  <c r="M41" i="99"/>
  <c r="K41" i="99"/>
  <c r="O41" i="99" s="1"/>
  <c r="G41" i="99"/>
  <c r="E41" i="99"/>
  <c r="I41" i="99" s="1"/>
  <c r="I25" i="3" s="1"/>
  <c r="G924" i="1" s="1"/>
  <c r="BA40" i="99"/>
  <c r="AY40" i="99"/>
  <c r="AW40" i="99"/>
  <c r="AU40" i="99"/>
  <c r="AK40" i="99"/>
  <c r="AI40" i="99"/>
  <c r="AM40" i="99" s="1"/>
  <c r="Y40" i="99"/>
  <c r="W40" i="99"/>
  <c r="AA40" i="99" s="1"/>
  <c r="Q40" i="99"/>
  <c r="M40" i="99"/>
  <c r="K40" i="99"/>
  <c r="O40" i="99" s="1"/>
  <c r="G40" i="99"/>
  <c r="E40" i="99"/>
  <c r="I40" i="99" s="1"/>
  <c r="I24" i="3" s="1"/>
  <c r="G895" i="1" s="1"/>
  <c r="AY39" i="99"/>
  <c r="AW39" i="99"/>
  <c r="AU39" i="99"/>
  <c r="AQ39" i="99"/>
  <c r="AO39" i="99"/>
  <c r="AS39" i="99" s="1"/>
  <c r="AM39" i="99"/>
  <c r="AK39" i="99"/>
  <c r="AI39" i="99"/>
  <c r="AC39" i="99"/>
  <c r="Y39" i="99"/>
  <c r="W39" i="99"/>
  <c r="AA39" i="99" s="1"/>
  <c r="M39" i="99"/>
  <c r="K39" i="99"/>
  <c r="O39" i="99" s="1"/>
  <c r="G39" i="99"/>
  <c r="I39" i="99" s="1"/>
  <c r="I23" i="3" s="1"/>
  <c r="G866" i="1" s="1"/>
  <c r="E39" i="99"/>
  <c r="AW38" i="99"/>
  <c r="AU38" i="99"/>
  <c r="AY38" i="99" s="1"/>
  <c r="AS38" i="99"/>
  <c r="AK38" i="99"/>
  <c r="AI38" i="99"/>
  <c r="AM38" i="99" s="1"/>
  <c r="AE38" i="99"/>
  <c r="AC38" i="99"/>
  <c r="AG38" i="99" s="1"/>
  <c r="Y38" i="99"/>
  <c r="W38" i="99"/>
  <c r="AA38" i="99" s="1"/>
  <c r="M38" i="99"/>
  <c r="O38" i="99" s="1"/>
  <c r="K38" i="99"/>
  <c r="I38" i="99"/>
  <c r="I22" i="3" s="1"/>
  <c r="G837" i="1" s="1"/>
  <c r="G38" i="99"/>
  <c r="E38" i="99"/>
  <c r="AY37" i="99"/>
  <c r="AW37" i="99"/>
  <c r="AU37" i="99"/>
  <c r="AO37" i="99"/>
  <c r="AK37" i="99"/>
  <c r="AI37" i="99"/>
  <c r="AM37" i="99" s="1"/>
  <c r="Y37" i="99"/>
  <c r="W37" i="99"/>
  <c r="AA37" i="99" s="1"/>
  <c r="S37" i="99"/>
  <c r="O37" i="99"/>
  <c r="M37" i="99"/>
  <c r="K37" i="99"/>
  <c r="G37" i="99"/>
  <c r="E37" i="99"/>
  <c r="I37" i="99" s="1"/>
  <c r="I21" i="3" s="1"/>
  <c r="G808" i="1" s="1"/>
  <c r="AW36" i="99"/>
  <c r="AU36" i="99"/>
  <c r="AY36" i="99" s="1"/>
  <c r="AQ36" i="99"/>
  <c r="AO36" i="99"/>
  <c r="AK36" i="99"/>
  <c r="AI36" i="99"/>
  <c r="AM36" i="99" s="1"/>
  <c r="AA36" i="99"/>
  <c r="Y36" i="99"/>
  <c r="W36" i="99"/>
  <c r="M36" i="99"/>
  <c r="K36" i="99"/>
  <c r="O36" i="99" s="1"/>
  <c r="I36" i="99"/>
  <c r="I20" i="3" s="1"/>
  <c r="G779" i="1" s="1"/>
  <c r="G36" i="99"/>
  <c r="E36" i="99"/>
  <c r="BA35" i="99"/>
  <c r="BE35" i="99" s="1"/>
  <c r="AW35" i="99"/>
  <c r="AU35" i="99"/>
  <c r="AY35" i="99" s="1"/>
  <c r="AK35" i="99"/>
  <c r="AI35" i="99"/>
  <c r="AM35" i="99" s="1"/>
  <c r="AE35" i="99"/>
  <c r="AA35" i="99"/>
  <c r="Y35" i="99"/>
  <c r="W35" i="99"/>
  <c r="S35" i="99"/>
  <c r="Q35" i="99"/>
  <c r="U35" i="99" s="1"/>
  <c r="O35" i="99"/>
  <c r="M35" i="99"/>
  <c r="K35" i="99"/>
  <c r="G35" i="99"/>
  <c r="E35" i="99"/>
  <c r="I35" i="99" s="1"/>
  <c r="I19" i="3" s="1"/>
  <c r="G750" i="1" s="1"/>
  <c r="BC34" i="99"/>
  <c r="BA34" i="99"/>
  <c r="BE34" i="99" s="1"/>
  <c r="AW34" i="99"/>
  <c r="AU34" i="99"/>
  <c r="AY34" i="99" s="1"/>
  <c r="AO34" i="99"/>
  <c r="AK34" i="99"/>
  <c r="AM34" i="99" s="1"/>
  <c r="AI34" i="99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AE33" i="99"/>
  <c r="AC33" i="99"/>
  <c r="AG33" i="99" s="1"/>
  <c r="AA33" i="99"/>
  <c r="Y33" i="99"/>
  <c r="W33" i="99"/>
  <c r="Q33" i="99"/>
  <c r="M33" i="99"/>
  <c r="K33" i="99"/>
  <c r="O33" i="99" s="1"/>
  <c r="G33" i="99"/>
  <c r="E33" i="99"/>
  <c r="I33" i="99" s="1"/>
  <c r="I17" i="3" s="1"/>
  <c r="G692" i="1" s="1"/>
  <c r="BA32" i="99"/>
  <c r="AY32" i="99"/>
  <c r="AW32" i="99"/>
  <c r="AU32" i="99"/>
  <c r="AK32" i="99"/>
  <c r="AI32" i="99"/>
  <c r="AM32" i="99" s="1"/>
  <c r="AG32" i="99"/>
  <c r="Y32" i="99"/>
  <c r="W32" i="99"/>
  <c r="AA32" i="99" s="1"/>
  <c r="Q32" i="99"/>
  <c r="M32" i="99"/>
  <c r="K32" i="99"/>
  <c r="O32" i="99" s="1"/>
  <c r="G32" i="99"/>
  <c r="E32" i="99"/>
  <c r="I32" i="99" s="1"/>
  <c r="I16" i="3" s="1"/>
  <c r="G663" i="1" s="1"/>
  <c r="AY31" i="99"/>
  <c r="AW31" i="99"/>
  <c r="AU31" i="99"/>
  <c r="AQ31" i="99"/>
  <c r="AM31" i="99"/>
  <c r="AK31" i="99"/>
  <c r="AI31" i="99"/>
  <c r="AC31" i="99"/>
  <c r="Y31" i="99"/>
  <c r="W31" i="99"/>
  <c r="AA31" i="99" s="1"/>
  <c r="M31" i="99"/>
  <c r="K31" i="99"/>
  <c r="O31" i="99" s="1"/>
  <c r="G31" i="99"/>
  <c r="I31" i="99" s="1"/>
  <c r="I15" i="3" s="1"/>
  <c r="G634" i="1" s="1"/>
  <c r="E31" i="99"/>
  <c r="AW30" i="99"/>
  <c r="AU30" i="99"/>
  <c r="AY30" i="99" s="1"/>
  <c r="AK30" i="99"/>
  <c r="AI30" i="99"/>
  <c r="AM30" i="99" s="1"/>
  <c r="AE30" i="99"/>
  <c r="AC30" i="99"/>
  <c r="AG30" i="99" s="1"/>
  <c r="Y30" i="99"/>
  <c r="W30" i="99"/>
  <c r="AA30" i="99" s="1"/>
  <c r="M30" i="99"/>
  <c r="O30" i="99" s="1"/>
  <c r="K30" i="99"/>
  <c r="I30" i="99"/>
  <c r="I14" i="3" s="1"/>
  <c r="G605" i="1" s="1"/>
  <c r="G30" i="99"/>
  <c r="E30" i="99"/>
  <c r="AY29" i="99"/>
  <c r="AW29" i="99"/>
  <c r="AU29" i="99"/>
  <c r="AO29" i="99"/>
  <c r="AK29" i="99"/>
  <c r="AI29" i="99"/>
  <c r="AM29" i="99" s="1"/>
  <c r="Y29" i="99"/>
  <c r="W29" i="99"/>
  <c r="AA29" i="99" s="1"/>
  <c r="S29" i="99"/>
  <c r="O29" i="99"/>
  <c r="M29" i="99"/>
  <c r="K29" i="99"/>
  <c r="G29" i="99"/>
  <c r="E29" i="99"/>
  <c r="I29" i="99" s="1"/>
  <c r="I13" i="3" s="1"/>
  <c r="G576" i="1" s="1"/>
  <c r="AW28" i="99"/>
  <c r="AU28" i="99"/>
  <c r="AY28" i="99" s="1"/>
  <c r="AQ28" i="99"/>
  <c r="AO28" i="99"/>
  <c r="AK28" i="99"/>
  <c r="AI28" i="99"/>
  <c r="AM28" i="99" s="1"/>
  <c r="AA28" i="99"/>
  <c r="Y28" i="99"/>
  <c r="W28" i="99"/>
  <c r="M28" i="99"/>
  <c r="K28" i="99"/>
  <c r="O28" i="99" s="1"/>
  <c r="I28" i="99"/>
  <c r="I12" i="3" s="1"/>
  <c r="G547" i="1" s="1"/>
  <c r="G28" i="99"/>
  <c r="E28" i="99"/>
  <c r="BA27" i="99"/>
  <c r="BE27" i="99" s="1"/>
  <c r="AW27" i="99"/>
  <c r="AU27" i="99"/>
  <c r="AY27" i="99" s="1"/>
  <c r="AK27" i="99"/>
  <c r="AI27" i="99"/>
  <c r="AM27" i="99" s="1"/>
  <c r="AA27" i="99"/>
  <c r="Y27" i="99"/>
  <c r="W27" i="99"/>
  <c r="S27" i="99"/>
  <c r="Q27" i="99"/>
  <c r="U27" i="99" s="1"/>
  <c r="O27" i="99"/>
  <c r="M27" i="99"/>
  <c r="K27" i="99"/>
  <c r="G27" i="99"/>
  <c r="E27" i="99"/>
  <c r="I27" i="99" s="1"/>
  <c r="I11" i="3" s="1"/>
  <c r="G518" i="1" s="1"/>
  <c r="BC26" i="99"/>
  <c r="BA26" i="99"/>
  <c r="BE26" i="99" s="1"/>
  <c r="AW26" i="99"/>
  <c r="AU26" i="99"/>
  <c r="AY26" i="99" s="1"/>
  <c r="AO26" i="99"/>
  <c r="AK26" i="99"/>
  <c r="AM26" i="99" s="1"/>
  <c r="AI26" i="99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M25" i="99"/>
  <c r="AK25" i="99"/>
  <c r="AI25" i="99"/>
  <c r="AE25" i="99"/>
  <c r="AC25" i="99"/>
  <c r="AG25" i="99" s="1"/>
  <c r="AA25" i="99"/>
  <c r="Y25" i="99"/>
  <c r="W25" i="99"/>
  <c r="Q25" i="99"/>
  <c r="M25" i="99"/>
  <c r="K25" i="99"/>
  <c r="O25" i="99" s="1"/>
  <c r="G25" i="99"/>
  <c r="E25" i="99"/>
  <c r="I25" i="99" s="1"/>
  <c r="I9" i="3" s="1"/>
  <c r="G460" i="1" s="1"/>
  <c r="BA24" i="99"/>
  <c r="AY24" i="99"/>
  <c r="AW24" i="99"/>
  <c r="AU24" i="99"/>
  <c r="AK24" i="99"/>
  <c r="AI24" i="99"/>
  <c r="AM24" i="99" s="1"/>
  <c r="Y24" i="99"/>
  <c r="W24" i="99"/>
  <c r="AA24" i="99" s="1"/>
  <c r="Q24" i="99"/>
  <c r="M24" i="99"/>
  <c r="K24" i="99"/>
  <c r="O24" i="99" s="1"/>
  <c r="G24" i="99"/>
  <c r="E24" i="99"/>
  <c r="I24" i="99" s="1"/>
  <c r="I8" i="3" s="1"/>
  <c r="G431" i="1" s="1"/>
  <c r="AY23" i="99"/>
  <c r="AW23" i="99"/>
  <c r="AU23" i="99"/>
  <c r="AQ23" i="99"/>
  <c r="AO23" i="99"/>
  <c r="AS23" i="99" s="1"/>
  <c r="BS23" i="83" s="1"/>
  <c r="AM23" i="99"/>
  <c r="AK23" i="99"/>
  <c r="AI23" i="99"/>
  <c r="AC23" i="99"/>
  <c r="Y23" i="99"/>
  <c r="W23" i="99"/>
  <c r="AA23" i="99" s="1"/>
  <c r="M23" i="99"/>
  <c r="K23" i="99"/>
  <c r="O23" i="99" s="1"/>
  <c r="G23" i="99"/>
  <c r="I23" i="99" s="1"/>
  <c r="E23" i="99"/>
  <c r="AW22" i="99"/>
  <c r="AU22" i="99"/>
  <c r="AY22" i="99" s="1"/>
  <c r="AS22" i="99"/>
  <c r="BS22" i="83" s="1"/>
  <c r="AK22" i="99"/>
  <c r="AI22" i="99"/>
  <c r="AM22" i="99" s="1"/>
  <c r="AE22" i="99"/>
  <c r="AC22" i="99"/>
  <c r="AG22" i="99" s="1"/>
  <c r="AY22" i="83" s="1"/>
  <c r="Y22" i="99"/>
  <c r="W22" i="99"/>
  <c r="AA22" i="99" s="1"/>
  <c r="M22" i="99"/>
  <c r="O22" i="99" s="1"/>
  <c r="K22" i="99"/>
  <c r="I22" i="99"/>
  <c r="G22" i="99"/>
  <c r="E22" i="99"/>
  <c r="AY21" i="99"/>
  <c r="AW21" i="99"/>
  <c r="AU21" i="99"/>
  <c r="AO21" i="99"/>
  <c r="AK21" i="99"/>
  <c r="AI21" i="99"/>
  <c r="AM21" i="99" s="1"/>
  <c r="Y21" i="99"/>
  <c r="W21" i="99"/>
  <c r="AA21" i="99" s="1"/>
  <c r="S21" i="99"/>
  <c r="O21" i="99"/>
  <c r="M21" i="99"/>
  <c r="K21" i="99"/>
  <c r="G21" i="99"/>
  <c r="E21" i="99"/>
  <c r="I21" i="99" s="1"/>
  <c r="AW20" i="99"/>
  <c r="AU20" i="99"/>
  <c r="AY20" i="99" s="1"/>
  <c r="AQ20" i="99"/>
  <c r="AO20" i="99"/>
  <c r="AK20" i="99"/>
  <c r="AI20" i="99"/>
  <c r="AM20" i="99" s="1"/>
  <c r="AA20" i="99"/>
  <c r="Y20" i="99"/>
  <c r="W20" i="99"/>
  <c r="M20" i="99"/>
  <c r="K20" i="99"/>
  <c r="O20" i="99" s="1"/>
  <c r="I20" i="99"/>
  <c r="G20" i="3" s="1"/>
  <c r="G778" i="1" s="1"/>
  <c r="G20" i="99"/>
  <c r="E20" i="99"/>
  <c r="BA19" i="99"/>
  <c r="BE19" i="99" s="1"/>
  <c r="CM19" i="83" s="1"/>
  <c r="AW19" i="99"/>
  <c r="AU19" i="99"/>
  <c r="AY19" i="99" s="1"/>
  <c r="AK19" i="99"/>
  <c r="AI19" i="99"/>
  <c r="AM19" i="99" s="1"/>
  <c r="AE19" i="99"/>
  <c r="AA19" i="99"/>
  <c r="Y19" i="99"/>
  <c r="W19" i="99"/>
  <c r="S19" i="99"/>
  <c r="Q19" i="99"/>
  <c r="U19" i="99" s="1"/>
  <c r="AE19" i="83" s="1"/>
  <c r="O19" i="99"/>
  <c r="M19" i="99"/>
  <c r="K19" i="99"/>
  <c r="G19" i="99"/>
  <c r="E19" i="99"/>
  <c r="I19" i="99" s="1"/>
  <c r="BC18" i="99"/>
  <c r="BA18" i="99"/>
  <c r="BE18" i="99" s="1"/>
  <c r="CM18" i="83" s="1"/>
  <c r="AW18" i="99"/>
  <c r="AU18" i="99"/>
  <c r="AY18" i="99" s="1"/>
  <c r="AO18" i="99"/>
  <c r="AK18" i="99"/>
  <c r="AM18" i="99" s="1"/>
  <c r="AI18" i="99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M17" i="99"/>
  <c r="AK17" i="99"/>
  <c r="AI17" i="99"/>
  <c r="AE17" i="99"/>
  <c r="AC17" i="99"/>
  <c r="AG17" i="99" s="1"/>
  <c r="AY17" i="83" s="1"/>
  <c r="AA17" i="99"/>
  <c r="Y17" i="99"/>
  <c r="W17" i="99"/>
  <c r="Q17" i="99"/>
  <c r="M17" i="99"/>
  <c r="K17" i="99"/>
  <c r="O17" i="99" s="1"/>
  <c r="G17" i="99"/>
  <c r="E17" i="99"/>
  <c r="I17" i="99" s="1"/>
  <c r="BA16" i="99"/>
  <c r="AY16" i="99"/>
  <c r="AW16" i="99"/>
  <c r="AU16" i="99"/>
  <c r="AK16" i="99"/>
  <c r="AI16" i="99"/>
  <c r="AM16" i="99" s="1"/>
  <c r="AG16" i="99"/>
  <c r="AY16" i="83" s="1"/>
  <c r="Y16" i="99"/>
  <c r="W16" i="99"/>
  <c r="AA16" i="99" s="1"/>
  <c r="Q16" i="99"/>
  <c r="M16" i="99"/>
  <c r="K16" i="99"/>
  <c r="O16" i="99" s="1"/>
  <c r="G16" i="99"/>
  <c r="E16" i="99"/>
  <c r="I16" i="99" s="1"/>
  <c r="AY15" i="99"/>
  <c r="AW15" i="99"/>
  <c r="AU15" i="99"/>
  <c r="AQ15" i="99"/>
  <c r="AM15" i="99"/>
  <c r="AK15" i="99"/>
  <c r="AI15" i="99"/>
  <c r="AC15" i="99"/>
  <c r="Y15" i="99"/>
  <c r="W15" i="99"/>
  <c r="AA15" i="99" s="1"/>
  <c r="M15" i="99"/>
  <c r="K15" i="99"/>
  <c r="O15" i="99" s="1"/>
  <c r="G15" i="99"/>
  <c r="I15" i="99" s="1"/>
  <c r="E15" i="99"/>
  <c r="AW14" i="99"/>
  <c r="AU14" i="99"/>
  <c r="AY14" i="99" s="1"/>
  <c r="AK14" i="99"/>
  <c r="AI14" i="99"/>
  <c r="AM14" i="99" s="1"/>
  <c r="AE14" i="99"/>
  <c r="AC14" i="99"/>
  <c r="AG14" i="99" s="1"/>
  <c r="AY14" i="83" s="1"/>
  <c r="Y14" i="99"/>
  <c r="W14" i="99"/>
  <c r="AA14" i="99" s="1"/>
  <c r="M14" i="99"/>
  <c r="O14" i="99" s="1"/>
  <c r="K14" i="99"/>
  <c r="I14" i="99"/>
  <c r="G14" i="99"/>
  <c r="E14" i="99"/>
  <c r="AY13" i="99"/>
  <c r="AW13" i="99"/>
  <c r="AU13" i="99"/>
  <c r="AO13" i="99"/>
  <c r="AK13" i="99"/>
  <c r="AI13" i="99"/>
  <c r="AM13" i="99" s="1"/>
  <c r="Y13" i="99"/>
  <c r="W13" i="99"/>
  <c r="AA13" i="99" s="1"/>
  <c r="S13" i="99"/>
  <c r="O13" i="99"/>
  <c r="M13" i="99"/>
  <c r="K13" i="99"/>
  <c r="G13" i="99"/>
  <c r="E13" i="99"/>
  <c r="I13" i="99" s="1"/>
  <c r="AW12" i="99"/>
  <c r="AU12" i="99"/>
  <c r="AY12" i="99" s="1"/>
  <c r="AQ12" i="99"/>
  <c r="AO12" i="99"/>
  <c r="AK12" i="99"/>
  <c r="AI12" i="99"/>
  <c r="AM12" i="99" s="1"/>
  <c r="AA12" i="99"/>
  <c r="Y12" i="99"/>
  <c r="W12" i="99"/>
  <c r="M12" i="99"/>
  <c r="K12" i="99"/>
  <c r="O12" i="99" s="1"/>
  <c r="I12" i="99"/>
  <c r="G12" i="99"/>
  <c r="E12" i="99"/>
  <c r="BA11" i="99"/>
  <c r="BE11" i="99" s="1"/>
  <c r="CM11" i="83" s="1"/>
  <c r="AW11" i="99"/>
  <c r="AU11" i="99"/>
  <c r="AY11" i="99" s="1"/>
  <c r="AK11" i="99"/>
  <c r="AI11" i="99"/>
  <c r="AM11" i="99" s="1"/>
  <c r="AA11" i="99"/>
  <c r="Y11" i="99"/>
  <c r="W11" i="99"/>
  <c r="S11" i="99"/>
  <c r="Q11" i="99"/>
  <c r="U11" i="99" s="1"/>
  <c r="AE11" i="83" s="1"/>
  <c r="O11" i="99"/>
  <c r="M11" i="99"/>
  <c r="K11" i="99"/>
  <c r="G11" i="99"/>
  <c r="E11" i="99"/>
  <c r="I11" i="99" s="1"/>
  <c r="BC10" i="99"/>
  <c r="BA10" i="99"/>
  <c r="BE10" i="99" s="1"/>
  <c r="CM10" i="83" s="1"/>
  <c r="AW10" i="99"/>
  <c r="AU10" i="99"/>
  <c r="AY10" i="99" s="1"/>
  <c r="AO10" i="99"/>
  <c r="AK10" i="99"/>
  <c r="AM10" i="99" s="1"/>
  <c r="AI10" i="99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M9" i="99"/>
  <c r="AK9" i="99"/>
  <c r="AI9" i="99"/>
  <c r="AE9" i="99"/>
  <c r="AC9" i="99"/>
  <c r="AG9" i="99" s="1"/>
  <c r="AY9" i="83" s="1"/>
  <c r="AA9" i="99"/>
  <c r="Y9" i="99"/>
  <c r="W9" i="99"/>
  <c r="Q9" i="99"/>
  <c r="M9" i="99"/>
  <c r="K9" i="99"/>
  <c r="O9" i="99" s="1"/>
  <c r="G9" i="99"/>
  <c r="E9" i="99"/>
  <c r="I9" i="99" s="1"/>
  <c r="BA8" i="99"/>
  <c r="AY8" i="99"/>
  <c r="AW8" i="99"/>
  <c r="AU8" i="99"/>
  <c r="AK8" i="99"/>
  <c r="AI8" i="99"/>
  <c r="AM8" i="99" s="1"/>
  <c r="Y8" i="99"/>
  <c r="W8" i="99"/>
  <c r="AA8" i="99" s="1"/>
  <c r="Q8" i="99"/>
  <c r="M8" i="99"/>
  <c r="K8" i="99"/>
  <c r="O8" i="99" s="1"/>
  <c r="G8" i="99"/>
  <c r="E8" i="99"/>
  <c r="I8" i="99" s="1"/>
  <c r="M54" i="100"/>
  <c r="I53" i="100"/>
  <c r="G53" i="100"/>
  <c r="E53" i="100"/>
  <c r="E50" i="100"/>
  <c r="M49" i="100"/>
  <c r="E49" i="100"/>
  <c r="E45" i="100"/>
  <c r="K43" i="100"/>
  <c r="E42" i="100"/>
  <c r="E18" i="2" s="1"/>
  <c r="G961" i="1" s="1"/>
  <c r="G40" i="100"/>
  <c r="E40" i="100"/>
  <c r="E39" i="100"/>
  <c r="E43" i="100" s="1"/>
  <c r="E19" i="2" s="1"/>
  <c r="G962" i="1" s="1"/>
  <c r="M38" i="100"/>
  <c r="E38" i="100"/>
  <c r="E37" i="100"/>
  <c r="E31" i="100"/>
  <c r="G29" i="100"/>
  <c r="E29" i="100"/>
  <c r="E28" i="100"/>
  <c r="E27" i="100"/>
  <c r="I26" i="100"/>
  <c r="G26" i="100"/>
  <c r="E26" i="100"/>
  <c r="I24" i="100"/>
  <c r="E23" i="100"/>
  <c r="E15" i="2" s="1"/>
  <c r="G958" i="1" s="1"/>
  <c r="E21" i="100"/>
  <c r="E18" i="100"/>
  <c r="E17" i="100"/>
  <c r="E32" i="100" s="1"/>
  <c r="M16" i="100"/>
  <c r="K16" i="100"/>
  <c r="I16" i="100"/>
  <c r="G16" i="100"/>
  <c r="E16" i="100"/>
  <c r="G15" i="100"/>
  <c r="E15" i="100"/>
  <c r="E19" i="100" s="1"/>
  <c r="E12" i="100"/>
  <c r="M11" i="100"/>
  <c r="K11" i="100"/>
  <c r="I11" i="100"/>
  <c r="E11" i="100"/>
  <c r="E14" i="100" s="1"/>
  <c r="I10" i="100"/>
  <c r="G10" i="100"/>
  <c r="E10" i="100"/>
  <c r="E13" i="100" s="1"/>
  <c r="M9" i="100"/>
  <c r="E9" i="100"/>
  <c r="I8" i="100"/>
  <c r="G8" i="100"/>
  <c r="G13" i="100" s="1"/>
  <c r="E8" i="100"/>
  <c r="G40" i="101"/>
  <c r="I40" i="101" s="1"/>
  <c r="E40" i="101"/>
  <c r="I39" i="101"/>
  <c r="I38" i="94" s="1"/>
  <c r="G39" i="101"/>
  <c r="E39" i="101"/>
  <c r="G38" i="101"/>
  <c r="I38" i="101" s="1"/>
  <c r="E38" i="101"/>
  <c r="G37" i="101"/>
  <c r="E37" i="101"/>
  <c r="G35" i="101"/>
  <c r="I35" i="101" s="1"/>
  <c r="E35" i="101"/>
  <c r="G34" i="101"/>
  <c r="I34" i="101" s="1"/>
  <c r="E34" i="101"/>
  <c r="I33" i="101"/>
  <c r="G33" i="101"/>
  <c r="E33" i="101"/>
  <c r="G32" i="101"/>
  <c r="E32" i="101"/>
  <c r="I31" i="101"/>
  <c r="G31" i="101"/>
  <c r="E31" i="101"/>
  <c r="G30" i="101"/>
  <c r="I30" i="101" s="1"/>
  <c r="I28" i="95" s="1"/>
  <c r="E30" i="101"/>
  <c r="G29" i="101"/>
  <c r="I29" i="101" s="1"/>
  <c r="E29" i="101"/>
  <c r="G28" i="101"/>
  <c r="I28" i="101" s="1"/>
  <c r="I73" i="95" s="1"/>
  <c r="E28" i="101"/>
  <c r="I25" i="101"/>
  <c r="G25" i="101"/>
  <c r="E25" i="101"/>
  <c r="G24" i="101"/>
  <c r="E24" i="101"/>
  <c r="I23" i="101"/>
  <c r="I75" i="95" s="1"/>
  <c r="G23" i="101"/>
  <c r="E23" i="101"/>
  <c r="G22" i="101"/>
  <c r="E22" i="101"/>
  <c r="I22" i="101" s="1"/>
  <c r="I74" i="95" s="1"/>
  <c r="G21" i="101"/>
  <c r="I21" i="101" s="1"/>
  <c r="E21" i="101"/>
  <c r="G20" i="101"/>
  <c r="I20" i="101" s="1"/>
  <c r="E20" i="101"/>
  <c r="G19" i="101"/>
  <c r="I19" i="101" s="1"/>
  <c r="I25" i="95" s="1"/>
  <c r="E19" i="101"/>
  <c r="I18" i="101"/>
  <c r="I24" i="95" s="1"/>
  <c r="G18" i="101"/>
  <c r="E18" i="101"/>
  <c r="I17" i="101"/>
  <c r="I23" i="95" s="1"/>
  <c r="G17" i="101"/>
  <c r="E17" i="101"/>
  <c r="G16" i="101"/>
  <c r="I16" i="101" s="1"/>
  <c r="I22" i="95" s="1"/>
  <c r="E16" i="101"/>
  <c r="I15" i="101"/>
  <c r="I21" i="95" s="1"/>
  <c r="G15" i="101"/>
  <c r="E15" i="101"/>
  <c r="G14" i="101"/>
  <c r="E14" i="101"/>
  <c r="I14" i="101" s="1"/>
  <c r="I20" i="95" s="1"/>
  <c r="G13" i="101"/>
  <c r="E13" i="101"/>
  <c r="G12" i="101"/>
  <c r="I12" i="101" s="1"/>
  <c r="E12" i="101"/>
  <c r="G11" i="101"/>
  <c r="E11" i="101"/>
  <c r="G10" i="101"/>
  <c r="G26" i="101" s="1"/>
  <c r="E10" i="101"/>
  <c r="I9" i="101"/>
  <c r="I9" i="94" s="1"/>
  <c r="G9" i="101"/>
  <c r="E9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S26" i="102" s="1"/>
  <c r="Q16" i="102"/>
  <c r="Q26" i="102" s="1"/>
  <c r="O16" i="102"/>
  <c r="K16" i="102"/>
  <c r="I16" i="102"/>
  <c r="G16" i="102"/>
  <c r="AE15" i="102"/>
  <c r="AC15" i="102"/>
  <c r="AA15" i="102"/>
  <c r="Y15" i="102"/>
  <c r="Y26" i="102" s="1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Q28" i="102" s="1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M26" i="102"/>
  <c r="E25" i="102"/>
  <c r="AA25" i="102" s="1"/>
  <c r="E24" i="102"/>
  <c r="Y24" i="102" s="1"/>
  <c r="Y28" i="102" s="1"/>
  <c r="E20" i="102"/>
  <c r="Q20" i="102" s="1"/>
  <c r="Q30" i="102" s="1"/>
  <c r="E17" i="102"/>
  <c r="O17" i="102" s="1"/>
  <c r="E16" i="102"/>
  <c r="M16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0" i="104"/>
  <c r="E35" i="104"/>
  <c r="E32" i="104"/>
  <c r="E30" i="104"/>
  <c r="E29" i="104"/>
  <c r="E27" i="104"/>
  <c r="E24" i="104"/>
  <c r="E22" i="104"/>
  <c r="E21" i="104"/>
  <c r="E19" i="104"/>
  <c r="E16" i="104"/>
  <c r="E14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2" i="105"/>
  <c r="E32" i="105"/>
  <c r="I32" i="105" s="1"/>
  <c r="K32" i="105" s="1"/>
  <c r="E26" i="105"/>
  <c r="E20" i="105"/>
  <c r="E22" i="105" s="1"/>
  <c r="E24" i="105" s="1"/>
  <c r="E19" i="105"/>
  <c r="E21" i="105" s="1"/>
  <c r="E18" i="105"/>
  <c r="E17" i="105"/>
  <c r="G14" i="105"/>
  <c r="E14" i="105"/>
  <c r="I14" i="105" s="1"/>
  <c r="K14" i="105" s="1"/>
  <c r="E12" i="105"/>
  <c r="G10" i="105"/>
  <c r="E10" i="105"/>
  <c r="I10" i="105" s="1"/>
  <c r="K10" i="105" s="1"/>
  <c r="G12" i="96" s="1"/>
  <c r="E8" i="105"/>
  <c r="E20" i="107"/>
  <c r="E12" i="107"/>
  <c r="E19" i="108"/>
  <c r="E12" i="108"/>
  <c r="E11" i="108"/>
  <c r="E20" i="108" s="1"/>
  <c r="E19" i="109"/>
  <c r="E12" i="109"/>
  <c r="E11" i="109"/>
  <c r="E18" i="110"/>
  <c r="E12" i="110"/>
  <c r="E20" i="110" s="1"/>
  <c r="E11" i="110"/>
  <c r="E10" i="110"/>
  <c r="E16" i="110" s="1"/>
  <c r="E9" i="110"/>
  <c r="E8" i="110"/>
  <c r="G13" i="111"/>
  <c r="G12" i="111"/>
  <c r="G11" i="111"/>
  <c r="G10" i="111"/>
  <c r="G9" i="111"/>
  <c r="G8" i="111"/>
  <c r="E40" i="111"/>
  <c r="E32" i="111"/>
  <c r="E31" i="111"/>
  <c r="E24" i="111"/>
  <c r="E23" i="111"/>
  <c r="E16" i="111"/>
  <c r="E15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8" i="112"/>
  <c r="E41" i="112"/>
  <c r="E40" i="112"/>
  <c r="E33" i="112"/>
  <c r="E25" i="112"/>
  <c r="E24" i="112"/>
  <c r="E18" i="112"/>
  <c r="E17" i="112"/>
  <c r="E12" i="112"/>
  <c r="E11" i="112"/>
  <c r="E10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48" i="113"/>
  <c r="E142" i="113"/>
  <c r="E138" i="113"/>
  <c r="E133" i="113"/>
  <c r="E132" i="113"/>
  <c r="E124" i="113"/>
  <c r="E123" i="113"/>
  <c r="E114" i="113"/>
  <c r="E113" i="113"/>
  <c r="E105" i="113"/>
  <c r="E104" i="113"/>
  <c r="E98" i="113"/>
  <c r="E95" i="113"/>
  <c r="E94" i="113"/>
  <c r="E89" i="113"/>
  <c r="E85" i="113"/>
  <c r="E80" i="113"/>
  <c r="E79" i="113"/>
  <c r="E75" i="113"/>
  <c r="E71" i="113"/>
  <c r="E70" i="113"/>
  <c r="E61" i="113"/>
  <c r="E60" i="113"/>
  <c r="E52" i="113"/>
  <c r="E51" i="113"/>
  <c r="E42" i="113"/>
  <c r="E41" i="113"/>
  <c r="E33" i="113"/>
  <c r="E32" i="113"/>
  <c r="E26" i="113"/>
  <c r="E23" i="113"/>
  <c r="E22" i="113"/>
  <c r="E17" i="113"/>
  <c r="E13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89" i="114"/>
  <c r="E88" i="114"/>
  <c r="E84" i="114"/>
  <c r="E80" i="114"/>
  <c r="E77" i="114"/>
  <c r="E76" i="114"/>
  <c r="E69" i="114"/>
  <c r="E68" i="114"/>
  <c r="E65" i="114"/>
  <c r="E64" i="114"/>
  <c r="E57" i="114"/>
  <c r="E56" i="114"/>
  <c r="E49" i="114"/>
  <c r="E48" i="114"/>
  <c r="E47" i="114"/>
  <c r="E44" i="114"/>
  <c r="E43" i="114"/>
  <c r="E39" i="114"/>
  <c r="E36" i="114"/>
  <c r="E35" i="114"/>
  <c r="E31" i="114"/>
  <c r="E28" i="114"/>
  <c r="E27" i="114"/>
  <c r="E19" i="114"/>
  <c r="E14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82" i="115" s="1"/>
  <c r="E56" i="115"/>
  <c r="E60" i="115" s="1"/>
  <c r="E55" i="115"/>
  <c r="E54" i="115"/>
  <c r="E38" i="115"/>
  <c r="E47" i="115" s="1"/>
  <c r="E37" i="115"/>
  <c r="E46" i="115" s="1"/>
  <c r="E33" i="115"/>
  <c r="E29" i="115"/>
  <c r="E25" i="115"/>
  <c r="E21" i="115"/>
  <c r="E17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7" i="116"/>
  <c r="E76" i="116"/>
  <c r="E72" i="116"/>
  <c r="E65" i="116"/>
  <c r="E70" i="116" s="1"/>
  <c r="E64" i="116"/>
  <c r="E69" i="116" s="1"/>
  <c r="E54" i="116"/>
  <c r="E42" i="116"/>
  <c r="E51" i="116" s="1"/>
  <c r="E41" i="116"/>
  <c r="E50" i="116" s="1"/>
  <c r="E36" i="116"/>
  <c r="E34" i="116"/>
  <c r="E31" i="116"/>
  <c r="E30" i="116"/>
  <c r="E27" i="116"/>
  <c r="E26" i="116"/>
  <c r="E23" i="116"/>
  <c r="E22" i="116"/>
  <c r="E19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5" i="117"/>
  <c r="E54" i="117"/>
  <c r="E56" i="117" s="1"/>
  <c r="E47" i="117"/>
  <c r="E37" i="117"/>
  <c r="E36" i="117"/>
  <c r="E29" i="117"/>
  <c r="E28" i="117"/>
  <c r="E17" i="117"/>
  <c r="E13" i="117"/>
  <c r="E28" i="118"/>
  <c r="E12" i="118"/>
  <c r="E30" i="119"/>
  <c r="E29" i="119"/>
  <c r="E20" i="119"/>
  <c r="E21" i="119" s="1"/>
  <c r="E19" i="119"/>
  <c r="E18" i="119"/>
  <c r="E13" i="119"/>
  <c r="E22" i="93" s="1"/>
  <c r="E12" i="119"/>
  <c r="E21" i="93" s="1"/>
  <c r="E9" i="119"/>
  <c r="E18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K38" i="122" s="1"/>
  <c r="G44" i="98" s="1"/>
  <c r="G45" i="98" s="1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I31" i="122"/>
  <c r="G31" i="122"/>
  <c r="K31" i="122" s="1"/>
  <c r="G34" i="98" s="1"/>
  <c r="E31" i="122"/>
  <c r="E34" i="98" s="1"/>
  <c r="I30" i="122"/>
  <c r="K30" i="122" s="1"/>
  <c r="G33" i="98" s="1"/>
  <c r="G30" i="122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31" i="98" s="1"/>
  <c r="I27" i="122"/>
  <c r="G27" i="122"/>
  <c r="E27" i="122"/>
  <c r="E30" i="98" s="1"/>
  <c r="I26" i="122"/>
  <c r="G26" i="122"/>
  <c r="E26" i="122"/>
  <c r="E29" i="98" s="1"/>
  <c r="I25" i="122"/>
  <c r="K25" i="122" s="1"/>
  <c r="G28" i="98" s="1"/>
  <c r="I28" i="98" s="1"/>
  <c r="G25" i="122"/>
  <c r="E25" i="122"/>
  <c r="E28" i="98" s="1"/>
  <c r="I24" i="122"/>
  <c r="G24" i="122"/>
  <c r="E24" i="122"/>
  <c r="I23" i="122"/>
  <c r="G23" i="122"/>
  <c r="K23" i="122" s="1"/>
  <c r="G26" i="98" s="1"/>
  <c r="E23" i="122"/>
  <c r="E26" i="98" s="1"/>
  <c r="I22" i="122"/>
  <c r="K22" i="122" s="1"/>
  <c r="G25" i="98" s="1"/>
  <c r="G22" i="122"/>
  <c r="E22" i="122"/>
  <c r="E25" i="98" s="1"/>
  <c r="I21" i="122"/>
  <c r="G21" i="122"/>
  <c r="E21" i="122"/>
  <c r="I20" i="122"/>
  <c r="G20" i="122"/>
  <c r="K20" i="122" s="1"/>
  <c r="G22" i="98" s="1"/>
  <c r="G24" i="98" s="1"/>
  <c r="E20" i="122"/>
  <c r="E22" i="98" s="1"/>
  <c r="E24" i="98" s="1"/>
  <c r="I19" i="122"/>
  <c r="G19" i="122"/>
  <c r="E19" i="122"/>
  <c r="I18" i="122"/>
  <c r="G18" i="122"/>
  <c r="E18" i="122"/>
  <c r="I17" i="122"/>
  <c r="K17" i="122" s="1"/>
  <c r="G19" i="98" s="1"/>
  <c r="G17" i="122"/>
  <c r="E17" i="122"/>
  <c r="I16" i="122"/>
  <c r="G16" i="122"/>
  <c r="E16" i="122"/>
  <c r="I15" i="122"/>
  <c r="G15" i="122"/>
  <c r="K15" i="122" s="1"/>
  <c r="G17" i="98" s="1"/>
  <c r="E15" i="122"/>
  <c r="E17" i="98" s="1"/>
  <c r="I14" i="122"/>
  <c r="K14" i="122" s="1"/>
  <c r="G16" i="98" s="1"/>
  <c r="G14" i="122"/>
  <c r="E14" i="122"/>
  <c r="I13" i="122"/>
  <c r="G13" i="122"/>
  <c r="E13" i="122"/>
  <c r="I12" i="122"/>
  <c r="G12" i="122"/>
  <c r="K12" i="122" s="1"/>
  <c r="G14" i="98" s="1"/>
  <c r="E12" i="122"/>
  <c r="E14" i="98" s="1"/>
  <c r="I11" i="122"/>
  <c r="G11" i="122"/>
  <c r="E11" i="122"/>
  <c r="I10" i="122"/>
  <c r="G10" i="122"/>
  <c r="E10" i="122"/>
  <c r="I9" i="122"/>
  <c r="I39" i="122" s="1"/>
  <c r="I52" i="122" s="1"/>
  <c r="G9" i="122"/>
  <c r="E9" i="122"/>
  <c r="E8" i="122"/>
  <c r="K51" i="122"/>
  <c r="K50" i="122"/>
  <c r="G47" i="98" s="1"/>
  <c r="I48" i="122"/>
  <c r="G48" i="122"/>
  <c r="E48" i="122"/>
  <c r="K47" i="122"/>
  <c r="E72" i="115" s="1"/>
  <c r="K46" i="122"/>
  <c r="E81" i="115" s="1"/>
  <c r="K45" i="122"/>
  <c r="K44" i="122"/>
  <c r="K43" i="122"/>
  <c r="E36" i="115" s="1"/>
  <c r="K42" i="122"/>
  <c r="E76" i="115" s="1"/>
  <c r="K41" i="122"/>
  <c r="E14" i="115" s="1"/>
  <c r="K40" i="122"/>
  <c r="E8" i="115" s="1"/>
  <c r="K35" i="122"/>
  <c r="G40" i="98" s="1"/>
  <c r="K33" i="122"/>
  <c r="G36" i="98" s="1"/>
  <c r="K32" i="122"/>
  <c r="G35" i="98" s="1"/>
  <c r="I35" i="98" s="1"/>
  <c r="K29" i="122"/>
  <c r="G32" i="98" s="1"/>
  <c r="K27" i="122"/>
  <c r="G30" i="98" s="1"/>
  <c r="I30" i="98" s="1"/>
  <c r="K26" i="122"/>
  <c r="G29" i="98" s="1"/>
  <c r="K24" i="122"/>
  <c r="G27" i="98" s="1"/>
  <c r="K21" i="122"/>
  <c r="K19" i="122"/>
  <c r="K18" i="122"/>
  <c r="K16" i="122"/>
  <c r="G18" i="98" s="1"/>
  <c r="K13" i="122"/>
  <c r="K11" i="122"/>
  <c r="K10" i="122"/>
  <c r="K8" i="122"/>
  <c r="I51" i="122"/>
  <c r="G51" i="122"/>
  <c r="I50" i="122"/>
  <c r="G50" i="122"/>
  <c r="I49" i="122"/>
  <c r="G49" i="122"/>
  <c r="K49" i="122" s="1"/>
  <c r="E38" i="122"/>
  <c r="I37" i="122"/>
  <c r="G37" i="122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AA11" i="123" s="1"/>
  <c r="E26" i="112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W36" i="123" s="1"/>
  <c r="S8" i="123"/>
  <c r="O8" i="123"/>
  <c r="K8" i="123"/>
  <c r="G8" i="123"/>
  <c r="Y36" i="123"/>
  <c r="U36" i="123"/>
  <c r="Q36" i="123"/>
  <c r="M36" i="123"/>
  <c r="I36" i="123"/>
  <c r="G36" i="123"/>
  <c r="E36" i="123"/>
  <c r="AA35" i="123"/>
  <c r="E50" i="112" s="1"/>
  <c r="AA33" i="123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6" i="123"/>
  <c r="AA24" i="123"/>
  <c r="E39" i="112" s="1"/>
  <c r="AA23" i="123"/>
  <c r="E38" i="112" s="1"/>
  <c r="AA22" i="123"/>
  <c r="E37" i="112" s="1"/>
  <c r="AA21" i="123"/>
  <c r="E36" i="112" s="1"/>
  <c r="AA18" i="123"/>
  <c r="AA16" i="123"/>
  <c r="E31" i="112" s="1"/>
  <c r="AA15" i="123"/>
  <c r="E30" i="112" s="1"/>
  <c r="AA14" i="123"/>
  <c r="E29" i="112" s="1"/>
  <c r="AA13" i="123"/>
  <c r="E28" i="112" s="1"/>
  <c r="AA10" i="123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O35" i="124" s="1"/>
  <c r="K9" i="124"/>
  <c r="K35" i="124" s="1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6" i="124"/>
  <c r="AA25" i="124"/>
  <c r="AA23" i="124"/>
  <c r="E29" i="111" s="1"/>
  <c r="AA22" i="124"/>
  <c r="E28" i="111" s="1"/>
  <c r="AA21" i="124"/>
  <c r="E27" i="111" s="1"/>
  <c r="AA20" i="124"/>
  <c r="E26" i="111" s="1"/>
  <c r="AA18" i="124"/>
  <c r="AA17" i="124"/>
  <c r="AA15" i="124"/>
  <c r="E21" i="111" s="1"/>
  <c r="AA14" i="124"/>
  <c r="E20" i="111" s="1"/>
  <c r="AA13" i="124"/>
  <c r="E19" i="111" s="1"/>
  <c r="AA12" i="124"/>
  <c r="E18" i="111" s="1"/>
  <c r="AA10" i="124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E66" i="114" s="1"/>
  <c r="AA43" i="125"/>
  <c r="AA42" i="125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E41" i="114" s="1"/>
  <c r="AA28" i="125"/>
  <c r="E40" i="114" s="1"/>
  <c r="AA27" i="125"/>
  <c r="AA26" i="125"/>
  <c r="E38" i="114" s="1"/>
  <c r="AA25" i="125"/>
  <c r="E37" i="114" s="1"/>
  <c r="AA24" i="125"/>
  <c r="AA23" i="125"/>
  <c r="AA22" i="125"/>
  <c r="E34" i="114" s="1"/>
  <c r="AA21" i="125"/>
  <c r="E33" i="114" s="1"/>
  <c r="AA20" i="125"/>
  <c r="E32" i="114" s="1"/>
  <c r="AA19" i="125"/>
  <c r="AA18" i="125"/>
  <c r="E30" i="114" s="1"/>
  <c r="AA17" i="125"/>
  <c r="AA16" i="125"/>
  <c r="AA15" i="125"/>
  <c r="Y14" i="125"/>
  <c r="U14" i="125"/>
  <c r="S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13" i="125" s="1"/>
  <c r="E18" i="114" s="1"/>
  <c r="AA9" i="125"/>
  <c r="AA12" i="125" s="1"/>
  <c r="AA8" i="125"/>
  <c r="M50" i="126"/>
  <c r="K50" i="126"/>
  <c r="I50" i="126"/>
  <c r="G50" i="126"/>
  <c r="E50" i="126"/>
  <c r="M49" i="126"/>
  <c r="K49" i="126"/>
  <c r="G49" i="126"/>
  <c r="E49" i="126"/>
  <c r="O48" i="126"/>
  <c r="I48" i="126"/>
  <c r="E83" i="116" s="1"/>
  <c r="O47" i="126"/>
  <c r="E65" i="115" s="1"/>
  <c r="E70" i="115" s="1"/>
  <c r="I47" i="126"/>
  <c r="O46" i="126"/>
  <c r="E64" i="115" s="1"/>
  <c r="E69" i="115" s="1"/>
  <c r="I46" i="126"/>
  <c r="O45" i="126"/>
  <c r="E63" i="115" s="1"/>
  <c r="E66" i="115" s="1"/>
  <c r="I45" i="126"/>
  <c r="E63" i="116" s="1"/>
  <c r="O44" i="126"/>
  <c r="E73" i="115" s="1"/>
  <c r="I44" i="126"/>
  <c r="E73" i="116" s="1"/>
  <c r="O43" i="126"/>
  <c r="E77" i="115" s="1"/>
  <c r="I43" i="126"/>
  <c r="O42" i="126"/>
  <c r="I42" i="126"/>
  <c r="E56" i="116" s="1"/>
  <c r="E60" i="116" s="1"/>
  <c r="O41" i="126"/>
  <c r="I41" i="126"/>
  <c r="E55" i="116" s="1"/>
  <c r="E57" i="116" s="1"/>
  <c r="E58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I35" i="126"/>
  <c r="E38" i="116" s="1"/>
  <c r="E47" i="116" s="1"/>
  <c r="O34" i="126"/>
  <c r="I34" i="126"/>
  <c r="E37" i="116" s="1"/>
  <c r="M33" i="126"/>
  <c r="K33" i="126"/>
  <c r="G33" i="126"/>
  <c r="E33" i="126"/>
  <c r="O32" i="126"/>
  <c r="E34" i="115" s="1"/>
  <c r="I32" i="126"/>
  <c r="O31" i="126"/>
  <c r="I31" i="126"/>
  <c r="E33" i="116" s="1"/>
  <c r="O30" i="126"/>
  <c r="E32" i="115" s="1"/>
  <c r="I30" i="126"/>
  <c r="E32" i="116" s="1"/>
  <c r="O29" i="126"/>
  <c r="E31" i="115" s="1"/>
  <c r="I29" i="126"/>
  <c r="O28" i="126"/>
  <c r="E30" i="115" s="1"/>
  <c r="I28" i="126"/>
  <c r="O27" i="126"/>
  <c r="I27" i="126"/>
  <c r="E29" i="116" s="1"/>
  <c r="O26" i="126"/>
  <c r="E28" i="115" s="1"/>
  <c r="I26" i="126"/>
  <c r="E28" i="116" s="1"/>
  <c r="O25" i="126"/>
  <c r="E27" i="115" s="1"/>
  <c r="I25" i="126"/>
  <c r="O24" i="126"/>
  <c r="E26" i="115" s="1"/>
  <c r="I24" i="126"/>
  <c r="O23" i="126"/>
  <c r="I23" i="126"/>
  <c r="E25" i="116" s="1"/>
  <c r="O22" i="126"/>
  <c r="E24" i="115" s="1"/>
  <c r="I22" i="126"/>
  <c r="E24" i="116" s="1"/>
  <c r="O21" i="126"/>
  <c r="E23" i="115" s="1"/>
  <c r="I21" i="126"/>
  <c r="O20" i="126"/>
  <c r="E22" i="115" s="1"/>
  <c r="I20" i="126"/>
  <c r="O19" i="126"/>
  <c r="I19" i="126"/>
  <c r="E21" i="116" s="1"/>
  <c r="O18" i="126"/>
  <c r="E20" i="115" s="1"/>
  <c r="I18" i="126"/>
  <c r="E20" i="116" s="1"/>
  <c r="O17" i="126"/>
  <c r="E19" i="115" s="1"/>
  <c r="I17" i="126"/>
  <c r="O16" i="126"/>
  <c r="E18" i="115" s="1"/>
  <c r="I16" i="126"/>
  <c r="O15" i="126"/>
  <c r="I15" i="126"/>
  <c r="E17" i="116" s="1"/>
  <c r="O14" i="126"/>
  <c r="E9" i="115" s="1"/>
  <c r="E10" i="115" s="1"/>
  <c r="M14" i="126"/>
  <c r="M13" i="126"/>
  <c r="K13" i="126"/>
  <c r="I13" i="126"/>
  <c r="E12" i="116" s="1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E11" i="115" s="1"/>
  <c r="I9" i="126"/>
  <c r="I12" i="126" s="1"/>
  <c r="O8" i="126"/>
  <c r="O13" i="126" s="1"/>
  <c r="E12" i="115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AA45" i="127"/>
  <c r="AA44" i="127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AA29" i="127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AA21" i="127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O14" i="127"/>
  <c r="O50" i="127" s="1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Q12" i="127"/>
  <c r="O12" i="127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G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E18" i="118" s="1"/>
  <c r="AA45" i="128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AA17" i="128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I12" i="128"/>
  <c r="G12" i="128"/>
  <c r="G14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E91" i="114" s="1"/>
  <c r="CC30" i="129"/>
  <c r="E90" i="114" s="1"/>
  <c r="CA30" i="129"/>
  <c r="BY30" i="129"/>
  <c r="CI29" i="129"/>
  <c r="E87" i="114" s="1"/>
  <c r="CG29" i="129"/>
  <c r="E86" i="114" s="1"/>
  <c r="CE29" i="129"/>
  <c r="CC29" i="129"/>
  <c r="CA29" i="129"/>
  <c r="E83" i="114" s="1"/>
  <c r="BY29" i="129"/>
  <c r="E82" i="114" s="1"/>
  <c r="CI28" i="129"/>
  <c r="E81" i="114" s="1"/>
  <c r="CG28" i="129"/>
  <c r="CE28" i="129"/>
  <c r="CC28" i="129"/>
  <c r="E78" i="114" s="1"/>
  <c r="CA28" i="129"/>
  <c r="BY28" i="129"/>
  <c r="CI27" i="129"/>
  <c r="E75" i="114" s="1"/>
  <c r="CG27" i="129"/>
  <c r="CE27" i="129"/>
  <c r="CC27" i="129"/>
  <c r="E71" i="114" s="1"/>
  <c r="CA27" i="129"/>
  <c r="E70" i="114" s="1"/>
  <c r="BY27" i="129"/>
  <c r="BY31" i="129" s="1"/>
  <c r="BS26" i="129"/>
  <c r="BO26" i="129"/>
  <c r="BM26" i="129"/>
  <c r="BK26" i="129"/>
  <c r="BI26" i="129"/>
  <c r="BE26" i="129"/>
  <c r="AY26" i="129"/>
  <c r="AW26" i="129"/>
  <c r="AU26" i="129"/>
  <c r="AS26" i="129"/>
  <c r="AQ26" i="129"/>
  <c r="AK26" i="129"/>
  <c r="AI26" i="129"/>
  <c r="AE26" i="129"/>
  <c r="AC26" i="129"/>
  <c r="W26" i="129"/>
  <c r="U26" i="129"/>
  <c r="S26" i="129"/>
  <c r="Q26" i="129"/>
  <c r="O26" i="129"/>
  <c r="M26" i="129"/>
  <c r="I26" i="129"/>
  <c r="G26" i="129"/>
  <c r="E26" i="129"/>
  <c r="CI25" i="129"/>
  <c r="E143" i="113" s="1"/>
  <c r="CG25" i="129"/>
  <c r="CE25" i="129"/>
  <c r="BY25" i="129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CK22" i="129" s="1"/>
  <c r="CI21" i="129"/>
  <c r="E134" i="113" s="1"/>
  <c r="CG21" i="129"/>
  <c r="CE21" i="129"/>
  <c r="CC21" i="129"/>
  <c r="E131" i="113" s="1"/>
  <c r="CA21" i="129"/>
  <c r="E130" i="113" s="1"/>
  <c r="BY21" i="129"/>
  <c r="CK20" i="129"/>
  <c r="CI20" i="129"/>
  <c r="E125" i="113" s="1"/>
  <c r="CG20" i="129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CA19" i="129"/>
  <c r="E112" i="113" s="1"/>
  <c r="BY19" i="129"/>
  <c r="E111" i="113" s="1"/>
  <c r="CI18" i="129"/>
  <c r="E107" i="113" s="1"/>
  <c r="CG18" i="129"/>
  <c r="CE18" i="129"/>
  <c r="CC18" i="129"/>
  <c r="CA18" i="129"/>
  <c r="E103" i="113" s="1"/>
  <c r="BY18" i="129"/>
  <c r="E102" i="113" s="1"/>
  <c r="CI17" i="129"/>
  <c r="CG17" i="129"/>
  <c r="E97" i="113" s="1"/>
  <c r="CE17" i="129"/>
  <c r="CC17" i="129"/>
  <c r="CA17" i="129"/>
  <c r="BY17" i="129"/>
  <c r="E93" i="113" s="1"/>
  <c r="CI16" i="129"/>
  <c r="CG16" i="129"/>
  <c r="E88" i="113" s="1"/>
  <c r="CE16" i="129"/>
  <c r="CC16" i="129"/>
  <c r="E86" i="113" s="1"/>
  <c r="CA16" i="129"/>
  <c r="BY16" i="129"/>
  <c r="E84" i="113" s="1"/>
  <c r="CI15" i="129"/>
  <c r="CG15" i="129"/>
  <c r="CE15" i="129"/>
  <c r="E78" i="113" s="1"/>
  <c r="CC15" i="129"/>
  <c r="E77" i="113" s="1"/>
  <c r="CA15" i="129"/>
  <c r="E76" i="113" s="1"/>
  <c r="BY15" i="129"/>
  <c r="CI14" i="129"/>
  <c r="CG14" i="129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CE13" i="129"/>
  <c r="CC13" i="129"/>
  <c r="E59" i="113" s="1"/>
  <c r="CA13" i="129"/>
  <c r="E58" i="113" s="1"/>
  <c r="BY13" i="129"/>
  <c r="E57" i="113" s="1"/>
  <c r="CK12" i="129"/>
  <c r="CI12" i="129"/>
  <c r="E53" i="113" s="1"/>
  <c r="CG12" i="129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CA11" i="129"/>
  <c r="E40" i="113" s="1"/>
  <c r="BY11" i="129"/>
  <c r="E39" i="113" s="1"/>
  <c r="CI10" i="129"/>
  <c r="E35" i="113" s="1"/>
  <c r="CG10" i="129"/>
  <c r="CE10" i="129"/>
  <c r="CC10" i="129"/>
  <c r="CA10" i="129"/>
  <c r="E31" i="113" s="1"/>
  <c r="BY10" i="129"/>
  <c r="E30" i="113" s="1"/>
  <c r="CI9" i="129"/>
  <c r="CG9" i="129"/>
  <c r="E25" i="113" s="1"/>
  <c r="CE9" i="129"/>
  <c r="CC9" i="129"/>
  <c r="CA9" i="129"/>
  <c r="BY9" i="129"/>
  <c r="E21" i="113" s="1"/>
  <c r="CI8" i="129"/>
  <c r="CG8" i="129"/>
  <c r="E16" i="113" s="1"/>
  <c r="CE8" i="129"/>
  <c r="CC8" i="129"/>
  <c r="CA8" i="129"/>
  <c r="BY8" i="129"/>
  <c r="E12" i="113" s="1"/>
  <c r="BW25" i="129"/>
  <c r="BW26" i="129" s="1"/>
  <c r="S25" i="129"/>
  <c r="AU25" i="129"/>
  <c r="AG25" i="129"/>
  <c r="AG26" i="129" s="1"/>
  <c r="BI25" i="129"/>
  <c r="BG25" i="129"/>
  <c r="BG26" i="129" s="1"/>
  <c r="AE25" i="129"/>
  <c r="AS25" i="129"/>
  <c r="Q25" i="129"/>
  <c r="BU25" i="129"/>
  <c r="BU26" i="129" s="1"/>
  <c r="BC25" i="129"/>
  <c r="BC26" i="129" s="1"/>
  <c r="AA25" i="129"/>
  <c r="AA26" i="129" s="1"/>
  <c r="AO25" i="129"/>
  <c r="AO26" i="129" s="1"/>
  <c r="M25" i="129"/>
  <c r="CC25" i="129" s="1"/>
  <c r="E140" i="113" s="1"/>
  <c r="BQ25" i="129"/>
  <c r="BQ26" i="129" s="1"/>
  <c r="BO25" i="129"/>
  <c r="K25" i="129"/>
  <c r="K26" i="129" s="1"/>
  <c r="AM25" i="129"/>
  <c r="AM26" i="129" s="1"/>
  <c r="Y25" i="129"/>
  <c r="Y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S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CA26" i="131"/>
  <c r="BY26" i="131"/>
  <c r="BU26" i="131"/>
  <c r="BS26" i="131"/>
  <c r="BQ26" i="131"/>
  <c r="BM26" i="131"/>
  <c r="BK26" i="131"/>
  <c r="BI26" i="131"/>
  <c r="BE26" i="131"/>
  <c r="BC26" i="131"/>
  <c r="BA26" i="131"/>
  <c r="AW26" i="131"/>
  <c r="AU26" i="131"/>
  <c r="AS26" i="131"/>
  <c r="AO26" i="131"/>
  <c r="AM26" i="131"/>
  <c r="AK26" i="131"/>
  <c r="AG26" i="131"/>
  <c r="AE26" i="131"/>
  <c r="AC26" i="131"/>
  <c r="Y26" i="131"/>
  <c r="W26" i="131"/>
  <c r="U26" i="131"/>
  <c r="S26" i="131"/>
  <c r="Q26" i="131"/>
  <c r="O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G122" i="11" s="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Y26" i="131" s="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O26" i="131" s="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BY18" i="131"/>
  <c r="BW18" i="131"/>
  <c r="BW26" i="131" s="1"/>
  <c r="BQ18" i="131"/>
  <c r="BO18" i="131"/>
  <c r="BM18" i="131"/>
  <c r="BK18" i="131"/>
  <c r="BI18" i="131"/>
  <c r="BG18" i="131"/>
  <c r="BG26" i="131" s="1"/>
  <c r="BA18" i="131"/>
  <c r="AY18" i="131"/>
  <c r="AW18" i="131"/>
  <c r="AU18" i="131"/>
  <c r="AS18" i="131"/>
  <c r="AQ18" i="131"/>
  <c r="AQ26" i="131" s="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E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G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CM64" i="132"/>
  <c r="E23" i="77" s="1"/>
  <c r="CM63" i="132"/>
  <c r="CM62" i="132"/>
  <c r="CM61" i="132"/>
  <c r="CM60" i="132"/>
  <c r="E22" i="77" s="1"/>
  <c r="CM59" i="132"/>
  <c r="CK59" i="132"/>
  <c r="CI59" i="132"/>
  <c r="CG59" i="132"/>
  <c r="CC59" i="132"/>
  <c r="BY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Q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E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I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M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M64" i="132"/>
  <c r="BK64" i="132"/>
  <c r="BK69" i="132" s="1"/>
  <c r="BI64" i="132"/>
  <c r="BG64" i="132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W59" i="132" s="1"/>
  <c r="BW70" i="132" s="1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E59" i="132" s="1"/>
  <c r="AC55" i="132"/>
  <c r="AA55" i="132"/>
  <c r="AA59" i="132" s="1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O59" i="132" s="1"/>
  <c r="BM53" i="132"/>
  <c r="BK53" i="132"/>
  <c r="BI53" i="132"/>
  <c r="BG53" i="132"/>
  <c r="BA53" i="132"/>
  <c r="AY53" i="132"/>
  <c r="AY59" i="132" s="1"/>
  <c r="AW53" i="132"/>
  <c r="AU53" i="132"/>
  <c r="AS53" i="132"/>
  <c r="AQ53" i="132"/>
  <c r="AK53" i="132"/>
  <c r="AI53" i="132"/>
  <c r="AI59" i="132" s="1"/>
  <c r="AG53" i="132"/>
  <c r="AE53" i="132"/>
  <c r="AC53" i="132"/>
  <c r="AA53" i="132"/>
  <c r="Q53" i="132"/>
  <c r="O53" i="132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W48" i="132" s="1"/>
  <c r="BQ46" i="132"/>
  <c r="BO46" i="132"/>
  <c r="BM46" i="132"/>
  <c r="BK46" i="132"/>
  <c r="BK48" i="132" s="1"/>
  <c r="BI46" i="132"/>
  <c r="BG46" i="132"/>
  <c r="BA46" i="132"/>
  <c r="AY46" i="132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M35" i="132"/>
  <c r="BK35" i="132"/>
  <c r="BI35" i="132"/>
  <c r="BG35" i="132"/>
  <c r="BG42" i="132" s="1"/>
  <c r="BA35" i="132"/>
  <c r="AY35" i="132"/>
  <c r="AW35" i="132"/>
  <c r="AU35" i="132"/>
  <c r="AU42" i="132" s="1"/>
  <c r="AS35" i="132"/>
  <c r="AQ35" i="132"/>
  <c r="AK35" i="132"/>
  <c r="AI35" i="132"/>
  <c r="AG35" i="132"/>
  <c r="AE35" i="132"/>
  <c r="AE42" i="132" s="1"/>
  <c r="AC35" i="132"/>
  <c r="AA35" i="132"/>
  <c r="AA42" i="132" s="1"/>
  <c r="Q35" i="132"/>
  <c r="O35" i="132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Q26" i="132" s="1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G26" i="132" s="1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K26" i="132" s="1"/>
  <c r="I22" i="132"/>
  <c r="G22" i="132"/>
  <c r="CG21" i="132"/>
  <c r="CE21" i="132"/>
  <c r="CC21" i="132"/>
  <c r="CA21" i="132"/>
  <c r="BY21" i="132"/>
  <c r="BW21" i="132"/>
  <c r="BW26" i="132" s="1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Q19" i="132"/>
  <c r="BO19" i="132"/>
  <c r="BO26" i="132" s="1"/>
  <c r="BM19" i="132"/>
  <c r="BK19" i="132"/>
  <c r="BK26" i="132" s="1"/>
  <c r="BI19" i="132"/>
  <c r="BG19" i="132"/>
  <c r="BA19" i="132"/>
  <c r="AY19" i="132"/>
  <c r="AW19" i="132"/>
  <c r="AU19" i="132"/>
  <c r="AU26" i="132" s="1"/>
  <c r="AS19" i="132"/>
  <c r="AQ19" i="132"/>
  <c r="AK19" i="132"/>
  <c r="AI19" i="132"/>
  <c r="AI26" i="132" s="1"/>
  <c r="AG19" i="132"/>
  <c r="AE19" i="132"/>
  <c r="AC19" i="132"/>
  <c r="AA19" i="132"/>
  <c r="AA26" i="132" s="1"/>
  <c r="Q19" i="132"/>
  <c r="O19" i="132"/>
  <c r="O26" i="132" s="1"/>
  <c r="M19" i="132"/>
  <c r="K19" i="132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Y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CM60" i="133"/>
  <c r="CM59" i="133"/>
  <c r="E28" i="75" s="1"/>
  <c r="CM58" i="133"/>
  <c r="E27" i="75" s="1"/>
  <c r="CM57" i="133"/>
  <c r="CM56" i="133"/>
  <c r="E46" i="114" s="1"/>
  <c r="E50" i="114" s="1"/>
  <c r="E21" i="12" s="1"/>
  <c r="CM55" i="133"/>
  <c r="E26" i="75" s="1"/>
  <c r="CM53" i="133"/>
  <c r="E24" i="75" s="1"/>
  <c r="CM52" i="133"/>
  <c r="E25" i="118" s="1"/>
  <c r="CM51" i="133"/>
  <c r="E24" i="118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W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CM65" i="133" s="1"/>
  <c r="E26" i="118" s="1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I68" i="133" s="1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U68" i="133" s="1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Q54" i="133"/>
  <c r="BO54" i="133"/>
  <c r="BM54" i="133"/>
  <c r="BK54" i="133"/>
  <c r="BK68" i="133" s="1"/>
  <c r="BI54" i="133"/>
  <c r="BG54" i="133"/>
  <c r="BA54" i="133"/>
  <c r="AY54" i="133"/>
  <c r="AW54" i="133"/>
  <c r="AU54" i="133"/>
  <c r="AS54" i="133"/>
  <c r="AQ54" i="133"/>
  <c r="AQ68" i="133" s="1"/>
  <c r="AK54" i="133"/>
  <c r="AI54" i="133"/>
  <c r="AG54" i="133"/>
  <c r="AE54" i="133"/>
  <c r="AC54" i="133"/>
  <c r="AA54" i="133"/>
  <c r="Q54" i="133"/>
  <c r="O54" i="133"/>
  <c r="O68" i="133" s="1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CM42" i="133" s="1"/>
  <c r="E16" i="118" s="1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Y45" i="133" s="1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CA45" i="133" s="1"/>
  <c r="BY31" i="133"/>
  <c r="BW31" i="133"/>
  <c r="BQ31" i="133"/>
  <c r="BO31" i="133"/>
  <c r="BM31" i="133"/>
  <c r="BK31" i="133"/>
  <c r="BI31" i="133"/>
  <c r="BG31" i="133"/>
  <c r="BG45" i="133" s="1"/>
  <c r="BA31" i="133"/>
  <c r="AY31" i="133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AA26" i="133" s="1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E26" i="133" s="1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CA26" i="133" s="1"/>
  <c r="BY12" i="133"/>
  <c r="BW12" i="133"/>
  <c r="BQ12" i="133"/>
  <c r="BO12" i="133"/>
  <c r="BM12" i="133"/>
  <c r="BK12" i="133"/>
  <c r="BI12" i="133"/>
  <c r="BG12" i="133"/>
  <c r="BG26" i="133" s="1"/>
  <c r="BA12" i="133"/>
  <c r="AY12" i="133"/>
  <c r="AY26" i="133" s="1"/>
  <c r="AW12" i="133"/>
  <c r="AU12" i="133"/>
  <c r="AS12" i="133"/>
  <c r="AQ12" i="133"/>
  <c r="AK12" i="133"/>
  <c r="AI12" i="133"/>
  <c r="AI26" i="133" s="1"/>
  <c r="AG12" i="133"/>
  <c r="CM12" i="133" s="1"/>
  <c r="E18" i="74" s="1"/>
  <c r="AE12" i="133"/>
  <c r="AC12" i="133"/>
  <c r="AA12" i="133"/>
  <c r="Q12" i="133"/>
  <c r="O12" i="133"/>
  <c r="M12" i="133"/>
  <c r="K12" i="133"/>
  <c r="K26" i="133" s="1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Y88" i="134"/>
  <c r="AW88" i="134"/>
  <c r="AS88" i="134"/>
  <c r="AO88" i="134"/>
  <c r="AK88" i="134"/>
  <c r="AG88" i="134"/>
  <c r="AC88" i="134"/>
  <c r="U88" i="134"/>
  <c r="S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3" i="134"/>
  <c r="CM72" i="134"/>
  <c r="E19" i="112" s="1"/>
  <c r="CM71" i="134"/>
  <c r="CM70" i="134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CM58" i="134"/>
  <c r="CM57" i="134"/>
  <c r="CM56" i="134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CM38" i="134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CM22" i="134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E88" i="134" s="1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I88" i="134" s="1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O88" i="134" s="1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W88" i="134" s="1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E88" i="134" s="1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E25" i="135"/>
  <c r="E19" i="135"/>
  <c r="E13" i="135"/>
  <c r="E8" i="135"/>
  <c r="FE23" i="138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AI23" i="138"/>
  <c r="AG23" i="138"/>
  <c r="DA23" i="138" s="1"/>
  <c r="AE23" i="138"/>
  <c r="CY23" i="138" s="1"/>
  <c r="DE23" i="138" s="1"/>
  <c r="DG23" i="138" s="1"/>
  <c r="AA23" i="83" s="1"/>
  <c r="S23" i="138"/>
  <c r="U23" i="138" s="1"/>
  <c r="G23" i="83" s="1"/>
  <c r="Q23" i="138"/>
  <c r="O23" i="138"/>
  <c r="M23" i="138"/>
  <c r="FA23" i="138" s="1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O22" i="138"/>
  <c r="CM22" i="138"/>
  <c r="CK22" i="138"/>
  <c r="CI22" i="138"/>
  <c r="CG22" i="138"/>
  <c r="BS22" i="138"/>
  <c r="BQ22" i="138"/>
  <c r="EK22" i="138" s="1"/>
  <c r="BO22" i="138"/>
  <c r="BU22" i="138" s="1"/>
  <c r="BW22" i="138" s="1"/>
  <c r="BA22" i="138"/>
  <c r="AY22" i="138"/>
  <c r="AW22" i="138"/>
  <c r="BC22" i="138" s="1"/>
  <c r="BE22" i="138" s="1"/>
  <c r="AK22" i="138"/>
  <c r="AM22" i="138" s="1"/>
  <c r="AI22" i="138"/>
  <c r="EM22" i="138" s="1"/>
  <c r="AG22" i="138"/>
  <c r="AE22" i="138"/>
  <c r="Q22" i="138"/>
  <c r="O22" i="138"/>
  <c r="DA22" i="138" s="1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DC21" i="138" s="1"/>
  <c r="AG21" i="138"/>
  <c r="DS21" i="138" s="1"/>
  <c r="AE21" i="138"/>
  <c r="Q21" i="138"/>
  <c r="O21" i="138"/>
  <c r="FC21" i="138" s="1"/>
  <c r="M21" i="138"/>
  <c r="S21" i="138" s="1"/>
  <c r="U21" i="138" s="1"/>
  <c r="EY20" i="138"/>
  <c r="EW20" i="138"/>
  <c r="EU20" i="138"/>
  <c r="ES20" i="138"/>
  <c r="EM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M20" i="138"/>
  <c r="AI20" i="138"/>
  <c r="AG20" i="138"/>
  <c r="AE20" i="138"/>
  <c r="AK20" i="138" s="1"/>
  <c r="Q20" i="138"/>
  <c r="O20" i="138"/>
  <c r="M20" i="138"/>
  <c r="FA20" i="138" s="1"/>
  <c r="EY19" i="138"/>
  <c r="EW19" i="138"/>
  <c r="EU19" i="138"/>
  <c r="ES19" i="138"/>
  <c r="EG19" i="138"/>
  <c r="EE19" i="138"/>
  <c r="EC19" i="138"/>
  <c r="EA19" i="138"/>
  <c r="DQ19" i="138"/>
  <c r="DO19" i="138"/>
  <c r="DM19" i="138"/>
  <c r="DK19" i="138"/>
  <c r="DI19" i="138"/>
  <c r="DC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AE19" i="138"/>
  <c r="Q19" i="138"/>
  <c r="O19" i="138"/>
  <c r="FC19" i="138" s="1"/>
  <c r="M19" i="138"/>
  <c r="C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BC18" i="138" s="1"/>
  <c r="BE18" i="138" s="1"/>
  <c r="AW18" i="138"/>
  <c r="AI18" i="138"/>
  <c r="AG18" i="138"/>
  <c r="DA18" i="138" s="1"/>
  <c r="AE18" i="138"/>
  <c r="DQ18" i="138" s="1"/>
  <c r="S18" i="138"/>
  <c r="U18" i="138" s="1"/>
  <c r="Q18" i="138"/>
  <c r="FE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M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O17" i="138"/>
  <c r="CM17" i="138"/>
  <c r="CK17" i="138"/>
  <c r="CI17" i="138"/>
  <c r="CG17" i="138"/>
  <c r="BS17" i="138"/>
  <c r="BQ17" i="138"/>
  <c r="BU17" i="138" s="1"/>
  <c r="BW17" i="138" s="1"/>
  <c r="BO17" i="138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DC17" i="138" s="1"/>
  <c r="O17" i="138"/>
  <c r="EK17" i="138" s="1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Y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DC16" i="138" s="1"/>
  <c r="AG16" i="138"/>
  <c r="AE16" i="138"/>
  <c r="Q16" i="138"/>
  <c r="O16" i="138"/>
  <c r="M16" i="138"/>
  <c r="FA16" i="138" s="1"/>
  <c r="FE15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S15" i="138"/>
  <c r="U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U14" i="138"/>
  <c r="DS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EK14" i="138" s="1"/>
  <c r="BO14" i="138"/>
  <c r="BU14" i="138" s="1"/>
  <c r="BW14" i="138" s="1"/>
  <c r="BA14" i="138"/>
  <c r="AY14" i="138"/>
  <c r="AW14" i="138"/>
  <c r="BC14" i="138" s="1"/>
  <c r="BE14" i="138" s="1"/>
  <c r="AK14" i="138"/>
  <c r="AM14" i="138" s="1"/>
  <c r="AI14" i="138"/>
  <c r="EM14" i="138" s="1"/>
  <c r="AG14" i="138"/>
  <c r="AE14" i="138"/>
  <c r="Q14" i="138"/>
  <c r="O14" i="138"/>
  <c r="DA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DC13" i="138" s="1"/>
  <c r="AG13" i="138"/>
  <c r="DS13" i="138" s="1"/>
  <c r="AE13" i="138"/>
  <c r="CY13" i="138" s="1"/>
  <c r="U13" i="138"/>
  <c r="S13" i="138"/>
  <c r="Q13" i="138"/>
  <c r="FE13" i="138" s="1"/>
  <c r="O13" i="138"/>
  <c r="M13" i="138"/>
  <c r="FA13" i="138" s="1"/>
  <c r="EY12" i="138"/>
  <c r="EW12" i="138"/>
  <c r="EU12" i="138"/>
  <c r="ES12" i="138"/>
  <c r="EM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M12" i="138"/>
  <c r="AI12" i="138"/>
  <c r="AG12" i="138"/>
  <c r="AE12" i="138"/>
  <c r="AK12" i="138" s="1"/>
  <c r="Q12" i="138"/>
  <c r="O12" i="138"/>
  <c r="FC12" i="138" s="1"/>
  <c r="M12" i="138"/>
  <c r="FA12" i="138" s="1"/>
  <c r="EY11" i="138"/>
  <c r="EW11" i="138"/>
  <c r="EU11" i="138"/>
  <c r="ES11" i="138"/>
  <c r="EG11" i="138"/>
  <c r="EE11" i="138"/>
  <c r="EC11" i="138"/>
  <c r="EA11" i="138"/>
  <c r="DQ11" i="138"/>
  <c r="DO11" i="138"/>
  <c r="DM11" i="138"/>
  <c r="DK11" i="138"/>
  <c r="DI11" i="138"/>
  <c r="DC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AG11" i="138"/>
  <c r="DS11" i="138" s="1"/>
  <c r="AE11" i="138"/>
  <c r="Q11" i="138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A10" i="138"/>
  <c r="AY10" i="138"/>
  <c r="BC10" i="138" s="1"/>
  <c r="BE10" i="138" s="1"/>
  <c r="AW10" i="138"/>
  <c r="AI10" i="138"/>
  <c r="AG10" i="138"/>
  <c r="DA10" i="138" s="1"/>
  <c r="AE10" i="138"/>
  <c r="CY10" i="138" s="1"/>
  <c r="DE10" i="138" s="1"/>
  <c r="DG10" i="138" s="1"/>
  <c r="S10" i="138"/>
  <c r="U10" i="138" s="1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M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O9" i="138"/>
  <c r="CK9" i="138"/>
  <c r="CI9" i="138"/>
  <c r="CG9" i="138"/>
  <c r="CM9" i="138" s="1"/>
  <c r="BS9" i="138"/>
  <c r="BQ9" i="138"/>
  <c r="BU9" i="138" s="1"/>
  <c r="BW9" i="138" s="1"/>
  <c r="BO9" i="138"/>
  <c r="BA9" i="138"/>
  <c r="AY9" i="138"/>
  <c r="AW9" i="138"/>
  <c r="BC9" i="138" s="1"/>
  <c r="BE9" i="138" s="1"/>
  <c r="AM9" i="138"/>
  <c r="AK9" i="138"/>
  <c r="AI9" i="138"/>
  <c r="AG9" i="138"/>
  <c r="AE9" i="138"/>
  <c r="Q9" i="138"/>
  <c r="DC9" i="138" s="1"/>
  <c r="O9" i="138"/>
  <c r="M9" i="138"/>
  <c r="FA9" i="138" s="1"/>
  <c r="EY8" i="138"/>
  <c r="EW8" i="138"/>
  <c r="EU8" i="138"/>
  <c r="ES8" i="138"/>
  <c r="EG8" i="138"/>
  <c r="EE8" i="138"/>
  <c r="EC8" i="138"/>
  <c r="EA8" i="138"/>
  <c r="DQ8" i="138"/>
  <c r="DW8" i="138" s="1"/>
  <c r="DO8" i="138"/>
  <c r="DM8" i="138"/>
  <c r="DK8" i="138"/>
  <c r="DI8" i="138"/>
  <c r="CY8" i="138"/>
  <c r="DE8" i="138" s="1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C8" i="138"/>
  <c r="BA8" i="138"/>
  <c r="AY8" i="138"/>
  <c r="AW8" i="138"/>
  <c r="AI8" i="138"/>
  <c r="DC8" i="138" s="1"/>
  <c r="AG8" i="138"/>
  <c r="DA8" i="138" s="1"/>
  <c r="AE8" i="138"/>
  <c r="Q8" i="138"/>
  <c r="O8" i="138"/>
  <c r="M8" i="138"/>
  <c r="S8" i="138" s="1"/>
  <c r="U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I65" i="141"/>
  <c r="E65" i="4" s="1"/>
  <c r="G404" i="1" s="1"/>
  <c r="G64" i="141"/>
  <c r="E64" i="141"/>
  <c r="I64" i="141"/>
  <c r="E64" i="4" s="1"/>
  <c r="G403" i="1" s="1"/>
  <c r="I63" i="141"/>
  <c r="E63" i="4" s="1"/>
  <c r="I62" i="141"/>
  <c r="E62" i="4" s="1"/>
  <c r="G401" i="1" s="1"/>
  <c r="I61" i="141"/>
  <c r="E61" i="4" s="1"/>
  <c r="G400" i="1" s="1"/>
  <c r="G60" i="14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M30" i="142"/>
  <c r="K30" i="142"/>
  <c r="G30" i="142"/>
  <c r="E30" i="142"/>
  <c r="U30" i="142"/>
  <c r="O30" i="142"/>
  <c r="I30" i="142"/>
  <c r="AO29" i="142"/>
  <c r="AG29" i="142"/>
  <c r="AA29" i="142"/>
  <c r="U29" i="142"/>
  <c r="O29" i="142"/>
  <c r="I29" i="142"/>
  <c r="AG28" i="142"/>
  <c r="AA28" i="142"/>
  <c r="U28" i="142"/>
  <c r="O28" i="142"/>
  <c r="I28" i="142"/>
  <c r="AI27" i="142"/>
  <c r="E21" i="91" s="1"/>
  <c r="I21" i="91" s="1"/>
  <c r="AM21" i="91" s="1"/>
  <c r="AG27" i="142"/>
  <c r="AA27" i="142"/>
  <c r="U27" i="142"/>
  <c r="AM27" i="142" s="1"/>
  <c r="E21" i="89" s="1"/>
  <c r="O27" i="142"/>
  <c r="I27" i="142"/>
  <c r="AO27" i="142" s="1"/>
  <c r="E21" i="88" s="1"/>
  <c r="AK26" i="142"/>
  <c r="E20" i="90" s="1"/>
  <c r="AI26" i="142"/>
  <c r="E20" i="91" s="1"/>
  <c r="AG26" i="142"/>
  <c r="AA26" i="142"/>
  <c r="U26" i="142"/>
  <c r="O26" i="142"/>
  <c r="I26" i="142"/>
  <c r="E20" i="92" s="1"/>
  <c r="I20" i="92" s="1"/>
  <c r="AM25" i="142"/>
  <c r="E19" i="89" s="1"/>
  <c r="AK25" i="142"/>
  <c r="E19" i="90" s="1"/>
  <c r="I19" i="90" s="1"/>
  <c r="AI25" i="142"/>
  <c r="AG25" i="142"/>
  <c r="AA25" i="142"/>
  <c r="U25" i="142"/>
  <c r="O25" i="142"/>
  <c r="I25" i="142"/>
  <c r="E19" i="92" s="1"/>
  <c r="I19" i="92" s="1"/>
  <c r="AM24" i="142"/>
  <c r="E18" i="89" s="1"/>
  <c r="AK24" i="142"/>
  <c r="E18" i="90" s="1"/>
  <c r="AI24" i="142"/>
  <c r="E18" i="91" s="1"/>
  <c r="AG24" i="142"/>
  <c r="AA24" i="142"/>
  <c r="U24" i="142"/>
  <c r="O24" i="142"/>
  <c r="I24" i="142"/>
  <c r="AO24" i="142" s="1"/>
  <c r="E18" i="88" s="1"/>
  <c r="AO23" i="142"/>
  <c r="E16" i="88" s="1"/>
  <c r="AM23" i="142"/>
  <c r="E16" i="89" s="1"/>
  <c r="AK23" i="142"/>
  <c r="E16" i="90" s="1"/>
  <c r="AG23" i="142"/>
  <c r="AA23" i="142"/>
  <c r="U23" i="142"/>
  <c r="O23" i="142"/>
  <c r="I23" i="142"/>
  <c r="E16" i="92" s="1"/>
  <c r="AO22" i="142"/>
  <c r="E17" i="88" s="1"/>
  <c r="AG22" i="142"/>
  <c r="AA22" i="142"/>
  <c r="U22" i="142"/>
  <c r="O22" i="142"/>
  <c r="I22" i="142"/>
  <c r="AO21" i="142"/>
  <c r="E15" i="88" s="1"/>
  <c r="AG21" i="142"/>
  <c r="AA21" i="142"/>
  <c r="U21" i="142"/>
  <c r="O21" i="142"/>
  <c r="I21" i="142"/>
  <c r="AG20" i="142"/>
  <c r="AA20" i="142"/>
  <c r="U20" i="142"/>
  <c r="O20" i="142"/>
  <c r="I20" i="142"/>
  <c r="E14" i="92" s="1"/>
  <c r="AE19" i="142"/>
  <c r="AC19" i="142"/>
  <c r="Y19" i="142"/>
  <c r="W19" i="142"/>
  <c r="AA19" i="142" s="1"/>
  <c r="S19" i="142"/>
  <c r="S31" i="142" s="1"/>
  <c r="Q19" i="142"/>
  <c r="U19" i="142" s="1"/>
  <c r="M19" i="142"/>
  <c r="O19" i="142" s="1"/>
  <c r="AI19" i="142" s="1"/>
  <c r="E13" i="91" s="1"/>
  <c r="K19" i="142"/>
  <c r="G19" i="142"/>
  <c r="E19" i="142"/>
  <c r="I19" i="142" s="1"/>
  <c r="AG19" i="142"/>
  <c r="AM18" i="142"/>
  <c r="AK18" i="142"/>
  <c r="AI18" i="142"/>
  <c r="AG18" i="142"/>
  <c r="AA18" i="142"/>
  <c r="U18" i="142"/>
  <c r="O18" i="142"/>
  <c r="I18" i="142"/>
  <c r="AO18" i="142" s="1"/>
  <c r="AM17" i="142"/>
  <c r="AK17" i="142"/>
  <c r="AG17" i="142"/>
  <c r="AA17" i="142"/>
  <c r="U17" i="142"/>
  <c r="O17" i="142"/>
  <c r="I17" i="142"/>
  <c r="AI17" i="142" s="1"/>
  <c r="AM16" i="142"/>
  <c r="E12" i="89" s="1"/>
  <c r="AG16" i="142"/>
  <c r="AA16" i="142"/>
  <c r="U16" i="142"/>
  <c r="O16" i="142"/>
  <c r="I16" i="142"/>
  <c r="AO16" i="142" s="1"/>
  <c r="E12" i="88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I15" i="142" s="1"/>
  <c r="E15" i="142"/>
  <c r="AA15" i="142"/>
  <c r="U15" i="142"/>
  <c r="AK14" i="142"/>
  <c r="AI14" i="142"/>
  <c r="AG14" i="142"/>
  <c r="AA14" i="142"/>
  <c r="U14" i="142"/>
  <c r="O14" i="142"/>
  <c r="I14" i="142"/>
  <c r="AO14" i="142" s="1"/>
  <c r="AM13" i="142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I12" i="142"/>
  <c r="E10" i="91" s="1"/>
  <c r="AG12" i="142"/>
  <c r="AA12" i="142"/>
  <c r="U12" i="142"/>
  <c r="O12" i="142"/>
  <c r="I12" i="142"/>
  <c r="AO12" i="142" s="1"/>
  <c r="E10" i="88" s="1"/>
  <c r="AE11" i="142"/>
  <c r="AE31" i="142" s="1"/>
  <c r="AC11" i="142"/>
  <c r="Y11" i="142"/>
  <c r="W11" i="142"/>
  <c r="S11" i="142"/>
  <c r="Q11" i="142"/>
  <c r="M11" i="142"/>
  <c r="K11" i="142"/>
  <c r="K31" i="142" s="1"/>
  <c r="G11" i="142"/>
  <c r="G31" i="142" s="1"/>
  <c r="E11" i="142"/>
  <c r="E31" i="142" s="1"/>
  <c r="I31" i="142" s="1"/>
  <c r="U11" i="142"/>
  <c r="O11" i="142"/>
  <c r="AG10" i="142"/>
  <c r="AA10" i="142"/>
  <c r="U10" i="142"/>
  <c r="O10" i="142"/>
  <c r="AK10" i="142" s="1"/>
  <c r="I10" i="142"/>
  <c r="AI9" i="142"/>
  <c r="AG9" i="142"/>
  <c r="AA9" i="142"/>
  <c r="U9" i="142"/>
  <c r="O9" i="142"/>
  <c r="I9" i="142"/>
  <c r="AO9" i="142" s="1"/>
  <c r="AK8" i="142"/>
  <c r="E8" i="90" s="1"/>
  <c r="AI8" i="142"/>
  <c r="AG8" i="142"/>
  <c r="AA8" i="142"/>
  <c r="U8" i="142"/>
  <c r="O8" i="142"/>
  <c r="I8" i="142"/>
  <c r="E8" i="92" s="1"/>
  <c r="W31" i="143"/>
  <c r="AA31" i="143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I29" i="143"/>
  <c r="AG29" i="143"/>
  <c r="AA29" i="143"/>
  <c r="U29" i="143"/>
  <c r="AM29" i="143" s="1"/>
  <c r="O29" i="143"/>
  <c r="I29" i="143"/>
  <c r="AK28" i="143"/>
  <c r="AI28" i="143"/>
  <c r="AG28" i="143"/>
  <c r="AA28" i="143"/>
  <c r="U28" i="143"/>
  <c r="O28" i="143"/>
  <c r="I28" i="143"/>
  <c r="AM27" i="143"/>
  <c r="AK27" i="143"/>
  <c r="AS21" i="84" s="1"/>
  <c r="AI27" i="143"/>
  <c r="AG27" i="143"/>
  <c r="AA27" i="143"/>
  <c r="U27" i="143"/>
  <c r="O27" i="143"/>
  <c r="I27" i="143"/>
  <c r="AM26" i="143"/>
  <c r="BM20" i="83" s="1"/>
  <c r="AK26" i="143"/>
  <c r="AI26" i="143"/>
  <c r="AG26" i="143"/>
  <c r="AA26" i="143"/>
  <c r="U26" i="143"/>
  <c r="O26" i="143"/>
  <c r="I26" i="143"/>
  <c r="AK25" i="143"/>
  <c r="AG25" i="143"/>
  <c r="AA25" i="143"/>
  <c r="U25" i="143"/>
  <c r="O25" i="143"/>
  <c r="I25" i="143"/>
  <c r="AM25" i="143" s="1"/>
  <c r="AO24" i="143"/>
  <c r="AM24" i="143"/>
  <c r="AG24" i="143"/>
  <c r="AA24" i="143"/>
  <c r="U24" i="143"/>
  <c r="O24" i="143"/>
  <c r="I24" i="143"/>
  <c r="E18" i="84" s="1"/>
  <c r="AG23" i="143"/>
  <c r="AA23" i="143"/>
  <c r="U23" i="143"/>
  <c r="O23" i="143"/>
  <c r="I23" i="143"/>
  <c r="AO23" i="143" s="1"/>
  <c r="AG22" i="143"/>
  <c r="AA22" i="143"/>
  <c r="U22" i="143"/>
  <c r="O22" i="143"/>
  <c r="AK22" i="143" s="1"/>
  <c r="I22" i="143"/>
  <c r="AI21" i="143"/>
  <c r="AG21" i="143"/>
  <c r="AA21" i="143"/>
  <c r="U21" i="143"/>
  <c r="O21" i="143"/>
  <c r="I21" i="143"/>
  <c r="AK21" i="143" s="1"/>
  <c r="AK20" i="143"/>
  <c r="AI20" i="143"/>
  <c r="AG20" i="143"/>
  <c r="AA20" i="143"/>
  <c r="U20" i="143"/>
  <c r="O20" i="143"/>
  <c r="I20" i="143"/>
  <c r="AE19" i="143"/>
  <c r="AC19" i="143"/>
  <c r="AC31" i="143" s="1"/>
  <c r="Y19" i="143"/>
  <c r="Y31" i="143" s="1"/>
  <c r="W19" i="143"/>
  <c r="AA19" i="143" s="1"/>
  <c r="S19" i="143"/>
  <c r="U19" i="143" s="1"/>
  <c r="AM19" i="143" s="1"/>
  <c r="Q19" i="143"/>
  <c r="M19" i="143"/>
  <c r="K19" i="143"/>
  <c r="G19" i="143"/>
  <c r="E19" i="143"/>
  <c r="E31" i="143" s="1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AK16" i="143" s="1"/>
  <c r="I16" i="143"/>
  <c r="AE15" i="143"/>
  <c r="AC15" i="143"/>
  <c r="Y15" i="143"/>
  <c r="W15" i="143"/>
  <c r="AA15" i="143" s="1"/>
  <c r="S15" i="143"/>
  <c r="S31" i="143" s="1"/>
  <c r="Q15" i="143"/>
  <c r="M15" i="143"/>
  <c r="O15" i="143" s="1"/>
  <c r="K15" i="143"/>
  <c r="G15" i="143"/>
  <c r="E15" i="143"/>
  <c r="I15" i="143" s="1"/>
  <c r="AI15" i="143"/>
  <c r="AG15" i="143"/>
  <c r="AM14" i="143"/>
  <c r="AK14" i="143"/>
  <c r="AI14" i="143"/>
  <c r="AG14" i="143"/>
  <c r="AA14" i="143"/>
  <c r="U14" i="143"/>
  <c r="O14" i="143"/>
  <c r="I14" i="143"/>
  <c r="AO14" i="143" s="1"/>
  <c r="AG13" i="143"/>
  <c r="AA13" i="143"/>
  <c r="U13" i="143"/>
  <c r="O13" i="143"/>
  <c r="I13" i="143"/>
  <c r="AI13" i="143" s="1"/>
  <c r="AG12" i="143"/>
  <c r="AA12" i="143"/>
  <c r="U12" i="143"/>
  <c r="O12" i="143"/>
  <c r="I12" i="143"/>
  <c r="AM12" i="143" s="1"/>
  <c r="AE11" i="143"/>
  <c r="AE31" i="143" s="1"/>
  <c r="AC11" i="143"/>
  <c r="Y11" i="143"/>
  <c r="W11" i="143"/>
  <c r="S11" i="143"/>
  <c r="Q11" i="143"/>
  <c r="Q31" i="143" s="1"/>
  <c r="M11" i="143"/>
  <c r="M31" i="143" s="1"/>
  <c r="K11" i="143"/>
  <c r="G11" i="143"/>
  <c r="E11" i="143"/>
  <c r="AA11" i="143"/>
  <c r="U11" i="143"/>
  <c r="AK10" i="143"/>
  <c r="AI10" i="143"/>
  <c r="AG10" i="143"/>
  <c r="AA10" i="143"/>
  <c r="U10" i="143"/>
  <c r="O10" i="143"/>
  <c r="I10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C26" i="144"/>
  <c r="BA60" i="99" s="1"/>
  <c r="BE60" i="99" s="1"/>
  <c r="BA26" i="144"/>
  <c r="BC60" i="99" s="1"/>
  <c r="AO26" i="144"/>
  <c r="AE26" i="144"/>
  <c r="AC26" i="144"/>
  <c r="AG26" i="144" s="1"/>
  <c r="Y26" i="144"/>
  <c r="AI60" i="99" s="1"/>
  <c r="W26" i="144"/>
  <c r="U26" i="144"/>
  <c r="S26" i="144"/>
  <c r="W60" i="99" s="1"/>
  <c r="AA60" i="99" s="1"/>
  <c r="Q26" i="144"/>
  <c r="M26" i="144"/>
  <c r="K26" i="144"/>
  <c r="O26" i="144" s="1"/>
  <c r="G26" i="144"/>
  <c r="E26" i="144"/>
  <c r="AC25" i="144"/>
  <c r="K25" i="144"/>
  <c r="M59" i="99" s="1"/>
  <c r="AK24" i="144"/>
  <c r="Q58" i="99" s="1"/>
  <c r="AG24" i="144"/>
  <c r="AE24" i="144"/>
  <c r="AU58" i="99" s="1"/>
  <c r="AC24" i="144"/>
  <c r="AW58" i="99" s="1"/>
  <c r="Y24" i="144"/>
  <c r="AI58" i="99" s="1"/>
  <c r="AM58" i="99" s="1"/>
  <c r="W24" i="144"/>
  <c r="AA24" i="144" s="1"/>
  <c r="S24" i="144"/>
  <c r="AW24" i="144" s="1"/>
  <c r="AO58" i="99" s="1"/>
  <c r="Q24" i="144"/>
  <c r="Y58" i="99" s="1"/>
  <c r="M24" i="144"/>
  <c r="K24" i="144"/>
  <c r="O24" i="144" s="1"/>
  <c r="G24" i="144"/>
  <c r="BC24" i="144" s="1"/>
  <c r="BA58" i="99" s="1"/>
  <c r="E24" i="144"/>
  <c r="BA24" i="144" s="1"/>
  <c r="AE23" i="144"/>
  <c r="AC23" i="144"/>
  <c r="AW57" i="99" s="1"/>
  <c r="AA23" i="144"/>
  <c r="Y23" i="144"/>
  <c r="AI57" i="99" s="1"/>
  <c r="W23" i="144"/>
  <c r="AK57" i="99" s="1"/>
  <c r="S23" i="144"/>
  <c r="W57" i="99" s="1"/>
  <c r="Q23" i="144"/>
  <c r="Y57" i="99" s="1"/>
  <c r="M23" i="144"/>
  <c r="K23" i="144"/>
  <c r="O23" i="144" s="1"/>
  <c r="G23" i="144"/>
  <c r="I23" i="144" s="1"/>
  <c r="E23" i="144"/>
  <c r="AI22" i="144"/>
  <c r="AE22" i="144"/>
  <c r="AU56" i="99" s="1"/>
  <c r="AC22" i="144"/>
  <c r="AW56" i="99" s="1"/>
  <c r="Y22" i="144"/>
  <c r="W22" i="144"/>
  <c r="AA22" i="144" s="1"/>
  <c r="S22" i="144"/>
  <c r="W56" i="99" s="1"/>
  <c r="Q22" i="144"/>
  <c r="M22" i="144"/>
  <c r="K56" i="99" s="1"/>
  <c r="K22" i="144"/>
  <c r="M56" i="99" s="1"/>
  <c r="G22" i="144"/>
  <c r="AQ22" i="144" s="1"/>
  <c r="AC56" i="99" s="1"/>
  <c r="E22" i="144"/>
  <c r="AK21" i="144"/>
  <c r="Q55" i="99" s="1"/>
  <c r="AI21" i="144"/>
  <c r="S55" i="99" s="1"/>
  <c r="AE21" i="144"/>
  <c r="AU55" i="99" s="1"/>
  <c r="AC21" i="144"/>
  <c r="AG21" i="144" s="1"/>
  <c r="Y21" i="144"/>
  <c r="AI55" i="99" s="1"/>
  <c r="W21" i="144"/>
  <c r="BA21" i="144" s="1"/>
  <c r="U21" i="144"/>
  <c r="S21" i="144"/>
  <c r="BC21" i="144" s="1"/>
  <c r="BA55" i="99" s="1"/>
  <c r="Q21" i="144"/>
  <c r="M21" i="144"/>
  <c r="K21" i="144"/>
  <c r="O21" i="144" s="1"/>
  <c r="G21" i="144"/>
  <c r="E21" i="144"/>
  <c r="AE20" i="144"/>
  <c r="AC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I20" i="144"/>
  <c r="G20" i="144"/>
  <c r="E20" i="144"/>
  <c r="AW19" i="144"/>
  <c r="AO53" i="99" s="1"/>
  <c r="AK19" i="144"/>
  <c r="Q53" i="99" s="1"/>
  <c r="AI19" i="144"/>
  <c r="AM19" i="144" s="1"/>
  <c r="AU19" i="91" s="1"/>
  <c r="AY19" i="91" s="1"/>
  <c r="AG19" i="144"/>
  <c r="AE19" i="144"/>
  <c r="AU53" i="99" s="1"/>
  <c r="AC19" i="144"/>
  <c r="AW53" i="99" s="1"/>
  <c r="Y19" i="144"/>
  <c r="W19" i="144"/>
  <c r="AA19" i="144" s="1"/>
  <c r="S19" i="144"/>
  <c r="W53" i="99" s="1"/>
  <c r="Q19" i="144"/>
  <c r="AU19" i="144" s="1"/>
  <c r="O19" i="144"/>
  <c r="M19" i="144"/>
  <c r="K53" i="99" s="1"/>
  <c r="O53" i="99" s="1"/>
  <c r="K19" i="144"/>
  <c r="M53" i="99" s="1"/>
  <c r="G19" i="144"/>
  <c r="E19" i="144"/>
  <c r="BA18" i="144"/>
  <c r="BC52" i="99" s="1"/>
  <c r="AO18" i="144"/>
  <c r="AE18" i="144"/>
  <c r="AC18" i="144"/>
  <c r="AG18" i="144" s="1"/>
  <c r="Y18" i="144"/>
  <c r="AI52" i="99" s="1"/>
  <c r="W18" i="144"/>
  <c r="U18" i="144"/>
  <c r="S18" i="144"/>
  <c r="W52" i="99" s="1"/>
  <c r="AA52" i="99" s="1"/>
  <c r="Q18" i="144"/>
  <c r="M18" i="144"/>
  <c r="K18" i="144"/>
  <c r="O18" i="144" s="1"/>
  <c r="G18" i="144"/>
  <c r="BC18" i="144" s="1"/>
  <c r="BA52" i="99" s="1"/>
  <c r="BE52" i="99" s="1"/>
  <c r="Q18" i="88" s="1"/>
  <c r="E18" i="144"/>
  <c r="AU17" i="144"/>
  <c r="AQ17" i="144"/>
  <c r="AC51" i="99" s="1"/>
  <c r="AE17" i="144"/>
  <c r="AU51" i="99" s="1"/>
  <c r="AY51" i="99" s="1"/>
  <c r="AC17" i="144"/>
  <c r="AG17" i="144" s="1"/>
  <c r="AA17" i="144"/>
  <c r="Y17" i="144"/>
  <c r="W17" i="144"/>
  <c r="S17" i="144"/>
  <c r="W51" i="99" s="1"/>
  <c r="Q17" i="144"/>
  <c r="Y51" i="99" s="1"/>
  <c r="O17" i="144"/>
  <c r="M17" i="144"/>
  <c r="K17" i="144"/>
  <c r="M51" i="99" s="1"/>
  <c r="G17" i="144"/>
  <c r="BC17" i="144" s="1"/>
  <c r="BA51" i="99" s="1"/>
  <c r="E17" i="144"/>
  <c r="AO17" i="144" s="1"/>
  <c r="AE51" i="99" s="1"/>
  <c r="AK16" i="144"/>
  <c r="Q50" i="99" s="1"/>
  <c r="AG16" i="144"/>
  <c r="AE16" i="144"/>
  <c r="AU50" i="99" s="1"/>
  <c r="AC16" i="144"/>
  <c r="AW50" i="99" s="1"/>
  <c r="Y16" i="144"/>
  <c r="AI50" i="99" s="1"/>
  <c r="W16" i="144"/>
  <c r="AA16" i="144" s="1"/>
  <c r="S16" i="144"/>
  <c r="W50" i="99" s="1"/>
  <c r="AA50" i="99" s="1"/>
  <c r="Q16" i="144"/>
  <c r="Y50" i="99" s="1"/>
  <c r="M16" i="144"/>
  <c r="K16" i="144"/>
  <c r="O16" i="144" s="1"/>
  <c r="G16" i="144"/>
  <c r="E16" i="144"/>
  <c r="BC15" i="144"/>
  <c r="BA49" i="99" s="1"/>
  <c r="AQ15" i="144"/>
  <c r="AC49" i="99" s="1"/>
  <c r="AE15" i="144"/>
  <c r="AC15" i="144"/>
  <c r="AG15" i="144" s="1"/>
  <c r="Y15" i="144"/>
  <c r="AI49" i="99" s="1"/>
  <c r="W15" i="144"/>
  <c r="AK49" i="99" s="1"/>
  <c r="S15" i="144"/>
  <c r="W49" i="99" s="1"/>
  <c r="AA49" i="99" s="1"/>
  <c r="Q15" i="144"/>
  <c r="Y49" i="99" s="1"/>
  <c r="M15" i="144"/>
  <c r="K15" i="144"/>
  <c r="O15" i="144" s="1"/>
  <c r="I15" i="144"/>
  <c r="G15" i="144"/>
  <c r="E15" i="144"/>
  <c r="AW14" i="144"/>
  <c r="AO48" i="99" s="1"/>
  <c r="AU14" i="144"/>
  <c r="AI14" i="144"/>
  <c r="AE14" i="144"/>
  <c r="AU48" i="99" s="1"/>
  <c r="AY48" i="99" s="1"/>
  <c r="AC14" i="144"/>
  <c r="Y14" i="144"/>
  <c r="W14" i="144"/>
  <c r="AA14" i="144" s="1"/>
  <c r="S14" i="144"/>
  <c r="W48" i="99" s="1"/>
  <c r="Q14" i="144"/>
  <c r="M14" i="144"/>
  <c r="K48" i="99" s="1"/>
  <c r="K14" i="144"/>
  <c r="M48" i="99" s="1"/>
  <c r="G14" i="144"/>
  <c r="E14" i="144"/>
  <c r="AO14" i="144" s="1"/>
  <c r="AE48" i="99" s="1"/>
  <c r="BC13" i="144"/>
  <c r="BA47" i="99" s="1"/>
  <c r="BA13" i="144"/>
  <c r="BE13" i="144" s="1"/>
  <c r="AU13" i="88" s="1"/>
  <c r="AE13" i="144"/>
  <c r="AU47" i="99" s="1"/>
  <c r="AC13" i="144"/>
  <c r="AG13" i="144" s="1"/>
  <c r="Y13" i="144"/>
  <c r="AI47" i="99" s="1"/>
  <c r="W13" i="144"/>
  <c r="S13" i="144"/>
  <c r="U13" i="144" s="1"/>
  <c r="Q13" i="144"/>
  <c r="M13" i="144"/>
  <c r="K13" i="144"/>
  <c r="O13" i="144" s="1"/>
  <c r="G13" i="144"/>
  <c r="E13" i="144"/>
  <c r="G47" i="99" s="1"/>
  <c r="AE12" i="144"/>
  <c r="AC12" i="144"/>
  <c r="Y12" i="144"/>
  <c r="AI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O46" i="99" s="1"/>
  <c r="I12" i="144"/>
  <c r="G12" i="144"/>
  <c r="E12" i="144"/>
  <c r="BA12" i="144" s="1"/>
  <c r="BC46" i="99" s="1"/>
  <c r="AK11" i="144"/>
  <c r="Q45" i="99" s="1"/>
  <c r="AI11" i="144"/>
  <c r="AM11" i="144" s="1"/>
  <c r="AU11" i="91" s="1"/>
  <c r="AY11" i="91" s="1"/>
  <c r="AE11" i="144"/>
  <c r="AU45" i="99" s="1"/>
  <c r="AC11" i="144"/>
  <c r="AW45" i="99" s="1"/>
  <c r="AY45" i="99" s="1"/>
  <c r="Y11" i="144"/>
  <c r="W11" i="144"/>
  <c r="AA11" i="144" s="1"/>
  <c r="S11" i="144"/>
  <c r="W45" i="99" s="1"/>
  <c r="Q11" i="144"/>
  <c r="O11" i="144"/>
  <c r="M11" i="144"/>
  <c r="K45" i="99" s="1"/>
  <c r="K11" i="144"/>
  <c r="M45" i="99" s="1"/>
  <c r="G11" i="144"/>
  <c r="AQ11" i="144" s="1"/>
  <c r="AC45" i="99" s="1"/>
  <c r="E11" i="144"/>
  <c r="BA11" i="144" s="1"/>
  <c r="BC10" i="144"/>
  <c r="BA44" i="99" s="1"/>
  <c r="BA10" i="144"/>
  <c r="BC44" i="99" s="1"/>
  <c r="AO10" i="144"/>
  <c r="AK10" i="144"/>
  <c r="Q44" i="99" s="1"/>
  <c r="AE10" i="144"/>
  <c r="AC10" i="144"/>
  <c r="AG10" i="144" s="1"/>
  <c r="Y10" i="144"/>
  <c r="AI44" i="99" s="1"/>
  <c r="W10" i="144"/>
  <c r="U10" i="144"/>
  <c r="S10" i="144"/>
  <c r="W44" i="99" s="1"/>
  <c r="AA44" i="99" s="1"/>
  <c r="Q10" i="144"/>
  <c r="M10" i="144"/>
  <c r="K10" i="144"/>
  <c r="O10" i="144" s="1"/>
  <c r="I10" i="144"/>
  <c r="E10" i="87" s="1"/>
  <c r="G10" i="144"/>
  <c r="E10" i="144"/>
  <c r="AE9" i="144"/>
  <c r="AC9" i="144"/>
  <c r="AG9" i="144" s="1"/>
  <c r="AA9" i="144"/>
  <c r="Y9" i="144"/>
  <c r="W9" i="144"/>
  <c r="S9" i="144"/>
  <c r="W43" i="99" s="1"/>
  <c r="Q9" i="144"/>
  <c r="Y43" i="99" s="1"/>
  <c r="M9" i="144"/>
  <c r="AQ9" i="144" s="1"/>
  <c r="AC43" i="99" s="1"/>
  <c r="K9" i="144"/>
  <c r="M43" i="99" s="1"/>
  <c r="G9" i="144"/>
  <c r="BC9" i="144" s="1"/>
  <c r="BA43" i="99" s="1"/>
  <c r="E9" i="144"/>
  <c r="AW8" i="144"/>
  <c r="AO42" i="99" s="1"/>
  <c r="AK8" i="144"/>
  <c r="Q42" i="99" s="1"/>
  <c r="AI8" i="144"/>
  <c r="AG8" i="144"/>
  <c r="AE8" i="144"/>
  <c r="AU42" i="99" s="1"/>
  <c r="AY42" i="99" s="1"/>
  <c r="AC8" i="144"/>
  <c r="AW42" i="99" s="1"/>
  <c r="Y8" i="144"/>
  <c r="AI42" i="99" s="1"/>
  <c r="AM42" i="99" s="1"/>
  <c r="W8" i="144"/>
  <c r="AA8" i="144" s="1"/>
  <c r="S8" i="144"/>
  <c r="Q8" i="144"/>
  <c r="Y42" i="99" s="1"/>
  <c r="M8" i="144"/>
  <c r="K8" i="144"/>
  <c r="O8" i="144" s="1"/>
  <c r="G8" i="144"/>
  <c r="E8" i="144"/>
  <c r="BC26" i="145"/>
  <c r="BA41" i="99" s="1"/>
  <c r="BE41" i="99" s="1"/>
  <c r="BA26" i="145"/>
  <c r="BC41" i="99" s="1"/>
  <c r="AW26" i="145"/>
  <c r="AO41" i="99" s="1"/>
  <c r="AS41" i="99" s="1"/>
  <c r="AU26" i="145"/>
  <c r="AY26" i="145" s="1"/>
  <c r="AQ26" i="145"/>
  <c r="AC41" i="99" s="1"/>
  <c r="AO26" i="145"/>
  <c r="AM26" i="145"/>
  <c r="AK26" i="145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Y25" i="145"/>
  <c r="Y25" i="144" s="1"/>
  <c r="AI59" i="99" s="1"/>
  <c r="AM59" i="99" s="1"/>
  <c r="W25" i="145"/>
  <c r="W25" i="144" s="1"/>
  <c r="AK59" i="99" s="1"/>
  <c r="S25" i="145"/>
  <c r="S25" i="144" s="1"/>
  <c r="W59" i="99" s="1"/>
  <c r="Q25" i="145"/>
  <c r="Q25" i="144" s="1"/>
  <c r="M25" i="145"/>
  <c r="M25" i="144" s="1"/>
  <c r="K59" i="99" s="1"/>
  <c r="O59" i="99" s="1"/>
  <c r="K25" i="145"/>
  <c r="G25" i="145"/>
  <c r="E25" i="145"/>
  <c r="AO25" i="145" s="1"/>
  <c r="AU25" i="145"/>
  <c r="AG25" i="145"/>
  <c r="AA25" i="145"/>
  <c r="U25" i="145"/>
  <c r="BC24" i="145"/>
  <c r="BA24" i="145"/>
  <c r="BE24" i="145" s="1"/>
  <c r="AW24" i="145"/>
  <c r="AO40" i="99" s="1"/>
  <c r="AU24" i="145"/>
  <c r="AQ40" i="99" s="1"/>
  <c r="AQ24" i="145"/>
  <c r="AC40" i="99" s="1"/>
  <c r="AG40" i="99" s="1"/>
  <c r="AO24" i="145"/>
  <c r="AE40" i="99" s="1"/>
  <c r="AK24" i="145"/>
  <c r="AI24" i="145"/>
  <c r="AM24" i="145" s="1"/>
  <c r="AG24" i="145"/>
  <c r="AA24" i="145"/>
  <c r="U24" i="145"/>
  <c r="O24" i="145"/>
  <c r="I24" i="145"/>
  <c r="Q24" i="29" s="1"/>
  <c r="BC23" i="145"/>
  <c r="BA39" i="99" s="1"/>
  <c r="BA23" i="145"/>
  <c r="BE23" i="145" s="1"/>
  <c r="AW23" i="145"/>
  <c r="AY23" i="145" s="1"/>
  <c r="AU23" i="145"/>
  <c r="AQ23" i="145"/>
  <c r="AO23" i="145"/>
  <c r="AS23" i="145" s="1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Y22" i="145"/>
  <c r="AW22" i="145"/>
  <c r="AO38" i="99" s="1"/>
  <c r="AU22" i="145"/>
  <c r="AQ38" i="99" s="1"/>
  <c r="AQ22" i="145"/>
  <c r="AO22" i="145"/>
  <c r="AS22" i="145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U21" i="145"/>
  <c r="AY21" i="145" s="1"/>
  <c r="AQ21" i="145"/>
  <c r="AC37" i="99" s="1"/>
  <c r="AO21" i="145"/>
  <c r="AM21" i="145"/>
  <c r="AK21" i="145"/>
  <c r="Q37" i="99" s="1"/>
  <c r="U37" i="99" s="1"/>
  <c r="AI21" i="145"/>
  <c r="AG21" i="145"/>
  <c r="AA21" i="145"/>
  <c r="U21" i="145"/>
  <c r="O21" i="145"/>
  <c r="I21" i="145"/>
  <c r="BE20" i="145"/>
  <c r="BC20" i="145"/>
  <c r="BA36" i="99" s="1"/>
  <c r="BE36" i="99" s="1"/>
  <c r="BA20" i="145"/>
  <c r="BC36" i="99" s="1"/>
  <c r="AW20" i="145"/>
  <c r="AU20" i="145"/>
  <c r="AY20" i="145" s="1"/>
  <c r="AQ20" i="145"/>
  <c r="AC36" i="99" s="1"/>
  <c r="AO20" i="145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19" i="145"/>
  <c r="BC35" i="99" s="1"/>
  <c r="AW19" i="145"/>
  <c r="AO35" i="99" s="1"/>
  <c r="AU19" i="145"/>
  <c r="AQ35" i="99" s="1"/>
  <c r="AS19" i="145"/>
  <c r="AQ19" i="145"/>
  <c r="AC35" i="99" s="1"/>
  <c r="AG35" i="99" s="1"/>
  <c r="AO19" i="145"/>
  <c r="AK19" i="145"/>
  <c r="AI19" i="145"/>
  <c r="AM19" i="145" s="1"/>
  <c r="AG19" i="145"/>
  <c r="AA19" i="145"/>
  <c r="U19" i="145"/>
  <c r="O19" i="145"/>
  <c r="I19" i="145"/>
  <c r="Q19" i="29" s="1"/>
  <c r="BC18" i="145"/>
  <c r="BA18" i="145"/>
  <c r="BE18" i="145" s="1"/>
  <c r="AW18" i="145"/>
  <c r="AU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Y17" i="145" s="1"/>
  <c r="AS17" i="145"/>
  <c r="AQ17" i="145"/>
  <c r="AO17" i="145"/>
  <c r="AK17" i="145"/>
  <c r="AI17" i="145"/>
  <c r="AM17" i="145" s="1"/>
  <c r="AG17" i="145"/>
  <c r="AA17" i="145"/>
  <c r="U17" i="145"/>
  <c r="O17" i="145"/>
  <c r="I17" i="145"/>
  <c r="BC16" i="145"/>
  <c r="BA16" i="145"/>
  <c r="BC32" i="99" s="1"/>
  <c r="AY16" i="145"/>
  <c r="AW16" i="145"/>
  <c r="AO32" i="99" s="1"/>
  <c r="AU16" i="145"/>
  <c r="AQ32" i="99" s="1"/>
  <c r="AQ16" i="145"/>
  <c r="AC32" i="99" s="1"/>
  <c r="AO16" i="145"/>
  <c r="AE32" i="99" s="1"/>
  <c r="AK16" i="145"/>
  <c r="AI16" i="145"/>
  <c r="AM16" i="145" s="1"/>
  <c r="AG16" i="145"/>
  <c r="AA16" i="145"/>
  <c r="U16" i="145"/>
  <c r="O16" i="145"/>
  <c r="I16" i="145"/>
  <c r="BC15" i="145"/>
  <c r="BA31" i="99" s="1"/>
  <c r="BA15" i="145"/>
  <c r="BE15" i="145" s="1"/>
  <c r="AW15" i="145"/>
  <c r="AO31" i="99" s="1"/>
  <c r="AS31" i="99" s="1"/>
  <c r="AU15" i="145"/>
  <c r="AQ15" i="145"/>
  <c r="AO15" i="145"/>
  <c r="AS15" i="145" s="1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Y14" i="145"/>
  <c r="AW14" i="145"/>
  <c r="AO30" i="99" s="1"/>
  <c r="AU14" i="145"/>
  <c r="AQ30" i="99" s="1"/>
  <c r="AS30" i="99" s="1"/>
  <c r="AQ14" i="145"/>
  <c r="AO14" i="145"/>
  <c r="AS14" i="145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U13" i="145"/>
  <c r="AY13" i="145" s="1"/>
  <c r="AQ13" i="145"/>
  <c r="AC29" i="99" s="1"/>
  <c r="AO13" i="145"/>
  <c r="AM13" i="145"/>
  <c r="AK13" i="145"/>
  <c r="Q29" i="99" s="1"/>
  <c r="U29" i="99" s="1"/>
  <c r="AI13" i="145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W12" i="145"/>
  <c r="AU12" i="145"/>
  <c r="AY12" i="145" s="1"/>
  <c r="AQ12" i="145"/>
  <c r="AC28" i="99" s="1"/>
  <c r="AO12" i="145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BE11" i="145"/>
  <c r="BC11" i="145"/>
  <c r="BA11" i="145"/>
  <c r="BC27" i="99" s="1"/>
  <c r="AW11" i="145"/>
  <c r="AO27" i="99" s="1"/>
  <c r="AU11" i="145"/>
  <c r="AQ27" i="99" s="1"/>
  <c r="AQ11" i="145"/>
  <c r="AC27" i="99" s="1"/>
  <c r="AO11" i="145"/>
  <c r="AS11" i="145" s="1"/>
  <c r="AK11" i="145"/>
  <c r="AI11" i="145"/>
  <c r="AM11" i="145" s="1"/>
  <c r="AG11" i="145"/>
  <c r="AA11" i="145"/>
  <c r="U11" i="145"/>
  <c r="O11" i="145"/>
  <c r="I11" i="145"/>
  <c r="Q11" i="29" s="1"/>
  <c r="BC10" i="145"/>
  <c r="BA10" i="145"/>
  <c r="BE10" i="145" s="1"/>
  <c r="AW10" i="145"/>
  <c r="AU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Y9" i="145" s="1"/>
  <c r="AS9" i="145"/>
  <c r="AQ9" i="145"/>
  <c r="AO9" i="145"/>
  <c r="AK9" i="145"/>
  <c r="AI9" i="145"/>
  <c r="AM9" i="145" s="1"/>
  <c r="AG9" i="145"/>
  <c r="AA9" i="145"/>
  <c r="U9" i="145"/>
  <c r="O9" i="145"/>
  <c r="I9" i="145"/>
  <c r="BC8" i="145"/>
  <c r="BA8" i="145"/>
  <c r="BE8" i="145" s="1"/>
  <c r="AW8" i="145"/>
  <c r="AO24" i="99" s="1"/>
  <c r="AU8" i="145"/>
  <c r="AQ24" i="99" s="1"/>
  <c r="AQ8" i="145"/>
  <c r="AC24" i="99" s="1"/>
  <c r="AG24" i="99" s="1"/>
  <c r="AO8" i="145"/>
  <c r="AE24" i="99" s="1"/>
  <c r="AK8" i="145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BE23" i="146" s="1"/>
  <c r="AW23" i="146"/>
  <c r="AY23" i="146" s="1"/>
  <c r="AU23" i="146"/>
  <c r="AQ23" i="146"/>
  <c r="AO23" i="146"/>
  <c r="AS23" i="146" s="1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Y22" i="146"/>
  <c r="AW22" i="146"/>
  <c r="AO22" i="99" s="1"/>
  <c r="AU22" i="146"/>
  <c r="AQ22" i="99" s="1"/>
  <c r="AQ22" i="146"/>
  <c r="AO22" i="146"/>
  <c r="AS22" i="146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U21" i="146"/>
  <c r="AY21" i="146" s="1"/>
  <c r="AQ21" i="146"/>
  <c r="AC21" i="99" s="1"/>
  <c r="AO21" i="146"/>
  <c r="AM21" i="146"/>
  <c r="AK21" i="146"/>
  <c r="Q21" i="99" s="1"/>
  <c r="U21" i="99" s="1"/>
  <c r="AE21" i="83" s="1"/>
  <c r="AI21" i="146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U20" i="146"/>
  <c r="AY20" i="146" s="1"/>
  <c r="AQ20" i="146"/>
  <c r="AC20" i="99" s="1"/>
  <c r="AO20" i="146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146"/>
  <c r="BC19" i="99" s="1"/>
  <c r="AW19" i="146"/>
  <c r="AO19" i="99" s="1"/>
  <c r="AU19" i="146"/>
  <c r="AQ19" i="99" s="1"/>
  <c r="AS19" i="146"/>
  <c r="AQ19" i="146"/>
  <c r="AC19" i="99" s="1"/>
  <c r="AG19" i="99" s="1"/>
  <c r="AY19" i="83" s="1"/>
  <c r="AO19" i="146"/>
  <c r="AK19" i="146"/>
  <c r="AI19" i="146"/>
  <c r="AM19" i="146" s="1"/>
  <c r="AG19" i="146"/>
  <c r="AA19" i="146"/>
  <c r="U19" i="146"/>
  <c r="O19" i="146"/>
  <c r="I19" i="146"/>
  <c r="BC18" i="146"/>
  <c r="BA18" i="146"/>
  <c r="M12" i="135" s="1"/>
  <c r="AW18" i="146"/>
  <c r="AU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Y17" i="146" s="1"/>
  <c r="AS17" i="146"/>
  <c r="AQ17" i="146"/>
  <c r="AO17" i="146"/>
  <c r="AK17" i="146"/>
  <c r="AI17" i="146"/>
  <c r="AM17" i="146" s="1"/>
  <c r="AG17" i="146"/>
  <c r="AA17" i="146"/>
  <c r="U17" i="146"/>
  <c r="O17" i="146"/>
  <c r="I17" i="146"/>
  <c r="BC16" i="146"/>
  <c r="BA16" i="146"/>
  <c r="BE16" i="146" s="1"/>
  <c r="AY16" i="146"/>
  <c r="AW16" i="146"/>
  <c r="AO16" i="99" s="1"/>
  <c r="AU16" i="146"/>
  <c r="AQ16" i="99" s="1"/>
  <c r="AQ16" i="146"/>
  <c r="AC16" i="99" s="1"/>
  <c r="AO16" i="146"/>
  <c r="AE16" i="99" s="1"/>
  <c r="AK16" i="146"/>
  <c r="AI16" i="146"/>
  <c r="AM16" i="146" s="1"/>
  <c r="AG16" i="146"/>
  <c r="AA16" i="146"/>
  <c r="U16" i="146"/>
  <c r="O16" i="146"/>
  <c r="I16" i="146"/>
  <c r="BC15" i="146"/>
  <c r="BA15" i="99" s="1"/>
  <c r="BA15" i="146"/>
  <c r="BE15" i="146" s="1"/>
  <c r="AW15" i="146"/>
  <c r="AY15" i="146" s="1"/>
  <c r="AU15" i="146"/>
  <c r="AQ15" i="146"/>
  <c r="AO15" i="146"/>
  <c r="AS15" i="146" s="1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Y14" i="146"/>
  <c r="AW14" i="146"/>
  <c r="AO14" i="99" s="1"/>
  <c r="AU14" i="146"/>
  <c r="AQ14" i="99" s="1"/>
  <c r="AS14" i="99" s="1"/>
  <c r="BS14" i="83" s="1"/>
  <c r="AQ14" i="146"/>
  <c r="AO14" i="146"/>
  <c r="AS14" i="146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U13" i="146"/>
  <c r="AY13" i="146" s="1"/>
  <c r="AQ13" i="146"/>
  <c r="AC13" i="99" s="1"/>
  <c r="AO13" i="146"/>
  <c r="AM13" i="146"/>
  <c r="AK13" i="146"/>
  <c r="Q13" i="99" s="1"/>
  <c r="U13" i="99" s="1"/>
  <c r="AE13" i="83" s="1"/>
  <c r="AI13" i="146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U12" i="146"/>
  <c r="AY12" i="146" s="1"/>
  <c r="AQ12" i="146"/>
  <c r="AC12" i="99" s="1"/>
  <c r="AO12" i="146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146"/>
  <c r="BC11" i="99" s="1"/>
  <c r="AW11" i="146"/>
  <c r="AO11" i="99" s="1"/>
  <c r="AU11" i="146"/>
  <c r="AQ11" i="99" s="1"/>
  <c r="AQ11" i="146"/>
  <c r="AC11" i="99" s="1"/>
  <c r="AO11" i="146"/>
  <c r="AS11" i="146" s="1"/>
  <c r="AM11" i="146"/>
  <c r="AK11" i="146"/>
  <c r="AI11" i="146"/>
  <c r="AG11" i="146"/>
  <c r="AA11" i="146"/>
  <c r="U11" i="146"/>
  <c r="O11" i="146"/>
  <c r="I11" i="146"/>
  <c r="BC10" i="146"/>
  <c r="BA10" i="146"/>
  <c r="BE10" i="146" s="1"/>
  <c r="AW10" i="146"/>
  <c r="AU10" i="146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Y9" i="146" s="1"/>
  <c r="AS9" i="146"/>
  <c r="AQ9" i="146"/>
  <c r="AO9" i="146"/>
  <c r="AK9" i="146"/>
  <c r="AI9" i="146"/>
  <c r="AM9" i="146" s="1"/>
  <c r="AG9" i="146"/>
  <c r="AA9" i="146"/>
  <c r="U9" i="146"/>
  <c r="O9" i="146"/>
  <c r="I9" i="146"/>
  <c r="BC8" i="146"/>
  <c r="BA8" i="146"/>
  <c r="BC8" i="99" s="1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S66" i="147"/>
  <c r="K25" i="135" s="1"/>
  <c r="Q66" i="147"/>
  <c r="I25" i="135" s="1"/>
  <c r="O66" i="147"/>
  <c r="G25" i="135" s="1"/>
  <c r="U64" i="147"/>
  <c r="S64" i="147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E62" i="147"/>
  <c r="M61" i="147"/>
  <c r="K61" i="147"/>
  <c r="I61" i="147"/>
  <c r="G61" i="147"/>
  <c r="E61" i="147"/>
  <c r="U61" i="147" s="1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Q53" i="147"/>
  <c r="O53" i="147"/>
  <c r="M52" i="147"/>
  <c r="U52" i="147" s="1"/>
  <c r="K52" i="147"/>
  <c r="I52" i="147"/>
  <c r="G52" i="147"/>
  <c r="E52" i="147"/>
  <c r="I10" i="60" s="1"/>
  <c r="F20" i="57" s="1"/>
  <c r="S52" i="147"/>
  <c r="Q52" i="147"/>
  <c r="O52" i="147"/>
  <c r="M51" i="147"/>
  <c r="K51" i="147"/>
  <c r="I51" i="147"/>
  <c r="G51" i="147"/>
  <c r="E51" i="147"/>
  <c r="U51" i="147"/>
  <c r="S51" i="147"/>
  <c r="K54" i="100" s="1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U43" i="147"/>
  <c r="S43" i="147"/>
  <c r="Q43" i="147"/>
  <c r="O43" i="147"/>
  <c r="U42" i="147"/>
  <c r="M53" i="100" s="1"/>
  <c r="S42" i="147"/>
  <c r="K53" i="100" s="1"/>
  <c r="Q42" i="147"/>
  <c r="O42" i="147"/>
  <c r="U41" i="147"/>
  <c r="S41" i="147"/>
  <c r="Q41" i="147"/>
  <c r="O41" i="147"/>
  <c r="M40" i="147"/>
  <c r="K40" i="147"/>
  <c r="I40" i="147"/>
  <c r="G40" i="147"/>
  <c r="E40" i="147"/>
  <c r="I10" i="64" s="1"/>
  <c r="F16" i="57" s="1"/>
  <c r="Q40" i="147"/>
  <c r="O40" i="147"/>
  <c r="U39" i="147"/>
  <c r="S39" i="147"/>
  <c r="E16" i="93" s="1"/>
  <c r="Q39" i="147"/>
  <c r="O39" i="147"/>
  <c r="M38" i="147"/>
  <c r="K38" i="147"/>
  <c r="I38" i="147"/>
  <c r="G38" i="147"/>
  <c r="E38" i="147"/>
  <c r="U37" i="147"/>
  <c r="M45" i="100" s="1"/>
  <c r="S37" i="147"/>
  <c r="Q37" i="147"/>
  <c r="O37" i="147"/>
  <c r="G45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Q18" i="17" s="1"/>
  <c r="S18" i="17" s="1"/>
  <c r="S33" i="147"/>
  <c r="Q33" i="147"/>
  <c r="O33" i="147"/>
  <c r="U32" i="147"/>
  <c r="Q20" i="18" s="1"/>
  <c r="S20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8" i="147"/>
  <c r="M40" i="100" s="1"/>
  <c r="S28" i="147"/>
  <c r="K40" i="100" s="1"/>
  <c r="Q28" i="147"/>
  <c r="I40" i="100" s="1"/>
  <c r="O28" i="147"/>
  <c r="U27" i="147"/>
  <c r="M39" i="100" s="1"/>
  <c r="S27" i="147"/>
  <c r="K39" i="100" s="1"/>
  <c r="Q27" i="147"/>
  <c r="I39" i="100" s="1"/>
  <c r="O27" i="147"/>
  <c r="G39" i="100" s="1"/>
  <c r="U26" i="147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O21" i="147"/>
  <c r="U20" i="147"/>
  <c r="S20" i="147"/>
  <c r="Q20" i="147"/>
  <c r="O20" i="147"/>
  <c r="U19" i="147"/>
  <c r="E12" i="106" s="1"/>
  <c r="S19" i="147"/>
  <c r="Q19" i="147"/>
  <c r="O19" i="147"/>
  <c r="M18" i="147"/>
  <c r="K18" i="147"/>
  <c r="I18" i="147"/>
  <c r="G18" i="147"/>
  <c r="E18" i="147"/>
  <c r="O18" i="147"/>
  <c r="U17" i="147"/>
  <c r="E11" i="106" s="1"/>
  <c r="S17" i="147"/>
  <c r="E11" i="107" s="1"/>
  <c r="Q17" i="147"/>
  <c r="O17" i="147"/>
  <c r="U16" i="147"/>
  <c r="E9" i="106" s="1"/>
  <c r="E13" i="106" s="1"/>
  <c r="S16" i="147"/>
  <c r="E9" i="107" s="1"/>
  <c r="E13" i="107" s="1"/>
  <c r="Q16" i="147"/>
  <c r="E9" i="108" s="1"/>
  <c r="O16" i="147"/>
  <c r="E9" i="109" s="1"/>
  <c r="E13" i="109" s="1"/>
  <c r="U15" i="147"/>
  <c r="S15" i="147"/>
  <c r="Q15" i="147"/>
  <c r="E8" i="108" s="1"/>
  <c r="E10" i="108" s="1"/>
  <c r="O15" i="147"/>
  <c r="U14" i="147"/>
  <c r="S14" i="147"/>
  <c r="Q14" i="147"/>
  <c r="O14" i="147"/>
  <c r="G11" i="100" s="1"/>
  <c r="U13" i="147"/>
  <c r="M10" i="100" s="1"/>
  <c r="S13" i="147"/>
  <c r="K10" i="100" s="1"/>
  <c r="Q13" i="147"/>
  <c r="O13" i="147"/>
  <c r="U12" i="147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44" i="100" s="1"/>
  <c r="S10" i="147"/>
  <c r="K18" i="100" s="1"/>
  <c r="Q10" i="147"/>
  <c r="I18" i="100" s="1"/>
  <c r="O10" i="147"/>
  <c r="G18" i="100" s="1"/>
  <c r="G21" i="100" s="1"/>
  <c r="U9" i="147"/>
  <c r="M17" i="100" s="1"/>
  <c r="S9" i="147"/>
  <c r="K17" i="100" s="1"/>
  <c r="Q9" i="147"/>
  <c r="I17" i="100" s="1"/>
  <c r="I43" i="100" s="1"/>
  <c r="O9" i="147"/>
  <c r="G17" i="100" s="1"/>
  <c r="G43" i="100" s="1"/>
  <c r="U8" i="147"/>
  <c r="S8" i="147"/>
  <c r="Q8" i="147"/>
  <c r="O8" i="147"/>
  <c r="E15" i="106" l="1"/>
  <c r="E14" i="106"/>
  <c r="BM10" i="83"/>
  <c r="BM10" i="84"/>
  <c r="BY10" i="81"/>
  <c r="CC10" i="81" s="1"/>
  <c r="BY10" i="82"/>
  <c r="CC10" i="82" s="1"/>
  <c r="G10" i="83"/>
  <c r="M10" i="92"/>
  <c r="G25" i="3"/>
  <c r="G923" i="1" s="1"/>
  <c r="K23" i="83"/>
  <c r="M18" i="88"/>
  <c r="O18" i="88" s="1"/>
  <c r="S18" i="88" s="1"/>
  <c r="CI18" i="83"/>
  <c r="BA15" i="80"/>
  <c r="BE15" i="80" s="1"/>
  <c r="BA15" i="85"/>
  <c r="BS15" i="79" s="1"/>
  <c r="Q15" i="47" s="1"/>
  <c r="I17" i="98"/>
  <c r="M24" i="100"/>
  <c r="M43" i="100"/>
  <c r="M32" i="100"/>
  <c r="AG51" i="99"/>
  <c r="Q17" i="90" s="1"/>
  <c r="BE21" i="144"/>
  <c r="AU21" i="88" s="1"/>
  <c r="AY21" i="88" s="1"/>
  <c r="BC55" i="99"/>
  <c r="BE55" i="99" s="1"/>
  <c r="Q21" i="88" s="1"/>
  <c r="BY13" i="81"/>
  <c r="CC13" i="81" s="1"/>
  <c r="BY13" i="82"/>
  <c r="CC13" i="82" s="1"/>
  <c r="BM13" i="83"/>
  <c r="BM13" i="84"/>
  <c r="M18" i="92"/>
  <c r="O18" i="92" s="1"/>
  <c r="G18" i="83"/>
  <c r="BG69" i="133"/>
  <c r="G52" i="116"/>
  <c r="E75" i="98" s="1"/>
  <c r="E85" i="116"/>
  <c r="E84" i="116"/>
  <c r="G27" i="112"/>
  <c r="E43" i="96" s="1"/>
  <c r="G35" i="112"/>
  <c r="G51" i="112" s="1"/>
  <c r="E54" i="96" s="1"/>
  <c r="AQ53" i="99"/>
  <c r="AY19" i="144"/>
  <c r="AU19" i="89" s="1"/>
  <c r="AY19" i="89" s="1"/>
  <c r="M21" i="92"/>
  <c r="G21" i="83"/>
  <c r="AC20" i="92"/>
  <c r="AM20" i="92"/>
  <c r="I14" i="98"/>
  <c r="AS33" i="99"/>
  <c r="AM47" i="99"/>
  <c r="M10" i="88"/>
  <c r="CI10" i="83"/>
  <c r="E75" i="115"/>
  <c r="G75" i="115" s="1"/>
  <c r="G78" i="98" s="1"/>
  <c r="E74" i="115"/>
  <c r="G36" i="112"/>
  <c r="G32" i="112"/>
  <c r="E50" i="96" s="1"/>
  <c r="G51" i="116"/>
  <c r="E74" i="98" s="1"/>
  <c r="BE24" i="144"/>
  <c r="BC58" i="99"/>
  <c r="BE58" i="99"/>
  <c r="AA70" i="132"/>
  <c r="BA23" i="80"/>
  <c r="BE23" i="80" s="1"/>
  <c r="BA23" i="85"/>
  <c r="BS23" i="79" s="1"/>
  <c r="Q24" i="47" s="1"/>
  <c r="AY56" i="99"/>
  <c r="G48" i="112"/>
  <c r="E64" i="96" s="1"/>
  <c r="E22" i="106"/>
  <c r="AS25" i="99"/>
  <c r="AQ21" i="91"/>
  <c r="G24" i="112"/>
  <c r="E34" i="96" s="1"/>
  <c r="G15" i="3"/>
  <c r="G633" i="1" s="1"/>
  <c r="K15" i="83"/>
  <c r="Q18" i="84"/>
  <c r="I18" i="84"/>
  <c r="BE47" i="99"/>
  <c r="Q13" i="88" s="1"/>
  <c r="I12" i="88"/>
  <c r="I13" i="91"/>
  <c r="M18" i="135"/>
  <c r="I24" i="98"/>
  <c r="CW16" i="81"/>
  <c r="DA16" i="81" s="1"/>
  <c r="CW16" i="82"/>
  <c r="DA16" i="82" s="1"/>
  <c r="CG16" i="83"/>
  <c r="CG16" i="84"/>
  <c r="G12" i="116"/>
  <c r="E50" i="98" s="1"/>
  <c r="AG27" i="99"/>
  <c r="E15" i="107"/>
  <c r="E14" i="107"/>
  <c r="AK11" i="80"/>
  <c r="AO11" i="80" s="1"/>
  <c r="AK11" i="85"/>
  <c r="BA11" i="79" s="1"/>
  <c r="BY19" i="81"/>
  <c r="CC19" i="81" s="1"/>
  <c r="BY19" i="82"/>
  <c r="CC19" i="82" s="1"/>
  <c r="BM19" i="84"/>
  <c r="BM19" i="83"/>
  <c r="BE8" i="138"/>
  <c r="E40" i="117"/>
  <c r="G20" i="115"/>
  <c r="G54" i="98" s="1"/>
  <c r="G32" i="115"/>
  <c r="G66" i="98" s="1"/>
  <c r="G46" i="115"/>
  <c r="I80" i="95"/>
  <c r="I79" i="95"/>
  <c r="I14" i="61"/>
  <c r="J19" i="57" s="1"/>
  <c r="I14" i="63"/>
  <c r="J17" i="57" s="1"/>
  <c r="E17" i="93"/>
  <c r="S53" i="147"/>
  <c r="U53" i="147"/>
  <c r="AK14" i="80"/>
  <c r="AO14" i="80" s="1"/>
  <c r="AK14" i="85"/>
  <c r="BA14" i="79" s="1"/>
  <c r="U17" i="80"/>
  <c r="Y17" i="80" s="1"/>
  <c r="U17" i="85"/>
  <c r="AI17" i="79" s="1"/>
  <c r="M17" i="47" s="1"/>
  <c r="S39" i="99"/>
  <c r="U39" i="99" s="1"/>
  <c r="AM23" i="145"/>
  <c r="BC45" i="99"/>
  <c r="BE11" i="144"/>
  <c r="AU11" i="88" s="1"/>
  <c r="AY11" i="88" s="1"/>
  <c r="AA48" i="99"/>
  <c r="E20" i="87"/>
  <c r="AU20" i="92"/>
  <c r="AY20" i="92" s="1"/>
  <c r="I11" i="143"/>
  <c r="G31" i="143"/>
  <c r="I31" i="143" s="1"/>
  <c r="I10" i="90"/>
  <c r="AK20" i="142"/>
  <c r="E14" i="90" s="1"/>
  <c r="AI20" i="142"/>
  <c r="E14" i="91" s="1"/>
  <c r="G15" i="83"/>
  <c r="M15" i="92"/>
  <c r="EK16" i="138"/>
  <c r="DS16" i="138"/>
  <c r="DU22" i="138"/>
  <c r="G19" i="3"/>
  <c r="G749" i="1" s="1"/>
  <c r="K19" i="83"/>
  <c r="I19" i="98"/>
  <c r="AC14" i="92"/>
  <c r="AM14" i="92"/>
  <c r="I18" i="92"/>
  <c r="I19" i="91"/>
  <c r="AE13" i="99"/>
  <c r="AS13" i="146"/>
  <c r="BQ16" i="80"/>
  <c r="BU16" i="80" s="1"/>
  <c r="BQ16" i="85"/>
  <c r="CK16" i="79" s="1"/>
  <c r="AM46" i="99"/>
  <c r="O11" i="143"/>
  <c r="K31" i="143"/>
  <c r="O31" i="143" s="1"/>
  <c r="AK19" i="143"/>
  <c r="AE27" i="131"/>
  <c r="CA69" i="133"/>
  <c r="AI70" i="132"/>
  <c r="CK10" i="129"/>
  <c r="E34" i="113"/>
  <c r="I9" i="50"/>
  <c r="G9" i="50"/>
  <c r="AA13" i="128"/>
  <c r="E13" i="104" s="1"/>
  <c r="G11" i="115"/>
  <c r="G35" i="124"/>
  <c r="E39" i="122"/>
  <c r="E52" i="122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G76" i="74"/>
  <c r="G32" i="73"/>
  <c r="G28" i="73"/>
  <c r="G24" i="73"/>
  <c r="G20" i="73"/>
  <c r="G16" i="73"/>
  <c r="G12" i="73"/>
  <c r="G8" i="73"/>
  <c r="G74" i="74"/>
  <c r="I74" i="74" s="1"/>
  <c r="G30" i="73"/>
  <c r="G14" i="73"/>
  <c r="G77" i="96"/>
  <c r="G75" i="96"/>
  <c r="G73" i="96"/>
  <c r="G21" i="96"/>
  <c r="G78" i="96"/>
  <c r="G74" i="96"/>
  <c r="G18" i="73"/>
  <c r="G10" i="73"/>
  <c r="G76" i="96"/>
  <c r="I13" i="101"/>
  <c r="M25" i="100"/>
  <c r="E51" i="100"/>
  <c r="E52" i="100"/>
  <c r="AY44" i="99"/>
  <c r="BC47" i="99"/>
  <c r="G22" i="73"/>
  <c r="U16" i="80"/>
  <c r="Y16" i="80" s="1"/>
  <c r="U16" i="85"/>
  <c r="AI16" i="79" s="1"/>
  <c r="M16" i="47" s="1"/>
  <c r="AS18" i="146"/>
  <c r="AY15" i="145"/>
  <c r="AA59" i="99"/>
  <c r="S42" i="99"/>
  <c r="U42" i="99" s="1"/>
  <c r="Q8" i="91" s="1"/>
  <c r="AM8" i="144"/>
  <c r="AU8" i="91" s="1"/>
  <c r="E47" i="99"/>
  <c r="I47" i="99" s="1"/>
  <c r="AW13" i="144"/>
  <c r="AO47" i="99" s="1"/>
  <c r="AQ13" i="144"/>
  <c r="AC47" i="99" s="1"/>
  <c r="AG22" i="144"/>
  <c r="AM17" i="143"/>
  <c r="AK17" i="143"/>
  <c r="AI17" i="143"/>
  <c r="BA20" i="81"/>
  <c r="BE20" i="81" s="1"/>
  <c r="BA20" i="82"/>
  <c r="BE20" i="82" s="1"/>
  <c r="AS20" i="84"/>
  <c r="AS20" i="83"/>
  <c r="I21" i="89"/>
  <c r="M31" i="142"/>
  <c r="O31" i="142" s="1"/>
  <c r="DG8" i="138"/>
  <c r="DS9" i="138"/>
  <c r="DA9" i="138"/>
  <c r="FC9" i="138"/>
  <c r="FG9" i="138" s="1"/>
  <c r="FI9" i="138" s="1"/>
  <c r="DU12" i="138"/>
  <c r="DC12" i="138"/>
  <c r="DC14" i="138"/>
  <c r="DA16" i="138"/>
  <c r="FC17" i="138"/>
  <c r="DU20" i="138"/>
  <c r="DC20" i="138"/>
  <c r="FE21" i="138"/>
  <c r="E20" i="112"/>
  <c r="E18" i="12" s="1"/>
  <c r="AQ45" i="133"/>
  <c r="AQ69" i="133" s="1"/>
  <c r="CE45" i="133"/>
  <c r="BO45" i="133"/>
  <c r="CK9" i="129"/>
  <c r="E24" i="113"/>
  <c r="E79" i="114"/>
  <c r="CK28" i="129"/>
  <c r="E73" i="74"/>
  <c r="E76" i="74"/>
  <c r="AA51" i="128"/>
  <c r="E36" i="104"/>
  <c r="E44" i="104" s="1"/>
  <c r="O33" i="126"/>
  <c r="E15" i="115" s="1"/>
  <c r="E16" i="115" s="1"/>
  <c r="G24" i="115" s="1"/>
  <c r="G58" i="98" s="1"/>
  <c r="E46" i="116"/>
  <c r="E44" i="116"/>
  <c r="E45" i="116" s="1"/>
  <c r="G47" i="116" s="1"/>
  <c r="E70" i="98" s="1"/>
  <c r="G60" i="116"/>
  <c r="E77" i="98" s="1"/>
  <c r="AA14" i="125"/>
  <c r="E13" i="114" s="1"/>
  <c r="E15" i="114" s="1"/>
  <c r="E17" i="114"/>
  <c r="W35" i="124"/>
  <c r="E41" i="98"/>
  <c r="I48" i="98"/>
  <c r="G25" i="115"/>
  <c r="G59" i="98" s="1"/>
  <c r="I26" i="105"/>
  <c r="K26" i="105" s="1"/>
  <c r="I42" i="100"/>
  <c r="I31" i="100"/>
  <c r="I23" i="100"/>
  <c r="AE11" i="99"/>
  <c r="AG11" i="99" s="1"/>
  <c r="AY11" i="83" s="1"/>
  <c r="AO15" i="99"/>
  <c r="AS15" i="99" s="1"/>
  <c r="BS15" i="83" s="1"/>
  <c r="AE27" i="99"/>
  <c r="AA58" i="99"/>
  <c r="I12" i="98"/>
  <c r="I16" i="98"/>
  <c r="I20" i="98"/>
  <c r="I8" i="91"/>
  <c r="BC19" i="91"/>
  <c r="G26" i="73"/>
  <c r="K24" i="100"/>
  <c r="K32" i="100"/>
  <c r="E11" i="86"/>
  <c r="I13" i="66"/>
  <c r="I14" i="57" s="1"/>
  <c r="K15" i="100"/>
  <c r="I13" i="67"/>
  <c r="I13" i="57" s="1"/>
  <c r="I13" i="68"/>
  <c r="I12" i="57" s="1"/>
  <c r="K8" i="100"/>
  <c r="E8" i="107"/>
  <c r="E10" i="107" s="1"/>
  <c r="U29" i="147"/>
  <c r="I54" i="100"/>
  <c r="I11" i="60"/>
  <c r="G20" i="57" s="1"/>
  <c r="U58" i="147"/>
  <c r="AY8" i="146"/>
  <c r="U9" i="80"/>
  <c r="Y9" i="80" s="1"/>
  <c r="U9" i="85"/>
  <c r="AI9" i="79" s="1"/>
  <c r="M9" i="47" s="1"/>
  <c r="BE9" i="99"/>
  <c r="CM9" i="83" s="1"/>
  <c r="BA13" i="80"/>
  <c r="BE13" i="80" s="1"/>
  <c r="BA13" i="85"/>
  <c r="BS13" i="79" s="1"/>
  <c r="Q13" i="47" s="1"/>
  <c r="BQ15" i="80"/>
  <c r="BU15" i="80" s="1"/>
  <c r="BQ15" i="85"/>
  <c r="CK15" i="79" s="1"/>
  <c r="K11" i="135"/>
  <c r="AQ18" i="99"/>
  <c r="AY18" i="146"/>
  <c r="BE21" i="146"/>
  <c r="AM22" i="146"/>
  <c r="AS24" i="99"/>
  <c r="AG28" i="99"/>
  <c r="AY18" i="145"/>
  <c r="AQ34" i="99"/>
  <c r="BE21" i="145"/>
  <c r="AM22" i="145"/>
  <c r="AS40" i="99"/>
  <c r="O9" i="144"/>
  <c r="O45" i="99"/>
  <c r="AG11" i="144"/>
  <c r="E12" i="87"/>
  <c r="AU12" i="92"/>
  <c r="AY12" i="92" s="1"/>
  <c r="AG12" i="144"/>
  <c r="AW46" i="99"/>
  <c r="AY46" i="99" s="1"/>
  <c r="AY47" i="99"/>
  <c r="AQ14" i="144"/>
  <c r="AC48" i="99" s="1"/>
  <c r="AG48" i="99" s="1"/>
  <c r="Q14" i="90" s="1"/>
  <c r="AK15" i="144"/>
  <c r="Q49" i="99" s="1"/>
  <c r="E49" i="99"/>
  <c r="AW15" i="144"/>
  <c r="AO49" i="99" s="1"/>
  <c r="AA15" i="144"/>
  <c r="AU16" i="144"/>
  <c r="AO16" i="144"/>
  <c r="I16" i="144"/>
  <c r="BA16" i="144"/>
  <c r="G52" i="99"/>
  <c r="AI18" i="144"/>
  <c r="AU18" i="144"/>
  <c r="AA18" i="144"/>
  <c r="AK52" i="99"/>
  <c r="AM52" i="99" s="1"/>
  <c r="AQ20" i="144"/>
  <c r="AC54" i="99" s="1"/>
  <c r="AM21" i="144"/>
  <c r="AU21" i="91" s="1"/>
  <c r="AY21" i="91" s="1"/>
  <c r="O22" i="144"/>
  <c r="AM22" i="144"/>
  <c r="O25" i="144"/>
  <c r="E60" i="99"/>
  <c r="AW26" i="144"/>
  <c r="AO60" i="99" s="1"/>
  <c r="AQ26" i="144"/>
  <c r="AC60" i="99" s="1"/>
  <c r="AG60" i="99" s="1"/>
  <c r="AM60" i="99"/>
  <c r="BE26" i="144"/>
  <c r="BY8" i="81"/>
  <c r="CC8" i="81" s="1"/>
  <c r="BY8" i="82"/>
  <c r="CC8" i="82" s="1"/>
  <c r="BM8" i="83"/>
  <c r="BM8" i="84"/>
  <c r="U31" i="143"/>
  <c r="E11" i="81"/>
  <c r="I11" i="81" s="1"/>
  <c r="E11" i="84"/>
  <c r="E11" i="82"/>
  <c r="I11" i="82" s="1"/>
  <c r="AO15" i="143"/>
  <c r="Y14" i="84"/>
  <c r="AC14" i="82"/>
  <c r="AG14" i="82" s="1"/>
  <c r="AC14" i="81"/>
  <c r="AG14" i="81" s="1"/>
  <c r="Y14" i="83"/>
  <c r="AM22" i="143"/>
  <c r="BM18" i="83"/>
  <c r="BM18" i="84"/>
  <c r="BY18" i="81"/>
  <c r="CC18" i="81" s="1"/>
  <c r="BY18" i="82"/>
  <c r="CC18" i="82" s="1"/>
  <c r="AO29" i="143"/>
  <c r="AM9" i="142"/>
  <c r="AM29" i="142"/>
  <c r="AK29" i="142"/>
  <c r="AI29" i="142"/>
  <c r="Q31" i="142"/>
  <c r="U31" i="142" s="1"/>
  <c r="I60" i="141"/>
  <c r="E60" i="4" s="1"/>
  <c r="G399" i="1" s="1"/>
  <c r="EK9" i="138"/>
  <c r="FE11" i="138"/>
  <c r="EI11" i="138"/>
  <c r="EO11" i="138" s="1"/>
  <c r="EQ11" i="138" s="1"/>
  <c r="FE19" i="138"/>
  <c r="EI19" i="138"/>
  <c r="EO19" i="138" s="1"/>
  <c r="EQ19" i="138" s="1"/>
  <c r="DQ22" i="138"/>
  <c r="DW22" i="138" s="1"/>
  <c r="DY22" i="138" s="1"/>
  <c r="CY22" i="138"/>
  <c r="DE22" i="138" s="1"/>
  <c r="DG22" i="138" s="1"/>
  <c r="S22" i="138"/>
  <c r="U22" i="138" s="1"/>
  <c r="FA22" i="138"/>
  <c r="BC23" i="138"/>
  <c r="BE23" i="138" s="1"/>
  <c r="K88" i="134"/>
  <c r="BG88" i="134"/>
  <c r="CA88" i="134"/>
  <c r="CM51" i="134"/>
  <c r="E11" i="77" s="1"/>
  <c r="O26" i="133"/>
  <c r="O69" i="133" s="1"/>
  <c r="BK26" i="133"/>
  <c r="BK69" i="133" s="1"/>
  <c r="CE26" i="133"/>
  <c r="CE69" i="133" s="1"/>
  <c r="CE27" i="131" s="1"/>
  <c r="AU26" i="133"/>
  <c r="AU69" i="133" s="1"/>
  <c r="AA68" i="133"/>
  <c r="BO68" i="133"/>
  <c r="AY68" i="133"/>
  <c r="AY69" i="133" s="1"/>
  <c r="AY27" i="131" s="1"/>
  <c r="E12" i="114"/>
  <c r="E19" i="12" s="1"/>
  <c r="AA69" i="132"/>
  <c r="M72" i="52"/>
  <c r="E14" i="113"/>
  <c r="CC26" i="129"/>
  <c r="E106" i="113"/>
  <c r="CK18" i="129"/>
  <c r="CK19" i="129"/>
  <c r="CK21" i="129"/>
  <c r="E129" i="113"/>
  <c r="I8" i="44"/>
  <c r="AA33" i="128"/>
  <c r="M8" i="36"/>
  <c r="E42" i="111"/>
  <c r="G23" i="112"/>
  <c r="E32" i="96" s="1"/>
  <c r="G45" i="112"/>
  <c r="K37" i="122"/>
  <c r="E156" i="113"/>
  <c r="E17" i="110"/>
  <c r="AK92" i="52" s="1"/>
  <c r="E18" i="108"/>
  <c r="E21" i="108"/>
  <c r="K30" i="102"/>
  <c r="AA30" i="102"/>
  <c r="AA28" i="102"/>
  <c r="U26" i="102"/>
  <c r="K16" i="77"/>
  <c r="M16" i="77" s="1"/>
  <c r="K13" i="77"/>
  <c r="M13" i="77" s="1"/>
  <c r="K10" i="77"/>
  <c r="M10" i="77" s="1"/>
  <c r="K15" i="77"/>
  <c r="M15" i="77" s="1"/>
  <c r="K17" i="77"/>
  <c r="M17" i="77" s="1"/>
  <c r="K14" i="77"/>
  <c r="M14" i="77" s="1"/>
  <c r="K12" i="77"/>
  <c r="M12" i="77" s="1"/>
  <c r="K11" i="77"/>
  <c r="M11" i="77" s="1"/>
  <c r="I10" i="101"/>
  <c r="I14" i="95" s="1"/>
  <c r="I24" i="101"/>
  <c r="I32" i="101"/>
  <c r="K31" i="100"/>
  <c r="G12" i="3"/>
  <c r="G546" i="1" s="1"/>
  <c r="K12" i="83"/>
  <c r="AS12" i="99"/>
  <c r="BS12" i="83" s="1"/>
  <c r="AS18" i="99"/>
  <c r="BS18" i="83" s="1"/>
  <c r="AS20" i="99"/>
  <c r="BS20" i="83" s="1"/>
  <c r="AS28" i="99"/>
  <c r="AS29" i="99"/>
  <c r="AS34" i="99"/>
  <c r="AS36" i="99"/>
  <c r="AS37" i="99"/>
  <c r="K11" i="3"/>
  <c r="G519" i="1" s="1"/>
  <c r="Q11" i="92"/>
  <c r="K14" i="3"/>
  <c r="G606" i="1" s="1"/>
  <c r="Q14" i="92"/>
  <c r="I50" i="99"/>
  <c r="I36" i="98"/>
  <c r="AG8" i="92"/>
  <c r="BY8" i="92"/>
  <c r="BE8" i="3" s="1"/>
  <c r="G455" i="1" s="1"/>
  <c r="U52" i="54"/>
  <c r="U18" i="147"/>
  <c r="Q18" i="147"/>
  <c r="BA9" i="80"/>
  <c r="BE9" i="80" s="1"/>
  <c r="BA9" i="85"/>
  <c r="BS9" i="79" s="1"/>
  <c r="Q9" i="47" s="1"/>
  <c r="U13" i="80"/>
  <c r="Y13" i="80" s="1"/>
  <c r="U13" i="85"/>
  <c r="AI13" i="79" s="1"/>
  <c r="M13" i="47" s="1"/>
  <c r="S23" i="99"/>
  <c r="AM23" i="146"/>
  <c r="AK23" i="144"/>
  <c r="Q57" i="99" s="1"/>
  <c r="E57" i="99"/>
  <c r="I57" i="99" s="1"/>
  <c r="K23" i="3" s="1"/>
  <c r="G867" i="1" s="1"/>
  <c r="AW23" i="144"/>
  <c r="AO57" i="99" s="1"/>
  <c r="AE60" i="99"/>
  <c r="AK18" i="143"/>
  <c r="AI18" i="143"/>
  <c r="I8" i="90"/>
  <c r="AC31" i="142"/>
  <c r="AG31" i="142" s="1"/>
  <c r="AG11" i="142"/>
  <c r="EI17" i="138"/>
  <c r="EO17" i="138" s="1"/>
  <c r="EQ17" i="138" s="1"/>
  <c r="DQ17" i="138"/>
  <c r="DW17" i="138" s="1"/>
  <c r="DY17" i="138" s="1"/>
  <c r="CY17" i="138"/>
  <c r="S17" i="138"/>
  <c r="U17" i="138" s="1"/>
  <c r="FG20" i="138"/>
  <c r="FI20" i="138" s="1"/>
  <c r="E32" i="74"/>
  <c r="AA27" i="130"/>
  <c r="E66" i="116"/>
  <c r="E67" i="116" s="1"/>
  <c r="G69" i="116" s="1"/>
  <c r="E38" i="98" s="1"/>
  <c r="E68" i="116"/>
  <c r="G68" i="116" s="1"/>
  <c r="G33" i="115"/>
  <c r="G67" i="98" s="1"/>
  <c r="G9" i="3"/>
  <c r="G459" i="1" s="1"/>
  <c r="K9" i="83"/>
  <c r="G21" i="3"/>
  <c r="G807" i="1" s="1"/>
  <c r="K21" i="83"/>
  <c r="I15" i="98"/>
  <c r="U12" i="80"/>
  <c r="Y12" i="80" s="1"/>
  <c r="U12" i="85"/>
  <c r="AI12" i="79" s="1"/>
  <c r="M12" i="47" s="1"/>
  <c r="AE29" i="99"/>
  <c r="AG29" i="99" s="1"/>
  <c r="AS13" i="145"/>
  <c r="AW16" i="144"/>
  <c r="AO50" i="99" s="1"/>
  <c r="AE52" i="99"/>
  <c r="Y20" i="83"/>
  <c r="Y20" i="84"/>
  <c r="AC20" i="81"/>
  <c r="AG20" i="81" s="1"/>
  <c r="AC20" i="82"/>
  <c r="AG20" i="82" s="1"/>
  <c r="FC13" i="138"/>
  <c r="FG13" i="138" s="1"/>
  <c r="FI13" i="138" s="1"/>
  <c r="DS17" i="138"/>
  <c r="DA17" i="138"/>
  <c r="EK20" i="138"/>
  <c r="DS20" i="138"/>
  <c r="DA20" i="138"/>
  <c r="S20" i="138"/>
  <c r="U20" i="138" s="1"/>
  <c r="S27" i="131"/>
  <c r="E15" i="12"/>
  <c r="E8" i="117"/>
  <c r="G17" i="116"/>
  <c r="I47" i="98"/>
  <c r="G31" i="100"/>
  <c r="G23" i="100"/>
  <c r="G42" i="100"/>
  <c r="E12" i="80"/>
  <c r="I12" i="80" s="1"/>
  <c r="E12" i="85"/>
  <c r="Q12" i="79" s="1"/>
  <c r="U22" i="99"/>
  <c r="AE22" i="83" s="1"/>
  <c r="AK23" i="80"/>
  <c r="AO23" i="80" s="1"/>
  <c r="AK23" i="85"/>
  <c r="BA23" i="79" s="1"/>
  <c r="AA26" i="30" s="1"/>
  <c r="AS18" i="145"/>
  <c r="K43" i="99"/>
  <c r="O43" i="99" s="1"/>
  <c r="AW9" i="144"/>
  <c r="AO43" i="99" s="1"/>
  <c r="AM49" i="99"/>
  <c r="AQ51" i="99"/>
  <c r="Y53" i="99"/>
  <c r="AA53" i="99" s="1"/>
  <c r="U19" i="144"/>
  <c r="O56" i="99"/>
  <c r="G60" i="99"/>
  <c r="AI26" i="144"/>
  <c r="AU26" i="144"/>
  <c r="BA8" i="81"/>
  <c r="BE8" i="81" s="1"/>
  <c r="BA8" i="82"/>
  <c r="BE8" i="82" s="1"/>
  <c r="AS8" i="84"/>
  <c r="AS8" i="83"/>
  <c r="AS19" i="83"/>
  <c r="AS19" i="84"/>
  <c r="BA19" i="82"/>
  <c r="BE19" i="82" s="1"/>
  <c r="BA19" i="81"/>
  <c r="BE19" i="81" s="1"/>
  <c r="AW21" i="84"/>
  <c r="BE21" i="84"/>
  <c r="O29" i="147"/>
  <c r="S29" i="147"/>
  <c r="Q29" i="147"/>
  <c r="BA12" i="80"/>
  <c r="BE12" i="80" s="1"/>
  <c r="BA12" i="85"/>
  <c r="BS12" i="79" s="1"/>
  <c r="Q12" i="47" s="1"/>
  <c r="AK17" i="80"/>
  <c r="AO17" i="80" s="1"/>
  <c r="AK17" i="85"/>
  <c r="BA17" i="79" s="1"/>
  <c r="U19" i="80"/>
  <c r="Y19" i="80" s="1"/>
  <c r="U19" i="85"/>
  <c r="AI19" i="79" s="1"/>
  <c r="U21" i="80"/>
  <c r="Y21" i="80" s="1"/>
  <c r="U21" i="85"/>
  <c r="AI21" i="79" s="1"/>
  <c r="M21" i="47" s="1"/>
  <c r="S31" i="99"/>
  <c r="AM15" i="145"/>
  <c r="AY24" i="145"/>
  <c r="AW25" i="145"/>
  <c r="AY25" i="145" s="1"/>
  <c r="AI13" i="144"/>
  <c r="BC16" i="144"/>
  <c r="BA50" i="99" s="1"/>
  <c r="BE18" i="144"/>
  <c r="AU18" i="88" s="1"/>
  <c r="AY18" i="88" s="1"/>
  <c r="I26" i="144"/>
  <c r="E23" i="87" s="1"/>
  <c r="AG31" i="143"/>
  <c r="AO28" i="143"/>
  <c r="E11" i="92"/>
  <c r="AO15" i="142"/>
  <c r="E11" i="88" s="1"/>
  <c r="AM15" i="142"/>
  <c r="E11" i="89" s="1"/>
  <c r="AK15" i="142"/>
  <c r="E11" i="90" s="1"/>
  <c r="AI15" i="142"/>
  <c r="E11" i="91" s="1"/>
  <c r="G8" i="83"/>
  <c r="M8" i="92"/>
  <c r="O8" i="92" s="1"/>
  <c r="S8" i="92" s="1"/>
  <c r="FG16" i="138"/>
  <c r="FI16" i="138" s="1"/>
  <c r="CK13" i="129"/>
  <c r="CK27" i="129"/>
  <c r="CK31" i="129" s="1"/>
  <c r="E53" i="114" s="1"/>
  <c r="AA49" i="128"/>
  <c r="E16" i="117"/>
  <c r="E10" i="117"/>
  <c r="G26" i="115"/>
  <c r="G60" i="98" s="1"/>
  <c r="E24" i="114"/>
  <c r="E45" i="114"/>
  <c r="G46" i="112"/>
  <c r="I146" i="11" s="1"/>
  <c r="K39" i="122"/>
  <c r="K52" i="122" s="1"/>
  <c r="I45" i="98"/>
  <c r="G17" i="115"/>
  <c r="G25" i="112"/>
  <c r="E36" i="96" s="1"/>
  <c r="E27" i="101"/>
  <c r="AA42" i="99"/>
  <c r="I13" i="98"/>
  <c r="O13" i="92"/>
  <c r="I13" i="92"/>
  <c r="AC20" i="91"/>
  <c r="AM20" i="91"/>
  <c r="Q34" i="27"/>
  <c r="S34" i="27" s="1"/>
  <c r="Q42" i="27"/>
  <c r="S42" i="27" s="1"/>
  <c r="Q30" i="27"/>
  <c r="S30" i="27" s="1"/>
  <c r="U8" i="80"/>
  <c r="Y8" i="80" s="1"/>
  <c r="U8" i="85"/>
  <c r="AI8" i="79" s="1"/>
  <c r="M8" i="47" s="1"/>
  <c r="AS10" i="146"/>
  <c r="BA17" i="80"/>
  <c r="BE17" i="80" s="1"/>
  <c r="BA17" i="85"/>
  <c r="BS17" i="79" s="1"/>
  <c r="Q17" i="47" s="1"/>
  <c r="BQ19" i="80"/>
  <c r="BU19" i="80" s="1"/>
  <c r="BQ19" i="85"/>
  <c r="CK19" i="79" s="1"/>
  <c r="AE21" i="99"/>
  <c r="AS21" i="146"/>
  <c r="BE14" i="145"/>
  <c r="BC30" i="99"/>
  <c r="AE37" i="99"/>
  <c r="AS21" i="145"/>
  <c r="AA43" i="99"/>
  <c r="AK13" i="144"/>
  <c r="Q47" i="99" s="1"/>
  <c r="AG14" i="144"/>
  <c r="AY50" i="99"/>
  <c r="BA19" i="144"/>
  <c r="AG25" i="144"/>
  <c r="AO10" i="143"/>
  <c r="AK13" i="143"/>
  <c r="AS15" i="83"/>
  <c r="AS15" i="84"/>
  <c r="BA15" i="81"/>
  <c r="BE15" i="81" s="1"/>
  <c r="BA15" i="82"/>
  <c r="BE15" i="82" s="1"/>
  <c r="EK19" i="138"/>
  <c r="AK19" i="138"/>
  <c r="AM19" i="138" s="1"/>
  <c r="O88" i="134"/>
  <c r="CM50" i="134"/>
  <c r="G32" i="54" s="1"/>
  <c r="AM88" i="134"/>
  <c r="AM27" i="131" s="1"/>
  <c r="CI88" i="134"/>
  <c r="CI27" i="131" s="1"/>
  <c r="BS88" i="134"/>
  <c r="BS27" i="131" s="1"/>
  <c r="W88" i="134"/>
  <c r="CM74" i="134"/>
  <c r="E9" i="111" s="1"/>
  <c r="I9" i="56"/>
  <c r="E9" i="105"/>
  <c r="I9" i="105" s="1"/>
  <c r="K9" i="105" s="1"/>
  <c r="G13" i="56"/>
  <c r="E13" i="105"/>
  <c r="E10" i="74"/>
  <c r="E13" i="102"/>
  <c r="AC13" i="102" s="1"/>
  <c r="G26" i="11"/>
  <c r="G133" i="11" s="1"/>
  <c r="E19" i="102"/>
  <c r="AE19" i="102" s="1"/>
  <c r="BO26" i="133"/>
  <c r="CM23" i="133"/>
  <c r="E10" i="118" s="1"/>
  <c r="G68" i="133"/>
  <c r="BW68" i="133"/>
  <c r="AU70" i="132"/>
  <c r="BO70" i="132"/>
  <c r="Y66" i="52"/>
  <c r="BC66" i="52"/>
  <c r="AM66" i="52"/>
  <c r="CG66" i="52"/>
  <c r="BQ66" i="52"/>
  <c r="BM66" i="52"/>
  <c r="BG66" i="52"/>
  <c r="AI66" i="52"/>
  <c r="AC66" i="52"/>
  <c r="Q66" i="52"/>
  <c r="BW66" i="52"/>
  <c r="AS66" i="52"/>
  <c r="E13" i="12"/>
  <c r="G42" i="50"/>
  <c r="G27" i="105"/>
  <c r="AA67" i="130"/>
  <c r="CG31" i="129"/>
  <c r="CA31" i="129"/>
  <c r="G29" i="105"/>
  <c r="E14" i="117"/>
  <c r="AA51" i="127"/>
  <c r="E51" i="117"/>
  <c r="E41" i="117"/>
  <c r="E19" i="117"/>
  <c r="G51" i="115"/>
  <c r="G74" i="98" s="1"/>
  <c r="E79" i="115"/>
  <c r="E78" i="115"/>
  <c r="AA33" i="125"/>
  <c r="E23" i="114" s="1"/>
  <c r="E29" i="114"/>
  <c r="E67" i="114"/>
  <c r="E52" i="114"/>
  <c r="G37" i="112"/>
  <c r="E13" i="97" s="1"/>
  <c r="AA36" i="123"/>
  <c r="E21" i="112" s="1"/>
  <c r="E22" i="112" s="1"/>
  <c r="G47" i="112" s="1"/>
  <c r="E62" i="96" s="1"/>
  <c r="S36" i="123"/>
  <c r="G49" i="112"/>
  <c r="K9" i="122"/>
  <c r="G11" i="98" s="1"/>
  <c r="I11" i="98" s="1"/>
  <c r="I25" i="98"/>
  <c r="G29" i="115"/>
  <c r="G63" i="98" s="1"/>
  <c r="E60" i="114"/>
  <c r="E147" i="113"/>
  <c r="E23" i="105"/>
  <c r="E37" i="104"/>
  <c r="O30" i="102"/>
  <c r="G26" i="102"/>
  <c r="I8" i="101"/>
  <c r="I8" i="94" s="1"/>
  <c r="G27" i="101"/>
  <c r="I37" i="101"/>
  <c r="U8" i="99"/>
  <c r="AE8" i="83" s="1"/>
  <c r="AQ9" i="99"/>
  <c r="AS9" i="99" s="1"/>
  <c r="BS9" i="83" s="1"/>
  <c r="AQ17" i="99"/>
  <c r="AS17" i="99" s="1"/>
  <c r="BS17" i="83" s="1"/>
  <c r="U24" i="99"/>
  <c r="AQ25" i="99"/>
  <c r="AQ33" i="99"/>
  <c r="U40" i="99"/>
  <c r="S45" i="99"/>
  <c r="U45" i="99" s="1"/>
  <c r="Q11" i="91" s="1"/>
  <c r="W47" i="99"/>
  <c r="AA47" i="99" s="1"/>
  <c r="M49" i="99"/>
  <c r="O50" i="99"/>
  <c r="AY57" i="99"/>
  <c r="AY10" i="88"/>
  <c r="E11" i="83"/>
  <c r="K20" i="83"/>
  <c r="I14" i="62"/>
  <c r="J18" i="57" s="1"/>
  <c r="M42" i="54"/>
  <c r="U38" i="147"/>
  <c r="M34" i="100" s="1"/>
  <c r="M35" i="100" s="1"/>
  <c r="M36" i="100" s="1"/>
  <c r="S38" i="147"/>
  <c r="K34" i="100" s="1"/>
  <c r="K35" i="100" s="1"/>
  <c r="K36" i="100" s="1"/>
  <c r="Q38" i="147"/>
  <c r="I34" i="100" s="1"/>
  <c r="O38" i="147"/>
  <c r="G34" i="100" s="1"/>
  <c r="G35" i="100" s="1"/>
  <c r="G36" i="100" s="1"/>
  <c r="BA20" i="80"/>
  <c r="BE20" i="80" s="1"/>
  <c r="BA20" i="85"/>
  <c r="BS20" i="79" s="1"/>
  <c r="Q20" i="47" s="1"/>
  <c r="AK47" i="99"/>
  <c r="AA13" i="144"/>
  <c r="AW54" i="99"/>
  <c r="AY54" i="99" s="1"/>
  <c r="AG20" i="144"/>
  <c r="AU24" i="144"/>
  <c r="AO24" i="144"/>
  <c r="I24" i="144"/>
  <c r="E16" i="81"/>
  <c r="I16" i="81" s="1"/>
  <c r="E16" i="82"/>
  <c r="I16" i="82" s="1"/>
  <c r="E16" i="83"/>
  <c r="E16" i="84"/>
  <c r="AM23" i="143"/>
  <c r="AK23" i="143"/>
  <c r="AI23" i="143"/>
  <c r="I21" i="88"/>
  <c r="EK8" i="138"/>
  <c r="DS8" i="138"/>
  <c r="FG12" i="138"/>
  <c r="FI12" i="138" s="1"/>
  <c r="G30" i="112"/>
  <c r="E47" i="96" s="1"/>
  <c r="E23" i="119"/>
  <c r="E24" i="119" s="1"/>
  <c r="E26" i="119" s="1"/>
  <c r="E28" i="119" s="1"/>
  <c r="E32" i="119" s="1"/>
  <c r="E42" i="94" s="1"/>
  <c r="G42" i="94" s="1"/>
  <c r="M33" i="100"/>
  <c r="G13" i="3"/>
  <c r="G575" i="1" s="1"/>
  <c r="K13" i="83"/>
  <c r="G17" i="3"/>
  <c r="G691" i="1" s="1"/>
  <c r="K17" i="83"/>
  <c r="BQ11" i="80"/>
  <c r="BU11" i="80" s="1"/>
  <c r="BQ11" i="85"/>
  <c r="CK11" i="79" s="1"/>
  <c r="AG18" i="99"/>
  <c r="AY18" i="83" s="1"/>
  <c r="U23" i="99"/>
  <c r="AE23" i="83" s="1"/>
  <c r="U16" i="144"/>
  <c r="AU20" i="144"/>
  <c r="O20" i="144"/>
  <c r="AC11" i="81"/>
  <c r="AG11" i="81" s="1"/>
  <c r="AC11" i="82"/>
  <c r="AG11" i="82" s="1"/>
  <c r="Y11" i="83"/>
  <c r="Y11" i="84"/>
  <c r="AC21" i="81"/>
  <c r="AG21" i="81" s="1"/>
  <c r="AC21" i="82"/>
  <c r="AG21" i="82" s="1"/>
  <c r="Y21" i="83"/>
  <c r="Y21" i="84"/>
  <c r="I18" i="88"/>
  <c r="AK30" i="142"/>
  <c r="E22" i="90" s="1"/>
  <c r="AI30" i="142"/>
  <c r="E22" i="91" s="1"/>
  <c r="E22" i="92"/>
  <c r="DE11" i="138"/>
  <c r="DG11" i="138" s="1"/>
  <c r="FA17" i="138"/>
  <c r="FG17" i="138" s="1"/>
  <c r="FI17" i="138" s="1"/>
  <c r="DC22" i="138"/>
  <c r="E25" i="12"/>
  <c r="I42" i="53"/>
  <c r="AE69" i="133"/>
  <c r="G10" i="3"/>
  <c r="G488" i="1" s="1"/>
  <c r="K10" i="83"/>
  <c r="G18" i="3"/>
  <c r="G720" i="1" s="1"/>
  <c r="K18" i="83"/>
  <c r="I14" i="60"/>
  <c r="J20" i="57" s="1"/>
  <c r="AG13" i="99"/>
  <c r="AY13" i="83" s="1"/>
  <c r="BE22" i="99"/>
  <c r="CM22" i="83" s="1"/>
  <c r="U38" i="99"/>
  <c r="BC12" i="144"/>
  <c r="AO20" i="144"/>
  <c r="AA26" i="144"/>
  <c r="AK60" i="99"/>
  <c r="I12" i="89"/>
  <c r="E17" i="92"/>
  <c r="AK22" i="142"/>
  <c r="E17" i="90" s="1"/>
  <c r="AI22" i="142"/>
  <c r="E17" i="91" s="1"/>
  <c r="S15" i="99"/>
  <c r="AM15" i="146"/>
  <c r="AK22" i="80"/>
  <c r="AO22" i="80" s="1"/>
  <c r="AK22" i="85"/>
  <c r="BA22" i="79" s="1"/>
  <c r="AA22" i="32" s="1"/>
  <c r="AY8" i="145"/>
  <c r="U8" i="144"/>
  <c r="AE44" i="99"/>
  <c r="AS10" i="144"/>
  <c r="AU10" i="90" s="1"/>
  <c r="AY10" i="90" s="1"/>
  <c r="AU12" i="144"/>
  <c r="O12" i="144"/>
  <c r="E15" i="87"/>
  <c r="AU15" i="92"/>
  <c r="AY15" i="92" s="1"/>
  <c r="AS53" i="99"/>
  <c r="Q19" i="89" s="1"/>
  <c r="Y56" i="99"/>
  <c r="AA56" i="99" s="1"/>
  <c r="U22" i="144"/>
  <c r="AA25" i="144"/>
  <c r="CW18" i="81"/>
  <c r="DA18" i="81" s="1"/>
  <c r="CW18" i="82"/>
  <c r="DA18" i="82" s="1"/>
  <c r="CG18" i="84"/>
  <c r="CG18" i="83"/>
  <c r="E15" i="92"/>
  <c r="AM21" i="142"/>
  <c r="E15" i="89" s="1"/>
  <c r="AK21" i="142"/>
  <c r="E15" i="90" s="1"/>
  <c r="AI21" i="142"/>
  <c r="E15" i="91" s="1"/>
  <c r="G13" i="83"/>
  <c r="M13" i="92"/>
  <c r="DQ14" i="138"/>
  <c r="DW14" i="138" s="1"/>
  <c r="DY14" i="138" s="1"/>
  <c r="CY14" i="138"/>
  <c r="DE14" i="138" s="1"/>
  <c r="DG14" i="138" s="1"/>
  <c r="S14" i="138"/>
  <c r="U14" i="138" s="1"/>
  <c r="EI21" i="138"/>
  <c r="AK21" i="138"/>
  <c r="AM21" i="138" s="1"/>
  <c r="DQ21" i="138"/>
  <c r="DW21" i="138" s="1"/>
  <c r="DY21" i="138" s="1"/>
  <c r="G8" i="54"/>
  <c r="G8" i="105"/>
  <c r="E12" i="74"/>
  <c r="E18" i="102"/>
  <c r="AC18" i="102" s="1"/>
  <c r="AC30" i="102" s="1"/>
  <c r="I75" i="52"/>
  <c r="I78" i="52" s="1"/>
  <c r="I79" i="52" s="1"/>
  <c r="CM26" i="132"/>
  <c r="CM70" i="132" s="1"/>
  <c r="I73" i="52"/>
  <c r="E30" i="105"/>
  <c r="I30" i="105" s="1"/>
  <c r="K30" i="105" s="1"/>
  <c r="AA85" i="130"/>
  <c r="E15" i="113"/>
  <c r="CK8" i="129"/>
  <c r="CE26" i="129"/>
  <c r="E141" i="113"/>
  <c r="CK25" i="129"/>
  <c r="I8" i="35"/>
  <c r="E25" i="104"/>
  <c r="E29" i="105"/>
  <c r="AA14" i="127"/>
  <c r="G22" i="115"/>
  <c r="G56" i="98" s="1"/>
  <c r="G34" i="115"/>
  <c r="G68" i="98" s="1"/>
  <c r="E25" i="119"/>
  <c r="E27" i="119" s="1"/>
  <c r="E31" i="119" s="1"/>
  <c r="E87" i="95" s="1"/>
  <c r="G87" i="95" s="1"/>
  <c r="E68" i="115"/>
  <c r="M30" i="102"/>
  <c r="M28" i="102"/>
  <c r="W26" i="102"/>
  <c r="E26" i="101"/>
  <c r="I26" i="101" s="1"/>
  <c r="I77" i="95"/>
  <c r="I76" i="95"/>
  <c r="M31" i="100"/>
  <c r="I21" i="98"/>
  <c r="AC10" i="91"/>
  <c r="AM10" i="91"/>
  <c r="AY58" i="52"/>
  <c r="E15" i="109"/>
  <c r="E14" i="109"/>
  <c r="BC14" i="99"/>
  <c r="BE14" i="146"/>
  <c r="U20" i="80"/>
  <c r="Y20" i="80" s="1"/>
  <c r="U20" i="85"/>
  <c r="AI20" i="79" s="1"/>
  <c r="M20" i="47" s="1"/>
  <c r="BE26" i="145"/>
  <c r="AU9" i="144"/>
  <c r="Y45" i="99"/>
  <c r="U11" i="144"/>
  <c r="AO12" i="144"/>
  <c r="AQ23" i="144"/>
  <c r="AC57" i="99" s="1"/>
  <c r="AM16" i="143"/>
  <c r="AK19" i="142"/>
  <c r="E13" i="90" s="1"/>
  <c r="AM19" i="142"/>
  <c r="E13" i="89" s="1"/>
  <c r="AO19" i="142"/>
  <c r="E13" i="88" s="1"/>
  <c r="DW11" i="138"/>
  <c r="DY11" i="138" s="1"/>
  <c r="FA15" i="138"/>
  <c r="FG15" i="138" s="1"/>
  <c r="FI15" i="138" s="1"/>
  <c r="CY21" i="138"/>
  <c r="EI22" i="138"/>
  <c r="EO22" i="138" s="1"/>
  <c r="EQ22" i="138" s="1"/>
  <c r="AQ88" i="134"/>
  <c r="G88" i="134"/>
  <c r="BC88" i="134"/>
  <c r="BC27" i="131" s="1"/>
  <c r="I33" i="100"/>
  <c r="I25" i="100"/>
  <c r="I44" i="100"/>
  <c r="E13" i="108"/>
  <c r="E22" i="108" s="1"/>
  <c r="E20" i="106"/>
  <c r="E19" i="106"/>
  <c r="Q44" i="147"/>
  <c r="O44" i="147"/>
  <c r="AS11" i="99"/>
  <c r="BS11" i="83" s="1"/>
  <c r="BE14" i="99"/>
  <c r="CM14" i="83" s="1"/>
  <c r="AK15" i="80"/>
  <c r="AO15" i="80" s="1"/>
  <c r="AK15" i="85"/>
  <c r="BA15" i="79" s="1"/>
  <c r="E20" i="80"/>
  <c r="I20" i="80" s="1"/>
  <c r="E20" i="85"/>
  <c r="Q20" i="79" s="1"/>
  <c r="AA28" i="34" s="1"/>
  <c r="AE20" i="99"/>
  <c r="AG20" i="99" s="1"/>
  <c r="AY20" i="83" s="1"/>
  <c r="AS20" i="146"/>
  <c r="AG21" i="99"/>
  <c r="AY21" i="83" s="1"/>
  <c r="AS10" i="145"/>
  <c r="AS27" i="99"/>
  <c r="U30" i="99"/>
  <c r="BE30" i="99"/>
  <c r="AE36" i="99"/>
  <c r="AG36" i="99" s="1"/>
  <c r="AS20" i="145"/>
  <c r="AG37" i="99"/>
  <c r="AQ25" i="145"/>
  <c r="AS25" i="145" s="1"/>
  <c r="G25" i="144"/>
  <c r="BC25" i="145"/>
  <c r="AK25" i="145"/>
  <c r="AU8" i="144"/>
  <c r="AO8" i="144"/>
  <c r="I8" i="144"/>
  <c r="BA8" i="144"/>
  <c r="G44" i="99"/>
  <c r="AI10" i="144"/>
  <c r="AU10" i="144"/>
  <c r="AK44" i="99"/>
  <c r="AA10" i="144"/>
  <c r="AA45" i="99"/>
  <c r="AU11" i="144"/>
  <c r="AQ12" i="144"/>
  <c r="AC46" i="99" s="1"/>
  <c r="O14" i="144"/>
  <c r="AQ19" i="144"/>
  <c r="AC53" i="99" s="1"/>
  <c r="BA20" i="144"/>
  <c r="AM54" i="99"/>
  <c r="I21" i="144"/>
  <c r="AU21" i="144"/>
  <c r="AO21" i="144"/>
  <c r="AW22" i="144"/>
  <c r="AO56" i="99" s="1"/>
  <c r="BC23" i="144"/>
  <c r="BA57" i="99" s="1"/>
  <c r="U24" i="144"/>
  <c r="AK26" i="144"/>
  <c r="Q60" i="99" s="1"/>
  <c r="AG11" i="143"/>
  <c r="AM13" i="143"/>
  <c r="BA12" i="81"/>
  <c r="BE12" i="81" s="1"/>
  <c r="BA12" i="82"/>
  <c r="BE12" i="82" s="1"/>
  <c r="AS12" i="83"/>
  <c r="AS12" i="84"/>
  <c r="AO18" i="143"/>
  <c r="AM20" i="143"/>
  <c r="E18" i="81"/>
  <c r="I18" i="81" s="1"/>
  <c r="E18" i="82"/>
  <c r="I18" i="82" s="1"/>
  <c r="AK24" i="143"/>
  <c r="AI24" i="143"/>
  <c r="E18" i="83"/>
  <c r="I18" i="83" s="1"/>
  <c r="M18" i="83" s="1"/>
  <c r="I16" i="90"/>
  <c r="I18" i="91"/>
  <c r="AO28" i="142"/>
  <c r="FE8" i="138"/>
  <c r="EM11" i="138"/>
  <c r="DU11" i="138"/>
  <c r="FE14" i="138"/>
  <c r="EI14" i="138"/>
  <c r="EO14" i="138" s="1"/>
  <c r="EQ14" i="138" s="1"/>
  <c r="FC15" i="138"/>
  <c r="FE16" i="138"/>
  <c r="DU19" i="138"/>
  <c r="EM19" i="138"/>
  <c r="DS19" i="138"/>
  <c r="DW19" i="138" s="1"/>
  <c r="DY19" i="138" s="1"/>
  <c r="FC20" i="138"/>
  <c r="EM23" i="138"/>
  <c r="DU23" i="138"/>
  <c r="DC23" i="138"/>
  <c r="Y88" i="134"/>
  <c r="I44" i="54"/>
  <c r="G44" i="54"/>
  <c r="M44" i="54" s="1"/>
  <c r="G45" i="133"/>
  <c r="BW45" i="133"/>
  <c r="BW69" i="133" s="1"/>
  <c r="BW27" i="131" s="1"/>
  <c r="CM26" i="133"/>
  <c r="O42" i="132"/>
  <c r="O70" i="132" s="1"/>
  <c r="AQ42" i="132"/>
  <c r="AQ70" i="132" s="1"/>
  <c r="BK42" i="132"/>
  <c r="G42" i="132"/>
  <c r="O59" i="132"/>
  <c r="BK59" i="132"/>
  <c r="BK70" i="132" s="1"/>
  <c r="CE59" i="132"/>
  <c r="CE70" i="132" s="1"/>
  <c r="AU59" i="132"/>
  <c r="G43" i="50"/>
  <c r="I43" i="50"/>
  <c r="G26" i="105"/>
  <c r="I51" i="50"/>
  <c r="G51" i="50"/>
  <c r="CM48" i="132"/>
  <c r="CI26" i="129"/>
  <c r="E87" i="113"/>
  <c r="CK16" i="129"/>
  <c r="CC31" i="129"/>
  <c r="K14" i="128"/>
  <c r="K50" i="128" s="1"/>
  <c r="S50" i="127"/>
  <c r="G19" i="115"/>
  <c r="G53" i="98" s="1"/>
  <c r="G23" i="115"/>
  <c r="G57" i="98" s="1"/>
  <c r="G27" i="115"/>
  <c r="G61" i="98" s="1"/>
  <c r="G31" i="115"/>
  <c r="G65" i="98" s="1"/>
  <c r="E75" i="116"/>
  <c r="G75" i="116" s="1"/>
  <c r="E78" i="98" s="1"/>
  <c r="E74" i="116"/>
  <c r="I49" i="126"/>
  <c r="AA49" i="125"/>
  <c r="E51" i="114" s="1"/>
  <c r="G38" i="112"/>
  <c r="I32" i="13" s="1"/>
  <c r="M32" i="13" s="1"/>
  <c r="K36" i="123"/>
  <c r="G39" i="122"/>
  <c r="G52" i="122" s="1"/>
  <c r="G23" i="116"/>
  <c r="E57" i="98" s="1"/>
  <c r="G41" i="112"/>
  <c r="I30" i="21" s="1"/>
  <c r="M30" i="21" s="1"/>
  <c r="E19" i="107"/>
  <c r="E18" i="107"/>
  <c r="E22" i="107"/>
  <c r="E12" i="102"/>
  <c r="Y30" i="102"/>
  <c r="I26" i="102"/>
  <c r="G14" i="100"/>
  <c r="G12" i="100"/>
  <c r="G32" i="100"/>
  <c r="S8" i="99"/>
  <c r="AG15" i="99"/>
  <c r="AY15" i="83" s="1"/>
  <c r="S16" i="99"/>
  <c r="U16" i="99" s="1"/>
  <c r="AE16" i="83" s="1"/>
  <c r="S24" i="99"/>
  <c r="AG31" i="99"/>
  <c r="S32" i="99"/>
  <c r="U32" i="99" s="1"/>
  <c r="S40" i="99"/>
  <c r="M54" i="99"/>
  <c r="O54" i="99" s="1"/>
  <c r="I58" i="99"/>
  <c r="I18" i="98"/>
  <c r="I63" i="95"/>
  <c r="Q19" i="92"/>
  <c r="BQ10" i="80"/>
  <c r="BU10" i="80" s="1"/>
  <c r="BQ10" i="85"/>
  <c r="CK10" i="79" s="1"/>
  <c r="AA21" i="44" s="1"/>
  <c r="BQ12" i="80"/>
  <c r="BU12" i="80" s="1"/>
  <c r="BQ12" i="85"/>
  <c r="CK12" i="79" s="1"/>
  <c r="BA16" i="80"/>
  <c r="BE16" i="80" s="1"/>
  <c r="BA16" i="85"/>
  <c r="BS16" i="79" s="1"/>
  <c r="Q16" i="47" s="1"/>
  <c r="AK19" i="80"/>
  <c r="AO19" i="80" s="1"/>
  <c r="AK19" i="85"/>
  <c r="BA19" i="79" s="1"/>
  <c r="BA22" i="80"/>
  <c r="BE22" i="80" s="1"/>
  <c r="BA22" i="85"/>
  <c r="BS22" i="79" s="1"/>
  <c r="Q22" i="47" s="1"/>
  <c r="AQ48" i="99"/>
  <c r="AS48" i="99" s="1"/>
  <c r="Q14" i="89" s="1"/>
  <c r="AY14" i="144"/>
  <c r="AU14" i="89" s="1"/>
  <c r="AY14" i="89" s="1"/>
  <c r="I17" i="88"/>
  <c r="AA10" i="83"/>
  <c r="M10" i="91"/>
  <c r="O10" i="91" s="1"/>
  <c r="DW18" i="138"/>
  <c r="DY18" i="138" s="1"/>
  <c r="AA17" i="130"/>
  <c r="E85" i="114"/>
  <c r="CK29" i="129"/>
  <c r="E11" i="116"/>
  <c r="G11" i="116" s="1"/>
  <c r="I14" i="126"/>
  <c r="E9" i="116" s="1"/>
  <c r="E10" i="116" s="1"/>
  <c r="E41" i="111"/>
  <c r="I26" i="98"/>
  <c r="I46" i="98"/>
  <c r="E59" i="116"/>
  <c r="G59" i="116" s="1"/>
  <c r="E57" i="115"/>
  <c r="E58" i="115" s="1"/>
  <c r="G60" i="115" s="1"/>
  <c r="G77" i="98" s="1"/>
  <c r="E59" i="115"/>
  <c r="G59" i="115" s="1"/>
  <c r="G9" i="74"/>
  <c r="I9" i="74" s="1"/>
  <c r="G59" i="96"/>
  <c r="G23" i="96"/>
  <c r="G60" i="96"/>
  <c r="G11" i="3"/>
  <c r="G517" i="1" s="1"/>
  <c r="K11" i="83"/>
  <c r="K8" i="3"/>
  <c r="G432" i="1" s="1"/>
  <c r="Q8" i="92"/>
  <c r="I34" i="98"/>
  <c r="U22" i="49"/>
  <c r="U55" i="50"/>
  <c r="U48" i="50"/>
  <c r="U35" i="50"/>
  <c r="U19" i="50"/>
  <c r="U30" i="50"/>
  <c r="U28" i="50"/>
  <c r="U20" i="50"/>
  <c r="U52" i="53"/>
  <c r="U44" i="53"/>
  <c r="U43" i="54"/>
  <c r="U27" i="54"/>
  <c r="U26" i="49"/>
  <c r="U65" i="50"/>
  <c r="U53" i="53"/>
  <c r="U45" i="53"/>
  <c r="U39" i="53"/>
  <c r="U35" i="53"/>
  <c r="U31" i="53"/>
  <c r="U27" i="53"/>
  <c r="U23" i="53"/>
  <c r="U19" i="53"/>
  <c r="U15" i="53"/>
  <c r="U11" i="53"/>
  <c r="U36" i="50"/>
  <c r="U54" i="53"/>
  <c r="U46" i="53"/>
  <c r="U55" i="53"/>
  <c r="U47" i="53"/>
  <c r="U40" i="53"/>
  <c r="U36" i="53"/>
  <c r="U32" i="53"/>
  <c r="U28" i="53"/>
  <c r="U24" i="53"/>
  <c r="U20" i="53"/>
  <c r="U16" i="53"/>
  <c r="U12" i="53"/>
  <c r="U8" i="53"/>
  <c r="U34" i="54"/>
  <c r="U58" i="53"/>
  <c r="U50" i="53"/>
  <c r="U34" i="53"/>
  <c r="U18" i="53"/>
  <c r="U35" i="54"/>
  <c r="U43" i="50"/>
  <c r="U56" i="53"/>
  <c r="U48" i="53"/>
  <c r="U25" i="53"/>
  <c r="U9" i="53"/>
  <c r="U45" i="54"/>
  <c r="U56" i="50"/>
  <c r="U30" i="53"/>
  <c r="U14" i="53"/>
  <c r="U58" i="54"/>
  <c r="U19" i="49"/>
  <c r="U31" i="50"/>
  <c r="U59" i="53"/>
  <c r="U51" i="53"/>
  <c r="U37" i="53"/>
  <c r="U21" i="53"/>
  <c r="U49" i="50"/>
  <c r="U49" i="53"/>
  <c r="U29" i="53"/>
  <c r="U57" i="53"/>
  <c r="U33" i="53"/>
  <c r="U61" i="54"/>
  <c r="U42" i="54"/>
  <c r="U58" i="50"/>
  <c r="U26" i="53"/>
  <c r="U12" i="50"/>
  <c r="U13" i="53"/>
  <c r="U38" i="53"/>
  <c r="U57" i="54"/>
  <c r="U22" i="53"/>
  <c r="U17" i="53"/>
  <c r="U21" i="49"/>
  <c r="U23" i="49"/>
  <c r="AU10" i="92"/>
  <c r="AY10" i="92" s="1"/>
  <c r="O61" i="147"/>
  <c r="I11" i="64" s="1"/>
  <c r="G16" i="57" s="1"/>
  <c r="Q61" i="147"/>
  <c r="I12" i="64" s="1"/>
  <c r="H16" i="57" s="1"/>
  <c r="E13" i="80"/>
  <c r="I13" i="80" s="1"/>
  <c r="E13" i="85"/>
  <c r="Q13" i="79" s="1"/>
  <c r="BE22" i="146"/>
  <c r="BC22" i="99"/>
  <c r="AG34" i="99"/>
  <c r="BE22" i="145"/>
  <c r="BC38" i="99"/>
  <c r="Y59" i="99"/>
  <c r="U25" i="144"/>
  <c r="AU13" i="144"/>
  <c r="I13" i="144"/>
  <c r="AO13" i="144"/>
  <c r="AS17" i="144"/>
  <c r="AU17" i="90" s="1"/>
  <c r="Y8" i="83"/>
  <c r="Y8" i="84"/>
  <c r="AC8" i="81"/>
  <c r="AG8" i="81" s="1"/>
  <c r="AC8" i="82"/>
  <c r="AG8" i="82" s="1"/>
  <c r="E10" i="81"/>
  <c r="I10" i="81" s="1"/>
  <c r="E10" i="82"/>
  <c r="I10" i="82" s="1"/>
  <c r="E10" i="83"/>
  <c r="E10" i="84"/>
  <c r="AK12" i="143"/>
  <c r="AI12" i="143"/>
  <c r="I15" i="88"/>
  <c r="EI9" i="138"/>
  <c r="EO9" i="138" s="1"/>
  <c r="EQ9" i="138" s="1"/>
  <c r="DQ9" i="138"/>
  <c r="DW9" i="138" s="1"/>
  <c r="DY9" i="138" s="1"/>
  <c r="CY9" i="138"/>
  <c r="S9" i="138"/>
  <c r="U9" i="138" s="1"/>
  <c r="EK12" i="138"/>
  <c r="DS12" i="138"/>
  <c r="S12" i="138"/>
  <c r="U12" i="138" s="1"/>
  <c r="DA12" i="138"/>
  <c r="DE16" i="138"/>
  <c r="DG16" i="138" s="1"/>
  <c r="I65" i="54"/>
  <c r="AI69" i="133"/>
  <c r="AI27" i="131" s="1"/>
  <c r="CK11" i="129"/>
  <c r="S35" i="124"/>
  <c r="E44" i="115"/>
  <c r="E45" i="115" s="1"/>
  <c r="G47" i="115" s="1"/>
  <c r="G70" i="98" s="1"/>
  <c r="G33" i="112"/>
  <c r="I136" i="11" s="1"/>
  <c r="G45" i="96"/>
  <c r="G43" i="96"/>
  <c r="G39" i="96"/>
  <c r="G13" i="96"/>
  <c r="G44" i="96"/>
  <c r="E34" i="100"/>
  <c r="E35" i="100" s="1"/>
  <c r="E36" i="100" s="1"/>
  <c r="G8" i="3"/>
  <c r="G430" i="1" s="1"/>
  <c r="K8" i="83"/>
  <c r="G16" i="3"/>
  <c r="G662" i="1" s="1"/>
  <c r="K16" i="83"/>
  <c r="AW43" i="99"/>
  <c r="AY43" i="99" s="1"/>
  <c r="U63" i="50"/>
  <c r="U50" i="54"/>
  <c r="U27" i="50"/>
  <c r="E17" i="108"/>
  <c r="E16" i="108"/>
  <c r="AS8" i="99"/>
  <c r="BS8" i="83" s="1"/>
  <c r="E11" i="80"/>
  <c r="I11" i="80" s="1"/>
  <c r="E11" i="85"/>
  <c r="Q11" i="79" s="1"/>
  <c r="AE12" i="99"/>
  <c r="AG12" i="99" s="1"/>
  <c r="AY12" i="83" s="1"/>
  <c r="AS12" i="146"/>
  <c r="AS19" i="99"/>
  <c r="BS19" i="83" s="1"/>
  <c r="AS12" i="145"/>
  <c r="AE28" i="99"/>
  <c r="AS35" i="99"/>
  <c r="BE38" i="99"/>
  <c r="AA12" i="144"/>
  <c r="BA15" i="144"/>
  <c r="AA51" i="99"/>
  <c r="U55" i="99"/>
  <c r="Q21" i="91" s="1"/>
  <c r="AY58" i="99"/>
  <c r="O10" i="88"/>
  <c r="S10" i="88" s="1"/>
  <c r="I10" i="88"/>
  <c r="I14" i="69"/>
  <c r="J11" i="57" s="1"/>
  <c r="I14" i="66"/>
  <c r="J14" i="57" s="1"/>
  <c r="I14" i="70"/>
  <c r="J10" i="57" s="1"/>
  <c r="E12" i="86"/>
  <c r="I14" i="65"/>
  <c r="J15" i="57" s="1"/>
  <c r="AY14" i="52"/>
  <c r="M15" i="100"/>
  <c r="I14" i="67"/>
  <c r="J13" i="57" s="1"/>
  <c r="K15" i="50" s="1"/>
  <c r="I14" i="68"/>
  <c r="J12" i="57" s="1"/>
  <c r="M8" i="100"/>
  <c r="E8" i="106"/>
  <c r="E10" i="106" s="1"/>
  <c r="E9" i="93"/>
  <c r="E24" i="93" s="1"/>
  <c r="E19" i="86"/>
  <c r="E24" i="86" s="1"/>
  <c r="G49" i="100"/>
  <c r="G50" i="100" s="1"/>
  <c r="BA14" i="80"/>
  <c r="BE14" i="80" s="1"/>
  <c r="BA14" i="85"/>
  <c r="BS14" i="79" s="1"/>
  <c r="Q14" i="47" s="1"/>
  <c r="BQ20" i="80"/>
  <c r="BU20" i="80" s="1"/>
  <c r="BQ20" i="85"/>
  <c r="CK20" i="79" s="1"/>
  <c r="BC11" i="91"/>
  <c r="E52" i="99"/>
  <c r="AW18" i="144"/>
  <c r="AO52" i="99" s="1"/>
  <c r="AQ18" i="144"/>
  <c r="AC52" i="99" s="1"/>
  <c r="AG52" i="99" s="1"/>
  <c r="Q18" i="90" s="1"/>
  <c r="AO23" i="144"/>
  <c r="AI24" i="144"/>
  <c r="AS17" i="84"/>
  <c r="BA17" i="81"/>
  <c r="BE17" i="81" s="1"/>
  <c r="BA17" i="82"/>
  <c r="BE17" i="82" s="1"/>
  <c r="E22" i="81"/>
  <c r="I22" i="81" s="1"/>
  <c r="E22" i="82"/>
  <c r="I22" i="82" s="1"/>
  <c r="E22" i="84"/>
  <c r="E22" i="83"/>
  <c r="AO30" i="143"/>
  <c r="AM30" i="143"/>
  <c r="AK30" i="143"/>
  <c r="AI30" i="143"/>
  <c r="I11" i="142"/>
  <c r="AM30" i="142"/>
  <c r="E22" i="89" s="1"/>
  <c r="Q13" i="19"/>
  <c r="Q9" i="19"/>
  <c r="Q14" i="19"/>
  <c r="Q27" i="24"/>
  <c r="Q23" i="24"/>
  <c r="Q19" i="24"/>
  <c r="Q15" i="24"/>
  <c r="Q11" i="24"/>
  <c r="Q73" i="25"/>
  <c r="Q41" i="25"/>
  <c r="Q37" i="24"/>
  <c r="Q33" i="24"/>
  <c r="Q84" i="25"/>
  <c r="Q61" i="25"/>
  <c r="Q37" i="25"/>
  <c r="Q88" i="25"/>
  <c r="Q77" i="25"/>
  <c r="Q33" i="25"/>
  <c r="Q72" i="25"/>
  <c r="Q44" i="25"/>
  <c r="Q29" i="25"/>
  <c r="Q20" i="25"/>
  <c r="Q32" i="25"/>
  <c r="Q18" i="25"/>
  <c r="Q30" i="24"/>
  <c r="Q22" i="24"/>
  <c r="Q14" i="24"/>
  <c r="Q80" i="25"/>
  <c r="Q76" i="25"/>
  <c r="Q69" i="25"/>
  <c r="Q60" i="25"/>
  <c r="Q40" i="25"/>
  <c r="Q28" i="25"/>
  <c r="Q45" i="25"/>
  <c r="Q18" i="24"/>
  <c r="Q81" i="25"/>
  <c r="Q10" i="19"/>
  <c r="Q34" i="24"/>
  <c r="Q26" i="24"/>
  <c r="Q89" i="25"/>
  <c r="Q85" i="25"/>
  <c r="Q10" i="24"/>
  <c r="Q36" i="25"/>
  <c r="E18" i="135"/>
  <c r="G12" i="54"/>
  <c r="G12" i="105"/>
  <c r="I12" i="105" s="1"/>
  <c r="K12" i="105" s="1"/>
  <c r="AA45" i="133"/>
  <c r="AA69" i="133" s="1"/>
  <c r="G70" i="132"/>
  <c r="E96" i="113"/>
  <c r="CK17" i="129"/>
  <c r="I8" i="43"/>
  <c r="E17" i="104"/>
  <c r="G18" i="115"/>
  <c r="G52" i="98" s="1"/>
  <c r="G30" i="115"/>
  <c r="G64" i="98" s="1"/>
  <c r="E11" i="111"/>
  <c r="E14" i="12" s="1"/>
  <c r="O26" i="102"/>
  <c r="I64" i="95"/>
  <c r="I40" i="94"/>
  <c r="I65" i="95"/>
  <c r="I39" i="94"/>
  <c r="U41" i="99"/>
  <c r="O49" i="99"/>
  <c r="AA37" i="46"/>
  <c r="AC37" i="46" s="1"/>
  <c r="G33" i="100"/>
  <c r="G25" i="100"/>
  <c r="G44" i="100"/>
  <c r="E20" i="86"/>
  <c r="E25" i="86" s="1"/>
  <c r="I49" i="100"/>
  <c r="I45" i="100"/>
  <c r="S58" i="147"/>
  <c r="I13" i="70" s="1"/>
  <c r="I10" i="57" s="1"/>
  <c r="Q58" i="147"/>
  <c r="I12" i="70" s="1"/>
  <c r="H10" i="57" s="1"/>
  <c r="U62" i="147"/>
  <c r="O62" i="147"/>
  <c r="U15" i="99"/>
  <c r="AE15" i="83" s="1"/>
  <c r="M23" i="135"/>
  <c r="M24" i="135" s="1"/>
  <c r="M17" i="135"/>
  <c r="E21" i="80"/>
  <c r="I21" i="80" s="1"/>
  <c r="E21" i="85"/>
  <c r="Q21" i="79" s="1"/>
  <c r="AA46" i="33" s="1"/>
  <c r="AG26" i="99"/>
  <c r="U31" i="99"/>
  <c r="O48" i="99"/>
  <c r="I18" i="144"/>
  <c r="AK55" i="99"/>
  <c r="AM55" i="99" s="1"/>
  <c r="AA21" i="144"/>
  <c r="AU22" i="144"/>
  <c r="AO9" i="143"/>
  <c r="AM18" i="143"/>
  <c r="E19" i="84"/>
  <c r="E19" i="81"/>
  <c r="I19" i="81" s="1"/>
  <c r="E19" i="82"/>
  <c r="I19" i="82" s="1"/>
  <c r="E19" i="83"/>
  <c r="AI25" i="143"/>
  <c r="AO25" i="143"/>
  <c r="AK16" i="142"/>
  <c r="E12" i="90" s="1"/>
  <c r="AI16" i="142"/>
  <c r="E12" i="91" s="1"/>
  <c r="E12" i="92"/>
  <c r="AC21" i="91"/>
  <c r="AO30" i="142"/>
  <c r="E22" i="88" s="1"/>
  <c r="FC8" i="138"/>
  <c r="EK11" i="138"/>
  <c r="AK11" i="138"/>
  <c r="AM11" i="138" s="1"/>
  <c r="EI13" i="138"/>
  <c r="DQ13" i="138"/>
  <c r="DW13" i="138" s="1"/>
  <c r="DY13" i="138" s="1"/>
  <c r="AK13" i="138"/>
  <c r="AM13" i="138" s="1"/>
  <c r="FC16" i="138"/>
  <c r="FE22" i="138"/>
  <c r="FC23" i="138"/>
  <c r="FG23" i="138" s="1"/>
  <c r="FI23" i="138" s="1"/>
  <c r="CI23" i="83" s="1"/>
  <c r="BK88" i="134"/>
  <c r="S18" i="147"/>
  <c r="E21" i="86"/>
  <c r="E11" i="93"/>
  <c r="E26" i="93" s="1"/>
  <c r="K49" i="100"/>
  <c r="K45" i="100"/>
  <c r="S40" i="147"/>
  <c r="I13" i="64" s="1"/>
  <c r="I16" i="57" s="1"/>
  <c r="U40" i="147"/>
  <c r="I14" i="64" s="1"/>
  <c r="J16" i="57" s="1"/>
  <c r="Q16" i="21"/>
  <c r="Q15" i="21"/>
  <c r="S15" i="21" s="1"/>
  <c r="AQ10" i="99"/>
  <c r="AS10" i="99" s="1"/>
  <c r="BS10" i="83" s="1"/>
  <c r="AY10" i="146"/>
  <c r="U14" i="99"/>
  <c r="AE14" i="83" s="1"/>
  <c r="K33" i="100"/>
  <c r="K25" i="100"/>
  <c r="K44" i="100"/>
  <c r="I62" i="147"/>
  <c r="S62" i="147" s="1"/>
  <c r="AK9" i="80"/>
  <c r="AO9" i="80" s="1"/>
  <c r="AK9" i="85"/>
  <c r="BA9" i="79" s="1"/>
  <c r="BE13" i="146"/>
  <c r="AM14" i="146"/>
  <c r="AS16" i="99"/>
  <c r="BS16" i="83" s="1"/>
  <c r="E19" i="80"/>
  <c r="I19" i="80" s="1"/>
  <c r="E19" i="85"/>
  <c r="Q19" i="79" s="1"/>
  <c r="BA21" i="80"/>
  <c r="BE21" i="80" s="1"/>
  <c r="BA21" i="85"/>
  <c r="BS21" i="79" s="1"/>
  <c r="Q21" i="47" s="1"/>
  <c r="I14" i="58"/>
  <c r="J23" i="57" s="1"/>
  <c r="BQ23" i="80"/>
  <c r="BQ23" i="85"/>
  <c r="CK23" i="79" s="1"/>
  <c r="AY10" i="145"/>
  <c r="AQ26" i="99"/>
  <c r="AS26" i="99" s="1"/>
  <c r="BE13" i="145"/>
  <c r="AM14" i="145"/>
  <c r="AS32" i="99"/>
  <c r="O25" i="145"/>
  <c r="AI25" i="145"/>
  <c r="AM25" i="145" s="1"/>
  <c r="AS26" i="145"/>
  <c r="AE41" i="99"/>
  <c r="AG41" i="99" s="1"/>
  <c r="AQ8" i="144"/>
  <c r="AC42" i="99" s="1"/>
  <c r="AO9" i="144"/>
  <c r="AQ10" i="144"/>
  <c r="AC44" i="99" s="1"/>
  <c r="E44" i="99"/>
  <c r="AW10" i="144"/>
  <c r="AO44" i="99" s="1"/>
  <c r="AM44" i="99"/>
  <c r="BE10" i="144"/>
  <c r="AU10" i="88" s="1"/>
  <c r="AW11" i="144"/>
  <c r="AO45" i="99" s="1"/>
  <c r="AA46" i="99"/>
  <c r="Y48" i="99"/>
  <c r="U14" i="144"/>
  <c r="AS14" i="144"/>
  <c r="AU14" i="90" s="1"/>
  <c r="AY14" i="90" s="1"/>
  <c r="AO15" i="144"/>
  <c r="AI16" i="144"/>
  <c r="K51" i="99"/>
  <c r="O51" i="99" s="1"/>
  <c r="AW17" i="144"/>
  <c r="AO51" i="99" s="1"/>
  <c r="AK18" i="144"/>
  <c r="Q52" i="99" s="1"/>
  <c r="BC20" i="144"/>
  <c r="BA54" i="99" s="1"/>
  <c r="AA20" i="144"/>
  <c r="E55" i="99"/>
  <c r="I55" i="99" s="1"/>
  <c r="AW21" i="144"/>
  <c r="AO55" i="99" s="1"/>
  <c r="AQ21" i="144"/>
  <c r="AC55" i="99" s="1"/>
  <c r="AO22" i="144"/>
  <c r="BA23" i="144"/>
  <c r="AM57" i="99"/>
  <c r="AO12" i="143"/>
  <c r="AO13" i="143"/>
  <c r="U15" i="143"/>
  <c r="AK15" i="143" s="1"/>
  <c r="AO17" i="143"/>
  <c r="E13" i="83"/>
  <c r="I13" i="83" s="1"/>
  <c r="M13" i="83" s="1"/>
  <c r="E13" i="84"/>
  <c r="E13" i="81"/>
  <c r="I13" i="81" s="1"/>
  <c r="AI19" i="143"/>
  <c r="E13" i="82"/>
  <c r="I13" i="82" s="1"/>
  <c r="AM21" i="143"/>
  <c r="AO10" i="142"/>
  <c r="AA11" i="142"/>
  <c r="Y31" i="142"/>
  <c r="AM22" i="142"/>
  <c r="E17" i="89" s="1"/>
  <c r="I16" i="89"/>
  <c r="I18" i="90"/>
  <c r="I20" i="90"/>
  <c r="AK28" i="142"/>
  <c r="EI8" i="138"/>
  <c r="EO8" i="138" s="1"/>
  <c r="AK8" i="138"/>
  <c r="BW8" i="138"/>
  <c r="DA11" i="138"/>
  <c r="FE12" i="138"/>
  <c r="CM13" i="138"/>
  <c r="CO13" i="138" s="1"/>
  <c r="EM15" i="138"/>
  <c r="DU15" i="138"/>
  <c r="DC15" i="138"/>
  <c r="EI16" i="138"/>
  <c r="AK16" i="138"/>
  <c r="AM16" i="138" s="1"/>
  <c r="DQ16" i="138"/>
  <c r="DA19" i="138"/>
  <c r="DE19" i="138" s="1"/>
  <c r="DG19" i="138" s="1"/>
  <c r="FE20" i="138"/>
  <c r="CM49" i="134"/>
  <c r="G32" i="56" s="1"/>
  <c r="AU88" i="134"/>
  <c r="G26" i="133"/>
  <c r="G69" i="133" s="1"/>
  <c r="K68" i="133"/>
  <c r="K69" i="133" s="1"/>
  <c r="BG68" i="133"/>
  <c r="AE26" i="132"/>
  <c r="AE70" i="132" s="1"/>
  <c r="AY26" i="132"/>
  <c r="AY70" i="132" s="1"/>
  <c r="K48" i="132"/>
  <c r="K70" i="132" s="1"/>
  <c r="BG48" i="132"/>
  <c r="CA48" i="132"/>
  <c r="CA70" i="132" s="1"/>
  <c r="K69" i="132"/>
  <c r="BG69" i="132"/>
  <c r="BG70" i="132" s="1"/>
  <c r="CA69" i="132"/>
  <c r="CM73" i="132"/>
  <c r="E16" i="119"/>
  <c r="I65" i="50" s="1"/>
  <c r="I8" i="18"/>
  <c r="AA37" i="130"/>
  <c r="BY26" i="129"/>
  <c r="CK30" i="129"/>
  <c r="AA49" i="127"/>
  <c r="E43" i="117" s="1"/>
  <c r="E45" i="117" s="1"/>
  <c r="G12" i="115"/>
  <c r="G50" i="98" s="1"/>
  <c r="I33" i="126"/>
  <c r="E15" i="116" s="1"/>
  <c r="E16" i="116" s="1"/>
  <c r="G21" i="116" s="1"/>
  <c r="E55" i="98" s="1"/>
  <c r="G52" i="115"/>
  <c r="G75" i="98" s="1"/>
  <c r="O49" i="126"/>
  <c r="E83" i="115"/>
  <c r="G29" i="112"/>
  <c r="E46" i="96" s="1"/>
  <c r="G39" i="112"/>
  <c r="I32" i="16" s="1"/>
  <c r="M32" i="16" s="1"/>
  <c r="S32" i="16" s="1"/>
  <c r="G50" i="112"/>
  <c r="I148" i="11" s="1"/>
  <c r="O36" i="123"/>
  <c r="G26" i="112"/>
  <c r="E38" i="96" s="1"/>
  <c r="G34" i="112"/>
  <c r="E52" i="96" s="1"/>
  <c r="G42" i="112"/>
  <c r="I144" i="11" s="1"/>
  <c r="K34" i="122"/>
  <c r="E62" i="115" s="1"/>
  <c r="E67" i="115" s="1"/>
  <c r="E79" i="116"/>
  <c r="E78" i="116"/>
  <c r="G21" i="115"/>
  <c r="G55" i="98" s="1"/>
  <c r="E19" i="110"/>
  <c r="E13" i="110"/>
  <c r="E22" i="110" s="1"/>
  <c r="E20" i="109"/>
  <c r="I16" i="95"/>
  <c r="I18" i="95"/>
  <c r="I37" i="94"/>
  <c r="I62" i="95"/>
  <c r="I14" i="100"/>
  <c r="I12" i="100"/>
  <c r="I13" i="100"/>
  <c r="G19" i="100"/>
  <c r="E44" i="100"/>
  <c r="E20" i="2" s="1"/>
  <c r="G963" i="1" s="1"/>
  <c r="E33" i="100"/>
  <c r="E25" i="100"/>
  <c r="E17" i="2" s="1"/>
  <c r="G960" i="1" s="1"/>
  <c r="G24" i="100"/>
  <c r="I32" i="100"/>
  <c r="BE8" i="99"/>
  <c r="CM8" i="83" s="1"/>
  <c r="BC15" i="99"/>
  <c r="BE15" i="99" s="1"/>
  <c r="CM15" i="83" s="1"/>
  <c r="BE16" i="99"/>
  <c r="CM16" i="83" s="1"/>
  <c r="BC23" i="99"/>
  <c r="BE23" i="99" s="1"/>
  <c r="CM23" i="83" s="1"/>
  <c r="BC31" i="99"/>
  <c r="BE31" i="99" s="1"/>
  <c r="BE32" i="99"/>
  <c r="BC39" i="99"/>
  <c r="BE39" i="99" s="1"/>
  <c r="BE40" i="99"/>
  <c r="AM45" i="99"/>
  <c r="O57" i="99"/>
  <c r="G58" i="99"/>
  <c r="I10" i="89"/>
  <c r="AO17" i="142"/>
  <c r="I18" i="89"/>
  <c r="I18" i="54"/>
  <c r="I19" i="54"/>
  <c r="M9" i="54"/>
  <c r="BW67" i="52"/>
  <c r="BG67" i="52"/>
  <c r="Y67" i="52"/>
  <c r="BC67" i="52"/>
  <c r="AM67" i="52"/>
  <c r="BM67" i="52"/>
  <c r="AI67" i="52"/>
  <c r="CG67" i="52"/>
  <c r="AC67" i="52"/>
  <c r="Q67" i="52"/>
  <c r="BQ67" i="52"/>
  <c r="I44" i="50"/>
  <c r="G44" i="50"/>
  <c r="M44" i="50" s="1"/>
  <c r="M113" i="11"/>
  <c r="CE31" i="129"/>
  <c r="K124" i="11"/>
  <c r="K108" i="11"/>
  <c r="K114" i="11"/>
  <c r="K120" i="11"/>
  <c r="M120" i="11" s="1"/>
  <c r="K128" i="11"/>
  <c r="M128" i="11" s="1"/>
  <c r="K122" i="11"/>
  <c r="K106" i="11"/>
  <c r="K129" i="11"/>
  <c r="K116" i="11"/>
  <c r="K112" i="11"/>
  <c r="K118" i="11"/>
  <c r="M118" i="11" s="1"/>
  <c r="K110" i="11"/>
  <c r="K27" i="48"/>
  <c r="K19" i="48"/>
  <c r="K26" i="48"/>
  <c r="K18" i="48"/>
  <c r="K25" i="48"/>
  <c r="K17" i="48"/>
  <c r="K22" i="48"/>
  <c r="K14" i="48"/>
  <c r="K23" i="48"/>
  <c r="K24" i="48"/>
  <c r="K20" i="48"/>
  <c r="K16" i="48"/>
  <c r="K21" i="48"/>
  <c r="CW8" i="81"/>
  <c r="DA8" i="81" s="1"/>
  <c r="CW8" i="82"/>
  <c r="DA8" i="82" s="1"/>
  <c r="CG8" i="83"/>
  <c r="CG8" i="84"/>
  <c r="BY21" i="81"/>
  <c r="CC21" i="81" s="1"/>
  <c r="BY21" i="82"/>
  <c r="CC21" i="82" s="1"/>
  <c r="BM21" i="83"/>
  <c r="BM21" i="84"/>
  <c r="DU8" i="138"/>
  <c r="CY15" i="138"/>
  <c r="DU16" i="138"/>
  <c r="M38" i="54"/>
  <c r="M46" i="50"/>
  <c r="M122" i="11"/>
  <c r="M8" i="33"/>
  <c r="E73" i="114"/>
  <c r="G28" i="105"/>
  <c r="E21" i="102"/>
  <c r="S21" i="102" s="1"/>
  <c r="S30" i="102" s="1"/>
  <c r="E20" i="100"/>
  <c r="AW49" i="99"/>
  <c r="AY49" i="99" s="1"/>
  <c r="I15" i="84"/>
  <c r="Q15" i="84"/>
  <c r="K11" i="48"/>
  <c r="K10" i="48"/>
  <c r="K9" i="48"/>
  <c r="K12" i="48"/>
  <c r="K13" i="48"/>
  <c r="K8" i="48"/>
  <c r="E15" i="80"/>
  <c r="I15" i="80" s="1"/>
  <c r="E15" i="85"/>
  <c r="Q15" i="79" s="1"/>
  <c r="E23" i="80"/>
  <c r="I23" i="80" s="1"/>
  <c r="E23" i="85"/>
  <c r="Q23" i="79" s="1"/>
  <c r="AA33" i="30" s="1"/>
  <c r="I10" i="58"/>
  <c r="F23" i="57" s="1"/>
  <c r="K58" i="52" s="1"/>
  <c r="BA25" i="145"/>
  <c r="BE25" i="145" s="1"/>
  <c r="AI9" i="144"/>
  <c r="BC11" i="144"/>
  <c r="BA45" i="99" s="1"/>
  <c r="BE45" i="99" s="1"/>
  <c r="Q11" i="88" s="1"/>
  <c r="AW12" i="144"/>
  <c r="AO46" i="99" s="1"/>
  <c r="AK14" i="144"/>
  <c r="Q48" i="99" s="1"/>
  <c r="U48" i="99" s="1"/>
  <c r="Q14" i="91" s="1"/>
  <c r="BA14" i="144"/>
  <c r="AU15" i="144"/>
  <c r="AI17" i="144"/>
  <c r="BC19" i="144"/>
  <c r="BA53" i="99" s="1"/>
  <c r="AW20" i="144"/>
  <c r="AO54" i="99" s="1"/>
  <c r="AK22" i="144"/>
  <c r="Q56" i="99" s="1"/>
  <c r="U56" i="99" s="1"/>
  <c r="BA22" i="144"/>
  <c r="AU23" i="144"/>
  <c r="AM10" i="143"/>
  <c r="AI16" i="143"/>
  <c r="AI22" i="143"/>
  <c r="E21" i="83"/>
  <c r="I21" i="83" s="1"/>
  <c r="M21" i="83" s="1"/>
  <c r="E21" i="84"/>
  <c r="E21" i="81"/>
  <c r="I21" i="81" s="1"/>
  <c r="AO27" i="143"/>
  <c r="AM28" i="143"/>
  <c r="AK29" i="143"/>
  <c r="AM8" i="142"/>
  <c r="E8" i="89" s="1"/>
  <c r="AK9" i="142"/>
  <c r="AI10" i="142"/>
  <c r="AM14" i="142"/>
  <c r="AC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E12" i="138" s="1"/>
  <c r="DG12" i="138" s="1"/>
  <c r="DU13" i="138"/>
  <c r="EK13" i="138"/>
  <c r="DA15" i="138"/>
  <c r="DQ15" i="138"/>
  <c r="EM16" i="138"/>
  <c r="DC18" i="138"/>
  <c r="DS18" i="138"/>
  <c r="EI18" i="138"/>
  <c r="EO18" i="138" s="1"/>
  <c r="EQ18" i="138" s="1"/>
  <c r="CY20" i="138"/>
  <c r="DU21" i="138"/>
  <c r="EK21" i="138"/>
  <c r="FA21" i="138"/>
  <c r="FG21" i="138" s="1"/>
  <c r="FI21" i="138" s="1"/>
  <c r="DQ23" i="138"/>
  <c r="G9" i="135"/>
  <c r="Q9" i="20"/>
  <c r="Q13" i="20"/>
  <c r="AA88" i="134"/>
  <c r="AS69" i="52"/>
  <c r="AC69" i="52"/>
  <c r="BW69" i="52"/>
  <c r="BG69" i="52"/>
  <c r="CG69" i="52"/>
  <c r="BQ69" i="52"/>
  <c r="BC69" i="52"/>
  <c r="Y69" i="52"/>
  <c r="BM69" i="52"/>
  <c r="Q69" i="52"/>
  <c r="AM69" i="52"/>
  <c r="AI69" i="52"/>
  <c r="G45" i="50"/>
  <c r="I45" i="50"/>
  <c r="CM42" i="132"/>
  <c r="G107" i="11"/>
  <c r="E16" i="78"/>
  <c r="AA57" i="130"/>
  <c r="AA75" i="130"/>
  <c r="CG26" i="129"/>
  <c r="CI31" i="129"/>
  <c r="M8" i="40"/>
  <c r="M8" i="32"/>
  <c r="M8" i="25"/>
  <c r="AA33" i="127"/>
  <c r="E18" i="117" s="1"/>
  <c r="E15" i="118"/>
  <c r="E23" i="118"/>
  <c r="E60" i="117"/>
  <c r="E41" i="115"/>
  <c r="E50" i="115" s="1"/>
  <c r="E21" i="110"/>
  <c r="E22" i="109"/>
  <c r="I8" i="105"/>
  <c r="K8" i="105" s="1"/>
  <c r="E33" i="104"/>
  <c r="I11" i="101"/>
  <c r="I15" i="95" s="1"/>
  <c r="I15" i="100"/>
  <c r="G20" i="100"/>
  <c r="E41" i="100"/>
  <c r="K42" i="100"/>
  <c r="S9" i="99"/>
  <c r="U9" i="99" s="1"/>
  <c r="AE9" i="83" s="1"/>
  <c r="AQ13" i="99"/>
  <c r="AS13" i="99" s="1"/>
  <c r="BS13" i="83" s="1"/>
  <c r="AE15" i="99"/>
  <c r="S17" i="99"/>
  <c r="U17" i="99" s="1"/>
  <c r="AE17" i="83" s="1"/>
  <c r="AQ21" i="99"/>
  <c r="AS21" i="99" s="1"/>
  <c r="BS21" i="83" s="1"/>
  <c r="AE23" i="99"/>
  <c r="AG23" i="99" s="1"/>
  <c r="AY23" i="83" s="1"/>
  <c r="S25" i="99"/>
  <c r="U25" i="99" s="1"/>
  <c r="AQ29" i="99"/>
  <c r="AE31" i="99"/>
  <c r="S33" i="99"/>
  <c r="U33" i="99" s="1"/>
  <c r="AQ37" i="99"/>
  <c r="AE39" i="99"/>
  <c r="AG39" i="99" s="1"/>
  <c r="M42" i="99"/>
  <c r="O42" i="99" s="1"/>
  <c r="G43" i="99"/>
  <c r="I43" i="99" s="1"/>
  <c r="AW44" i="99"/>
  <c r="E46" i="99"/>
  <c r="M50" i="99"/>
  <c r="G51" i="99"/>
  <c r="I51" i="99" s="1"/>
  <c r="AW52" i="99"/>
  <c r="AY52" i="99" s="1"/>
  <c r="E54" i="99"/>
  <c r="I54" i="99" s="1"/>
  <c r="M58" i="99"/>
  <c r="O58" i="99" s="1"/>
  <c r="AW60" i="99"/>
  <c r="AY60" i="99" s="1"/>
  <c r="I10" i="98"/>
  <c r="E10" i="92"/>
  <c r="E10" i="86"/>
  <c r="E21" i="82"/>
  <c r="I21" i="82" s="1"/>
  <c r="U18" i="55"/>
  <c r="K40" i="54"/>
  <c r="M40" i="54" s="1"/>
  <c r="BM20" i="84"/>
  <c r="BY20" i="81"/>
  <c r="CC20" i="81" s="1"/>
  <c r="FE9" i="138"/>
  <c r="DA13" i="138"/>
  <c r="DE13" i="138" s="1"/>
  <c r="DG13" i="138" s="1"/>
  <c r="G98" i="52"/>
  <c r="BU76" i="52"/>
  <c r="BU79" i="52" s="1"/>
  <c r="AG76" i="52"/>
  <c r="AG79" i="52" s="1"/>
  <c r="G76" i="52"/>
  <c r="G79" i="52" s="1"/>
  <c r="BU78" i="52"/>
  <c r="AG78" i="52"/>
  <c r="W76" i="52"/>
  <c r="CE76" i="52"/>
  <c r="AQ76" i="52"/>
  <c r="BK76" i="52"/>
  <c r="I129" i="11"/>
  <c r="G129" i="11"/>
  <c r="M129" i="11" s="1"/>
  <c r="I131" i="11"/>
  <c r="E29" i="12"/>
  <c r="M8" i="16"/>
  <c r="I66" i="11"/>
  <c r="E75" i="74"/>
  <c r="AS67" i="52"/>
  <c r="AC22" i="48"/>
  <c r="AC14" i="48"/>
  <c r="AC17" i="48"/>
  <c r="AC25" i="48"/>
  <c r="AC20" i="48"/>
  <c r="E22" i="80"/>
  <c r="I22" i="80" s="1"/>
  <c r="E22" i="85"/>
  <c r="Q22" i="79" s="1"/>
  <c r="BC8" i="144"/>
  <c r="BA42" i="99" s="1"/>
  <c r="AC15" i="81"/>
  <c r="AG15" i="81" s="1"/>
  <c r="AC15" i="82"/>
  <c r="AG15" i="82" s="1"/>
  <c r="Y15" i="83"/>
  <c r="Y15" i="84"/>
  <c r="FA8" i="138"/>
  <c r="FG8" i="138" s="1"/>
  <c r="FI8" i="138" s="1"/>
  <c r="AS68" i="52"/>
  <c r="AC68" i="52"/>
  <c r="BW68" i="52"/>
  <c r="BG68" i="52"/>
  <c r="Y68" i="52"/>
  <c r="AI68" i="52"/>
  <c r="Q68" i="52"/>
  <c r="BM68" i="52"/>
  <c r="AM68" i="52"/>
  <c r="CG68" i="52"/>
  <c r="BQ68" i="52"/>
  <c r="BC68" i="52"/>
  <c r="I15" i="14"/>
  <c r="M8" i="14"/>
  <c r="M15" i="14" s="1"/>
  <c r="E30" i="10" s="1"/>
  <c r="AA8" i="124"/>
  <c r="BC16" i="99"/>
  <c r="BC24" i="99"/>
  <c r="BE24" i="99" s="1"/>
  <c r="BC40" i="99"/>
  <c r="AY19" i="52"/>
  <c r="I11" i="62"/>
  <c r="G18" i="57" s="1"/>
  <c r="I11" i="63"/>
  <c r="G17" i="57" s="1"/>
  <c r="I11" i="61"/>
  <c r="G19" i="57" s="1"/>
  <c r="K36" i="54"/>
  <c r="M36" i="54" s="1"/>
  <c r="K34" i="54"/>
  <c r="K14" i="54"/>
  <c r="M14" i="54" s="1"/>
  <c r="S61" i="147"/>
  <c r="E8" i="80"/>
  <c r="I8" i="80" s="1"/>
  <c r="E8" i="85"/>
  <c r="Q8" i="79" s="1"/>
  <c r="BE8" i="146"/>
  <c r="AY11" i="146"/>
  <c r="E16" i="80"/>
  <c r="I16" i="80" s="1"/>
  <c r="E16" i="85"/>
  <c r="Q16" i="79" s="1"/>
  <c r="AY19" i="146"/>
  <c r="Q26" i="29"/>
  <c r="S8" i="29"/>
  <c r="AY11" i="145"/>
  <c r="BE16" i="145"/>
  <c r="AY19" i="145"/>
  <c r="U9" i="144"/>
  <c r="AK9" i="144"/>
  <c r="Q43" i="99" s="1"/>
  <c r="BA9" i="144"/>
  <c r="I11" i="144"/>
  <c r="AO11" i="144"/>
  <c r="AI12" i="144"/>
  <c r="BC14" i="144"/>
  <c r="BA48" i="99" s="1"/>
  <c r="AQ16" i="144"/>
  <c r="AC50" i="99" s="1"/>
  <c r="U17" i="144"/>
  <c r="AK17" i="144"/>
  <c r="Q51" i="99" s="1"/>
  <c r="BA17" i="144"/>
  <c r="I19" i="144"/>
  <c r="AO19" i="144"/>
  <c r="AI20" i="144"/>
  <c r="BC22" i="144"/>
  <c r="BA56" i="99" s="1"/>
  <c r="AG23" i="144"/>
  <c r="AQ24" i="144"/>
  <c r="AC58" i="99" s="1"/>
  <c r="E25" i="144"/>
  <c r="E14" i="81"/>
  <c r="I14" i="81" s="1"/>
  <c r="E14" i="82"/>
  <c r="I14" i="82" s="1"/>
  <c r="E14" i="84"/>
  <c r="E14" i="83"/>
  <c r="AO20" i="143"/>
  <c r="AO8" i="142"/>
  <c r="E8" i="88" s="1"/>
  <c r="AO26" i="142"/>
  <c r="E20" i="88" s="1"/>
  <c r="AK10" i="138"/>
  <c r="AM10" i="138" s="1"/>
  <c r="DU10" i="138"/>
  <c r="EK10" i="138"/>
  <c r="S11" i="138"/>
  <c r="U11" i="138" s="1"/>
  <c r="DQ12" i="138"/>
  <c r="EM13" i="138"/>
  <c r="DS15" i="138"/>
  <c r="EI15" i="138"/>
  <c r="AK18" i="138"/>
  <c r="AM18" i="138" s="1"/>
  <c r="DU18" i="138"/>
  <c r="EK18" i="138"/>
  <c r="S19" i="138"/>
  <c r="U19" i="138" s="1"/>
  <c r="DQ20" i="138"/>
  <c r="EM21" i="138"/>
  <c r="DS23" i="138"/>
  <c r="EI23" i="138"/>
  <c r="I10" i="135"/>
  <c r="G8" i="48"/>
  <c r="E8" i="78"/>
  <c r="I21" i="48"/>
  <c r="M21" i="48" s="1"/>
  <c r="E17" i="78"/>
  <c r="CM69" i="132"/>
  <c r="M116" i="11"/>
  <c r="M124" i="11"/>
  <c r="I8" i="20"/>
  <c r="E22" i="78"/>
  <c r="E25" i="78" s="1"/>
  <c r="M8" i="17"/>
  <c r="M8" i="13"/>
  <c r="CK15" i="129"/>
  <c r="CK23" i="129"/>
  <c r="AA12" i="128"/>
  <c r="M8" i="39"/>
  <c r="Y10" i="52"/>
  <c r="BC10" i="52"/>
  <c r="AM10" i="52"/>
  <c r="CG10" i="52"/>
  <c r="BQ10" i="52"/>
  <c r="CA10" i="52"/>
  <c r="BG10" i="52"/>
  <c r="AI10" i="52"/>
  <c r="AW10" i="52"/>
  <c r="AC10" i="52"/>
  <c r="AS10" i="52"/>
  <c r="BW10" i="52"/>
  <c r="M8" i="23"/>
  <c r="G41" i="98"/>
  <c r="E42" i="117"/>
  <c r="E74" i="114"/>
  <c r="E20" i="104"/>
  <c r="E28" i="104"/>
  <c r="E10" i="102"/>
  <c r="G10" i="102" s="1"/>
  <c r="E14" i="102"/>
  <c r="E22" i="102"/>
  <c r="U22" i="102" s="1"/>
  <c r="U28" i="102" s="1"/>
  <c r="O28" i="102"/>
  <c r="E22" i="100"/>
  <c r="K23" i="100"/>
  <c r="E30" i="100"/>
  <c r="M42" i="100"/>
  <c r="E46" i="100"/>
  <c r="E54" i="100"/>
  <c r="E8" i="2" s="1"/>
  <c r="G951" i="1" s="1"/>
  <c r="G46" i="99"/>
  <c r="AW47" i="99"/>
  <c r="G54" i="99"/>
  <c r="AW55" i="99"/>
  <c r="AY55" i="99" s="1"/>
  <c r="E21" i="92"/>
  <c r="AY13" i="88"/>
  <c r="BU23" i="80"/>
  <c r="U36" i="56"/>
  <c r="U14" i="55"/>
  <c r="U16" i="55"/>
  <c r="U32" i="55"/>
  <c r="U45" i="55"/>
  <c r="K18" i="52"/>
  <c r="O91" i="52"/>
  <c r="U91" i="52" s="1"/>
  <c r="AK91" i="52"/>
  <c r="AA39" i="44"/>
  <c r="AC19" i="90"/>
  <c r="AM19" i="90"/>
  <c r="FC14" i="138"/>
  <c r="FG14" i="138" s="1"/>
  <c r="FI14" i="138" s="1"/>
  <c r="FE17" i="138"/>
  <c r="CY18" i="138"/>
  <c r="DE18" i="138" s="1"/>
  <c r="DG18" i="138" s="1"/>
  <c r="DA21" i="138"/>
  <c r="Q17" i="22"/>
  <c r="Q29" i="22"/>
  <c r="Q13" i="22"/>
  <c r="Q86" i="23"/>
  <c r="Q77" i="23"/>
  <c r="Q70" i="23"/>
  <c r="Q44" i="23"/>
  <c r="Q36" i="22"/>
  <c r="Q14" i="22"/>
  <c r="Q9" i="22"/>
  <c r="Q82" i="23"/>
  <c r="Q73" i="23"/>
  <c r="Q33" i="23"/>
  <c r="Q21" i="22"/>
  <c r="Q16" i="22"/>
  <c r="Q40" i="23"/>
  <c r="Q87" i="23"/>
  <c r="Q84" i="23"/>
  <c r="Q75" i="23"/>
  <c r="Q37" i="23"/>
  <c r="Q25" i="22"/>
  <c r="Q78" i="23"/>
  <c r="Q69" i="23"/>
  <c r="Q47" i="23"/>
  <c r="Q29" i="23"/>
  <c r="Q18" i="22"/>
  <c r="Q89" i="23"/>
  <c r="Q61" i="23"/>
  <c r="Q18" i="23"/>
  <c r="Q30" i="22"/>
  <c r="Q45" i="23"/>
  <c r="Q80" i="23"/>
  <c r="Q32" i="22"/>
  <c r="Q30" i="23"/>
  <c r="Q20" i="22"/>
  <c r="Q42" i="23"/>
  <c r="Q71" i="23"/>
  <c r="Q34" i="23"/>
  <c r="M8" i="27"/>
  <c r="M8" i="34"/>
  <c r="E59" i="117"/>
  <c r="E28" i="105"/>
  <c r="E43" i="104"/>
  <c r="Q18" i="27"/>
  <c r="S18" i="27" s="1"/>
  <c r="Q29" i="27"/>
  <c r="S29" i="27" s="1"/>
  <c r="Q17" i="27"/>
  <c r="S17" i="27" s="1"/>
  <c r="Q21" i="27"/>
  <c r="S21" i="27" s="1"/>
  <c r="E14" i="80"/>
  <c r="I14" i="80" s="1"/>
  <c r="E14" i="85"/>
  <c r="Q14" i="79" s="1"/>
  <c r="E8" i="81"/>
  <c r="I8" i="81" s="1"/>
  <c r="E8" i="82"/>
  <c r="I8" i="82" s="1"/>
  <c r="E8" i="83"/>
  <c r="I8" i="83" s="1"/>
  <c r="M8" i="83" s="1"/>
  <c r="E8" i="84"/>
  <c r="E20" i="81"/>
  <c r="I20" i="81" s="1"/>
  <c r="E20" i="82"/>
  <c r="I20" i="82" s="1"/>
  <c r="E20" i="83"/>
  <c r="E20" i="84"/>
  <c r="DQ10" i="138"/>
  <c r="I14" i="48"/>
  <c r="E15" i="78"/>
  <c r="M65" i="52"/>
  <c r="AC19" i="48"/>
  <c r="I11" i="65"/>
  <c r="G15" i="57" s="1"/>
  <c r="I11" i="70"/>
  <c r="G10" i="57" s="1"/>
  <c r="I11" i="69"/>
  <c r="G11" i="57" s="1"/>
  <c r="I11" i="66"/>
  <c r="G14" i="57" s="1"/>
  <c r="I11" i="68"/>
  <c r="G12" i="57" s="1"/>
  <c r="I11" i="67"/>
  <c r="G13" i="57" s="1"/>
  <c r="E26" i="86"/>
  <c r="I12" i="62"/>
  <c r="H18" i="57" s="1"/>
  <c r="I12" i="63"/>
  <c r="H17" i="57" s="1"/>
  <c r="I12" i="61"/>
  <c r="H19" i="57" s="1"/>
  <c r="K8" i="50" s="1"/>
  <c r="Q28" i="15"/>
  <c r="Q20" i="15"/>
  <c r="I10" i="68"/>
  <c r="F12" i="57" s="1"/>
  <c r="K72" i="52" s="1"/>
  <c r="K95" i="52" s="1"/>
  <c r="I10" i="65"/>
  <c r="F15" i="57" s="1"/>
  <c r="K65" i="52" s="1"/>
  <c r="I10" i="70"/>
  <c r="F10" i="57" s="1"/>
  <c r="K75" i="52" s="1"/>
  <c r="I10" i="69"/>
  <c r="F11" i="57" s="1"/>
  <c r="K80" i="52" s="1"/>
  <c r="M80" i="52" s="1"/>
  <c r="I10" i="66"/>
  <c r="F14" i="57" s="1"/>
  <c r="K70" i="52" s="1"/>
  <c r="M70" i="52" s="1"/>
  <c r="I10" i="67"/>
  <c r="F13" i="57" s="1"/>
  <c r="E9" i="80"/>
  <c r="I9" i="80" s="1"/>
  <c r="E9" i="85"/>
  <c r="Q9" i="79" s="1"/>
  <c r="BE9" i="146"/>
  <c r="AM10" i="146"/>
  <c r="E17" i="80"/>
  <c r="I17" i="80" s="1"/>
  <c r="E17" i="85"/>
  <c r="Q17" i="79" s="1"/>
  <c r="AA45" i="37" s="1"/>
  <c r="BE17" i="146"/>
  <c r="AM18" i="146"/>
  <c r="BE9" i="145"/>
  <c r="AM10" i="145"/>
  <c r="BE17" i="145"/>
  <c r="AM18" i="145"/>
  <c r="I25" i="145"/>
  <c r="U12" i="144"/>
  <c r="AK12" i="144"/>
  <c r="Q46" i="99" s="1"/>
  <c r="I14" i="144"/>
  <c r="AI15" i="144"/>
  <c r="U20" i="144"/>
  <c r="AK20" i="144"/>
  <c r="Q54" i="99" s="1"/>
  <c r="I22" i="144"/>
  <c r="AI23" i="144"/>
  <c r="AG19" i="143"/>
  <c r="AO19" i="143" s="1"/>
  <c r="E15" i="81"/>
  <c r="I15" i="81" s="1"/>
  <c r="E15" i="82"/>
  <c r="I15" i="82" s="1"/>
  <c r="E15" i="83"/>
  <c r="I15" i="83" s="1"/>
  <c r="M15" i="83" s="1"/>
  <c r="AO21" i="143"/>
  <c r="AM10" i="142"/>
  <c r="AM20" i="142"/>
  <c r="E14" i="89" s="1"/>
  <c r="AM28" i="142"/>
  <c r="EM10" i="138"/>
  <c r="EI12" i="138"/>
  <c r="EK15" i="138"/>
  <c r="S16" i="138"/>
  <c r="U16" i="138" s="1"/>
  <c r="EM18" i="138"/>
  <c r="EI20" i="138"/>
  <c r="EO20" i="138" s="1"/>
  <c r="EQ20" i="138" s="1"/>
  <c r="AK23" i="138"/>
  <c r="AM23" i="138" s="1"/>
  <c r="EK23" i="138"/>
  <c r="M11" i="54"/>
  <c r="CM31" i="133"/>
  <c r="E25" i="76" s="1"/>
  <c r="CM45" i="133"/>
  <c r="G10" i="48"/>
  <c r="E9" i="78"/>
  <c r="CM26" i="131"/>
  <c r="I8" i="21"/>
  <c r="E23" i="78"/>
  <c r="CK14" i="129"/>
  <c r="CA25" i="129"/>
  <c r="E139" i="113" s="1"/>
  <c r="M8" i="50"/>
  <c r="M8" i="46"/>
  <c r="M8" i="38"/>
  <c r="M8" i="31"/>
  <c r="K48" i="122"/>
  <c r="E9" i="118"/>
  <c r="E8" i="109"/>
  <c r="E11" i="105"/>
  <c r="I11" i="105" s="1"/>
  <c r="K11" i="105" s="1"/>
  <c r="E15" i="105"/>
  <c r="E25" i="105"/>
  <c r="E27" i="105"/>
  <c r="I27" i="105" s="1"/>
  <c r="K27" i="105" s="1"/>
  <c r="E15" i="104"/>
  <c r="E23" i="104"/>
  <c r="E31" i="104"/>
  <c r="E39" i="104"/>
  <c r="G22" i="100"/>
  <c r="M23" i="100"/>
  <c r="G30" i="100"/>
  <c r="G46" i="100"/>
  <c r="G14" i="3"/>
  <c r="G604" i="1" s="1"/>
  <c r="K14" i="83"/>
  <c r="G24" i="3"/>
  <c r="G894" i="1" s="1"/>
  <c r="K22" i="83"/>
  <c r="G49" i="99"/>
  <c r="G57" i="99"/>
  <c r="I29" i="98"/>
  <c r="AY8" i="91"/>
  <c r="U34" i="56"/>
  <c r="AM41" i="55"/>
  <c r="I15" i="8" s="1"/>
  <c r="U27" i="55"/>
  <c r="U30" i="55"/>
  <c r="AY30" i="52"/>
  <c r="BA21" i="81"/>
  <c r="BE21" i="81" s="1"/>
  <c r="BA21" i="82"/>
  <c r="BE21" i="82" s="1"/>
  <c r="AS21" i="83"/>
  <c r="I16" i="88"/>
  <c r="FA11" i="138"/>
  <c r="FG11" i="138" s="1"/>
  <c r="FI11" i="138" s="1"/>
  <c r="FA19" i="138"/>
  <c r="FG19" i="138" s="1"/>
  <c r="FI19" i="138" s="1"/>
  <c r="FC22" i="138"/>
  <c r="M8" i="42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E22" i="86"/>
  <c r="E27" i="86" s="1"/>
  <c r="E12" i="93"/>
  <c r="BA14" i="81"/>
  <c r="BE14" i="81" s="1"/>
  <c r="BA14" i="82"/>
  <c r="BE14" i="82" s="1"/>
  <c r="AS14" i="83"/>
  <c r="AS14" i="84"/>
  <c r="AO26" i="143"/>
  <c r="I19" i="89"/>
  <c r="W31" i="142"/>
  <c r="M114" i="11"/>
  <c r="M8" i="26"/>
  <c r="M8" i="41"/>
  <c r="E22" i="118"/>
  <c r="E22" i="12"/>
  <c r="G30" i="105"/>
  <c r="E38" i="104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7" i="85"/>
  <c r="Y17" i="85" s="1"/>
  <c r="AA17" i="85" s="1"/>
  <c r="AC17" i="85" s="1"/>
  <c r="AE17" i="85" s="1"/>
  <c r="AG17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K15" i="48"/>
  <c r="I12" i="65"/>
  <c r="H15" i="57" s="1"/>
  <c r="AY53" i="52"/>
  <c r="I12" i="68"/>
  <c r="H12" i="57" s="1"/>
  <c r="U58" i="56"/>
  <c r="I10" i="71"/>
  <c r="F9" i="57" s="1"/>
  <c r="U39" i="55"/>
  <c r="U31" i="55"/>
  <c r="U23" i="55"/>
  <c r="U15" i="55"/>
  <c r="U35" i="56"/>
  <c r="U27" i="56"/>
  <c r="U29" i="55"/>
  <c r="I10" i="72"/>
  <c r="F8" i="57" s="1"/>
  <c r="K14" i="56" s="1"/>
  <c r="M14" i="56" s="1"/>
  <c r="U21" i="55"/>
  <c r="U54" i="56"/>
  <c r="U48" i="56"/>
  <c r="U13" i="55"/>
  <c r="U44" i="56"/>
  <c r="U57" i="56"/>
  <c r="U46" i="56"/>
  <c r="U14" i="56"/>
  <c r="U37" i="55"/>
  <c r="Q17" i="16"/>
  <c r="S17" i="16" s="1"/>
  <c r="Q20" i="16"/>
  <c r="I13" i="62"/>
  <c r="I18" i="57" s="1"/>
  <c r="I13" i="61"/>
  <c r="I19" i="57" s="1"/>
  <c r="I13" i="63"/>
  <c r="I17" i="57" s="1"/>
  <c r="O51" i="147"/>
  <c r="G54" i="100" s="1"/>
  <c r="AS8" i="146"/>
  <c r="E10" i="80"/>
  <c r="I10" i="80" s="1"/>
  <c r="E10" i="85"/>
  <c r="Q10" i="79" s="1"/>
  <c r="U11" i="80"/>
  <c r="Y11" i="80" s="1"/>
  <c r="U11" i="85"/>
  <c r="AI11" i="79" s="1"/>
  <c r="M11" i="47" s="1"/>
  <c r="AS16" i="146"/>
  <c r="E18" i="80"/>
  <c r="I18" i="80" s="1"/>
  <c r="E18" i="85"/>
  <c r="Q18" i="79" s="1"/>
  <c r="BE18" i="146"/>
  <c r="AS8" i="145"/>
  <c r="AS16" i="145"/>
  <c r="AS24" i="145"/>
  <c r="I9" i="144"/>
  <c r="U15" i="144"/>
  <c r="I17" i="144"/>
  <c r="U23" i="144"/>
  <c r="E12" i="81"/>
  <c r="I12" i="81" s="1"/>
  <c r="E12" i="82"/>
  <c r="I12" i="82" s="1"/>
  <c r="E12" i="83"/>
  <c r="E12" i="84"/>
  <c r="AO16" i="143"/>
  <c r="E17" i="83"/>
  <c r="E17" i="84"/>
  <c r="E17" i="81"/>
  <c r="I17" i="81" s="1"/>
  <c r="E17" i="82"/>
  <c r="I17" i="82" s="1"/>
  <c r="AO22" i="143"/>
  <c r="AO20" i="142"/>
  <c r="E14" i="88" s="1"/>
  <c r="AI23" i="142"/>
  <c r="E16" i="91" s="1"/>
  <c r="E24" i="135"/>
  <c r="G17" i="56"/>
  <c r="G20" i="56" s="1"/>
  <c r="G64" i="56" s="1"/>
  <c r="AG18" i="56"/>
  <c r="AQ17" i="56"/>
  <c r="G19" i="56"/>
  <c r="AG17" i="56"/>
  <c r="M34" i="54"/>
  <c r="CM54" i="133"/>
  <c r="E25" i="75" s="1"/>
  <c r="M41" i="50"/>
  <c r="Q49" i="50"/>
  <c r="Y49" i="50" s="1"/>
  <c r="G12" i="48"/>
  <c r="M12" i="48" s="1"/>
  <c r="E10" i="78"/>
  <c r="I8" i="19"/>
  <c r="E24" i="78"/>
  <c r="AA47" i="130"/>
  <c r="M8" i="15"/>
  <c r="M8" i="45"/>
  <c r="M8" i="37"/>
  <c r="M8" i="30"/>
  <c r="G9" i="105"/>
  <c r="G11" i="105"/>
  <c r="G13" i="105"/>
  <c r="G15" i="105"/>
  <c r="G25" i="105"/>
  <c r="E18" i="104"/>
  <c r="E26" i="104"/>
  <c r="E34" i="104"/>
  <c r="E11" i="102"/>
  <c r="I11" i="102" s="1"/>
  <c r="E15" i="102"/>
  <c r="K15" i="102" s="1"/>
  <c r="K26" i="102" s="1"/>
  <c r="E23" i="102"/>
  <c r="W23" i="102" s="1"/>
  <c r="W28" i="102" s="1"/>
  <c r="G14" i="77"/>
  <c r="I14" i="77" s="1"/>
  <c r="G11" i="77"/>
  <c r="I11" i="77" s="1"/>
  <c r="G16" i="77"/>
  <c r="I16" i="77" s="1"/>
  <c r="G13" i="77"/>
  <c r="I13" i="77" s="1"/>
  <c r="G12" i="77"/>
  <c r="I12" i="77" s="1"/>
  <c r="E24" i="100"/>
  <c r="E16" i="2" s="1"/>
  <c r="G959" i="1" s="1"/>
  <c r="AQ8" i="92"/>
  <c r="BU8" i="92"/>
  <c r="BA8" i="3" s="1"/>
  <c r="G453" i="1" s="1"/>
  <c r="I16" i="92"/>
  <c r="BY20" i="82"/>
  <c r="CC20" i="82" s="1"/>
  <c r="U48" i="55"/>
  <c r="K8" i="54"/>
  <c r="K11" i="54"/>
  <c r="U51" i="50"/>
  <c r="AY17" i="90"/>
  <c r="K31" i="56"/>
  <c r="U43" i="56"/>
  <c r="U8" i="55"/>
  <c r="AM58" i="55"/>
  <c r="M15" i="8" s="1"/>
  <c r="AY26" i="52"/>
  <c r="K14" i="44"/>
  <c r="U42" i="56"/>
  <c r="AK25" i="52"/>
  <c r="AE24" i="51"/>
  <c r="I12" i="8" s="1"/>
  <c r="U10" i="56"/>
  <c r="U19" i="55"/>
  <c r="U20" i="55"/>
  <c r="U28" i="55"/>
  <c r="U44" i="54"/>
  <c r="U11" i="49"/>
  <c r="AA41" i="42"/>
  <c r="U8" i="56"/>
  <c r="U12" i="56"/>
  <c r="U51" i="56"/>
  <c r="U11" i="55"/>
  <c r="U26" i="55"/>
  <c r="U36" i="55"/>
  <c r="AY55" i="52"/>
  <c r="K55" i="52"/>
  <c r="AY56" i="52"/>
  <c r="U45" i="56"/>
  <c r="U17" i="55"/>
  <c r="U34" i="55"/>
  <c r="U55" i="55"/>
  <c r="U14" i="54"/>
  <c r="U55" i="54"/>
  <c r="AY39" i="52"/>
  <c r="AY40" i="52"/>
  <c r="AY54" i="52"/>
  <c r="AK72" i="52"/>
  <c r="U8" i="50"/>
  <c r="AA33" i="45"/>
  <c r="U9" i="56"/>
  <c r="U23" i="56"/>
  <c r="U55" i="56"/>
  <c r="U33" i="55"/>
  <c r="U56" i="55"/>
  <c r="K62" i="52"/>
  <c r="BC31" i="51"/>
  <c r="M18" i="8" s="1"/>
  <c r="K38" i="50"/>
  <c r="M38" i="50" s="1"/>
  <c r="U38" i="50"/>
  <c r="AC21" i="48"/>
  <c r="AC24" i="48"/>
  <c r="U11" i="56"/>
  <c r="U16" i="56"/>
  <c r="U24" i="56"/>
  <c r="U30" i="56"/>
  <c r="AE41" i="55"/>
  <c r="I11" i="8" s="1"/>
  <c r="AG98" i="52"/>
  <c r="E12" i="8" s="1"/>
  <c r="AK8" i="52"/>
  <c r="AK48" i="52"/>
  <c r="AG15" i="51"/>
  <c r="K22" i="50"/>
  <c r="U22" i="50"/>
  <c r="K15" i="46"/>
  <c r="AA25" i="37"/>
  <c r="AA46" i="36"/>
  <c r="AQ19" i="56"/>
  <c r="U21" i="56"/>
  <c r="U31" i="56"/>
  <c r="U32" i="56"/>
  <c r="U60" i="56"/>
  <c r="U62" i="56"/>
  <c r="AE58" i="55"/>
  <c r="M11" i="8" s="1"/>
  <c r="M14" i="8" s="1"/>
  <c r="U53" i="55"/>
  <c r="U31" i="54"/>
  <c r="AK94" i="52"/>
  <c r="K94" i="52"/>
  <c r="AA39" i="38"/>
  <c r="U22" i="56"/>
  <c r="U37" i="56"/>
  <c r="U53" i="56"/>
  <c r="U51" i="54"/>
  <c r="K20" i="52"/>
  <c r="AK41" i="52"/>
  <c r="O41" i="52"/>
  <c r="U41" i="52" s="1"/>
  <c r="AK46" i="52"/>
  <c r="O47" i="52"/>
  <c r="U47" i="52" s="1"/>
  <c r="BC24" i="51"/>
  <c r="I18" i="8" s="1"/>
  <c r="U39" i="50"/>
  <c r="K44" i="50"/>
  <c r="U47" i="50"/>
  <c r="W28" i="48"/>
  <c r="E13" i="8" s="1"/>
  <c r="AA43" i="46"/>
  <c r="AC43" i="46" s="1"/>
  <c r="AA20" i="44"/>
  <c r="K42" i="50"/>
  <c r="K39" i="50"/>
  <c r="M39" i="50" s="1"/>
  <c r="K51" i="50"/>
  <c r="K47" i="50"/>
  <c r="M47" i="50" s="1"/>
  <c r="K40" i="50"/>
  <c r="M40" i="50" s="1"/>
  <c r="K48" i="50"/>
  <c r="M48" i="50" s="1"/>
  <c r="U40" i="56"/>
  <c r="U53" i="54"/>
  <c r="U60" i="54"/>
  <c r="AY12" i="52"/>
  <c r="AY22" i="52"/>
  <c r="K9" i="50"/>
  <c r="K45" i="50"/>
  <c r="U10" i="49"/>
  <c r="AE28" i="48"/>
  <c r="E23" i="8" s="1"/>
  <c r="AC16" i="48"/>
  <c r="AC27" i="48"/>
  <c r="AA18" i="46"/>
  <c r="AC18" i="46" s="1"/>
  <c r="AA36" i="46"/>
  <c r="AC36" i="46" s="1"/>
  <c r="AA26" i="45"/>
  <c r="U15" i="56"/>
  <c r="U29" i="56"/>
  <c r="U38" i="56"/>
  <c r="U54" i="54"/>
  <c r="AK9" i="52"/>
  <c r="O9" i="52"/>
  <c r="U9" i="52" s="1"/>
  <c r="AY10" i="52"/>
  <c r="AK50" i="52"/>
  <c r="O50" i="52"/>
  <c r="U50" i="52" s="1"/>
  <c r="U18" i="50"/>
  <c r="U59" i="50"/>
  <c r="U15" i="49"/>
  <c r="AK8" i="48"/>
  <c r="AK9" i="48"/>
  <c r="AC26" i="48"/>
  <c r="AA27" i="46"/>
  <c r="AC27" i="46" s="1"/>
  <c r="AA40" i="46"/>
  <c r="AC40" i="46" s="1"/>
  <c r="U49" i="56"/>
  <c r="U9" i="55"/>
  <c r="U10" i="55"/>
  <c r="U12" i="55"/>
  <c r="U42" i="55"/>
  <c r="U47" i="55"/>
  <c r="U37" i="54"/>
  <c r="U56" i="54"/>
  <c r="U42" i="53"/>
  <c r="BU98" i="52"/>
  <c r="E20" i="8" s="1"/>
  <c r="O73" i="52"/>
  <c r="U73" i="52" s="1"/>
  <c r="U45" i="50"/>
  <c r="AA36" i="45"/>
  <c r="U47" i="56"/>
  <c r="U61" i="56"/>
  <c r="U43" i="55"/>
  <c r="U51" i="55"/>
  <c r="K32" i="54"/>
  <c r="U38" i="54"/>
  <c r="U47" i="54"/>
  <c r="U63" i="54"/>
  <c r="K60" i="52"/>
  <c r="K71" i="52"/>
  <c r="M71" i="52" s="1"/>
  <c r="K89" i="52"/>
  <c r="U23" i="50"/>
  <c r="K41" i="50"/>
  <c r="AM29" i="48"/>
  <c r="E25" i="8" s="1"/>
  <c r="AC23" i="48"/>
  <c r="U25" i="47"/>
  <c r="Y26" i="47" s="1"/>
  <c r="K11" i="46"/>
  <c r="K30" i="46"/>
  <c r="AA34" i="45"/>
  <c r="AA15" i="40"/>
  <c r="AA38" i="40"/>
  <c r="Q21" i="18"/>
  <c r="S21" i="18" s="1"/>
  <c r="K21" i="18"/>
  <c r="U46" i="55"/>
  <c r="U54" i="55"/>
  <c r="U40" i="54"/>
  <c r="U48" i="54"/>
  <c r="K58" i="54"/>
  <c r="K34" i="52"/>
  <c r="AG17" i="51"/>
  <c r="AK13" i="48"/>
  <c r="AC18" i="48"/>
  <c r="AA32" i="38"/>
  <c r="AA10" i="35"/>
  <c r="U49" i="55"/>
  <c r="U57" i="55"/>
  <c r="K35" i="54"/>
  <c r="U41" i="54"/>
  <c r="U46" i="54"/>
  <c r="U59" i="54"/>
  <c r="U62" i="54"/>
  <c r="I20" i="54"/>
  <c r="AK33" i="52"/>
  <c r="K74" i="52"/>
  <c r="M74" i="52" s="1"/>
  <c r="AK95" i="52"/>
  <c r="AG10" i="51"/>
  <c r="U8" i="49"/>
  <c r="U16" i="49"/>
  <c r="U24" i="49"/>
  <c r="AA17" i="43"/>
  <c r="AA16" i="42"/>
  <c r="U63" i="56"/>
  <c r="U44" i="55"/>
  <c r="U52" i="55"/>
  <c r="K13" i="54"/>
  <c r="M13" i="54" s="1"/>
  <c r="U36" i="54"/>
  <c r="U39" i="54"/>
  <c r="K44" i="54"/>
  <c r="U61" i="53"/>
  <c r="O15" i="52"/>
  <c r="U15" i="52" s="1"/>
  <c r="AK42" i="52"/>
  <c r="U34" i="50"/>
  <c r="U44" i="50"/>
  <c r="AC15" i="48"/>
  <c r="AA45" i="45"/>
  <c r="K29" i="44"/>
  <c r="AA45" i="44"/>
  <c r="AA32" i="41"/>
  <c r="AA39" i="41"/>
  <c r="AA13" i="38"/>
  <c r="AK87" i="52"/>
  <c r="BK24" i="51"/>
  <c r="I20" i="8" s="1"/>
  <c r="I22" i="8" s="1"/>
  <c r="AG14" i="51"/>
  <c r="U9" i="50"/>
  <c r="U25" i="50"/>
  <c r="U29" i="50"/>
  <c r="U32" i="50"/>
  <c r="U41" i="50"/>
  <c r="U61" i="50"/>
  <c r="U13" i="49"/>
  <c r="K14" i="45"/>
  <c r="K30" i="45"/>
  <c r="AA41" i="44"/>
  <c r="AA10" i="43"/>
  <c r="AA23" i="40"/>
  <c r="AA24" i="39"/>
  <c r="O8" i="52"/>
  <c r="U8" i="52" s="1"/>
  <c r="U37" i="50"/>
  <c r="U50" i="50"/>
  <c r="U57" i="50"/>
  <c r="U60" i="50"/>
  <c r="U12" i="49"/>
  <c r="AK10" i="48"/>
  <c r="K31" i="46"/>
  <c r="AA14" i="39"/>
  <c r="AA15" i="38"/>
  <c r="K11" i="33"/>
  <c r="AG21" i="51"/>
  <c r="U17" i="50"/>
  <c r="U21" i="50"/>
  <c r="U33" i="50"/>
  <c r="U40" i="50"/>
  <c r="K43" i="50"/>
  <c r="K61" i="50" s="1"/>
  <c r="U46" i="50"/>
  <c r="K50" i="50"/>
  <c r="M50" i="50" s="1"/>
  <c r="U53" i="50"/>
  <c r="K57" i="50"/>
  <c r="U9" i="49"/>
  <c r="U17" i="49"/>
  <c r="AK11" i="48"/>
  <c r="AA46" i="44"/>
  <c r="K28" i="43"/>
  <c r="AA33" i="42"/>
  <c r="K28" i="34"/>
  <c r="AI77" i="52"/>
  <c r="BC77" i="52"/>
  <c r="K17" i="50"/>
  <c r="U26" i="50"/>
  <c r="U42" i="50"/>
  <c r="K46" i="50"/>
  <c r="K53" i="50"/>
  <c r="U14" i="49"/>
  <c r="AK12" i="48"/>
  <c r="K14" i="46"/>
  <c r="K19" i="46"/>
  <c r="AA32" i="40"/>
  <c r="K32" i="40"/>
  <c r="AA31" i="39"/>
  <c r="AA43" i="39"/>
  <c r="AA17" i="37"/>
  <c r="K12" i="36"/>
  <c r="K25" i="32"/>
  <c r="K32" i="44"/>
  <c r="AA36" i="40"/>
  <c r="K19" i="39"/>
  <c r="AA19" i="39"/>
  <c r="AA21" i="38"/>
  <c r="G48" i="36"/>
  <c r="K12" i="35"/>
  <c r="K18" i="42"/>
  <c r="AA33" i="41"/>
  <c r="O15" i="51"/>
  <c r="U15" i="51" s="1"/>
  <c r="O16" i="51"/>
  <c r="U16" i="51" s="1"/>
  <c r="AA43" i="42"/>
  <c r="AA11" i="41"/>
  <c r="AA36" i="41"/>
  <c r="AA14" i="40"/>
  <c r="K14" i="40"/>
  <c r="K12" i="43"/>
  <c r="K11" i="42"/>
  <c r="AA22" i="40"/>
  <c r="AA31" i="40"/>
  <c r="AA30" i="38"/>
  <c r="K12" i="37"/>
  <c r="AA28" i="40"/>
  <c r="AA9" i="39"/>
  <c r="K27" i="39"/>
  <c r="AA27" i="39"/>
  <c r="K14" i="38"/>
  <c r="AA14" i="38"/>
  <c r="K19" i="42"/>
  <c r="K17" i="41"/>
  <c r="AA37" i="41"/>
  <c r="AA33" i="40"/>
  <c r="AA33" i="39"/>
  <c r="AA40" i="38"/>
  <c r="K14" i="37"/>
  <c r="AA22" i="37"/>
  <c r="AA28" i="35"/>
  <c r="AA36" i="38"/>
  <c r="AA40" i="37"/>
  <c r="AA46" i="40"/>
  <c r="AA16" i="36"/>
  <c r="K28" i="36"/>
  <c r="Q75" i="25"/>
  <c r="AA13" i="39"/>
  <c r="AA22" i="39"/>
  <c r="AA20" i="37"/>
  <c r="AA27" i="36"/>
  <c r="AA45" i="36"/>
  <c r="K16" i="35"/>
  <c r="AA23" i="39"/>
  <c r="AA32" i="39"/>
  <c r="AA42" i="39"/>
  <c r="K19" i="35"/>
  <c r="AA19" i="35"/>
  <c r="K11" i="39"/>
  <c r="K15" i="37"/>
  <c r="K27" i="35"/>
  <c r="AA45" i="31"/>
  <c r="K12" i="40"/>
  <c r="K32" i="36"/>
  <c r="AA32" i="36"/>
  <c r="AA40" i="36"/>
  <c r="AA41" i="36"/>
  <c r="AA43" i="36"/>
  <c r="K29" i="34"/>
  <c r="AA11" i="32"/>
  <c r="K27" i="41"/>
  <c r="K17" i="39"/>
  <c r="K31" i="37"/>
  <c r="AA20" i="40"/>
  <c r="AA28" i="36"/>
  <c r="K12" i="34"/>
  <c r="Q31" i="27"/>
  <c r="S31" i="27" s="1"/>
  <c r="K32" i="34"/>
  <c r="K30" i="34"/>
  <c r="K12" i="33"/>
  <c r="AA38" i="32"/>
  <c r="AA8" i="31"/>
  <c r="Q21" i="29"/>
  <c r="Q19" i="23"/>
  <c r="AA29" i="35"/>
  <c r="AA17" i="31"/>
  <c r="AA10" i="30"/>
  <c r="Q36" i="27"/>
  <c r="S36" i="27" s="1"/>
  <c r="AA37" i="31"/>
  <c r="Q32" i="27"/>
  <c r="S32" i="27" s="1"/>
  <c r="Q17" i="24"/>
  <c r="Q74" i="23"/>
  <c r="AA43" i="32"/>
  <c r="S43" i="26"/>
  <c r="Q87" i="25"/>
  <c r="Q16" i="25"/>
  <c r="Q17" i="17"/>
  <c r="S17" i="17" s="1"/>
  <c r="Q60" i="23"/>
  <c r="Q12" i="22"/>
  <c r="K14" i="32"/>
  <c r="K85" i="23"/>
  <c r="Q17" i="18"/>
  <c r="S17" i="18" s="1"/>
  <c r="G48" i="33"/>
  <c r="K19" i="31"/>
  <c r="K16" i="30"/>
  <c r="Q9" i="29"/>
  <c r="K35" i="26"/>
  <c r="Q41" i="23"/>
  <c r="Q70" i="25"/>
  <c r="Q16" i="29"/>
  <c r="Q18" i="29"/>
  <c r="Q16" i="27"/>
  <c r="S16" i="27" s="1"/>
  <c r="Q20" i="27"/>
  <c r="S20" i="27" s="1"/>
  <c r="S43" i="27" s="1"/>
  <c r="E31" i="8" s="1"/>
  <c r="Q20" i="23"/>
  <c r="Q26" i="21"/>
  <c r="K24" i="18"/>
  <c r="Q24" i="18"/>
  <c r="S24" i="18" s="1"/>
  <c r="S9" i="15"/>
  <c r="S12" i="15"/>
  <c r="K39" i="26"/>
  <c r="Q35" i="25"/>
  <c r="Q50" i="25"/>
  <c r="Q71" i="25"/>
  <c r="Q9" i="24"/>
  <c r="Q25" i="24"/>
  <c r="Q88" i="23"/>
  <c r="Q22" i="22"/>
  <c r="Q27" i="21"/>
  <c r="K29" i="30"/>
  <c r="Q12" i="29"/>
  <c r="Q26" i="25"/>
  <c r="K39" i="25"/>
  <c r="Q39" i="25"/>
  <c r="K82" i="25"/>
  <c r="Q83" i="23"/>
  <c r="Q19" i="22"/>
  <c r="Q10" i="20"/>
  <c r="S50" i="27"/>
  <c r="I31" i="8" s="1"/>
  <c r="K62" i="25"/>
  <c r="Q13" i="24"/>
  <c r="Q21" i="24"/>
  <c r="Q29" i="24"/>
  <c r="Q38" i="23"/>
  <c r="Q46" i="23"/>
  <c r="K76" i="23"/>
  <c r="Q76" i="23"/>
  <c r="Q26" i="22"/>
  <c r="Q11" i="19"/>
  <c r="Q18" i="18"/>
  <c r="S18" i="18" s="1"/>
  <c r="S30" i="18" s="1"/>
  <c r="E32" i="8" s="1"/>
  <c r="Q17" i="29"/>
  <c r="Q19" i="25"/>
  <c r="Q82" i="25"/>
  <c r="Q86" i="25"/>
  <c r="Q35" i="24"/>
  <c r="Q31" i="23"/>
  <c r="Q35" i="23"/>
  <c r="K35" i="23"/>
  <c r="K43" i="23"/>
  <c r="Q43" i="23"/>
  <c r="Q85" i="23"/>
  <c r="Q24" i="22"/>
  <c r="Q8" i="20"/>
  <c r="Q19" i="15"/>
  <c r="Q43" i="25"/>
  <c r="K81" i="23"/>
  <c r="S12" i="16"/>
  <c r="S16" i="15"/>
  <c r="Q13" i="29"/>
  <c r="Q22" i="29"/>
  <c r="Q25" i="29"/>
  <c r="Q22" i="25"/>
  <c r="K34" i="25"/>
  <c r="Q46" i="25"/>
  <c r="K36" i="23"/>
  <c r="Q36" i="23"/>
  <c r="K19" i="16"/>
  <c r="Q19" i="16"/>
  <c r="K23" i="16"/>
  <c r="Q23" i="16"/>
  <c r="Q15" i="25"/>
  <c r="Q30" i="25"/>
  <c r="Q47" i="25"/>
  <c r="Q78" i="25"/>
  <c r="Q83" i="25"/>
  <c r="Q32" i="24"/>
  <c r="Q36" i="24"/>
  <c r="Q27" i="23"/>
  <c r="Q32" i="23"/>
  <c r="Q39" i="23"/>
  <c r="Q72" i="23"/>
  <c r="Q8" i="22"/>
  <c r="Q10" i="22"/>
  <c r="Q15" i="22"/>
  <c r="Q35" i="22"/>
  <c r="Q37" i="22"/>
  <c r="Q28" i="18"/>
  <c r="S28" i="18" s="1"/>
  <c r="K113" i="11"/>
  <c r="Q23" i="25"/>
  <c r="Q34" i="25"/>
  <c r="Q81" i="23"/>
  <c r="Q18" i="21"/>
  <c r="K21" i="21"/>
  <c r="Q21" i="21"/>
  <c r="K107" i="11"/>
  <c r="Q27" i="25"/>
  <c r="Q38" i="25"/>
  <c r="Q62" i="25"/>
  <c r="Q74" i="25"/>
  <c r="K79" i="25"/>
  <c r="Q79" i="25"/>
  <c r="Q8" i="24"/>
  <c r="Q12" i="24"/>
  <c r="Q16" i="24"/>
  <c r="Q20" i="24"/>
  <c r="Q24" i="24"/>
  <c r="Q28" i="24"/>
  <c r="Q23" i="23"/>
  <c r="K28" i="23"/>
  <c r="Q28" i="23"/>
  <c r="Q28" i="22"/>
  <c r="Q33" i="22"/>
  <c r="K19" i="17"/>
  <c r="Q19" i="17"/>
  <c r="S19" i="17" s="1"/>
  <c r="S9" i="16"/>
  <c r="S14" i="16"/>
  <c r="Q31" i="25"/>
  <c r="Q42" i="25"/>
  <c r="Q62" i="23"/>
  <c r="K79" i="23"/>
  <c r="Q79" i="23"/>
  <c r="Q12" i="20"/>
  <c r="Q14" i="20"/>
  <c r="Q29" i="18"/>
  <c r="S29" i="18" s="1"/>
  <c r="Q28" i="16"/>
  <c r="S15" i="15"/>
  <c r="K109" i="11"/>
  <c r="Q23" i="22"/>
  <c r="K22" i="21"/>
  <c r="Q8" i="19"/>
  <c r="Q12" i="19"/>
  <c r="S33" i="17"/>
  <c r="I33" i="8" s="1"/>
  <c r="K40" i="23"/>
  <c r="Q34" i="22"/>
  <c r="S30" i="21"/>
  <c r="S10" i="16"/>
  <c r="S13" i="16"/>
  <c r="K123" i="11"/>
  <c r="M123" i="11" s="1"/>
  <c r="Q11" i="22"/>
  <c r="Q27" i="22"/>
  <c r="Q11" i="20"/>
  <c r="S15" i="16"/>
  <c r="Q18" i="16"/>
  <c r="Q17" i="15"/>
  <c r="S17" i="15" s="1"/>
  <c r="K44" i="23"/>
  <c r="K86" i="23"/>
  <c r="Q29" i="17"/>
  <c r="S29" i="17" s="1"/>
  <c r="S16" i="16"/>
  <c r="S11" i="15"/>
  <c r="K130" i="11"/>
  <c r="M130" i="11" s="1"/>
  <c r="K25" i="13"/>
  <c r="Q28" i="17"/>
  <c r="S28" i="17" s="1"/>
  <c r="S30" i="17" s="1"/>
  <c r="E33" i="8" s="1"/>
  <c r="S13" i="15"/>
  <c r="K83" i="11"/>
  <c r="K115" i="11"/>
  <c r="M115" i="11" s="1"/>
  <c r="K57" i="11"/>
  <c r="K93" i="11"/>
  <c r="K125" i="11"/>
  <c r="M125" i="11" s="1"/>
  <c r="Q20" i="17"/>
  <c r="S20" i="17" s="1"/>
  <c r="Q12" i="14"/>
  <c r="S12" i="14" s="1"/>
  <c r="S30" i="13"/>
  <c r="S33" i="13"/>
  <c r="Q18" i="15"/>
  <c r="Q22" i="15"/>
  <c r="Q26" i="15"/>
  <c r="K119" i="11"/>
  <c r="M119" i="11" s="1"/>
  <c r="K85" i="11"/>
  <c r="K101" i="11"/>
  <c r="K117" i="11"/>
  <c r="M117" i="11" s="1"/>
  <c r="K111" i="11"/>
  <c r="K121" i="11"/>
  <c r="M121" i="11" s="1"/>
  <c r="Q47" i="50" l="1"/>
  <c r="Y47" i="50"/>
  <c r="Q40" i="54"/>
  <c r="Y40" i="54" s="1"/>
  <c r="BC14" i="90"/>
  <c r="I24" i="56"/>
  <c r="K9" i="74"/>
  <c r="I24" i="54" s="1"/>
  <c r="BC21" i="88"/>
  <c r="AC70" i="52"/>
  <c r="AI70" i="52" s="1"/>
  <c r="AM70" i="52"/>
  <c r="AS70" i="52" s="1"/>
  <c r="BQ70" i="52"/>
  <c r="BW70" i="52" s="1"/>
  <c r="BG70" i="52"/>
  <c r="BM70" i="52" s="1"/>
  <c r="Y70" i="52"/>
  <c r="Q70" i="52"/>
  <c r="BC10" i="90"/>
  <c r="W8" i="92"/>
  <c r="G8" i="87"/>
  <c r="I8" i="87" s="1"/>
  <c r="AY8" i="3" s="1"/>
  <c r="G452" i="1" s="1"/>
  <c r="BW8" i="92"/>
  <c r="BC8" i="3" s="1"/>
  <c r="G454" i="1" s="1"/>
  <c r="BC12" i="92"/>
  <c r="W18" i="88"/>
  <c r="AW71" i="52"/>
  <c r="BQ71" i="52"/>
  <c r="BW71" i="52" s="1"/>
  <c r="BG71" i="52"/>
  <c r="BM71" i="52" s="1"/>
  <c r="AC71" i="52"/>
  <c r="AI71" i="52" s="1"/>
  <c r="BC71" i="52"/>
  <c r="AM71" i="52"/>
  <c r="AS71" i="52" s="1"/>
  <c r="M19" i="90"/>
  <c r="O19" i="90" s="1"/>
  <c r="AU19" i="83"/>
  <c r="Q50" i="50"/>
  <c r="Y50" i="50" s="1"/>
  <c r="Q38" i="50"/>
  <c r="W38" i="50" s="1"/>
  <c r="M13" i="88"/>
  <c r="O13" i="88" s="1"/>
  <c r="S13" i="88" s="1"/>
  <c r="CI13" i="83"/>
  <c r="I11" i="25"/>
  <c r="M11" i="25" s="1"/>
  <c r="K74" i="74"/>
  <c r="I11" i="23" s="1"/>
  <c r="M11" i="23" s="1"/>
  <c r="Q39" i="50"/>
  <c r="Y39" i="50" s="1"/>
  <c r="K17" i="3"/>
  <c r="G693" i="1" s="1"/>
  <c r="Q17" i="92"/>
  <c r="Y13" i="54"/>
  <c r="Q13" i="54"/>
  <c r="I29" i="95"/>
  <c r="I81" i="95"/>
  <c r="I26" i="95"/>
  <c r="I10" i="95"/>
  <c r="I12" i="95"/>
  <c r="AK31" i="142"/>
  <c r="AI31" i="142"/>
  <c r="AM74" i="52"/>
  <c r="BQ74" i="52"/>
  <c r="BW74" i="52" s="1"/>
  <c r="CA74" i="52"/>
  <c r="CG74" i="52" s="1"/>
  <c r="AI74" i="52"/>
  <c r="AW74" i="52"/>
  <c r="BC74" i="52" s="1"/>
  <c r="AC74" i="52"/>
  <c r="AS74" i="52"/>
  <c r="Q74" i="52"/>
  <c r="Y74" i="52" s="1"/>
  <c r="Q48" i="50"/>
  <c r="Y48" i="50"/>
  <c r="AC14" i="56"/>
  <c r="AI14" i="56"/>
  <c r="Q14" i="56"/>
  <c r="W14" i="56" s="1"/>
  <c r="AM14" i="56"/>
  <c r="AS14" i="56" s="1"/>
  <c r="CG13" i="83"/>
  <c r="CK13" i="83" s="1"/>
  <c r="CO13" i="83" s="1"/>
  <c r="CG13" i="84"/>
  <c r="CW13" i="81"/>
  <c r="DA13" i="81" s="1"/>
  <c r="CW13" i="82"/>
  <c r="DA13" i="82" s="1"/>
  <c r="BQ80" i="52"/>
  <c r="BW80" i="52" s="1"/>
  <c r="AC80" i="52"/>
  <c r="AI80" i="52" s="1"/>
  <c r="Q36" i="54"/>
  <c r="W36" i="54" s="1"/>
  <c r="K9" i="3"/>
  <c r="G461" i="1" s="1"/>
  <c r="Q9" i="92"/>
  <c r="AA19" i="83"/>
  <c r="M19" i="91"/>
  <c r="O19" i="91" s="1"/>
  <c r="S19" i="91" s="1"/>
  <c r="BC10" i="92"/>
  <c r="I70" i="98"/>
  <c r="G47" i="96"/>
  <c r="G41" i="96"/>
  <c r="G15" i="96"/>
  <c r="AO92" i="52"/>
  <c r="BY92" i="52"/>
  <c r="CC92" i="52" s="1"/>
  <c r="K42" i="94"/>
  <c r="I26" i="49" s="1"/>
  <c r="M42" i="94"/>
  <c r="E23" i="81"/>
  <c r="I23" i="81" s="1"/>
  <c r="E23" i="82"/>
  <c r="I23" i="82" s="1"/>
  <c r="E23" i="84"/>
  <c r="AI31" i="143"/>
  <c r="AO31" i="143"/>
  <c r="AM31" i="143"/>
  <c r="AK31" i="143"/>
  <c r="E23" i="83"/>
  <c r="I23" i="83" s="1"/>
  <c r="M23" i="83" s="1"/>
  <c r="Q14" i="54"/>
  <c r="Y14" i="54" s="1"/>
  <c r="AA13" i="83"/>
  <c r="M13" i="91"/>
  <c r="O13" i="91" s="1"/>
  <c r="S13" i="91" s="1"/>
  <c r="G69" i="115"/>
  <c r="G38" i="98" s="1"/>
  <c r="I38" i="98" s="1"/>
  <c r="G70" i="115"/>
  <c r="G39" i="98" s="1"/>
  <c r="Y40" i="50"/>
  <c r="Q40" i="50"/>
  <c r="M14" i="88"/>
  <c r="CI14" i="83"/>
  <c r="I55" i="98"/>
  <c r="M9" i="88"/>
  <c r="CI9" i="83"/>
  <c r="AI12" i="85"/>
  <c r="Y12" i="79"/>
  <c r="CI11" i="83"/>
  <c r="M11" i="88"/>
  <c r="O11" i="88" s="1"/>
  <c r="S11" i="88" s="1"/>
  <c r="G46" i="96"/>
  <c r="I46" i="96" s="1"/>
  <c r="G40" i="96"/>
  <c r="G14" i="96"/>
  <c r="Q11" i="54"/>
  <c r="Y11" i="54" s="1"/>
  <c r="S49" i="99"/>
  <c r="AM15" i="144"/>
  <c r="AU15" i="91" s="1"/>
  <c r="AY15" i="91" s="1"/>
  <c r="I20" i="83"/>
  <c r="M20" i="83" s="1"/>
  <c r="AQ19" i="90"/>
  <c r="G11" i="83"/>
  <c r="M11" i="92"/>
  <c r="O11" i="92" s="1"/>
  <c r="S11" i="92" s="1"/>
  <c r="AS15" i="81"/>
  <c r="AK15" i="81"/>
  <c r="I46" i="100"/>
  <c r="I30" i="100"/>
  <c r="I22" i="100"/>
  <c r="I21" i="100"/>
  <c r="I20" i="100"/>
  <c r="I50" i="100"/>
  <c r="I19" i="100"/>
  <c r="U21" i="83"/>
  <c r="W21" i="83" s="1"/>
  <c r="Q21" i="83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AA16" i="83"/>
  <c r="M16" i="91"/>
  <c r="AU18" i="83"/>
  <c r="M18" i="90"/>
  <c r="O18" i="90" s="1"/>
  <c r="S18" i="90" s="1"/>
  <c r="BQ14" i="80"/>
  <c r="BU14" i="80" s="1"/>
  <c r="BQ14" i="85"/>
  <c r="CK14" i="79" s="1"/>
  <c r="AS20" i="144"/>
  <c r="AU20" i="90" s="1"/>
  <c r="AY20" i="90" s="1"/>
  <c r="AE54" i="99"/>
  <c r="I16" i="84"/>
  <c r="Q16" i="84"/>
  <c r="G37" i="96"/>
  <c r="G11" i="96"/>
  <c r="G38" i="96"/>
  <c r="I38" i="96" s="1"/>
  <c r="S13" i="92"/>
  <c r="O11" i="89"/>
  <c r="I11" i="89"/>
  <c r="E51" i="98"/>
  <c r="CW11" i="81"/>
  <c r="DA11" i="81" s="1"/>
  <c r="CW11" i="82"/>
  <c r="DA11" i="82" s="1"/>
  <c r="CG11" i="83"/>
  <c r="CK11" i="83" s="1"/>
  <c r="CO11" i="83" s="1"/>
  <c r="CG11" i="84"/>
  <c r="K22" i="135"/>
  <c r="K24" i="135" s="1"/>
  <c r="K16" i="135"/>
  <c r="K18" i="135" s="1"/>
  <c r="BE20" i="84"/>
  <c r="AW20" i="84"/>
  <c r="I14" i="91"/>
  <c r="G69" i="98"/>
  <c r="I50" i="98"/>
  <c r="AA40" i="33"/>
  <c r="AA28" i="33"/>
  <c r="W50" i="50"/>
  <c r="AK14" i="51"/>
  <c r="BM10" i="51"/>
  <c r="BQ10" i="51" s="1"/>
  <c r="AK10" i="51"/>
  <c r="AO94" i="52"/>
  <c r="AO48" i="52"/>
  <c r="M17" i="81"/>
  <c r="U17" i="81"/>
  <c r="BQ18" i="80"/>
  <c r="BU18" i="80" s="1"/>
  <c r="BQ18" i="85"/>
  <c r="CK18" i="79" s="1"/>
  <c r="AK8" i="80"/>
  <c r="AO8" i="80" s="1"/>
  <c r="AK8" i="85"/>
  <c r="BA8" i="79" s="1"/>
  <c r="K92" i="11"/>
  <c r="K76" i="11"/>
  <c r="K56" i="11"/>
  <c r="K24" i="13"/>
  <c r="K82" i="11"/>
  <c r="K58" i="11"/>
  <c r="K28" i="13"/>
  <c r="K88" i="11"/>
  <c r="K90" i="11"/>
  <c r="K84" i="11"/>
  <c r="K47" i="11"/>
  <c r="K44" i="11"/>
  <c r="K22" i="17"/>
  <c r="K102" i="11"/>
  <c r="K53" i="11"/>
  <c r="K50" i="11"/>
  <c r="K37" i="11"/>
  <c r="K18" i="11"/>
  <c r="K26" i="13"/>
  <c r="K22" i="13"/>
  <c r="K43" i="11"/>
  <c r="K40" i="11"/>
  <c r="K23" i="15"/>
  <c r="K25" i="17"/>
  <c r="K23" i="18"/>
  <c r="K19" i="18"/>
  <c r="K24" i="21"/>
  <c r="K20" i="21"/>
  <c r="K100" i="11"/>
  <c r="K52" i="11"/>
  <c r="K39" i="11"/>
  <c r="K36" i="11"/>
  <c r="K20" i="11"/>
  <c r="K54" i="11"/>
  <c r="K49" i="11"/>
  <c r="K35" i="11"/>
  <c r="K17" i="11"/>
  <c r="K94" i="11"/>
  <c r="K26" i="17"/>
  <c r="K21" i="17"/>
  <c r="K77" i="23"/>
  <c r="K48" i="11"/>
  <c r="K24" i="16"/>
  <c r="K21" i="16"/>
  <c r="K75" i="23"/>
  <c r="K61" i="23"/>
  <c r="K37" i="23"/>
  <c r="K33" i="23"/>
  <c r="K29" i="23"/>
  <c r="K84" i="25"/>
  <c r="K80" i="25"/>
  <c r="K76" i="25"/>
  <c r="K72" i="25"/>
  <c r="K25" i="16"/>
  <c r="K29" i="25"/>
  <c r="K55" i="11"/>
  <c r="K38" i="11"/>
  <c r="K23" i="13"/>
  <c r="K30" i="23"/>
  <c r="K81" i="25"/>
  <c r="K44" i="25"/>
  <c r="K42" i="25"/>
  <c r="K20" i="25"/>
  <c r="K38" i="26"/>
  <c r="K26" i="26"/>
  <c r="K22" i="26"/>
  <c r="K37" i="27"/>
  <c r="K33" i="27"/>
  <c r="K25" i="27"/>
  <c r="K19" i="11"/>
  <c r="K40" i="25"/>
  <c r="K42" i="11"/>
  <c r="K34" i="23"/>
  <c r="K18" i="23"/>
  <c r="K85" i="25"/>
  <c r="K69" i="25"/>
  <c r="K60" i="25"/>
  <c r="K36" i="25"/>
  <c r="K27" i="26"/>
  <c r="K23" i="26"/>
  <c r="K19" i="26"/>
  <c r="K38" i="27"/>
  <c r="K26" i="27"/>
  <c r="K22" i="27"/>
  <c r="K78" i="11"/>
  <c r="K37" i="25"/>
  <c r="K28" i="25"/>
  <c r="K40" i="26"/>
  <c r="K25" i="26"/>
  <c r="K19" i="30"/>
  <c r="K11" i="30"/>
  <c r="K96" i="11"/>
  <c r="K24" i="15"/>
  <c r="K24" i="17"/>
  <c r="K39" i="23"/>
  <c r="K36" i="26"/>
  <c r="K40" i="27"/>
  <c r="K35" i="27"/>
  <c r="K24" i="27"/>
  <c r="K19" i="27"/>
  <c r="K71" i="23"/>
  <c r="K51" i="11"/>
  <c r="K27" i="23"/>
  <c r="K45" i="11"/>
  <c r="K83" i="23"/>
  <c r="K37" i="26"/>
  <c r="K27" i="27"/>
  <c r="K15" i="32"/>
  <c r="K16" i="33"/>
  <c r="K19" i="13"/>
  <c r="K77" i="25"/>
  <c r="K30" i="25"/>
  <c r="K23" i="27"/>
  <c r="K18" i="31"/>
  <c r="K16" i="31"/>
  <c r="K16" i="32"/>
  <c r="K17" i="33"/>
  <c r="K86" i="11"/>
  <c r="K73" i="25"/>
  <c r="K33" i="25"/>
  <c r="K19" i="32"/>
  <c r="K15" i="34"/>
  <c r="K78" i="25"/>
  <c r="K32" i="25"/>
  <c r="K61" i="25"/>
  <c r="K17" i="34"/>
  <c r="K41" i="11"/>
  <c r="K18" i="33"/>
  <c r="K14" i="35"/>
  <c r="K46" i="11"/>
  <c r="K33" i="26"/>
  <c r="K18" i="32"/>
  <c r="K14" i="30"/>
  <c r="K17" i="36"/>
  <c r="K15" i="31"/>
  <c r="K17" i="35"/>
  <c r="K17" i="31"/>
  <c r="K11" i="34"/>
  <c r="K18" i="36"/>
  <c r="K18" i="35"/>
  <c r="K11" i="35"/>
  <c r="K19" i="36"/>
  <c r="K18" i="37"/>
  <c r="K19" i="38"/>
  <c r="K11" i="38"/>
  <c r="K18" i="39"/>
  <c r="K14" i="41"/>
  <c r="K39" i="27"/>
  <c r="K15" i="38"/>
  <c r="K18" i="41"/>
  <c r="K15" i="36"/>
  <c r="K11" i="36"/>
  <c r="K14" i="43"/>
  <c r="K11" i="32"/>
  <c r="K16" i="39"/>
  <c r="K16" i="40"/>
  <c r="K14" i="42"/>
  <c r="K15" i="43"/>
  <c r="K19" i="37"/>
  <c r="K16" i="37"/>
  <c r="K17" i="38"/>
  <c r="K41" i="25"/>
  <c r="K18" i="34"/>
  <c r="K17" i="42"/>
  <c r="K18" i="43"/>
  <c r="K11" i="43"/>
  <c r="K15" i="42"/>
  <c r="K16" i="43"/>
  <c r="K19" i="40"/>
  <c r="K11" i="44"/>
  <c r="K15" i="39"/>
  <c r="K16" i="41"/>
  <c r="K16" i="46"/>
  <c r="K20" i="50"/>
  <c r="K12" i="50"/>
  <c r="K19" i="44"/>
  <c r="K59" i="50"/>
  <c r="K27" i="52"/>
  <c r="K59" i="54"/>
  <c r="K56" i="56"/>
  <c r="K11" i="45"/>
  <c r="K17" i="46"/>
  <c r="K93" i="52"/>
  <c r="K11" i="40"/>
  <c r="K15" i="44"/>
  <c r="K18" i="50"/>
  <c r="K55" i="50"/>
  <c r="K87" i="52"/>
  <c r="K32" i="52"/>
  <c r="K29" i="52"/>
  <c r="K16" i="52"/>
  <c r="K17" i="44"/>
  <c r="K57" i="54"/>
  <c r="K31" i="54"/>
  <c r="K57" i="56"/>
  <c r="K54" i="56"/>
  <c r="K44" i="56"/>
  <c r="M44" i="56" s="1"/>
  <c r="K41" i="56"/>
  <c r="K16" i="45"/>
  <c r="K54" i="54"/>
  <c r="K58" i="56"/>
  <c r="K11" i="37"/>
  <c r="K19" i="45"/>
  <c r="K60" i="50"/>
  <c r="K90" i="52"/>
  <c r="K61" i="54"/>
  <c r="K45" i="54"/>
  <c r="K35" i="56"/>
  <c r="K27" i="56"/>
  <c r="K39" i="54"/>
  <c r="K56" i="54"/>
  <c r="K40" i="56"/>
  <c r="M40" i="56" s="1"/>
  <c r="K42" i="56"/>
  <c r="M42" i="56" s="1"/>
  <c r="K15" i="41"/>
  <c r="K24" i="52"/>
  <c r="K39" i="56"/>
  <c r="K37" i="56"/>
  <c r="K19" i="50"/>
  <c r="K34" i="56"/>
  <c r="M34" i="56" s="1"/>
  <c r="K43" i="56"/>
  <c r="K25" i="52"/>
  <c r="AI13" i="85"/>
  <c r="Y13" i="79"/>
  <c r="AI21" i="85"/>
  <c r="Y21" i="79"/>
  <c r="Q8" i="41"/>
  <c r="AW14" i="84"/>
  <c r="BE14" i="84"/>
  <c r="S15" i="85"/>
  <c r="AU15" i="3" s="1"/>
  <c r="G653" i="1" s="1"/>
  <c r="G15" i="79"/>
  <c r="S23" i="85"/>
  <c r="AU25" i="3" s="1"/>
  <c r="G943" i="1" s="1"/>
  <c r="G23" i="79"/>
  <c r="AC16" i="88"/>
  <c r="AM16" i="88"/>
  <c r="K30" i="52"/>
  <c r="E18" i="109"/>
  <c r="E10" i="109"/>
  <c r="M15" i="82"/>
  <c r="U15" i="82"/>
  <c r="AU14" i="92"/>
  <c r="AY14" i="92" s="1"/>
  <c r="E14" i="87"/>
  <c r="U18" i="80"/>
  <c r="Y18" i="80" s="1"/>
  <c r="U18" i="85"/>
  <c r="K28" i="50"/>
  <c r="K43" i="52"/>
  <c r="K34" i="50"/>
  <c r="K31" i="50"/>
  <c r="K48" i="52"/>
  <c r="K32" i="50"/>
  <c r="K45" i="52"/>
  <c r="K35" i="50"/>
  <c r="K46" i="52"/>
  <c r="K37" i="50"/>
  <c r="K36" i="50"/>
  <c r="K23" i="50"/>
  <c r="K27" i="50"/>
  <c r="U20" i="82"/>
  <c r="M20" i="82"/>
  <c r="O21" i="92"/>
  <c r="S21" i="92" s="1"/>
  <c r="I21" i="92"/>
  <c r="Q21" i="48"/>
  <c r="AI21" i="48"/>
  <c r="AA21" i="48"/>
  <c r="AM20" i="144"/>
  <c r="AU20" i="91" s="1"/>
  <c r="AY20" i="91" s="1"/>
  <c r="S54" i="99"/>
  <c r="AM12" i="144"/>
  <c r="AU12" i="91" s="1"/>
  <c r="AY12" i="91" s="1"/>
  <c r="S46" i="99"/>
  <c r="U46" i="99" s="1"/>
  <c r="Q12" i="91" s="1"/>
  <c r="BQ8" i="80"/>
  <c r="BU8" i="80" s="1"/>
  <c r="BQ8" i="85"/>
  <c r="CK8" i="79" s="1"/>
  <c r="BQ20" i="84"/>
  <c r="BY20" i="84"/>
  <c r="K20" i="3"/>
  <c r="G780" i="1" s="1"/>
  <c r="Q20" i="92"/>
  <c r="O21" i="90"/>
  <c r="I21" i="90"/>
  <c r="AC17" i="81"/>
  <c r="AG17" i="81" s="1"/>
  <c r="AC17" i="82"/>
  <c r="AG17" i="82" s="1"/>
  <c r="Y17" i="84"/>
  <c r="Y17" i="83"/>
  <c r="AM17" i="144"/>
  <c r="AU17" i="91" s="1"/>
  <c r="AY17" i="91" s="1"/>
  <c r="S51" i="99"/>
  <c r="U51" i="99" s="1"/>
  <c r="Q17" i="91" s="1"/>
  <c r="Q46" i="50"/>
  <c r="Y46" i="50" s="1"/>
  <c r="G79" i="116"/>
  <c r="E79" i="98" s="1"/>
  <c r="E46" i="117"/>
  <c r="AU27" i="131"/>
  <c r="M13" i="81"/>
  <c r="U13" i="81"/>
  <c r="BC57" i="99"/>
  <c r="BE23" i="144"/>
  <c r="AS51" i="99"/>
  <c r="Q17" i="89" s="1"/>
  <c r="BK27" i="131"/>
  <c r="CW19" i="81"/>
  <c r="DA19" i="81" s="1"/>
  <c r="CG19" i="84"/>
  <c r="CG19" i="83"/>
  <c r="CW19" i="82"/>
  <c r="DA19" i="82" s="1"/>
  <c r="AQ56" i="99"/>
  <c r="AY22" i="144"/>
  <c r="Q21" i="80"/>
  <c r="S21" i="80" s="1"/>
  <c r="M21" i="80"/>
  <c r="BM22" i="83"/>
  <c r="BQ22" i="83" s="1"/>
  <c r="BU22" i="83" s="1"/>
  <c r="BM22" i="84"/>
  <c r="BY22" i="81"/>
  <c r="CC22" i="81" s="1"/>
  <c r="BY22" i="82"/>
  <c r="CC22" i="82" s="1"/>
  <c r="AW17" i="84"/>
  <c r="BE17" i="84"/>
  <c r="AA9" i="34"/>
  <c r="AA10" i="34"/>
  <c r="AA13" i="34"/>
  <c r="AA21" i="34"/>
  <c r="AA12" i="34"/>
  <c r="S20" i="47"/>
  <c r="E16" i="106"/>
  <c r="E17" i="106"/>
  <c r="E21" i="106"/>
  <c r="BC49" i="99"/>
  <c r="BE49" i="99" s="1"/>
  <c r="Q15" i="88" s="1"/>
  <c r="BE15" i="144"/>
  <c r="AU15" i="88" s="1"/>
  <c r="AY15" i="88" s="1"/>
  <c r="AK12" i="80"/>
  <c r="AO12" i="80" s="1"/>
  <c r="AK12" i="85"/>
  <c r="BA12" i="79" s="1"/>
  <c r="U10" i="81"/>
  <c r="M10" i="81"/>
  <c r="E13" i="87"/>
  <c r="AU13" i="92"/>
  <c r="AY13" i="92" s="1"/>
  <c r="W49" i="50"/>
  <c r="AA12" i="42"/>
  <c r="AA21" i="42"/>
  <c r="AA13" i="42"/>
  <c r="AA10" i="42"/>
  <c r="AA9" i="42"/>
  <c r="S12" i="47"/>
  <c r="M43" i="50"/>
  <c r="AC18" i="81"/>
  <c r="AG18" i="81" s="1"/>
  <c r="AC18" i="82"/>
  <c r="AG18" i="82" s="1"/>
  <c r="Y18" i="83"/>
  <c r="AC18" i="83" s="1"/>
  <c r="AG18" i="83" s="1"/>
  <c r="Y18" i="84"/>
  <c r="BQ12" i="82"/>
  <c r="BI12" i="82"/>
  <c r="AS21" i="144"/>
  <c r="AU21" i="90" s="1"/>
  <c r="AY21" i="90" s="1"/>
  <c r="AE55" i="99"/>
  <c r="AG55" i="99" s="1"/>
  <c r="Q21" i="90" s="1"/>
  <c r="AG46" i="99"/>
  <c r="Q12" i="90" s="1"/>
  <c r="BE8" i="144"/>
  <c r="AU8" i="88" s="1"/>
  <c r="AY8" i="88" s="1"/>
  <c r="BC42" i="99"/>
  <c r="BE42" i="99" s="1"/>
  <c r="Q8" i="88" s="1"/>
  <c r="M15" i="88"/>
  <c r="O15" i="88" s="1"/>
  <c r="S15" i="88" s="1"/>
  <c r="CI15" i="83"/>
  <c r="AS12" i="144"/>
  <c r="AU12" i="90" s="1"/>
  <c r="AY12" i="90" s="1"/>
  <c r="AE46" i="99"/>
  <c r="AG10" i="91"/>
  <c r="G68" i="115"/>
  <c r="M8" i="35"/>
  <c r="EO21" i="138"/>
  <c r="EQ21" i="138" s="1"/>
  <c r="I15" i="89"/>
  <c r="I17" i="90"/>
  <c r="BA46" i="99"/>
  <c r="BE46" i="99" s="1"/>
  <c r="Q12" i="88" s="1"/>
  <c r="BE12" i="144"/>
  <c r="AU12" i="88" s="1"/>
  <c r="AY12" i="88" s="1"/>
  <c r="AA11" i="83"/>
  <c r="M11" i="91"/>
  <c r="AS21" i="82"/>
  <c r="AK21" i="82"/>
  <c r="Q42" i="54"/>
  <c r="Y42" i="54" s="1"/>
  <c r="I11" i="83"/>
  <c r="M11" i="83" s="1"/>
  <c r="W30" i="102"/>
  <c r="I20" i="56"/>
  <c r="M9" i="56"/>
  <c r="I19" i="56"/>
  <c r="I18" i="56"/>
  <c r="BI17" i="80"/>
  <c r="BM17" i="80"/>
  <c r="BO17" i="80" s="1"/>
  <c r="U30" i="102"/>
  <c r="I11" i="88"/>
  <c r="S47" i="99"/>
  <c r="AM13" i="144"/>
  <c r="AU13" i="91" s="1"/>
  <c r="AY13" i="91" s="1"/>
  <c r="M23" i="47"/>
  <c r="M19" i="47"/>
  <c r="I11" i="59"/>
  <c r="G21" i="57" s="1"/>
  <c r="I11" i="71"/>
  <c r="G9" i="57" s="1"/>
  <c r="I11" i="72"/>
  <c r="G8" i="57" s="1"/>
  <c r="G37" i="100"/>
  <c r="G41" i="100" s="1"/>
  <c r="BE8" i="84"/>
  <c r="AW8" i="84"/>
  <c r="AW23" i="80"/>
  <c r="AY23" i="80" s="1"/>
  <c r="AS23" i="80"/>
  <c r="M17" i="92"/>
  <c r="G17" i="83"/>
  <c r="E17" i="118"/>
  <c r="E19" i="118" s="1"/>
  <c r="E33" i="76" s="1"/>
  <c r="E10" i="104"/>
  <c r="CG72" i="52"/>
  <c r="BQ72" i="52"/>
  <c r="AI72" i="52"/>
  <c r="BM72" i="52"/>
  <c r="AW72" i="52"/>
  <c r="BW72" i="52"/>
  <c r="BG72" i="52"/>
  <c r="BC72" i="52"/>
  <c r="Y72" i="52"/>
  <c r="AS72" i="52"/>
  <c r="AM72" i="52"/>
  <c r="AC72" i="52"/>
  <c r="CA27" i="131"/>
  <c r="M19" i="89"/>
  <c r="O19" i="89" s="1"/>
  <c r="S19" i="89" s="1"/>
  <c r="BO19" i="83"/>
  <c r="M11" i="82"/>
  <c r="U11" i="82"/>
  <c r="CG8" i="81"/>
  <c r="CO8" i="81"/>
  <c r="U49" i="99"/>
  <c r="Q15" i="91" s="1"/>
  <c r="AA10" i="39"/>
  <c r="AA12" i="39"/>
  <c r="AA21" i="39"/>
  <c r="S15" i="47"/>
  <c r="BA8" i="80"/>
  <c r="BE8" i="80" s="1"/>
  <c r="BA8" i="85"/>
  <c r="BS8" i="79" s="1"/>
  <c r="Q8" i="47" s="1"/>
  <c r="G17" i="114"/>
  <c r="I17" i="51" s="1"/>
  <c r="M17" i="51" s="1"/>
  <c r="BQ20" i="82"/>
  <c r="BI20" i="82"/>
  <c r="K13" i="3"/>
  <c r="G577" i="1" s="1"/>
  <c r="Q13" i="92"/>
  <c r="AG16" i="80"/>
  <c r="AI16" i="80" s="1"/>
  <c r="AC16" i="80"/>
  <c r="M9" i="50"/>
  <c r="O14" i="90"/>
  <c r="S14" i="90" s="1"/>
  <c r="I14" i="90"/>
  <c r="BC11" i="88"/>
  <c r="BQ19" i="83"/>
  <c r="BU19" i="83" s="1"/>
  <c r="CK16" i="84"/>
  <c r="CS16" i="84"/>
  <c r="BI23" i="80"/>
  <c r="BM23" i="80"/>
  <c r="BO23" i="80" s="1"/>
  <c r="I43" i="96"/>
  <c r="I16" i="55" s="1"/>
  <c r="M16" i="55" s="1"/>
  <c r="G48" i="116"/>
  <c r="E71" i="98" s="1"/>
  <c r="CG10" i="82"/>
  <c r="CO10" i="82"/>
  <c r="K89" i="11"/>
  <c r="K25" i="15"/>
  <c r="K23" i="17"/>
  <c r="K70" i="23"/>
  <c r="K42" i="23"/>
  <c r="Q12" i="23"/>
  <c r="K27" i="25"/>
  <c r="K32" i="23"/>
  <c r="K83" i="25"/>
  <c r="K19" i="15"/>
  <c r="K71" i="25"/>
  <c r="K70" i="25"/>
  <c r="K30" i="31"/>
  <c r="K30" i="32"/>
  <c r="K17" i="32"/>
  <c r="K14" i="34"/>
  <c r="K28" i="32"/>
  <c r="AA14" i="33"/>
  <c r="K36" i="27"/>
  <c r="K27" i="34"/>
  <c r="K69" i="23"/>
  <c r="K16" i="38"/>
  <c r="AA31" i="37"/>
  <c r="K18" i="38"/>
  <c r="K75" i="25"/>
  <c r="K28" i="40"/>
  <c r="K31" i="40"/>
  <c r="K11" i="41"/>
  <c r="O11" i="51"/>
  <c r="U11" i="51" s="1"/>
  <c r="K16" i="34"/>
  <c r="K14" i="50"/>
  <c r="K21" i="50"/>
  <c r="AA11" i="33"/>
  <c r="K18" i="45"/>
  <c r="K17" i="40"/>
  <c r="K84" i="52"/>
  <c r="M84" i="52" s="1"/>
  <c r="K60" i="54"/>
  <c r="K19" i="41"/>
  <c r="K17" i="43"/>
  <c r="O95" i="52"/>
  <c r="U95" i="52" s="1"/>
  <c r="K15" i="40"/>
  <c r="O71" i="52"/>
  <c r="U71" i="52" s="1"/>
  <c r="BY9" i="52"/>
  <c r="CC9" i="52" s="1"/>
  <c r="AO9" i="52"/>
  <c r="K47" i="52"/>
  <c r="AM16" i="92"/>
  <c r="AC16" i="92"/>
  <c r="S8" i="37"/>
  <c r="Q8" i="37"/>
  <c r="AG20" i="56"/>
  <c r="AG64" i="56" s="1"/>
  <c r="E11" i="8" s="1"/>
  <c r="E14" i="8" s="1"/>
  <c r="Q17" i="84"/>
  <c r="I17" i="84"/>
  <c r="E17" i="87"/>
  <c r="AU17" i="92"/>
  <c r="AY17" i="92" s="1"/>
  <c r="AA31" i="36"/>
  <c r="AA15" i="36"/>
  <c r="AA42" i="36"/>
  <c r="AA33" i="36"/>
  <c r="AA25" i="36"/>
  <c r="AA17" i="36"/>
  <c r="AA36" i="36"/>
  <c r="AA18" i="36"/>
  <c r="AA39" i="36"/>
  <c r="AA30" i="36"/>
  <c r="AA29" i="36"/>
  <c r="AA11" i="36"/>
  <c r="AA38" i="36"/>
  <c r="AA20" i="36"/>
  <c r="AA14" i="36"/>
  <c r="AA37" i="36"/>
  <c r="AA19" i="36"/>
  <c r="K18" i="47"/>
  <c r="AW14" i="83"/>
  <c r="BA14" i="83" s="1"/>
  <c r="G8" i="79"/>
  <c r="S8" i="85"/>
  <c r="AU8" i="3" s="1"/>
  <c r="G450" i="1" s="1"/>
  <c r="G16" i="79"/>
  <c r="S16" i="85"/>
  <c r="AU16" i="3" s="1"/>
  <c r="G682" i="1" s="1"/>
  <c r="G64" i="50"/>
  <c r="EO12" i="138"/>
  <c r="EQ12" i="138" s="1"/>
  <c r="M15" i="81"/>
  <c r="U15" i="81"/>
  <c r="BQ17" i="80"/>
  <c r="BU17" i="80" s="1"/>
  <c r="BQ17" i="85"/>
  <c r="CK17" i="79" s="1"/>
  <c r="U20" i="81"/>
  <c r="M20" i="81"/>
  <c r="I28" i="105"/>
  <c r="K28" i="105" s="1"/>
  <c r="E48" i="100"/>
  <c r="E47" i="100"/>
  <c r="AE14" i="102"/>
  <c r="AE26" i="102" s="1"/>
  <c r="E26" i="102"/>
  <c r="Q8" i="39"/>
  <c r="S8" i="39"/>
  <c r="E11" i="78"/>
  <c r="Q14" i="84"/>
  <c r="I14" i="84"/>
  <c r="AS19" i="144"/>
  <c r="AU19" i="90" s="1"/>
  <c r="AY19" i="90" s="1"/>
  <c r="AE53" i="99"/>
  <c r="AG53" i="99" s="1"/>
  <c r="Q19" i="90" s="1"/>
  <c r="AS11" i="144"/>
  <c r="AU11" i="90" s="1"/>
  <c r="AY11" i="90" s="1"/>
  <c r="AE45" i="99"/>
  <c r="AG45" i="99" s="1"/>
  <c r="Q11" i="90" s="1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C44" i="46" s="1"/>
  <c r="U8" i="7" s="1"/>
  <c r="AA19" i="46"/>
  <c r="AC19" i="46" s="1"/>
  <c r="AA14" i="46"/>
  <c r="AC14" i="46" s="1"/>
  <c r="AA29" i="46"/>
  <c r="AC29" i="46" s="1"/>
  <c r="K8" i="47"/>
  <c r="AA11" i="46"/>
  <c r="AC11" i="46" s="1"/>
  <c r="AA30" i="46"/>
  <c r="AC30" i="46" s="1"/>
  <c r="AA45" i="46"/>
  <c r="AC45" i="46" s="1"/>
  <c r="AC47" i="46" s="1"/>
  <c r="AK8" i="7" s="1"/>
  <c r="AA39" i="32"/>
  <c r="AA40" i="32"/>
  <c r="AA41" i="32"/>
  <c r="AA31" i="32"/>
  <c r="AA15" i="32"/>
  <c r="AA32" i="32"/>
  <c r="AA16" i="32"/>
  <c r="AA45" i="32"/>
  <c r="AA42" i="32"/>
  <c r="AA33" i="32"/>
  <c r="AA25" i="32"/>
  <c r="AA17" i="32"/>
  <c r="AA37" i="32"/>
  <c r="AA18" i="32"/>
  <c r="AA30" i="32"/>
  <c r="AA19" i="32"/>
  <c r="AA14" i="32"/>
  <c r="AA29" i="32"/>
  <c r="AA27" i="32"/>
  <c r="AA36" i="32"/>
  <c r="AA28" i="32"/>
  <c r="AA46" i="32"/>
  <c r="AA20" i="32"/>
  <c r="K22" i="47"/>
  <c r="E20" i="117"/>
  <c r="E21" i="117" s="1"/>
  <c r="G41" i="117" s="1"/>
  <c r="E14" i="97" s="1"/>
  <c r="CM88" i="134"/>
  <c r="DE20" i="138"/>
  <c r="DG20" i="138" s="1"/>
  <c r="I20" i="89"/>
  <c r="I8" i="89"/>
  <c r="Y12" i="83"/>
  <c r="AC12" i="83" s="1"/>
  <c r="AG12" i="83" s="1"/>
  <c r="Y12" i="84"/>
  <c r="AC12" i="81"/>
  <c r="AG12" i="81" s="1"/>
  <c r="AC12" i="82"/>
  <c r="AG12" i="82" s="1"/>
  <c r="AY15" i="144"/>
  <c r="AU15" i="89" s="1"/>
  <c r="AY15" i="89" s="1"/>
  <c r="AQ49" i="99"/>
  <c r="AS49" i="99" s="1"/>
  <c r="Q15" i="89" s="1"/>
  <c r="CO21" i="82"/>
  <c r="CG21" i="82"/>
  <c r="AC18" i="89"/>
  <c r="AM18" i="89"/>
  <c r="G48" i="115"/>
  <c r="G71" i="98" s="1"/>
  <c r="AC20" i="90"/>
  <c r="AM20" i="90"/>
  <c r="Q13" i="84"/>
  <c r="I13" i="84"/>
  <c r="AE56" i="99"/>
  <c r="AG56" i="99" s="1"/>
  <c r="AS22" i="144"/>
  <c r="AA46" i="31"/>
  <c r="AA38" i="31"/>
  <c r="AA28" i="31"/>
  <c r="AA20" i="31"/>
  <c r="AA39" i="31"/>
  <c r="AA29" i="31"/>
  <c r="AA40" i="31"/>
  <c r="AA30" i="31"/>
  <c r="AA14" i="31"/>
  <c r="AA31" i="31"/>
  <c r="AA15" i="31"/>
  <c r="AA32" i="31"/>
  <c r="AA25" i="31"/>
  <c r="AA41" i="31"/>
  <c r="AA27" i="31"/>
  <c r="AA18" i="31"/>
  <c r="AA16" i="31"/>
  <c r="AA43" i="31"/>
  <c r="AA11" i="31"/>
  <c r="AA36" i="31"/>
  <c r="AA41" i="35"/>
  <c r="AA32" i="35"/>
  <c r="AA42" i="35"/>
  <c r="AA33" i="35"/>
  <c r="AA36" i="35"/>
  <c r="AA45" i="35"/>
  <c r="AA43" i="35"/>
  <c r="AA37" i="35"/>
  <c r="AA31" i="35"/>
  <c r="AA14" i="35"/>
  <c r="AA33" i="31"/>
  <c r="AA15" i="35"/>
  <c r="AA39" i="35"/>
  <c r="AA16" i="35"/>
  <c r="AA46" i="35"/>
  <c r="AA25" i="35"/>
  <c r="AA17" i="35"/>
  <c r="AA42" i="31"/>
  <c r="AA27" i="35"/>
  <c r="AA30" i="35"/>
  <c r="AA20" i="35"/>
  <c r="AA18" i="35"/>
  <c r="AA11" i="35"/>
  <c r="AA40" i="35"/>
  <c r="AA19" i="31"/>
  <c r="AA38" i="35"/>
  <c r="K23" i="47"/>
  <c r="K19" i="47"/>
  <c r="K12" i="54"/>
  <c r="M12" i="54" s="1"/>
  <c r="K16" i="54"/>
  <c r="M16" i="54" s="1"/>
  <c r="K10" i="54"/>
  <c r="M10" i="54" s="1"/>
  <c r="K15" i="54"/>
  <c r="M15" i="54" s="1"/>
  <c r="AC19" i="81"/>
  <c r="AG19" i="81" s="1"/>
  <c r="AC19" i="82"/>
  <c r="AG19" i="82" s="1"/>
  <c r="Y19" i="83"/>
  <c r="AC19" i="83" s="1"/>
  <c r="AG19" i="83" s="1"/>
  <c r="Y19" i="84"/>
  <c r="Q24" i="25"/>
  <c r="Q48" i="25"/>
  <c r="Q13" i="25"/>
  <c r="Q49" i="25"/>
  <c r="Q25" i="25"/>
  <c r="Q17" i="25"/>
  <c r="Q14" i="25"/>
  <c r="Q12" i="25"/>
  <c r="Q21" i="25"/>
  <c r="CW22" i="81"/>
  <c r="DA22" i="81" s="1"/>
  <c r="CW22" i="82"/>
  <c r="DA22" i="82" s="1"/>
  <c r="CG22" i="84"/>
  <c r="CG22" i="83"/>
  <c r="S58" i="99"/>
  <c r="U58" i="99" s="1"/>
  <c r="AM24" i="144"/>
  <c r="CC20" i="80"/>
  <c r="CE20" i="80" s="1"/>
  <c r="BY20" i="80"/>
  <c r="M12" i="100"/>
  <c r="M13" i="100"/>
  <c r="M14" i="100"/>
  <c r="G12" i="83"/>
  <c r="M12" i="92"/>
  <c r="AK8" i="82"/>
  <c r="AS8" i="82"/>
  <c r="AQ47" i="99"/>
  <c r="AY13" i="144"/>
  <c r="AU13" i="89" s="1"/>
  <c r="AY13" i="89" s="1"/>
  <c r="BQ22" i="80"/>
  <c r="BU22" i="80" s="1"/>
  <c r="BQ22" i="85"/>
  <c r="CK22" i="79" s="1"/>
  <c r="BY12" i="80"/>
  <c r="CC12" i="80"/>
  <c r="CE12" i="80" s="1"/>
  <c r="G36" i="101"/>
  <c r="I36" i="101" s="1"/>
  <c r="I83" i="95" s="1"/>
  <c r="Y27" i="131"/>
  <c r="G41" i="101" s="1"/>
  <c r="I41" i="101" s="1"/>
  <c r="BA18" i="81"/>
  <c r="BE18" i="81" s="1"/>
  <c r="BA18" i="82"/>
  <c r="BE18" i="82" s="1"/>
  <c r="AS18" i="83"/>
  <c r="AW18" i="83" s="1"/>
  <c r="BA18" i="83" s="1"/>
  <c r="AS18" i="84"/>
  <c r="BQ12" i="81"/>
  <c r="BI12" i="81"/>
  <c r="AQ55" i="99"/>
  <c r="AS55" i="99" s="1"/>
  <c r="Q21" i="89" s="1"/>
  <c r="AY21" i="144"/>
  <c r="AU21" i="89" s="1"/>
  <c r="AY21" i="89" s="1"/>
  <c r="AQ45" i="99"/>
  <c r="AS45" i="99" s="1"/>
  <c r="Q11" i="89" s="1"/>
  <c r="AY11" i="144"/>
  <c r="AU11" i="89" s="1"/>
  <c r="AY11" i="89" s="1"/>
  <c r="AU8" i="92"/>
  <c r="AY8" i="92" s="1"/>
  <c r="E8" i="87"/>
  <c r="AK20" i="80"/>
  <c r="AO20" i="80" s="1"/>
  <c r="AK20" i="85"/>
  <c r="BA20" i="79" s="1"/>
  <c r="M11" i="90"/>
  <c r="O11" i="90" s="1"/>
  <c r="S11" i="90" s="1"/>
  <c r="AU11" i="83"/>
  <c r="G31" i="116"/>
  <c r="E65" i="98" s="1"/>
  <c r="M73" i="52"/>
  <c r="G16" i="105"/>
  <c r="E9" i="102" s="1"/>
  <c r="I9" i="102" s="1"/>
  <c r="I30" i="102" s="1"/>
  <c r="M14" i="92"/>
  <c r="O14" i="92" s="1"/>
  <c r="S14" i="92" s="1"/>
  <c r="G14" i="83"/>
  <c r="I14" i="83" s="1"/>
  <c r="M14" i="83" s="1"/>
  <c r="I15" i="92"/>
  <c r="O15" i="92"/>
  <c r="I17" i="92"/>
  <c r="O17" i="92"/>
  <c r="S17" i="92" s="1"/>
  <c r="O22" i="92"/>
  <c r="I22" i="92"/>
  <c r="AS21" i="81"/>
  <c r="AK21" i="81"/>
  <c r="U16" i="82"/>
  <c r="M16" i="82"/>
  <c r="G79" i="115"/>
  <c r="G79" i="98" s="1"/>
  <c r="AK10" i="80"/>
  <c r="AO10" i="80" s="1"/>
  <c r="AK10" i="85"/>
  <c r="BA10" i="79" s="1"/>
  <c r="I11" i="92"/>
  <c r="AC19" i="80"/>
  <c r="AG19" i="80"/>
  <c r="AI19" i="80" s="1"/>
  <c r="BQ8" i="82"/>
  <c r="BI8" i="82"/>
  <c r="AY17" i="144"/>
  <c r="AU17" i="89" s="1"/>
  <c r="AY17" i="89" s="1"/>
  <c r="I12" i="58"/>
  <c r="H23" i="57" s="1"/>
  <c r="G20" i="83"/>
  <c r="M20" i="92"/>
  <c r="O20" i="92" s="1"/>
  <c r="AK20" i="82"/>
  <c r="AS20" i="82"/>
  <c r="DE17" i="138"/>
  <c r="DG17" i="138" s="1"/>
  <c r="M8" i="44"/>
  <c r="BG27" i="131"/>
  <c r="BY17" i="81"/>
  <c r="CC17" i="81" s="1"/>
  <c r="BY17" i="82"/>
  <c r="CC17" i="82" s="1"/>
  <c r="BM17" i="83"/>
  <c r="BM17" i="84"/>
  <c r="AM15" i="143"/>
  <c r="BC21" i="91"/>
  <c r="BE16" i="144"/>
  <c r="AU16" i="88" s="1"/>
  <c r="AY16" i="88" s="1"/>
  <c r="BC50" i="99"/>
  <c r="BY15" i="80"/>
  <c r="CC15" i="80"/>
  <c r="CE15" i="80" s="1"/>
  <c r="K20" i="100"/>
  <c r="K21" i="100"/>
  <c r="K50" i="100"/>
  <c r="K22" i="100"/>
  <c r="K19" i="100"/>
  <c r="K46" i="100"/>
  <c r="K30" i="100"/>
  <c r="E16" i="114"/>
  <c r="BQ20" i="81"/>
  <c r="BI20" i="81"/>
  <c r="G43" i="112"/>
  <c r="E60" i="96" s="1"/>
  <c r="AA9" i="38"/>
  <c r="AA12" i="38"/>
  <c r="AA10" i="38"/>
  <c r="S16" i="47"/>
  <c r="AM18" i="92"/>
  <c r="AC18" i="92"/>
  <c r="BY19" i="84"/>
  <c r="BQ19" i="84"/>
  <c r="G70" i="116"/>
  <c r="E39" i="98" s="1"/>
  <c r="I13" i="58"/>
  <c r="I23" i="57" s="1"/>
  <c r="G44" i="112"/>
  <c r="G52" i="112" s="1"/>
  <c r="E66" i="96" s="1"/>
  <c r="G30" i="116"/>
  <c r="E64" i="98" s="1"/>
  <c r="CG10" i="81"/>
  <c r="CO10" i="81"/>
  <c r="W39" i="50"/>
  <c r="BY25" i="52"/>
  <c r="CC25" i="52" s="1"/>
  <c r="AO25" i="52"/>
  <c r="BA8" i="30"/>
  <c r="AK8" i="30"/>
  <c r="Q8" i="30"/>
  <c r="AU8" i="30"/>
  <c r="AE8" i="30"/>
  <c r="U12" i="81"/>
  <c r="M12" i="81"/>
  <c r="Q10" i="80"/>
  <c r="S10" i="80" s="1"/>
  <c r="M10" i="80"/>
  <c r="G22" i="79"/>
  <c r="S22" i="85"/>
  <c r="AU24" i="3" s="1"/>
  <c r="G914" i="1" s="1"/>
  <c r="Q9" i="80"/>
  <c r="S9" i="80" s="1"/>
  <c r="M9" i="80"/>
  <c r="M14" i="48"/>
  <c r="BY91" i="52"/>
  <c r="CC91" i="52" s="1"/>
  <c r="AO91" i="52"/>
  <c r="BA11" i="80"/>
  <c r="BE11" i="80" s="1"/>
  <c r="BA11" i="85"/>
  <c r="BS11" i="79" s="1"/>
  <c r="Q11" i="47" s="1"/>
  <c r="I17" i="89"/>
  <c r="AS9" i="80"/>
  <c r="AW9" i="80"/>
  <c r="AY9" i="80" s="1"/>
  <c r="I12" i="90"/>
  <c r="G96" i="113"/>
  <c r="BI17" i="81"/>
  <c r="BQ17" i="81"/>
  <c r="U10" i="82"/>
  <c r="M10" i="82"/>
  <c r="BC14" i="89"/>
  <c r="Q18" i="83"/>
  <c r="U18" i="83"/>
  <c r="W18" i="83" s="1"/>
  <c r="M17" i="88"/>
  <c r="O17" i="88" s="1"/>
  <c r="CI17" i="83"/>
  <c r="AQ54" i="99"/>
  <c r="AS54" i="99" s="1"/>
  <c r="Q20" i="89" s="1"/>
  <c r="AY20" i="144"/>
  <c r="AU20" i="89" s="1"/>
  <c r="AY20" i="89" s="1"/>
  <c r="G147" i="113"/>
  <c r="E11" i="104"/>
  <c r="E27" i="118"/>
  <c r="E29" i="118" s="1"/>
  <c r="E33" i="75" s="1"/>
  <c r="AG21" i="80"/>
  <c r="AI21" i="80" s="1"/>
  <c r="AC21" i="80"/>
  <c r="AM8" i="90"/>
  <c r="AC8" i="90"/>
  <c r="BU8" i="90"/>
  <c r="I19" i="95"/>
  <c r="I17" i="95"/>
  <c r="E15" i="117"/>
  <c r="AW14" i="80"/>
  <c r="AY14" i="80" s="1"/>
  <c r="AS14" i="80"/>
  <c r="AA15" i="33"/>
  <c r="BY87" i="52"/>
  <c r="CC87" i="52" s="1"/>
  <c r="AO87" i="52"/>
  <c r="AO95" i="52"/>
  <c r="BY8" i="52"/>
  <c r="CC8" i="52" s="1"/>
  <c r="AO8" i="52"/>
  <c r="Q41" i="50"/>
  <c r="Y41" i="50"/>
  <c r="I17" i="83"/>
  <c r="M17" i="83" s="1"/>
  <c r="S9" i="85"/>
  <c r="AU9" i="3" s="1"/>
  <c r="G479" i="1" s="1"/>
  <c r="G9" i="79"/>
  <c r="Q8" i="50"/>
  <c r="Y8" i="50" s="1"/>
  <c r="E12" i="104"/>
  <c r="AA14" i="128"/>
  <c r="I15" i="135"/>
  <c r="I21" i="135"/>
  <c r="U14" i="82"/>
  <c r="M14" i="82"/>
  <c r="E11" i="87"/>
  <c r="AU11" i="92"/>
  <c r="AY11" i="92" s="1"/>
  <c r="M22" i="80"/>
  <c r="Q22" i="80"/>
  <c r="S22" i="80" s="1"/>
  <c r="AA27" i="131"/>
  <c r="M18" i="89"/>
  <c r="O18" i="89" s="1"/>
  <c r="BO18" i="83"/>
  <c r="BQ18" i="83" s="1"/>
  <c r="BU18" i="83" s="1"/>
  <c r="BE14" i="144"/>
  <c r="AU14" i="88" s="1"/>
  <c r="AY14" i="88" s="1"/>
  <c r="BC48" i="99"/>
  <c r="BE48" i="99" s="1"/>
  <c r="Q14" i="88" s="1"/>
  <c r="CO21" i="81"/>
  <c r="CG21" i="81"/>
  <c r="I22" i="88"/>
  <c r="Q49" i="23"/>
  <c r="Q22" i="23"/>
  <c r="Q17" i="23"/>
  <c r="Q26" i="23"/>
  <c r="Q21" i="23"/>
  <c r="Q25" i="23"/>
  <c r="Q14" i="23"/>
  <c r="Q50" i="23"/>
  <c r="Q13" i="23"/>
  <c r="AC28" i="102"/>
  <c r="AA46" i="41"/>
  <c r="AA38" i="41"/>
  <c r="AA28" i="41"/>
  <c r="AA20" i="41"/>
  <c r="AA40" i="41"/>
  <c r="AA30" i="41"/>
  <c r="AA14" i="41"/>
  <c r="AA43" i="41"/>
  <c r="AA42" i="41"/>
  <c r="AA25" i="41"/>
  <c r="AA18" i="41"/>
  <c r="AA45" i="41"/>
  <c r="AA41" i="41"/>
  <c r="K13" i="47"/>
  <c r="AA16" i="41"/>
  <c r="AA17" i="41"/>
  <c r="AA27" i="41"/>
  <c r="AA31" i="41"/>
  <c r="I78" i="98"/>
  <c r="U18" i="82"/>
  <c r="M18" i="82"/>
  <c r="I13" i="88"/>
  <c r="K87" i="95"/>
  <c r="M87" i="95"/>
  <c r="AA14" i="83"/>
  <c r="AC14" i="83" s="1"/>
  <c r="AG14" i="83" s="1"/>
  <c r="M14" i="91"/>
  <c r="O14" i="91" s="1"/>
  <c r="S14" i="91" s="1"/>
  <c r="AC12" i="89"/>
  <c r="AM12" i="89"/>
  <c r="I22" i="91"/>
  <c r="U16" i="81"/>
  <c r="M16" i="81"/>
  <c r="BC10" i="88"/>
  <c r="BE19" i="144"/>
  <c r="AU19" i="88" s="1"/>
  <c r="AY19" i="88" s="1"/>
  <c r="BC53" i="99"/>
  <c r="CI16" i="83"/>
  <c r="CK16" i="83" s="1"/>
  <c r="CO16" i="83" s="1"/>
  <c r="M16" i="88"/>
  <c r="O16" i="88" s="1"/>
  <c r="AA24" i="37"/>
  <c r="AA8" i="37"/>
  <c r="AA34" i="37"/>
  <c r="AA26" i="37"/>
  <c r="O17" i="47"/>
  <c r="Y17" i="47" s="1"/>
  <c r="AA23" i="37"/>
  <c r="BQ8" i="81"/>
  <c r="BI8" i="81"/>
  <c r="G27" i="116"/>
  <c r="E61" i="98" s="1"/>
  <c r="K27" i="131"/>
  <c r="I11" i="84"/>
  <c r="Q11" i="84"/>
  <c r="CC16" i="80"/>
  <c r="CE16" i="80" s="1"/>
  <c r="BY16" i="80"/>
  <c r="DM16" i="82"/>
  <c r="DE16" i="82"/>
  <c r="K87" i="11"/>
  <c r="K21" i="13"/>
  <c r="K31" i="25"/>
  <c r="Q16" i="23"/>
  <c r="K38" i="23"/>
  <c r="K19" i="23"/>
  <c r="K29" i="35"/>
  <c r="AA19" i="33"/>
  <c r="K28" i="35"/>
  <c r="AA30" i="37"/>
  <c r="K27" i="43"/>
  <c r="AK21" i="51"/>
  <c r="K31" i="52"/>
  <c r="K61" i="56"/>
  <c r="K73" i="52"/>
  <c r="AO50" i="52"/>
  <c r="BY50" i="52"/>
  <c r="CC50" i="52" s="1"/>
  <c r="AO46" i="52"/>
  <c r="BM15" i="51"/>
  <c r="BQ15" i="51" s="1"/>
  <c r="AK15" i="51"/>
  <c r="K43" i="54"/>
  <c r="AO72" i="52"/>
  <c r="Q34" i="54"/>
  <c r="Y34" i="54" s="1"/>
  <c r="E9" i="87"/>
  <c r="AU9" i="92"/>
  <c r="AY9" i="92" s="1"/>
  <c r="I12" i="67"/>
  <c r="H13" i="57" s="1"/>
  <c r="W8" i="85"/>
  <c r="Y8" i="85" s="1"/>
  <c r="AA8" i="85" s="1"/>
  <c r="AC8" i="85" s="1"/>
  <c r="AE8" i="85" s="1"/>
  <c r="AG8" i="85" s="1"/>
  <c r="S10" i="85"/>
  <c r="AU10" i="3" s="1"/>
  <c r="G508" i="1" s="1"/>
  <c r="G10" i="79"/>
  <c r="Q8" i="42"/>
  <c r="S8" i="42"/>
  <c r="G139" i="113"/>
  <c r="S57" i="99"/>
  <c r="U57" i="99" s="1"/>
  <c r="AM23" i="144"/>
  <c r="Q17" i="80"/>
  <c r="S17" i="80" s="1"/>
  <c r="M17" i="80"/>
  <c r="U8" i="83"/>
  <c r="W8" i="83" s="1"/>
  <c r="Q8" i="83"/>
  <c r="O20" i="88"/>
  <c r="I20" i="88"/>
  <c r="CI8" i="83"/>
  <c r="M8" i="88"/>
  <c r="I10" i="92"/>
  <c r="O10" i="92"/>
  <c r="M107" i="11"/>
  <c r="EO10" i="138"/>
  <c r="EQ10" i="138" s="1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46" i="30"/>
  <c r="AA41" i="30"/>
  <c r="AA32" i="30"/>
  <c r="AA25" i="30"/>
  <c r="AA16" i="30"/>
  <c r="AA18" i="30"/>
  <c r="E27" i="28"/>
  <c r="AA17" i="30"/>
  <c r="AA31" i="30"/>
  <c r="AA45" i="30"/>
  <c r="AA36" i="30"/>
  <c r="K24" i="47"/>
  <c r="AE49" i="99"/>
  <c r="AG49" i="99" s="1"/>
  <c r="Q15" i="90" s="1"/>
  <c r="AS15" i="144"/>
  <c r="AU15" i="90" s="1"/>
  <c r="AY15" i="90" s="1"/>
  <c r="AC10" i="88"/>
  <c r="AM10" i="88"/>
  <c r="AK8" i="84"/>
  <c r="AC8" i="84"/>
  <c r="BY10" i="80"/>
  <c r="CC10" i="80"/>
  <c r="CE10" i="80" s="1"/>
  <c r="U18" i="81"/>
  <c r="M18" i="81"/>
  <c r="AQ42" i="99"/>
  <c r="AS42" i="99" s="1"/>
  <c r="Q8" i="89" s="1"/>
  <c r="AY8" i="144"/>
  <c r="AU8" i="89" s="1"/>
  <c r="AY8" i="89" s="1"/>
  <c r="AA31" i="34"/>
  <c r="AA15" i="34"/>
  <c r="AA41" i="34"/>
  <c r="AA32" i="34"/>
  <c r="AA16" i="34"/>
  <c r="AA42" i="34"/>
  <c r="AA33" i="34"/>
  <c r="AA25" i="34"/>
  <c r="AA17" i="34"/>
  <c r="AA36" i="34"/>
  <c r="AA18" i="34"/>
  <c r="AA14" i="34"/>
  <c r="AA46" i="34"/>
  <c r="AA43" i="34"/>
  <c r="AA38" i="34"/>
  <c r="AA29" i="34"/>
  <c r="AA27" i="34"/>
  <c r="AA20" i="34"/>
  <c r="AA11" i="34"/>
  <c r="AA30" i="34"/>
  <c r="AA39" i="34"/>
  <c r="AA19" i="34"/>
  <c r="AA37" i="34"/>
  <c r="K20" i="47"/>
  <c r="AU14" i="83"/>
  <c r="M14" i="90"/>
  <c r="BO69" i="133"/>
  <c r="BO27" i="131" s="1"/>
  <c r="BI15" i="81"/>
  <c r="BQ15" i="81"/>
  <c r="AK21" i="80"/>
  <c r="AO21" i="80" s="1"/>
  <c r="AK21" i="85"/>
  <c r="BA21" i="79" s="1"/>
  <c r="AQ20" i="91"/>
  <c r="BI19" i="81"/>
  <c r="BQ19" i="81"/>
  <c r="AA46" i="42"/>
  <c r="AA38" i="42"/>
  <c r="AA28" i="42"/>
  <c r="AA20" i="42"/>
  <c r="AA39" i="42"/>
  <c r="AA29" i="42"/>
  <c r="AA40" i="42"/>
  <c r="AA30" i="42"/>
  <c r="AA14" i="42"/>
  <c r="AA31" i="42"/>
  <c r="AA15" i="42"/>
  <c r="AA42" i="42"/>
  <c r="AA17" i="42"/>
  <c r="AA19" i="42"/>
  <c r="AA11" i="42"/>
  <c r="AA18" i="42"/>
  <c r="K12" i="47"/>
  <c r="AA36" i="42"/>
  <c r="AA32" i="42"/>
  <c r="AA27" i="42"/>
  <c r="AA37" i="42"/>
  <c r="AK20" i="84"/>
  <c r="AC20" i="84"/>
  <c r="E37" i="98"/>
  <c r="G71" i="116"/>
  <c r="AK14" i="81"/>
  <c r="AS14" i="81"/>
  <c r="AS16" i="144"/>
  <c r="AU16" i="90" s="1"/>
  <c r="AY16" i="90" s="1"/>
  <c r="AE50" i="99"/>
  <c r="BM13" i="80"/>
  <c r="BO13" i="80" s="1"/>
  <c r="BI13" i="8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CO19" i="81"/>
  <c r="CG19" i="81"/>
  <c r="K26" i="18"/>
  <c r="K73" i="23"/>
  <c r="K18" i="30"/>
  <c r="AA20" i="33"/>
  <c r="K14" i="33"/>
  <c r="K15" i="35"/>
  <c r="K24" i="26"/>
  <c r="K14" i="36"/>
  <c r="K19" i="33"/>
  <c r="K30" i="37"/>
  <c r="K27" i="42"/>
  <c r="AA29" i="37"/>
  <c r="K25" i="43"/>
  <c r="K30" i="38"/>
  <c r="K31" i="39"/>
  <c r="K31" i="45"/>
  <c r="AA45" i="42"/>
  <c r="O31" i="52"/>
  <c r="U31" i="52" s="1"/>
  <c r="K16" i="42"/>
  <c r="K56" i="50"/>
  <c r="W40" i="54"/>
  <c r="AK73" i="52"/>
  <c r="K38" i="56"/>
  <c r="M38" i="56" s="1"/>
  <c r="K27" i="46"/>
  <c r="K50" i="52"/>
  <c r="K28" i="52"/>
  <c r="O46" i="52"/>
  <c r="U46" i="52" s="1"/>
  <c r="K26" i="52"/>
  <c r="M8" i="19"/>
  <c r="I16" i="91"/>
  <c r="O16" i="91"/>
  <c r="S16" i="91" s="1"/>
  <c r="I12" i="84"/>
  <c r="Q12" i="84"/>
  <c r="Y9" i="79"/>
  <c r="AI9" i="85"/>
  <c r="Y17" i="79"/>
  <c r="AI17" i="85"/>
  <c r="AA31" i="142"/>
  <c r="AM31" i="142" s="1"/>
  <c r="G11" i="85"/>
  <c r="I11" i="85" s="1"/>
  <c r="K11" i="85" s="1"/>
  <c r="M11" i="85" s="1"/>
  <c r="O11" i="85" s="1"/>
  <c r="Q11" i="85" s="1"/>
  <c r="G19" i="79"/>
  <c r="S19" i="85"/>
  <c r="AU19" i="3" s="1"/>
  <c r="G769" i="1" s="1"/>
  <c r="BI21" i="81"/>
  <c r="BQ21" i="81"/>
  <c r="G47" i="100"/>
  <c r="G48" i="100"/>
  <c r="G12" i="74"/>
  <c r="I12" i="74" s="1"/>
  <c r="G53" i="96"/>
  <c r="G19" i="96"/>
  <c r="G54" i="96"/>
  <c r="I54" i="96" s="1"/>
  <c r="Q8" i="31"/>
  <c r="AU8" i="31"/>
  <c r="AE8" i="31"/>
  <c r="BA8" i="31"/>
  <c r="AK8" i="31"/>
  <c r="M10" i="48"/>
  <c r="I14" i="89"/>
  <c r="U10" i="80"/>
  <c r="Y10" i="80" s="1"/>
  <c r="U10" i="85"/>
  <c r="U8" i="82"/>
  <c r="M8" i="82"/>
  <c r="S8" i="34"/>
  <c r="Q8" i="34"/>
  <c r="AA18" i="83"/>
  <c r="M18" i="91"/>
  <c r="O18" i="91" s="1"/>
  <c r="O8" i="88"/>
  <c r="I8" i="88"/>
  <c r="AO25" i="144"/>
  <c r="I25" i="144"/>
  <c r="BA25" i="144"/>
  <c r="G59" i="99"/>
  <c r="AI25" i="144"/>
  <c r="AU25" i="144"/>
  <c r="BA19" i="80"/>
  <c r="BE19" i="80" s="1"/>
  <c r="BA19" i="85"/>
  <c r="BS19" i="79" s="1"/>
  <c r="E14" i="111"/>
  <c r="AA35" i="124"/>
  <c r="E12" i="111" s="1"/>
  <c r="E13" i="111" s="1"/>
  <c r="AC15" i="84"/>
  <c r="AK15" i="84"/>
  <c r="I75" i="74"/>
  <c r="K75" i="74" s="1"/>
  <c r="I46" i="99"/>
  <c r="AU8" i="32"/>
  <c r="AK8" i="32"/>
  <c r="AE8" i="32"/>
  <c r="Q8" i="32"/>
  <c r="S8" i="32" s="1"/>
  <c r="BA8" i="32"/>
  <c r="G20" i="135"/>
  <c r="G24" i="135" s="1"/>
  <c r="G14" i="135"/>
  <c r="G18" i="135" s="1"/>
  <c r="CG21" i="83"/>
  <c r="CG21" i="84"/>
  <c r="CW21" i="81"/>
  <c r="DA21" i="81" s="1"/>
  <c r="CW21" i="82"/>
  <c r="DA21" i="82" s="1"/>
  <c r="BE22" i="144"/>
  <c r="BC56" i="99"/>
  <c r="BE56" i="99" s="1"/>
  <c r="AS46" i="99"/>
  <c r="Q12" i="89" s="1"/>
  <c r="M23" i="80"/>
  <c r="Q23" i="80"/>
  <c r="S23" i="80" s="1"/>
  <c r="Q8" i="33"/>
  <c r="CK8" i="83"/>
  <c r="CO8" i="83" s="1"/>
  <c r="Q9" i="54"/>
  <c r="Y9" i="54"/>
  <c r="AC10" i="89"/>
  <c r="AM10" i="89"/>
  <c r="G28" i="116"/>
  <c r="E62" i="98" s="1"/>
  <c r="DW16" i="138"/>
  <c r="DY16" i="138" s="1"/>
  <c r="AM18" i="90"/>
  <c r="AC18" i="90"/>
  <c r="AS11" i="83"/>
  <c r="AW11" i="83" s="1"/>
  <c r="BA11" i="83" s="1"/>
  <c r="AS11" i="84"/>
  <c r="BA11" i="81"/>
  <c r="BE11" i="81" s="1"/>
  <c r="BA11" i="82"/>
  <c r="BE11" i="82" s="1"/>
  <c r="K21" i="3"/>
  <c r="G809" i="1" s="1"/>
  <c r="Q21" i="92"/>
  <c r="I44" i="99"/>
  <c r="U14" i="80"/>
  <c r="Y14" i="80" s="1"/>
  <c r="U14" i="85"/>
  <c r="AG21" i="91"/>
  <c r="M19" i="81"/>
  <c r="U19" i="81"/>
  <c r="E23" i="12"/>
  <c r="M8" i="43"/>
  <c r="I22" i="89"/>
  <c r="U22" i="82"/>
  <c r="M22" i="82"/>
  <c r="I12" i="60"/>
  <c r="H20" i="57" s="1"/>
  <c r="M20" i="100"/>
  <c r="M50" i="100"/>
  <c r="M21" i="100"/>
  <c r="M19" i="100"/>
  <c r="M41" i="100"/>
  <c r="M22" i="100"/>
  <c r="M46" i="100"/>
  <c r="M30" i="100"/>
  <c r="W10" i="88"/>
  <c r="M9" i="92"/>
  <c r="G9" i="83"/>
  <c r="BA10" i="81"/>
  <c r="BE10" i="81" s="1"/>
  <c r="BA10" i="82"/>
  <c r="BE10" i="82" s="1"/>
  <c r="AS10" i="83"/>
  <c r="AS10" i="84"/>
  <c r="AA22" i="31"/>
  <c r="AA23" i="31"/>
  <c r="AA34" i="31"/>
  <c r="AA34" i="35"/>
  <c r="AA22" i="35"/>
  <c r="AA23" i="35"/>
  <c r="AA24" i="31"/>
  <c r="AA24" i="35"/>
  <c r="AA8" i="35"/>
  <c r="AA26" i="31"/>
  <c r="AA26" i="35"/>
  <c r="O23" i="47"/>
  <c r="Y23" i="47" s="1"/>
  <c r="O19" i="47"/>
  <c r="Y19" i="47" s="1"/>
  <c r="E28" i="102"/>
  <c r="AE12" i="102"/>
  <c r="M51" i="50"/>
  <c r="M14" i="89"/>
  <c r="O14" i="89" s="1"/>
  <c r="S14" i="89" s="1"/>
  <c r="BO14" i="83"/>
  <c r="BM14" i="83"/>
  <c r="BQ14" i="83" s="1"/>
  <c r="BU14" i="83" s="1"/>
  <c r="BM14" i="84"/>
  <c r="BY14" i="81"/>
  <c r="CC14" i="81" s="1"/>
  <c r="BY14" i="82"/>
  <c r="CC14" i="82" s="1"/>
  <c r="BC54" i="99"/>
  <c r="BE54" i="99" s="1"/>
  <c r="Q20" i="88" s="1"/>
  <c r="BE20" i="144"/>
  <c r="AU20" i="88" s="1"/>
  <c r="AY20" i="88" s="1"/>
  <c r="Q20" i="80"/>
  <c r="S20" i="80" s="1"/>
  <c r="M20" i="80"/>
  <c r="AQ27" i="131"/>
  <c r="I13" i="90"/>
  <c r="DM18" i="82"/>
  <c r="DE18" i="82"/>
  <c r="AW22" i="80"/>
  <c r="AY22" i="80" s="1"/>
  <c r="AS22" i="80"/>
  <c r="AC18" i="88"/>
  <c r="AM18" i="88"/>
  <c r="AS11" i="82"/>
  <c r="AK11" i="82"/>
  <c r="AA21" i="43"/>
  <c r="AA13" i="43"/>
  <c r="AA9" i="43"/>
  <c r="AA12" i="43"/>
  <c r="S11" i="47"/>
  <c r="G49" i="116"/>
  <c r="E72" i="98" s="1"/>
  <c r="Y16" i="83"/>
  <c r="AC16" i="83" s="1"/>
  <c r="AG16" i="83" s="1"/>
  <c r="Y16" i="84"/>
  <c r="AC16" i="81"/>
  <c r="AG16" i="81" s="1"/>
  <c r="AC16" i="82"/>
  <c r="AG16" i="82" s="1"/>
  <c r="AS24" i="144"/>
  <c r="AE58" i="99"/>
  <c r="I10" i="74"/>
  <c r="I17" i="52" s="1"/>
  <c r="BE15" i="84"/>
  <c r="AW15" i="84"/>
  <c r="I13" i="60"/>
  <c r="I20" i="57" s="1"/>
  <c r="AG20" i="91"/>
  <c r="G51" i="98"/>
  <c r="BI19" i="82"/>
  <c r="BQ19" i="82"/>
  <c r="S60" i="99"/>
  <c r="U60" i="99" s="1"/>
  <c r="AM26" i="144"/>
  <c r="Q12" i="80"/>
  <c r="S12" i="80" s="1"/>
  <c r="M12" i="80"/>
  <c r="AG12" i="80"/>
  <c r="AI12" i="80" s="1"/>
  <c r="AC12" i="80"/>
  <c r="G19" i="116"/>
  <c r="E53" i="98" s="1"/>
  <c r="FG22" i="138"/>
  <c r="FI22" i="138" s="1"/>
  <c r="AK14" i="82"/>
  <c r="AS14" i="82"/>
  <c r="AS60" i="99"/>
  <c r="AQ50" i="99"/>
  <c r="AS50" i="99" s="1"/>
  <c r="Q16" i="89" s="1"/>
  <c r="AY16" i="144"/>
  <c r="AU16" i="89" s="1"/>
  <c r="AY16" i="89" s="1"/>
  <c r="BQ21" i="80"/>
  <c r="BU21" i="80" s="1"/>
  <c r="BQ21" i="85"/>
  <c r="CK21" i="79" s="1"/>
  <c r="I14" i="59"/>
  <c r="J21" i="57" s="1"/>
  <c r="U13" i="56"/>
  <c r="I14" i="72"/>
  <c r="J8" i="57" s="1"/>
  <c r="U33" i="56"/>
  <c r="U26" i="56"/>
  <c r="I14" i="71"/>
  <c r="J9" i="57" s="1"/>
  <c r="U25" i="56"/>
  <c r="U28" i="56"/>
  <c r="M37" i="100"/>
  <c r="I13" i="65"/>
  <c r="I15" i="57" s="1"/>
  <c r="BU8" i="91"/>
  <c r="AM8" i="91"/>
  <c r="AC8" i="91"/>
  <c r="G10" i="74"/>
  <c r="G65" i="96"/>
  <c r="G66" i="96"/>
  <c r="G24" i="96"/>
  <c r="G46" i="116"/>
  <c r="G24" i="113"/>
  <c r="AC21" i="89"/>
  <c r="AM21" i="89"/>
  <c r="BY74" i="52"/>
  <c r="CC74" i="52" s="1"/>
  <c r="BY75" i="52"/>
  <c r="CC75" i="52" s="1"/>
  <c r="G33" i="116"/>
  <c r="E67" i="98" s="1"/>
  <c r="BA13" i="81"/>
  <c r="BE13" i="81" s="1"/>
  <c r="AS13" i="83"/>
  <c r="AW13" i="83" s="1"/>
  <c r="BA13" i="83" s="1"/>
  <c r="AS13" i="84"/>
  <c r="BA13" i="82"/>
  <c r="BE13" i="82" s="1"/>
  <c r="AG14" i="92"/>
  <c r="E9" i="83"/>
  <c r="E9" i="84"/>
  <c r="E9" i="82"/>
  <c r="I9" i="82" s="1"/>
  <c r="E9" i="81"/>
  <c r="I9" i="81" s="1"/>
  <c r="AO11" i="143"/>
  <c r="AM11" i="143"/>
  <c r="AK11" i="143"/>
  <c r="AI11" i="143"/>
  <c r="G18" i="116"/>
  <c r="E52" i="98" s="1"/>
  <c r="AG20" i="92"/>
  <c r="G40" i="112"/>
  <c r="E58" i="96" s="1"/>
  <c r="AO33" i="52"/>
  <c r="AK17" i="51"/>
  <c r="Q12" i="48"/>
  <c r="AI12" i="48"/>
  <c r="AM12" i="48" s="1"/>
  <c r="AA12" i="48"/>
  <c r="M17" i="82"/>
  <c r="U17" i="82"/>
  <c r="CW20" i="81"/>
  <c r="DA20" i="81" s="1"/>
  <c r="CW20" i="82"/>
  <c r="DA20" i="82" s="1"/>
  <c r="CG20" i="83"/>
  <c r="CG20" i="84"/>
  <c r="U15" i="83"/>
  <c r="W15" i="83" s="1"/>
  <c r="Q15" i="83"/>
  <c r="M14" i="80"/>
  <c r="Q14" i="80"/>
  <c r="S14" i="80" s="1"/>
  <c r="CG20" i="81"/>
  <c r="CO20" i="81"/>
  <c r="BE53" i="99"/>
  <c r="Q19" i="88" s="1"/>
  <c r="Y38" i="54"/>
  <c r="Q38" i="54"/>
  <c r="W38" i="54" s="1"/>
  <c r="AC13" i="81"/>
  <c r="AG13" i="81" s="1"/>
  <c r="AC13" i="82"/>
  <c r="AG13" i="82" s="1"/>
  <c r="Y13" i="83"/>
  <c r="AC13" i="83" s="1"/>
  <c r="AG13" i="83" s="1"/>
  <c r="Y13" i="84"/>
  <c r="AA41" i="33"/>
  <c r="AA32" i="33"/>
  <c r="AA16" i="33"/>
  <c r="AA42" i="33"/>
  <c r="AA33" i="33"/>
  <c r="AA25" i="33"/>
  <c r="AA17" i="33"/>
  <c r="AA36" i="33"/>
  <c r="AA18" i="33"/>
  <c r="AA45" i="33"/>
  <c r="AA43" i="33"/>
  <c r="AA37" i="33"/>
  <c r="AA27" i="33"/>
  <c r="AA29" i="33"/>
  <c r="AA31" i="33"/>
  <c r="AA39" i="33"/>
  <c r="AA38" i="33"/>
  <c r="AA30" i="33"/>
  <c r="K21" i="47"/>
  <c r="AS13" i="144"/>
  <c r="AU13" i="90" s="1"/>
  <c r="AY13" i="90" s="1"/>
  <c r="AE47" i="99"/>
  <c r="AG47" i="99" s="1"/>
  <c r="Q13" i="90" s="1"/>
  <c r="BI16" i="80"/>
  <c r="BM16" i="80"/>
  <c r="BO16" i="80" s="1"/>
  <c r="G87" i="113"/>
  <c r="AS56" i="99"/>
  <c r="I15" i="90"/>
  <c r="CI12" i="83"/>
  <c r="M12" i="88"/>
  <c r="O12" i="88" s="1"/>
  <c r="S12" i="88" s="1"/>
  <c r="O27" i="131"/>
  <c r="I13" i="59"/>
  <c r="I21" i="57" s="1"/>
  <c r="I13" i="72"/>
  <c r="I8" i="57" s="1"/>
  <c r="I13" i="71"/>
  <c r="I9" i="57" s="1"/>
  <c r="K37" i="100"/>
  <c r="K41" i="100" s="1"/>
  <c r="CG8" i="82"/>
  <c r="CO8" i="82"/>
  <c r="I49" i="99"/>
  <c r="AW11" i="80"/>
  <c r="AY11" i="80" s="1"/>
  <c r="AS11" i="80"/>
  <c r="I75" i="98"/>
  <c r="S8" i="16"/>
  <c r="AO42" i="52"/>
  <c r="BY42" i="52"/>
  <c r="CC42" i="52" s="1"/>
  <c r="W8" i="50"/>
  <c r="Q18" i="80"/>
  <c r="S18" i="80" s="1"/>
  <c r="M18" i="80"/>
  <c r="S17" i="85"/>
  <c r="AU17" i="3" s="1"/>
  <c r="G711" i="1" s="1"/>
  <c r="G17" i="79"/>
  <c r="AW21" i="83"/>
  <c r="BA21" i="83" s="1"/>
  <c r="K81" i="52"/>
  <c r="M81" i="52" s="1"/>
  <c r="K85" i="52"/>
  <c r="M85" i="52" s="1"/>
  <c r="K82" i="52"/>
  <c r="M82" i="52" s="1"/>
  <c r="M8" i="48"/>
  <c r="G28" i="48"/>
  <c r="E19" i="87"/>
  <c r="AU19" i="92"/>
  <c r="AY19" i="92" s="1"/>
  <c r="BA8" i="7"/>
  <c r="I19" i="88"/>
  <c r="K27" i="30"/>
  <c r="K28" i="31"/>
  <c r="K28" i="30"/>
  <c r="K29" i="31"/>
  <c r="K32" i="31"/>
  <c r="K25" i="31"/>
  <c r="K31" i="32"/>
  <c r="K32" i="33"/>
  <c r="K32" i="30"/>
  <c r="K25" i="30"/>
  <c r="K32" i="32"/>
  <c r="K25" i="33"/>
  <c r="K30" i="30"/>
  <c r="K29" i="33"/>
  <c r="K31" i="34"/>
  <c r="K32" i="35"/>
  <c r="K27" i="33"/>
  <c r="K25" i="34"/>
  <c r="K27" i="32"/>
  <c r="K31" i="31"/>
  <c r="K30" i="33"/>
  <c r="K29" i="32"/>
  <c r="K25" i="36"/>
  <c r="K27" i="36"/>
  <c r="K28" i="33"/>
  <c r="K25" i="35"/>
  <c r="K29" i="36"/>
  <c r="K27" i="38"/>
  <c r="K27" i="40"/>
  <c r="K28" i="41"/>
  <c r="K30" i="40"/>
  <c r="K31" i="41"/>
  <c r="K28" i="42"/>
  <c r="K29" i="43"/>
  <c r="K25" i="38"/>
  <c r="K31" i="36"/>
  <c r="K32" i="37"/>
  <c r="K28" i="38"/>
  <c r="K29" i="39"/>
  <c r="K25" i="40"/>
  <c r="K30" i="42"/>
  <c r="K31" i="43"/>
  <c r="K29" i="38"/>
  <c r="K28" i="39"/>
  <c r="K32" i="39"/>
  <c r="K29" i="40"/>
  <c r="K31" i="42"/>
  <c r="K32" i="43"/>
  <c r="K25" i="44"/>
  <c r="K27" i="37"/>
  <c r="K30" i="41"/>
  <c r="K27" i="44"/>
  <c r="K25" i="41"/>
  <c r="K30" i="44"/>
  <c r="K59" i="52"/>
  <c r="K31" i="44"/>
  <c r="K27" i="45"/>
  <c r="K25" i="46"/>
  <c r="K25" i="42"/>
  <c r="K30" i="35"/>
  <c r="K28" i="46"/>
  <c r="K29" i="37"/>
  <c r="K28" i="45"/>
  <c r="K29" i="46"/>
  <c r="K61" i="52"/>
  <c r="K32" i="42"/>
  <c r="K57" i="52"/>
  <c r="K32" i="45"/>
  <c r="K28" i="37"/>
  <c r="K28" i="44"/>
  <c r="K25" i="45"/>
  <c r="Y44" i="50"/>
  <c r="Q44" i="50"/>
  <c r="U13" i="83"/>
  <c r="W13" i="83" s="1"/>
  <c r="Q13" i="83"/>
  <c r="M19" i="80"/>
  <c r="Q19" i="80"/>
  <c r="S19" i="80" s="1"/>
  <c r="AA39" i="43"/>
  <c r="AA29" i="43"/>
  <c r="AA40" i="43"/>
  <c r="AA30" i="43"/>
  <c r="AA14" i="43"/>
  <c r="AA31" i="43"/>
  <c r="AA15" i="43"/>
  <c r="AA41" i="43"/>
  <c r="AA32" i="43"/>
  <c r="AA16" i="43"/>
  <c r="AA18" i="43"/>
  <c r="AA11" i="43"/>
  <c r="AA20" i="43"/>
  <c r="AA43" i="43"/>
  <c r="AA36" i="43"/>
  <c r="AA45" i="43"/>
  <c r="AA42" i="43"/>
  <c r="AA37" i="43"/>
  <c r="AA27" i="43"/>
  <c r="K11" i="47"/>
  <c r="AA25" i="43"/>
  <c r="AA19" i="43"/>
  <c r="AA38" i="43"/>
  <c r="AA33" i="43"/>
  <c r="AK8" i="81"/>
  <c r="AS8" i="81"/>
  <c r="W48" i="50"/>
  <c r="AA12" i="44"/>
  <c r="AA13" i="44"/>
  <c r="S10" i="47"/>
  <c r="AA9" i="44"/>
  <c r="G19" i="54"/>
  <c r="M18" i="54"/>
  <c r="Y18" i="54" s="1"/>
  <c r="G17" i="54"/>
  <c r="G20" i="54" s="1"/>
  <c r="G64" i="54" s="1"/>
  <c r="G66" i="54" s="1"/>
  <c r="M8" i="54"/>
  <c r="CK18" i="83"/>
  <c r="CO18" i="83" s="1"/>
  <c r="AC11" i="84"/>
  <c r="AK11" i="84"/>
  <c r="W27" i="131"/>
  <c r="E41" i="101" s="1"/>
  <c r="E36" i="101"/>
  <c r="BA21" i="84"/>
  <c r="BI21" i="84"/>
  <c r="AK20" i="81"/>
  <c r="AS20" i="81"/>
  <c r="Q14" i="14"/>
  <c r="S14" i="14" s="1"/>
  <c r="Q10" i="14"/>
  <c r="S10" i="14" s="1"/>
  <c r="Q9" i="14"/>
  <c r="S9" i="14" s="1"/>
  <c r="Q11" i="14"/>
  <c r="S11" i="14" s="1"/>
  <c r="Q13" i="14"/>
  <c r="S13" i="14" s="1"/>
  <c r="AU16" i="92"/>
  <c r="AY16" i="92" s="1"/>
  <c r="E16" i="87"/>
  <c r="I76" i="74"/>
  <c r="K76" i="74" s="1"/>
  <c r="AA8" i="83"/>
  <c r="AC8" i="83" s="1"/>
  <c r="AG8" i="83" s="1"/>
  <c r="M8" i="91"/>
  <c r="O8" i="91" s="1"/>
  <c r="S8" i="91" s="1"/>
  <c r="CO19" i="82"/>
  <c r="CG19" i="82"/>
  <c r="I74" i="98"/>
  <c r="AQ20" i="92"/>
  <c r="BY10" i="84"/>
  <c r="BQ10" i="84"/>
  <c r="Q8" i="14"/>
  <c r="S8" i="14" s="1"/>
  <c r="S15" i="14" s="1"/>
  <c r="E35" i="8" s="1"/>
  <c r="K26" i="15"/>
  <c r="K78" i="23"/>
  <c r="K11" i="31"/>
  <c r="K14" i="31"/>
  <c r="K31" i="35"/>
  <c r="AA14" i="37"/>
  <c r="K18" i="44"/>
  <c r="K17" i="37"/>
  <c r="K45" i="56"/>
  <c r="K37" i="54"/>
  <c r="AK16" i="80"/>
  <c r="AO16" i="80" s="1"/>
  <c r="AK16" i="85"/>
  <c r="BA16" i="79" s="1"/>
  <c r="W16" i="85"/>
  <c r="Y16" i="85" s="1"/>
  <c r="AA16" i="85" s="1"/>
  <c r="AC16" i="85" s="1"/>
  <c r="AE16" i="85" s="1"/>
  <c r="AG16" i="85" s="1"/>
  <c r="BQ14" i="81"/>
  <c r="BI14" i="81"/>
  <c r="S18" i="85"/>
  <c r="AU18" i="3" s="1"/>
  <c r="G740" i="1" s="1"/>
  <c r="G18" i="79"/>
  <c r="BI21" i="82"/>
  <c r="BQ21" i="82"/>
  <c r="M8" i="20"/>
  <c r="EO23" i="138"/>
  <c r="EQ23" i="138" s="1"/>
  <c r="BO23" i="83" s="1"/>
  <c r="U14" i="81"/>
  <c r="M14" i="81"/>
  <c r="BE9" i="144"/>
  <c r="AU9" i="88" s="1"/>
  <c r="AY9" i="88" s="1"/>
  <c r="BC43" i="99"/>
  <c r="BE43" i="99" s="1"/>
  <c r="Q9" i="88" s="1"/>
  <c r="AY23" i="144"/>
  <c r="AQ57" i="99"/>
  <c r="M19" i="82"/>
  <c r="U19" i="82"/>
  <c r="Q22" i="84"/>
  <c r="I22" i="84"/>
  <c r="BM14" i="80"/>
  <c r="BO14" i="80" s="1"/>
  <c r="BI14" i="80"/>
  <c r="AC10" i="81"/>
  <c r="AG10" i="81" s="1"/>
  <c r="AC10" i="82"/>
  <c r="AG10" i="82" s="1"/>
  <c r="Y10" i="83"/>
  <c r="AC10" i="83" s="1"/>
  <c r="AG10" i="83" s="1"/>
  <c r="Y10" i="84"/>
  <c r="AC18" i="91"/>
  <c r="AM18" i="91"/>
  <c r="E18" i="106"/>
  <c r="I13" i="89"/>
  <c r="M75" i="52"/>
  <c r="CS18" i="84"/>
  <c r="CK18" i="84"/>
  <c r="AA23" i="32"/>
  <c r="AA24" i="32"/>
  <c r="AA8" i="32"/>
  <c r="AA34" i="32"/>
  <c r="AA26" i="32"/>
  <c r="O22" i="47"/>
  <c r="Y22" i="47" s="1"/>
  <c r="AC11" i="83"/>
  <c r="AG11" i="83" s="1"/>
  <c r="I47" i="96"/>
  <c r="I21" i="55" s="1"/>
  <c r="M21" i="55" s="1"/>
  <c r="AM21" i="88"/>
  <c r="AC21" i="88"/>
  <c r="AG8" i="80"/>
  <c r="AI8" i="80" s="1"/>
  <c r="AC8" i="80"/>
  <c r="M17" i="89"/>
  <c r="O17" i="89" s="1"/>
  <c r="S17" i="89" s="1"/>
  <c r="BO17" i="83"/>
  <c r="O21" i="51"/>
  <c r="U21" i="51" s="1"/>
  <c r="AG20" i="51"/>
  <c r="O20" i="51"/>
  <c r="U20" i="51" s="1"/>
  <c r="O14" i="51"/>
  <c r="U14" i="51" s="1"/>
  <c r="O10" i="51"/>
  <c r="U10" i="51" s="1"/>
  <c r="AG9" i="51"/>
  <c r="O9" i="51"/>
  <c r="U9" i="51" s="1"/>
  <c r="AG8" i="51"/>
  <c r="O8" i="51"/>
  <c r="U8" i="51" s="1"/>
  <c r="AK93" i="52"/>
  <c r="O93" i="52"/>
  <c r="U93" i="52" s="1"/>
  <c r="AK90" i="52"/>
  <c r="AG29" i="51"/>
  <c r="AG25" i="51"/>
  <c r="O90" i="52"/>
  <c r="U90" i="52" s="1"/>
  <c r="O89" i="52"/>
  <c r="U89" i="52" s="1"/>
  <c r="O29" i="51"/>
  <c r="U29" i="51" s="1"/>
  <c r="O25" i="51"/>
  <c r="U25" i="51" s="1"/>
  <c r="O87" i="52"/>
  <c r="U87" i="52" s="1"/>
  <c r="O51" i="52"/>
  <c r="U51" i="52" s="1"/>
  <c r="AK45" i="52"/>
  <c r="O43" i="52"/>
  <c r="U43" i="52" s="1"/>
  <c r="O35" i="52"/>
  <c r="U35" i="52" s="1"/>
  <c r="AK29" i="52"/>
  <c r="O27" i="52"/>
  <c r="U27" i="52" s="1"/>
  <c r="O45" i="52"/>
  <c r="U45" i="52" s="1"/>
  <c r="AK43" i="52"/>
  <c r="O28" i="51"/>
  <c r="U28" i="51" s="1"/>
  <c r="AK89" i="52"/>
  <c r="AG26" i="51"/>
  <c r="AK35" i="52"/>
  <c r="AK31" i="52"/>
  <c r="AK15" i="52"/>
  <c r="O26" i="51"/>
  <c r="U26" i="51" s="1"/>
  <c r="AK71" i="52"/>
  <c r="AK47" i="52"/>
  <c r="O29" i="52"/>
  <c r="U29" i="52" s="1"/>
  <c r="AG28" i="51"/>
  <c r="O49" i="52"/>
  <c r="U49" i="52" s="1"/>
  <c r="AK27" i="52"/>
  <c r="O33" i="52"/>
  <c r="U33" i="52" s="1"/>
  <c r="AK51" i="52"/>
  <c r="I41" i="98"/>
  <c r="AK13" i="80"/>
  <c r="AO13" i="80" s="1"/>
  <c r="AK13" i="85"/>
  <c r="BA13" i="79" s="1"/>
  <c r="AQ14" i="92"/>
  <c r="G49" i="115"/>
  <c r="G72" i="98" s="1"/>
  <c r="DM16" i="81"/>
  <c r="DE16" i="81"/>
  <c r="M18" i="84"/>
  <c r="U18" i="84"/>
  <c r="BQ13" i="84"/>
  <c r="BY13" i="84"/>
  <c r="K95" i="11"/>
  <c r="K21" i="15"/>
  <c r="K86" i="25"/>
  <c r="K19" i="25"/>
  <c r="K31" i="23"/>
  <c r="K31" i="30"/>
  <c r="K15" i="33"/>
  <c r="AA15" i="30"/>
  <c r="S8" i="15"/>
  <c r="K22" i="16"/>
  <c r="K23" i="21"/>
  <c r="K82" i="23"/>
  <c r="K62" i="23"/>
  <c r="K22" i="18"/>
  <c r="K72" i="23"/>
  <c r="K77" i="11"/>
  <c r="Q15" i="23"/>
  <c r="K38" i="25"/>
  <c r="K41" i="23"/>
  <c r="K31" i="33"/>
  <c r="AA24" i="30"/>
  <c r="Q24" i="23"/>
  <c r="AA40" i="34"/>
  <c r="K15" i="30"/>
  <c r="AA45" i="34"/>
  <c r="K18" i="40"/>
  <c r="K25" i="39"/>
  <c r="K30" i="39"/>
  <c r="AA15" i="41"/>
  <c r="K29" i="41"/>
  <c r="K29" i="42"/>
  <c r="K19" i="43"/>
  <c r="K15" i="45"/>
  <c r="K33" i="50"/>
  <c r="K30" i="43"/>
  <c r="W40" i="50"/>
  <c r="AG16" i="51"/>
  <c r="O72" i="52"/>
  <c r="U72" i="52" s="1"/>
  <c r="AA46" i="43"/>
  <c r="AA10" i="44"/>
  <c r="K32" i="41"/>
  <c r="W44" i="50"/>
  <c r="AK49" i="52"/>
  <c r="K49" i="52"/>
  <c r="K36" i="56"/>
  <c r="M36" i="56" s="1"/>
  <c r="K33" i="52"/>
  <c r="K23" i="52"/>
  <c r="K59" i="56"/>
  <c r="W47" i="50"/>
  <c r="K17" i="45"/>
  <c r="K25" i="37"/>
  <c r="K92" i="52"/>
  <c r="I14" i="8"/>
  <c r="AE21" i="48"/>
  <c r="CG20" i="82"/>
  <c r="CO20" i="82"/>
  <c r="CM68" i="133"/>
  <c r="I14" i="88"/>
  <c r="O14" i="88"/>
  <c r="I12" i="83"/>
  <c r="M12" i="83" s="1"/>
  <c r="AC11" i="80"/>
  <c r="AG11" i="80"/>
  <c r="AI11" i="80" s="1"/>
  <c r="I12" i="66"/>
  <c r="H14" i="57" s="1"/>
  <c r="AC19" i="89"/>
  <c r="AM19" i="89"/>
  <c r="E27" i="93"/>
  <c r="G12" i="85"/>
  <c r="I12" i="85" s="1"/>
  <c r="K12" i="85" s="1"/>
  <c r="M12" i="85" s="1"/>
  <c r="O12" i="85" s="1"/>
  <c r="Q12" i="85" s="1"/>
  <c r="G20" i="85"/>
  <c r="I20" i="85" s="1"/>
  <c r="K20" i="85" s="1"/>
  <c r="M20" i="85" s="1"/>
  <c r="O20" i="85" s="1"/>
  <c r="Q20" i="85" s="1"/>
  <c r="K31" i="38"/>
  <c r="I25" i="105"/>
  <c r="K25" i="105" s="1"/>
  <c r="S8" i="38"/>
  <c r="Q8" i="38"/>
  <c r="BO20" i="83"/>
  <c r="BQ20" i="83" s="1"/>
  <c r="BU20" i="83" s="1"/>
  <c r="M20" i="89"/>
  <c r="O20" i="89" s="1"/>
  <c r="S20" i="89" s="1"/>
  <c r="U54" i="99"/>
  <c r="Q20" i="91" s="1"/>
  <c r="BQ9" i="80"/>
  <c r="BU9" i="80" s="1"/>
  <c r="BQ9" i="85"/>
  <c r="CK9" i="79" s="1"/>
  <c r="DW10" i="138"/>
  <c r="DY10" i="138" s="1"/>
  <c r="U8" i="81"/>
  <c r="M8" i="81"/>
  <c r="BC13" i="88"/>
  <c r="AG58" i="99"/>
  <c r="AA42" i="38"/>
  <c r="AA33" i="38"/>
  <c r="AA25" i="38"/>
  <c r="AA17" i="38"/>
  <c r="AA45" i="38"/>
  <c r="AA43" i="38"/>
  <c r="AA37" i="38"/>
  <c r="AA27" i="38"/>
  <c r="AA19" i="38"/>
  <c r="AA11" i="38"/>
  <c r="AA46" i="38"/>
  <c r="AA38" i="38"/>
  <c r="AA28" i="38"/>
  <c r="AA20" i="38"/>
  <c r="AA41" i="38"/>
  <c r="AA16" i="38"/>
  <c r="AA29" i="38"/>
  <c r="AA18" i="38"/>
  <c r="K16" i="47"/>
  <c r="AA31" i="38"/>
  <c r="M21" i="82"/>
  <c r="U21" i="82"/>
  <c r="G50" i="115"/>
  <c r="G73" i="98" s="1"/>
  <c r="DW23" i="138"/>
  <c r="AG19" i="92"/>
  <c r="M21" i="81"/>
  <c r="U21" i="81"/>
  <c r="AA36" i="39"/>
  <c r="AA18" i="39"/>
  <c r="AA46" i="39"/>
  <c r="AA38" i="39"/>
  <c r="AA28" i="39"/>
  <c r="AA20" i="39"/>
  <c r="AA41" i="39"/>
  <c r="AA30" i="39"/>
  <c r="AA45" i="39"/>
  <c r="AA37" i="39"/>
  <c r="AA15" i="39"/>
  <c r="AA11" i="39"/>
  <c r="AA40" i="39"/>
  <c r="AA29" i="39"/>
  <c r="AA17" i="39"/>
  <c r="AA39" i="39"/>
  <c r="K15" i="47"/>
  <c r="AA25" i="39"/>
  <c r="AA16" i="39"/>
  <c r="DE15" i="138"/>
  <c r="DG15" i="138" s="1"/>
  <c r="DM8" i="82"/>
  <c r="DE8" i="82"/>
  <c r="G24" i="116"/>
  <c r="E58" i="98" s="1"/>
  <c r="BY15" i="81"/>
  <c r="CC15" i="81" s="1"/>
  <c r="BY15" i="82"/>
  <c r="CC15" i="82" s="1"/>
  <c r="BM15" i="84"/>
  <c r="BM15" i="83"/>
  <c r="AG44" i="99"/>
  <c r="Q10" i="90" s="1"/>
  <c r="K12" i="31"/>
  <c r="K12" i="30"/>
  <c r="K12" i="32"/>
  <c r="K12" i="42"/>
  <c r="K12" i="39"/>
  <c r="K12" i="38"/>
  <c r="K12" i="41"/>
  <c r="K12" i="46"/>
  <c r="K19" i="52"/>
  <c r="K12" i="45"/>
  <c r="K12" i="44"/>
  <c r="BQ13" i="80"/>
  <c r="BU13" i="80" s="1"/>
  <c r="BQ13" i="85"/>
  <c r="CK13" i="79" s="1"/>
  <c r="BA10" i="80"/>
  <c r="BE10" i="80" s="1"/>
  <c r="BA10" i="85"/>
  <c r="BS10" i="79" s="1"/>
  <c r="Q10" i="47" s="1"/>
  <c r="M13" i="90"/>
  <c r="O13" i="90" s="1"/>
  <c r="S13" i="90" s="1"/>
  <c r="AU13" i="83"/>
  <c r="O12" i="92"/>
  <c r="I12" i="92"/>
  <c r="I19" i="84"/>
  <c r="Q19" i="84"/>
  <c r="Q62" i="147"/>
  <c r="E9" i="92"/>
  <c r="AM11" i="142"/>
  <c r="E9" i="89" s="1"/>
  <c r="AK11" i="142"/>
  <c r="E9" i="90" s="1"/>
  <c r="AI11" i="142"/>
  <c r="E9" i="91" s="1"/>
  <c r="AO11" i="142"/>
  <c r="E9" i="88" s="1"/>
  <c r="E23" i="88" s="1"/>
  <c r="U22" i="81"/>
  <c r="M22" i="81"/>
  <c r="I52" i="99"/>
  <c r="G51" i="100"/>
  <c r="G52" i="100"/>
  <c r="DE9" i="138"/>
  <c r="DG9" i="138" s="1"/>
  <c r="Q10" i="84"/>
  <c r="I10" i="84"/>
  <c r="G61" i="116"/>
  <c r="E76" i="98"/>
  <c r="AW19" i="80"/>
  <c r="AY19" i="80" s="1"/>
  <c r="AS19" i="80"/>
  <c r="E16" i="105"/>
  <c r="AM16" i="90"/>
  <c r="AC16" i="90"/>
  <c r="AY10" i="144"/>
  <c r="AU10" i="89" s="1"/>
  <c r="AY10" i="89" s="1"/>
  <c r="AQ44" i="99"/>
  <c r="AS44" i="99" s="1"/>
  <c r="Q10" i="89" s="1"/>
  <c r="AA34" i="39"/>
  <c r="AA26" i="39"/>
  <c r="AA8" i="39"/>
  <c r="O15" i="47"/>
  <c r="Y15" i="47" s="1"/>
  <c r="BO22" i="83"/>
  <c r="M22" i="89"/>
  <c r="O22" i="89" s="1"/>
  <c r="BM12" i="84"/>
  <c r="BY12" i="81"/>
  <c r="CC12" i="81" s="1"/>
  <c r="BM12" i="83"/>
  <c r="BY12" i="82"/>
  <c r="CC12" i="82" s="1"/>
  <c r="AA50" i="127"/>
  <c r="E9" i="117"/>
  <c r="E11" i="117" s="1"/>
  <c r="E12" i="117" s="1"/>
  <c r="G13" i="117" s="1"/>
  <c r="CK26" i="129"/>
  <c r="E10" i="113" s="1"/>
  <c r="E11" i="113" s="1"/>
  <c r="DM18" i="81"/>
  <c r="DE18" i="81"/>
  <c r="U15" i="80"/>
  <c r="Y15" i="80" s="1"/>
  <c r="U15" i="85"/>
  <c r="I12" i="69"/>
  <c r="H11" i="57" s="1"/>
  <c r="G29" i="116"/>
  <c r="E63" i="98" s="1"/>
  <c r="AS11" i="81"/>
  <c r="AK11" i="81"/>
  <c r="BY11" i="80"/>
  <c r="CC11" i="80"/>
  <c r="CE11" i="80" s="1"/>
  <c r="BA16" i="81"/>
  <c r="BE16" i="81" s="1"/>
  <c r="BA16" i="82"/>
  <c r="BE16" i="82" s="1"/>
  <c r="AS16" i="84"/>
  <c r="AS16" i="83"/>
  <c r="AQ58" i="99"/>
  <c r="AS58" i="99" s="1"/>
  <c r="AY24" i="144"/>
  <c r="I35" i="100"/>
  <c r="I36" i="100" s="1"/>
  <c r="I27" i="101"/>
  <c r="G32" i="96"/>
  <c r="I32" i="96" s="1"/>
  <c r="G8" i="96"/>
  <c r="E62" i="117"/>
  <c r="I13" i="105"/>
  <c r="K13" i="105" s="1"/>
  <c r="U47" i="99"/>
  <c r="Q13" i="91" s="1"/>
  <c r="AA12" i="31"/>
  <c r="AA21" i="31"/>
  <c r="AA13" i="31"/>
  <c r="AA9" i="31"/>
  <c r="AA10" i="31"/>
  <c r="AA9" i="35"/>
  <c r="AA13" i="35"/>
  <c r="AA12" i="35"/>
  <c r="AA21" i="35"/>
  <c r="S23" i="47"/>
  <c r="S19" i="47"/>
  <c r="O11" i="91"/>
  <c r="S11" i="91" s="1"/>
  <c r="I11" i="91"/>
  <c r="BC18" i="88"/>
  <c r="BI12" i="80"/>
  <c r="BM12" i="80"/>
  <c r="BO12" i="80" s="1"/>
  <c r="BE19" i="84"/>
  <c r="AW19" i="84"/>
  <c r="G31" i="112"/>
  <c r="E48" i="96" s="1"/>
  <c r="AS18" i="144"/>
  <c r="AU18" i="90" s="1"/>
  <c r="AY18" i="90" s="1"/>
  <c r="AS26" i="144"/>
  <c r="AG13" i="80"/>
  <c r="AI13" i="80" s="1"/>
  <c r="AC13" i="80"/>
  <c r="G156" i="113"/>
  <c r="E61" i="117"/>
  <c r="G22" i="83"/>
  <c r="I22" i="83" s="1"/>
  <c r="M22" i="83" s="1"/>
  <c r="M22" i="92"/>
  <c r="CG18" i="82"/>
  <c r="CO18" i="82"/>
  <c r="AC14" i="84"/>
  <c r="AK14" i="84"/>
  <c r="BQ8" i="84"/>
  <c r="BY8" i="84"/>
  <c r="I60" i="99"/>
  <c r="K25" i="3" s="1"/>
  <c r="G925" i="1" s="1"/>
  <c r="BA18" i="80"/>
  <c r="BE18" i="80" s="1"/>
  <c r="BA18" i="85"/>
  <c r="BS18" i="79" s="1"/>
  <c r="Q18" i="47" s="1"/>
  <c r="E17" i="107"/>
  <c r="E16" i="107"/>
  <c r="E21" i="107"/>
  <c r="I13" i="69"/>
  <c r="I11" i="57" s="1"/>
  <c r="BE74" i="52"/>
  <c r="BI74" i="52" s="1"/>
  <c r="BE75" i="52"/>
  <c r="BI75" i="52" s="1"/>
  <c r="BC20" i="92"/>
  <c r="AC17" i="80"/>
  <c r="AG17" i="80"/>
  <c r="AI17" i="80" s="1"/>
  <c r="G28" i="115"/>
  <c r="G62" i="98" s="1"/>
  <c r="G28" i="112"/>
  <c r="E45" i="96" s="1"/>
  <c r="CO13" i="82"/>
  <c r="CG13" i="82"/>
  <c r="W41" i="50"/>
  <c r="AI20" i="85"/>
  <c r="Y20" i="79"/>
  <c r="G14" i="79"/>
  <c r="S14" i="85"/>
  <c r="AU14" i="3" s="1"/>
  <c r="G624" i="1" s="1"/>
  <c r="Q8" i="46"/>
  <c r="AK8" i="46"/>
  <c r="BA8" i="46"/>
  <c r="S8" i="46"/>
  <c r="AU8" i="46"/>
  <c r="AE8" i="46"/>
  <c r="G16" i="83"/>
  <c r="I16" i="83" s="1"/>
  <c r="M16" i="83" s="1"/>
  <c r="M16" i="92"/>
  <c r="O16" i="92" s="1"/>
  <c r="G19" i="83"/>
  <c r="M19" i="92"/>
  <c r="O19" i="92" s="1"/>
  <c r="S19" i="92" s="1"/>
  <c r="CW14" i="81"/>
  <c r="DA14" i="81" s="1"/>
  <c r="CW14" i="82"/>
  <c r="DA14" i="82" s="1"/>
  <c r="CG14" i="83"/>
  <c r="CK14" i="83" s="1"/>
  <c r="CO14" i="83" s="1"/>
  <c r="CG14" i="84"/>
  <c r="Q8" i="40"/>
  <c r="S8" i="40" s="1"/>
  <c r="BQ21" i="84"/>
  <c r="BY21" i="84"/>
  <c r="BM21" i="80"/>
  <c r="BO21" i="80" s="1"/>
  <c r="BI21" i="80"/>
  <c r="BA22" i="81"/>
  <c r="BE22" i="81" s="1"/>
  <c r="BA22" i="82"/>
  <c r="BE22" i="82" s="1"/>
  <c r="AS22" i="83"/>
  <c r="AS22" i="84"/>
  <c r="M9" i="89"/>
  <c r="BO9" i="83"/>
  <c r="G13" i="116"/>
  <c r="E49" i="98"/>
  <c r="I57" i="98"/>
  <c r="Y44" i="54"/>
  <c r="Q44" i="54"/>
  <c r="W44" i="54" s="1"/>
  <c r="I17" i="91"/>
  <c r="BE50" i="99"/>
  <c r="Q16" i="88" s="1"/>
  <c r="AA22" i="30"/>
  <c r="AA23" i="30"/>
  <c r="AA34" i="30"/>
  <c r="AA8" i="30"/>
  <c r="O24" i="47"/>
  <c r="Y24" i="47" s="1"/>
  <c r="CI20" i="83"/>
  <c r="M20" i="88"/>
  <c r="BM9" i="80"/>
  <c r="BO9" i="80" s="1"/>
  <c r="BI9" i="80"/>
  <c r="I32" i="95"/>
  <c r="I33" i="95"/>
  <c r="I31" i="95"/>
  <c r="I34" i="95"/>
  <c r="AU22" i="83"/>
  <c r="M22" i="90"/>
  <c r="O22" i="90" s="1"/>
  <c r="BY18" i="84"/>
  <c r="BQ18" i="84"/>
  <c r="S52" i="99"/>
  <c r="U52" i="99" s="1"/>
  <c r="Q18" i="91" s="1"/>
  <c r="AM18" i="144"/>
  <c r="AU18" i="91" s="1"/>
  <c r="AY18" i="91" s="1"/>
  <c r="AC9" i="80"/>
  <c r="AG9" i="80"/>
  <c r="AI9" i="80" s="1"/>
  <c r="AS47" i="99"/>
  <c r="Q13" i="89" s="1"/>
  <c r="BI15" i="80"/>
  <c r="BM15" i="80"/>
  <c r="BO15" i="80" s="1"/>
  <c r="W14" i="54"/>
  <c r="BC17" i="90"/>
  <c r="BQ14" i="82"/>
  <c r="BI14" i="82"/>
  <c r="BC8" i="91"/>
  <c r="AA41" i="37"/>
  <c r="AA32" i="37"/>
  <c r="AA16" i="37"/>
  <c r="AA36" i="37"/>
  <c r="AA18" i="37"/>
  <c r="AA37" i="37"/>
  <c r="AA27" i="37"/>
  <c r="AA19" i="37"/>
  <c r="AA11" i="37"/>
  <c r="AA15" i="37"/>
  <c r="AA33" i="37"/>
  <c r="AA43" i="37"/>
  <c r="AA42" i="37"/>
  <c r="AA28" i="37"/>
  <c r="K17" i="47"/>
  <c r="I8" i="84"/>
  <c r="Q8" i="84"/>
  <c r="AG19" i="90"/>
  <c r="E26" i="78"/>
  <c r="E28" i="78"/>
  <c r="E27" i="78"/>
  <c r="Q8" i="80"/>
  <c r="S8" i="80" s="1"/>
  <c r="M8" i="80"/>
  <c r="M12" i="91"/>
  <c r="O12" i="91" s="1"/>
  <c r="S12" i="91" s="1"/>
  <c r="AA12" i="83"/>
  <c r="G34" i="116"/>
  <c r="E68" i="98" s="1"/>
  <c r="G26" i="116"/>
  <c r="E60" i="98" s="1"/>
  <c r="S50" i="99"/>
  <c r="U50" i="99" s="1"/>
  <c r="Q16" i="91" s="1"/>
  <c r="AM16" i="144"/>
  <c r="AU16" i="91" s="1"/>
  <c r="AY16" i="91" s="1"/>
  <c r="I19" i="83"/>
  <c r="M19" i="83" s="1"/>
  <c r="AS23" i="144"/>
  <c r="AE57" i="99"/>
  <c r="AG57" i="99" s="1"/>
  <c r="AC15" i="88"/>
  <c r="AM15" i="88"/>
  <c r="AC17" i="88"/>
  <c r="AM17" i="88"/>
  <c r="CM69" i="133"/>
  <c r="E21" i="87"/>
  <c r="AU21" i="92"/>
  <c r="AY21" i="92" s="1"/>
  <c r="AS8" i="144"/>
  <c r="AU8" i="90" s="1"/>
  <c r="AY8" i="90" s="1"/>
  <c r="AE42" i="99"/>
  <c r="AG42" i="99" s="1"/>
  <c r="Q8" i="90" s="1"/>
  <c r="E72" i="114"/>
  <c r="BI15" i="82"/>
  <c r="BQ15" i="82"/>
  <c r="AU17" i="83"/>
  <c r="AW17" i="83" s="1"/>
  <c r="BA17" i="83" s="1"/>
  <c r="M17" i="90"/>
  <c r="O17" i="90" s="1"/>
  <c r="S17" i="90" s="1"/>
  <c r="U23" i="80"/>
  <c r="Y23" i="80" s="1"/>
  <c r="U23" i="85"/>
  <c r="I11" i="58"/>
  <c r="G23" i="57" s="1"/>
  <c r="G129" i="113"/>
  <c r="M11" i="89"/>
  <c r="BO11" i="83"/>
  <c r="AG54" i="99"/>
  <c r="Q20" i="90" s="1"/>
  <c r="I77" i="98"/>
  <c r="AM10" i="90"/>
  <c r="AC10" i="90"/>
  <c r="AC13" i="91"/>
  <c r="AM13" i="91"/>
  <c r="BC19" i="89"/>
  <c r="K17" i="21"/>
  <c r="K80" i="23"/>
  <c r="S8" i="20"/>
  <c r="K30" i="36"/>
  <c r="AA38" i="37"/>
  <c r="AA29" i="41"/>
  <c r="K16" i="44"/>
  <c r="K32" i="46"/>
  <c r="K41" i="54"/>
  <c r="K27" i="54"/>
  <c r="Q8" i="45"/>
  <c r="S8" i="45" s="1"/>
  <c r="CW12" i="81"/>
  <c r="DA12" i="81" s="1"/>
  <c r="CW12" i="82"/>
  <c r="DA12" i="82" s="1"/>
  <c r="CG12" i="83"/>
  <c r="CK12" i="83" s="1"/>
  <c r="CO12" i="83" s="1"/>
  <c r="CG12" i="84"/>
  <c r="AM65" i="52"/>
  <c r="AM76" i="52" s="1"/>
  <c r="CG65" i="52"/>
  <c r="BQ65" i="52"/>
  <c r="BQ76" i="52" s="1"/>
  <c r="AI65" i="52"/>
  <c r="Q65" i="52"/>
  <c r="Q76" i="52" s="1"/>
  <c r="AC65" i="52"/>
  <c r="AC76" i="52" s="1"/>
  <c r="CA65" i="52"/>
  <c r="CA76" i="52" s="1"/>
  <c r="BG65" i="52"/>
  <c r="BG76" i="52" s="1"/>
  <c r="BW65" i="52"/>
  <c r="AW65" i="52"/>
  <c r="BC65" i="52" s="1"/>
  <c r="BY23" i="80"/>
  <c r="CC23" i="80"/>
  <c r="CE23" i="80" s="1"/>
  <c r="EO15" i="138"/>
  <c r="EQ15" i="138" s="1"/>
  <c r="BE17" i="144"/>
  <c r="AU17" i="88" s="1"/>
  <c r="AY17" i="88" s="1"/>
  <c r="BC51" i="99"/>
  <c r="BE51" i="99" s="1"/>
  <c r="Q17" i="88" s="1"/>
  <c r="M76" i="52"/>
  <c r="M15" i="84"/>
  <c r="U15" i="84"/>
  <c r="CK8" i="84"/>
  <c r="CS8" i="84"/>
  <c r="E15" i="110"/>
  <c r="E14" i="110"/>
  <c r="G32" i="116"/>
  <c r="E66" i="98" s="1"/>
  <c r="AA12" i="30"/>
  <c r="AA21" i="30"/>
  <c r="AA13" i="30"/>
  <c r="AA9" i="30"/>
  <c r="S24" i="47"/>
  <c r="E18" i="87"/>
  <c r="AU18" i="92"/>
  <c r="AY18" i="92" s="1"/>
  <c r="M11" i="80"/>
  <c r="Q11" i="80"/>
  <c r="S11" i="80" s="1"/>
  <c r="G25" i="116"/>
  <c r="E59" i="98" s="1"/>
  <c r="Q13" i="80"/>
  <c r="S13" i="80" s="1"/>
  <c r="M13" i="80"/>
  <c r="G76" i="98"/>
  <c r="G61" i="115"/>
  <c r="BM22" i="80"/>
  <c r="BO22" i="80" s="1"/>
  <c r="BI22" i="80"/>
  <c r="G27" i="131"/>
  <c r="AQ43" i="99"/>
  <c r="AS43" i="99" s="1"/>
  <c r="Q9" i="89" s="1"/>
  <c r="AY9" i="144"/>
  <c r="AU9" i="89" s="1"/>
  <c r="AY9" i="89" s="1"/>
  <c r="G141" i="113"/>
  <c r="BC15" i="92"/>
  <c r="I22" i="90"/>
  <c r="BI20" i="80"/>
  <c r="BM20" i="80"/>
  <c r="BO20" i="80" s="1"/>
  <c r="AS17" i="80"/>
  <c r="AW17" i="80"/>
  <c r="AY17" i="80" s="1"/>
  <c r="AY26" i="144"/>
  <c r="AQ60" i="99"/>
  <c r="K16" i="3"/>
  <c r="G664" i="1" s="1"/>
  <c r="Q16" i="92"/>
  <c r="S28" i="102"/>
  <c r="M11" i="81"/>
  <c r="U11" i="81"/>
  <c r="U22" i="80"/>
  <c r="Y22" i="80" s="1"/>
  <c r="U22" i="85"/>
  <c r="I73" i="74"/>
  <c r="I10" i="25" s="1"/>
  <c r="K73" i="74"/>
  <c r="I10" i="23" s="1"/>
  <c r="G34" i="113"/>
  <c r="G50" i="116"/>
  <c r="E73" i="98" s="1"/>
  <c r="K26" i="16"/>
  <c r="K25" i="18"/>
  <c r="K27" i="31"/>
  <c r="K20" i="23"/>
  <c r="K91" i="11"/>
  <c r="K60" i="23"/>
  <c r="K74" i="23"/>
  <c r="K84" i="23"/>
  <c r="S8" i="19"/>
  <c r="K22" i="15"/>
  <c r="K19" i="21"/>
  <c r="Q48" i="23"/>
  <c r="K43" i="25"/>
  <c r="K35" i="25"/>
  <c r="K18" i="25"/>
  <c r="K19" i="34"/>
  <c r="K17" i="30"/>
  <c r="AA46" i="37"/>
  <c r="AA39" i="37"/>
  <c r="K16" i="36"/>
  <c r="O17" i="51"/>
  <c r="U17" i="51" s="1"/>
  <c r="AA25" i="42"/>
  <c r="K74" i="25"/>
  <c r="K30" i="50"/>
  <c r="AA28" i="43"/>
  <c r="AG11" i="51"/>
  <c r="K14" i="39"/>
  <c r="K29" i="45"/>
  <c r="O48" i="52"/>
  <c r="U48" i="52" s="1"/>
  <c r="K15" i="52"/>
  <c r="AA19" i="41"/>
  <c r="K58" i="50"/>
  <c r="K32" i="38"/>
  <c r="AK23" i="52"/>
  <c r="BA10" i="52"/>
  <c r="K18" i="46"/>
  <c r="O23" i="52"/>
  <c r="U23" i="52" s="1"/>
  <c r="BY41" i="52"/>
  <c r="CC41" i="52" s="1"/>
  <c r="AO41" i="52"/>
  <c r="O94" i="52"/>
  <c r="U94" i="52" s="1"/>
  <c r="O92" i="52"/>
  <c r="U92" i="52" s="1"/>
  <c r="K60" i="56"/>
  <c r="O25" i="52"/>
  <c r="U25" i="52" s="1"/>
  <c r="CG17" i="83"/>
  <c r="CG17" i="84"/>
  <c r="CW17" i="81"/>
  <c r="DA17" i="81" s="1"/>
  <c r="CW17" i="82"/>
  <c r="DA17" i="82" s="1"/>
  <c r="U12" i="82"/>
  <c r="M12" i="82"/>
  <c r="AA42" i="44"/>
  <c r="AA33" i="44"/>
  <c r="AA25" i="44"/>
  <c r="AA36" i="44"/>
  <c r="AA43" i="44"/>
  <c r="AA37" i="44"/>
  <c r="AA27" i="44"/>
  <c r="AA19" i="44"/>
  <c r="AA11" i="44"/>
  <c r="AA40" i="44"/>
  <c r="AA30" i="44"/>
  <c r="AA32" i="44"/>
  <c r="AA28" i="44"/>
  <c r="AA38" i="44"/>
  <c r="AA31" i="44"/>
  <c r="AA16" i="44"/>
  <c r="AA17" i="44"/>
  <c r="AA14" i="44"/>
  <c r="AA29" i="44"/>
  <c r="AA15" i="44"/>
  <c r="K10" i="47"/>
  <c r="AA18" i="44"/>
  <c r="W11" i="85"/>
  <c r="Y11" i="85" s="1"/>
  <c r="AA11" i="85" s="1"/>
  <c r="AC11" i="85" s="1"/>
  <c r="AE11" i="85" s="1"/>
  <c r="AG11" i="85" s="1"/>
  <c r="W19" i="85"/>
  <c r="Y19" i="85" s="1"/>
  <c r="AA19" i="85" s="1"/>
  <c r="AC19" i="85" s="1"/>
  <c r="AE19" i="85" s="1"/>
  <c r="AG19" i="85" s="1"/>
  <c r="G13" i="85"/>
  <c r="I13" i="85" s="1"/>
  <c r="K13" i="85" s="1"/>
  <c r="M13" i="85" s="1"/>
  <c r="O13" i="85" s="1"/>
  <c r="Q13" i="85" s="1"/>
  <c r="G21" i="85"/>
  <c r="I21" i="85" s="1"/>
  <c r="K21" i="85" s="1"/>
  <c r="M21" i="85" s="1"/>
  <c r="O21" i="85" s="1"/>
  <c r="Q21" i="85" s="1"/>
  <c r="CI19" i="83"/>
  <c r="M19" i="88"/>
  <c r="O19" i="88" s="1"/>
  <c r="S19" i="88" s="1"/>
  <c r="I15" i="105"/>
  <c r="K15" i="105" s="1"/>
  <c r="M8" i="21"/>
  <c r="CG15" i="84"/>
  <c r="CG15" i="83"/>
  <c r="CK15" i="83" s="1"/>
  <c r="CO15" i="83" s="1"/>
  <c r="CW15" i="82"/>
  <c r="DA15" i="82" s="1"/>
  <c r="CW15" i="81"/>
  <c r="DA15" i="81" s="1"/>
  <c r="AA46" i="45"/>
  <c r="AA41" i="45"/>
  <c r="AA39" i="45"/>
  <c r="AA30" i="45"/>
  <c r="AA14" i="45"/>
  <c r="AA43" i="45"/>
  <c r="AA31" i="45"/>
  <c r="AA15" i="45"/>
  <c r="AA32" i="45"/>
  <c r="AA16" i="45"/>
  <c r="AA37" i="45"/>
  <c r="AA27" i="45"/>
  <c r="AA19" i="45"/>
  <c r="AA11" i="45"/>
  <c r="K9" i="47"/>
  <c r="AA40" i="45"/>
  <c r="AA20" i="45"/>
  <c r="AA38" i="45"/>
  <c r="AA29" i="45"/>
  <c r="AA25" i="45"/>
  <c r="AA18" i="45"/>
  <c r="AA28" i="45"/>
  <c r="AA17" i="45"/>
  <c r="AA42" i="45"/>
  <c r="E18" i="78"/>
  <c r="I20" i="84"/>
  <c r="Q20" i="84"/>
  <c r="AA45" i="40"/>
  <c r="AA43" i="40"/>
  <c r="AA37" i="40"/>
  <c r="AA27" i="40"/>
  <c r="AA19" i="40"/>
  <c r="AA11" i="40"/>
  <c r="AA39" i="40"/>
  <c r="AA29" i="40"/>
  <c r="AA42" i="40"/>
  <c r="AA41" i="40"/>
  <c r="AA16" i="40"/>
  <c r="AA17" i="40"/>
  <c r="AA25" i="40"/>
  <c r="AA30" i="40"/>
  <c r="AA40" i="40"/>
  <c r="K14" i="47"/>
  <c r="AA18" i="40"/>
  <c r="K91" i="52"/>
  <c r="G74" i="114"/>
  <c r="DW20" i="138"/>
  <c r="DY20" i="138" s="1"/>
  <c r="DW12" i="138"/>
  <c r="DY12" i="138" s="1"/>
  <c r="AG50" i="99"/>
  <c r="Q16" i="90" s="1"/>
  <c r="Q16" i="80"/>
  <c r="S16" i="80" s="1"/>
  <c r="M16" i="80"/>
  <c r="AS15" i="82"/>
  <c r="AK15" i="82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M45" i="50"/>
  <c r="M21" i="88"/>
  <c r="O21" i="88" s="1"/>
  <c r="S21" i="88" s="1"/>
  <c r="CI21" i="83"/>
  <c r="DW15" i="138"/>
  <c r="DY15" i="138" s="1"/>
  <c r="Q21" i="84"/>
  <c r="I21" i="84"/>
  <c r="AM9" i="144"/>
  <c r="AU9" i="91" s="1"/>
  <c r="AY9" i="91" s="1"/>
  <c r="S43" i="99"/>
  <c r="U43" i="99" s="1"/>
  <c r="Q9" i="91" s="1"/>
  <c r="M15" i="80"/>
  <c r="Q15" i="80"/>
  <c r="S15" i="80" s="1"/>
  <c r="K83" i="52"/>
  <c r="M83" i="52" s="1"/>
  <c r="DM8" i="81"/>
  <c r="DE8" i="81"/>
  <c r="E85" i="115"/>
  <c r="E84" i="115"/>
  <c r="G20" i="116"/>
  <c r="E54" i="98" s="1"/>
  <c r="M8" i="18"/>
  <c r="EO16" i="138"/>
  <c r="EQ16" i="138" s="1"/>
  <c r="AM8" i="138"/>
  <c r="AM16" i="89"/>
  <c r="AC16" i="89"/>
  <c r="M13" i="82"/>
  <c r="U13" i="82"/>
  <c r="CW10" i="81"/>
  <c r="DA10" i="81" s="1"/>
  <c r="CW10" i="82"/>
  <c r="DA10" i="82" s="1"/>
  <c r="CG10" i="84"/>
  <c r="CG10" i="83"/>
  <c r="CK10" i="83" s="1"/>
  <c r="CO10" i="83" s="1"/>
  <c r="AE43" i="99"/>
  <c r="AG43" i="99" s="1"/>
  <c r="Q9" i="90" s="1"/>
  <c r="AS9" i="144"/>
  <c r="AU9" i="90" s="1"/>
  <c r="AY9" i="90" s="1"/>
  <c r="AA22" i="45"/>
  <c r="AA23" i="45"/>
  <c r="AA24" i="45"/>
  <c r="AA8" i="45"/>
  <c r="O9" i="47"/>
  <c r="Y9" i="47" s="1"/>
  <c r="EO13" i="138"/>
  <c r="EQ13" i="138" s="1"/>
  <c r="I12" i="91"/>
  <c r="Y22" i="84"/>
  <c r="Y22" i="83"/>
  <c r="AC22" i="82"/>
  <c r="AG22" i="82" s="1"/>
  <c r="AC22" i="81"/>
  <c r="AG22" i="81" s="1"/>
  <c r="BI17" i="82"/>
  <c r="BQ17" i="82"/>
  <c r="AK97" i="52"/>
  <c r="AK37" i="52"/>
  <c r="O97" i="52"/>
  <c r="U97" i="52" s="1"/>
  <c r="O44" i="52"/>
  <c r="U44" i="52" s="1"/>
  <c r="AK44" i="52"/>
  <c r="O37" i="52"/>
  <c r="U37" i="52" s="1"/>
  <c r="O52" i="52"/>
  <c r="U52" i="52" s="1"/>
  <c r="O42" i="52"/>
  <c r="U42" i="52" s="1"/>
  <c r="AK52" i="52"/>
  <c r="E24" i="12"/>
  <c r="E36" i="12" s="1"/>
  <c r="AU9" i="83"/>
  <c r="M9" i="90"/>
  <c r="I10" i="83"/>
  <c r="M10" i="83" s="1"/>
  <c r="E54" i="114"/>
  <c r="E55" i="114" s="1"/>
  <c r="G85" i="114" s="1"/>
  <c r="BE12" i="84"/>
  <c r="AW12" i="84"/>
  <c r="BE57" i="99"/>
  <c r="AM14" i="144"/>
  <c r="AU14" i="91" s="1"/>
  <c r="AY14" i="91" s="1"/>
  <c r="S44" i="99"/>
  <c r="U44" i="99" s="1"/>
  <c r="Q10" i="91" s="1"/>
  <c r="S10" i="91" s="1"/>
  <c r="AM10" i="144"/>
  <c r="AU10" i="91" s="1"/>
  <c r="AY10" i="91" s="1"/>
  <c r="AW25" i="144"/>
  <c r="AO59" i="99" s="1"/>
  <c r="BC25" i="144"/>
  <c r="BA59" i="99" s="1"/>
  <c r="E59" i="99"/>
  <c r="AK25" i="144"/>
  <c r="Q59" i="99" s="1"/>
  <c r="AQ25" i="144"/>
  <c r="AC59" i="99" s="1"/>
  <c r="AW15" i="80"/>
  <c r="AY15" i="80" s="1"/>
  <c r="AS15" i="80"/>
  <c r="E14" i="108"/>
  <c r="E15" i="108"/>
  <c r="DE21" i="138"/>
  <c r="DG21" i="138" s="1"/>
  <c r="AG20" i="80"/>
  <c r="AI20" i="80" s="1"/>
  <c r="AC20" i="80"/>
  <c r="AQ10" i="91"/>
  <c r="I29" i="105"/>
  <c r="K29" i="105" s="1"/>
  <c r="G15" i="113"/>
  <c r="M21" i="90"/>
  <c r="AU21" i="83"/>
  <c r="I15" i="91"/>
  <c r="AQ46" i="99"/>
  <c r="AY12" i="144"/>
  <c r="AU12" i="89" s="1"/>
  <c r="AY12" i="89" s="1"/>
  <c r="AK21" i="84"/>
  <c r="AC21" i="84"/>
  <c r="BY16" i="81"/>
  <c r="CC16" i="81" s="1"/>
  <c r="BM16" i="84"/>
  <c r="BM16" i="83"/>
  <c r="BY16" i="82"/>
  <c r="CC16" i="82" s="1"/>
  <c r="E25" i="114"/>
  <c r="E26" i="114" s="1"/>
  <c r="M42" i="50"/>
  <c r="AQ18" i="56"/>
  <c r="AQ20" i="56" s="1"/>
  <c r="AQ64" i="56" s="1"/>
  <c r="E15" i="8" s="1"/>
  <c r="M32" i="54"/>
  <c r="BY19" i="80"/>
  <c r="CC19" i="80"/>
  <c r="CE19" i="80" s="1"/>
  <c r="AC13" i="92"/>
  <c r="AM13" i="92"/>
  <c r="G132" i="11"/>
  <c r="I11" i="90"/>
  <c r="U52" i="56"/>
  <c r="I12" i="59"/>
  <c r="H21" i="57" s="1"/>
  <c r="I12" i="72"/>
  <c r="H8" i="57" s="1"/>
  <c r="U50" i="56"/>
  <c r="I12" i="71"/>
  <c r="H9" i="57" s="1"/>
  <c r="I37" i="100"/>
  <c r="I41" i="100" s="1"/>
  <c r="AW19" i="83"/>
  <c r="BA19" i="83" s="1"/>
  <c r="AS57" i="99"/>
  <c r="K28" i="102"/>
  <c r="Q8" i="36"/>
  <c r="S8" i="36"/>
  <c r="G106" i="113"/>
  <c r="AA22" i="83"/>
  <c r="M22" i="91"/>
  <c r="O22" i="91" s="1"/>
  <c r="CG18" i="81"/>
  <c r="CO18" i="81"/>
  <c r="AY18" i="144"/>
  <c r="AU18" i="89" s="1"/>
  <c r="AY18" i="89" s="1"/>
  <c r="AQ52" i="99"/>
  <c r="AS52" i="99" s="1"/>
  <c r="Q18" i="89" s="1"/>
  <c r="K12" i="100"/>
  <c r="K13" i="100"/>
  <c r="K14" i="100"/>
  <c r="G79" i="114"/>
  <c r="AK18" i="80"/>
  <c r="AO18" i="80" s="1"/>
  <c r="AK18" i="85"/>
  <c r="BA18" i="79" s="1"/>
  <c r="G49" i="98"/>
  <c r="G13" i="115"/>
  <c r="AC19" i="91"/>
  <c r="AM19" i="91"/>
  <c r="CA26" i="129"/>
  <c r="AA24" i="40"/>
  <c r="AA8" i="40"/>
  <c r="O14" i="47"/>
  <c r="Y14" i="47" s="1"/>
  <c r="AA26" i="40"/>
  <c r="AA34" i="40"/>
  <c r="AA22" i="43"/>
  <c r="AA23" i="43"/>
  <c r="AA24" i="43"/>
  <c r="AA8" i="43"/>
  <c r="AA34" i="43"/>
  <c r="AA26" i="43"/>
  <c r="O11" i="47"/>
  <c r="Y11" i="47" s="1"/>
  <c r="AM12" i="88"/>
  <c r="AC12" i="88"/>
  <c r="G22" i="116"/>
  <c r="E56" i="98" s="1"/>
  <c r="G85" i="116"/>
  <c r="E80" i="98" s="1"/>
  <c r="CO13" i="81"/>
  <c r="CG13" i="81"/>
  <c r="I8" i="55" l="1"/>
  <c r="K32" i="96"/>
  <c r="I8" i="53" s="1"/>
  <c r="I9" i="51"/>
  <c r="M9" i="51" s="1"/>
  <c r="K54" i="96"/>
  <c r="I9" i="49" s="1"/>
  <c r="M9" i="49" s="1"/>
  <c r="Q9" i="49" s="1"/>
  <c r="W9" i="49" s="1"/>
  <c r="BG78" i="52"/>
  <c r="I19" i="55"/>
  <c r="M19" i="55" s="1"/>
  <c r="K46" i="96"/>
  <c r="I19" i="53" s="1"/>
  <c r="M19" i="53" s="1"/>
  <c r="Q19" i="53" s="1"/>
  <c r="W19" i="53" s="1"/>
  <c r="W12" i="91"/>
  <c r="W11" i="88"/>
  <c r="Q22" i="83"/>
  <c r="U22" i="83"/>
  <c r="W22" i="83" s="1"/>
  <c r="Q12" i="54"/>
  <c r="Y12" i="54" s="1"/>
  <c r="W13" i="88"/>
  <c r="W17" i="89"/>
  <c r="I20" i="52"/>
  <c r="M20" i="52" s="1"/>
  <c r="K12" i="74"/>
  <c r="I15" i="50" s="1"/>
  <c r="M15" i="50" s="1"/>
  <c r="W14" i="89"/>
  <c r="AO14" i="83"/>
  <c r="AQ14" i="83" s="1"/>
  <c r="AK14" i="83"/>
  <c r="CC18" i="83"/>
  <c r="CE18" i="83" s="1"/>
  <c r="BY18" i="83"/>
  <c r="W17" i="90"/>
  <c r="CW16" i="83"/>
  <c r="CY16" i="83" s="1"/>
  <c r="CS16" i="83"/>
  <c r="W19" i="88"/>
  <c r="W11" i="90"/>
  <c r="E81" i="98"/>
  <c r="Q14" i="83"/>
  <c r="U14" i="83"/>
  <c r="W14" i="83" s="1"/>
  <c r="W20" i="89"/>
  <c r="W13" i="90"/>
  <c r="AO8" i="83"/>
  <c r="AQ8" i="83" s="1"/>
  <c r="AK8" i="83"/>
  <c r="W14" i="91"/>
  <c r="I14" i="55"/>
  <c r="M14" i="55" s="1"/>
  <c r="K38" i="96"/>
  <c r="I14" i="53" s="1"/>
  <c r="M14" i="53" s="1"/>
  <c r="Q14" i="53" s="1"/>
  <c r="W14" i="53" s="1"/>
  <c r="W10" i="91"/>
  <c r="BG10" i="91" s="1"/>
  <c r="U16" i="83"/>
  <c r="W16" i="83" s="1"/>
  <c r="Q16" i="83"/>
  <c r="G11" i="87"/>
  <c r="I11" i="87" s="1"/>
  <c r="AY11" i="3" s="1"/>
  <c r="G539" i="1" s="1"/>
  <c r="W11" i="92"/>
  <c r="CS13" i="81"/>
  <c r="CU13" i="81" s="1"/>
  <c r="CK13" i="81"/>
  <c r="K72" i="11"/>
  <c r="K74" i="11"/>
  <c r="K64" i="11"/>
  <c r="K29" i="17"/>
  <c r="K80" i="11"/>
  <c r="K68" i="25"/>
  <c r="K29" i="18"/>
  <c r="K67" i="23"/>
  <c r="K53" i="25"/>
  <c r="K34" i="26"/>
  <c r="K30" i="26"/>
  <c r="K34" i="27"/>
  <c r="K30" i="27"/>
  <c r="K52" i="25"/>
  <c r="K54" i="25"/>
  <c r="K29" i="16"/>
  <c r="K53" i="23"/>
  <c r="K22" i="35"/>
  <c r="K56" i="25"/>
  <c r="K22" i="30"/>
  <c r="K22" i="37"/>
  <c r="K22" i="41"/>
  <c r="K22" i="42"/>
  <c r="K22" i="44"/>
  <c r="K22" i="40"/>
  <c r="K51" i="54"/>
  <c r="K52" i="56"/>
  <c r="K50" i="56"/>
  <c r="K37" i="52"/>
  <c r="K40" i="52"/>
  <c r="K63" i="50"/>
  <c r="K22" i="36"/>
  <c r="K22" i="34"/>
  <c r="K22" i="31"/>
  <c r="K55" i="25"/>
  <c r="K66" i="23"/>
  <c r="K52" i="23"/>
  <c r="K67" i="25"/>
  <c r="K31" i="27"/>
  <c r="K25" i="50"/>
  <c r="K97" i="52"/>
  <c r="K31" i="26"/>
  <c r="K22" i="43"/>
  <c r="K55" i="23"/>
  <c r="K51" i="25"/>
  <c r="K51" i="23"/>
  <c r="K79" i="11"/>
  <c r="K75" i="11"/>
  <c r="K29" i="15"/>
  <c r="K22" i="46"/>
  <c r="K81" i="11"/>
  <c r="K55" i="56"/>
  <c r="K22" i="33"/>
  <c r="K66" i="25"/>
  <c r="K73" i="11"/>
  <c r="K68" i="23"/>
  <c r="K52" i="54"/>
  <c r="K51" i="56"/>
  <c r="K22" i="32"/>
  <c r="K54" i="23"/>
  <c r="K55" i="54"/>
  <c r="K22" i="38"/>
  <c r="K22" i="39"/>
  <c r="K27" i="21"/>
  <c r="K65" i="11"/>
  <c r="K63" i="11"/>
  <c r="K50" i="54"/>
  <c r="K56" i="23"/>
  <c r="K22" i="45"/>
  <c r="M15" i="90"/>
  <c r="O15" i="90" s="1"/>
  <c r="S15" i="90" s="1"/>
  <c r="AU15" i="83"/>
  <c r="AW15" i="83" s="1"/>
  <c r="BA15" i="83" s="1"/>
  <c r="I73" i="98"/>
  <c r="BI17" i="83"/>
  <c r="BK17" i="83" s="1"/>
  <c r="BE17" i="83"/>
  <c r="AQ45" i="40"/>
  <c r="AQ43" i="40"/>
  <c r="AQ37" i="40"/>
  <c r="AQ27" i="40"/>
  <c r="AQ19" i="40"/>
  <c r="AQ11" i="40"/>
  <c r="AQ39" i="40"/>
  <c r="AQ29" i="40"/>
  <c r="AQ25" i="40"/>
  <c r="AQ16" i="40"/>
  <c r="AQ40" i="40"/>
  <c r="AQ30" i="40"/>
  <c r="AQ18" i="40"/>
  <c r="AQ42" i="40"/>
  <c r="AQ17" i="40"/>
  <c r="AQ41" i="40"/>
  <c r="AQ31" i="40"/>
  <c r="AQ28" i="40"/>
  <c r="AQ36" i="40"/>
  <c r="AQ38" i="40"/>
  <c r="AQ20" i="40"/>
  <c r="AQ46" i="40"/>
  <c r="AQ15" i="40"/>
  <c r="AQ33" i="40"/>
  <c r="AQ14" i="40"/>
  <c r="AQ32" i="40"/>
  <c r="CG12" i="81"/>
  <c r="CO12" i="81"/>
  <c r="I9" i="90"/>
  <c r="O9" i="90"/>
  <c r="S9" i="90" s="1"/>
  <c r="E23" i="90"/>
  <c r="AO27" i="52"/>
  <c r="BY27" i="52"/>
  <c r="CC27" i="52" s="1"/>
  <c r="AI21" i="55"/>
  <c r="Q21" i="55"/>
  <c r="W21" i="55" s="1"/>
  <c r="AA21" i="55"/>
  <c r="AQ18" i="91"/>
  <c r="AA34" i="38"/>
  <c r="AA24" i="38"/>
  <c r="AA26" i="38"/>
  <c r="AA8" i="38"/>
  <c r="O16" i="47"/>
  <c r="Y16" i="47" s="1"/>
  <c r="AA22" i="38"/>
  <c r="AA23" i="38"/>
  <c r="CC10" i="84"/>
  <c r="BU10" i="84"/>
  <c r="K31" i="11"/>
  <c r="K28" i="11"/>
  <c r="K15" i="11"/>
  <c r="K12" i="11"/>
  <c r="M12" i="11" s="1"/>
  <c r="K28" i="15"/>
  <c r="K34" i="11"/>
  <c r="K18" i="13"/>
  <c r="K20" i="17"/>
  <c r="K27" i="11"/>
  <c r="K24" i="11"/>
  <c r="K11" i="11"/>
  <c r="K8" i="11"/>
  <c r="K28" i="16"/>
  <c r="K16" i="21"/>
  <c r="K23" i="11"/>
  <c r="K30" i="11"/>
  <c r="K26" i="11"/>
  <c r="M26" i="11" s="1"/>
  <c r="K49" i="23"/>
  <c r="K16" i="11"/>
  <c r="K18" i="17"/>
  <c r="K25" i="23"/>
  <c r="K21" i="23"/>
  <c r="K17" i="23"/>
  <c r="K13" i="23"/>
  <c r="K29" i="11"/>
  <c r="K25" i="11"/>
  <c r="K29" i="13"/>
  <c r="K20" i="15"/>
  <c r="K32" i="11"/>
  <c r="K14" i="11"/>
  <c r="K9" i="11"/>
  <c r="K14" i="23"/>
  <c r="K25" i="25"/>
  <c r="K17" i="25"/>
  <c r="K14" i="25"/>
  <c r="K18" i="26"/>
  <c r="K29" i="27"/>
  <c r="K21" i="27"/>
  <c r="K17" i="27"/>
  <c r="K49" i="25"/>
  <c r="K13" i="11"/>
  <c r="K20" i="16"/>
  <c r="K21" i="25"/>
  <c r="K18" i="27"/>
  <c r="K15" i="25"/>
  <c r="K13" i="25"/>
  <c r="K22" i="25"/>
  <c r="K12" i="25"/>
  <c r="K21" i="26"/>
  <c r="K21" i="31"/>
  <c r="K13" i="31"/>
  <c r="K48" i="25"/>
  <c r="K22" i="23"/>
  <c r="K26" i="25"/>
  <c r="K15" i="23"/>
  <c r="K50" i="25"/>
  <c r="K9" i="31"/>
  <c r="K26" i="23"/>
  <c r="K21" i="32"/>
  <c r="K13" i="33"/>
  <c r="K10" i="32"/>
  <c r="K9" i="34"/>
  <c r="K33" i="11"/>
  <c r="K10" i="11"/>
  <c r="K10" i="34"/>
  <c r="K24" i="25"/>
  <c r="K10" i="36"/>
  <c r="K10" i="37"/>
  <c r="K21" i="36"/>
  <c r="K9" i="36"/>
  <c r="K13" i="37"/>
  <c r="K21" i="39"/>
  <c r="K13" i="40"/>
  <c r="K21" i="43"/>
  <c r="K13" i="43"/>
  <c r="K13" i="34"/>
  <c r="K21" i="40"/>
  <c r="K9" i="33"/>
  <c r="K10" i="39"/>
  <c r="K10" i="41"/>
  <c r="K10" i="42"/>
  <c r="K9" i="43"/>
  <c r="K96" i="52"/>
  <c r="K9" i="35"/>
  <c r="K9" i="38"/>
  <c r="K10" i="46"/>
  <c r="K62" i="50"/>
  <c r="K10" i="50"/>
  <c r="K11" i="52"/>
  <c r="K28" i="54"/>
  <c r="K54" i="50"/>
  <c r="K13" i="52"/>
  <c r="K11" i="50"/>
  <c r="K86" i="52"/>
  <c r="K33" i="56"/>
  <c r="K25" i="56"/>
  <c r="K9" i="46"/>
  <c r="K13" i="44"/>
  <c r="K52" i="50"/>
  <c r="K13" i="39"/>
  <c r="K24" i="50"/>
  <c r="K16" i="50"/>
  <c r="K49" i="54"/>
  <c r="K26" i="54"/>
  <c r="K30" i="54"/>
  <c r="K29" i="56"/>
  <c r="K9" i="45"/>
  <c r="K24" i="56"/>
  <c r="K21" i="52"/>
  <c r="K33" i="54"/>
  <c r="K23" i="54"/>
  <c r="K26" i="56"/>
  <c r="K32" i="56"/>
  <c r="M32" i="56" s="1"/>
  <c r="K10" i="35"/>
  <c r="K13" i="50"/>
  <c r="K21" i="41"/>
  <c r="K20" i="26"/>
  <c r="K10" i="30"/>
  <c r="K24" i="23"/>
  <c r="K20" i="18"/>
  <c r="K18" i="16"/>
  <c r="K10" i="33"/>
  <c r="K20" i="13"/>
  <c r="K29" i="54"/>
  <c r="K9" i="40"/>
  <c r="K9" i="37"/>
  <c r="K23" i="25"/>
  <c r="K28" i="17"/>
  <c r="K21" i="45"/>
  <c r="K13" i="42"/>
  <c r="K17" i="26"/>
  <c r="K18" i="15"/>
  <c r="K12" i="52"/>
  <c r="K21" i="54"/>
  <c r="K49" i="56"/>
  <c r="K21" i="46"/>
  <c r="K21" i="37"/>
  <c r="K9" i="42"/>
  <c r="K9" i="39"/>
  <c r="K13" i="32"/>
  <c r="K13" i="41"/>
  <c r="K10" i="31"/>
  <c r="K16" i="25"/>
  <c r="K21" i="30"/>
  <c r="K28" i="18"/>
  <c r="K13" i="35"/>
  <c r="K10" i="45"/>
  <c r="K9" i="32"/>
  <c r="K12" i="23"/>
  <c r="K30" i="56"/>
  <c r="K88" i="52"/>
  <c r="K22" i="56"/>
  <c r="K10" i="44"/>
  <c r="K23" i="23"/>
  <c r="K22" i="52"/>
  <c r="K24" i="54"/>
  <c r="K21" i="44"/>
  <c r="K22" i="54"/>
  <c r="K21" i="42"/>
  <c r="K13" i="45"/>
  <c r="K9" i="41"/>
  <c r="K10" i="38"/>
  <c r="K16" i="23"/>
  <c r="K36" i="52"/>
  <c r="K9" i="44"/>
  <c r="K29" i="26"/>
  <c r="K50" i="23"/>
  <c r="K13" i="30"/>
  <c r="K18" i="21"/>
  <c r="K13" i="46"/>
  <c r="K39" i="52"/>
  <c r="K10" i="43"/>
  <c r="K21" i="38"/>
  <c r="K9" i="30"/>
  <c r="K21" i="33"/>
  <c r="K48" i="23"/>
  <c r="K21" i="56"/>
  <c r="K28" i="56"/>
  <c r="K17" i="52"/>
  <c r="M17" i="52" s="1"/>
  <c r="K13" i="36"/>
  <c r="K21" i="35"/>
  <c r="K21" i="34"/>
  <c r="K26" i="21"/>
  <c r="K20" i="27"/>
  <c r="K25" i="54"/>
  <c r="K14" i="52"/>
  <c r="K13" i="38"/>
  <c r="K10" i="40"/>
  <c r="K23" i="56"/>
  <c r="K18" i="18"/>
  <c r="BQ10" i="81"/>
  <c r="BI10" i="81"/>
  <c r="S18" i="91"/>
  <c r="BI22" i="79"/>
  <c r="BO22" i="85"/>
  <c r="BM15" i="81"/>
  <c r="BU15" i="81"/>
  <c r="BW15" i="81" s="1"/>
  <c r="DQ16" i="82"/>
  <c r="DS16" i="82" s="1"/>
  <c r="DI16" i="82"/>
  <c r="BU20" i="81"/>
  <c r="BW20" i="81" s="1"/>
  <c r="BM20" i="81"/>
  <c r="AW10" i="80"/>
  <c r="AY10" i="80" s="1"/>
  <c r="AS10" i="80"/>
  <c r="BQ18" i="81"/>
  <c r="BI18" i="81"/>
  <c r="Q15" i="81"/>
  <c r="E15" i="79" s="1"/>
  <c r="Y15" i="81"/>
  <c r="AA15" i="81" s="1"/>
  <c r="BA8" i="84"/>
  <c r="BI8" i="84"/>
  <c r="CG22" i="81"/>
  <c r="CO22" i="81"/>
  <c r="BC12" i="91"/>
  <c r="AC44" i="56"/>
  <c r="Y44" i="56"/>
  <c r="Q44" i="56"/>
  <c r="W44" i="56" s="1"/>
  <c r="AM44" i="56"/>
  <c r="AS44" i="56" s="1"/>
  <c r="AI44" i="56"/>
  <c r="CE21" i="85"/>
  <c r="CA21" i="79"/>
  <c r="AW15" i="81"/>
  <c r="AY15" i="81" s="1"/>
  <c r="AO15" i="81"/>
  <c r="I23" i="84"/>
  <c r="Q23" i="84"/>
  <c r="Q42" i="50"/>
  <c r="W42" i="50" s="1"/>
  <c r="Y42" i="50"/>
  <c r="BC9" i="90"/>
  <c r="AM12" i="85"/>
  <c r="AO12" i="85" s="1"/>
  <c r="AQ12" i="85" s="1"/>
  <c r="AS12" i="85" s="1"/>
  <c r="AU12" i="85" s="1"/>
  <c r="AW12" i="85" s="1"/>
  <c r="G36" i="113"/>
  <c r="I42" i="44" s="1"/>
  <c r="M42" i="44" s="1"/>
  <c r="BC17" i="88"/>
  <c r="K47" i="96"/>
  <c r="I21" i="53" s="1"/>
  <c r="M21" i="53" s="1"/>
  <c r="Q21" i="53" s="1"/>
  <c r="W21" i="53" s="1"/>
  <c r="AK10" i="82"/>
  <c r="AS10" i="82"/>
  <c r="BM21" i="82"/>
  <c r="AO21" i="79" s="1"/>
  <c r="BU21" i="82"/>
  <c r="BW21" i="82" s="1"/>
  <c r="BW81" i="52"/>
  <c r="AC81" i="52"/>
  <c r="AI81" i="52" s="1"/>
  <c r="BQ81" i="52"/>
  <c r="CK20" i="81"/>
  <c r="CS20" i="81"/>
  <c r="CU20" i="81" s="1"/>
  <c r="M9" i="82"/>
  <c r="U9" i="82"/>
  <c r="BM19" i="82"/>
  <c r="BU19" i="82"/>
  <c r="BW19" i="82" s="1"/>
  <c r="BC20" i="88"/>
  <c r="AM22" i="89"/>
  <c r="AC22" i="89"/>
  <c r="W16" i="91"/>
  <c r="U17" i="83"/>
  <c r="W17" i="83" s="1"/>
  <c r="Q17" i="83"/>
  <c r="I85" i="95"/>
  <c r="I8" i="95"/>
  <c r="I9" i="95"/>
  <c r="I84" i="95"/>
  <c r="AG20" i="90"/>
  <c r="G33" i="74"/>
  <c r="I33" i="74" s="1"/>
  <c r="G31" i="74"/>
  <c r="I31" i="74" s="1"/>
  <c r="G29" i="74"/>
  <c r="I29" i="74" s="1"/>
  <c r="G27" i="74"/>
  <c r="I27" i="74" s="1"/>
  <c r="G32" i="74"/>
  <c r="I32" i="74" s="1"/>
  <c r="G28" i="74"/>
  <c r="I28" i="74" s="1"/>
  <c r="G30" i="74"/>
  <c r="I30" i="74" s="1"/>
  <c r="G57" i="117"/>
  <c r="I153" i="11" s="1"/>
  <c r="G49" i="117"/>
  <c r="G47" i="117"/>
  <c r="G48" i="117"/>
  <c r="G53" i="117"/>
  <c r="G54" i="117"/>
  <c r="G50" i="117"/>
  <c r="G58" i="117"/>
  <c r="I151" i="11" s="1"/>
  <c r="G55" i="117"/>
  <c r="G56" i="117"/>
  <c r="E39" i="103" s="1"/>
  <c r="G52" i="117"/>
  <c r="E36" i="103" s="1"/>
  <c r="AC18" i="80"/>
  <c r="AG18" i="80"/>
  <c r="AI18" i="80" s="1"/>
  <c r="AM40" i="56"/>
  <c r="Q40" i="56"/>
  <c r="W40" i="56" s="1"/>
  <c r="AI40" i="56"/>
  <c r="Y40" i="56"/>
  <c r="AS40" i="56"/>
  <c r="AC40" i="56"/>
  <c r="CE14" i="85"/>
  <c r="CA14" i="79"/>
  <c r="AG16" i="89"/>
  <c r="G63" i="96"/>
  <c r="G64" i="96"/>
  <c r="I64" i="96" s="1"/>
  <c r="G26" i="96"/>
  <c r="BO15" i="83"/>
  <c r="M15" i="89"/>
  <c r="O15" i="89" s="1"/>
  <c r="S15" i="89" s="1"/>
  <c r="AG10" i="90"/>
  <c r="W19" i="92"/>
  <c r="G19" i="87"/>
  <c r="I19" i="87" s="1"/>
  <c r="AY19" i="3" s="1"/>
  <c r="G771" i="1" s="1"/>
  <c r="I76" i="98"/>
  <c r="CC13" i="80"/>
  <c r="CE13" i="80" s="1"/>
  <c r="BY13" i="80"/>
  <c r="G57" i="96"/>
  <c r="G58" i="96"/>
  <c r="G22" i="96"/>
  <c r="AK26" i="51"/>
  <c r="BM26" i="51"/>
  <c r="BQ26" i="51" s="1"/>
  <c r="AO11" i="83"/>
  <c r="AQ11" i="83" s="1"/>
  <c r="AK11" i="83"/>
  <c r="Q19" i="82"/>
  <c r="Y19" i="82"/>
  <c r="AA19" i="82" s="1"/>
  <c r="Q8" i="54"/>
  <c r="M19" i="54"/>
  <c r="Y8" i="54"/>
  <c r="BI21" i="83"/>
  <c r="BK21" i="83" s="1"/>
  <c r="BE21" i="83"/>
  <c r="Q19" i="47"/>
  <c r="Q23" i="47"/>
  <c r="Y14" i="82"/>
  <c r="AA14" i="82" s="1"/>
  <c r="Q14" i="82"/>
  <c r="I39" i="98"/>
  <c r="AM8" i="89"/>
  <c r="AC8" i="89"/>
  <c r="Y20" i="81"/>
  <c r="AA20" i="81" s="1"/>
  <c r="Q20" i="81"/>
  <c r="Y9" i="50"/>
  <c r="Q9" i="50"/>
  <c r="W9" i="50" s="1"/>
  <c r="AM15" i="89"/>
  <c r="AC15" i="89"/>
  <c r="BC15" i="88"/>
  <c r="BC20" i="91"/>
  <c r="DE11" i="81"/>
  <c r="DM11" i="81"/>
  <c r="Y38" i="50"/>
  <c r="I56" i="98"/>
  <c r="AC22" i="84"/>
  <c r="AK22" i="84"/>
  <c r="BO13" i="83"/>
  <c r="BQ13" i="83" s="1"/>
  <c r="BU13" i="83" s="1"/>
  <c r="M13" i="89"/>
  <c r="O13" i="89" s="1"/>
  <c r="S13" i="89" s="1"/>
  <c r="AQ16" i="89"/>
  <c r="Y45" i="50"/>
  <c r="Q45" i="50"/>
  <c r="W45" i="50" s="1"/>
  <c r="AQ14" i="79"/>
  <c r="AY14" i="85"/>
  <c r="AQ22" i="79"/>
  <c r="AY22" i="85"/>
  <c r="DE17" i="82"/>
  <c r="DM17" i="82"/>
  <c r="M10" i="25"/>
  <c r="CW8" i="84"/>
  <c r="CO8" i="84"/>
  <c r="AM79" i="52"/>
  <c r="AQ10" i="90"/>
  <c r="G67" i="114"/>
  <c r="E17" i="97" s="1"/>
  <c r="AQ15" i="88"/>
  <c r="Q19" i="83"/>
  <c r="U19" i="83"/>
  <c r="W19" i="83" s="1"/>
  <c r="CK18" i="82"/>
  <c r="CS18" i="82"/>
  <c r="CU18" i="82" s="1"/>
  <c r="BC18" i="90"/>
  <c r="AC11" i="91"/>
  <c r="AM11" i="91"/>
  <c r="G42" i="96"/>
  <c r="G48" i="96"/>
  <c r="G16" i="96"/>
  <c r="AW11" i="81"/>
  <c r="AY11" i="81" s="1"/>
  <c r="AO11" i="81"/>
  <c r="G79" i="113"/>
  <c r="G81" i="113" s="1"/>
  <c r="I42" i="39" s="1"/>
  <c r="M42" i="39" s="1"/>
  <c r="G41" i="113"/>
  <c r="G98" i="113"/>
  <c r="G100" i="113" s="1"/>
  <c r="I43" i="37" s="1"/>
  <c r="M43" i="37" s="1"/>
  <c r="G22" i="113"/>
  <c r="G122" i="113"/>
  <c r="G31" i="113"/>
  <c r="G151" i="113"/>
  <c r="G88" i="113"/>
  <c r="G103" i="113"/>
  <c r="G26" i="113"/>
  <c r="G28" i="113" s="1"/>
  <c r="I43" i="45" s="1"/>
  <c r="M43" i="45" s="1"/>
  <c r="G138" i="113"/>
  <c r="G146" i="113" s="1"/>
  <c r="I24" i="29" s="1"/>
  <c r="M24" i="29" s="1"/>
  <c r="S24" i="29" s="1"/>
  <c r="BA24" i="7" s="1"/>
  <c r="G124" i="113"/>
  <c r="G121" i="113"/>
  <c r="G67" i="113"/>
  <c r="G104" i="113"/>
  <c r="G95" i="113"/>
  <c r="G155" i="113"/>
  <c r="G148" i="113"/>
  <c r="G149" i="113" s="1"/>
  <c r="I22" i="29" s="1"/>
  <c r="M22" i="29" s="1"/>
  <c r="S22" i="29" s="1"/>
  <c r="BA22" i="7" s="1"/>
  <c r="G84" i="113"/>
  <c r="G92" i="113" s="1"/>
  <c r="I16" i="29" s="1"/>
  <c r="M16" i="29" s="1"/>
  <c r="S16" i="29" s="1"/>
  <c r="BA16" i="7" s="1"/>
  <c r="G16" i="113"/>
  <c r="G93" i="113"/>
  <c r="G25" i="113"/>
  <c r="G27" i="113" s="1"/>
  <c r="I42" i="45" s="1"/>
  <c r="M42" i="45" s="1"/>
  <c r="G30" i="113"/>
  <c r="G53" i="113"/>
  <c r="G55" i="113" s="1"/>
  <c r="I43" i="42" s="1"/>
  <c r="M43" i="42" s="1"/>
  <c r="G134" i="113"/>
  <c r="G136" i="113" s="1"/>
  <c r="I43" i="33" s="1"/>
  <c r="M43" i="33" s="1"/>
  <c r="G123" i="113"/>
  <c r="G128" i="113" s="1"/>
  <c r="I20" i="29" s="1"/>
  <c r="M20" i="29" s="1"/>
  <c r="S20" i="29" s="1"/>
  <c r="BA20" i="7" s="1"/>
  <c r="G157" i="113"/>
  <c r="G94" i="113"/>
  <c r="G132" i="113"/>
  <c r="G137" i="113" s="1"/>
  <c r="I21" i="29" s="1"/>
  <c r="M21" i="29" s="1"/>
  <c r="S21" i="29" s="1"/>
  <c r="BA21" i="7" s="1"/>
  <c r="G153" i="113"/>
  <c r="G140" i="113"/>
  <c r="G131" i="113"/>
  <c r="G142" i="113"/>
  <c r="G144" i="113" s="1"/>
  <c r="I42" i="32" s="1"/>
  <c r="M42" i="32" s="1"/>
  <c r="G112" i="113"/>
  <c r="G52" i="113"/>
  <c r="G130" i="113"/>
  <c r="G33" i="113"/>
  <c r="G143" i="113"/>
  <c r="G12" i="113"/>
  <c r="G113" i="113"/>
  <c r="G35" i="113"/>
  <c r="G37" i="113" s="1"/>
  <c r="I43" i="44" s="1"/>
  <c r="M43" i="44" s="1"/>
  <c r="G42" i="113"/>
  <c r="G47" i="113" s="1"/>
  <c r="I11" i="29" s="1"/>
  <c r="M11" i="29" s="1"/>
  <c r="S11" i="29" s="1"/>
  <c r="BA11" i="7" s="1"/>
  <c r="G154" i="113"/>
  <c r="G114" i="113"/>
  <c r="G44" i="113"/>
  <c r="G21" i="113"/>
  <c r="G48" i="113"/>
  <c r="G17" i="113"/>
  <c r="G78" i="113"/>
  <c r="G83" i="113" s="1"/>
  <c r="I15" i="29" s="1"/>
  <c r="M15" i="29" s="1"/>
  <c r="S15" i="29" s="1"/>
  <c r="BA15" i="7" s="1"/>
  <c r="G43" i="113"/>
  <c r="G69" i="113"/>
  <c r="G74" i="113" s="1"/>
  <c r="I14" i="29" s="1"/>
  <c r="M14" i="29" s="1"/>
  <c r="S14" i="29" s="1"/>
  <c r="BA14" i="7" s="1"/>
  <c r="G50" i="113"/>
  <c r="G66" i="113"/>
  <c r="G58" i="113"/>
  <c r="G68" i="113"/>
  <c r="G61" i="113"/>
  <c r="G63" i="113" s="1"/>
  <c r="I42" i="41" s="1"/>
  <c r="M42" i="41" s="1"/>
  <c r="G150" i="113"/>
  <c r="G107" i="113"/>
  <c r="G109" i="113" s="1"/>
  <c r="I43" i="36" s="1"/>
  <c r="M43" i="36" s="1"/>
  <c r="G116" i="113"/>
  <c r="G118" i="113" s="1"/>
  <c r="I43" i="35" s="1"/>
  <c r="M43" i="35" s="1"/>
  <c r="G39" i="113"/>
  <c r="G125" i="113"/>
  <c r="G127" i="113" s="1"/>
  <c r="I43" i="34" s="1"/>
  <c r="M43" i="34" s="1"/>
  <c r="G105" i="113"/>
  <c r="G120" i="113"/>
  <c r="G86" i="113"/>
  <c r="G51" i="113"/>
  <c r="G56" i="113" s="1"/>
  <c r="I12" i="29" s="1"/>
  <c r="M12" i="29" s="1"/>
  <c r="S12" i="29" s="1"/>
  <c r="BA12" i="7" s="1"/>
  <c r="G57" i="113"/>
  <c r="G62" i="113"/>
  <c r="G64" i="113" s="1"/>
  <c r="I43" i="41" s="1"/>
  <c r="M43" i="41" s="1"/>
  <c r="G71" i="113"/>
  <c r="G77" i="113"/>
  <c r="G23" i="113"/>
  <c r="G60" i="113"/>
  <c r="G75" i="113"/>
  <c r="G158" i="113"/>
  <c r="G160" i="113" s="1"/>
  <c r="I43" i="31" s="1"/>
  <c r="M43" i="31" s="1"/>
  <c r="G13" i="113"/>
  <c r="G49" i="113"/>
  <c r="G32" i="113"/>
  <c r="G97" i="113"/>
  <c r="G99" i="113" s="1"/>
  <c r="I42" i="37" s="1"/>
  <c r="M42" i="37" s="1"/>
  <c r="G80" i="113"/>
  <c r="G115" i="113"/>
  <c r="G76" i="113"/>
  <c r="G133" i="113"/>
  <c r="G135" i="113" s="1"/>
  <c r="I42" i="33" s="1"/>
  <c r="M42" i="33" s="1"/>
  <c r="G40" i="113"/>
  <c r="G102" i="113"/>
  <c r="G70" i="113"/>
  <c r="G59" i="113"/>
  <c r="G111" i="113"/>
  <c r="G89" i="113"/>
  <c r="G85" i="113"/>
  <c r="K18" i="3"/>
  <c r="G722" i="1" s="1"/>
  <c r="Q18" i="92"/>
  <c r="S18" i="92" s="1"/>
  <c r="AC12" i="92"/>
  <c r="AM12" i="92"/>
  <c r="I58" i="98"/>
  <c r="Q21" i="81"/>
  <c r="Y21" i="81"/>
  <c r="AA21" i="81" s="1"/>
  <c r="Y8" i="81"/>
  <c r="AA8" i="81" s="1"/>
  <c r="Q8" i="81"/>
  <c r="AM14" i="88"/>
  <c r="AC14" i="88"/>
  <c r="DQ16" i="81"/>
  <c r="DS16" i="81" s="1"/>
  <c r="DI16" i="81"/>
  <c r="E82" i="98"/>
  <c r="BY89" i="52"/>
  <c r="CC89" i="52" s="1"/>
  <c r="AO89" i="52"/>
  <c r="BY45" i="52"/>
  <c r="CC45" i="52" s="1"/>
  <c r="AO45" i="52"/>
  <c r="AK29" i="51"/>
  <c r="BM29" i="51"/>
  <c r="BQ29" i="51" s="1"/>
  <c r="BW75" i="52"/>
  <c r="BG75" i="52"/>
  <c r="BM75" i="52" s="1"/>
  <c r="E22" i="2" s="1"/>
  <c r="G965" i="1" s="1"/>
  <c r="AM75" i="52"/>
  <c r="AW75" i="52"/>
  <c r="BC75" i="52" s="1"/>
  <c r="BQ75" i="52"/>
  <c r="AC75" i="52"/>
  <c r="AI75" i="52" s="1"/>
  <c r="Q75" i="52"/>
  <c r="Q78" i="52" s="1"/>
  <c r="Q79" i="52" s="1"/>
  <c r="AS75" i="52"/>
  <c r="CA75" i="52"/>
  <c r="CG75" i="52" s="1"/>
  <c r="M17" i="54"/>
  <c r="Q8" i="48"/>
  <c r="AI8" i="48"/>
  <c r="AA8" i="48"/>
  <c r="AQ41" i="37"/>
  <c r="AQ32" i="37"/>
  <c r="AQ16" i="37"/>
  <c r="AQ36" i="37"/>
  <c r="AQ18" i="37"/>
  <c r="AQ37" i="37"/>
  <c r="AQ27" i="37"/>
  <c r="AQ19" i="37"/>
  <c r="AQ11" i="37"/>
  <c r="AQ33" i="37"/>
  <c r="AQ43" i="37"/>
  <c r="AQ31" i="37"/>
  <c r="AQ39" i="37"/>
  <c r="AQ14" i="37"/>
  <c r="AQ40" i="37"/>
  <c r="AQ29" i="37"/>
  <c r="AQ20" i="37"/>
  <c r="AQ46" i="37"/>
  <c r="AQ30" i="37"/>
  <c r="AQ28" i="37"/>
  <c r="AQ25" i="37"/>
  <c r="AQ45" i="37"/>
  <c r="AQ15" i="37"/>
  <c r="AQ42" i="37"/>
  <c r="AQ17" i="37"/>
  <c r="AQ38" i="37"/>
  <c r="BM17" i="51"/>
  <c r="BQ17" i="51" s="1"/>
  <c r="I52" i="98"/>
  <c r="I9" i="83"/>
  <c r="M9" i="83" s="1"/>
  <c r="CE75" i="52"/>
  <c r="K11" i="56"/>
  <c r="M11" i="56" s="1"/>
  <c r="K15" i="56"/>
  <c r="M15" i="56" s="1"/>
  <c r="K10" i="56"/>
  <c r="M10" i="56" s="1"/>
  <c r="K12" i="56"/>
  <c r="M12" i="56" s="1"/>
  <c r="K13" i="56"/>
  <c r="M13" i="56" s="1"/>
  <c r="K16" i="56"/>
  <c r="M16" i="56" s="1"/>
  <c r="K8" i="56"/>
  <c r="M8" i="56" s="1"/>
  <c r="G35" i="115"/>
  <c r="AQ18" i="88"/>
  <c r="AE30" i="102"/>
  <c r="AE28" i="102"/>
  <c r="M52" i="100"/>
  <c r="M51" i="100"/>
  <c r="AG10" i="89"/>
  <c r="DE21" i="82"/>
  <c r="DM21" i="82"/>
  <c r="BM19" i="80"/>
  <c r="BO19" i="80" s="1"/>
  <c r="BI19" i="80"/>
  <c r="AE59" i="99"/>
  <c r="AG59" i="99" s="1"/>
  <c r="Q22" i="90" s="1"/>
  <c r="S22" i="90" s="1"/>
  <c r="AS25" i="144"/>
  <c r="AU22" i="90" s="1"/>
  <c r="AY22" i="90" s="1"/>
  <c r="Q10" i="48"/>
  <c r="AI10" i="48"/>
  <c r="AM10" i="48" s="1"/>
  <c r="AA10" i="48"/>
  <c r="BM21" i="81"/>
  <c r="BU21" i="81"/>
  <c r="BW21" i="81" s="1"/>
  <c r="BI9" i="79"/>
  <c r="BO9" i="85"/>
  <c r="BI17" i="79"/>
  <c r="BO17" i="85"/>
  <c r="AG10" i="88"/>
  <c r="AM10" i="92"/>
  <c r="AC10" i="92"/>
  <c r="AQ72" i="52"/>
  <c r="BC19" i="88"/>
  <c r="AQ12" i="89"/>
  <c r="S17" i="88"/>
  <c r="AQ39" i="32"/>
  <c r="AQ40" i="32"/>
  <c r="AQ41" i="32"/>
  <c r="AQ31" i="32"/>
  <c r="AQ15" i="32"/>
  <c r="AQ32" i="32"/>
  <c r="AQ16" i="32"/>
  <c r="AQ33" i="32"/>
  <c r="AQ25" i="32"/>
  <c r="AQ17" i="32"/>
  <c r="AQ18" i="32"/>
  <c r="AQ42" i="32"/>
  <c r="AQ37" i="32"/>
  <c r="AQ36" i="32"/>
  <c r="AQ45" i="32"/>
  <c r="AQ14" i="32"/>
  <c r="AQ27" i="32"/>
  <c r="AQ29" i="32"/>
  <c r="AQ19" i="32"/>
  <c r="AQ30" i="32"/>
  <c r="AQ38" i="32"/>
  <c r="AQ20" i="32"/>
  <c r="AQ43" i="32"/>
  <c r="AQ46" i="32"/>
  <c r="AQ11" i="32"/>
  <c r="AQ28" i="32"/>
  <c r="BQ17" i="83"/>
  <c r="BU17" i="83" s="1"/>
  <c r="AO20" i="82"/>
  <c r="AW20" i="82"/>
  <c r="AY20" i="82" s="1"/>
  <c r="AC15" i="92"/>
  <c r="AM15" i="92"/>
  <c r="AA23" i="34"/>
  <c r="AA24" i="34"/>
  <c r="AA8" i="34"/>
  <c r="AA34" i="34"/>
  <c r="AA26" i="34"/>
  <c r="AA22" i="34"/>
  <c r="O20" i="47"/>
  <c r="Y20" i="47" s="1"/>
  <c r="BU12" i="81"/>
  <c r="BW12" i="81" s="1"/>
  <c r="BM12" i="81"/>
  <c r="AO19" i="83"/>
  <c r="AQ19" i="83" s="1"/>
  <c r="AK19" i="83"/>
  <c r="BC15" i="89"/>
  <c r="AC20" i="89"/>
  <c r="AM20" i="89"/>
  <c r="M14" i="84"/>
  <c r="E14" i="79" s="1"/>
  <c r="U14" i="84"/>
  <c r="BI8" i="80"/>
  <c r="BM8" i="80"/>
  <c r="BO8" i="80" s="1"/>
  <c r="Q72" i="52"/>
  <c r="BO21" i="83"/>
  <c r="BQ21" i="83" s="1"/>
  <c r="BU21" i="83" s="1"/>
  <c r="M21" i="89"/>
  <c r="O21" i="89" s="1"/>
  <c r="S21" i="89" s="1"/>
  <c r="BC21" i="90"/>
  <c r="BC13" i="92"/>
  <c r="AK17" i="84"/>
  <c r="AC17" i="84"/>
  <c r="BU20" i="84"/>
  <c r="CC20" i="84"/>
  <c r="BC14" i="92"/>
  <c r="AQ16" i="88"/>
  <c r="Q17" i="81"/>
  <c r="Y17" i="81"/>
  <c r="AA17" i="81" s="1"/>
  <c r="BY48" i="52"/>
  <c r="CC48" i="52" s="1"/>
  <c r="BA20" i="84"/>
  <c r="BI20" i="84"/>
  <c r="G35" i="116"/>
  <c r="CC14" i="80"/>
  <c r="CE14" i="80" s="1"/>
  <c r="BY14" i="80"/>
  <c r="BS8" i="85"/>
  <c r="BU8" i="85" s="1"/>
  <c r="BW8" i="85" s="1"/>
  <c r="BY8" i="85" s="1"/>
  <c r="CA8" i="85" s="1"/>
  <c r="CC8" i="85" s="1"/>
  <c r="CE16" i="85"/>
  <c r="CA16" i="79"/>
  <c r="U23" i="83"/>
  <c r="W23" i="83" s="1"/>
  <c r="Q23" i="83"/>
  <c r="Y36" i="54"/>
  <c r="DE13" i="82"/>
  <c r="DM13" i="82"/>
  <c r="G20" i="113"/>
  <c r="I8" i="29" s="1"/>
  <c r="BO16" i="83"/>
  <c r="M16" i="89"/>
  <c r="O16" i="89" s="1"/>
  <c r="S16" i="89" s="1"/>
  <c r="G94" i="114"/>
  <c r="I26" i="24" s="1"/>
  <c r="M26" i="24" s="1"/>
  <c r="S26" i="24" s="1"/>
  <c r="BM11" i="51"/>
  <c r="BQ11" i="51" s="1"/>
  <c r="AK11" i="51"/>
  <c r="Q11" i="81"/>
  <c r="Y11" i="81"/>
  <c r="AA11" i="81" s="1"/>
  <c r="I68" i="98"/>
  <c r="G161" i="113"/>
  <c r="I25" i="29" s="1"/>
  <c r="M25" i="29" s="1"/>
  <c r="S25" i="29" s="1"/>
  <c r="BA25" i="7" s="1"/>
  <c r="BQ16" i="82"/>
  <c r="BI16" i="82"/>
  <c r="M9" i="91"/>
  <c r="O9" i="91" s="1"/>
  <c r="S9" i="91" s="1"/>
  <c r="AA9" i="83"/>
  <c r="CC9" i="80"/>
  <c r="CE9" i="80" s="1"/>
  <c r="BY9" i="80"/>
  <c r="AQ19" i="89"/>
  <c r="BC16" i="92"/>
  <c r="AK13" i="83"/>
  <c r="AO13" i="83"/>
  <c r="AQ13" i="83" s="1"/>
  <c r="DM20" i="81"/>
  <c r="DE20" i="81"/>
  <c r="AW13" i="84"/>
  <c r="BE13" i="84"/>
  <c r="BY8" i="91"/>
  <c r="AG8" i="91"/>
  <c r="I53" i="98"/>
  <c r="BI15" i="84"/>
  <c r="BA15" i="84"/>
  <c r="CC14" i="83"/>
  <c r="CE14" i="83" s="1"/>
  <c r="BY14" i="83"/>
  <c r="BQ10" i="82"/>
  <c r="BI10" i="82"/>
  <c r="BI11" i="83"/>
  <c r="BK11" i="83" s="1"/>
  <c r="BE11" i="83"/>
  <c r="BO21" i="85"/>
  <c r="BI21" i="79"/>
  <c r="S20" i="88"/>
  <c r="AQ42" i="44"/>
  <c r="AQ33" i="44"/>
  <c r="AQ25" i="44"/>
  <c r="AQ36" i="44"/>
  <c r="AQ43" i="44"/>
  <c r="AQ37" i="44"/>
  <c r="AQ27" i="44"/>
  <c r="AQ19" i="44"/>
  <c r="AQ11" i="44"/>
  <c r="AQ40" i="44"/>
  <c r="AQ30" i="44"/>
  <c r="AQ18" i="44"/>
  <c r="AQ16" i="44"/>
  <c r="AQ14" i="44"/>
  <c r="AQ38" i="44"/>
  <c r="AQ31" i="44"/>
  <c r="AQ20" i="44"/>
  <c r="AQ15" i="44"/>
  <c r="AQ28" i="44"/>
  <c r="AQ17" i="44"/>
  <c r="AQ32" i="44"/>
  <c r="AQ45" i="44"/>
  <c r="AQ39" i="44"/>
  <c r="AQ46" i="44"/>
  <c r="AQ29" i="44"/>
  <c r="AQ41" i="44"/>
  <c r="CS21" i="81"/>
  <c r="CU21" i="81" s="1"/>
  <c r="CK21" i="81"/>
  <c r="BY8" i="90"/>
  <c r="AG8" i="90"/>
  <c r="G101" i="113"/>
  <c r="I17" i="29" s="1"/>
  <c r="M17" i="29" s="1"/>
  <c r="S17" i="29" s="1"/>
  <c r="BA17" i="7" s="1"/>
  <c r="AQ18" i="92"/>
  <c r="BC17" i="89"/>
  <c r="BC11" i="89"/>
  <c r="AA9" i="32"/>
  <c r="AA10" i="32"/>
  <c r="AA21" i="32"/>
  <c r="AA12" i="32"/>
  <c r="S22" i="47"/>
  <c r="AA13" i="32"/>
  <c r="Q10" i="54"/>
  <c r="Y10" i="54"/>
  <c r="AG18" i="89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E27" i="102"/>
  <c r="G27" i="102"/>
  <c r="G8" i="77" s="1"/>
  <c r="I8" i="77" s="1"/>
  <c r="I22" i="56" s="1"/>
  <c r="M22" i="56" s="1"/>
  <c r="AE27" i="102"/>
  <c r="BC8" i="77" s="1"/>
  <c r="BE8" i="77" s="1"/>
  <c r="I8" i="11" s="1"/>
  <c r="O27" i="102"/>
  <c r="W8" i="77" s="1"/>
  <c r="Y8" i="77" s="1"/>
  <c r="E8" i="75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46" i="46"/>
  <c r="AS46" i="46" s="1"/>
  <c r="AQ38" i="46"/>
  <c r="AS38" i="46" s="1"/>
  <c r="AQ28" i="46"/>
  <c r="AS28" i="46" s="1"/>
  <c r="AQ20" i="46"/>
  <c r="AS20" i="46" s="1"/>
  <c r="AQ14" i="46"/>
  <c r="AS14" i="46" s="1"/>
  <c r="AQ39" i="46"/>
  <c r="AS39" i="46" s="1"/>
  <c r="AQ45" i="46"/>
  <c r="AS45" i="46" s="1"/>
  <c r="AQ37" i="46"/>
  <c r="AS37" i="46" s="1"/>
  <c r="AQ19" i="46"/>
  <c r="AS19" i="46" s="1"/>
  <c r="AQ29" i="46"/>
  <c r="AS29" i="46" s="1"/>
  <c r="AQ30" i="46"/>
  <c r="AS30" i="46" s="1"/>
  <c r="AQ11" i="46"/>
  <c r="AS11" i="46" s="1"/>
  <c r="AQ18" i="46"/>
  <c r="AS18" i="46" s="1"/>
  <c r="AQ27" i="46"/>
  <c r="AS27" i="46" s="1"/>
  <c r="AQ43" i="46"/>
  <c r="AS43" i="46" s="1"/>
  <c r="AQ36" i="46"/>
  <c r="AS36" i="46" s="1"/>
  <c r="AQ40" i="46"/>
  <c r="AS40" i="46" s="1"/>
  <c r="DE19" i="81"/>
  <c r="DM19" i="81"/>
  <c r="S21" i="90"/>
  <c r="CK11" i="84"/>
  <c r="CS11" i="84"/>
  <c r="CA20" i="79"/>
  <c r="CE20" i="85"/>
  <c r="I47" i="100"/>
  <c r="I48" i="100"/>
  <c r="W13" i="91"/>
  <c r="AC23" i="81"/>
  <c r="AG23" i="81" s="1"/>
  <c r="AC23" i="82"/>
  <c r="AG23" i="82" s="1"/>
  <c r="Y23" i="83"/>
  <c r="AC23" i="83" s="1"/>
  <c r="AG23" i="83" s="1"/>
  <c r="Y23" i="84"/>
  <c r="AQ13" i="92"/>
  <c r="Q10" i="83"/>
  <c r="U10" i="83"/>
  <c r="W10" i="83" s="1"/>
  <c r="AC83" i="52"/>
  <c r="BQ83" i="52"/>
  <c r="BW83" i="52" s="1"/>
  <c r="AI83" i="52"/>
  <c r="Y65" i="52"/>
  <c r="G28" i="77"/>
  <c r="I28" i="77" s="1"/>
  <c r="I9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33" i="77"/>
  <c r="I33" i="77" s="1"/>
  <c r="I14" i="20" s="1"/>
  <c r="M14" i="20" s="1"/>
  <c r="S14" i="20" s="1"/>
  <c r="BQ16" i="81"/>
  <c r="BI16" i="81"/>
  <c r="CS19" i="82"/>
  <c r="CU19" i="82" s="1"/>
  <c r="CK19" i="82"/>
  <c r="AO20" i="81"/>
  <c r="AW20" i="81"/>
  <c r="AY20" i="81" s="1"/>
  <c r="AS13" i="82"/>
  <c r="AK13" i="82"/>
  <c r="AW11" i="82"/>
  <c r="AY11" i="82" s="1"/>
  <c r="AO11" i="82"/>
  <c r="AC38" i="56"/>
  <c r="AI38" i="56" s="1"/>
  <c r="Q38" i="56"/>
  <c r="W38" i="56" s="1"/>
  <c r="AS38" i="56"/>
  <c r="AM38" i="56"/>
  <c r="Y38" i="56"/>
  <c r="BI14" i="79"/>
  <c r="BO14" i="85"/>
  <c r="S16" i="88"/>
  <c r="BU8" i="82"/>
  <c r="BW8" i="82" s="1"/>
  <c r="BM8" i="82"/>
  <c r="Q16" i="54"/>
  <c r="Y16" i="54"/>
  <c r="CS21" i="82"/>
  <c r="CU21" i="82" s="1"/>
  <c r="CK21" i="82"/>
  <c r="BC8" i="88"/>
  <c r="G53" i="115"/>
  <c r="W13" i="92"/>
  <c r="G13" i="87"/>
  <c r="I13" i="87" s="1"/>
  <c r="AY13" i="3" s="1"/>
  <c r="G597" i="1" s="1"/>
  <c r="BC12" i="89"/>
  <c r="BY44" i="52"/>
  <c r="CC44" i="52" s="1"/>
  <c r="AO44" i="52"/>
  <c r="AM12" i="91"/>
  <c r="AC12" i="91"/>
  <c r="Q13" i="82"/>
  <c r="Y13" i="82"/>
  <c r="AA13" i="82" s="1"/>
  <c r="U20" i="84"/>
  <c r="M20" i="84"/>
  <c r="S8" i="21"/>
  <c r="AC22" i="90"/>
  <c r="AM22" i="90"/>
  <c r="DM12" i="81"/>
  <c r="DE12" i="81"/>
  <c r="DM14" i="81"/>
  <c r="DE14" i="81"/>
  <c r="I13" i="95"/>
  <c r="I27" i="95"/>
  <c r="I11" i="95"/>
  <c r="I82" i="95"/>
  <c r="I30" i="95"/>
  <c r="BQ12" i="84"/>
  <c r="BY12" i="84"/>
  <c r="I9" i="89"/>
  <c r="I23" i="89" s="1"/>
  <c r="O9" i="89"/>
  <c r="S9" i="89" s="1"/>
  <c r="CO15" i="82"/>
  <c r="CG15" i="82"/>
  <c r="U12" i="83"/>
  <c r="W12" i="83" s="1"/>
  <c r="Q12" i="83"/>
  <c r="W18" i="84"/>
  <c r="BC9" i="88"/>
  <c r="G29" i="113"/>
  <c r="I9" i="29" s="1"/>
  <c r="M9" i="29" s="1"/>
  <c r="S9" i="29" s="1"/>
  <c r="AQ18" i="90"/>
  <c r="BY73" i="52"/>
  <c r="CC73" i="52" s="1"/>
  <c r="AO73" i="52"/>
  <c r="BI23" i="79"/>
  <c r="BO23" i="85"/>
  <c r="AM22" i="91"/>
  <c r="AC22" i="91"/>
  <c r="BM11" i="80"/>
  <c r="BO11" i="80" s="1"/>
  <c r="BI11" i="80"/>
  <c r="BY11" i="81"/>
  <c r="CC11" i="81" s="1"/>
  <c r="BY11" i="82"/>
  <c r="CC11" i="82" s="1"/>
  <c r="BM11" i="84"/>
  <c r="BM11" i="83"/>
  <c r="BQ11" i="83" s="1"/>
  <c r="BU11" i="83" s="1"/>
  <c r="E23" i="89"/>
  <c r="BO12" i="83"/>
  <c r="BQ12" i="83" s="1"/>
  <c r="BU12" i="83" s="1"/>
  <c r="M12" i="89"/>
  <c r="O12" i="89" s="1"/>
  <c r="S12" i="89" s="1"/>
  <c r="Q17" i="51"/>
  <c r="AQ17" i="51"/>
  <c r="AA17" i="51"/>
  <c r="AY17" i="51"/>
  <c r="AI17" i="51"/>
  <c r="BG17" i="51"/>
  <c r="BO17" i="51"/>
  <c r="AS12" i="80"/>
  <c r="AW12" i="80"/>
  <c r="AY12" i="80" s="1"/>
  <c r="BC17" i="91"/>
  <c r="Y20" i="82"/>
  <c r="AA20" i="82" s="1"/>
  <c r="Q20" i="82"/>
  <c r="AQ36" i="39"/>
  <c r="AQ18" i="39"/>
  <c r="AQ46" i="39"/>
  <c r="AQ38" i="39"/>
  <c r="AQ28" i="39"/>
  <c r="AQ20" i="39"/>
  <c r="AQ45" i="39"/>
  <c r="AQ39" i="39"/>
  <c r="AQ29" i="39"/>
  <c r="AQ16" i="39"/>
  <c r="AQ25" i="39"/>
  <c r="AQ15" i="39"/>
  <c r="AQ11" i="39"/>
  <c r="AQ42" i="39"/>
  <c r="AQ41" i="39"/>
  <c r="AQ40" i="39"/>
  <c r="AQ17" i="39"/>
  <c r="AQ27" i="39"/>
  <c r="AQ37" i="39"/>
  <c r="AQ31" i="39"/>
  <c r="AQ30" i="39"/>
  <c r="AQ43" i="39"/>
  <c r="AQ32" i="39"/>
  <c r="AQ19" i="39"/>
  <c r="AQ33" i="39"/>
  <c r="AQ14" i="39"/>
  <c r="AM14" i="91"/>
  <c r="AC14" i="91"/>
  <c r="BS22" i="85"/>
  <c r="BU22" i="85" s="1"/>
  <c r="BW22" i="85" s="1"/>
  <c r="BY22" i="85" s="1"/>
  <c r="CA22" i="85" s="1"/>
  <c r="CC22" i="85" s="1"/>
  <c r="BC14" i="91"/>
  <c r="AC22" i="83"/>
  <c r="AG22" i="83" s="1"/>
  <c r="W21" i="88"/>
  <c r="E21" i="78"/>
  <c r="E20" i="78"/>
  <c r="E19" i="78"/>
  <c r="BG79" i="52"/>
  <c r="BM15" i="82"/>
  <c r="BU15" i="82"/>
  <c r="BW15" i="82" s="1"/>
  <c r="I9" i="92"/>
  <c r="O9" i="92"/>
  <c r="S9" i="92" s="1"/>
  <c r="E23" i="92"/>
  <c r="CO15" i="81"/>
  <c r="CG15" i="81"/>
  <c r="CC20" i="83"/>
  <c r="CE20" i="83" s="1"/>
  <c r="BY20" i="83"/>
  <c r="AG19" i="89"/>
  <c r="AG18" i="91"/>
  <c r="AQ31" i="36"/>
  <c r="AQ15" i="36"/>
  <c r="AQ42" i="36"/>
  <c r="AQ33" i="36"/>
  <c r="AQ25" i="36"/>
  <c r="AQ17" i="36"/>
  <c r="AQ36" i="36"/>
  <c r="AQ18" i="36"/>
  <c r="AQ19" i="36"/>
  <c r="AQ37" i="36"/>
  <c r="AQ28" i="36"/>
  <c r="AQ14" i="36"/>
  <c r="AQ41" i="36"/>
  <c r="AQ29" i="36"/>
  <c r="AQ27" i="36"/>
  <c r="AQ11" i="36"/>
  <c r="AQ30" i="36"/>
  <c r="AQ40" i="36"/>
  <c r="AQ46" i="36"/>
  <c r="AQ32" i="36"/>
  <c r="AQ20" i="36"/>
  <c r="AQ16" i="36"/>
  <c r="AQ45" i="36"/>
  <c r="AQ38" i="36"/>
  <c r="AQ39" i="36"/>
  <c r="AQ43" i="36"/>
  <c r="BW8" i="91"/>
  <c r="W8" i="91"/>
  <c r="CK8" i="82"/>
  <c r="CS8" i="82"/>
  <c r="CU8" i="82" s="1"/>
  <c r="AM17" i="51"/>
  <c r="AM16" i="91"/>
  <c r="AC16" i="91"/>
  <c r="AQ10" i="88"/>
  <c r="K26" i="50"/>
  <c r="K8" i="52"/>
  <c r="K41" i="52"/>
  <c r="K44" i="52"/>
  <c r="K29" i="50"/>
  <c r="K9" i="52"/>
  <c r="M9" i="52" s="1"/>
  <c r="G19" i="114"/>
  <c r="E70" i="96" s="1"/>
  <c r="G18" i="114"/>
  <c r="I15" i="49" s="1"/>
  <c r="M15" i="49" s="1"/>
  <c r="Q15" i="49" s="1"/>
  <c r="W15" i="49" s="1"/>
  <c r="BQ17" i="84"/>
  <c r="BY17" i="84"/>
  <c r="Y16" i="82"/>
  <c r="AA16" i="82" s="1"/>
  <c r="Q16" i="82"/>
  <c r="DM22" i="81"/>
  <c r="DE22" i="81"/>
  <c r="AS9" i="56"/>
  <c r="Y9" i="56"/>
  <c r="AM9" i="56"/>
  <c r="Q9" i="56"/>
  <c r="W9" i="56" s="1"/>
  <c r="W18" i="56" s="1"/>
  <c r="AC9" i="56"/>
  <c r="AI9" i="56"/>
  <c r="M18" i="56"/>
  <c r="Q43" i="50"/>
  <c r="W43" i="50" s="1"/>
  <c r="Y43" i="50"/>
  <c r="CC22" i="83"/>
  <c r="CE22" i="83" s="1"/>
  <c r="BY22" i="83"/>
  <c r="Y34" i="56"/>
  <c r="AM34" i="56"/>
  <c r="AS34" i="56" s="1"/>
  <c r="Q34" i="56"/>
  <c r="W34" i="56" s="1"/>
  <c r="AI34" i="56"/>
  <c r="AC34" i="56"/>
  <c r="CA23" i="79"/>
  <c r="CE23" i="85"/>
  <c r="Y14" i="56"/>
  <c r="G108" i="113"/>
  <c r="I42" i="36" s="1"/>
  <c r="M42" i="36" s="1"/>
  <c r="CG16" i="82"/>
  <c r="CO16" i="82"/>
  <c r="AG12" i="88"/>
  <c r="BQ16" i="83"/>
  <c r="BU16" i="83" s="1"/>
  <c r="AM15" i="91"/>
  <c r="AC15" i="91"/>
  <c r="U59" i="99"/>
  <c r="Q22" i="91" s="1"/>
  <c r="S22" i="91" s="1"/>
  <c r="BA12" i="84"/>
  <c r="BI12" i="84"/>
  <c r="BY37" i="52"/>
  <c r="CC37" i="52" s="1"/>
  <c r="AO37" i="52"/>
  <c r="CS10" i="83"/>
  <c r="CW10" i="83"/>
  <c r="CY10" i="83" s="1"/>
  <c r="G85" i="115"/>
  <c r="G80" i="98" s="1"/>
  <c r="BC9" i="91"/>
  <c r="G60" i="117"/>
  <c r="E67" i="96" s="1"/>
  <c r="AY15" i="85"/>
  <c r="AQ15" i="79"/>
  <c r="AY23" i="85"/>
  <c r="AQ23" i="79"/>
  <c r="M12" i="90"/>
  <c r="O12" i="90" s="1"/>
  <c r="S12" i="90" s="1"/>
  <c r="AU12" i="83"/>
  <c r="AW12" i="83" s="1"/>
  <c r="BA12" i="83" s="1"/>
  <c r="DE15" i="81"/>
  <c r="DM15" i="81"/>
  <c r="DE17" i="81"/>
  <c r="DM17" i="81"/>
  <c r="AI22" i="79"/>
  <c r="M22" i="47" s="1"/>
  <c r="W22" i="85"/>
  <c r="Y22" i="85" s="1"/>
  <c r="AA22" i="85" s="1"/>
  <c r="AC22" i="85" s="1"/>
  <c r="AE22" i="85" s="1"/>
  <c r="AG22" i="85" s="1"/>
  <c r="W15" i="84"/>
  <c r="O15" i="79" s="1"/>
  <c r="S15" i="79" s="1"/>
  <c r="U15" i="79" s="1"/>
  <c r="BM65" i="52"/>
  <c r="G72" i="114"/>
  <c r="E76" i="96" s="1"/>
  <c r="AQ17" i="88"/>
  <c r="BC16" i="91"/>
  <c r="BC18" i="91"/>
  <c r="AW22" i="84"/>
  <c r="BE22" i="84"/>
  <c r="BM18" i="80"/>
  <c r="BO18" i="80" s="1"/>
  <c r="BI18" i="80"/>
  <c r="K48" i="96"/>
  <c r="I23" i="53" s="1"/>
  <c r="M23" i="53" s="1"/>
  <c r="Q23" i="53" s="1"/>
  <c r="W23" i="53" s="1"/>
  <c r="I48" i="96"/>
  <c r="I23" i="55" s="1"/>
  <c r="M23" i="55" s="1"/>
  <c r="W11" i="91"/>
  <c r="I16" i="51"/>
  <c r="M16" i="51" s="1"/>
  <c r="G15" i="117"/>
  <c r="E9" i="103"/>
  <c r="AG16" i="90"/>
  <c r="Y22" i="81"/>
  <c r="AA22" i="81" s="1"/>
  <c r="Q22" i="81"/>
  <c r="DQ8" i="82"/>
  <c r="DS8" i="82" s="1"/>
  <c r="DI8" i="82"/>
  <c r="S20" i="85"/>
  <c r="AU20" i="3" s="1"/>
  <c r="G798" i="1" s="1"/>
  <c r="G20" i="79"/>
  <c r="AO47" i="52"/>
  <c r="BY47" i="52"/>
  <c r="CC47" i="52" s="1"/>
  <c r="BY90" i="52"/>
  <c r="CC90" i="52" s="1"/>
  <c r="AO90" i="52"/>
  <c r="AC13" i="89"/>
  <c r="AM13" i="89"/>
  <c r="BU14" i="81"/>
  <c r="BW14" i="81" s="1"/>
  <c r="BM14" i="81"/>
  <c r="G73" i="114"/>
  <c r="AC19" i="88"/>
  <c r="AM19" i="88"/>
  <c r="CK20" i="84"/>
  <c r="CS20" i="84"/>
  <c r="AC9" i="81"/>
  <c r="AG9" i="81" s="1"/>
  <c r="AC9" i="82"/>
  <c r="AG9" i="82" s="1"/>
  <c r="Y9" i="83"/>
  <c r="AC9" i="83" s="1"/>
  <c r="AG9" i="83" s="1"/>
  <c r="Y9" i="84"/>
  <c r="CE74" i="52"/>
  <c r="AO14" i="82"/>
  <c r="AW14" i="82"/>
  <c r="AY14" i="82" s="1"/>
  <c r="AC13" i="90"/>
  <c r="AM13" i="90"/>
  <c r="CG14" i="82"/>
  <c r="CO14" i="82"/>
  <c r="AA29" i="102"/>
  <c r="K29" i="102"/>
  <c r="Y29" i="102"/>
  <c r="E29" i="102"/>
  <c r="W29" i="102"/>
  <c r="U29" i="102"/>
  <c r="S29" i="102"/>
  <c r="Q29" i="102"/>
  <c r="M29" i="102"/>
  <c r="O29" i="102"/>
  <c r="AC29" i="102"/>
  <c r="AE29" i="102"/>
  <c r="Q19" i="81"/>
  <c r="Y19" i="81"/>
  <c r="AA19" i="81" s="1"/>
  <c r="BI11" i="82"/>
  <c r="BQ11" i="82"/>
  <c r="AU16" i="83"/>
  <c r="M16" i="90"/>
  <c r="O16" i="90" s="1"/>
  <c r="S16" i="90" s="1"/>
  <c r="DE21" i="81"/>
  <c r="DM21" i="81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BC9" i="92"/>
  <c r="BY72" i="52"/>
  <c r="AM13" i="88"/>
  <c r="AC13" i="88"/>
  <c r="AM22" i="88"/>
  <c r="AC22" i="88"/>
  <c r="S18" i="89"/>
  <c r="Q63" i="23"/>
  <c r="Q52" i="23"/>
  <c r="Q54" i="23"/>
  <c r="Q10" i="23"/>
  <c r="S10" i="23" s="1"/>
  <c r="Q59" i="23"/>
  <c r="Q68" i="23"/>
  <c r="Q64" i="23"/>
  <c r="Q66" i="23"/>
  <c r="Q56" i="23"/>
  <c r="Q9" i="23"/>
  <c r="S9" i="23" s="1"/>
  <c r="I24" i="135"/>
  <c r="Q55" i="23"/>
  <c r="Q53" i="23"/>
  <c r="Q67" i="23"/>
  <c r="Q65" i="23"/>
  <c r="Q11" i="23"/>
  <c r="S11" i="23" s="1"/>
  <c r="Q51" i="23"/>
  <c r="Q58" i="23"/>
  <c r="Q8" i="23"/>
  <c r="S8" i="23" s="1"/>
  <c r="Q57" i="23"/>
  <c r="S8" i="30"/>
  <c r="BU19" i="84"/>
  <c r="CC19" i="84"/>
  <c r="K47" i="100"/>
  <c r="K48" i="100"/>
  <c r="CO17" i="82"/>
  <c r="CG17" i="82"/>
  <c r="S20" i="92"/>
  <c r="AW21" i="81"/>
  <c r="AY21" i="81" s="1"/>
  <c r="AO21" i="81"/>
  <c r="AS20" i="80"/>
  <c r="AW20" i="80"/>
  <c r="AY20" i="80" s="1"/>
  <c r="AO8" i="82"/>
  <c r="AW8" i="82"/>
  <c r="AY8" i="82" s="1"/>
  <c r="AS19" i="82"/>
  <c r="AK19" i="82"/>
  <c r="U13" i="84"/>
  <c r="M13" i="84"/>
  <c r="E13" i="79" s="1"/>
  <c r="AQ18" i="89"/>
  <c r="AK12" i="82"/>
  <c r="AS12" i="82"/>
  <c r="AA10" i="37"/>
  <c r="S17" i="47"/>
  <c r="AA21" i="37"/>
  <c r="AA9" i="37"/>
  <c r="AA12" i="37"/>
  <c r="AA13" i="37"/>
  <c r="AG16" i="92"/>
  <c r="CW16" i="84"/>
  <c r="CO16" i="84"/>
  <c r="BY16" i="79" s="1"/>
  <c r="Q11" i="82"/>
  <c r="Y11" i="82"/>
  <c r="AA11" i="82" s="1"/>
  <c r="BC12" i="90"/>
  <c r="BU12" i="82"/>
  <c r="BW12" i="82" s="1"/>
  <c r="BM12" i="82"/>
  <c r="DE19" i="82"/>
  <c r="DM19" i="82"/>
  <c r="I79" i="98"/>
  <c r="AS17" i="82"/>
  <c r="AK17" i="82"/>
  <c r="BI14" i="84"/>
  <c r="BA14" i="84"/>
  <c r="AO14" i="79" s="1"/>
  <c r="I51" i="98"/>
  <c r="G14" i="117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AS23" i="83"/>
  <c r="AW23" i="83" s="1"/>
  <c r="BA23" i="83" s="1"/>
  <c r="AS23" i="84"/>
  <c r="BA23" i="81"/>
  <c r="BE23" i="81" s="1"/>
  <c r="BA23" i="82"/>
  <c r="BE23" i="82" s="1"/>
  <c r="DE13" i="81"/>
  <c r="DM13" i="81"/>
  <c r="Q71" i="52"/>
  <c r="Y71" i="52" s="1"/>
  <c r="AQ12" i="88"/>
  <c r="AS59" i="99"/>
  <c r="Q22" i="89" s="1"/>
  <c r="S22" i="89" s="1"/>
  <c r="BM17" i="82"/>
  <c r="BU17" i="82"/>
  <c r="BW17" i="82" s="1"/>
  <c r="DM10" i="81"/>
  <c r="DE10" i="81"/>
  <c r="AY10" i="85"/>
  <c r="AQ10" i="79"/>
  <c r="AW15" i="82"/>
  <c r="AY15" i="82" s="1"/>
  <c r="AO15" i="82"/>
  <c r="Y19" i="79"/>
  <c r="AI19" i="85"/>
  <c r="AK79" i="52"/>
  <c r="CG76" i="52"/>
  <c r="BC76" i="52"/>
  <c r="AS76" i="52"/>
  <c r="BW76" i="52"/>
  <c r="Y76" i="52"/>
  <c r="BM76" i="52"/>
  <c r="AI76" i="52"/>
  <c r="BA65" i="52"/>
  <c r="BA76" i="52" s="1"/>
  <c r="AW76" i="52"/>
  <c r="BC8" i="90"/>
  <c r="AY23" i="90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28" i="77"/>
  <c r="Q28" i="77" s="1"/>
  <c r="I9" i="19" s="1"/>
  <c r="CS14" i="83"/>
  <c r="CW14" i="83"/>
  <c r="CY14" i="83" s="1"/>
  <c r="BU8" i="84"/>
  <c r="CC8" i="84"/>
  <c r="AI15" i="79"/>
  <c r="M15" i="47" s="1"/>
  <c r="W15" i="85"/>
  <c r="Y15" i="85" s="1"/>
  <c r="AA15" i="85" s="1"/>
  <c r="AC15" i="85" s="1"/>
  <c r="AE15" i="85" s="1"/>
  <c r="AG15" i="85" s="1"/>
  <c r="I16" i="105"/>
  <c r="K16" i="105" s="1"/>
  <c r="E8" i="102"/>
  <c r="BQ15" i="83"/>
  <c r="BU15" i="83" s="1"/>
  <c r="AO15" i="52"/>
  <c r="BY15" i="52"/>
  <c r="CC15" i="52" s="1"/>
  <c r="AC10" i="84"/>
  <c r="AK10" i="84"/>
  <c r="AC82" i="52"/>
  <c r="BQ82" i="52"/>
  <c r="BW82" i="52" s="1"/>
  <c r="AI82" i="52"/>
  <c r="AM15" i="90"/>
  <c r="AC15" i="90"/>
  <c r="I58" i="96"/>
  <c r="I32" i="18" s="1"/>
  <c r="M32" i="18" s="1"/>
  <c r="Y22" i="82"/>
  <c r="AA22" i="82" s="1"/>
  <c r="Q22" i="82"/>
  <c r="AI14" i="79"/>
  <c r="M14" i="47" s="1"/>
  <c r="W14" i="85"/>
  <c r="Y14" i="85" s="1"/>
  <c r="AA14" i="85" s="1"/>
  <c r="AC14" i="85" s="1"/>
  <c r="AE14" i="85" s="1"/>
  <c r="AG14" i="85" s="1"/>
  <c r="G38" i="111"/>
  <c r="E63" i="96" s="1"/>
  <c r="G34" i="111"/>
  <c r="G42" i="111" s="1"/>
  <c r="E65" i="96" s="1"/>
  <c r="G18" i="111"/>
  <c r="E44" i="96" s="1"/>
  <c r="G35" i="111"/>
  <c r="G19" i="111"/>
  <c r="E40" i="96" s="1"/>
  <c r="G33" i="111"/>
  <c r="E59" i="96" s="1"/>
  <c r="G21" i="111"/>
  <c r="E42" i="96" s="1"/>
  <c r="G31" i="111"/>
  <c r="I29" i="21" s="1"/>
  <c r="G37" i="111"/>
  <c r="E61" i="96" s="1"/>
  <c r="G28" i="111"/>
  <c r="I31" i="13" s="1"/>
  <c r="G16" i="111"/>
  <c r="E37" i="96" s="1"/>
  <c r="G22" i="111"/>
  <c r="E49" i="96" s="1"/>
  <c r="G32" i="111"/>
  <c r="I143" i="11" s="1"/>
  <c r="G25" i="111"/>
  <c r="G41" i="111" s="1"/>
  <c r="E53" i="96" s="1"/>
  <c r="G15" i="111"/>
  <c r="E35" i="96" s="1"/>
  <c r="G23" i="111"/>
  <c r="I135" i="11" s="1"/>
  <c r="G20" i="111"/>
  <c r="E41" i="96" s="1"/>
  <c r="G29" i="111"/>
  <c r="I31" i="16" s="1"/>
  <c r="G30" i="111"/>
  <c r="E57" i="96" s="1"/>
  <c r="G26" i="111"/>
  <c r="G27" i="111"/>
  <c r="E12" i="97" s="1"/>
  <c r="G39" i="111"/>
  <c r="G17" i="111"/>
  <c r="E39" i="96" s="1"/>
  <c r="G24" i="111"/>
  <c r="E51" i="96" s="1"/>
  <c r="G40" i="111"/>
  <c r="I147" i="11" s="1"/>
  <c r="G36" i="111"/>
  <c r="I145" i="11" s="1"/>
  <c r="BO13" i="85"/>
  <c r="BI13" i="79"/>
  <c r="Y18" i="81"/>
  <c r="AA18" i="81" s="1"/>
  <c r="Q18" i="81"/>
  <c r="E18" i="79" s="1"/>
  <c r="I61" i="98"/>
  <c r="I64" i="98"/>
  <c r="K52" i="100"/>
  <c r="K51" i="100"/>
  <c r="AA34" i="44"/>
  <c r="AA26" i="44"/>
  <c r="AA22" i="44"/>
  <c r="O10" i="47"/>
  <c r="Y10" i="47" s="1"/>
  <c r="AA23" i="44"/>
  <c r="AA24" i="44"/>
  <c r="AA8" i="44"/>
  <c r="AM73" i="52"/>
  <c r="AM78" i="52" s="1"/>
  <c r="BQ73" i="52"/>
  <c r="BQ78" i="52" s="1"/>
  <c r="BQ79" i="52" s="1"/>
  <c r="Q73" i="52"/>
  <c r="W73" i="52" s="1"/>
  <c r="AS73" i="52"/>
  <c r="AC73" i="52"/>
  <c r="AC78" i="52" s="1"/>
  <c r="AC79" i="52" s="1"/>
  <c r="BG73" i="52"/>
  <c r="CA73" i="52"/>
  <c r="CG73" i="52" s="1"/>
  <c r="BW73" i="52"/>
  <c r="AW73" i="52"/>
  <c r="BC73" i="52" s="1"/>
  <c r="BM73" i="52"/>
  <c r="G31" i="117"/>
  <c r="G30" i="117"/>
  <c r="G36" i="117"/>
  <c r="G23" i="117"/>
  <c r="G33" i="117"/>
  <c r="G26" i="117"/>
  <c r="G29" i="117"/>
  <c r="G25" i="117"/>
  <c r="G24" i="117"/>
  <c r="G22" i="117"/>
  <c r="G39" i="117"/>
  <c r="G37" i="117"/>
  <c r="G38" i="117"/>
  <c r="G35" i="117"/>
  <c r="G32" i="117"/>
  <c r="G28" i="117"/>
  <c r="G34" i="117"/>
  <c r="G27" i="117"/>
  <c r="AI16" i="55"/>
  <c r="AA16" i="55"/>
  <c r="Q16" i="55"/>
  <c r="W16" i="55" s="1"/>
  <c r="W19" i="89"/>
  <c r="BG19" i="89" s="1"/>
  <c r="K28" i="104"/>
  <c r="K20" i="104"/>
  <c r="K25" i="104"/>
  <c r="K17" i="104"/>
  <c r="K16" i="104"/>
  <c r="K30" i="104"/>
  <c r="K22" i="104"/>
  <c r="K14" i="104"/>
  <c r="K24" i="104"/>
  <c r="K27" i="104"/>
  <c r="K19" i="104"/>
  <c r="K29" i="104"/>
  <c r="K21" i="104"/>
  <c r="K31" i="104"/>
  <c r="K15" i="104"/>
  <c r="K23" i="104"/>
  <c r="K26" i="104"/>
  <c r="K18" i="104"/>
  <c r="Q13" i="81"/>
  <c r="Y13" i="81"/>
  <c r="AA13" i="81" s="1"/>
  <c r="CA12" i="79"/>
  <c r="CE12" i="85"/>
  <c r="AO31" i="142"/>
  <c r="AG19" i="91"/>
  <c r="AQ19" i="79"/>
  <c r="AY19" i="85"/>
  <c r="Y11" i="79"/>
  <c r="AI11" i="85"/>
  <c r="DM12" i="82"/>
  <c r="DE12" i="82"/>
  <c r="BY15" i="84"/>
  <c r="BQ15" i="84"/>
  <c r="BY49" i="52"/>
  <c r="CC49" i="52" s="1"/>
  <c r="AO49" i="52"/>
  <c r="AA22" i="41"/>
  <c r="AA8" i="41"/>
  <c r="O13" i="47"/>
  <c r="Y13" i="47" s="1"/>
  <c r="AA26" i="41"/>
  <c r="AA23" i="41"/>
  <c r="AA34" i="41"/>
  <c r="AA24" i="41"/>
  <c r="AO31" i="52"/>
  <c r="BY31" i="52"/>
  <c r="CC31" i="52" s="1"/>
  <c r="BM8" i="51"/>
  <c r="BQ8" i="51" s="1"/>
  <c r="AK8" i="51"/>
  <c r="AO10" i="83"/>
  <c r="AQ10" i="83" s="1"/>
  <c r="AK10" i="83"/>
  <c r="AO11" i="84"/>
  <c r="AG11" i="84"/>
  <c r="BC19" i="92"/>
  <c r="BI13" i="83"/>
  <c r="BK13" i="83" s="1"/>
  <c r="BE13" i="83"/>
  <c r="AQ8" i="91"/>
  <c r="CA8" i="91"/>
  <c r="AG18" i="90"/>
  <c r="G14" i="111"/>
  <c r="E33" i="96" s="1"/>
  <c r="AC10" i="80"/>
  <c r="AG10" i="80"/>
  <c r="AI10" i="80" s="1"/>
  <c r="U12" i="84"/>
  <c r="M12" i="84"/>
  <c r="M10" i="89"/>
  <c r="O10" i="89" s="1"/>
  <c r="S10" i="89" s="1"/>
  <c r="BO10" i="83"/>
  <c r="BQ10" i="83" s="1"/>
  <c r="BU10" i="83" s="1"/>
  <c r="BU8" i="81"/>
  <c r="BW8" i="81" s="1"/>
  <c r="BM8" i="81"/>
  <c r="BC11" i="92"/>
  <c r="I65" i="98"/>
  <c r="CC22" i="80"/>
  <c r="CE22" i="80" s="1"/>
  <c r="BY22" i="80"/>
  <c r="CS22" i="84"/>
  <c r="CK22" i="84"/>
  <c r="BC11" i="90"/>
  <c r="BI14" i="83"/>
  <c r="BK14" i="83" s="1"/>
  <c r="BE14" i="83"/>
  <c r="U17" i="84"/>
  <c r="M17" i="84"/>
  <c r="K43" i="96"/>
  <c r="I16" i="53" s="1"/>
  <c r="M16" i="53" s="1"/>
  <c r="Q16" i="53" s="1"/>
  <c r="W16" i="53" s="1"/>
  <c r="BC13" i="91"/>
  <c r="AK18" i="82"/>
  <c r="AS18" i="82"/>
  <c r="AC21" i="92"/>
  <c r="AM21" i="92"/>
  <c r="AI18" i="79"/>
  <c r="M18" i="47" s="1"/>
  <c r="W18" i="85"/>
  <c r="Y18" i="85" s="1"/>
  <c r="AA18" i="85" s="1"/>
  <c r="AC18" i="85" s="1"/>
  <c r="AE18" i="85" s="1"/>
  <c r="AG18" i="85" s="1"/>
  <c r="E17" i="109"/>
  <c r="E16" i="109"/>
  <c r="E21" i="109"/>
  <c r="CW11" i="83"/>
  <c r="CY11" i="83" s="1"/>
  <c r="CS11" i="83"/>
  <c r="U20" i="83"/>
  <c r="W20" i="83" s="1"/>
  <c r="Q20" i="83"/>
  <c r="M78" i="52"/>
  <c r="O79" i="52" s="1"/>
  <c r="AG14" i="84"/>
  <c r="W14" i="79" s="1"/>
  <c r="AO14" i="84"/>
  <c r="BC10" i="89"/>
  <c r="BM16" i="51"/>
  <c r="BQ16" i="51" s="1"/>
  <c r="AK16" i="51"/>
  <c r="AS13" i="80"/>
  <c r="AW13" i="80"/>
  <c r="AY13" i="80" s="1"/>
  <c r="CO18" i="84"/>
  <c r="CW18" i="84"/>
  <c r="BK21" i="84"/>
  <c r="AO16" i="83"/>
  <c r="AQ16" i="83" s="1"/>
  <c r="AK16" i="83"/>
  <c r="K10" i="3"/>
  <c r="G490" i="1" s="1"/>
  <c r="Q10" i="92"/>
  <c r="S10" i="92" s="1"/>
  <c r="BI15" i="79"/>
  <c r="BO15" i="85"/>
  <c r="I37" i="98"/>
  <c r="AM17" i="92"/>
  <c r="AC17" i="92"/>
  <c r="BC13" i="89"/>
  <c r="DM22" i="82"/>
  <c r="DE22" i="82"/>
  <c r="AU69" i="52"/>
  <c r="AU70" i="52"/>
  <c r="AU66" i="52"/>
  <c r="AU68" i="52"/>
  <c r="AU67" i="52"/>
  <c r="W14" i="90"/>
  <c r="AW21" i="82"/>
  <c r="AY21" i="82" s="1"/>
  <c r="AO21" i="82"/>
  <c r="AK18" i="81"/>
  <c r="AS18" i="81"/>
  <c r="BY22" i="84"/>
  <c r="BQ22" i="84"/>
  <c r="W21" i="92"/>
  <c r="G21" i="87"/>
  <c r="I21" i="87" s="1"/>
  <c r="AY21" i="3" s="1"/>
  <c r="G829" i="1" s="1"/>
  <c r="DE11" i="82"/>
  <c r="DM11" i="82"/>
  <c r="M23" i="82"/>
  <c r="U23" i="82"/>
  <c r="I54" i="98"/>
  <c r="AM13" i="85"/>
  <c r="AO13" i="85" s="1"/>
  <c r="AQ13" i="85" s="1"/>
  <c r="AS13" i="85" s="1"/>
  <c r="AU13" i="85" s="1"/>
  <c r="AW13" i="85" s="1"/>
  <c r="M10" i="23"/>
  <c r="I59" i="98"/>
  <c r="BU14" i="82"/>
  <c r="BW14" i="82" s="1"/>
  <c r="BM14" i="82"/>
  <c r="M19" i="84"/>
  <c r="U19" i="84"/>
  <c r="S14" i="88"/>
  <c r="AK28" i="51"/>
  <c r="BM28" i="51"/>
  <c r="BQ28" i="51" s="1"/>
  <c r="AK25" i="51"/>
  <c r="BM25" i="51"/>
  <c r="BQ25" i="51" s="1"/>
  <c r="Y14" i="81"/>
  <c r="AA14" i="81" s="1"/>
  <c r="Q14" i="81"/>
  <c r="AO8" i="81"/>
  <c r="AW8" i="81"/>
  <c r="AY8" i="81" s="1"/>
  <c r="Q17" i="82"/>
  <c r="Y17" i="82"/>
  <c r="AA17" i="82" s="1"/>
  <c r="I67" i="98"/>
  <c r="K10" i="74"/>
  <c r="I13" i="50" s="1"/>
  <c r="M13" i="50" s="1"/>
  <c r="DQ18" i="82"/>
  <c r="DS18" i="82" s="1"/>
  <c r="DI18" i="82"/>
  <c r="E22" i="87"/>
  <c r="AU22" i="92"/>
  <c r="AY22" i="92" s="1"/>
  <c r="AM14" i="89"/>
  <c r="AC14" i="89"/>
  <c r="BO16" i="85"/>
  <c r="BI16" i="79"/>
  <c r="AO20" i="84"/>
  <c r="AG20" i="84"/>
  <c r="BY46" i="52"/>
  <c r="CC46" i="52" s="1"/>
  <c r="BC14" i="88"/>
  <c r="BC19" i="90"/>
  <c r="BY68" i="52"/>
  <c r="BY69" i="52"/>
  <c r="BY70" i="52"/>
  <c r="BY67" i="52"/>
  <c r="BY66" i="52"/>
  <c r="CK8" i="81"/>
  <c r="CS8" i="81"/>
  <c r="CU8" i="81" s="1"/>
  <c r="AA21" i="40"/>
  <c r="AA13" i="40"/>
  <c r="AA12" i="40"/>
  <c r="S14" i="47"/>
  <c r="AA10" i="40"/>
  <c r="AA9" i="40"/>
  <c r="BC15" i="91"/>
  <c r="K68" i="11"/>
  <c r="M68" i="11" s="1"/>
  <c r="K67" i="11"/>
  <c r="M67" i="11" s="1"/>
  <c r="W34" i="54"/>
  <c r="AW18" i="80"/>
  <c r="AY18" i="80" s="1"/>
  <c r="AS18" i="80"/>
  <c r="AQ19" i="91"/>
  <c r="BC18" i="89"/>
  <c r="BQ16" i="84"/>
  <c r="BY16" i="84"/>
  <c r="I59" i="99"/>
  <c r="BY52" i="52"/>
  <c r="CC52" i="52" s="1"/>
  <c r="AO52" i="52"/>
  <c r="BY97" i="52"/>
  <c r="CC97" i="52" s="1"/>
  <c r="AO97" i="52"/>
  <c r="CS10" i="84"/>
  <c r="CK10" i="84"/>
  <c r="AY8" i="85"/>
  <c r="AQ8" i="79"/>
  <c r="AM16" i="85"/>
  <c r="AO16" i="85" s="1"/>
  <c r="AQ16" i="85" s="1"/>
  <c r="AS16" i="85" s="1"/>
  <c r="AU16" i="85" s="1"/>
  <c r="AW16" i="85" s="1"/>
  <c r="M20" i="90"/>
  <c r="O20" i="90" s="1"/>
  <c r="S20" i="90" s="1"/>
  <c r="AU20" i="83"/>
  <c r="AW20" i="83" s="1"/>
  <c r="BA20" i="83" s="1"/>
  <c r="DE15" i="82"/>
  <c r="DM15" i="82"/>
  <c r="G21" i="79"/>
  <c r="S21" i="85"/>
  <c r="AU21" i="3" s="1"/>
  <c r="G827" i="1" s="1"/>
  <c r="CS17" i="84"/>
  <c r="CK17" i="84"/>
  <c r="AC22" i="80"/>
  <c r="AG22" i="80"/>
  <c r="AI22" i="80" s="1"/>
  <c r="AI23" i="79"/>
  <c r="M24" i="47" s="1"/>
  <c r="W23" i="85"/>
  <c r="Y23" i="85" s="1"/>
  <c r="AA23" i="85" s="1"/>
  <c r="AC23" i="85" s="1"/>
  <c r="AE23" i="85" s="1"/>
  <c r="AG23" i="85" s="1"/>
  <c r="G60" i="114"/>
  <c r="I49" i="98"/>
  <c r="AW22" i="83"/>
  <c r="BA22" i="83" s="1"/>
  <c r="CC21" i="84"/>
  <c r="BU21" i="84"/>
  <c r="CS13" i="82"/>
  <c r="CU13" i="82" s="1"/>
  <c r="CK13" i="82"/>
  <c r="BK75" i="52"/>
  <c r="BI19" i="84"/>
  <c r="BA19" i="84"/>
  <c r="G16" i="117"/>
  <c r="E69" i="96" s="1"/>
  <c r="G51" i="117"/>
  <c r="AW16" i="83"/>
  <c r="BA16" i="83" s="1"/>
  <c r="I63" i="98"/>
  <c r="M10" i="84"/>
  <c r="U10" i="84"/>
  <c r="AU10" i="83"/>
  <c r="AW10" i="83" s="1"/>
  <c r="BA10" i="83" s="1"/>
  <c r="M10" i="90"/>
  <c r="O10" i="90" s="1"/>
  <c r="S10" i="90" s="1"/>
  <c r="S12" i="85"/>
  <c r="AU12" i="3" s="1"/>
  <c r="G566" i="1" s="1"/>
  <c r="G12" i="79"/>
  <c r="AO71" i="52"/>
  <c r="AQ71" i="52" s="1"/>
  <c r="BY71" i="52"/>
  <c r="AO43" i="52"/>
  <c r="BY43" i="52"/>
  <c r="CC43" i="52" s="1"/>
  <c r="AG21" i="88"/>
  <c r="M22" i="84"/>
  <c r="U22" i="84"/>
  <c r="W12" i="88"/>
  <c r="CK20" i="83"/>
  <c r="CO20" i="83" s="1"/>
  <c r="BY33" i="52"/>
  <c r="CC33" i="52" s="1"/>
  <c r="AS9" i="84"/>
  <c r="AS9" i="83"/>
  <c r="AW9" i="83" s="1"/>
  <c r="BA9" i="83" s="1"/>
  <c r="BA9" i="81"/>
  <c r="BE9" i="81" s="1"/>
  <c r="BA9" i="82"/>
  <c r="BE9" i="82" s="1"/>
  <c r="AQ21" i="89"/>
  <c r="K21" i="11"/>
  <c r="M21" i="11" s="1"/>
  <c r="K22" i="11"/>
  <c r="M22" i="11" s="1"/>
  <c r="CI22" i="83"/>
  <c r="M22" i="88"/>
  <c r="O22" i="88" s="1"/>
  <c r="AG18" i="88"/>
  <c r="CG14" i="81"/>
  <c r="CO14" i="81"/>
  <c r="AW10" i="84"/>
  <c r="BE10" i="84"/>
  <c r="BI11" i="81"/>
  <c r="BQ11" i="81"/>
  <c r="I62" i="98"/>
  <c r="CS21" i="84"/>
  <c r="CK21" i="84"/>
  <c r="AC8" i="88"/>
  <c r="AM8" i="88"/>
  <c r="Y8" i="82"/>
  <c r="AA8" i="82" s="1"/>
  <c r="Q8" i="82"/>
  <c r="AQ46" i="31"/>
  <c r="AQ38" i="31"/>
  <c r="AQ28" i="31"/>
  <c r="AQ20" i="31"/>
  <c r="AQ39" i="31"/>
  <c r="AQ29" i="31"/>
  <c r="AQ40" i="31"/>
  <c r="AQ30" i="31"/>
  <c r="AQ14" i="31"/>
  <c r="AQ31" i="31"/>
  <c r="AQ15" i="31"/>
  <c r="AQ18" i="31"/>
  <c r="AQ41" i="35"/>
  <c r="AQ32" i="35"/>
  <c r="AQ32" i="31"/>
  <c r="AQ42" i="35"/>
  <c r="AQ33" i="35"/>
  <c r="AQ36" i="35"/>
  <c r="AQ45" i="35"/>
  <c r="AQ43" i="35"/>
  <c r="AQ37" i="35"/>
  <c r="AQ14" i="35"/>
  <c r="AQ43" i="31"/>
  <c r="AQ27" i="31"/>
  <c r="AQ16" i="31"/>
  <c r="AQ15" i="35"/>
  <c r="AQ25" i="31"/>
  <c r="AQ16" i="35"/>
  <c r="AQ36" i="31"/>
  <c r="AQ11" i="31"/>
  <c r="AQ25" i="35"/>
  <c r="AQ17" i="35"/>
  <c r="AQ46" i="35"/>
  <c r="AQ31" i="35"/>
  <c r="AQ30" i="35"/>
  <c r="AQ29" i="35"/>
  <c r="AQ41" i="31"/>
  <c r="AQ18" i="35"/>
  <c r="AQ20" i="35"/>
  <c r="AQ11" i="35"/>
  <c r="AQ39" i="35"/>
  <c r="AQ27" i="35"/>
  <c r="AQ37" i="31"/>
  <c r="AQ45" i="31"/>
  <c r="AQ19" i="31"/>
  <c r="AQ40" i="35"/>
  <c r="AQ42" i="31"/>
  <c r="AQ33" i="31"/>
  <c r="AQ28" i="35"/>
  <c r="AQ19" i="35"/>
  <c r="AQ38" i="35"/>
  <c r="AQ17" i="31"/>
  <c r="BC11" i="85"/>
  <c r="BE11" i="85" s="1"/>
  <c r="BG11" i="85" s="1"/>
  <c r="BI11" i="85" s="1"/>
  <c r="BK11" i="85" s="1"/>
  <c r="BM11" i="85" s="1"/>
  <c r="BC19" i="85"/>
  <c r="BE19" i="85" s="1"/>
  <c r="BG19" i="85" s="1"/>
  <c r="BI19" i="85" s="1"/>
  <c r="BK19" i="85" s="1"/>
  <c r="BM19" i="85" s="1"/>
  <c r="BC16" i="90"/>
  <c r="AA24" i="33"/>
  <c r="AA34" i="33"/>
  <c r="AA26" i="33"/>
  <c r="AA8" i="33"/>
  <c r="AA23" i="33"/>
  <c r="O21" i="47"/>
  <c r="Y21" i="47" s="1"/>
  <c r="AA22" i="33"/>
  <c r="BC8" i="89"/>
  <c r="M11" i="84"/>
  <c r="E11" i="79" s="1"/>
  <c r="U11" i="84"/>
  <c r="Y18" i="82"/>
  <c r="AA18" i="82" s="1"/>
  <c r="Q18" i="82"/>
  <c r="Q52" i="25"/>
  <c r="Q68" i="25"/>
  <c r="Q64" i="25"/>
  <c r="Q57" i="25"/>
  <c r="Q8" i="25"/>
  <c r="S8" i="25" s="1"/>
  <c r="Q56" i="25"/>
  <c r="Q53" i="25"/>
  <c r="Q65" i="25"/>
  <c r="Q59" i="25"/>
  <c r="Q55" i="25"/>
  <c r="Q58" i="25"/>
  <c r="Q11" i="25"/>
  <c r="S11" i="25" s="1"/>
  <c r="Q63" i="25"/>
  <c r="Q54" i="25"/>
  <c r="Q51" i="25"/>
  <c r="Q66" i="25"/>
  <c r="I18" i="135"/>
  <c r="Q67" i="25"/>
  <c r="Q9" i="25"/>
  <c r="S9" i="25" s="1"/>
  <c r="Q10" i="25"/>
  <c r="BM17" i="81"/>
  <c r="BU17" i="81"/>
  <c r="BW17" i="81" s="1"/>
  <c r="CO17" i="81"/>
  <c r="CG17" i="81"/>
  <c r="AC11" i="92"/>
  <c r="AM11" i="92"/>
  <c r="G14" i="87"/>
  <c r="I14" i="87" s="1"/>
  <c r="AY14" i="3" s="1"/>
  <c r="G626" i="1" s="1"/>
  <c r="W14" i="92"/>
  <c r="BG14" i="92" s="1"/>
  <c r="AW18" i="84"/>
  <c r="BE18" i="84"/>
  <c r="AS19" i="81"/>
  <c r="AK19" i="81"/>
  <c r="AK12" i="81"/>
  <c r="AS12" i="81"/>
  <c r="M20" i="91"/>
  <c r="O20" i="91" s="1"/>
  <c r="S20" i="91" s="1"/>
  <c r="AA20" i="83"/>
  <c r="AC20" i="83" s="1"/>
  <c r="AG20" i="83" s="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CC17" i="80"/>
  <c r="CE17" i="80" s="1"/>
  <c r="BY17" i="80"/>
  <c r="AQ42" i="38"/>
  <c r="AQ33" i="38"/>
  <c r="AQ25" i="38"/>
  <c r="AQ17" i="38"/>
  <c r="AQ45" i="38"/>
  <c r="AQ43" i="38"/>
  <c r="AQ37" i="38"/>
  <c r="AQ27" i="38"/>
  <c r="AQ19" i="38"/>
  <c r="AQ11" i="38"/>
  <c r="AQ46" i="38"/>
  <c r="AQ38" i="38"/>
  <c r="AQ28" i="38"/>
  <c r="AQ20" i="38"/>
  <c r="AQ16" i="38"/>
  <c r="AQ15" i="38"/>
  <c r="AQ41" i="38"/>
  <c r="AQ31" i="38"/>
  <c r="AQ32" i="38"/>
  <c r="AQ30" i="38"/>
  <c r="AQ36" i="38"/>
  <c r="AQ40" i="38"/>
  <c r="AQ39" i="38"/>
  <c r="AQ29" i="38"/>
  <c r="AQ14" i="38"/>
  <c r="AQ18" i="38"/>
  <c r="AQ16" i="92"/>
  <c r="W71" i="52"/>
  <c r="CK10" i="82"/>
  <c r="CS10" i="82"/>
  <c r="CU10" i="82" s="1"/>
  <c r="BY19" i="83"/>
  <c r="CC19" i="83"/>
  <c r="CE19" i="83" s="1"/>
  <c r="U11" i="83"/>
  <c r="W11" i="83" s="1"/>
  <c r="Q11" i="83"/>
  <c r="BC12" i="88"/>
  <c r="Y10" i="81"/>
  <c r="AA10" i="81" s="1"/>
  <c r="Q10" i="81"/>
  <c r="AK21" i="52"/>
  <c r="AK13" i="52"/>
  <c r="O11" i="52"/>
  <c r="U11" i="52" s="1"/>
  <c r="O86" i="52"/>
  <c r="U86" i="52" s="1"/>
  <c r="O36" i="52"/>
  <c r="U36" i="52" s="1"/>
  <c r="AK96" i="52"/>
  <c r="O21" i="52"/>
  <c r="U21" i="52" s="1"/>
  <c r="O20" i="52"/>
  <c r="U20" i="52" s="1"/>
  <c r="AK20" i="52"/>
  <c r="O17" i="52"/>
  <c r="U17" i="52" s="1"/>
  <c r="AK11" i="52"/>
  <c r="AK36" i="52"/>
  <c r="O13" i="52"/>
  <c r="U13" i="52" s="1"/>
  <c r="O88" i="52"/>
  <c r="U88" i="52" s="1"/>
  <c r="AK88" i="52"/>
  <c r="O96" i="52"/>
  <c r="U96" i="52" s="1"/>
  <c r="AK18" i="52"/>
  <c r="O18" i="52"/>
  <c r="U18" i="52" s="1"/>
  <c r="AK17" i="52"/>
  <c r="AK86" i="52"/>
  <c r="CK19" i="83"/>
  <c r="CO19" i="83" s="1"/>
  <c r="AS17" i="81"/>
  <c r="AK17" i="81"/>
  <c r="AA9" i="46"/>
  <c r="AA12" i="46"/>
  <c r="AA10" i="46"/>
  <c r="S8" i="47"/>
  <c r="AA21" i="46"/>
  <c r="AA13" i="46"/>
  <c r="Q15" i="82"/>
  <c r="Y15" i="82"/>
  <c r="AA15" i="82" s="1"/>
  <c r="W18" i="90"/>
  <c r="CA10" i="79"/>
  <c r="CE10" i="85"/>
  <c r="BS18" i="85"/>
  <c r="BU18" i="85" s="1"/>
  <c r="BW18" i="85" s="1"/>
  <c r="BY18" i="85" s="1"/>
  <c r="CA18" i="85" s="1"/>
  <c r="CC18" i="85" s="1"/>
  <c r="EQ8" i="138"/>
  <c r="BY23" i="81"/>
  <c r="CC23" i="81" s="1"/>
  <c r="BY23" i="82"/>
  <c r="CC23" i="82" s="1"/>
  <c r="BM23" i="84"/>
  <c r="BM23" i="83"/>
  <c r="BQ23" i="83" s="1"/>
  <c r="BU23" i="83" s="1"/>
  <c r="W19" i="91"/>
  <c r="CS13" i="84"/>
  <c r="CK13" i="84"/>
  <c r="M24" i="54"/>
  <c r="AG21" i="84"/>
  <c r="AO21" i="84"/>
  <c r="AY18" i="85"/>
  <c r="AQ18" i="79"/>
  <c r="CK15" i="84"/>
  <c r="CS15" i="84"/>
  <c r="BC18" i="92"/>
  <c r="I66" i="98"/>
  <c r="CW12" i="83"/>
  <c r="CY12" i="83" s="1"/>
  <c r="CS12" i="83"/>
  <c r="BQ22" i="81"/>
  <c r="BI22" i="81"/>
  <c r="K45" i="96"/>
  <c r="I18" i="53" s="1"/>
  <c r="M18" i="53" s="1"/>
  <c r="Q18" i="53" s="1"/>
  <c r="W18" i="53" s="1"/>
  <c r="I45" i="96"/>
  <c r="I18" i="55" s="1"/>
  <c r="M18" i="55" s="1"/>
  <c r="I9" i="91"/>
  <c r="E23" i="91"/>
  <c r="W72" i="52"/>
  <c r="CG9" i="83"/>
  <c r="CK9" i="83" s="1"/>
  <c r="CO9" i="83" s="1"/>
  <c r="CG9" i="84"/>
  <c r="CW9" i="81"/>
  <c r="DA9" i="81" s="1"/>
  <c r="CW9" i="82"/>
  <c r="DA9" i="82" s="1"/>
  <c r="CC21" i="80"/>
  <c r="CE21" i="80" s="1"/>
  <c r="BY21" i="80"/>
  <c r="AK16" i="81"/>
  <c r="AS16" i="81"/>
  <c r="AM25" i="144"/>
  <c r="AU22" i="91" s="1"/>
  <c r="AY22" i="91" s="1"/>
  <c r="S59" i="99"/>
  <c r="AI10" i="79"/>
  <c r="M10" i="47" s="1"/>
  <c r="W10" i="85"/>
  <c r="Y10" i="85" s="1"/>
  <c r="AA10" i="85" s="1"/>
  <c r="AC10" i="85" s="1"/>
  <c r="AE10" i="85" s="1"/>
  <c r="AG10" i="85" s="1"/>
  <c r="AO14" i="81"/>
  <c r="AW14" i="81"/>
  <c r="AY14" i="81" s="1"/>
  <c r="Y16" i="81"/>
  <c r="AA16" i="81" s="1"/>
  <c r="Q16" i="81"/>
  <c r="I60" i="96"/>
  <c r="I32" i="55" s="1"/>
  <c r="M32" i="55" s="1"/>
  <c r="Q8" i="44"/>
  <c r="S8" i="44" s="1"/>
  <c r="BQ18" i="82"/>
  <c r="BI18" i="82"/>
  <c r="CK22" i="83"/>
  <c r="CO22" i="83" s="1"/>
  <c r="AO12" i="83"/>
  <c r="AQ12" i="83" s="1"/>
  <c r="AK12" i="83"/>
  <c r="BU20" i="82"/>
  <c r="BW20" i="82" s="1"/>
  <c r="BM20" i="82"/>
  <c r="AO18" i="83"/>
  <c r="AQ18" i="83" s="1"/>
  <c r="AK18" i="83"/>
  <c r="CG22" i="82"/>
  <c r="CO22" i="82"/>
  <c r="AQ37" i="30"/>
  <c r="AQ27" i="30"/>
  <c r="AQ19" i="30"/>
  <c r="AQ11" i="30"/>
  <c r="AQ38" i="30"/>
  <c r="AQ28" i="30"/>
  <c r="AQ20" i="30"/>
  <c r="E29" i="28"/>
  <c r="AQ39" i="30"/>
  <c r="AQ29" i="30"/>
  <c r="AQ40" i="30"/>
  <c r="AQ30" i="30"/>
  <c r="AQ14" i="30"/>
  <c r="AQ41" i="30"/>
  <c r="AQ16" i="30"/>
  <c r="AQ46" i="30"/>
  <c r="AQ32" i="30"/>
  <c r="AQ25" i="30"/>
  <c r="AQ18" i="30"/>
  <c r="AQ15" i="30"/>
  <c r="AQ31" i="30"/>
  <c r="AQ36" i="30"/>
  <c r="AQ33" i="30"/>
  <c r="AQ45" i="30"/>
  <c r="AQ17" i="30"/>
  <c r="AW8" i="80"/>
  <c r="AY8" i="80" s="1"/>
  <c r="AS8" i="80"/>
  <c r="S11" i="89"/>
  <c r="CK18" i="81"/>
  <c r="CS18" i="81"/>
  <c r="CU18" i="81" s="1"/>
  <c r="BC10" i="91"/>
  <c r="AK22" i="81"/>
  <c r="AS22" i="81"/>
  <c r="AQ11" i="79"/>
  <c r="AY11" i="85"/>
  <c r="BC21" i="92"/>
  <c r="AC17" i="91"/>
  <c r="AM17" i="91"/>
  <c r="DM14" i="82"/>
  <c r="DE14" i="82"/>
  <c r="AG15" i="80"/>
  <c r="AI15" i="80" s="1"/>
  <c r="AC15" i="80"/>
  <c r="BM10" i="80"/>
  <c r="BO10" i="80" s="1"/>
  <c r="BI10" i="80"/>
  <c r="CC13" i="84"/>
  <c r="BU13" i="84"/>
  <c r="BY29" i="52"/>
  <c r="CC29" i="52" s="1"/>
  <c r="AO29" i="52"/>
  <c r="W46" i="50"/>
  <c r="W42" i="54"/>
  <c r="AI85" i="52"/>
  <c r="BQ85" i="52"/>
  <c r="BW85" i="52" s="1"/>
  <c r="AC85" i="52"/>
  <c r="K15" i="3"/>
  <c r="G635" i="1" s="1"/>
  <c r="Q15" i="92"/>
  <c r="S15" i="92" s="1"/>
  <c r="BC13" i="90"/>
  <c r="M9" i="81"/>
  <c r="U9" i="81"/>
  <c r="BC16" i="89"/>
  <c r="AK16" i="84"/>
  <c r="AC16" i="84"/>
  <c r="AC14" i="80"/>
  <c r="AG14" i="80"/>
  <c r="AI14" i="80" s="1"/>
  <c r="AQ10" i="89"/>
  <c r="K12" i="3"/>
  <c r="G548" i="1" s="1"/>
  <c r="Q12" i="92"/>
  <c r="S12" i="92" s="1"/>
  <c r="CS19" i="81"/>
  <c r="CU19" i="81" s="1"/>
  <c r="CK19" i="81"/>
  <c r="BC20" i="89"/>
  <c r="AC12" i="90"/>
  <c r="AM12" i="90"/>
  <c r="K66" i="96"/>
  <c r="I13" i="49" s="1"/>
  <c r="M13" i="49" s="1"/>
  <c r="Q13" i="49" s="1"/>
  <c r="W13" i="49" s="1"/>
  <c r="I66" i="96"/>
  <c r="I15" i="51" s="1"/>
  <c r="M15" i="51" s="1"/>
  <c r="G17" i="87"/>
  <c r="I17" i="87" s="1"/>
  <c r="AY17" i="3" s="1"/>
  <c r="G713" i="1" s="1"/>
  <c r="W17" i="92"/>
  <c r="AC14" i="90"/>
  <c r="AM14" i="90"/>
  <c r="AM17" i="90"/>
  <c r="AC17" i="90"/>
  <c r="G37" i="98"/>
  <c r="G71" i="115"/>
  <c r="AA22" i="42"/>
  <c r="AA23" i="42"/>
  <c r="AA8" i="42"/>
  <c r="O12" i="47"/>
  <c r="Y12" i="47" s="1"/>
  <c r="AA34" i="42"/>
  <c r="AA26" i="42"/>
  <c r="AA24" i="42"/>
  <c r="AM42" i="56"/>
  <c r="AS42" i="56" s="1"/>
  <c r="Q42" i="56"/>
  <c r="W42" i="56" s="1"/>
  <c r="AC42" i="56"/>
  <c r="AI42" i="56" s="1"/>
  <c r="AA9" i="36"/>
  <c r="AA10" i="36"/>
  <c r="AA21" i="36"/>
  <c r="S18" i="47"/>
  <c r="AA13" i="36"/>
  <c r="AA12" i="36"/>
  <c r="CE13" i="85"/>
  <c r="CA13" i="79"/>
  <c r="AK22" i="82"/>
  <c r="AS22" i="82"/>
  <c r="AQ20" i="79"/>
  <c r="AY20" i="85"/>
  <c r="Y12" i="82"/>
  <c r="AA12" i="82" s="1"/>
  <c r="Q12" i="82"/>
  <c r="AG13" i="91"/>
  <c r="DQ18" i="81"/>
  <c r="DS18" i="81" s="1"/>
  <c r="DI18" i="81"/>
  <c r="AA12" i="41"/>
  <c r="AA13" i="41"/>
  <c r="AA21" i="41"/>
  <c r="S13" i="47"/>
  <c r="AA10" i="41"/>
  <c r="AA9" i="41"/>
  <c r="Q21" i="82"/>
  <c r="Y21" i="82"/>
  <c r="AA21" i="82" s="1"/>
  <c r="AO35" i="52"/>
  <c r="BY35" i="52"/>
  <c r="CC35" i="52" s="1"/>
  <c r="AW16" i="80"/>
  <c r="AY16" i="80" s="1"/>
  <c r="AS16" i="80"/>
  <c r="CS18" i="83"/>
  <c r="CW18" i="83"/>
  <c r="CY18" i="83" s="1"/>
  <c r="AS13" i="81"/>
  <c r="AK13" i="81"/>
  <c r="BI13" i="81"/>
  <c r="BQ13" i="81"/>
  <c r="Q8" i="43"/>
  <c r="S8" i="33"/>
  <c r="BE25" i="144"/>
  <c r="AU22" i="88" s="1"/>
  <c r="AY22" i="88" s="1"/>
  <c r="AY23" i="88" s="1"/>
  <c r="BC59" i="99"/>
  <c r="BE59" i="99" s="1"/>
  <c r="Q22" i="88" s="1"/>
  <c r="Y8" i="79"/>
  <c r="AI8" i="85"/>
  <c r="CA8" i="90"/>
  <c r="AQ8" i="90"/>
  <c r="M17" i="91"/>
  <c r="O17" i="91" s="1"/>
  <c r="S17" i="91" s="1"/>
  <c r="AA17" i="83"/>
  <c r="AC17" i="83" s="1"/>
  <c r="AG17" i="83" s="1"/>
  <c r="BC21" i="89"/>
  <c r="S8" i="41"/>
  <c r="BY18" i="80"/>
  <c r="CC18" i="80"/>
  <c r="CE18" i="80" s="1"/>
  <c r="BC20" i="90"/>
  <c r="I52" i="100"/>
  <c r="I51" i="100"/>
  <c r="I80" i="98"/>
  <c r="G30" i="114"/>
  <c r="I41" i="43" s="1"/>
  <c r="M41" i="43" s="1"/>
  <c r="G38" i="114"/>
  <c r="I41" i="35" s="1"/>
  <c r="M41" i="35" s="1"/>
  <c r="G36" i="114"/>
  <c r="I41" i="37" s="1"/>
  <c r="M41" i="37" s="1"/>
  <c r="G43" i="114"/>
  <c r="I41" i="31" s="1"/>
  <c r="M41" i="31" s="1"/>
  <c r="G34" i="114"/>
  <c r="I41" i="39" s="1"/>
  <c r="M41" i="39" s="1"/>
  <c r="G27" i="114"/>
  <c r="I41" i="46" s="1"/>
  <c r="M41" i="46" s="1"/>
  <c r="G32" i="114"/>
  <c r="I41" i="41" s="1"/>
  <c r="M41" i="41" s="1"/>
  <c r="G35" i="114"/>
  <c r="I41" i="38" s="1"/>
  <c r="M41" i="38" s="1"/>
  <c r="G28" i="114"/>
  <c r="I41" i="45" s="1"/>
  <c r="M41" i="45" s="1"/>
  <c r="G33" i="114"/>
  <c r="I41" i="40" s="1"/>
  <c r="M41" i="40" s="1"/>
  <c r="G39" i="114"/>
  <c r="I41" i="34" s="1"/>
  <c r="M41" i="34" s="1"/>
  <c r="G37" i="114"/>
  <c r="I41" i="36" s="1"/>
  <c r="M41" i="36" s="1"/>
  <c r="G31" i="114"/>
  <c r="I41" i="42" s="1"/>
  <c r="M41" i="42" s="1"/>
  <c r="G41" i="114"/>
  <c r="I41" i="32" s="1"/>
  <c r="M41" i="32" s="1"/>
  <c r="G44" i="114"/>
  <c r="I41" i="30" s="1"/>
  <c r="M41" i="30" s="1"/>
  <c r="G40" i="114"/>
  <c r="I41" i="33" s="1"/>
  <c r="M41" i="33" s="1"/>
  <c r="G42" i="114"/>
  <c r="I19" i="51" s="1"/>
  <c r="M19" i="51" s="1"/>
  <c r="AY21" i="85"/>
  <c r="AQ21" i="79"/>
  <c r="AC36" i="56"/>
  <c r="AM36" i="56"/>
  <c r="AS36" i="56" s="1"/>
  <c r="AI36" i="56"/>
  <c r="Q36" i="56"/>
  <c r="W36" i="56" s="1"/>
  <c r="BM9" i="51"/>
  <c r="BQ9" i="51" s="1"/>
  <c r="AK9" i="51"/>
  <c r="AK10" i="81"/>
  <c r="AS10" i="81"/>
  <c r="Q9" i="84"/>
  <c r="I9" i="84"/>
  <c r="E69" i="98"/>
  <c r="G53" i="116"/>
  <c r="I72" i="98"/>
  <c r="Y51" i="50"/>
  <c r="Q51" i="50"/>
  <c r="W51" i="50" s="1"/>
  <c r="BO8" i="85"/>
  <c r="BI8" i="79"/>
  <c r="BM19" i="81"/>
  <c r="BU19" i="81"/>
  <c r="BW19" i="81" s="1"/>
  <c r="E26" i="12"/>
  <c r="I61" i="53"/>
  <c r="Y10" i="82"/>
  <c r="AA10" i="82" s="1"/>
  <c r="Q10" i="82"/>
  <c r="AC19" i="84"/>
  <c r="AK19" i="84"/>
  <c r="G66" i="50"/>
  <c r="AM11" i="88"/>
  <c r="AC11" i="88"/>
  <c r="CA15" i="79"/>
  <c r="CE15" i="85"/>
  <c r="M23" i="81"/>
  <c r="U23" i="81"/>
  <c r="AA23" i="36"/>
  <c r="AA34" i="36"/>
  <c r="AA26" i="36"/>
  <c r="O18" i="47"/>
  <c r="Y18" i="47" s="1"/>
  <c r="AA24" i="36"/>
  <c r="AA22" i="36"/>
  <c r="AA8" i="36"/>
  <c r="AG13" i="92"/>
  <c r="BI19" i="83"/>
  <c r="BK19" i="83" s="1"/>
  <c r="BE19" i="83"/>
  <c r="AC11" i="90"/>
  <c r="AM11" i="90"/>
  <c r="Q32" i="54"/>
  <c r="Y32" i="54"/>
  <c r="CG16" i="81"/>
  <c r="CO16" i="81"/>
  <c r="M21" i="91"/>
  <c r="O21" i="91" s="1"/>
  <c r="S21" i="91" s="1"/>
  <c r="AA21" i="83"/>
  <c r="AC21" i="83" s="1"/>
  <c r="AG21" i="83" s="1"/>
  <c r="G71" i="114"/>
  <c r="G59" i="114"/>
  <c r="I17" i="22" s="1"/>
  <c r="M17" i="22" s="1"/>
  <c r="S17" i="22" s="1"/>
  <c r="G91" i="114"/>
  <c r="G103" i="114" s="1"/>
  <c r="I30" i="22" s="1"/>
  <c r="M30" i="22" s="1"/>
  <c r="S30" i="22" s="1"/>
  <c r="G66" i="114"/>
  <c r="I152" i="11" s="1"/>
  <c r="G86" i="114"/>
  <c r="G88" i="114"/>
  <c r="G56" i="114"/>
  <c r="I15" i="24" s="1"/>
  <c r="M15" i="24" s="1"/>
  <c r="S15" i="24" s="1"/>
  <c r="G82" i="114"/>
  <c r="G61" i="114"/>
  <c r="G57" i="114"/>
  <c r="I15" i="22" s="1"/>
  <c r="M15" i="22" s="1"/>
  <c r="S15" i="22" s="1"/>
  <c r="G90" i="114"/>
  <c r="G70" i="114"/>
  <c r="G87" i="114"/>
  <c r="G99" i="114" s="1"/>
  <c r="I29" i="24" s="1"/>
  <c r="M29" i="24" s="1"/>
  <c r="S29" i="24" s="1"/>
  <c r="G92" i="114"/>
  <c r="G93" i="114"/>
  <c r="G76" i="114"/>
  <c r="G75" i="114"/>
  <c r="G95" i="114" s="1"/>
  <c r="I27" i="24" s="1"/>
  <c r="M27" i="24" s="1"/>
  <c r="S27" i="24" s="1"/>
  <c r="G68" i="114"/>
  <c r="E68" i="96" s="1"/>
  <c r="G63" i="114"/>
  <c r="I47" i="27" s="1"/>
  <c r="M47" i="27" s="1"/>
  <c r="G64" i="114"/>
  <c r="I47" i="26" s="1"/>
  <c r="M47" i="26" s="1"/>
  <c r="G77" i="114"/>
  <c r="G89" i="114"/>
  <c r="G65" i="114"/>
  <c r="I154" i="11" s="1"/>
  <c r="G83" i="114"/>
  <c r="G80" i="114"/>
  <c r="G96" i="114" s="1"/>
  <c r="I26" i="22" s="1"/>
  <c r="M26" i="22" s="1"/>
  <c r="S26" i="22" s="1"/>
  <c r="G69" i="114"/>
  <c r="G81" i="114"/>
  <c r="G97" i="114" s="1"/>
  <c r="I27" i="22" s="1"/>
  <c r="M27" i="22" s="1"/>
  <c r="S27" i="22" s="1"/>
  <c r="G78" i="114"/>
  <c r="G58" i="114"/>
  <c r="I17" i="24" s="1"/>
  <c r="M17" i="24" s="1"/>
  <c r="S17" i="24" s="1"/>
  <c r="G84" i="114"/>
  <c r="G62" i="114"/>
  <c r="I150" i="11" s="1"/>
  <c r="DM10" i="82"/>
  <c r="DE10" i="82"/>
  <c r="DQ8" i="81"/>
  <c r="DS8" i="81" s="1"/>
  <c r="DI8" i="81"/>
  <c r="U21" i="84"/>
  <c r="M21" i="84"/>
  <c r="AQ9" i="79"/>
  <c r="AY9" i="85"/>
  <c r="AQ17" i="79"/>
  <c r="AY17" i="85"/>
  <c r="CS15" i="83"/>
  <c r="CW15" i="83"/>
  <c r="CY15" i="83" s="1"/>
  <c r="G13" i="79"/>
  <c r="S13" i="85"/>
  <c r="AU13" i="3" s="1"/>
  <c r="G595" i="1" s="1"/>
  <c r="CK17" i="83"/>
  <c r="CO17" i="83" s="1"/>
  <c r="AO23" i="52"/>
  <c r="BY23" i="52"/>
  <c r="CC23" i="52" s="1"/>
  <c r="W17" i="51"/>
  <c r="BC9" i="89"/>
  <c r="AS65" i="52"/>
  <c r="CK12" i="84"/>
  <c r="CS12" i="84"/>
  <c r="AQ13" i="91"/>
  <c r="AG23" i="80"/>
  <c r="AI23" i="80" s="1"/>
  <c r="AC23" i="80"/>
  <c r="AG17" i="88"/>
  <c r="AG15" i="88"/>
  <c r="I60" i="98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U8" i="84"/>
  <c r="M8" i="84"/>
  <c r="CC18" i="84"/>
  <c r="BU18" i="84"/>
  <c r="BQ22" i="82"/>
  <c r="BI22" i="82"/>
  <c r="CS14" i="84"/>
  <c r="CK14" i="84"/>
  <c r="S16" i="92"/>
  <c r="G29" i="114"/>
  <c r="I41" i="44" s="1"/>
  <c r="M41" i="44" s="1"/>
  <c r="BE16" i="84"/>
  <c r="AW16" i="84"/>
  <c r="CG12" i="82"/>
  <c r="CO12" i="82"/>
  <c r="AQ16" i="90"/>
  <c r="O9" i="88"/>
  <c r="S9" i="88" s="1"/>
  <c r="I9" i="88"/>
  <c r="AA15" i="83"/>
  <c r="AC15" i="83" s="1"/>
  <c r="AG15" i="83" s="1"/>
  <c r="M15" i="91"/>
  <c r="O15" i="91" s="1"/>
  <c r="S15" i="91" s="1"/>
  <c r="DY23" i="138"/>
  <c r="AU23" i="83" s="1"/>
  <c r="DY8" i="138"/>
  <c r="S9" i="47"/>
  <c r="AA13" i="45"/>
  <c r="AA9" i="45"/>
  <c r="AA12" i="45"/>
  <c r="AA21" i="45"/>
  <c r="AA10" i="45"/>
  <c r="U49" i="54"/>
  <c r="U11" i="54"/>
  <c r="W11" i="54" s="1"/>
  <c r="U10" i="54"/>
  <c r="U12" i="54"/>
  <c r="W12" i="54" s="1"/>
  <c r="U11" i="50"/>
  <c r="U30" i="54"/>
  <c r="U26" i="54"/>
  <c r="U14" i="50"/>
  <c r="U16" i="54"/>
  <c r="U52" i="50"/>
  <c r="U15" i="54"/>
  <c r="U28" i="54"/>
  <c r="U33" i="54"/>
  <c r="U9" i="54"/>
  <c r="W9" i="54" s="1"/>
  <c r="W18" i="54" s="1"/>
  <c r="U24" i="54"/>
  <c r="U54" i="50"/>
  <c r="U23" i="54"/>
  <c r="U13" i="50"/>
  <c r="U13" i="54"/>
  <c r="W13" i="54" s="1"/>
  <c r="U21" i="54"/>
  <c r="U8" i="54"/>
  <c r="W8" i="54" s="1"/>
  <c r="U22" i="54"/>
  <c r="U16" i="50"/>
  <c r="U10" i="50"/>
  <c r="U24" i="50"/>
  <c r="U29" i="54"/>
  <c r="U15" i="50"/>
  <c r="U65" i="54"/>
  <c r="U62" i="50"/>
  <c r="U25" i="54"/>
  <c r="U32" i="54"/>
  <c r="CK20" i="82"/>
  <c r="CS20" i="82"/>
  <c r="CU20" i="82" s="1"/>
  <c r="AO51" i="52"/>
  <c r="BY51" i="52"/>
  <c r="CC51" i="52" s="1"/>
  <c r="BY93" i="52"/>
  <c r="CC93" i="52" s="1"/>
  <c r="AO93" i="52"/>
  <c r="BM20" i="51"/>
  <c r="BQ20" i="51" s="1"/>
  <c r="AK20" i="51"/>
  <c r="AQ21" i="88"/>
  <c r="Y16" i="79"/>
  <c r="AI16" i="85"/>
  <c r="G59" i="117"/>
  <c r="E16" i="97" s="1"/>
  <c r="AK13" i="84"/>
  <c r="AC13" i="84"/>
  <c r="DM20" i="82"/>
  <c r="DE20" i="82"/>
  <c r="BY9" i="81"/>
  <c r="CC9" i="81" s="1"/>
  <c r="BY9" i="82"/>
  <c r="CC9" i="82" s="1"/>
  <c r="BM9" i="83"/>
  <c r="BQ9" i="83" s="1"/>
  <c r="BU9" i="83" s="1"/>
  <c r="BM9" i="84"/>
  <c r="BI13" i="82"/>
  <c r="BQ13" i="82"/>
  <c r="AG21" i="89"/>
  <c r="AA13" i="33"/>
  <c r="AA10" i="33"/>
  <c r="AA12" i="33"/>
  <c r="S21" i="47"/>
  <c r="AA21" i="33"/>
  <c r="AA9" i="33"/>
  <c r="G14" i="113"/>
  <c r="AK16" i="82"/>
  <c r="AS16" i="82"/>
  <c r="BY14" i="84"/>
  <c r="BQ14" i="84"/>
  <c r="M48" i="100"/>
  <c r="M47" i="100"/>
  <c r="BE11" i="84"/>
  <c r="AW11" i="84"/>
  <c r="CW8" i="83"/>
  <c r="CY8" i="83" s="1"/>
  <c r="CS8" i="83"/>
  <c r="CK21" i="83"/>
  <c r="CO21" i="83" s="1"/>
  <c r="AO15" i="84"/>
  <c r="AG15" i="84"/>
  <c r="AQ59" i="99"/>
  <c r="AY25" i="144"/>
  <c r="AU22" i="89" s="1"/>
  <c r="AY22" i="89" s="1"/>
  <c r="S8" i="88"/>
  <c r="S8" i="31"/>
  <c r="G11" i="79"/>
  <c r="S11" i="85"/>
  <c r="AU11" i="3" s="1"/>
  <c r="G537" i="1" s="1"/>
  <c r="BI12" i="79"/>
  <c r="BO12" i="85"/>
  <c r="BI20" i="79"/>
  <c r="BO20" i="85"/>
  <c r="AS21" i="80"/>
  <c r="AW21" i="80"/>
  <c r="AY21" i="80" s="1"/>
  <c r="AO8" i="84"/>
  <c r="AG8" i="84"/>
  <c r="BC15" i="90"/>
  <c r="AM20" i="88"/>
  <c r="AC20" i="88"/>
  <c r="BM21" i="51"/>
  <c r="BQ21" i="51" s="1"/>
  <c r="AG12" i="89"/>
  <c r="E9" i="104"/>
  <c r="AA50" i="128"/>
  <c r="E8" i="104" s="1"/>
  <c r="E11" i="118"/>
  <c r="E13" i="118" s="1"/>
  <c r="E26" i="74" s="1"/>
  <c r="AQ46" i="45"/>
  <c r="AQ38" i="45"/>
  <c r="AQ30" i="45"/>
  <c r="AQ14" i="45"/>
  <c r="AQ41" i="45"/>
  <c r="AQ39" i="45"/>
  <c r="AQ31" i="45"/>
  <c r="AQ15" i="45"/>
  <c r="AQ43" i="45"/>
  <c r="AQ32" i="45"/>
  <c r="AQ16" i="45"/>
  <c r="AQ37" i="45"/>
  <c r="AQ27" i="45"/>
  <c r="AQ19" i="45"/>
  <c r="AQ11" i="45"/>
  <c r="AQ20" i="45"/>
  <c r="AQ25" i="45"/>
  <c r="AQ18" i="45"/>
  <c r="AQ29" i="45"/>
  <c r="AQ33" i="45"/>
  <c r="AQ28" i="45"/>
  <c r="AQ45" i="45"/>
  <c r="AQ17" i="45"/>
  <c r="AQ36" i="45"/>
  <c r="AQ40" i="45"/>
  <c r="AQ42" i="45"/>
  <c r="BY95" i="52"/>
  <c r="CC95" i="52" s="1"/>
  <c r="M44" i="104"/>
  <c r="M36" i="104"/>
  <c r="M41" i="104"/>
  <c r="M33" i="104"/>
  <c r="M40" i="104"/>
  <c r="M38" i="104"/>
  <c r="M43" i="104"/>
  <c r="M35" i="104"/>
  <c r="M32" i="104"/>
  <c r="M37" i="104"/>
  <c r="M39" i="104"/>
  <c r="M34" i="104"/>
  <c r="M42" i="104"/>
  <c r="AC17" i="89"/>
  <c r="AM17" i="89"/>
  <c r="Q14" i="48"/>
  <c r="AI14" i="48"/>
  <c r="AA14" i="48"/>
  <c r="Y12" i="81"/>
  <c r="AA12" i="81" s="1"/>
  <c r="Q12" i="81"/>
  <c r="CK10" i="81"/>
  <c r="CS10" i="81"/>
  <c r="CU10" i="81" s="1"/>
  <c r="AG18" i="92"/>
  <c r="BC16" i="88"/>
  <c r="K23" i="32"/>
  <c r="K23" i="30"/>
  <c r="K23" i="31"/>
  <c r="K26" i="32"/>
  <c r="K23" i="34"/>
  <c r="K26" i="34"/>
  <c r="K26" i="36"/>
  <c r="K23" i="36"/>
  <c r="K26" i="31"/>
  <c r="K26" i="37"/>
  <c r="K26" i="39"/>
  <c r="K26" i="41"/>
  <c r="K23" i="43"/>
  <c r="K23" i="42"/>
  <c r="K23" i="39"/>
  <c r="K23" i="41"/>
  <c r="K23" i="44"/>
  <c r="K53" i="52"/>
  <c r="K56" i="52"/>
  <c r="K26" i="43"/>
  <c r="K26" i="33"/>
  <c r="K26" i="44"/>
  <c r="K26" i="45"/>
  <c r="K26" i="35"/>
  <c r="K23" i="38"/>
  <c r="K23" i="37"/>
  <c r="K26" i="46"/>
  <c r="K23" i="45"/>
  <c r="K23" i="46"/>
  <c r="K23" i="40"/>
  <c r="K23" i="33"/>
  <c r="K26" i="30"/>
  <c r="K26" i="42"/>
  <c r="K26" i="38"/>
  <c r="K23" i="35"/>
  <c r="K26" i="40"/>
  <c r="G45" i="114"/>
  <c r="E15" i="97" s="1"/>
  <c r="AM22" i="92"/>
  <c r="AC22" i="92"/>
  <c r="BC8" i="92"/>
  <c r="BG8" i="92" s="1"/>
  <c r="AY23" i="92"/>
  <c r="CC8" i="92"/>
  <c r="BI8" i="3" s="1"/>
  <c r="G457" i="1" s="1"/>
  <c r="BI18" i="83"/>
  <c r="BK18" i="83" s="1"/>
  <c r="BE18" i="83"/>
  <c r="Q15" i="54"/>
  <c r="Y15" i="54" s="1"/>
  <c r="AQ20" i="90"/>
  <c r="AK12" i="84"/>
  <c r="AC12" i="84"/>
  <c r="CM27" i="131"/>
  <c r="E8" i="12" s="1"/>
  <c r="BC17" i="92"/>
  <c r="BQ84" i="52"/>
  <c r="BW84" i="52" s="1"/>
  <c r="AC84" i="52"/>
  <c r="AI84" i="52" s="1"/>
  <c r="I71" i="98"/>
  <c r="Q8" i="35"/>
  <c r="W15" i="88"/>
  <c r="AC18" i="84"/>
  <c r="AK18" i="84"/>
  <c r="BA17" i="84"/>
  <c r="BI17" i="84"/>
  <c r="CK19" i="84"/>
  <c r="CS19" i="84"/>
  <c r="AC21" i="90"/>
  <c r="AM21" i="90"/>
  <c r="CC8" i="80"/>
  <c r="CE8" i="80" s="1"/>
  <c r="BY8" i="80"/>
  <c r="AG16" i="88"/>
  <c r="AA23" i="46"/>
  <c r="AA24" i="46"/>
  <c r="AA8" i="46"/>
  <c r="O8" i="47"/>
  <c r="AA34" i="46"/>
  <c r="AA26" i="46"/>
  <c r="AA22" i="46"/>
  <c r="BY94" i="52"/>
  <c r="CC94" i="52" s="1"/>
  <c r="BM14" i="51"/>
  <c r="BQ14" i="51" s="1"/>
  <c r="AC11" i="89"/>
  <c r="AM11" i="89"/>
  <c r="U16" i="84"/>
  <c r="M16" i="84"/>
  <c r="CE11" i="85"/>
  <c r="CA11" i="79"/>
  <c r="CE19" i="85"/>
  <c r="CA19" i="79"/>
  <c r="CG23" i="84"/>
  <c r="CW23" i="81"/>
  <c r="DA23" i="81" s="1"/>
  <c r="CG23" i="83"/>
  <c r="CK23" i="83" s="1"/>
  <c r="CO23" i="83" s="1"/>
  <c r="CW23" i="82"/>
  <c r="DA23" i="82" s="1"/>
  <c r="CW13" i="83"/>
  <c r="CY13" i="83" s="1"/>
  <c r="CS13" i="83"/>
  <c r="BG74" i="52"/>
  <c r="BM74" i="52" s="1"/>
  <c r="E21" i="2" s="1"/>
  <c r="S19" i="90"/>
  <c r="M24" i="56"/>
  <c r="W22" i="91" l="1"/>
  <c r="W9" i="91"/>
  <c r="S23" i="91"/>
  <c r="BC17" i="52"/>
  <c r="AM17" i="52"/>
  <c r="CG17" i="52"/>
  <c r="BQ17" i="52"/>
  <c r="AI17" i="52"/>
  <c r="Q17" i="52"/>
  <c r="W17" i="52" s="1"/>
  <c r="AS17" i="52"/>
  <c r="AC17" i="52"/>
  <c r="BM17" i="52"/>
  <c r="BG17" i="52"/>
  <c r="Y17" i="52"/>
  <c r="AW17" i="52"/>
  <c r="BW17" i="52"/>
  <c r="CA17" i="52"/>
  <c r="AW31" i="36"/>
  <c r="AW42" i="36"/>
  <c r="AW33" i="36"/>
  <c r="AW15" i="36"/>
  <c r="AW19" i="36"/>
  <c r="AW37" i="36"/>
  <c r="AW25" i="36"/>
  <c r="AW30" i="36"/>
  <c r="AW11" i="36"/>
  <c r="AW14" i="36"/>
  <c r="AW27" i="36"/>
  <c r="AW17" i="36"/>
  <c r="I18" i="79"/>
  <c r="K18" i="79" s="1"/>
  <c r="AW32" i="36"/>
  <c r="AW20" i="36"/>
  <c r="AW41" i="36"/>
  <c r="AW36" i="36"/>
  <c r="AW43" i="36"/>
  <c r="AW16" i="36"/>
  <c r="AW45" i="36"/>
  <c r="AW39" i="36"/>
  <c r="AW18" i="36"/>
  <c r="AW28" i="36"/>
  <c r="AW40" i="36"/>
  <c r="AW46" i="36"/>
  <c r="AW38" i="36"/>
  <c r="AW29" i="36"/>
  <c r="BG13" i="88"/>
  <c r="G12" i="87"/>
  <c r="I12" i="87" s="1"/>
  <c r="AY12" i="3" s="1"/>
  <c r="G568" i="1" s="1"/>
  <c r="W12" i="92"/>
  <c r="BI10" i="83"/>
  <c r="BK10" i="83" s="1"/>
  <c r="BE10" i="83"/>
  <c r="O84" i="52"/>
  <c r="O85" i="52"/>
  <c r="O80" i="52"/>
  <c r="O81" i="52"/>
  <c r="O82" i="52"/>
  <c r="O83" i="52"/>
  <c r="K23" i="89"/>
  <c r="K16" i="89"/>
  <c r="K8" i="89"/>
  <c r="K17" i="89"/>
  <c r="K9" i="89"/>
  <c r="K18" i="89"/>
  <c r="K10" i="89"/>
  <c r="K19" i="89"/>
  <c r="K11" i="89"/>
  <c r="K13" i="89"/>
  <c r="K20" i="89"/>
  <c r="K21" i="89"/>
  <c r="K14" i="89"/>
  <c r="K15" i="89"/>
  <c r="K12" i="89"/>
  <c r="K22" i="89"/>
  <c r="BG11" i="90"/>
  <c r="I82" i="98"/>
  <c r="W22" i="89"/>
  <c r="W22" i="90"/>
  <c r="AW26" i="33"/>
  <c r="AW24" i="33"/>
  <c r="AW23" i="33"/>
  <c r="AW34" i="33"/>
  <c r="AW8" i="33"/>
  <c r="AS21" i="79"/>
  <c r="AU21" i="79" s="1"/>
  <c r="AW22" i="33"/>
  <c r="AK17" i="83"/>
  <c r="AO17" i="83"/>
  <c r="AQ17" i="83" s="1"/>
  <c r="G15" i="87"/>
  <c r="I15" i="87" s="1"/>
  <c r="AY15" i="3" s="1"/>
  <c r="G655" i="1" s="1"/>
  <c r="W15" i="92"/>
  <c r="BG15" i="92" s="1"/>
  <c r="G10" i="87"/>
  <c r="I10" i="87" s="1"/>
  <c r="AY10" i="3" s="1"/>
  <c r="G510" i="1" s="1"/>
  <c r="W10" i="92"/>
  <c r="BY12" i="83"/>
  <c r="CC12" i="83"/>
  <c r="CE12" i="83" s="1"/>
  <c r="AW20" i="39"/>
  <c r="AW38" i="39"/>
  <c r="AW28" i="39"/>
  <c r="AW41" i="39"/>
  <c r="AW18" i="39"/>
  <c r="AW46" i="39"/>
  <c r="AW45" i="39"/>
  <c r="AW11" i="39"/>
  <c r="AW40" i="39"/>
  <c r="AW25" i="39"/>
  <c r="AW37" i="39"/>
  <c r="AW30" i="39"/>
  <c r="AW17" i="39"/>
  <c r="AW16" i="39"/>
  <c r="AW36" i="39"/>
  <c r="I15" i="79"/>
  <c r="K15" i="79" s="1"/>
  <c r="AW31" i="39"/>
  <c r="AW19" i="39"/>
  <c r="AW27" i="39"/>
  <c r="AW32" i="39"/>
  <c r="AW29" i="39"/>
  <c r="AW42" i="39"/>
  <c r="AW39" i="39"/>
  <c r="AW33" i="39"/>
  <c r="AW14" i="39"/>
  <c r="AW43" i="39"/>
  <c r="AW15" i="39"/>
  <c r="AM24" i="56"/>
  <c r="AS24" i="56" s="1"/>
  <c r="Q24" i="56"/>
  <c r="W24" i="56" s="1"/>
  <c r="AC24" i="56"/>
  <c r="AI24" i="56" s="1"/>
  <c r="Y24" i="56"/>
  <c r="BK17" i="84"/>
  <c r="AY17" i="79" s="1"/>
  <c r="BC17" i="79" s="1"/>
  <c r="BE17" i="79" s="1"/>
  <c r="W8" i="37" s="1"/>
  <c r="AW17" i="79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5" i="75"/>
  <c r="BE25" i="75" s="1"/>
  <c r="E51" i="74" s="1"/>
  <c r="BC9" i="75"/>
  <c r="BC26" i="75"/>
  <c r="BE26" i="75" s="1"/>
  <c r="E52" i="74" s="1"/>
  <c r="BC10" i="75"/>
  <c r="BC23" i="75"/>
  <c r="BE23" i="75" s="1"/>
  <c r="E49" i="74" s="1"/>
  <c r="BC20" i="75"/>
  <c r="BC17" i="75"/>
  <c r="BC18" i="75"/>
  <c r="BC12" i="75"/>
  <c r="BC33" i="75"/>
  <c r="BE33" i="75" s="1"/>
  <c r="E59" i="74" s="1"/>
  <c r="BC31" i="75"/>
  <c r="BE31" i="75" s="1"/>
  <c r="E57" i="74" s="1"/>
  <c r="M48" i="97"/>
  <c r="BC15" i="75"/>
  <c r="BC28" i="75"/>
  <c r="BE28" i="75" s="1"/>
  <c r="E54" i="74" s="1"/>
  <c r="AC9" i="88"/>
  <c r="AM9" i="88"/>
  <c r="AQ46" i="41"/>
  <c r="AQ38" i="41"/>
  <c r="AQ28" i="41"/>
  <c r="AQ20" i="41"/>
  <c r="AQ40" i="41"/>
  <c r="AQ30" i="41"/>
  <c r="AQ14" i="41"/>
  <c r="AQ41" i="41"/>
  <c r="AQ25" i="41"/>
  <c r="AQ16" i="41"/>
  <c r="AQ42" i="41"/>
  <c r="AQ31" i="41"/>
  <c r="AQ27" i="41"/>
  <c r="AQ17" i="41"/>
  <c r="AQ18" i="41"/>
  <c r="AQ43" i="41"/>
  <c r="AQ11" i="41"/>
  <c r="AQ29" i="41"/>
  <c r="AQ19" i="41"/>
  <c r="AQ39" i="41"/>
  <c r="AQ36" i="41"/>
  <c r="AQ45" i="41"/>
  <c r="AQ15" i="41"/>
  <c r="AQ37" i="41"/>
  <c r="AQ32" i="41"/>
  <c r="AQ33" i="41"/>
  <c r="BI22" i="83"/>
  <c r="BK22" i="83" s="1"/>
  <c r="BE22" i="83"/>
  <c r="K57" i="96"/>
  <c r="I31" i="17" s="1"/>
  <c r="I57" i="96"/>
  <c r="I31" i="18" s="1"/>
  <c r="BI23" i="81"/>
  <c r="BQ23" i="81"/>
  <c r="DQ10" i="82"/>
  <c r="DS10" i="82" s="1"/>
  <c r="DI10" i="82"/>
  <c r="BU18" i="82"/>
  <c r="BW18" i="82" s="1"/>
  <c r="BM18" i="82"/>
  <c r="BY23" i="84"/>
  <c r="BQ23" i="84"/>
  <c r="Q11" i="48"/>
  <c r="AI11" i="48"/>
  <c r="AM11" i="48" s="1"/>
  <c r="AA11" i="48"/>
  <c r="DI15" i="82"/>
  <c r="DQ15" i="82"/>
  <c r="DS15" i="82" s="1"/>
  <c r="AW9" i="38"/>
  <c r="CC16" i="79"/>
  <c r="CE16" i="79" s="1"/>
  <c r="AW13" i="38"/>
  <c r="AW10" i="38"/>
  <c r="AW21" i="38"/>
  <c r="AW12" i="38"/>
  <c r="DI17" i="81"/>
  <c r="DQ17" i="81"/>
  <c r="DS17" i="81" s="1"/>
  <c r="BK12" i="84"/>
  <c r="DQ22" i="81"/>
  <c r="DS22" i="81" s="1"/>
  <c r="DI22" i="81"/>
  <c r="W9" i="89"/>
  <c r="AG17" i="84"/>
  <c r="AO17" i="84"/>
  <c r="G159" i="113"/>
  <c r="I42" i="31" s="1"/>
  <c r="M42" i="31" s="1"/>
  <c r="I13" i="27"/>
  <c r="M13" i="27" s="1"/>
  <c r="K31" i="74"/>
  <c r="I13" i="26" s="1"/>
  <c r="M13" i="26" s="1"/>
  <c r="CK23" i="84"/>
  <c r="CS23" i="84"/>
  <c r="BC22" i="89"/>
  <c r="BC23" i="89" s="1"/>
  <c r="CO9" i="82"/>
  <c r="CG9" i="82"/>
  <c r="W9" i="88"/>
  <c r="I68" i="96"/>
  <c r="I38" i="55" s="1"/>
  <c r="M38" i="55" s="1"/>
  <c r="BA41" i="46"/>
  <c r="S41" i="46"/>
  <c r="AK41" i="46"/>
  <c r="AU41" i="46"/>
  <c r="AE41" i="46"/>
  <c r="CW9" i="83"/>
  <c r="CY9" i="83" s="1"/>
  <c r="CS9" i="83"/>
  <c r="BY21" i="52"/>
  <c r="CC21" i="52" s="1"/>
  <c r="AO21" i="52"/>
  <c r="K24" i="3"/>
  <c r="G896" i="1" s="1"/>
  <c r="Q22" i="92"/>
  <c r="S22" i="92" s="1"/>
  <c r="AI18" i="85"/>
  <c r="Y18" i="79"/>
  <c r="I40" i="36"/>
  <c r="M40" i="36" s="1"/>
  <c r="E22" i="103"/>
  <c r="BE23" i="84"/>
  <c r="AW23" i="84"/>
  <c r="AK9" i="84"/>
  <c r="AC9" i="84"/>
  <c r="AG13" i="89"/>
  <c r="AG22" i="91"/>
  <c r="AW29" i="40"/>
  <c r="AW11" i="40"/>
  <c r="AW39" i="40"/>
  <c r="AW19" i="40"/>
  <c r="AW45" i="40"/>
  <c r="AW43" i="40"/>
  <c r="AW42" i="40"/>
  <c r="AW27" i="40"/>
  <c r="AW18" i="40"/>
  <c r="AW36" i="40"/>
  <c r="AW17" i="40"/>
  <c r="AW25" i="40"/>
  <c r="AW33" i="40"/>
  <c r="AW37" i="40"/>
  <c r="I14" i="79"/>
  <c r="K14" i="79" s="1"/>
  <c r="AW46" i="40"/>
  <c r="AW40" i="40"/>
  <c r="AW30" i="40"/>
  <c r="AW31" i="40"/>
  <c r="AW15" i="40"/>
  <c r="AW20" i="40"/>
  <c r="AW32" i="40"/>
  <c r="AW16" i="40"/>
  <c r="AW14" i="40"/>
  <c r="AW41" i="40"/>
  <c r="AW28" i="40"/>
  <c r="AW38" i="40"/>
  <c r="CC13" i="83"/>
  <c r="CE13" i="83" s="1"/>
  <c r="BY13" i="83"/>
  <c r="AG8" i="89"/>
  <c r="I46" i="26"/>
  <c r="M46" i="26" s="1"/>
  <c r="E41" i="103"/>
  <c r="G964" i="1"/>
  <c r="E23" i="2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1" i="75"/>
  <c r="BA31" i="75" s="1"/>
  <c r="I102" i="11" s="1"/>
  <c r="M102" i="11" s="1"/>
  <c r="AY15" i="75"/>
  <c r="AY32" i="75"/>
  <c r="BA32" i="75" s="1"/>
  <c r="I105" i="11" s="1"/>
  <c r="AY16" i="75"/>
  <c r="AY29" i="75"/>
  <c r="BA29" i="75" s="1"/>
  <c r="I93" i="11" s="1"/>
  <c r="M93" i="11" s="1"/>
  <c r="AY13" i="75"/>
  <c r="AY26" i="75"/>
  <c r="BA26" i="75" s="1"/>
  <c r="I84" i="11" s="1"/>
  <c r="M84" i="11" s="1"/>
  <c r="AY10" i="75"/>
  <c r="AY23" i="75"/>
  <c r="BA23" i="75" s="1"/>
  <c r="I71" i="11" s="1"/>
  <c r="AY24" i="75"/>
  <c r="BA24" i="75" s="1"/>
  <c r="I78" i="11" s="1"/>
  <c r="M78" i="11" s="1"/>
  <c r="AY18" i="75"/>
  <c r="AY21" i="75"/>
  <c r="M47" i="97"/>
  <c r="AY8" i="75"/>
  <c r="BA8" i="75" s="1"/>
  <c r="I11" i="11" s="1"/>
  <c r="M11" i="11" s="1"/>
  <c r="BG18" i="79"/>
  <c r="AG12" i="90"/>
  <c r="AQ22" i="43"/>
  <c r="AQ23" i="43"/>
  <c r="AQ24" i="43"/>
  <c r="AQ8" i="43"/>
  <c r="AQ26" i="43"/>
  <c r="AQ34" i="43"/>
  <c r="I28" i="48"/>
  <c r="M9" i="48"/>
  <c r="CK14" i="81"/>
  <c r="CS14" i="81"/>
  <c r="CU14" i="81" s="1"/>
  <c r="M22" i="79"/>
  <c r="W22" i="84"/>
  <c r="O22" i="79" s="1"/>
  <c r="S22" i="79" s="1"/>
  <c r="U22" i="79" s="1"/>
  <c r="AQ46" i="42"/>
  <c r="AQ38" i="42"/>
  <c r="AQ28" i="42"/>
  <c r="AQ20" i="42"/>
  <c r="AQ39" i="42"/>
  <c r="AQ29" i="42"/>
  <c r="AQ40" i="42"/>
  <c r="AQ30" i="42"/>
  <c r="AQ14" i="42"/>
  <c r="AQ31" i="42"/>
  <c r="AQ15" i="42"/>
  <c r="AQ11" i="42"/>
  <c r="AQ25" i="42"/>
  <c r="AQ17" i="42"/>
  <c r="AQ37" i="42"/>
  <c r="AQ32" i="42"/>
  <c r="AQ45" i="42"/>
  <c r="AQ42" i="42"/>
  <c r="AQ36" i="42"/>
  <c r="AQ16" i="42"/>
  <c r="AQ43" i="42"/>
  <c r="AQ27" i="42"/>
  <c r="AQ41" i="42"/>
  <c r="AQ33" i="42"/>
  <c r="AQ19" i="42"/>
  <c r="AQ18" i="42"/>
  <c r="O32" i="76"/>
  <c r="Q32" i="76" s="1"/>
  <c r="I33" i="44" s="1"/>
  <c r="M33" i="44" s="1"/>
  <c r="O27" i="76"/>
  <c r="Q27" i="76" s="1"/>
  <c r="I28" i="44" s="1"/>
  <c r="M28" i="44" s="1"/>
  <c r="O30" i="76"/>
  <c r="Q30" i="76" s="1"/>
  <c r="I31" i="44" s="1"/>
  <c r="M31" i="44" s="1"/>
  <c r="O33" i="76"/>
  <c r="Q33" i="76" s="1"/>
  <c r="I34" i="44" s="1"/>
  <c r="M34" i="44" s="1"/>
  <c r="O18" i="76"/>
  <c r="O10" i="76"/>
  <c r="O21" i="76"/>
  <c r="O13" i="76"/>
  <c r="O24" i="76"/>
  <c r="Q24" i="76" s="1"/>
  <c r="I25" i="44" s="1"/>
  <c r="M25" i="44" s="1"/>
  <c r="O16" i="76"/>
  <c r="O8" i="76"/>
  <c r="O26" i="76"/>
  <c r="Q26" i="76" s="1"/>
  <c r="I27" i="44" s="1"/>
  <c r="M27" i="44" s="1"/>
  <c r="O19" i="76"/>
  <c r="O11" i="76"/>
  <c r="Q11" i="76" s="1"/>
  <c r="I12" i="44" s="1"/>
  <c r="M12" i="44" s="1"/>
  <c r="O29" i="76"/>
  <c r="Q29" i="76" s="1"/>
  <c r="I30" i="44" s="1"/>
  <c r="M30" i="44" s="1"/>
  <c r="O22" i="76"/>
  <c r="Q22" i="76" s="1"/>
  <c r="I23" i="44" s="1"/>
  <c r="M23" i="44" s="1"/>
  <c r="O28" i="76"/>
  <c r="Q28" i="76" s="1"/>
  <c r="I29" i="44" s="1"/>
  <c r="M29" i="44" s="1"/>
  <c r="O25" i="76"/>
  <c r="Q25" i="76" s="1"/>
  <c r="I26" i="44" s="1"/>
  <c r="M26" i="44" s="1"/>
  <c r="O9" i="76"/>
  <c r="O15" i="76"/>
  <c r="O14" i="76"/>
  <c r="O20" i="76"/>
  <c r="O12" i="76"/>
  <c r="O17" i="76"/>
  <c r="O31" i="76"/>
  <c r="Q31" i="76" s="1"/>
  <c r="I32" i="44" s="1"/>
  <c r="M32" i="44" s="1"/>
  <c r="O23" i="76"/>
  <c r="Q23" i="76" s="1"/>
  <c r="I24" i="44" s="1"/>
  <c r="M24" i="44" s="1"/>
  <c r="BI23" i="83"/>
  <c r="BK23" i="83" s="1"/>
  <c r="BE23" i="83"/>
  <c r="AW19" i="82"/>
  <c r="AY19" i="82" s="1"/>
  <c r="AO19" i="82"/>
  <c r="S66" i="23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7" i="77"/>
  <c r="BE17" i="77" s="1"/>
  <c r="I55" i="11" s="1"/>
  <c r="M55" i="11" s="1"/>
  <c r="BC15" i="77"/>
  <c r="BE15" i="77" s="1"/>
  <c r="I47" i="11" s="1"/>
  <c r="M47" i="11" s="1"/>
  <c r="BC12" i="77"/>
  <c r="BE12" i="77" s="1"/>
  <c r="I35" i="11" s="1"/>
  <c r="M35" i="11" s="1"/>
  <c r="BC10" i="77"/>
  <c r="BE10" i="77" s="1"/>
  <c r="I17" i="11" s="1"/>
  <c r="M17" i="11" s="1"/>
  <c r="E8" i="103"/>
  <c r="BE12" i="83"/>
  <c r="AO12" i="79" s="1"/>
  <c r="BI12" i="83"/>
  <c r="BK12" i="83" s="1"/>
  <c r="BC9" i="52"/>
  <c r="AM9" i="52"/>
  <c r="AQ9" i="52" s="1"/>
  <c r="CG9" i="52"/>
  <c r="BQ9" i="52"/>
  <c r="AI9" i="52"/>
  <c r="Q9" i="52"/>
  <c r="W9" i="52" s="1"/>
  <c r="AS9" i="52"/>
  <c r="AC9" i="52"/>
  <c r="BG9" i="52"/>
  <c r="CA9" i="52"/>
  <c r="CE9" i="52" s="1"/>
  <c r="Y9" i="52"/>
  <c r="BW9" i="52"/>
  <c r="AW9" i="52"/>
  <c r="BM9" i="52"/>
  <c r="CO11" i="82"/>
  <c r="CG11" i="82"/>
  <c r="BK15" i="84"/>
  <c r="AY15" i="79" s="1"/>
  <c r="BC15" i="79" s="1"/>
  <c r="BE15" i="79" s="1"/>
  <c r="W8" i="39" s="1"/>
  <c r="S43" i="31"/>
  <c r="S43" i="44"/>
  <c r="AQ22" i="92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O17" i="75"/>
  <c r="O9" i="75"/>
  <c r="O21" i="75"/>
  <c r="O22" i="75"/>
  <c r="Q22" i="75" s="1"/>
  <c r="I55" i="25" s="1"/>
  <c r="M55" i="25" s="1"/>
  <c r="S55" i="25" s="1"/>
  <c r="O19" i="75"/>
  <c r="O32" i="75"/>
  <c r="Q32" i="75" s="1"/>
  <c r="I88" i="25" s="1"/>
  <c r="M88" i="25" s="1"/>
  <c r="S88" i="25" s="1"/>
  <c r="O16" i="75"/>
  <c r="O13" i="75"/>
  <c r="O14" i="75"/>
  <c r="O8" i="75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M40" i="97"/>
  <c r="O30" i="75"/>
  <c r="Q30" i="75" s="1"/>
  <c r="I82" i="25" s="1"/>
  <c r="M82" i="25" s="1"/>
  <c r="S82" i="25" s="1"/>
  <c r="O11" i="75"/>
  <c r="Q11" i="75" s="1"/>
  <c r="I22" i="25" s="1"/>
  <c r="M22" i="25" s="1"/>
  <c r="S22" i="25" s="1"/>
  <c r="O24" i="75"/>
  <c r="Q24" i="75" s="1"/>
  <c r="I61" i="25" s="1"/>
  <c r="M61" i="25" s="1"/>
  <c r="S61" i="25" s="1"/>
  <c r="BO18" i="79"/>
  <c r="CE18" i="84"/>
  <c r="BQ18" i="79" s="1"/>
  <c r="BU18" i="79" s="1"/>
  <c r="BW18" i="79" s="1"/>
  <c r="S41" i="36"/>
  <c r="AW17" i="81"/>
  <c r="AY17" i="81" s="1"/>
  <c r="AO17" i="81"/>
  <c r="AQ8" i="88"/>
  <c r="AM23" i="88"/>
  <c r="E22" i="79"/>
  <c r="BU16" i="84"/>
  <c r="CC16" i="84"/>
  <c r="AY13" i="85"/>
  <c r="AQ13" i="79"/>
  <c r="AY68" i="52"/>
  <c r="BA68" i="52" s="1"/>
  <c r="AW68" i="52"/>
  <c r="I40" i="35"/>
  <c r="M40" i="35" s="1"/>
  <c r="E23" i="103"/>
  <c r="M29" i="21"/>
  <c r="I31" i="2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6" i="74"/>
  <c r="G52" i="74"/>
  <c r="G48" i="74"/>
  <c r="G44" i="74"/>
  <c r="G40" i="74"/>
  <c r="G36" i="74"/>
  <c r="G8" i="74"/>
  <c r="I8" i="74" s="1"/>
  <c r="G58" i="74"/>
  <c r="G50" i="74"/>
  <c r="G42" i="74"/>
  <c r="G34" i="74"/>
  <c r="G54" i="74"/>
  <c r="G38" i="74"/>
  <c r="G71" i="96"/>
  <c r="G67" i="96"/>
  <c r="I67" i="96" s="1"/>
  <c r="G61" i="96"/>
  <c r="I61" i="96" s="1"/>
  <c r="G55" i="96"/>
  <c r="G51" i="96"/>
  <c r="G49" i="96"/>
  <c r="G35" i="96"/>
  <c r="G33" i="96"/>
  <c r="G31" i="96"/>
  <c r="G25" i="96"/>
  <c r="G17" i="96"/>
  <c r="G9" i="96"/>
  <c r="G46" i="74"/>
  <c r="G14" i="74"/>
  <c r="I14" i="74" s="1"/>
  <c r="G62" i="96"/>
  <c r="I62" i="96" s="1"/>
  <c r="G50" i="96"/>
  <c r="I50" i="96" s="1"/>
  <c r="G34" i="96"/>
  <c r="I34" i="96" s="1"/>
  <c r="G68" i="96"/>
  <c r="G52" i="96"/>
  <c r="I52" i="96" s="1"/>
  <c r="G18" i="96"/>
  <c r="G10" i="96"/>
  <c r="G56" i="96"/>
  <c r="G72" i="96"/>
  <c r="G36" i="96"/>
  <c r="I36" i="96" s="1"/>
  <c r="G20" i="96"/>
  <c r="AG13" i="88"/>
  <c r="AS9" i="82"/>
  <c r="AK9" i="82"/>
  <c r="Y22" i="79"/>
  <c r="AI22" i="85"/>
  <c r="BG13" i="91"/>
  <c r="G19" i="113"/>
  <c r="I43" i="46" s="1"/>
  <c r="M43" i="46" s="1"/>
  <c r="K19" i="54"/>
  <c r="Q19" i="54"/>
  <c r="Y19" i="54" s="1"/>
  <c r="I16" i="22"/>
  <c r="M16" i="22" s="1"/>
  <c r="S16" i="22" s="1"/>
  <c r="E34" i="103"/>
  <c r="Q15" i="50"/>
  <c r="W15" i="50" s="1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AM33" i="75"/>
  <c r="AO33" i="75" s="1"/>
  <c r="I42" i="27" s="1"/>
  <c r="M42" i="27" s="1"/>
  <c r="AM17" i="75"/>
  <c r="AM18" i="75"/>
  <c r="AM31" i="75"/>
  <c r="AO31" i="75" s="1"/>
  <c r="I40" i="27" s="1"/>
  <c r="M40" i="27" s="1"/>
  <c r="AM15" i="75"/>
  <c r="AM28" i="75"/>
  <c r="AO28" i="75" s="1"/>
  <c r="I37" i="27" s="1"/>
  <c r="M37" i="27" s="1"/>
  <c r="AM12" i="75"/>
  <c r="AM9" i="75"/>
  <c r="AM10" i="75"/>
  <c r="AM25" i="75"/>
  <c r="AO25" i="75" s="1"/>
  <c r="I34" i="27" s="1"/>
  <c r="M34" i="27" s="1"/>
  <c r="M44" i="97"/>
  <c r="AM26" i="75"/>
  <c r="AO26" i="75" s="1"/>
  <c r="I35" i="27" s="1"/>
  <c r="M35" i="27" s="1"/>
  <c r="AM23" i="75"/>
  <c r="AO23" i="75" s="1"/>
  <c r="I32" i="27" s="1"/>
  <c r="M32" i="27" s="1"/>
  <c r="AM20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21" i="75"/>
  <c r="AU22" i="75"/>
  <c r="AW22" i="75" s="1"/>
  <c r="I64" i="11" s="1"/>
  <c r="M64" i="11" s="1"/>
  <c r="AU19" i="75"/>
  <c r="AU32" i="75"/>
  <c r="AW32" i="75" s="1"/>
  <c r="I104" i="11" s="1"/>
  <c r="AU16" i="75"/>
  <c r="AU29" i="75"/>
  <c r="AW29" i="75" s="1"/>
  <c r="I92" i="11" s="1"/>
  <c r="M92" i="11" s="1"/>
  <c r="AU30" i="75"/>
  <c r="AW30" i="75" s="1"/>
  <c r="I95" i="11" s="1"/>
  <c r="M95" i="11" s="1"/>
  <c r="AU24" i="75"/>
  <c r="AW24" i="75" s="1"/>
  <c r="I77" i="11" s="1"/>
  <c r="M77" i="11" s="1"/>
  <c r="AU13" i="75"/>
  <c r="AU14" i="75"/>
  <c r="AU11" i="75"/>
  <c r="AW11" i="75" s="1"/>
  <c r="I24" i="11" s="1"/>
  <c r="M24" i="11" s="1"/>
  <c r="M46" i="97"/>
  <c r="W46" i="97" s="1"/>
  <c r="I156" i="11" s="1"/>
  <c r="AU27" i="75"/>
  <c r="AW27" i="75" s="1"/>
  <c r="I86" i="11" s="1"/>
  <c r="M86" i="11" s="1"/>
  <c r="AU8" i="75"/>
  <c r="AW8" i="75" s="1"/>
  <c r="I10" i="11" s="1"/>
  <c r="M10" i="11" s="1"/>
  <c r="AE8" i="79"/>
  <c r="AQ8" i="84"/>
  <c r="AG8" i="79" s="1"/>
  <c r="AK8" i="79" s="1"/>
  <c r="AM8" i="79" s="1"/>
  <c r="AQ15" i="84"/>
  <c r="W13" i="50"/>
  <c r="W16" i="92"/>
  <c r="BG16" i="92" s="1"/>
  <c r="G16" i="87"/>
  <c r="I16" i="87" s="1"/>
  <c r="AY16" i="3" s="1"/>
  <c r="G684" i="1" s="1"/>
  <c r="E21" i="79"/>
  <c r="G101" i="114"/>
  <c r="I29" i="22" s="1"/>
  <c r="M29" i="22" s="1"/>
  <c r="S29" i="22" s="1"/>
  <c r="AK21" i="83"/>
  <c r="AO21" i="83"/>
  <c r="AQ21" i="83" s="1"/>
  <c r="AO10" i="81"/>
  <c r="AW10" i="81"/>
  <c r="AY10" i="81" s="1"/>
  <c r="AQ24" i="33"/>
  <c r="AQ34" i="33"/>
  <c r="AQ26" i="33"/>
  <c r="AQ23" i="33"/>
  <c r="AQ8" i="33"/>
  <c r="AQ22" i="33"/>
  <c r="AU41" i="34"/>
  <c r="AK41" i="34"/>
  <c r="AE41" i="34"/>
  <c r="S41" i="34"/>
  <c r="BA41" i="34"/>
  <c r="S41" i="37"/>
  <c r="AQ23" i="34"/>
  <c r="AQ24" i="34"/>
  <c r="AQ8" i="34"/>
  <c r="AQ34" i="34"/>
  <c r="AQ26" i="34"/>
  <c r="AQ22" i="34"/>
  <c r="Y42" i="56"/>
  <c r="AO22" i="81"/>
  <c r="AW22" i="81"/>
  <c r="AY22" i="81" s="1"/>
  <c r="BU22" i="81"/>
  <c r="BW22" i="81" s="1"/>
  <c r="BM22" i="81"/>
  <c r="CA18" i="79"/>
  <c r="CE18" i="85"/>
  <c r="AO96" i="52"/>
  <c r="BY96" i="52"/>
  <c r="CC96" i="52" s="1"/>
  <c r="BI18" i="84"/>
  <c r="BA18" i="84"/>
  <c r="CS17" i="81"/>
  <c r="CU17" i="81" s="1"/>
  <c r="CK17" i="81"/>
  <c r="BG18" i="88"/>
  <c r="BI9" i="82"/>
  <c r="BQ9" i="82"/>
  <c r="CC71" i="52"/>
  <c r="CE71" i="52" s="1"/>
  <c r="CA71" i="52"/>
  <c r="CG71" i="52" s="1"/>
  <c r="CC67" i="52"/>
  <c r="CA67" i="52"/>
  <c r="AG14" i="89"/>
  <c r="BG14" i="89" s="1"/>
  <c r="W19" i="84"/>
  <c r="O19" i="79" s="1"/>
  <c r="S19" i="79" s="1"/>
  <c r="U19" i="79" s="1"/>
  <c r="M19" i="79"/>
  <c r="AY66" i="52"/>
  <c r="BA66" i="52" s="1"/>
  <c r="AW66" i="52"/>
  <c r="AQ21" i="92"/>
  <c r="E12" i="79"/>
  <c r="W11" i="79"/>
  <c r="AA11" i="79" s="1"/>
  <c r="AC11" i="79" s="1"/>
  <c r="AA26" i="76"/>
  <c r="AC26" i="76" s="1"/>
  <c r="I27" i="41" s="1"/>
  <c r="M27" i="41" s="1"/>
  <c r="AA29" i="76"/>
  <c r="AC29" i="76" s="1"/>
  <c r="I30" i="41" s="1"/>
  <c r="M30" i="41" s="1"/>
  <c r="AA32" i="76"/>
  <c r="AC32" i="76" s="1"/>
  <c r="I33" i="41" s="1"/>
  <c r="M33" i="41" s="1"/>
  <c r="AA27" i="76"/>
  <c r="AC27" i="76" s="1"/>
  <c r="I28" i="41" s="1"/>
  <c r="M28" i="41" s="1"/>
  <c r="AA25" i="76"/>
  <c r="AC25" i="76" s="1"/>
  <c r="I26" i="41" s="1"/>
  <c r="M26" i="41" s="1"/>
  <c r="AA20" i="76"/>
  <c r="AA12" i="76"/>
  <c r="AA23" i="76"/>
  <c r="AC23" i="76" s="1"/>
  <c r="I24" i="41" s="1"/>
  <c r="M24" i="41" s="1"/>
  <c r="AA15" i="76"/>
  <c r="AA18" i="76"/>
  <c r="AA10" i="76"/>
  <c r="AA28" i="76"/>
  <c r="AC28" i="76" s="1"/>
  <c r="I29" i="41" s="1"/>
  <c r="M29" i="41" s="1"/>
  <c r="AA21" i="76"/>
  <c r="AA13" i="76"/>
  <c r="AA24" i="76"/>
  <c r="AC24" i="76" s="1"/>
  <c r="I25" i="41" s="1"/>
  <c r="M25" i="41" s="1"/>
  <c r="AA8" i="76"/>
  <c r="AC8" i="76" s="1"/>
  <c r="I9" i="41" s="1"/>
  <c r="AA11" i="76"/>
  <c r="AC11" i="76" s="1"/>
  <c r="I12" i="41" s="1"/>
  <c r="M12" i="41" s="1"/>
  <c r="AA17" i="76"/>
  <c r="AA31" i="76"/>
  <c r="AC31" i="76" s="1"/>
  <c r="I32" i="41" s="1"/>
  <c r="M32" i="41" s="1"/>
  <c r="AA16" i="76"/>
  <c r="AA14" i="76"/>
  <c r="AA30" i="76"/>
  <c r="AC30" i="76" s="1"/>
  <c r="I31" i="41" s="1"/>
  <c r="M31" i="41" s="1"/>
  <c r="AA19" i="76"/>
  <c r="AA33" i="76"/>
  <c r="AC33" i="76" s="1"/>
  <c r="I34" i="41" s="1"/>
  <c r="M34" i="41" s="1"/>
  <c r="AA22" i="76"/>
  <c r="AC22" i="76" s="1"/>
  <c r="I23" i="41" s="1"/>
  <c r="M23" i="41" s="1"/>
  <c r="AA9" i="76"/>
  <c r="AY30" i="76"/>
  <c r="BA30" i="76" s="1"/>
  <c r="I31" i="35" s="1"/>
  <c r="M31" i="35" s="1"/>
  <c r="AY33" i="76"/>
  <c r="BA33" i="76" s="1"/>
  <c r="I34" i="35" s="1"/>
  <c r="M34" i="35" s="1"/>
  <c r="AY28" i="76"/>
  <c r="BA28" i="76" s="1"/>
  <c r="I29" i="35" s="1"/>
  <c r="M29" i="35" s="1"/>
  <c r="AY31" i="76"/>
  <c r="BA31" i="76" s="1"/>
  <c r="I32" i="35" s="1"/>
  <c r="M32" i="35" s="1"/>
  <c r="AY27" i="76"/>
  <c r="BA27" i="76" s="1"/>
  <c r="I28" i="35" s="1"/>
  <c r="M28" i="35" s="1"/>
  <c r="AY24" i="76"/>
  <c r="BA24" i="76" s="1"/>
  <c r="I25" i="35" s="1"/>
  <c r="M25" i="35" s="1"/>
  <c r="AY16" i="76"/>
  <c r="AY8" i="76"/>
  <c r="AY26" i="76"/>
  <c r="BA26" i="76" s="1"/>
  <c r="I27" i="35" s="1"/>
  <c r="M27" i="35" s="1"/>
  <c r="AY19" i="76"/>
  <c r="AY11" i="76"/>
  <c r="BA11" i="76" s="1"/>
  <c r="I12" i="35" s="1"/>
  <c r="M12" i="35" s="1"/>
  <c r="AY29" i="76"/>
  <c r="BA29" i="76" s="1"/>
  <c r="I30" i="35" s="1"/>
  <c r="M30" i="35" s="1"/>
  <c r="AY22" i="76"/>
  <c r="BA22" i="76" s="1"/>
  <c r="I23" i="35" s="1"/>
  <c r="M23" i="35" s="1"/>
  <c r="AY14" i="76"/>
  <c r="AY32" i="76"/>
  <c r="BA32" i="76" s="1"/>
  <c r="I33" i="35" s="1"/>
  <c r="M33" i="35" s="1"/>
  <c r="AY17" i="76"/>
  <c r="AY9" i="76"/>
  <c r="AY12" i="76"/>
  <c r="AY15" i="76"/>
  <c r="AY25" i="76"/>
  <c r="BA25" i="76" s="1"/>
  <c r="I26" i="35" s="1"/>
  <c r="M26" i="35" s="1"/>
  <c r="AY21" i="76"/>
  <c r="AY20" i="76"/>
  <c r="AY18" i="76"/>
  <c r="AY23" i="76"/>
  <c r="BA23" i="76" s="1"/>
  <c r="I24" i="35" s="1"/>
  <c r="M24" i="35" s="1"/>
  <c r="AY10" i="76"/>
  <c r="AY13" i="76"/>
  <c r="I18" i="51"/>
  <c r="M18" i="51" s="1"/>
  <c r="E27" i="103"/>
  <c r="I40" i="45"/>
  <c r="M40" i="45" s="1"/>
  <c r="E13" i="103"/>
  <c r="I39" i="96"/>
  <c r="I15" i="55" s="1"/>
  <c r="M15" i="55" s="1"/>
  <c r="I35" i="96"/>
  <c r="I11" i="55" s="1"/>
  <c r="M11" i="55" s="1"/>
  <c r="I42" i="96"/>
  <c r="I24" i="55" s="1"/>
  <c r="M24" i="55" s="1"/>
  <c r="AI15" i="85"/>
  <c r="Y15" i="79"/>
  <c r="DQ10" i="81"/>
  <c r="DS10" i="81" s="1"/>
  <c r="DI10" i="81"/>
  <c r="CA9" i="79"/>
  <c r="CE9" i="85"/>
  <c r="CS17" i="82"/>
  <c r="CU17" i="82" s="1"/>
  <c r="CK17" i="82"/>
  <c r="AQ22" i="88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7" i="77"/>
  <c r="Y17" i="77" s="1"/>
  <c r="E18" i="75" s="1"/>
  <c r="W15" i="77"/>
  <c r="Y15" i="77" s="1"/>
  <c r="E16" i="75" s="1"/>
  <c r="W12" i="77"/>
  <c r="Y12" i="77" s="1"/>
  <c r="E13" i="75" s="1"/>
  <c r="W10" i="77"/>
  <c r="Y10" i="77" s="1"/>
  <c r="E10" i="75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6" i="77"/>
  <c r="Q16" i="77" s="1"/>
  <c r="E68" i="74" s="1"/>
  <c r="O13" i="77"/>
  <c r="Q13" i="77" s="1"/>
  <c r="E65" i="74" s="1"/>
  <c r="O11" i="77"/>
  <c r="Q11" i="77" s="1"/>
  <c r="E63" i="74" s="1"/>
  <c r="O14" i="77"/>
  <c r="Q14" i="77" s="1"/>
  <c r="E66" i="74" s="1"/>
  <c r="AS9" i="81"/>
  <c r="AK9" i="81"/>
  <c r="AQ19" i="88"/>
  <c r="AQ31" i="34"/>
  <c r="AQ15" i="34"/>
  <c r="AQ41" i="34"/>
  <c r="AQ32" i="34"/>
  <c r="AQ16" i="34"/>
  <c r="AQ42" i="34"/>
  <c r="AQ33" i="34"/>
  <c r="AQ25" i="34"/>
  <c r="AQ17" i="34"/>
  <c r="AQ36" i="34"/>
  <c r="AQ18" i="34"/>
  <c r="AQ40" i="34"/>
  <c r="AQ27" i="34"/>
  <c r="AQ46" i="34"/>
  <c r="AQ29" i="34"/>
  <c r="AQ43" i="34"/>
  <c r="AQ20" i="34"/>
  <c r="AQ14" i="34"/>
  <c r="AQ11" i="34"/>
  <c r="AQ38" i="34"/>
  <c r="AQ45" i="34"/>
  <c r="AQ28" i="34"/>
  <c r="AQ30" i="34"/>
  <c r="AQ19" i="34"/>
  <c r="AQ37" i="34"/>
  <c r="AQ39" i="34"/>
  <c r="BI22" i="84"/>
  <c r="BA22" i="84"/>
  <c r="DI15" i="81"/>
  <c r="DQ15" i="81"/>
  <c r="DS15" i="81" s="1"/>
  <c r="AQ22" i="30"/>
  <c r="AQ34" i="30"/>
  <c r="AQ23" i="30"/>
  <c r="AQ24" i="30"/>
  <c r="AQ26" i="30"/>
  <c r="AQ8" i="30"/>
  <c r="AQ12" i="30"/>
  <c r="AQ21" i="30"/>
  <c r="AQ13" i="30"/>
  <c r="AQ9" i="30"/>
  <c r="AQ10" i="30"/>
  <c r="AG16" i="91"/>
  <c r="BG16" i="91" s="1"/>
  <c r="AM9" i="92"/>
  <c r="I23" i="92"/>
  <c r="AC9" i="92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7" i="77"/>
  <c r="Q27" i="77" s="1"/>
  <c r="I27" i="48" s="1"/>
  <c r="M27" i="48" s="1"/>
  <c r="O26" i="77"/>
  <c r="Q26" i="77" s="1"/>
  <c r="I26" i="48" s="1"/>
  <c r="M26" i="48" s="1"/>
  <c r="CE22" i="85"/>
  <c r="CA22" i="79"/>
  <c r="DQ12" i="81"/>
  <c r="DS12" i="81" s="1"/>
  <c r="DI12" i="81"/>
  <c r="AG12" i="91"/>
  <c r="BG12" i="91" s="1"/>
  <c r="AS47" i="46"/>
  <c r="AS8" i="7" s="1"/>
  <c r="BE8" i="75"/>
  <c r="E34" i="74" s="1"/>
  <c r="AO8" i="75"/>
  <c r="I17" i="27" s="1"/>
  <c r="M17" i="27" s="1"/>
  <c r="M8" i="75"/>
  <c r="I12" i="23" s="1"/>
  <c r="AG8" i="75"/>
  <c r="E8" i="73" s="1"/>
  <c r="Q8" i="75"/>
  <c r="I13" i="25" s="1"/>
  <c r="M13" i="25" s="1"/>
  <c r="S13" i="25" s="1"/>
  <c r="W16" i="89"/>
  <c r="BG16" i="89" s="1"/>
  <c r="AG10" i="92"/>
  <c r="BG10" i="88"/>
  <c r="AI16" i="56"/>
  <c r="AC16" i="56"/>
  <c r="AM16" i="56"/>
  <c r="Y16" i="56"/>
  <c r="Q16" i="56"/>
  <c r="W16" i="56" s="1"/>
  <c r="AS16" i="56"/>
  <c r="AM8" i="48"/>
  <c r="G91" i="113"/>
  <c r="I43" i="38" s="1"/>
  <c r="M43" i="38" s="1"/>
  <c r="G117" i="113"/>
  <c r="I42" i="35" s="1"/>
  <c r="M42" i="35" s="1"/>
  <c r="G65" i="113"/>
  <c r="I13" i="29" s="1"/>
  <c r="M13" i="29" s="1"/>
  <c r="S13" i="29" s="1"/>
  <c r="BA13" i="7" s="1"/>
  <c r="G152" i="113"/>
  <c r="I23" i="29" s="1"/>
  <c r="M23" i="29" s="1"/>
  <c r="S23" i="29" s="1"/>
  <c r="BA23" i="7" s="1"/>
  <c r="AG11" i="91"/>
  <c r="BG11" i="91" s="1"/>
  <c r="I46" i="27"/>
  <c r="M46" i="27" s="1"/>
  <c r="E40" i="103"/>
  <c r="I10" i="27"/>
  <c r="M10" i="27" s="1"/>
  <c r="K28" i="74"/>
  <c r="I10" i="26" s="1"/>
  <c r="M10" i="26" s="1"/>
  <c r="AG22" i="89"/>
  <c r="Q9" i="82"/>
  <c r="Y9" i="82"/>
  <c r="AA9" i="82" s="1"/>
  <c r="M23" i="84"/>
  <c r="U23" i="84"/>
  <c r="W18" i="91"/>
  <c r="BG18" i="91" s="1"/>
  <c r="AM32" i="56"/>
  <c r="Q32" i="56"/>
  <c r="W32" i="56" s="1"/>
  <c r="AI32" i="56"/>
  <c r="AS32" i="56"/>
  <c r="AC32" i="56"/>
  <c r="AM9" i="90"/>
  <c r="AC9" i="90"/>
  <c r="I23" i="90"/>
  <c r="AS20" i="52"/>
  <c r="AC20" i="52"/>
  <c r="AI20" i="52" s="1"/>
  <c r="BG20" i="52"/>
  <c r="Y20" i="52"/>
  <c r="Q20" i="52"/>
  <c r="CA20" i="52"/>
  <c r="BC20" i="52"/>
  <c r="BQ20" i="52"/>
  <c r="BW20" i="52" s="1"/>
  <c r="AW20" i="52"/>
  <c r="BM20" i="52"/>
  <c r="CG20" i="52"/>
  <c r="AM20" i="52"/>
  <c r="AQ11" i="89"/>
  <c r="CC9" i="83"/>
  <c r="CE9" i="83" s="1"/>
  <c r="BY9" i="83"/>
  <c r="AQ10" i="39"/>
  <c r="AQ12" i="39"/>
  <c r="AQ21" i="39"/>
  <c r="AQ13" i="39"/>
  <c r="AQ9" i="39"/>
  <c r="BA41" i="30"/>
  <c r="AK41" i="30"/>
  <c r="S41" i="30"/>
  <c r="AU41" i="30"/>
  <c r="AE41" i="30"/>
  <c r="Q24" i="54"/>
  <c r="Y24" i="54" s="1"/>
  <c r="BY13" i="52"/>
  <c r="CC13" i="52" s="1"/>
  <c r="AO13" i="52"/>
  <c r="AQ11" i="92"/>
  <c r="CW21" i="84"/>
  <c r="CO21" i="84"/>
  <c r="BY21" i="79" s="1"/>
  <c r="AQ23" i="46"/>
  <c r="AQ24" i="46"/>
  <c r="AQ8" i="46"/>
  <c r="AQ34" i="46"/>
  <c r="AQ22" i="46"/>
  <c r="AQ26" i="46"/>
  <c r="CC10" i="83"/>
  <c r="CE10" i="83" s="1"/>
  <c r="BY10" i="83"/>
  <c r="BG10" i="79" s="1"/>
  <c r="BK10" i="79" s="1"/>
  <c r="BM10" i="79" s="1"/>
  <c r="AQ22" i="31"/>
  <c r="AQ23" i="31"/>
  <c r="AQ34" i="35"/>
  <c r="AQ34" i="31"/>
  <c r="AQ22" i="35"/>
  <c r="AQ23" i="35"/>
  <c r="AQ24" i="35"/>
  <c r="AQ8" i="35"/>
  <c r="AQ24" i="31"/>
  <c r="AQ26" i="31"/>
  <c r="AQ26" i="35"/>
  <c r="AQ8" i="31"/>
  <c r="K26" i="76"/>
  <c r="M26" i="76" s="1"/>
  <c r="I27" i="45" s="1"/>
  <c r="M27" i="45" s="1"/>
  <c r="K29" i="76"/>
  <c r="M29" i="76" s="1"/>
  <c r="I30" i="45" s="1"/>
  <c r="M30" i="45" s="1"/>
  <c r="K32" i="76"/>
  <c r="M32" i="76" s="1"/>
  <c r="I33" i="45" s="1"/>
  <c r="M33" i="45" s="1"/>
  <c r="K27" i="76"/>
  <c r="M27" i="76" s="1"/>
  <c r="I28" i="45" s="1"/>
  <c r="M28" i="45" s="1"/>
  <c r="K31" i="76"/>
  <c r="M31" i="76" s="1"/>
  <c r="I32" i="45" s="1"/>
  <c r="M32" i="45" s="1"/>
  <c r="K20" i="76"/>
  <c r="K12" i="76"/>
  <c r="K30" i="76"/>
  <c r="M30" i="76" s="1"/>
  <c r="I31" i="45" s="1"/>
  <c r="M31" i="45" s="1"/>
  <c r="K23" i="76"/>
  <c r="M23" i="76" s="1"/>
  <c r="I24" i="45" s="1"/>
  <c r="M24" i="45" s="1"/>
  <c r="K15" i="76"/>
  <c r="K33" i="76"/>
  <c r="M33" i="76" s="1"/>
  <c r="I34" i="45" s="1"/>
  <c r="M34" i="45" s="1"/>
  <c r="K18" i="76"/>
  <c r="K10" i="76"/>
  <c r="K21" i="76"/>
  <c r="K13" i="76"/>
  <c r="K16" i="76"/>
  <c r="K19" i="76"/>
  <c r="K28" i="76"/>
  <c r="M28" i="76" s="1"/>
  <c r="I29" i="45" s="1"/>
  <c r="M29" i="45" s="1"/>
  <c r="K25" i="76"/>
  <c r="M25" i="76" s="1"/>
  <c r="I26" i="45" s="1"/>
  <c r="M26" i="45" s="1"/>
  <c r="K9" i="76"/>
  <c r="K24" i="76"/>
  <c r="M24" i="76" s="1"/>
  <c r="I25" i="45" s="1"/>
  <c r="M25" i="45" s="1"/>
  <c r="K8" i="76"/>
  <c r="K22" i="76"/>
  <c r="M22" i="76" s="1"/>
  <c r="I23" i="45" s="1"/>
  <c r="M23" i="45" s="1"/>
  <c r="K14" i="76"/>
  <c r="K11" i="76"/>
  <c r="M11" i="76" s="1"/>
  <c r="I12" i="45" s="1"/>
  <c r="M12" i="45" s="1"/>
  <c r="K17" i="76"/>
  <c r="I40" i="40"/>
  <c r="M40" i="40" s="1"/>
  <c r="E18" i="103"/>
  <c r="K44" i="96"/>
  <c r="I17" i="53" s="1"/>
  <c r="M17" i="53" s="1"/>
  <c r="Q17" i="53" s="1"/>
  <c r="W17" i="53" s="1"/>
  <c r="I44" i="96"/>
  <c r="I17" i="55" s="1"/>
  <c r="M17" i="55" s="1"/>
  <c r="AK82" i="52"/>
  <c r="AK81" i="52"/>
  <c r="AK80" i="52"/>
  <c r="AK84" i="52"/>
  <c r="AK85" i="52"/>
  <c r="AK83" i="52"/>
  <c r="AQ13" i="90"/>
  <c r="CS15" i="81"/>
  <c r="CU15" i="81" s="1"/>
  <c r="CK15" i="81"/>
  <c r="AQ14" i="91"/>
  <c r="BY11" i="83"/>
  <c r="CC11" i="83"/>
  <c r="CE11" i="83" s="1"/>
  <c r="BU16" i="81"/>
  <c r="BW16" i="81" s="1"/>
  <c r="BM16" i="81"/>
  <c r="AM15" i="56"/>
  <c r="AS15" i="56" s="1"/>
  <c r="Q15" i="56"/>
  <c r="W15" i="56" s="1"/>
  <c r="Y15" i="56"/>
  <c r="AC15" i="56"/>
  <c r="AI15" i="56" s="1"/>
  <c r="AQ14" i="88"/>
  <c r="S43" i="41"/>
  <c r="S43" i="37"/>
  <c r="Y48" i="97"/>
  <c r="E72" i="96" s="1"/>
  <c r="Y40" i="97"/>
  <c r="I23" i="24" s="1"/>
  <c r="M23" i="24" s="1"/>
  <c r="S23" i="24" s="1"/>
  <c r="Y46" i="97"/>
  <c r="I159" i="11" s="1"/>
  <c r="Y38" i="97"/>
  <c r="I21" i="24" s="1"/>
  <c r="M21" i="24" s="1"/>
  <c r="S21" i="24" s="1"/>
  <c r="Y47" i="97"/>
  <c r="I160" i="11" s="1"/>
  <c r="Y44" i="97"/>
  <c r="I49" i="27" s="1"/>
  <c r="M49" i="27" s="1"/>
  <c r="Y43" i="97"/>
  <c r="I158" i="11" s="1"/>
  <c r="M41" i="103"/>
  <c r="M40" i="103"/>
  <c r="BI15" i="83"/>
  <c r="BK15" i="83" s="1"/>
  <c r="BE15" i="83"/>
  <c r="W19" i="90"/>
  <c r="BG19" i="90" s="1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23" i="75"/>
  <c r="AK23" i="75" s="1"/>
  <c r="I69" i="11" s="1"/>
  <c r="AI24" i="75"/>
  <c r="AK24" i="75" s="1"/>
  <c r="I76" i="11" s="1"/>
  <c r="M76" i="11" s="1"/>
  <c r="AI8" i="75"/>
  <c r="AK8" i="75" s="1"/>
  <c r="I9" i="11" s="1"/>
  <c r="AI21" i="75"/>
  <c r="AI18" i="75"/>
  <c r="AI15" i="75"/>
  <c r="AI16" i="75"/>
  <c r="AI10" i="75"/>
  <c r="AI31" i="75"/>
  <c r="AK31" i="75" s="1"/>
  <c r="I100" i="11" s="1"/>
  <c r="M100" i="11" s="1"/>
  <c r="AI29" i="75"/>
  <c r="AK29" i="75" s="1"/>
  <c r="I91" i="11" s="1"/>
  <c r="M91" i="11" s="1"/>
  <c r="M43" i="97"/>
  <c r="AI32" i="75"/>
  <c r="AK32" i="75" s="1"/>
  <c r="I103" i="11" s="1"/>
  <c r="AI13" i="75"/>
  <c r="AI26" i="75"/>
  <c r="AK26" i="75" s="1"/>
  <c r="I82" i="11" s="1"/>
  <c r="M82" i="11" s="1"/>
  <c r="W19" i="54"/>
  <c r="S41" i="32"/>
  <c r="CO23" i="82"/>
  <c r="CG23" i="82"/>
  <c r="BY20" i="52"/>
  <c r="CC20" i="52" s="1"/>
  <c r="AO20" i="52"/>
  <c r="AQ20" i="52" s="1"/>
  <c r="W11" i="84"/>
  <c r="O11" i="79" s="1"/>
  <c r="S11" i="79" s="1"/>
  <c r="U11" i="79" s="1"/>
  <c r="M11" i="79"/>
  <c r="CW20" i="83"/>
  <c r="CY20" i="83" s="1"/>
  <c r="CS20" i="83"/>
  <c r="DQ22" i="82"/>
  <c r="DS22" i="82" s="1"/>
  <c r="DI22" i="82"/>
  <c r="W10" i="89"/>
  <c r="BG10" i="89" s="1"/>
  <c r="BW26" i="76"/>
  <c r="BY26" i="76" s="1"/>
  <c r="I27" i="30" s="1"/>
  <c r="M27" i="30" s="1"/>
  <c r="BW29" i="76"/>
  <c r="BY29" i="76" s="1"/>
  <c r="I30" i="30" s="1"/>
  <c r="M30" i="30" s="1"/>
  <c r="BW32" i="76"/>
  <c r="BY32" i="76" s="1"/>
  <c r="I33" i="30" s="1"/>
  <c r="M33" i="30" s="1"/>
  <c r="BW27" i="76"/>
  <c r="BY27" i="76" s="1"/>
  <c r="I28" i="30" s="1"/>
  <c r="M28" i="30" s="1"/>
  <c r="BW31" i="76"/>
  <c r="BY31" i="76" s="1"/>
  <c r="I32" i="30" s="1"/>
  <c r="M32" i="30" s="1"/>
  <c r="BW20" i="76"/>
  <c r="BW12" i="76"/>
  <c r="BW30" i="76"/>
  <c r="BY30" i="76" s="1"/>
  <c r="I31" i="30" s="1"/>
  <c r="M31" i="30" s="1"/>
  <c r="BW23" i="76"/>
  <c r="BY23" i="76" s="1"/>
  <c r="I24" i="30" s="1"/>
  <c r="M24" i="30" s="1"/>
  <c r="BW15" i="76"/>
  <c r="BW33" i="76"/>
  <c r="BY33" i="76" s="1"/>
  <c r="I34" i="30" s="1"/>
  <c r="M34" i="30" s="1"/>
  <c r="BW18" i="76"/>
  <c r="BW10" i="76"/>
  <c r="BW21" i="76"/>
  <c r="BW13" i="76"/>
  <c r="BW16" i="76"/>
  <c r="BW19" i="76"/>
  <c r="BW28" i="76"/>
  <c r="BY28" i="76" s="1"/>
  <c r="I29" i="30" s="1"/>
  <c r="M29" i="30" s="1"/>
  <c r="BW9" i="76"/>
  <c r="BW24" i="76"/>
  <c r="BY24" i="76" s="1"/>
  <c r="I25" i="30" s="1"/>
  <c r="M25" i="30" s="1"/>
  <c r="BW8" i="76"/>
  <c r="BY8" i="76" s="1"/>
  <c r="I9" i="30" s="1"/>
  <c r="BW22" i="76"/>
  <c r="BY22" i="76" s="1"/>
  <c r="I23" i="30" s="1"/>
  <c r="M23" i="30" s="1"/>
  <c r="BW14" i="76"/>
  <c r="BW11" i="76"/>
  <c r="BY11" i="76" s="1"/>
  <c r="I12" i="30" s="1"/>
  <c r="M12" i="30" s="1"/>
  <c r="BW25" i="76"/>
  <c r="BY25" i="76" s="1"/>
  <c r="I26" i="30" s="1"/>
  <c r="M26" i="30" s="1"/>
  <c r="BW17" i="76"/>
  <c r="I65" i="96"/>
  <c r="I14" i="51" s="1"/>
  <c r="M14" i="51" s="1"/>
  <c r="BY15" i="83"/>
  <c r="CC15" i="83"/>
  <c r="CE15" i="83" s="1"/>
  <c r="BE79" i="52"/>
  <c r="BK14" i="84"/>
  <c r="AY14" i="79" s="1"/>
  <c r="BC14" i="79" s="1"/>
  <c r="BE14" i="79" s="1"/>
  <c r="W8" i="40" s="1"/>
  <c r="AW14" i="79"/>
  <c r="BY11" i="84"/>
  <c r="BQ11" i="84"/>
  <c r="AC9" i="89"/>
  <c r="AC23" i="89" s="1"/>
  <c r="AM9" i="89"/>
  <c r="AS23" i="81"/>
  <c r="AK23" i="81"/>
  <c r="AO15" i="79"/>
  <c r="CE8" i="85"/>
  <c r="CA8" i="79"/>
  <c r="AC11" i="56"/>
  <c r="Y11" i="56"/>
  <c r="Q11" i="56"/>
  <c r="W11" i="56" s="1"/>
  <c r="AM11" i="56"/>
  <c r="AS11" i="56" s="1"/>
  <c r="AI11" i="56"/>
  <c r="G18" i="87"/>
  <c r="I18" i="87" s="1"/>
  <c r="AY18" i="3" s="1"/>
  <c r="G742" i="1" s="1"/>
  <c r="W18" i="92"/>
  <c r="BG18" i="92" s="1"/>
  <c r="G45" i="113"/>
  <c r="I42" i="43" s="1"/>
  <c r="M42" i="43" s="1"/>
  <c r="I15" i="27"/>
  <c r="M15" i="27" s="1"/>
  <c r="K33" i="74"/>
  <c r="I15" i="26" s="1"/>
  <c r="M15" i="26" s="1"/>
  <c r="CE10" i="84"/>
  <c r="AQ12" i="31"/>
  <c r="AQ21" i="31"/>
  <c r="AQ13" i="31"/>
  <c r="AQ9" i="31"/>
  <c r="AQ9" i="35"/>
  <c r="AQ13" i="35"/>
  <c r="AQ21" i="35"/>
  <c r="AQ10" i="31"/>
  <c r="AQ10" i="35"/>
  <c r="AQ12" i="35"/>
  <c r="AQ21" i="90"/>
  <c r="CO9" i="81"/>
  <c r="CG9" i="81"/>
  <c r="AE41" i="39"/>
  <c r="S41" i="39"/>
  <c r="CO10" i="84"/>
  <c r="BY10" i="79" s="1"/>
  <c r="CW10" i="84"/>
  <c r="E30" i="102"/>
  <c r="G8" i="102"/>
  <c r="G30" i="102" s="1"/>
  <c r="AQ34" i="44"/>
  <c r="AQ26" i="44"/>
  <c r="AQ22" i="44"/>
  <c r="AQ23" i="44"/>
  <c r="AQ24" i="44"/>
  <c r="AQ8" i="44"/>
  <c r="AW17" i="82"/>
  <c r="AY17" i="82" s="1"/>
  <c r="AO17" i="82"/>
  <c r="CC72" i="52"/>
  <c r="CE72" i="52" s="1"/>
  <c r="CA72" i="52"/>
  <c r="M18" i="79"/>
  <c r="W20" i="88"/>
  <c r="BG20" i="88" s="1"/>
  <c r="DQ20" i="81"/>
  <c r="DS20" i="81" s="1"/>
  <c r="DI20" i="81"/>
  <c r="Q42" i="33"/>
  <c r="S43" i="33"/>
  <c r="AQ11" i="9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7" i="75"/>
  <c r="M27" i="75" s="1"/>
  <c r="I72" i="23" s="1"/>
  <c r="M72" i="23" s="1"/>
  <c r="S72" i="23" s="1"/>
  <c r="K11" i="75"/>
  <c r="M11" i="75" s="1"/>
  <c r="I21" i="23" s="1"/>
  <c r="M21" i="23" s="1"/>
  <c r="S21" i="23" s="1"/>
  <c r="K28" i="75"/>
  <c r="M28" i="75" s="1"/>
  <c r="I75" i="23" s="1"/>
  <c r="M75" i="23" s="1"/>
  <c r="S75" i="23" s="1"/>
  <c r="K12" i="75"/>
  <c r="K25" i="75"/>
  <c r="M25" i="75" s="1"/>
  <c r="I66" i="23" s="1"/>
  <c r="M66" i="23" s="1"/>
  <c r="K9" i="75"/>
  <c r="K22" i="75"/>
  <c r="M22" i="75" s="1"/>
  <c r="I54" i="23" s="1"/>
  <c r="M54" i="23" s="1"/>
  <c r="K19" i="75"/>
  <c r="K20" i="75"/>
  <c r="K14" i="75"/>
  <c r="K17" i="75"/>
  <c r="K33" i="75"/>
  <c r="M33" i="75" s="1"/>
  <c r="I63" i="23" s="1"/>
  <c r="M63" i="23" s="1"/>
  <c r="M39" i="97"/>
  <c r="Y39" i="97" s="1"/>
  <c r="I21" i="22" s="1"/>
  <c r="M21" i="22" s="1"/>
  <c r="S21" i="22" s="1"/>
  <c r="K30" i="75"/>
  <c r="M30" i="75" s="1"/>
  <c r="I81" i="23" s="1"/>
  <c r="M81" i="23" s="1"/>
  <c r="S81" i="23" s="1"/>
  <c r="AQ39" i="43"/>
  <c r="AQ29" i="43"/>
  <c r="AQ40" i="43"/>
  <c r="AQ30" i="43"/>
  <c r="AQ14" i="43"/>
  <c r="AQ31" i="43"/>
  <c r="AQ15" i="43"/>
  <c r="AQ41" i="43"/>
  <c r="AQ32" i="43"/>
  <c r="AQ16" i="43"/>
  <c r="AQ45" i="43"/>
  <c r="AQ42" i="43"/>
  <c r="AQ18" i="43"/>
  <c r="AQ11" i="43"/>
  <c r="AQ43" i="43"/>
  <c r="AQ38" i="43"/>
  <c r="AQ46" i="43"/>
  <c r="AQ33" i="43"/>
  <c r="AQ25" i="43"/>
  <c r="AQ36" i="43"/>
  <c r="AQ27" i="43"/>
  <c r="AQ19" i="43"/>
  <c r="AQ17" i="43"/>
  <c r="AQ20" i="43"/>
  <c r="AQ28" i="43"/>
  <c r="AQ37" i="43"/>
  <c r="W10" i="54"/>
  <c r="W17" i="54" s="1"/>
  <c r="W20" i="54" s="1"/>
  <c r="AQ22" i="45"/>
  <c r="AQ23" i="45"/>
  <c r="AQ24" i="45"/>
  <c r="AQ8" i="45"/>
  <c r="AQ34" i="45"/>
  <c r="AQ26" i="45"/>
  <c r="AU41" i="31"/>
  <c r="AE41" i="31"/>
  <c r="AK41" i="31"/>
  <c r="S41" i="31"/>
  <c r="BA41" i="31"/>
  <c r="AM8" i="33"/>
  <c r="AO8" i="33" s="1"/>
  <c r="K60" i="96"/>
  <c r="I32" i="53" s="1"/>
  <c r="M32" i="53" s="1"/>
  <c r="Q32" i="53" s="1"/>
  <c r="W32" i="53" s="1"/>
  <c r="AO16" i="81"/>
  <c r="AW16" i="81"/>
  <c r="AY16" i="81" s="1"/>
  <c r="CW13" i="84"/>
  <c r="CO13" i="84"/>
  <c r="BO11" i="85"/>
  <c r="BI11" i="79"/>
  <c r="E35" i="103"/>
  <c r="E38" i="103" s="1"/>
  <c r="G62" i="117"/>
  <c r="E75" i="96" s="1"/>
  <c r="BO30" i="76"/>
  <c r="BQ30" i="76" s="1"/>
  <c r="I61" i="52" s="1"/>
  <c r="M61" i="52" s="1"/>
  <c r="BO33" i="76"/>
  <c r="BQ33" i="76" s="1"/>
  <c r="I64" i="52" s="1"/>
  <c r="M64" i="52" s="1"/>
  <c r="BO28" i="76"/>
  <c r="BQ28" i="76" s="1"/>
  <c r="I59" i="52" s="1"/>
  <c r="M59" i="52" s="1"/>
  <c r="BO31" i="76"/>
  <c r="BQ31" i="76" s="1"/>
  <c r="I62" i="52" s="1"/>
  <c r="M62" i="52" s="1"/>
  <c r="BO24" i="76"/>
  <c r="BQ24" i="76" s="1"/>
  <c r="I55" i="52" s="1"/>
  <c r="M55" i="52" s="1"/>
  <c r="BO16" i="76"/>
  <c r="BO8" i="76"/>
  <c r="BQ8" i="76" s="1"/>
  <c r="I12" i="52" s="1"/>
  <c r="M12" i="52" s="1"/>
  <c r="BO25" i="76"/>
  <c r="BQ25" i="76" s="1"/>
  <c r="I56" i="52" s="1"/>
  <c r="M56" i="52" s="1"/>
  <c r="BO19" i="76"/>
  <c r="BO11" i="76"/>
  <c r="BQ11" i="76" s="1"/>
  <c r="I19" i="52" s="1"/>
  <c r="M19" i="52" s="1"/>
  <c r="BO22" i="76"/>
  <c r="BQ22" i="76" s="1"/>
  <c r="I53" i="52" s="1"/>
  <c r="M53" i="52" s="1"/>
  <c r="BO14" i="76"/>
  <c r="BO17" i="76"/>
  <c r="BO9" i="76"/>
  <c r="BO20" i="76"/>
  <c r="BO23" i="76"/>
  <c r="BQ23" i="76" s="1"/>
  <c r="I54" i="52" s="1"/>
  <c r="M54" i="52" s="1"/>
  <c r="BO13" i="76"/>
  <c r="BO27" i="76"/>
  <c r="BQ27" i="76" s="1"/>
  <c r="I58" i="52" s="1"/>
  <c r="M58" i="52" s="1"/>
  <c r="BO12" i="76"/>
  <c r="BO10" i="76"/>
  <c r="BO26" i="76"/>
  <c r="BQ26" i="76" s="1"/>
  <c r="I57" i="52" s="1"/>
  <c r="M57" i="52" s="1"/>
  <c r="BO15" i="76"/>
  <c r="BO29" i="76"/>
  <c r="BQ29" i="76" s="1"/>
  <c r="I60" i="52" s="1"/>
  <c r="M60" i="52" s="1"/>
  <c r="BO18" i="76"/>
  <c r="BO32" i="76"/>
  <c r="BQ32" i="76" s="1"/>
  <c r="I63" i="52" s="1"/>
  <c r="M63" i="52" s="1"/>
  <c r="BO21" i="76"/>
  <c r="K51" i="96"/>
  <c r="I27" i="53" s="1"/>
  <c r="M27" i="53" s="1"/>
  <c r="Q27" i="53" s="1"/>
  <c r="W27" i="53" s="1"/>
  <c r="I51" i="96"/>
  <c r="I27" i="55" s="1"/>
  <c r="M27" i="55" s="1"/>
  <c r="K58" i="96"/>
  <c r="I32" i="17" s="1"/>
  <c r="M32" i="17" s="1"/>
  <c r="CA17" i="79"/>
  <c r="CE17" i="85"/>
  <c r="W16" i="90"/>
  <c r="BG16" i="90" s="1"/>
  <c r="AG13" i="90"/>
  <c r="BG13" i="90" s="1"/>
  <c r="AG15" i="91"/>
  <c r="K22" i="77"/>
  <c r="M22" i="77" s="1"/>
  <c r="I106" i="11" s="1"/>
  <c r="M106" i="11" s="1"/>
  <c r="K23" i="77"/>
  <c r="M23" i="77" s="1"/>
  <c r="I108" i="11" s="1"/>
  <c r="M108" i="11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BA9" i="7"/>
  <c r="S26" i="29"/>
  <c r="U9" i="83"/>
  <c r="W9" i="83" s="1"/>
  <c r="Q9" i="83"/>
  <c r="S42" i="41"/>
  <c r="Q42" i="41"/>
  <c r="G90" i="113"/>
  <c r="I42" i="38" s="1"/>
  <c r="M42" i="38" s="1"/>
  <c r="AG22" i="84"/>
  <c r="AO22" i="84"/>
  <c r="W15" i="89"/>
  <c r="BG15" i="89" s="1"/>
  <c r="I12" i="27"/>
  <c r="M12" i="27" s="1"/>
  <c r="K30" i="74"/>
  <c r="I12" i="26" s="1"/>
  <c r="M12" i="26" s="1"/>
  <c r="Q42" i="44"/>
  <c r="AQ21" i="43"/>
  <c r="AQ13" i="43"/>
  <c r="AQ12" i="43"/>
  <c r="AQ9" i="43"/>
  <c r="AQ10" i="43"/>
  <c r="AG18" i="84"/>
  <c r="W18" i="79" s="1"/>
  <c r="AA18" i="79" s="1"/>
  <c r="AC18" i="79" s="1"/>
  <c r="AO18" i="84"/>
  <c r="AG21" i="90"/>
  <c r="BG15" i="88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19" i="75"/>
  <c r="AA20" i="75"/>
  <c r="AA33" i="75"/>
  <c r="AC33" i="75" s="1"/>
  <c r="AA17" i="75"/>
  <c r="AA30" i="75"/>
  <c r="AC30" i="75" s="1"/>
  <c r="AA14" i="75"/>
  <c r="AA27" i="75"/>
  <c r="AC27" i="75" s="1"/>
  <c r="AA28" i="75"/>
  <c r="AC28" i="75" s="1"/>
  <c r="AA22" i="75"/>
  <c r="AC22" i="75" s="1"/>
  <c r="AA11" i="75"/>
  <c r="AC11" i="75" s="1"/>
  <c r="AA12" i="75"/>
  <c r="AA9" i="75"/>
  <c r="AA25" i="75"/>
  <c r="AC25" i="75" s="1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W25" i="75"/>
  <c r="Y25" i="75" s="1"/>
  <c r="W9" i="75"/>
  <c r="W26" i="75"/>
  <c r="Y26" i="75" s="1"/>
  <c r="W10" i="75"/>
  <c r="W23" i="75"/>
  <c r="Y23" i="75" s="1"/>
  <c r="W20" i="75"/>
  <c r="W33" i="75"/>
  <c r="Y33" i="75" s="1"/>
  <c r="W28" i="75"/>
  <c r="Y28" i="75" s="1"/>
  <c r="W17" i="75"/>
  <c r="W15" i="75"/>
  <c r="W31" i="75"/>
  <c r="Y31" i="75" s="1"/>
  <c r="W18" i="75"/>
  <c r="W12" i="75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3" i="104"/>
  <c r="E48" i="97" s="1"/>
  <c r="K48" i="97" s="1"/>
  <c r="E56" i="96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10" i="104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5" i="104"/>
  <c r="E41" i="97" s="1"/>
  <c r="K41" i="97" s="1"/>
  <c r="I12" i="22" s="1"/>
  <c r="M12" i="22" s="1"/>
  <c r="S12" i="22" s="1"/>
  <c r="G16" i="104"/>
  <c r="E22" i="97" s="1"/>
  <c r="K22" i="97" s="1"/>
  <c r="I37" i="44" s="1"/>
  <c r="M37" i="44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9" i="104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AQ20" i="88"/>
  <c r="CW21" i="83"/>
  <c r="CY21" i="83" s="1"/>
  <c r="CS21" i="83"/>
  <c r="AG13" i="84"/>
  <c r="AO13" i="84"/>
  <c r="W16" i="54"/>
  <c r="CO14" i="84"/>
  <c r="CW14" i="84"/>
  <c r="M9" i="21"/>
  <c r="M21" i="79"/>
  <c r="W21" i="84"/>
  <c r="O21" i="79" s="1"/>
  <c r="S21" i="79" s="1"/>
  <c r="U21" i="79" s="1"/>
  <c r="G100" i="114"/>
  <c r="I28" i="22" s="1"/>
  <c r="M28" i="22" s="1"/>
  <c r="S28" i="22" s="1"/>
  <c r="W21" i="91"/>
  <c r="BG21" i="91" s="1"/>
  <c r="AG11" i="90"/>
  <c r="AG11" i="88"/>
  <c r="BG11" i="88" s="1"/>
  <c r="AO19" i="84"/>
  <c r="AG19" i="84"/>
  <c r="W19" i="79" s="1"/>
  <c r="AA19" i="79" s="1"/>
  <c r="AC19" i="79" s="1"/>
  <c r="AM9" i="51"/>
  <c r="S41" i="40"/>
  <c r="S41" i="35"/>
  <c r="AQ14" i="90"/>
  <c r="BG15" i="51"/>
  <c r="AI15" i="51"/>
  <c r="AM15" i="51" s="1"/>
  <c r="AA15" i="51"/>
  <c r="AQ15" i="51"/>
  <c r="Q15" i="51"/>
  <c r="W15" i="51" s="1"/>
  <c r="AY15" i="51"/>
  <c r="BO15" i="51"/>
  <c r="BS15" i="51" s="1"/>
  <c r="AI10" i="85"/>
  <c r="Y10" i="79"/>
  <c r="AC9" i="91"/>
  <c r="AM9" i="91"/>
  <c r="I23" i="91"/>
  <c r="BG19" i="91"/>
  <c r="CW19" i="83"/>
  <c r="CY19" i="83" s="1"/>
  <c r="CS19" i="83"/>
  <c r="I23" i="88"/>
  <c r="BM11" i="81"/>
  <c r="BU11" i="81"/>
  <c r="BW11" i="81" s="1"/>
  <c r="BI9" i="81"/>
  <c r="BQ9" i="81"/>
  <c r="M10" i="79"/>
  <c r="W10" i="84"/>
  <c r="O10" i="79" s="1"/>
  <c r="S10" i="79" s="1"/>
  <c r="U10" i="79" s="1"/>
  <c r="BE20" i="83"/>
  <c r="BI20" i="83"/>
  <c r="BK20" i="83" s="1"/>
  <c r="CC70" i="52"/>
  <c r="CA70" i="52"/>
  <c r="CG70" i="52" s="1"/>
  <c r="AQ14" i="89"/>
  <c r="E19" i="79"/>
  <c r="AY70" i="52"/>
  <c r="BA70" i="52" s="1"/>
  <c r="AW70" i="52"/>
  <c r="BC70" i="52" s="1"/>
  <c r="AY21" i="79"/>
  <c r="BC21" i="79" s="1"/>
  <c r="BE21" i="79" s="1"/>
  <c r="W8" i="33" s="1"/>
  <c r="AC8" i="33" s="1"/>
  <c r="E17" i="79"/>
  <c r="W12" i="84"/>
  <c r="O12" i="79" s="1"/>
  <c r="S12" i="79" s="1"/>
  <c r="U12" i="79" s="1"/>
  <c r="M12" i="79"/>
  <c r="AQ11" i="84"/>
  <c r="AG11" i="79" s="1"/>
  <c r="AK11" i="79" s="1"/>
  <c r="AM11" i="79" s="1"/>
  <c r="AE11" i="79"/>
  <c r="W28" i="76"/>
  <c r="Y28" i="76" s="1"/>
  <c r="I29" i="42" s="1"/>
  <c r="M29" i="42" s="1"/>
  <c r="W31" i="76"/>
  <c r="Y31" i="76" s="1"/>
  <c r="I32" i="42" s="1"/>
  <c r="M32" i="42" s="1"/>
  <c r="W26" i="76"/>
  <c r="Y26" i="76" s="1"/>
  <c r="I27" i="42" s="1"/>
  <c r="M27" i="42" s="1"/>
  <c r="W29" i="76"/>
  <c r="Y29" i="76" s="1"/>
  <c r="I30" i="42" s="1"/>
  <c r="M30" i="42" s="1"/>
  <c r="W33" i="76"/>
  <c r="Y33" i="76" s="1"/>
  <c r="I34" i="42" s="1"/>
  <c r="M34" i="42" s="1"/>
  <c r="W22" i="76"/>
  <c r="Y22" i="76" s="1"/>
  <c r="I23" i="42" s="1"/>
  <c r="M23" i="42" s="1"/>
  <c r="W14" i="76"/>
  <c r="W32" i="76"/>
  <c r="Y32" i="76" s="1"/>
  <c r="I33" i="42" s="1"/>
  <c r="M33" i="42" s="1"/>
  <c r="W17" i="76"/>
  <c r="W9" i="76"/>
  <c r="W25" i="76"/>
  <c r="Y25" i="76" s="1"/>
  <c r="I26" i="42" s="1"/>
  <c r="M26" i="42" s="1"/>
  <c r="W20" i="76"/>
  <c r="W12" i="76"/>
  <c r="W23" i="76"/>
  <c r="Y23" i="76" s="1"/>
  <c r="I24" i="42" s="1"/>
  <c r="M24" i="42" s="1"/>
  <c r="W15" i="76"/>
  <c r="W18" i="76"/>
  <c r="W21" i="76"/>
  <c r="W11" i="76"/>
  <c r="Y11" i="76" s="1"/>
  <c r="I12" i="42" s="1"/>
  <c r="M12" i="42" s="1"/>
  <c r="W10" i="76"/>
  <c r="W27" i="76"/>
  <c r="Y27" i="76" s="1"/>
  <c r="I28" i="42" s="1"/>
  <c r="M28" i="42" s="1"/>
  <c r="W8" i="76"/>
  <c r="Y8" i="76" s="1"/>
  <c r="I9" i="42" s="1"/>
  <c r="W13" i="76"/>
  <c r="W24" i="76"/>
  <c r="Y24" i="76" s="1"/>
  <c r="I25" i="42" s="1"/>
  <c r="M25" i="42" s="1"/>
  <c r="W16" i="76"/>
  <c r="W19" i="76"/>
  <c r="W30" i="76"/>
  <c r="Y30" i="76" s="1"/>
  <c r="I31" i="42" s="1"/>
  <c r="M31" i="42" s="1"/>
  <c r="BG26" i="76"/>
  <c r="BI26" i="76" s="1"/>
  <c r="I27" i="33" s="1"/>
  <c r="M27" i="33" s="1"/>
  <c r="BG29" i="76"/>
  <c r="BI29" i="76" s="1"/>
  <c r="I30" i="33" s="1"/>
  <c r="M30" i="33" s="1"/>
  <c r="BG32" i="76"/>
  <c r="BI32" i="76" s="1"/>
  <c r="I33" i="33" s="1"/>
  <c r="M33" i="33" s="1"/>
  <c r="BG27" i="76"/>
  <c r="BI27" i="76" s="1"/>
  <c r="I28" i="33" s="1"/>
  <c r="M28" i="33" s="1"/>
  <c r="BG20" i="76"/>
  <c r="BG12" i="76"/>
  <c r="BG23" i="76"/>
  <c r="BI23" i="76" s="1"/>
  <c r="I24" i="33" s="1"/>
  <c r="M24" i="33" s="1"/>
  <c r="BG15" i="76"/>
  <c r="BG18" i="76"/>
  <c r="BG10" i="76"/>
  <c r="BG28" i="76"/>
  <c r="BI28" i="76" s="1"/>
  <c r="I29" i="33" s="1"/>
  <c r="M29" i="33" s="1"/>
  <c r="BG21" i="76"/>
  <c r="BG13" i="76"/>
  <c r="BG31" i="76"/>
  <c r="BI31" i="76" s="1"/>
  <c r="I32" i="33" s="1"/>
  <c r="M32" i="33" s="1"/>
  <c r="BG25" i="76"/>
  <c r="BI25" i="76" s="1"/>
  <c r="I26" i="33" s="1"/>
  <c r="M26" i="33" s="1"/>
  <c r="BG24" i="76"/>
  <c r="BI24" i="76" s="1"/>
  <c r="I25" i="33" s="1"/>
  <c r="M25" i="33" s="1"/>
  <c r="BG8" i="76"/>
  <c r="BG30" i="76"/>
  <c r="BI30" i="76" s="1"/>
  <c r="I31" i="33" s="1"/>
  <c r="M31" i="33" s="1"/>
  <c r="BG11" i="76"/>
  <c r="BI11" i="76" s="1"/>
  <c r="I12" i="33" s="1"/>
  <c r="M12" i="33" s="1"/>
  <c r="BG17" i="76"/>
  <c r="BG16" i="76"/>
  <c r="BG33" i="76"/>
  <c r="BI33" i="76" s="1"/>
  <c r="I34" i="33" s="1"/>
  <c r="M34" i="33" s="1"/>
  <c r="BG22" i="76"/>
  <c r="BI22" i="76" s="1"/>
  <c r="I23" i="33" s="1"/>
  <c r="M23" i="33" s="1"/>
  <c r="BG14" i="76"/>
  <c r="BG19" i="76"/>
  <c r="BG9" i="76"/>
  <c r="AE32" i="76"/>
  <c r="AG32" i="76" s="1"/>
  <c r="I33" i="40" s="1"/>
  <c r="M33" i="40" s="1"/>
  <c r="AE27" i="76"/>
  <c r="AG27" i="76" s="1"/>
  <c r="I28" i="40" s="1"/>
  <c r="M28" i="40" s="1"/>
  <c r="AE30" i="76"/>
  <c r="AG30" i="76" s="1"/>
  <c r="I31" i="40" s="1"/>
  <c r="M31" i="40" s="1"/>
  <c r="AE33" i="76"/>
  <c r="AG33" i="76" s="1"/>
  <c r="I34" i="40" s="1"/>
  <c r="M34" i="40" s="1"/>
  <c r="AE29" i="76"/>
  <c r="AG29" i="76" s="1"/>
  <c r="I30" i="40" s="1"/>
  <c r="M30" i="40" s="1"/>
  <c r="AE18" i="76"/>
  <c r="AE10" i="76"/>
  <c r="AE28" i="76"/>
  <c r="AG28" i="76" s="1"/>
  <c r="I29" i="40" s="1"/>
  <c r="M29" i="40" s="1"/>
  <c r="AE21" i="76"/>
  <c r="AE13" i="76"/>
  <c r="AE31" i="76"/>
  <c r="AG31" i="76" s="1"/>
  <c r="I32" i="40" s="1"/>
  <c r="M32" i="40" s="1"/>
  <c r="AE24" i="76"/>
  <c r="AG24" i="76" s="1"/>
  <c r="I25" i="40" s="1"/>
  <c r="M25" i="40" s="1"/>
  <c r="AE16" i="76"/>
  <c r="AE8" i="76"/>
  <c r="AE19" i="76"/>
  <c r="AE11" i="76"/>
  <c r="AG11" i="76" s="1"/>
  <c r="I12" i="40" s="1"/>
  <c r="M12" i="40" s="1"/>
  <c r="AE14" i="76"/>
  <c r="AE17" i="76"/>
  <c r="AE26" i="76"/>
  <c r="AG26" i="76" s="1"/>
  <c r="I27" i="40" s="1"/>
  <c r="M27" i="40" s="1"/>
  <c r="AE23" i="76"/>
  <c r="AG23" i="76" s="1"/>
  <c r="I24" i="40" s="1"/>
  <c r="M24" i="40" s="1"/>
  <c r="AE22" i="76"/>
  <c r="AG22" i="76" s="1"/>
  <c r="I23" i="40" s="1"/>
  <c r="M23" i="40" s="1"/>
  <c r="AE20" i="76"/>
  <c r="AE25" i="76"/>
  <c r="AG25" i="76" s="1"/>
  <c r="I26" i="40" s="1"/>
  <c r="M26" i="40" s="1"/>
  <c r="AE12" i="76"/>
  <c r="AE9" i="76"/>
  <c r="AE15" i="76"/>
  <c r="I40" i="30"/>
  <c r="M40" i="30" s="1"/>
  <c r="E29" i="103"/>
  <c r="I40" i="32"/>
  <c r="M40" i="32" s="1"/>
  <c r="E26" i="103"/>
  <c r="Y73" i="52"/>
  <c r="I53" i="96"/>
  <c r="I8" i="51" s="1"/>
  <c r="I59" i="96"/>
  <c r="I31" i="55" s="1"/>
  <c r="M31" i="55" s="1"/>
  <c r="AG15" i="90"/>
  <c r="I14" i="49"/>
  <c r="M14" i="49" s="1"/>
  <c r="Q14" i="49" s="1"/>
  <c r="W14" i="49" s="1"/>
  <c r="E10" i="103"/>
  <c r="AQ13" i="88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0" i="77"/>
  <c r="U10" i="77" s="1"/>
  <c r="E10" i="76" s="1"/>
  <c r="S13" i="77"/>
  <c r="U13" i="77" s="1"/>
  <c r="E14" i="76" s="1"/>
  <c r="S16" i="77"/>
  <c r="U16" i="77" s="1"/>
  <c r="E17" i="76" s="1"/>
  <c r="S15" i="77"/>
  <c r="U15" i="77" s="1"/>
  <c r="E16" i="76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6" i="77"/>
  <c r="AW16" i="77" s="1"/>
  <c r="I25" i="13" s="1"/>
  <c r="M25" i="13" s="1"/>
  <c r="AU13" i="77"/>
  <c r="AW13" i="77" s="1"/>
  <c r="I22" i="13" s="1"/>
  <c r="M22" i="13" s="1"/>
  <c r="AU11" i="77"/>
  <c r="AW11" i="77" s="1"/>
  <c r="I20" i="13" s="1"/>
  <c r="M20" i="13" s="1"/>
  <c r="AU14" i="77"/>
  <c r="AW14" i="77" s="1"/>
  <c r="I23" i="13" s="1"/>
  <c r="M23" i="13" s="1"/>
  <c r="AQ15" i="91"/>
  <c r="CC17" i="84"/>
  <c r="BU17" i="84"/>
  <c r="AQ16" i="91"/>
  <c r="BG8" i="91"/>
  <c r="AG14" i="91"/>
  <c r="AQ12" i="91"/>
  <c r="BG13" i="92"/>
  <c r="AW13" i="82"/>
  <c r="AY13" i="82" s="1"/>
  <c r="AO13" i="82"/>
  <c r="DI19" i="81"/>
  <c r="DQ19" i="81"/>
  <c r="DS19" i="81" s="1"/>
  <c r="M8" i="11"/>
  <c r="BU10" i="82"/>
  <c r="BW10" i="82" s="1"/>
  <c r="BM10" i="82"/>
  <c r="BU16" i="82"/>
  <c r="BW16" i="82" s="1"/>
  <c r="BM16" i="82"/>
  <c r="BK20" i="84"/>
  <c r="AQ15" i="92"/>
  <c r="AQ10" i="92"/>
  <c r="AI13" i="56"/>
  <c r="AC13" i="56"/>
  <c r="Q13" i="56"/>
  <c r="W13" i="56" s="1"/>
  <c r="AM13" i="56"/>
  <c r="AS13" i="56" s="1"/>
  <c r="Y13" i="56"/>
  <c r="G82" i="113"/>
  <c r="I43" i="39" s="1"/>
  <c r="M43" i="39" s="1"/>
  <c r="G110" i="113"/>
  <c r="I18" i="29" s="1"/>
  <c r="M18" i="29" s="1"/>
  <c r="S18" i="29" s="1"/>
  <c r="BA18" i="7" s="1"/>
  <c r="G145" i="113"/>
  <c r="I43" i="32" s="1"/>
  <c r="M43" i="32" s="1"/>
  <c r="Q42" i="45"/>
  <c r="BY8" i="79"/>
  <c r="AQ21" i="40"/>
  <c r="AQ13" i="40"/>
  <c r="AQ12" i="40"/>
  <c r="AQ10" i="40"/>
  <c r="AQ9" i="40"/>
  <c r="I149" i="11"/>
  <c r="E37" i="103"/>
  <c r="I14" i="27"/>
  <c r="M14" i="27" s="1"/>
  <c r="K32" i="74"/>
  <c r="I14" i="26" s="1"/>
  <c r="M14" i="26" s="1"/>
  <c r="BK8" i="84"/>
  <c r="BU18" i="81"/>
  <c r="BW18" i="81" s="1"/>
  <c r="BM18" i="81"/>
  <c r="BU10" i="81"/>
  <c r="BW10" i="81" s="1"/>
  <c r="BM10" i="81"/>
  <c r="K53" i="56"/>
  <c r="K63" i="56"/>
  <c r="K62" i="56"/>
  <c r="K63" i="54"/>
  <c r="K62" i="54"/>
  <c r="K53" i="54"/>
  <c r="AI14" i="55"/>
  <c r="AA14" i="55"/>
  <c r="Q14" i="55"/>
  <c r="W14" i="55" s="1"/>
  <c r="BO9" i="51"/>
  <c r="BS9" i="51" s="1"/>
  <c r="BG9" i="51"/>
  <c r="AI9" i="51"/>
  <c r="AY9" i="51"/>
  <c r="Q9" i="51"/>
  <c r="W9" i="51" s="1"/>
  <c r="AQ9" i="51"/>
  <c r="AA9" i="51"/>
  <c r="DE23" i="81"/>
  <c r="DM23" i="81"/>
  <c r="BI11" i="84"/>
  <c r="BA11" i="84"/>
  <c r="S41" i="41"/>
  <c r="AQ12" i="41"/>
  <c r="AQ21" i="41"/>
  <c r="AQ13" i="41"/>
  <c r="AQ9" i="41"/>
  <c r="AQ10" i="41"/>
  <c r="AQ17" i="91"/>
  <c r="AW19" i="81"/>
  <c r="AY19" i="81" s="1"/>
  <c r="AO19" i="81"/>
  <c r="I40" i="43"/>
  <c r="M40" i="43" s="1"/>
  <c r="E15" i="103"/>
  <c r="W43" i="39"/>
  <c r="W41" i="39"/>
  <c r="S42" i="36"/>
  <c r="Q42" i="36"/>
  <c r="AS23" i="82"/>
  <c r="AK23" i="82"/>
  <c r="CC21" i="83"/>
  <c r="CE21" i="83" s="1"/>
  <c r="BY21" i="83"/>
  <c r="AG20" i="89"/>
  <c r="DI21" i="82"/>
  <c r="DQ21" i="82"/>
  <c r="DS21" i="82" s="1"/>
  <c r="Y75" i="52"/>
  <c r="AG15" i="89"/>
  <c r="W43" i="97"/>
  <c r="I155" i="11" s="1"/>
  <c r="W47" i="97"/>
  <c r="I157" i="11" s="1"/>
  <c r="W39" i="97"/>
  <c r="I20" i="22" s="1"/>
  <c r="M20" i="22" s="1"/>
  <c r="S20" i="22" s="1"/>
  <c r="W48" i="97"/>
  <c r="E71" i="96" s="1"/>
  <c r="W40" i="97"/>
  <c r="I22" i="24" s="1"/>
  <c r="M22" i="24" s="1"/>
  <c r="S22" i="24" s="1"/>
  <c r="W44" i="97"/>
  <c r="I48" i="27" s="1"/>
  <c r="M48" i="27" s="1"/>
  <c r="W17" i="91"/>
  <c r="BG17" i="91" s="1"/>
  <c r="AO18" i="52"/>
  <c r="BY18" i="52"/>
  <c r="CC18" i="52" s="1"/>
  <c r="AO12" i="81"/>
  <c r="AW12" i="81"/>
  <c r="AY12" i="81" s="1"/>
  <c r="W14" i="88"/>
  <c r="BG14" i="88" s="1"/>
  <c r="Q23" i="82"/>
  <c r="Y23" i="82"/>
  <c r="AA23" i="82" s="1"/>
  <c r="AQ14" i="84"/>
  <c r="AG14" i="79" s="1"/>
  <c r="AK14" i="79" s="1"/>
  <c r="AM14" i="79" s="1"/>
  <c r="AE14" i="79"/>
  <c r="AO18" i="82"/>
  <c r="AW18" i="82"/>
  <c r="AY18" i="82" s="1"/>
  <c r="I40" i="39"/>
  <c r="M40" i="39" s="1"/>
  <c r="E19" i="103"/>
  <c r="M31" i="16"/>
  <c r="I33" i="16"/>
  <c r="CE19" i="84"/>
  <c r="BQ19" i="79" s="1"/>
  <c r="BU19" i="79" s="1"/>
  <c r="BW19" i="79" s="1"/>
  <c r="BO19" i="79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5" i="77"/>
  <c r="AO15" i="77" s="1"/>
  <c r="I22" i="21" s="1"/>
  <c r="M22" i="21" s="1"/>
  <c r="S22" i="21" s="1"/>
  <c r="AM10" i="77"/>
  <c r="AO10" i="77" s="1"/>
  <c r="I17" i="21" s="1"/>
  <c r="M17" i="21" s="1"/>
  <c r="S17" i="21" s="1"/>
  <c r="AM17" i="77"/>
  <c r="AO17" i="77" s="1"/>
  <c r="I24" i="21" s="1"/>
  <c r="M24" i="21" s="1"/>
  <c r="S24" i="21" s="1"/>
  <c r="M15" i="79"/>
  <c r="O18" i="79"/>
  <c r="S18" i="79" s="1"/>
  <c r="U18" i="79" s="1"/>
  <c r="AG22" i="90"/>
  <c r="S43" i="36"/>
  <c r="AQ23" i="32"/>
  <c r="AQ24" i="32"/>
  <c r="AQ8" i="32"/>
  <c r="AQ34" i="32"/>
  <c r="AQ26" i="32"/>
  <c r="AQ22" i="32"/>
  <c r="AQ15" i="89"/>
  <c r="W15" i="47"/>
  <c r="W23" i="47"/>
  <c r="W11" i="47"/>
  <c r="W19" i="47"/>
  <c r="W17" i="47"/>
  <c r="W10" i="47"/>
  <c r="W9" i="47"/>
  <c r="W16" i="47"/>
  <c r="W24" i="47"/>
  <c r="W14" i="47"/>
  <c r="W22" i="47"/>
  <c r="Y8" i="47"/>
  <c r="Y25" i="47" s="1"/>
  <c r="W12" i="47"/>
  <c r="W13" i="47"/>
  <c r="W20" i="47"/>
  <c r="W18" i="47"/>
  <c r="W21" i="47"/>
  <c r="W8" i="47"/>
  <c r="AG22" i="92"/>
  <c r="AO16" i="82"/>
  <c r="AW16" i="82"/>
  <c r="AY16" i="82" s="1"/>
  <c r="BC22" i="88"/>
  <c r="AI32" i="55"/>
  <c r="AA32" i="55"/>
  <c r="Q32" i="55"/>
  <c r="W32" i="55" s="1"/>
  <c r="CO23" i="81"/>
  <c r="CG23" i="81"/>
  <c r="AW16" i="43"/>
  <c r="AW39" i="43"/>
  <c r="AW31" i="43"/>
  <c r="AW29" i="43"/>
  <c r="AW40" i="43"/>
  <c r="AW38" i="43"/>
  <c r="AW30" i="43"/>
  <c r="AW46" i="43"/>
  <c r="AW15" i="43"/>
  <c r="I11" i="79"/>
  <c r="K11" i="79" s="1"/>
  <c r="AW14" i="43"/>
  <c r="AW25" i="43"/>
  <c r="AW42" i="43"/>
  <c r="AW41" i="43"/>
  <c r="AW18" i="43"/>
  <c r="AW20" i="43"/>
  <c r="AW27" i="43"/>
  <c r="AW36" i="43"/>
  <c r="AW11" i="43"/>
  <c r="AW17" i="43"/>
  <c r="AW45" i="43"/>
  <c r="AW37" i="43"/>
  <c r="AW33" i="43"/>
  <c r="AW28" i="43"/>
  <c r="AW43" i="43"/>
  <c r="AW32" i="43"/>
  <c r="AW19" i="43"/>
  <c r="BE16" i="83"/>
  <c r="BI16" i="83"/>
  <c r="BK16" i="83" s="1"/>
  <c r="AY67" i="52"/>
  <c r="BA67" i="52" s="1"/>
  <c r="AW67" i="52"/>
  <c r="I40" i="42"/>
  <c r="M40" i="42" s="1"/>
  <c r="E16" i="103"/>
  <c r="I63" i="96"/>
  <c r="I35" i="55" s="1"/>
  <c r="M35" i="55" s="1"/>
  <c r="BG19" i="79"/>
  <c r="BK19" i="79" s="1"/>
  <c r="BM19" i="79" s="1"/>
  <c r="DI21" i="81"/>
  <c r="DQ21" i="81"/>
  <c r="DS21" i="81" s="1"/>
  <c r="W12" i="89"/>
  <c r="BG12" i="89" s="1"/>
  <c r="Q42" i="32"/>
  <c r="S42" i="32"/>
  <c r="DI11" i="81"/>
  <c r="DQ11" i="81"/>
  <c r="DS11" i="81" s="1"/>
  <c r="AO10" i="82"/>
  <c r="AW10" i="82"/>
  <c r="AY10" i="82" s="1"/>
  <c r="AG11" i="89"/>
  <c r="W15" i="54"/>
  <c r="BK74" i="52"/>
  <c r="CW17" i="83"/>
  <c r="CY17" i="83" s="1"/>
  <c r="CS17" i="83"/>
  <c r="AG17" i="91"/>
  <c r="W11" i="89"/>
  <c r="BG11" i="89" s="1"/>
  <c r="CC66" i="52"/>
  <c r="CE66" i="52" s="1"/>
  <c r="CA66" i="52"/>
  <c r="AO18" i="81"/>
  <c r="AW18" i="81"/>
  <c r="AY18" i="81" s="1"/>
  <c r="S30" i="76"/>
  <c r="U30" i="76" s="1"/>
  <c r="I31" i="43" s="1"/>
  <c r="M31" i="43" s="1"/>
  <c r="S33" i="76"/>
  <c r="U33" i="76" s="1"/>
  <c r="I34" i="43" s="1"/>
  <c r="M34" i="43" s="1"/>
  <c r="S28" i="76"/>
  <c r="U28" i="76" s="1"/>
  <c r="I29" i="43" s="1"/>
  <c r="M29" i="43" s="1"/>
  <c r="S31" i="76"/>
  <c r="U31" i="76" s="1"/>
  <c r="I32" i="43" s="1"/>
  <c r="M32" i="43" s="1"/>
  <c r="S27" i="76"/>
  <c r="U27" i="76" s="1"/>
  <c r="I28" i="43" s="1"/>
  <c r="M28" i="43" s="1"/>
  <c r="S24" i="76"/>
  <c r="U24" i="76" s="1"/>
  <c r="I25" i="43" s="1"/>
  <c r="M25" i="43" s="1"/>
  <c r="S16" i="76"/>
  <c r="S8" i="76"/>
  <c r="S26" i="76"/>
  <c r="U26" i="76" s="1"/>
  <c r="I27" i="43" s="1"/>
  <c r="M27" i="43" s="1"/>
  <c r="S19" i="76"/>
  <c r="S11" i="76"/>
  <c r="U11" i="76" s="1"/>
  <c r="I12" i="43" s="1"/>
  <c r="M12" i="43" s="1"/>
  <c r="S29" i="76"/>
  <c r="U29" i="76" s="1"/>
  <c r="I30" i="43" s="1"/>
  <c r="M30" i="43" s="1"/>
  <c r="S22" i="76"/>
  <c r="U22" i="76" s="1"/>
  <c r="I23" i="43" s="1"/>
  <c r="M23" i="43" s="1"/>
  <c r="S14" i="76"/>
  <c r="S32" i="76"/>
  <c r="U32" i="76" s="1"/>
  <c r="I33" i="43" s="1"/>
  <c r="M33" i="43" s="1"/>
  <c r="S25" i="76"/>
  <c r="U25" i="76" s="1"/>
  <c r="I26" i="43" s="1"/>
  <c r="M26" i="43" s="1"/>
  <c r="S17" i="76"/>
  <c r="S9" i="76"/>
  <c r="S12" i="76"/>
  <c r="S15" i="76"/>
  <c r="S21" i="76"/>
  <c r="S20" i="76"/>
  <c r="S18" i="76"/>
  <c r="S10" i="76"/>
  <c r="S23" i="76"/>
  <c r="U23" i="76" s="1"/>
  <c r="I24" i="43" s="1"/>
  <c r="M24" i="43" s="1"/>
  <c r="S13" i="76"/>
  <c r="Y14" i="79"/>
  <c r="AA14" i="79" s="1"/>
  <c r="AC14" i="79" s="1"/>
  <c r="AI14" i="85"/>
  <c r="M9" i="19"/>
  <c r="I15" i="19"/>
  <c r="M13" i="79"/>
  <c r="W13" i="84"/>
  <c r="O13" i="79" s="1"/>
  <c r="S13" i="79" s="1"/>
  <c r="U13" i="79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0" i="77"/>
  <c r="BA10" i="77" s="1"/>
  <c r="E79" i="74" s="1"/>
  <c r="AY16" i="77"/>
  <c r="BA16" i="77" s="1"/>
  <c r="E85" i="74" s="1"/>
  <c r="AY13" i="77"/>
  <c r="BA13" i="77" s="1"/>
  <c r="E82" i="74" s="1"/>
  <c r="AY15" i="77"/>
  <c r="BA15" i="77" s="1"/>
  <c r="E84" i="74" s="1"/>
  <c r="AY16" i="51"/>
  <c r="Q16" i="51"/>
  <c r="W16" i="51" s="1"/>
  <c r="BO16" i="51"/>
  <c r="BS16" i="51" s="1"/>
  <c r="AI16" i="51"/>
  <c r="AM16" i="51" s="1"/>
  <c r="AA16" i="51"/>
  <c r="BG16" i="51"/>
  <c r="AQ16" i="51"/>
  <c r="W12" i="90"/>
  <c r="AS44" i="46"/>
  <c r="AC8" i="7" s="1"/>
  <c r="DI13" i="82"/>
  <c r="DQ13" i="82"/>
  <c r="DS13" i="82" s="1"/>
  <c r="AC8" i="56"/>
  <c r="AI8" i="56" s="1"/>
  <c r="M19" i="56"/>
  <c r="Y8" i="56"/>
  <c r="AM8" i="56"/>
  <c r="AS8" i="56" s="1"/>
  <c r="Q8" i="56"/>
  <c r="W8" i="56" s="1"/>
  <c r="M17" i="56"/>
  <c r="Q17" i="54"/>
  <c r="M20" i="54"/>
  <c r="K17" i="54"/>
  <c r="Y17" i="54"/>
  <c r="S43" i="42"/>
  <c r="AQ34" i="40"/>
  <c r="AQ24" i="40"/>
  <c r="AQ26" i="40"/>
  <c r="AQ22" i="40"/>
  <c r="AQ8" i="40"/>
  <c r="AQ23" i="40"/>
  <c r="CK22" i="81"/>
  <c r="CS22" i="81"/>
  <c r="CU22" i="81" s="1"/>
  <c r="W9" i="90"/>
  <c r="DE23" i="82"/>
  <c r="DM23" i="82"/>
  <c r="E16" i="79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G29" i="75"/>
  <c r="I29" i="75" s="1"/>
  <c r="I78" i="25" s="1"/>
  <c r="M78" i="25" s="1"/>
  <c r="S78" i="25" s="1"/>
  <c r="G21" i="75"/>
  <c r="G13" i="75"/>
  <c r="G33" i="75"/>
  <c r="I33" i="75" s="1"/>
  <c r="I63" i="25" s="1"/>
  <c r="M63" i="25" s="1"/>
  <c r="S63" i="25" s="1"/>
  <c r="G17" i="75"/>
  <c r="G18" i="75"/>
  <c r="G31" i="75"/>
  <c r="I31" i="75" s="1"/>
  <c r="I84" i="25" s="1"/>
  <c r="M84" i="25" s="1"/>
  <c r="S84" i="25" s="1"/>
  <c r="G15" i="75"/>
  <c r="G28" i="75"/>
  <c r="I28" i="75" s="1"/>
  <c r="I75" i="25" s="1"/>
  <c r="M75" i="25" s="1"/>
  <c r="S75" i="25" s="1"/>
  <c r="G12" i="75"/>
  <c r="G25" i="75"/>
  <c r="I25" i="75" s="1"/>
  <c r="I66" i="25" s="1"/>
  <c r="M66" i="25" s="1"/>
  <c r="S66" i="25" s="1"/>
  <c r="G26" i="75"/>
  <c r="I26" i="75" s="1"/>
  <c r="I69" i="25" s="1"/>
  <c r="M69" i="25" s="1"/>
  <c r="S69" i="25" s="1"/>
  <c r="G20" i="75"/>
  <c r="G9" i="75"/>
  <c r="G10" i="75"/>
  <c r="G23" i="75"/>
  <c r="I23" i="75" s="1"/>
  <c r="I57" i="25" s="1"/>
  <c r="M57" i="25" s="1"/>
  <c r="S57" i="25" s="1"/>
  <c r="M38" i="97"/>
  <c r="W38" i="97" s="1"/>
  <c r="I20" i="24" s="1"/>
  <c r="M20" i="24" s="1"/>
  <c r="S20" i="24" s="1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29" i="75"/>
  <c r="AG29" i="75" s="1"/>
  <c r="E29" i="73" s="1"/>
  <c r="AE13" i="75"/>
  <c r="AE30" i="75"/>
  <c r="AG30" i="75" s="1"/>
  <c r="E30" i="73" s="1"/>
  <c r="AE14" i="75"/>
  <c r="AE27" i="75"/>
  <c r="AG27" i="75" s="1"/>
  <c r="E27" i="73" s="1"/>
  <c r="AE11" i="75"/>
  <c r="AG11" i="75" s="1"/>
  <c r="E11" i="73" s="1"/>
  <c r="AE24" i="75"/>
  <c r="AG24" i="75" s="1"/>
  <c r="E24" i="73" s="1"/>
  <c r="AE8" i="75"/>
  <c r="AE21" i="75"/>
  <c r="AE22" i="75"/>
  <c r="AG22" i="75" s="1"/>
  <c r="E22" i="73" s="1"/>
  <c r="AE16" i="75"/>
  <c r="AE19" i="75"/>
  <c r="M42" i="97"/>
  <c r="W42" i="97" s="1"/>
  <c r="E77" i="96" s="1"/>
  <c r="AE32" i="75"/>
  <c r="AG32" i="75" s="1"/>
  <c r="E33" i="73" s="1"/>
  <c r="I12" i="104"/>
  <c r="I13" i="104"/>
  <c r="M19" i="97" s="1"/>
  <c r="CC14" i="84"/>
  <c r="BU14" i="84"/>
  <c r="BM13" i="82"/>
  <c r="BU13" i="82"/>
  <c r="BW13" i="82" s="1"/>
  <c r="W15" i="91"/>
  <c r="CK12" i="82"/>
  <c r="CS12" i="82"/>
  <c r="CU12" i="82" s="1"/>
  <c r="E8" i="79"/>
  <c r="G98" i="114"/>
  <c r="I28" i="24" s="1"/>
  <c r="M28" i="24" s="1"/>
  <c r="S28" i="24" s="1"/>
  <c r="Q23" i="81"/>
  <c r="Y23" i="81"/>
  <c r="AA23" i="81" s="1"/>
  <c r="AQ11" i="88"/>
  <c r="I69" i="98"/>
  <c r="I81" i="98" s="1"/>
  <c r="AQ19" i="51"/>
  <c r="AU19" i="51" s="1"/>
  <c r="Q19" i="51"/>
  <c r="BO19" i="51"/>
  <c r="AA19" i="51"/>
  <c r="AY19" i="51"/>
  <c r="BG19" i="51"/>
  <c r="AI19" i="51"/>
  <c r="S41" i="45"/>
  <c r="S41" i="43"/>
  <c r="BM13" i="81"/>
  <c r="BU13" i="81"/>
  <c r="BW13" i="81" s="1"/>
  <c r="AO22" i="82"/>
  <c r="AW22" i="82"/>
  <c r="AY22" i="82" s="1"/>
  <c r="G82" i="98"/>
  <c r="G81" i="98"/>
  <c r="AG14" i="90"/>
  <c r="BG14" i="90" s="1"/>
  <c r="Q9" i="81"/>
  <c r="Y9" i="81"/>
  <c r="AA9" i="81" s="1"/>
  <c r="BG13" i="79"/>
  <c r="BK13" i="79" s="1"/>
  <c r="BM13" i="79" s="1"/>
  <c r="DQ14" i="82"/>
  <c r="DS14" i="82" s="1"/>
  <c r="DI14" i="82"/>
  <c r="DE9" i="82"/>
  <c r="DM9" i="82"/>
  <c r="AE21" i="79"/>
  <c r="AQ21" i="84"/>
  <c r="AG21" i="79" s="1"/>
  <c r="AK21" i="79" s="1"/>
  <c r="AM21" i="79" s="1"/>
  <c r="AQ12" i="44"/>
  <c r="AQ9" i="44"/>
  <c r="AQ21" i="44"/>
  <c r="AQ13" i="44"/>
  <c r="AQ10" i="44"/>
  <c r="BY86" i="52"/>
  <c r="CC86" i="52" s="1"/>
  <c r="AO86" i="52"/>
  <c r="BY36" i="52"/>
  <c r="CC36" i="52" s="1"/>
  <c r="AO36" i="52"/>
  <c r="W78" i="52"/>
  <c r="W79" i="52" s="1"/>
  <c r="AO20" i="83"/>
  <c r="AQ20" i="83" s="1"/>
  <c r="AK20" i="83"/>
  <c r="W20" i="79" s="1"/>
  <c r="AA20" i="79" s="1"/>
  <c r="AC20" i="79" s="1"/>
  <c r="S10" i="25"/>
  <c r="S22" i="88"/>
  <c r="BE9" i="83"/>
  <c r="BI9" i="83"/>
  <c r="BK9" i="83" s="1"/>
  <c r="BG12" i="88"/>
  <c r="E10" i="79"/>
  <c r="AO19" i="79"/>
  <c r="BG21" i="79"/>
  <c r="BK21" i="79" s="1"/>
  <c r="BM21" i="79" s="1"/>
  <c r="AQ41" i="33"/>
  <c r="AQ32" i="33"/>
  <c r="AQ16" i="33"/>
  <c r="AQ42" i="33"/>
  <c r="AQ33" i="33"/>
  <c r="AQ25" i="33"/>
  <c r="AQ17" i="33"/>
  <c r="AQ36" i="33"/>
  <c r="AQ18" i="33"/>
  <c r="AQ45" i="33"/>
  <c r="AQ43" i="33"/>
  <c r="AQ37" i="33"/>
  <c r="AQ27" i="33"/>
  <c r="AQ29" i="33"/>
  <c r="AQ39" i="33"/>
  <c r="AQ31" i="33"/>
  <c r="AQ14" i="33"/>
  <c r="AQ46" i="33"/>
  <c r="AQ19" i="33"/>
  <c r="AQ20" i="33"/>
  <c r="AQ30" i="33"/>
  <c r="AQ28" i="33"/>
  <c r="AQ40" i="33"/>
  <c r="AQ38" i="33"/>
  <c r="AQ11" i="33"/>
  <c r="AQ15" i="33"/>
  <c r="W20" i="90"/>
  <c r="BG20" i="90" s="1"/>
  <c r="CC69" i="52"/>
  <c r="CE69" i="52" s="1"/>
  <c r="CA69" i="52"/>
  <c r="BC22" i="92"/>
  <c r="BC23" i="92" s="1"/>
  <c r="AY69" i="52"/>
  <c r="AW69" i="52"/>
  <c r="AG17" i="92"/>
  <c r="BG17" i="92" s="1"/>
  <c r="AW21" i="79"/>
  <c r="AG21" i="92"/>
  <c r="BG21" i="92" s="1"/>
  <c r="M17" i="79"/>
  <c r="W17" i="84"/>
  <c r="O17" i="79" s="1"/>
  <c r="S17" i="79" s="1"/>
  <c r="U17" i="79" s="1"/>
  <c r="CO22" i="84"/>
  <c r="BY22" i="79" s="1"/>
  <c r="CW22" i="84"/>
  <c r="BU15" i="84"/>
  <c r="CC15" i="84"/>
  <c r="AQ12" i="42"/>
  <c r="AQ21" i="42"/>
  <c r="AQ13" i="42"/>
  <c r="AQ10" i="42"/>
  <c r="AQ9" i="42"/>
  <c r="BC28" i="76"/>
  <c r="BE28" i="76" s="1"/>
  <c r="I29" i="34" s="1"/>
  <c r="M29" i="34" s="1"/>
  <c r="BC31" i="76"/>
  <c r="BE31" i="76" s="1"/>
  <c r="I32" i="34" s="1"/>
  <c r="M32" i="34" s="1"/>
  <c r="BC26" i="76"/>
  <c r="BE26" i="76" s="1"/>
  <c r="I27" i="34" s="1"/>
  <c r="M27" i="34" s="1"/>
  <c r="BC29" i="76"/>
  <c r="BE29" i="76" s="1"/>
  <c r="I30" i="34" s="1"/>
  <c r="M30" i="34" s="1"/>
  <c r="BC33" i="76"/>
  <c r="BE33" i="76" s="1"/>
  <c r="I34" i="34" s="1"/>
  <c r="M34" i="34" s="1"/>
  <c r="BC22" i="76"/>
  <c r="BE22" i="76" s="1"/>
  <c r="I23" i="34" s="1"/>
  <c r="M23" i="34" s="1"/>
  <c r="BC14" i="76"/>
  <c r="BC32" i="76"/>
  <c r="BE32" i="76" s="1"/>
  <c r="I33" i="34" s="1"/>
  <c r="M33" i="34" s="1"/>
  <c r="BC17" i="76"/>
  <c r="BC9" i="76"/>
  <c r="BC20" i="76"/>
  <c r="BC12" i="76"/>
  <c r="BC23" i="76"/>
  <c r="BE23" i="76" s="1"/>
  <c r="I24" i="34" s="1"/>
  <c r="M24" i="34" s="1"/>
  <c r="BC15" i="76"/>
  <c r="BC18" i="76"/>
  <c r="BC21" i="76"/>
  <c r="BC30" i="76"/>
  <c r="BE30" i="76" s="1"/>
  <c r="I31" i="34" s="1"/>
  <c r="M31" i="34" s="1"/>
  <c r="BC11" i="76"/>
  <c r="BE11" i="76" s="1"/>
  <c r="I12" i="34" s="1"/>
  <c r="M12" i="34" s="1"/>
  <c r="BC10" i="76"/>
  <c r="BC25" i="76"/>
  <c r="BE25" i="76" s="1"/>
  <c r="I26" i="34" s="1"/>
  <c r="M26" i="34" s="1"/>
  <c r="BC24" i="76"/>
  <c r="BE24" i="76" s="1"/>
  <c r="I25" i="34" s="1"/>
  <c r="M25" i="34" s="1"/>
  <c r="BC16" i="76"/>
  <c r="BC8" i="76"/>
  <c r="BE8" i="76" s="1"/>
  <c r="I9" i="34" s="1"/>
  <c r="BC13" i="76"/>
  <c r="BC27" i="76"/>
  <c r="BE27" i="76" s="1"/>
  <c r="I28" i="34" s="1"/>
  <c r="M28" i="34" s="1"/>
  <c r="BC19" i="76"/>
  <c r="AU32" i="76"/>
  <c r="AW32" i="76" s="1"/>
  <c r="I33" i="36" s="1"/>
  <c r="M33" i="36" s="1"/>
  <c r="AU27" i="76"/>
  <c r="AW27" i="76" s="1"/>
  <c r="I28" i="36" s="1"/>
  <c r="M28" i="36" s="1"/>
  <c r="AU30" i="76"/>
  <c r="AW30" i="76" s="1"/>
  <c r="I31" i="36" s="1"/>
  <c r="M31" i="36" s="1"/>
  <c r="AU33" i="76"/>
  <c r="AW33" i="76" s="1"/>
  <c r="I34" i="36" s="1"/>
  <c r="M34" i="36" s="1"/>
  <c r="AU25" i="76"/>
  <c r="AW25" i="76" s="1"/>
  <c r="I26" i="36" s="1"/>
  <c r="M26" i="36" s="1"/>
  <c r="AU18" i="76"/>
  <c r="AU10" i="76"/>
  <c r="AU21" i="76"/>
  <c r="AU13" i="76"/>
  <c r="AU24" i="76"/>
  <c r="AW24" i="76" s="1"/>
  <c r="I25" i="36" s="1"/>
  <c r="M25" i="36" s="1"/>
  <c r="AU16" i="76"/>
  <c r="AU8" i="76"/>
  <c r="AU26" i="76"/>
  <c r="AW26" i="76" s="1"/>
  <c r="I27" i="36" s="1"/>
  <c r="M27" i="36" s="1"/>
  <c r="AU19" i="76"/>
  <c r="AU11" i="76"/>
  <c r="AW11" i="76" s="1"/>
  <c r="I12" i="36" s="1"/>
  <c r="M12" i="36" s="1"/>
  <c r="AU22" i="76"/>
  <c r="AW22" i="76" s="1"/>
  <c r="I23" i="36" s="1"/>
  <c r="M23" i="36" s="1"/>
  <c r="AU9" i="76"/>
  <c r="AU15" i="76"/>
  <c r="AU29" i="76"/>
  <c r="AW29" i="76" s="1"/>
  <c r="I30" i="36" s="1"/>
  <c r="M30" i="36" s="1"/>
  <c r="AU14" i="76"/>
  <c r="AU12" i="76"/>
  <c r="AU28" i="76"/>
  <c r="AW28" i="76" s="1"/>
  <c r="I29" i="36" s="1"/>
  <c r="M29" i="36" s="1"/>
  <c r="AU17" i="76"/>
  <c r="AU31" i="76"/>
  <c r="AW31" i="76" s="1"/>
  <c r="I32" i="36" s="1"/>
  <c r="M32" i="36" s="1"/>
  <c r="AU20" i="76"/>
  <c r="AU23" i="76"/>
  <c r="AW23" i="76" s="1"/>
  <c r="I24" i="36" s="1"/>
  <c r="M24" i="36" s="1"/>
  <c r="BK32" i="76"/>
  <c r="BM32" i="76" s="1"/>
  <c r="I33" i="32" s="1"/>
  <c r="M33" i="32" s="1"/>
  <c r="BK27" i="76"/>
  <c r="BM27" i="76" s="1"/>
  <c r="I28" i="32" s="1"/>
  <c r="M28" i="32" s="1"/>
  <c r="BK30" i="76"/>
  <c r="BM30" i="76" s="1"/>
  <c r="I31" i="32" s="1"/>
  <c r="M31" i="32" s="1"/>
  <c r="BK33" i="76"/>
  <c r="BM33" i="76" s="1"/>
  <c r="I34" i="32" s="1"/>
  <c r="M34" i="32" s="1"/>
  <c r="BK29" i="76"/>
  <c r="BM29" i="76" s="1"/>
  <c r="I30" i="32" s="1"/>
  <c r="M30" i="32" s="1"/>
  <c r="BK18" i="76"/>
  <c r="BK10" i="76"/>
  <c r="BK28" i="76"/>
  <c r="BM28" i="76" s="1"/>
  <c r="I29" i="32" s="1"/>
  <c r="M29" i="32" s="1"/>
  <c r="BK21" i="76"/>
  <c r="BK13" i="76"/>
  <c r="BK31" i="76"/>
  <c r="BM31" i="76" s="1"/>
  <c r="I32" i="32" s="1"/>
  <c r="M32" i="32" s="1"/>
  <c r="BK25" i="76"/>
  <c r="BM25" i="76" s="1"/>
  <c r="I26" i="32" s="1"/>
  <c r="M26" i="32" s="1"/>
  <c r="BK24" i="76"/>
  <c r="BM24" i="76" s="1"/>
  <c r="I25" i="32" s="1"/>
  <c r="M25" i="32" s="1"/>
  <c r="BK16" i="76"/>
  <c r="BK8" i="76"/>
  <c r="BM8" i="76" s="1"/>
  <c r="I9" i="32" s="1"/>
  <c r="BK19" i="76"/>
  <c r="BK11" i="76"/>
  <c r="BM11" i="76" s="1"/>
  <c r="I12" i="32" s="1"/>
  <c r="M12" i="32" s="1"/>
  <c r="BK14" i="76"/>
  <c r="BK17" i="76"/>
  <c r="BK23" i="76"/>
  <c r="BM23" i="76" s="1"/>
  <c r="I24" i="32" s="1"/>
  <c r="M24" i="32" s="1"/>
  <c r="BK22" i="76"/>
  <c r="BM22" i="76" s="1"/>
  <c r="I23" i="32" s="1"/>
  <c r="M23" i="32" s="1"/>
  <c r="BK9" i="76"/>
  <c r="BK20" i="76"/>
  <c r="BK12" i="76"/>
  <c r="BK26" i="76"/>
  <c r="BM26" i="76" s="1"/>
  <c r="I27" i="32" s="1"/>
  <c r="M27" i="32" s="1"/>
  <c r="BK15" i="76"/>
  <c r="I40" i="41"/>
  <c r="M40" i="41" s="1"/>
  <c r="E17" i="103"/>
  <c r="I40" i="46"/>
  <c r="M40" i="46" s="1"/>
  <c r="E12" i="103"/>
  <c r="G40" i="117"/>
  <c r="E11" i="103" s="1"/>
  <c r="I40" i="38"/>
  <c r="M40" i="38" s="1"/>
  <c r="E20" i="103"/>
  <c r="I46" i="97"/>
  <c r="I138" i="11" s="1"/>
  <c r="I38" i="97"/>
  <c r="I8" i="24" s="1"/>
  <c r="I22" i="97"/>
  <c r="I36" i="44" s="1"/>
  <c r="I45" i="97"/>
  <c r="I44" i="26" s="1"/>
  <c r="I29" i="97"/>
  <c r="I36" i="37" s="1"/>
  <c r="I21" i="97"/>
  <c r="I36" i="45" s="1"/>
  <c r="I19" i="97"/>
  <c r="I10" i="49" s="1"/>
  <c r="M10" i="49" s="1"/>
  <c r="Q10" i="49" s="1"/>
  <c r="W10" i="49" s="1"/>
  <c r="I36" i="97"/>
  <c r="I36" i="31" s="1"/>
  <c r="I42" i="97"/>
  <c r="E73" i="96" s="1"/>
  <c r="I34" i="97"/>
  <c r="I36" i="32" s="1"/>
  <c r="I26" i="97"/>
  <c r="I36" i="40" s="1"/>
  <c r="I43" i="97"/>
  <c r="I137" i="11" s="1"/>
  <c r="I27" i="97"/>
  <c r="I36" i="39" s="1"/>
  <c r="I41" i="97"/>
  <c r="I9" i="22" s="1"/>
  <c r="M9" i="22" s="1"/>
  <c r="S9" i="22" s="1"/>
  <c r="I48" i="97"/>
  <c r="E55" i="96" s="1"/>
  <c r="I32" i="97"/>
  <c r="I36" i="34" s="1"/>
  <c r="I35" i="97"/>
  <c r="I12" i="51" s="1"/>
  <c r="M12" i="51" s="1"/>
  <c r="I33" i="97"/>
  <c r="I36" i="33" s="1"/>
  <c r="I39" i="97"/>
  <c r="I8" i="22" s="1"/>
  <c r="I23" i="97"/>
  <c r="I36" i="43" s="1"/>
  <c r="I24" i="97"/>
  <c r="I36" i="42" s="1"/>
  <c r="I47" i="97"/>
  <c r="I139" i="11" s="1"/>
  <c r="I31" i="97"/>
  <c r="I36" i="35" s="1"/>
  <c r="I40" i="96"/>
  <c r="I20" i="55" s="1"/>
  <c r="M20" i="55" s="1"/>
  <c r="M79" i="52"/>
  <c r="DI13" i="81"/>
  <c r="DQ13" i="81"/>
  <c r="DS13" i="81" s="1"/>
  <c r="S57" i="23"/>
  <c r="BO18" i="85"/>
  <c r="BI18" i="79"/>
  <c r="BM11" i="82"/>
  <c r="BU11" i="82"/>
  <c r="BW11" i="82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4" i="77"/>
  <c r="AC14" i="77" s="1"/>
  <c r="I23" i="18" s="1"/>
  <c r="M23" i="18" s="1"/>
  <c r="AA11" i="77"/>
  <c r="AC11" i="77" s="1"/>
  <c r="I20" i="18" s="1"/>
  <c r="M20" i="18" s="1"/>
  <c r="AA17" i="77"/>
  <c r="AC17" i="77" s="1"/>
  <c r="I26" i="18" s="1"/>
  <c r="M26" i="18" s="1"/>
  <c r="AA12" i="77"/>
  <c r="AC12" i="77" s="1"/>
  <c r="I21" i="18" s="1"/>
  <c r="M21" i="18" s="1"/>
  <c r="AG19" i="88"/>
  <c r="BG19" i="88" s="1"/>
  <c r="AQ13" i="89"/>
  <c r="I76" i="96"/>
  <c r="I19" i="24" s="1"/>
  <c r="M19" i="24" s="1"/>
  <c r="S19" i="24" s="1"/>
  <c r="AQ34" i="39"/>
  <c r="AQ26" i="39"/>
  <c r="AQ22" i="39"/>
  <c r="AQ8" i="39"/>
  <c r="AQ24" i="39"/>
  <c r="AQ23" i="39"/>
  <c r="K42" i="52"/>
  <c r="K51" i="52"/>
  <c r="K35" i="52"/>
  <c r="K52" i="52"/>
  <c r="M8" i="52"/>
  <c r="AQ73" i="52"/>
  <c r="AQ78" i="52" s="1"/>
  <c r="AQ79" i="52" s="1"/>
  <c r="CS15" i="82"/>
  <c r="CU15" i="82" s="1"/>
  <c r="CK15" i="82"/>
  <c r="E20" i="79"/>
  <c r="AC23" i="84"/>
  <c r="AK23" i="84"/>
  <c r="AI22" i="56"/>
  <c r="AC22" i="56"/>
  <c r="Q22" i="56"/>
  <c r="W22" i="56" s="1"/>
  <c r="AS22" i="56"/>
  <c r="AM22" i="56"/>
  <c r="AO20" i="79"/>
  <c r="CE20" i="84"/>
  <c r="BQ20" i="79" s="1"/>
  <c r="BU20" i="79" s="1"/>
  <c r="BW20" i="79" s="1"/>
  <c r="BO20" i="79"/>
  <c r="AQ20" i="89"/>
  <c r="AM12" i="56"/>
  <c r="AS12" i="56" s="1"/>
  <c r="Q12" i="56"/>
  <c r="W12" i="56" s="1"/>
  <c r="AI12" i="56"/>
  <c r="AC12" i="56"/>
  <c r="BS17" i="51"/>
  <c r="AQ12" i="92"/>
  <c r="Q42" i="37"/>
  <c r="S42" i="37"/>
  <c r="S43" i="34"/>
  <c r="G46" i="113"/>
  <c r="I43" i="43" s="1"/>
  <c r="M43" i="43" s="1"/>
  <c r="G38" i="113"/>
  <c r="I10" i="29" s="1"/>
  <c r="M10" i="29" s="1"/>
  <c r="S10" i="29" s="1"/>
  <c r="BA10" i="7" s="1"/>
  <c r="CY8" i="84"/>
  <c r="CI8" i="79" s="1"/>
  <c r="CM8" i="79" s="1"/>
  <c r="CO8" i="79" s="1"/>
  <c r="CG8" i="79"/>
  <c r="BG19" i="92"/>
  <c r="I14" i="22"/>
  <c r="M14" i="22" s="1"/>
  <c r="S14" i="22" s="1"/>
  <c r="E32" i="103"/>
  <c r="I9" i="27"/>
  <c r="K27" i="74"/>
  <c r="I9" i="26" s="1"/>
  <c r="AQ22" i="89"/>
  <c r="AQ12" i="79"/>
  <c r="AY12" i="85"/>
  <c r="CK12" i="81"/>
  <c r="CS12" i="81"/>
  <c r="CU12" i="81" s="1"/>
  <c r="M8" i="53"/>
  <c r="Q8" i="53" s="1"/>
  <c r="W8" i="53" s="1"/>
  <c r="S23" i="88"/>
  <c r="BW8" i="88"/>
  <c r="W8" i="88"/>
  <c r="CK22" i="82"/>
  <c r="CS22" i="82"/>
  <c r="CU22" i="82" s="1"/>
  <c r="BC22" i="91"/>
  <c r="BC23" i="91" s="1"/>
  <c r="AY23" i="91"/>
  <c r="CS9" i="84"/>
  <c r="CK9" i="84"/>
  <c r="S67" i="25"/>
  <c r="CW17" i="84"/>
  <c r="CO17" i="84"/>
  <c r="BY17" i="79" s="1"/>
  <c r="CC22" i="84"/>
  <c r="BU22" i="84"/>
  <c r="BY18" i="79"/>
  <c r="I33" i="96"/>
  <c r="I9" i="55" s="1"/>
  <c r="M9" i="55" s="1"/>
  <c r="AM28" i="76"/>
  <c r="AO28" i="76" s="1"/>
  <c r="I29" i="38" s="1"/>
  <c r="M29" i="38" s="1"/>
  <c r="AM31" i="76"/>
  <c r="AO31" i="76" s="1"/>
  <c r="I32" i="38" s="1"/>
  <c r="M32" i="38" s="1"/>
  <c r="AM26" i="76"/>
  <c r="AO26" i="76" s="1"/>
  <c r="I27" i="38" s="1"/>
  <c r="M27" i="38" s="1"/>
  <c r="AM29" i="76"/>
  <c r="AO29" i="76" s="1"/>
  <c r="I30" i="38" s="1"/>
  <c r="M30" i="38" s="1"/>
  <c r="AM22" i="76"/>
  <c r="AO22" i="76" s="1"/>
  <c r="I23" i="38" s="1"/>
  <c r="M23" i="38" s="1"/>
  <c r="AM14" i="76"/>
  <c r="AM17" i="76"/>
  <c r="AM9" i="76"/>
  <c r="AM27" i="76"/>
  <c r="AO27" i="76" s="1"/>
  <c r="I28" i="38" s="1"/>
  <c r="M28" i="38" s="1"/>
  <c r="AM20" i="76"/>
  <c r="AM12" i="76"/>
  <c r="AM30" i="76"/>
  <c r="AO30" i="76" s="1"/>
  <c r="I31" i="38" s="1"/>
  <c r="M31" i="38" s="1"/>
  <c r="AM23" i="76"/>
  <c r="AO23" i="76" s="1"/>
  <c r="I24" i="38" s="1"/>
  <c r="M24" i="38" s="1"/>
  <c r="AM15" i="76"/>
  <c r="AM33" i="76"/>
  <c r="AO33" i="76" s="1"/>
  <c r="I34" i="38" s="1"/>
  <c r="M34" i="38" s="1"/>
  <c r="AM10" i="76"/>
  <c r="AM32" i="76"/>
  <c r="AO32" i="76" s="1"/>
  <c r="I33" i="38" s="1"/>
  <c r="M33" i="38" s="1"/>
  <c r="AM13" i="76"/>
  <c r="AM19" i="76"/>
  <c r="AM25" i="76"/>
  <c r="AO25" i="76" s="1"/>
  <c r="I26" i="38" s="1"/>
  <c r="M26" i="38" s="1"/>
  <c r="AM18" i="76"/>
  <c r="AM24" i="76"/>
  <c r="AO24" i="76" s="1"/>
  <c r="I25" i="38" s="1"/>
  <c r="M25" i="38" s="1"/>
  <c r="AM16" i="76"/>
  <c r="AM8" i="76"/>
  <c r="AO8" i="76" s="1"/>
  <c r="I9" i="38" s="1"/>
  <c r="AM11" i="76"/>
  <c r="AO11" i="76" s="1"/>
  <c r="I12" i="38" s="1"/>
  <c r="M12" i="38" s="1"/>
  <c r="AM21" i="76"/>
  <c r="K37" i="96"/>
  <c r="I13" i="53" s="1"/>
  <c r="M13" i="53" s="1"/>
  <c r="Q13" i="53" s="1"/>
  <c r="W13" i="53" s="1"/>
  <c r="I37" i="96"/>
  <c r="I13" i="55" s="1"/>
  <c r="M13" i="55" s="1"/>
  <c r="AW34" i="40"/>
  <c r="AW26" i="40"/>
  <c r="AS14" i="79"/>
  <c r="AU14" i="79" s="1"/>
  <c r="AM8" i="40" s="1"/>
  <c r="AW22" i="40"/>
  <c r="AW24" i="40"/>
  <c r="AW23" i="40"/>
  <c r="AW8" i="40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6" i="77"/>
  <c r="AK16" i="77" s="1"/>
  <c r="I25" i="16" s="1"/>
  <c r="M25" i="16" s="1"/>
  <c r="S25" i="16" s="1"/>
  <c r="AK22" i="83"/>
  <c r="AO22" i="83"/>
  <c r="AQ22" i="83" s="1"/>
  <c r="BC23" i="88"/>
  <c r="Q22" i="54"/>
  <c r="W22" i="54" s="1"/>
  <c r="M14" i="79"/>
  <c r="W14" i="84"/>
  <c r="O14" i="79" s="1"/>
  <c r="S14" i="79" s="1"/>
  <c r="U14" i="79" s="1"/>
  <c r="AG12" i="92"/>
  <c r="S43" i="35"/>
  <c r="G54" i="113"/>
  <c r="I42" i="42" s="1"/>
  <c r="M42" i="42" s="1"/>
  <c r="W13" i="89"/>
  <c r="BG13" i="89" s="1"/>
  <c r="I16" i="24"/>
  <c r="M16" i="24" s="1"/>
  <c r="S16" i="24" s="1"/>
  <c r="E33" i="103"/>
  <c r="AO17" i="79"/>
  <c r="AG17" i="89"/>
  <c r="S41" i="44"/>
  <c r="CW12" i="84"/>
  <c r="CO12" i="84"/>
  <c r="BY12" i="79" s="1"/>
  <c r="AQ24" i="37"/>
  <c r="AQ8" i="37"/>
  <c r="AQ34" i="37"/>
  <c r="AQ26" i="37"/>
  <c r="AQ22" i="37"/>
  <c r="AQ23" i="37"/>
  <c r="AQ17" i="90"/>
  <c r="AO16" i="84"/>
  <c r="AG16" i="84"/>
  <c r="W16" i="79" s="1"/>
  <c r="AA16" i="79" s="1"/>
  <c r="AC16" i="79" s="1"/>
  <c r="Q13" i="48"/>
  <c r="AI13" i="48"/>
  <c r="AM13" i="48" s="1"/>
  <c r="AA13" i="48"/>
  <c r="AY23" i="89"/>
  <c r="M132" i="11"/>
  <c r="BS28" i="76"/>
  <c r="BU28" i="76" s="1"/>
  <c r="I29" i="31" s="1"/>
  <c r="M29" i="31" s="1"/>
  <c r="BS31" i="76"/>
  <c r="BU31" i="76" s="1"/>
  <c r="I32" i="31" s="1"/>
  <c r="M32" i="31" s="1"/>
  <c r="BS26" i="76"/>
  <c r="BU26" i="76" s="1"/>
  <c r="I27" i="31" s="1"/>
  <c r="M27" i="31" s="1"/>
  <c r="BS29" i="76"/>
  <c r="BU29" i="76" s="1"/>
  <c r="I30" i="31" s="1"/>
  <c r="M30" i="31" s="1"/>
  <c r="BS25" i="76"/>
  <c r="BU25" i="76" s="1"/>
  <c r="I26" i="31" s="1"/>
  <c r="M26" i="31" s="1"/>
  <c r="BS22" i="76"/>
  <c r="BU22" i="76" s="1"/>
  <c r="I23" i="31" s="1"/>
  <c r="M23" i="31" s="1"/>
  <c r="BS14" i="76"/>
  <c r="BS17" i="76"/>
  <c r="BS9" i="76"/>
  <c r="BS27" i="76"/>
  <c r="BU27" i="76" s="1"/>
  <c r="I28" i="31" s="1"/>
  <c r="M28" i="31" s="1"/>
  <c r="BS20" i="76"/>
  <c r="BS12" i="76"/>
  <c r="BS30" i="76"/>
  <c r="BU30" i="76" s="1"/>
  <c r="I31" i="31" s="1"/>
  <c r="M31" i="31" s="1"/>
  <c r="BS23" i="76"/>
  <c r="BU23" i="76" s="1"/>
  <c r="I24" i="31" s="1"/>
  <c r="M24" i="31" s="1"/>
  <c r="BS15" i="76"/>
  <c r="BS10" i="76"/>
  <c r="BS13" i="76"/>
  <c r="BS19" i="76"/>
  <c r="BS33" i="76"/>
  <c r="BU33" i="76" s="1"/>
  <c r="I34" i="31" s="1"/>
  <c r="M34" i="31" s="1"/>
  <c r="BS18" i="76"/>
  <c r="BS16" i="76"/>
  <c r="BS21" i="76"/>
  <c r="BS8" i="76"/>
  <c r="BU8" i="76" s="1"/>
  <c r="I9" i="31" s="1"/>
  <c r="BS32" i="76"/>
  <c r="BU32" i="76" s="1"/>
  <c r="I33" i="31" s="1"/>
  <c r="M33" i="31" s="1"/>
  <c r="BS24" i="76"/>
  <c r="BU24" i="76" s="1"/>
  <c r="I25" i="31" s="1"/>
  <c r="M25" i="31" s="1"/>
  <c r="BS11" i="76"/>
  <c r="BU11" i="76" s="1"/>
  <c r="I12" i="31" s="1"/>
  <c r="M12" i="31" s="1"/>
  <c r="I33" i="13"/>
  <c r="E34" i="12" s="1"/>
  <c r="M31" i="13"/>
  <c r="M33" i="13" s="1"/>
  <c r="AG10" i="84"/>
  <c r="W10" i="79" s="1"/>
  <c r="AA10" i="79" s="1"/>
  <c r="AC10" i="79" s="1"/>
  <c r="AO10" i="84"/>
  <c r="CY16" i="84"/>
  <c r="CI16" i="79" s="1"/>
  <c r="CM16" i="79" s="1"/>
  <c r="CO16" i="79" s="1"/>
  <c r="CG16" i="79"/>
  <c r="S63" i="23"/>
  <c r="DQ14" i="81"/>
  <c r="DS14" i="81" s="1"/>
  <c r="DI14" i="81"/>
  <c r="CO11" i="84"/>
  <c r="BY11" i="79" s="1"/>
  <c r="CW11" i="84"/>
  <c r="BA13" i="84"/>
  <c r="AO13" i="79" s="1"/>
  <c r="BI13" i="84"/>
  <c r="S43" i="45"/>
  <c r="W15" i="90"/>
  <c r="AE14" i="48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7" i="75"/>
  <c r="AS27" i="75" s="1"/>
  <c r="I36" i="26" s="1"/>
  <c r="M36" i="26" s="1"/>
  <c r="AQ11" i="75"/>
  <c r="AS11" i="75" s="1"/>
  <c r="I20" i="26" s="1"/>
  <c r="M20" i="26" s="1"/>
  <c r="AQ28" i="75"/>
  <c r="AS28" i="75" s="1"/>
  <c r="I37" i="26" s="1"/>
  <c r="M37" i="26" s="1"/>
  <c r="AQ12" i="75"/>
  <c r="AQ25" i="75"/>
  <c r="AS25" i="75" s="1"/>
  <c r="I34" i="26" s="1"/>
  <c r="M34" i="26" s="1"/>
  <c r="AQ9" i="75"/>
  <c r="AQ22" i="75"/>
  <c r="AS22" i="75" s="1"/>
  <c r="I31" i="26" s="1"/>
  <c r="M31" i="26" s="1"/>
  <c r="AQ30" i="75"/>
  <c r="AS30" i="75" s="1"/>
  <c r="I39" i="26" s="1"/>
  <c r="M39" i="26" s="1"/>
  <c r="AQ19" i="75"/>
  <c r="AQ17" i="75"/>
  <c r="AQ33" i="75"/>
  <c r="AS33" i="75" s="1"/>
  <c r="I42" i="26" s="1"/>
  <c r="M42" i="26" s="1"/>
  <c r="AQ20" i="75"/>
  <c r="AQ14" i="75"/>
  <c r="M45" i="97"/>
  <c r="W45" i="97" s="1"/>
  <c r="I48" i="26" s="1"/>
  <c r="M48" i="26" s="1"/>
  <c r="AG20" i="88"/>
  <c r="M8" i="90"/>
  <c r="O8" i="90" s="1"/>
  <c r="S8" i="90" s="1"/>
  <c r="AU8" i="83"/>
  <c r="AW8" i="83" s="1"/>
  <c r="BA8" i="83" s="1"/>
  <c r="AQ11" i="90"/>
  <c r="S41" i="42"/>
  <c r="W20" i="52"/>
  <c r="BO19" i="85"/>
  <c r="BI19" i="79"/>
  <c r="Q13" i="50"/>
  <c r="Y13" i="50"/>
  <c r="DQ12" i="82"/>
  <c r="DS12" i="82" s="1"/>
  <c r="DI12" i="82"/>
  <c r="AI30" i="76"/>
  <c r="AK30" i="76" s="1"/>
  <c r="I31" i="39" s="1"/>
  <c r="M31" i="39" s="1"/>
  <c r="AI33" i="76"/>
  <c r="AK33" i="76" s="1"/>
  <c r="I34" i="39" s="1"/>
  <c r="M34" i="39" s="1"/>
  <c r="AI28" i="76"/>
  <c r="AK28" i="76" s="1"/>
  <c r="I29" i="39" s="1"/>
  <c r="M29" i="39" s="1"/>
  <c r="AI31" i="76"/>
  <c r="AK31" i="76" s="1"/>
  <c r="I32" i="39" s="1"/>
  <c r="M32" i="39" s="1"/>
  <c r="AI24" i="76"/>
  <c r="AK24" i="76" s="1"/>
  <c r="I25" i="39" s="1"/>
  <c r="M25" i="39" s="1"/>
  <c r="AI16" i="76"/>
  <c r="AI8" i="76"/>
  <c r="AK8" i="76" s="1"/>
  <c r="I9" i="39" s="1"/>
  <c r="AI19" i="76"/>
  <c r="AI11" i="76"/>
  <c r="AK11" i="76" s="1"/>
  <c r="I12" i="39" s="1"/>
  <c r="M12" i="39" s="1"/>
  <c r="AI22" i="76"/>
  <c r="AK22" i="76" s="1"/>
  <c r="I23" i="39" s="1"/>
  <c r="M23" i="39" s="1"/>
  <c r="AI14" i="76"/>
  <c r="AI17" i="76"/>
  <c r="AI9" i="76"/>
  <c r="AI27" i="76"/>
  <c r="AK27" i="76" s="1"/>
  <c r="I28" i="39" s="1"/>
  <c r="M28" i="39" s="1"/>
  <c r="AI20" i="76"/>
  <c r="AI26" i="76"/>
  <c r="AK26" i="76" s="1"/>
  <c r="I27" i="39" s="1"/>
  <c r="M27" i="39" s="1"/>
  <c r="AI23" i="76"/>
  <c r="AK23" i="76" s="1"/>
  <c r="I24" i="39" s="1"/>
  <c r="M24" i="39" s="1"/>
  <c r="AI32" i="76"/>
  <c r="AK32" i="76" s="1"/>
  <c r="I33" i="39" s="1"/>
  <c r="M33" i="39" s="1"/>
  <c r="AI13" i="76"/>
  <c r="AI12" i="76"/>
  <c r="AI25" i="76"/>
  <c r="AK25" i="76" s="1"/>
  <c r="I26" i="39" s="1"/>
  <c r="M26" i="39" s="1"/>
  <c r="AI18" i="76"/>
  <c r="AI10" i="76"/>
  <c r="AI15" i="76"/>
  <c r="AI29" i="76"/>
  <c r="AK29" i="76" s="1"/>
  <c r="I30" i="39" s="1"/>
  <c r="M30" i="39" s="1"/>
  <c r="AI21" i="76"/>
  <c r="I40" i="33"/>
  <c r="M40" i="33" s="1"/>
  <c r="E25" i="103"/>
  <c r="I41" i="96"/>
  <c r="I22" i="55" s="1"/>
  <c r="M22" i="55" s="1"/>
  <c r="AW30" i="41"/>
  <c r="AW20" i="41"/>
  <c r="AW40" i="41"/>
  <c r="AW46" i="41"/>
  <c r="AW28" i="41"/>
  <c r="AW18" i="41"/>
  <c r="AW45" i="41"/>
  <c r="AW14" i="41"/>
  <c r="AW41" i="41"/>
  <c r="AW38" i="41"/>
  <c r="AW43" i="41"/>
  <c r="AW27" i="41"/>
  <c r="AW16" i="41"/>
  <c r="I13" i="79"/>
  <c r="K13" i="79" s="1"/>
  <c r="AW39" i="41"/>
  <c r="AW19" i="41"/>
  <c r="AW15" i="41"/>
  <c r="AW25" i="41"/>
  <c r="AW33" i="41"/>
  <c r="AW29" i="41"/>
  <c r="AW17" i="41"/>
  <c r="AW32" i="41"/>
  <c r="AW37" i="41"/>
  <c r="AW42" i="41"/>
  <c r="AW31" i="41"/>
  <c r="AW11" i="41"/>
  <c r="AW36" i="41"/>
  <c r="W18" i="89"/>
  <c r="BG18" i="89" s="1"/>
  <c r="AK9" i="83"/>
  <c r="AO9" i="83"/>
  <c r="AQ9" i="83" s="1"/>
  <c r="G26" i="77"/>
  <c r="I26" i="77" s="1"/>
  <c r="I19" i="48" s="1"/>
  <c r="M19" i="48" s="1"/>
  <c r="G27" i="77"/>
  <c r="I27" i="77" s="1"/>
  <c r="I20" i="48" s="1"/>
  <c r="M20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AQ22" i="91"/>
  <c r="AW8" i="76"/>
  <c r="I9" i="36" s="1"/>
  <c r="AG8" i="76"/>
  <c r="I9" i="40" s="1"/>
  <c r="Q8" i="76"/>
  <c r="I9" i="44" s="1"/>
  <c r="BI8" i="76"/>
  <c r="I9" i="33" s="1"/>
  <c r="AS8" i="76"/>
  <c r="I9" i="37" s="1"/>
  <c r="M8" i="76"/>
  <c r="I9" i="45" s="1"/>
  <c r="BA8" i="76"/>
  <c r="I9" i="35" s="1"/>
  <c r="U8" i="76"/>
  <c r="I9" i="43" s="1"/>
  <c r="I8" i="76"/>
  <c r="I9" i="46" s="1"/>
  <c r="CC17" i="83"/>
  <c r="CE17" i="83" s="1"/>
  <c r="BY17" i="83"/>
  <c r="W17" i="88"/>
  <c r="BG17" i="88" s="1"/>
  <c r="Q42" i="39"/>
  <c r="AQ8" i="89"/>
  <c r="AM23" i="89"/>
  <c r="W8" i="79"/>
  <c r="AA8" i="79" s="1"/>
  <c r="AC8" i="79" s="1"/>
  <c r="DQ20" i="82"/>
  <c r="DS20" i="82" s="1"/>
  <c r="DI20" i="82"/>
  <c r="Y36" i="56"/>
  <c r="AQ23" i="36"/>
  <c r="AQ34" i="36"/>
  <c r="AQ26" i="36"/>
  <c r="AQ24" i="36"/>
  <c r="AQ8" i="36"/>
  <c r="AQ22" i="36"/>
  <c r="BO8" i="83"/>
  <c r="BQ8" i="83" s="1"/>
  <c r="BU8" i="83" s="1"/>
  <c r="M8" i="89"/>
  <c r="O8" i="89" s="1"/>
  <c r="S8" i="89" s="1"/>
  <c r="AO88" i="52"/>
  <c r="BY88" i="52"/>
  <c r="CC88" i="52" s="1"/>
  <c r="AG11" i="92"/>
  <c r="BG11" i="92" s="1"/>
  <c r="DI11" i="82"/>
  <c r="DQ11" i="82"/>
  <c r="DS11" i="82" s="1"/>
  <c r="I40" i="31"/>
  <c r="M40" i="31" s="1"/>
  <c r="E28" i="103"/>
  <c r="AI73" i="52"/>
  <c r="G20" i="87"/>
  <c r="I20" i="87" s="1"/>
  <c r="AY20" i="3" s="1"/>
  <c r="G800" i="1" s="1"/>
  <c r="W20" i="92"/>
  <c r="BG20" i="92" s="1"/>
  <c r="AG22" i="88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G9" i="87"/>
  <c r="I9" i="87" s="1"/>
  <c r="AY9" i="3" s="1"/>
  <c r="G481" i="1" s="1"/>
  <c r="W9" i="92"/>
  <c r="CO11" i="81"/>
  <c r="CG11" i="81"/>
  <c r="BU12" i="84"/>
  <c r="BG12" i="79" s="1"/>
  <c r="BK12" i="79" s="1"/>
  <c r="BM12" i="79" s="1"/>
  <c r="CC12" i="84"/>
  <c r="W21" i="90"/>
  <c r="BC22" i="90"/>
  <c r="BC23" i="90" s="1"/>
  <c r="AQ17" i="89"/>
  <c r="CS23" i="83"/>
  <c r="CW23" i="83"/>
  <c r="CY23" i="83" s="1"/>
  <c r="W16" i="84"/>
  <c r="O16" i="79" s="1"/>
  <c r="S16" i="79" s="1"/>
  <c r="U16" i="79" s="1"/>
  <c r="M16" i="79"/>
  <c r="CO19" i="84"/>
  <c r="CW19" i="84"/>
  <c r="S8" i="35"/>
  <c r="AO12" i="84"/>
  <c r="AG12" i="84"/>
  <c r="W12" i="79" s="1"/>
  <c r="AA12" i="79" s="1"/>
  <c r="AC12" i="79" s="1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1" i="75"/>
  <c r="U31" i="75" s="1"/>
  <c r="I85" i="23" s="1"/>
  <c r="M85" i="23" s="1"/>
  <c r="S85" i="23" s="1"/>
  <c r="S15" i="75"/>
  <c r="S32" i="75"/>
  <c r="U32" i="75" s="1"/>
  <c r="I88" i="23" s="1"/>
  <c r="M88" i="23" s="1"/>
  <c r="S88" i="23" s="1"/>
  <c r="S16" i="75"/>
  <c r="S29" i="75"/>
  <c r="U29" i="75" s="1"/>
  <c r="I79" i="23" s="1"/>
  <c r="M79" i="23" s="1"/>
  <c r="S79" i="23" s="1"/>
  <c r="S13" i="75"/>
  <c r="S26" i="75"/>
  <c r="U26" i="75" s="1"/>
  <c r="I70" i="23" s="1"/>
  <c r="M70" i="23" s="1"/>
  <c r="S70" i="23" s="1"/>
  <c r="S10" i="75"/>
  <c r="S8" i="75"/>
  <c r="U8" i="75" s="1"/>
  <c r="I13" i="23" s="1"/>
  <c r="M13" i="23" s="1"/>
  <c r="S13" i="23" s="1"/>
  <c r="S23" i="75"/>
  <c r="U23" i="75" s="1"/>
  <c r="I58" i="23" s="1"/>
  <c r="M58" i="23" s="1"/>
  <c r="S58" i="23" s="1"/>
  <c r="S24" i="75"/>
  <c r="U24" i="75" s="1"/>
  <c r="I61" i="23" s="1"/>
  <c r="M61" i="23" s="1"/>
  <c r="S61" i="23" s="1"/>
  <c r="S21" i="75"/>
  <c r="M41" i="97"/>
  <c r="W41" i="97" s="1"/>
  <c r="I22" i="22" s="1"/>
  <c r="M22" i="22" s="1"/>
  <c r="S22" i="22" s="1"/>
  <c r="S18" i="75"/>
  <c r="BQ9" i="84"/>
  <c r="BY9" i="84"/>
  <c r="W32" i="54"/>
  <c r="W24" i="54"/>
  <c r="AO15" i="83"/>
  <c r="AQ15" i="83" s="1"/>
  <c r="AK15" i="83"/>
  <c r="W15" i="79" s="1"/>
  <c r="AA15" i="79" s="1"/>
  <c r="AC15" i="79" s="1"/>
  <c r="BA16" i="84"/>
  <c r="BI16" i="84"/>
  <c r="BU22" i="82"/>
  <c r="BW22" i="82" s="1"/>
  <c r="BM22" i="82"/>
  <c r="W8" i="84"/>
  <c r="O8" i="79" s="1"/>
  <c r="S8" i="79" s="1"/>
  <c r="U8" i="79" s="1"/>
  <c r="M8" i="79"/>
  <c r="CK16" i="81"/>
  <c r="CS16" i="81"/>
  <c r="CU16" i="81" s="1"/>
  <c r="U9" i="84"/>
  <c r="M9" i="84"/>
  <c r="S41" i="33"/>
  <c r="S41" i="38"/>
  <c r="S8" i="43"/>
  <c r="AW13" i="81"/>
  <c r="AY13" i="81" s="1"/>
  <c r="AO13" i="81"/>
  <c r="AG17" i="90"/>
  <c r="AQ12" i="90"/>
  <c r="CE13" i="84"/>
  <c r="BQ13" i="79" s="1"/>
  <c r="BU13" i="79" s="1"/>
  <c r="BW13" i="79" s="1"/>
  <c r="BO13" i="79"/>
  <c r="CS22" i="83"/>
  <c r="CW22" i="83"/>
  <c r="CY22" i="83" s="1"/>
  <c r="DE9" i="81"/>
  <c r="DM9" i="81"/>
  <c r="AI18" i="55"/>
  <c r="Q18" i="55"/>
  <c r="W18" i="55" s="1"/>
  <c r="AA18" i="55"/>
  <c r="CO15" i="84"/>
  <c r="CW15" i="84"/>
  <c r="W21" i="79"/>
  <c r="AA21" i="79" s="1"/>
  <c r="AC21" i="79" s="1"/>
  <c r="BY23" i="83"/>
  <c r="CC23" i="83"/>
  <c r="CE23" i="83" s="1"/>
  <c r="BG18" i="90"/>
  <c r="BY17" i="52"/>
  <c r="CC17" i="52" s="1"/>
  <c r="AO17" i="52"/>
  <c r="AQ17" i="52" s="1"/>
  <c r="AO11" i="52"/>
  <c r="BY11" i="52"/>
  <c r="CC11" i="52" s="1"/>
  <c r="W20" i="91"/>
  <c r="BG20" i="91" s="1"/>
  <c r="S58" i="25"/>
  <c r="AC23" i="88"/>
  <c r="AG8" i="88"/>
  <c r="BI10" i="84"/>
  <c r="BA10" i="84"/>
  <c r="AO10" i="79" s="1"/>
  <c r="AW9" i="84"/>
  <c r="BE9" i="84"/>
  <c r="W10" i="90"/>
  <c r="BG10" i="90" s="1"/>
  <c r="AW19" i="79"/>
  <c r="BK19" i="84"/>
  <c r="AY19" i="79" s="1"/>
  <c r="BC19" i="79" s="1"/>
  <c r="BE19" i="79" s="1"/>
  <c r="W8" i="31" s="1"/>
  <c r="CE21" i="84"/>
  <c r="BQ21" i="79" s="1"/>
  <c r="BU21" i="79" s="1"/>
  <c r="BW21" i="79" s="1"/>
  <c r="BO21" i="79"/>
  <c r="AI23" i="85"/>
  <c r="Y23" i="79"/>
  <c r="AY16" i="85"/>
  <c r="AQ16" i="79"/>
  <c r="CC68" i="52"/>
  <c r="CA68" i="52"/>
  <c r="AE20" i="79"/>
  <c r="AQ20" i="84"/>
  <c r="AG20" i="79" s="1"/>
  <c r="AK20" i="79" s="1"/>
  <c r="AM20" i="79" s="1"/>
  <c r="AQ17" i="92"/>
  <c r="CG18" i="79"/>
  <c r="CY18" i="84"/>
  <c r="CI18" i="79" s="1"/>
  <c r="CM18" i="79" s="1"/>
  <c r="CO18" i="79" s="1"/>
  <c r="AQ26" i="76"/>
  <c r="AS26" i="76" s="1"/>
  <c r="I27" i="37" s="1"/>
  <c r="M27" i="37" s="1"/>
  <c r="AQ29" i="76"/>
  <c r="AS29" i="76" s="1"/>
  <c r="I30" i="37" s="1"/>
  <c r="M30" i="37" s="1"/>
  <c r="AQ32" i="76"/>
  <c r="AS32" i="76" s="1"/>
  <c r="I33" i="37" s="1"/>
  <c r="M33" i="37" s="1"/>
  <c r="AQ27" i="76"/>
  <c r="AS27" i="76" s="1"/>
  <c r="I28" i="37" s="1"/>
  <c r="M28" i="37" s="1"/>
  <c r="AQ31" i="76"/>
  <c r="AS31" i="76" s="1"/>
  <c r="I32" i="37" s="1"/>
  <c r="M32" i="37" s="1"/>
  <c r="AQ20" i="76"/>
  <c r="AQ12" i="76"/>
  <c r="AQ30" i="76"/>
  <c r="AS30" i="76" s="1"/>
  <c r="I31" i="37" s="1"/>
  <c r="M31" i="37" s="1"/>
  <c r="AQ23" i="76"/>
  <c r="AS23" i="76" s="1"/>
  <c r="I24" i="37" s="1"/>
  <c r="M24" i="37" s="1"/>
  <c r="AQ15" i="76"/>
  <c r="AQ33" i="76"/>
  <c r="AS33" i="76" s="1"/>
  <c r="I34" i="37" s="1"/>
  <c r="M34" i="37" s="1"/>
  <c r="AQ25" i="76"/>
  <c r="AS25" i="76" s="1"/>
  <c r="I26" i="37" s="1"/>
  <c r="M26" i="37" s="1"/>
  <c r="AQ18" i="76"/>
  <c r="AQ10" i="76"/>
  <c r="AQ21" i="76"/>
  <c r="AQ13" i="76"/>
  <c r="AQ16" i="76"/>
  <c r="AQ19" i="76"/>
  <c r="AQ9" i="76"/>
  <c r="AQ24" i="76"/>
  <c r="AS24" i="76" s="1"/>
  <c r="I25" i="37" s="1"/>
  <c r="M25" i="37" s="1"/>
  <c r="AQ8" i="76"/>
  <c r="AQ11" i="76"/>
  <c r="AS11" i="76" s="1"/>
  <c r="I12" i="37" s="1"/>
  <c r="M12" i="37" s="1"/>
  <c r="AQ22" i="76"/>
  <c r="AS22" i="76" s="1"/>
  <c r="I23" i="37" s="1"/>
  <c r="M23" i="37" s="1"/>
  <c r="AQ14" i="76"/>
  <c r="AQ28" i="76"/>
  <c r="AS28" i="76" s="1"/>
  <c r="I29" i="37" s="1"/>
  <c r="M29" i="37" s="1"/>
  <c r="AQ17" i="76"/>
  <c r="G28" i="76"/>
  <c r="I28" i="76" s="1"/>
  <c r="I29" i="46" s="1"/>
  <c r="M29" i="46" s="1"/>
  <c r="G31" i="76"/>
  <c r="I31" i="76" s="1"/>
  <c r="I32" i="46" s="1"/>
  <c r="M32" i="46" s="1"/>
  <c r="G26" i="76"/>
  <c r="I26" i="76" s="1"/>
  <c r="I27" i="46" s="1"/>
  <c r="M27" i="46" s="1"/>
  <c r="G29" i="76"/>
  <c r="I29" i="76" s="1"/>
  <c r="I30" i="46" s="1"/>
  <c r="M30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27" i="76"/>
  <c r="I27" i="76" s="1"/>
  <c r="I28" i="46" s="1"/>
  <c r="M28" i="46" s="1"/>
  <c r="G20" i="76"/>
  <c r="G12" i="76"/>
  <c r="G30" i="76"/>
  <c r="I30" i="76" s="1"/>
  <c r="I31" i="46" s="1"/>
  <c r="M31" i="46" s="1"/>
  <c r="G23" i="76"/>
  <c r="I23" i="76" s="1"/>
  <c r="I24" i="46" s="1"/>
  <c r="M24" i="46" s="1"/>
  <c r="G15" i="76"/>
  <c r="G10" i="76"/>
  <c r="G13" i="76"/>
  <c r="G19" i="76"/>
  <c r="G33" i="76"/>
  <c r="I33" i="76" s="1"/>
  <c r="I34" i="46" s="1"/>
  <c r="M34" i="46" s="1"/>
  <c r="G18" i="76"/>
  <c r="G16" i="76"/>
  <c r="G32" i="76"/>
  <c r="I32" i="76" s="1"/>
  <c r="I33" i="46" s="1"/>
  <c r="M33" i="46" s="1"/>
  <c r="G21" i="76"/>
  <c r="G8" i="76"/>
  <c r="G24" i="76"/>
  <c r="I24" i="76" s="1"/>
  <c r="I25" i="46" s="1"/>
  <c r="M25" i="46" s="1"/>
  <c r="G11" i="76"/>
  <c r="I11" i="76" s="1"/>
  <c r="I12" i="46" s="1"/>
  <c r="M12" i="46" s="1"/>
  <c r="I40" i="34"/>
  <c r="M40" i="34" s="1"/>
  <c r="E24" i="103"/>
  <c r="I40" i="44"/>
  <c r="M40" i="44" s="1"/>
  <c r="E14" i="103"/>
  <c r="I40" i="37"/>
  <c r="M40" i="37" s="1"/>
  <c r="E21" i="103"/>
  <c r="I49" i="96"/>
  <c r="I25" i="55" s="1"/>
  <c r="M25" i="55" s="1"/>
  <c r="AQ15" i="90"/>
  <c r="CE8" i="84"/>
  <c r="BI23" i="82"/>
  <c r="BQ23" i="82"/>
  <c r="DI19" i="82"/>
  <c r="DQ19" i="82"/>
  <c r="DS19" i="82" s="1"/>
  <c r="AO12" i="82"/>
  <c r="AW12" i="82"/>
  <c r="AY12" i="82" s="1"/>
  <c r="S54" i="23"/>
  <c r="BO10" i="85"/>
  <c r="BI10" i="79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6" i="77"/>
  <c r="AG16" i="77" s="1"/>
  <c r="I25" i="17" s="1"/>
  <c r="M25" i="17" s="1"/>
  <c r="AE14" i="77"/>
  <c r="AG14" i="77" s="1"/>
  <c r="I23" i="17" s="1"/>
  <c r="M23" i="17" s="1"/>
  <c r="AE11" i="77"/>
  <c r="AG11" i="77" s="1"/>
  <c r="I20" i="17" s="1"/>
  <c r="M20" i="17" s="1"/>
  <c r="AE13" i="77"/>
  <c r="AG13" i="77" s="1"/>
  <c r="I22" i="17" s="1"/>
  <c r="M22" i="17" s="1"/>
  <c r="CK14" i="82"/>
  <c r="CS14" i="82"/>
  <c r="CU14" i="82" s="1"/>
  <c r="CW20" i="84"/>
  <c r="CO20" i="84"/>
  <c r="BY20" i="79" s="1"/>
  <c r="G102" i="114"/>
  <c r="I30" i="24" s="1"/>
  <c r="M30" i="24" s="1"/>
  <c r="S30" i="24" s="1"/>
  <c r="AI23" i="55"/>
  <c r="Q23" i="55"/>
  <c r="W23" i="55" s="1"/>
  <c r="AA23" i="55"/>
  <c r="CC16" i="83"/>
  <c r="CE16" i="83" s="1"/>
  <c r="BY16" i="83"/>
  <c r="CK16" i="82"/>
  <c r="CS16" i="82"/>
  <c r="CU16" i="82" s="1"/>
  <c r="AI18" i="56"/>
  <c r="Y18" i="56"/>
  <c r="AS18" i="56"/>
  <c r="BG21" i="88"/>
  <c r="CE73" i="52"/>
  <c r="AQ22" i="90"/>
  <c r="W20" i="84"/>
  <c r="O20" i="79" s="1"/>
  <c r="S20" i="79" s="1"/>
  <c r="U20" i="79" s="1"/>
  <c r="M20" i="79"/>
  <c r="W16" i="88"/>
  <c r="BG16" i="88" s="1"/>
  <c r="M9" i="20"/>
  <c r="I15" i="20"/>
  <c r="AO23" i="83"/>
  <c r="AQ23" i="83" s="1"/>
  <c r="AK23" i="83"/>
  <c r="AQ9" i="34"/>
  <c r="AQ10" i="34"/>
  <c r="AQ13" i="34"/>
  <c r="AQ12" i="34"/>
  <c r="AQ21" i="34"/>
  <c r="M8" i="29"/>
  <c r="I26" i="29"/>
  <c r="AQ9" i="38"/>
  <c r="AQ12" i="38"/>
  <c r="AQ13" i="38"/>
  <c r="AQ10" i="38"/>
  <c r="AQ21" i="38"/>
  <c r="BG20" i="79"/>
  <c r="BK20" i="79" s="1"/>
  <c r="BM20" i="79" s="1"/>
  <c r="W21" i="89"/>
  <c r="BG21" i="89" s="1"/>
  <c r="AG15" i="92"/>
  <c r="AM10" i="56"/>
  <c r="AS10" i="56" s="1"/>
  <c r="Q10" i="56"/>
  <c r="W10" i="56" s="1"/>
  <c r="AC10" i="56"/>
  <c r="AI10" i="56" s="1"/>
  <c r="Y10" i="56"/>
  <c r="AG14" i="88"/>
  <c r="G72" i="113"/>
  <c r="I42" i="40" s="1"/>
  <c r="M42" i="40" s="1"/>
  <c r="G73" i="113"/>
  <c r="I43" i="40" s="1"/>
  <c r="M43" i="40" s="1"/>
  <c r="G119" i="113"/>
  <c r="I19" i="29" s="1"/>
  <c r="M19" i="29" s="1"/>
  <c r="S19" i="29" s="1"/>
  <c r="BA19" i="7" s="1"/>
  <c r="G18" i="113"/>
  <c r="I42" i="46" s="1"/>
  <c r="M42" i="46" s="1"/>
  <c r="G126" i="113"/>
  <c r="I42" i="34" s="1"/>
  <c r="M42" i="34" s="1"/>
  <c r="DI17" i="82"/>
  <c r="DQ17" i="82"/>
  <c r="DS17" i="82" s="1"/>
  <c r="I36" i="55"/>
  <c r="M36" i="55" s="1"/>
  <c r="K64" i="96"/>
  <c r="I36" i="53" s="1"/>
  <c r="M36" i="53" s="1"/>
  <c r="Q36" i="53" s="1"/>
  <c r="W36" i="53" s="1"/>
  <c r="I14" i="24"/>
  <c r="M14" i="24" s="1"/>
  <c r="S14" i="24" s="1"/>
  <c r="G61" i="117"/>
  <c r="E30" i="103" s="1"/>
  <c r="E31" i="103"/>
  <c r="I11" i="27"/>
  <c r="M11" i="27" s="1"/>
  <c r="K29" i="74"/>
  <c r="I11" i="26" s="1"/>
  <c r="M11" i="26" s="1"/>
  <c r="AQ12" i="33"/>
  <c r="AQ9" i="33"/>
  <c r="AQ13" i="33"/>
  <c r="AQ10" i="33"/>
  <c r="AQ21" i="33"/>
  <c r="AI19" i="55"/>
  <c r="AA19" i="55"/>
  <c r="Q19" i="55"/>
  <c r="W19" i="55" s="1"/>
  <c r="M8" i="55"/>
  <c r="BE17" i="90" l="1"/>
  <c r="BE9" i="90"/>
  <c r="BE18" i="90"/>
  <c r="BE10" i="90"/>
  <c r="BE23" i="90"/>
  <c r="BE19" i="90"/>
  <c r="BE11" i="90"/>
  <c r="BE20" i="90"/>
  <c r="BE12" i="90"/>
  <c r="BE13" i="90"/>
  <c r="BE21" i="90"/>
  <c r="BE22" i="90"/>
  <c r="BE14" i="90"/>
  <c r="BE8" i="90"/>
  <c r="BE15" i="90"/>
  <c r="BE16" i="90"/>
  <c r="K47" i="98"/>
  <c r="O47" i="98" s="1"/>
  <c r="K41" i="98"/>
  <c r="K48" i="98"/>
  <c r="O48" i="98" s="1"/>
  <c r="S48" i="98" s="1"/>
  <c r="E85" i="95" s="1"/>
  <c r="G85" i="95" s="1"/>
  <c r="K39" i="98"/>
  <c r="O39" i="98" s="1"/>
  <c r="K38" i="98"/>
  <c r="O38" i="98" s="1"/>
  <c r="S38" i="98" s="1"/>
  <c r="E10" i="97" s="1"/>
  <c r="K37" i="98"/>
  <c r="O37" i="98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K45" i="98"/>
  <c r="O45" i="98" s="1"/>
  <c r="K29" i="98"/>
  <c r="O29" i="98" s="1"/>
  <c r="K26" i="98"/>
  <c r="O26" i="98" s="1"/>
  <c r="K25" i="98"/>
  <c r="O25" i="98" s="1"/>
  <c r="K24" i="98"/>
  <c r="O24" i="98" s="1"/>
  <c r="K46" i="98"/>
  <c r="O46" i="98" s="1"/>
  <c r="S46" i="98" s="1"/>
  <c r="E84" i="95" s="1"/>
  <c r="G84" i="95" s="1"/>
  <c r="K19" i="98"/>
  <c r="O19" i="98" s="1"/>
  <c r="S19" i="98" s="1"/>
  <c r="E17" i="96" s="1"/>
  <c r="K13" i="98"/>
  <c r="O13" i="98" s="1"/>
  <c r="K28" i="98"/>
  <c r="O28" i="98" s="1"/>
  <c r="K15" i="98"/>
  <c r="O15" i="98" s="1"/>
  <c r="K80" i="98"/>
  <c r="O80" i="98" s="1"/>
  <c r="K78" i="98"/>
  <c r="O78" i="98" s="1"/>
  <c r="S78" i="98" s="1"/>
  <c r="E38" i="94" s="1"/>
  <c r="G38" i="94" s="1"/>
  <c r="K76" i="98"/>
  <c r="O76" i="98" s="1"/>
  <c r="K74" i="98"/>
  <c r="O74" i="98" s="1"/>
  <c r="S74" i="98" s="1"/>
  <c r="K72" i="98"/>
  <c r="O72" i="98" s="1"/>
  <c r="S72" i="98" s="1"/>
  <c r="E31" i="94" s="1"/>
  <c r="G31" i="94" s="1"/>
  <c r="K70" i="98"/>
  <c r="O70" i="98" s="1"/>
  <c r="K68" i="98"/>
  <c r="O68" i="98" s="1"/>
  <c r="K66" i="98"/>
  <c r="O66" i="98" s="1"/>
  <c r="K64" i="98"/>
  <c r="O64" i="98" s="1"/>
  <c r="K62" i="98"/>
  <c r="O62" i="98" s="1"/>
  <c r="S62" i="98" s="1"/>
  <c r="E21" i="94" s="1"/>
  <c r="G21" i="94" s="1"/>
  <c r="K60" i="98"/>
  <c r="O60" i="98" s="1"/>
  <c r="K58" i="98"/>
  <c r="O58" i="98" s="1"/>
  <c r="S58" i="98" s="1"/>
  <c r="E17" i="94" s="1"/>
  <c r="G17" i="94" s="1"/>
  <c r="K56" i="98"/>
  <c r="O56" i="98" s="1"/>
  <c r="S56" i="98" s="1"/>
  <c r="E15" i="94" s="1"/>
  <c r="G15" i="94" s="1"/>
  <c r="K54" i="98"/>
  <c r="O54" i="98" s="1"/>
  <c r="K52" i="98"/>
  <c r="O52" i="98" s="1"/>
  <c r="K50" i="98"/>
  <c r="O50" i="98" s="1"/>
  <c r="K27" i="98"/>
  <c r="O27" i="98" s="1"/>
  <c r="K10" i="98"/>
  <c r="O10" i="98" s="1"/>
  <c r="S10" i="98" s="1"/>
  <c r="E8" i="96" s="1"/>
  <c r="K17" i="98"/>
  <c r="O17" i="98" s="1"/>
  <c r="K12" i="98"/>
  <c r="O12" i="98" s="1"/>
  <c r="S12" i="98" s="1"/>
  <c r="E10" i="96" s="1"/>
  <c r="K30" i="98"/>
  <c r="O30" i="98" s="1"/>
  <c r="S30" i="98" s="1"/>
  <c r="E73" i="95" s="1"/>
  <c r="G73" i="95" s="1"/>
  <c r="K21" i="98"/>
  <c r="O21" i="98" s="1"/>
  <c r="K20" i="98"/>
  <c r="O20" i="98" s="1"/>
  <c r="K18" i="98"/>
  <c r="O18" i="98" s="1"/>
  <c r="K16" i="98"/>
  <c r="O16" i="98" s="1"/>
  <c r="K14" i="98"/>
  <c r="O14" i="98" s="1"/>
  <c r="S14" i="98" s="1"/>
  <c r="E12" i="96" s="1"/>
  <c r="K11" i="98"/>
  <c r="O11" i="98" s="1"/>
  <c r="K73" i="98"/>
  <c r="O73" i="98" s="1"/>
  <c r="S73" i="98" s="1"/>
  <c r="K65" i="98"/>
  <c r="O65" i="98" s="1"/>
  <c r="S65" i="98" s="1"/>
  <c r="E24" i="94" s="1"/>
  <c r="G24" i="94" s="1"/>
  <c r="K57" i="98"/>
  <c r="O57" i="98" s="1"/>
  <c r="K67" i="98"/>
  <c r="O67" i="98" s="1"/>
  <c r="K49" i="98"/>
  <c r="O49" i="98" s="1"/>
  <c r="K31" i="98"/>
  <c r="O31" i="98" s="1"/>
  <c r="K59" i="98"/>
  <c r="O59" i="98" s="1"/>
  <c r="S59" i="98" s="1"/>
  <c r="E18" i="94" s="1"/>
  <c r="G18" i="94" s="1"/>
  <c r="K79" i="98"/>
  <c r="O79" i="98" s="1"/>
  <c r="K71" i="98"/>
  <c r="O71" i="98" s="1"/>
  <c r="K63" i="98"/>
  <c r="O63" i="98" s="1"/>
  <c r="K55" i="98"/>
  <c r="O55" i="98" s="1"/>
  <c r="K77" i="98"/>
  <c r="O77" i="98" s="1"/>
  <c r="K69" i="98"/>
  <c r="O69" i="98" s="1"/>
  <c r="K61" i="98"/>
  <c r="O61" i="98" s="1"/>
  <c r="K53" i="98"/>
  <c r="O53" i="98" s="1"/>
  <c r="S53" i="98" s="1"/>
  <c r="E12" i="94" s="1"/>
  <c r="G12" i="94" s="1"/>
  <c r="K75" i="98"/>
  <c r="O75" i="98" s="1"/>
  <c r="K51" i="98"/>
  <c r="O51" i="98" s="1"/>
  <c r="S51" i="98" s="1"/>
  <c r="E10" i="94" s="1"/>
  <c r="G10" i="94" s="1"/>
  <c r="K77" i="96"/>
  <c r="I24" i="22" s="1"/>
  <c r="M24" i="22" s="1"/>
  <c r="S24" i="22" s="1"/>
  <c r="I77" i="96"/>
  <c r="I24" i="24" s="1"/>
  <c r="M24" i="24" s="1"/>
  <c r="S24" i="24" s="1"/>
  <c r="M9" i="42"/>
  <c r="BE15" i="89"/>
  <c r="BE16" i="89"/>
  <c r="BE8" i="89"/>
  <c r="BE17" i="89"/>
  <c r="BE9" i="89"/>
  <c r="BE18" i="89"/>
  <c r="BE10" i="89"/>
  <c r="BE14" i="89"/>
  <c r="BE13" i="89"/>
  <c r="BE12" i="89"/>
  <c r="BE19" i="89"/>
  <c r="BE22" i="89"/>
  <c r="BE21" i="89"/>
  <c r="BE20" i="89"/>
  <c r="BE23" i="89"/>
  <c r="BE11" i="89"/>
  <c r="M9" i="39"/>
  <c r="I33" i="55"/>
  <c r="M33" i="55" s="1"/>
  <c r="K61" i="96"/>
  <c r="I33" i="53" s="1"/>
  <c r="M33" i="53" s="1"/>
  <c r="Q33" i="53" s="1"/>
  <c r="W33" i="53" s="1"/>
  <c r="AW22" i="42"/>
  <c r="AS12" i="79"/>
  <c r="AU12" i="79" s="1"/>
  <c r="AM8" i="42" s="1"/>
  <c r="AW23" i="42"/>
  <c r="AW26" i="42"/>
  <c r="AW34" i="42"/>
  <c r="AW24" i="42"/>
  <c r="AW8" i="42"/>
  <c r="M9" i="31"/>
  <c r="M9" i="38"/>
  <c r="M12" i="25"/>
  <c r="M9" i="32"/>
  <c r="M9" i="30"/>
  <c r="BE15" i="91"/>
  <c r="BE16" i="91"/>
  <c r="BE8" i="91"/>
  <c r="BE17" i="91"/>
  <c r="BE9" i="91"/>
  <c r="BE23" i="91"/>
  <c r="BE19" i="91"/>
  <c r="BE11" i="91"/>
  <c r="BE22" i="91"/>
  <c r="BE21" i="91"/>
  <c r="BE10" i="91"/>
  <c r="BE18" i="91"/>
  <c r="BE13" i="91"/>
  <c r="BE12" i="91"/>
  <c r="BE14" i="91"/>
  <c r="BE20" i="91"/>
  <c r="BE17" i="92"/>
  <c r="BE9" i="92"/>
  <c r="BE18" i="92"/>
  <c r="BE10" i="92"/>
  <c r="BE23" i="92"/>
  <c r="BE19" i="92"/>
  <c r="BE11" i="92"/>
  <c r="BE21" i="92"/>
  <c r="BE13" i="92"/>
  <c r="BE20" i="92"/>
  <c r="BE16" i="92"/>
  <c r="BE15" i="92"/>
  <c r="BE22" i="92"/>
  <c r="BE12" i="92"/>
  <c r="BE8" i="92"/>
  <c r="BE14" i="92"/>
  <c r="AS12" i="52"/>
  <c r="AC12" i="52"/>
  <c r="BW12" i="52"/>
  <c r="BG12" i="52"/>
  <c r="Y12" i="52"/>
  <c r="AI12" i="52"/>
  <c r="Q12" i="52"/>
  <c r="BM12" i="52"/>
  <c r="AM12" i="52"/>
  <c r="CG12" i="52"/>
  <c r="CA12" i="52"/>
  <c r="AW12" i="52"/>
  <c r="BA12" i="52" s="1"/>
  <c r="BQ12" i="52"/>
  <c r="BC12" i="52"/>
  <c r="BA8" i="33"/>
  <c r="M9" i="11"/>
  <c r="M9" i="41"/>
  <c r="I37" i="55"/>
  <c r="M37" i="55" s="1"/>
  <c r="K67" i="96"/>
  <c r="I37" i="53" s="1"/>
  <c r="M37" i="53" s="1"/>
  <c r="Q37" i="53" s="1"/>
  <c r="W37" i="53" s="1"/>
  <c r="M9" i="34"/>
  <c r="E44" i="10"/>
  <c r="Q29" i="36"/>
  <c r="AK29" i="36"/>
  <c r="AE29" i="36"/>
  <c r="S29" i="36"/>
  <c r="BA29" i="36"/>
  <c r="AU29" i="36"/>
  <c r="AW22" i="31"/>
  <c r="AW23" i="35"/>
  <c r="AW34" i="35"/>
  <c r="AW22" i="35"/>
  <c r="AW24" i="35"/>
  <c r="AW8" i="35"/>
  <c r="AS19" i="79"/>
  <c r="AU19" i="79" s="1"/>
  <c r="AM8" i="31" s="1"/>
  <c r="AW26" i="35"/>
  <c r="AW24" i="31"/>
  <c r="AW8" i="31"/>
  <c r="AW23" i="31"/>
  <c r="AW26" i="31"/>
  <c r="AW34" i="31"/>
  <c r="AK30" i="43"/>
  <c r="Q30" i="43"/>
  <c r="BA30" i="43"/>
  <c r="AU30" i="43"/>
  <c r="AE30" i="43"/>
  <c r="AE28" i="40"/>
  <c r="AU28" i="40"/>
  <c r="Q28" i="40"/>
  <c r="BA28" i="40"/>
  <c r="AK28" i="40"/>
  <c r="Q23" i="42"/>
  <c r="S23" i="42"/>
  <c r="AO42" i="41"/>
  <c r="BA42" i="41" s="1"/>
  <c r="AM42" i="41"/>
  <c r="AU42" i="41" s="1"/>
  <c r="Q12" i="30"/>
  <c r="AU12" i="30"/>
  <c r="AK12" i="30"/>
  <c r="BA12" i="30"/>
  <c r="AE12" i="30"/>
  <c r="I8" i="73"/>
  <c r="I14" i="25" s="1"/>
  <c r="M14" i="25" s="1"/>
  <c r="S14" i="25" s="1"/>
  <c r="BK18" i="84"/>
  <c r="AY18" i="79" s="1"/>
  <c r="BC18" i="79" s="1"/>
  <c r="BE18" i="79" s="1"/>
  <c r="W8" i="36" s="1"/>
  <c r="AW18" i="79"/>
  <c r="I28" i="55"/>
  <c r="M28" i="55" s="1"/>
  <c r="K52" i="96"/>
  <c r="I28" i="53" s="1"/>
  <c r="M28" i="53" s="1"/>
  <c r="Q28" i="53" s="1"/>
  <c r="W28" i="53" s="1"/>
  <c r="G10" i="103"/>
  <c r="G9" i="103"/>
  <c r="Q33" i="44"/>
  <c r="S33" i="44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28" i="98"/>
  <c r="Q28" i="98" s="1"/>
  <c r="M27" i="98"/>
  <c r="Q27" i="98" s="1"/>
  <c r="M31" i="98"/>
  <c r="Q31" i="98" s="1"/>
  <c r="M30" i="98"/>
  <c r="Q30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26" i="98"/>
  <c r="Q26" i="98" s="1"/>
  <c r="M25" i="98"/>
  <c r="Q25" i="98" s="1"/>
  <c r="M29" i="98"/>
  <c r="Q29" i="98" s="1"/>
  <c r="M45" i="98"/>
  <c r="Q45" i="98" s="1"/>
  <c r="M24" i="98"/>
  <c r="Q24" i="98" s="1"/>
  <c r="M41" i="98"/>
  <c r="U80" i="52"/>
  <c r="W80" i="52" s="1"/>
  <c r="Q80" i="52"/>
  <c r="Y80" i="52" s="1"/>
  <c r="S9" i="20"/>
  <c r="S15" i="20" s="1"/>
  <c r="E41" i="8" s="1"/>
  <c r="M15" i="20"/>
  <c r="E35" i="10" s="1"/>
  <c r="AG9" i="36"/>
  <c r="AG21" i="36"/>
  <c r="AG12" i="36"/>
  <c r="AG13" i="36"/>
  <c r="AG10" i="36"/>
  <c r="M9" i="33"/>
  <c r="AW21" i="43"/>
  <c r="AW12" i="43"/>
  <c r="AW13" i="43"/>
  <c r="CC11" i="79"/>
  <c r="CE11" i="79" s="1"/>
  <c r="AW9" i="43"/>
  <c r="AW10" i="43"/>
  <c r="AE10" i="79"/>
  <c r="AQ10" i="84"/>
  <c r="AG10" i="79" s="1"/>
  <c r="AK10" i="79" s="1"/>
  <c r="AM10" i="79" s="1"/>
  <c r="CG17" i="79"/>
  <c r="CY17" i="84"/>
  <c r="CI17" i="79" s="1"/>
  <c r="CM17" i="79" s="1"/>
  <c r="CO17" i="79" s="1"/>
  <c r="M9" i="26"/>
  <c r="M36" i="45"/>
  <c r="AW9" i="32"/>
  <c r="CC22" i="79"/>
  <c r="CE22" i="79" s="1"/>
  <c r="AW21" i="32"/>
  <c r="AW10" i="32"/>
  <c r="AW12" i="32"/>
  <c r="AW13" i="32"/>
  <c r="AW43" i="44"/>
  <c r="AW19" i="44"/>
  <c r="AW17" i="44"/>
  <c r="AW15" i="44"/>
  <c r="AW31" i="44"/>
  <c r="AW37" i="44"/>
  <c r="AW27" i="44"/>
  <c r="AW32" i="44"/>
  <c r="AW11" i="44"/>
  <c r="AW36" i="44"/>
  <c r="AW20" i="44"/>
  <c r="I10" i="79"/>
  <c r="K10" i="79" s="1"/>
  <c r="AW42" i="44"/>
  <c r="AW33" i="44"/>
  <c r="AW14" i="44"/>
  <c r="AW39" i="44"/>
  <c r="AW41" i="44"/>
  <c r="AW25" i="44"/>
  <c r="AW29" i="44"/>
  <c r="AW16" i="44"/>
  <c r="AW28" i="44"/>
  <c r="AW30" i="44"/>
  <c r="AW18" i="44"/>
  <c r="AW45" i="44"/>
  <c r="AW46" i="44"/>
  <c r="AW38" i="44"/>
  <c r="AW40" i="44"/>
  <c r="S43" i="32"/>
  <c r="Q12" i="33"/>
  <c r="S34" i="42"/>
  <c r="Q34" i="42"/>
  <c r="AW39" i="31"/>
  <c r="AW14" i="31"/>
  <c r="AW46" i="31"/>
  <c r="AW27" i="31"/>
  <c r="AW40" i="31"/>
  <c r="AW29" i="31"/>
  <c r="AW28" i="31"/>
  <c r="AW45" i="35"/>
  <c r="AW19" i="31"/>
  <c r="AW30" i="31"/>
  <c r="AW20" i="31"/>
  <c r="AW42" i="35"/>
  <c r="AW25" i="35"/>
  <c r="AW17" i="35"/>
  <c r="AW31" i="35"/>
  <c r="AW33" i="35"/>
  <c r="AW32" i="35"/>
  <c r="AW16" i="35"/>
  <c r="AW14" i="35"/>
  <c r="AW38" i="31"/>
  <c r="AW41" i="35"/>
  <c r="AW29" i="35"/>
  <c r="AW36" i="35"/>
  <c r="AW15" i="35"/>
  <c r="I19" i="79"/>
  <c r="K19" i="79" s="1"/>
  <c r="AW11" i="35"/>
  <c r="AW46" i="35"/>
  <c r="AW42" i="31"/>
  <c r="AW19" i="35"/>
  <c r="AW41" i="31"/>
  <c r="AW17" i="31"/>
  <c r="AW18" i="31"/>
  <c r="AW45" i="31"/>
  <c r="AW33" i="31"/>
  <c r="AW32" i="31"/>
  <c r="AW43" i="35"/>
  <c r="AW38" i="35"/>
  <c r="AW37" i="31"/>
  <c r="AW28" i="35"/>
  <c r="AW27" i="35"/>
  <c r="AW18" i="35"/>
  <c r="AW15" i="31"/>
  <c r="AW43" i="31"/>
  <c r="AW36" i="31"/>
  <c r="AW37" i="35"/>
  <c r="AW20" i="35"/>
  <c r="AW30" i="35"/>
  <c r="AW31" i="31"/>
  <c r="AW16" i="31"/>
  <c r="AW39" i="35"/>
  <c r="AW40" i="35"/>
  <c r="AW11" i="31"/>
  <c r="AW25" i="31"/>
  <c r="BM9" i="81"/>
  <c r="BU9" i="81"/>
  <c r="BW9" i="81" s="1"/>
  <c r="AQ9" i="91"/>
  <c r="AQ23" i="91" s="1"/>
  <c r="AM23" i="91"/>
  <c r="AU37" i="38"/>
  <c r="AE37" i="38"/>
  <c r="BA37" i="38"/>
  <c r="AK37" i="38"/>
  <c r="Q37" i="38"/>
  <c r="Y42" i="44"/>
  <c r="AK42" i="44" s="1"/>
  <c r="W42" i="44"/>
  <c r="AS60" i="52"/>
  <c r="AC60" i="52"/>
  <c r="BW60" i="52"/>
  <c r="BG60" i="52"/>
  <c r="Y60" i="52"/>
  <c r="AI60" i="52"/>
  <c r="Q60" i="52"/>
  <c r="BC60" i="52"/>
  <c r="BQ60" i="52"/>
  <c r="AW60" i="52"/>
  <c r="BA60" i="52" s="1"/>
  <c r="CG60" i="52"/>
  <c r="CA60" i="52"/>
  <c r="AM60" i="52"/>
  <c r="BM60" i="52"/>
  <c r="S31" i="102"/>
  <c r="AA31" i="102"/>
  <c r="Y31" i="102"/>
  <c r="Q31" i="102"/>
  <c r="I31" i="102"/>
  <c r="AE31" i="102"/>
  <c r="O31" i="102"/>
  <c r="K31" i="102"/>
  <c r="AC31" i="102"/>
  <c r="M31" i="102"/>
  <c r="U31" i="102"/>
  <c r="G31" i="102"/>
  <c r="E31" i="102"/>
  <c r="W31" i="102"/>
  <c r="AG16" i="43"/>
  <c r="AG38" i="43"/>
  <c r="AG30" i="43"/>
  <c r="AG46" i="43"/>
  <c r="AG15" i="43"/>
  <c r="AG39" i="43"/>
  <c r="AG29" i="43"/>
  <c r="AG14" i="43"/>
  <c r="AG40" i="43"/>
  <c r="AG31" i="43"/>
  <c r="AG20" i="43"/>
  <c r="AG32" i="43"/>
  <c r="AG17" i="43"/>
  <c r="AG25" i="43"/>
  <c r="AG42" i="43"/>
  <c r="AG41" i="43"/>
  <c r="AG27" i="43"/>
  <c r="AG36" i="43"/>
  <c r="AG11" i="43"/>
  <c r="AG45" i="43"/>
  <c r="AG18" i="43"/>
  <c r="AG37" i="43"/>
  <c r="AG33" i="43"/>
  <c r="AG28" i="43"/>
  <c r="AG43" i="43"/>
  <c r="AG19" i="43"/>
  <c r="AO85" i="52"/>
  <c r="AQ85" i="52" s="1"/>
  <c r="AM85" i="52"/>
  <c r="AS85" i="52" s="1"/>
  <c r="Q40" i="40"/>
  <c r="S40" i="40" s="1"/>
  <c r="Q26" i="45"/>
  <c r="Q34" i="45"/>
  <c r="S34" i="45"/>
  <c r="Q33" i="45"/>
  <c r="S33" i="45" s="1"/>
  <c r="CG21" i="79"/>
  <c r="CY21" i="84"/>
  <c r="CI21" i="79" s="1"/>
  <c r="CM21" i="79" s="1"/>
  <c r="CO21" i="79" s="1"/>
  <c r="M12" i="23"/>
  <c r="I34" i="74"/>
  <c r="I23" i="56" s="1"/>
  <c r="M23" i="56" s="1"/>
  <c r="Q23" i="48"/>
  <c r="AI23" i="48"/>
  <c r="AA23" i="48"/>
  <c r="AE23" i="48" s="1"/>
  <c r="AW9" i="81"/>
  <c r="AY9" i="81" s="1"/>
  <c r="AO9" i="8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A12" i="75"/>
  <c r="I34" i="11" s="1"/>
  <c r="M34" i="11" s="1"/>
  <c r="U12" i="75"/>
  <c r="I25" i="23" s="1"/>
  <c r="M25" i="23" s="1"/>
  <c r="S25" i="23" s="1"/>
  <c r="AO12" i="75"/>
  <c r="I21" i="27" s="1"/>
  <c r="M21" i="27" s="1"/>
  <c r="I12" i="75"/>
  <c r="I24" i="25" s="1"/>
  <c r="M24" i="25" s="1"/>
  <c r="S24" i="25" s="1"/>
  <c r="AK12" i="75"/>
  <c r="I32" i="11" s="1"/>
  <c r="M32" i="11" s="1"/>
  <c r="BE12" i="75"/>
  <c r="E38" i="74" s="1"/>
  <c r="Y12" i="75"/>
  <c r="AI24" i="55"/>
  <c r="AA24" i="55"/>
  <c r="Q24" i="55"/>
  <c r="W24" i="55" s="1"/>
  <c r="Q40" i="45"/>
  <c r="S40" i="45"/>
  <c r="Q23" i="35"/>
  <c r="S23" i="35"/>
  <c r="AK28" i="35"/>
  <c r="S28" i="35"/>
  <c r="BA28" i="35"/>
  <c r="Q28" i="35"/>
  <c r="AE28" i="35"/>
  <c r="AU28" i="35"/>
  <c r="BA25" i="41"/>
  <c r="AK25" i="41"/>
  <c r="Q25" i="41"/>
  <c r="S25" i="41" s="1"/>
  <c r="AE25" i="41"/>
  <c r="AU25" i="41"/>
  <c r="AG15" i="31"/>
  <c r="AG20" i="31"/>
  <c r="AG38" i="31"/>
  <c r="AG30" i="31"/>
  <c r="AG28" i="31"/>
  <c r="AG43" i="31"/>
  <c r="AG40" i="31"/>
  <c r="AG27" i="31"/>
  <c r="AG45" i="35"/>
  <c r="AG43" i="35"/>
  <c r="AG37" i="35"/>
  <c r="AG46" i="31"/>
  <c r="AG29" i="31"/>
  <c r="AG25" i="35"/>
  <c r="AG17" i="35"/>
  <c r="AG39" i="31"/>
  <c r="AG41" i="35"/>
  <c r="AG29" i="35"/>
  <c r="AG36" i="35"/>
  <c r="AG32" i="35"/>
  <c r="AG11" i="31"/>
  <c r="AG31" i="35"/>
  <c r="AG15" i="35"/>
  <c r="AG37" i="31"/>
  <c r="AG14" i="31"/>
  <c r="AG16" i="35"/>
  <c r="AG42" i="35"/>
  <c r="AG33" i="35"/>
  <c r="AG14" i="35"/>
  <c r="AG45" i="31"/>
  <c r="AG40" i="35"/>
  <c r="AG19" i="31"/>
  <c r="AG18" i="31"/>
  <c r="AG25" i="31"/>
  <c r="AG33" i="31"/>
  <c r="AG32" i="31"/>
  <c r="AG16" i="31"/>
  <c r="AG11" i="35"/>
  <c r="AG46" i="35"/>
  <c r="AG42" i="31"/>
  <c r="AG28" i="35"/>
  <c r="AG18" i="35"/>
  <c r="AG41" i="31"/>
  <c r="AG39" i="35"/>
  <c r="AG27" i="35"/>
  <c r="AG31" i="31"/>
  <c r="AG19" i="35"/>
  <c r="AG38" i="35"/>
  <c r="AG17" i="31"/>
  <c r="AG20" i="35"/>
  <c r="AG30" i="35"/>
  <c r="AG36" i="31"/>
  <c r="AQ9" i="36"/>
  <c r="AQ10" i="36"/>
  <c r="AQ21" i="36"/>
  <c r="AQ12" i="36"/>
  <c r="AQ13" i="36"/>
  <c r="AU43" i="46"/>
  <c r="AE43" i="46"/>
  <c r="AK43" i="46"/>
  <c r="S43" i="46"/>
  <c r="BA43" i="46"/>
  <c r="I21" i="56"/>
  <c r="K8" i="74"/>
  <c r="I21" i="54" s="1"/>
  <c r="Q40" i="35"/>
  <c r="AE8" i="39"/>
  <c r="AC8" i="39"/>
  <c r="Y8" i="39"/>
  <c r="Q23" i="44"/>
  <c r="S23" i="44"/>
  <c r="G22" i="87"/>
  <c r="I22" i="87" s="1"/>
  <c r="AY24" i="3" s="1"/>
  <c r="G916" i="1" s="1"/>
  <c r="W22" i="92"/>
  <c r="BG22" i="92" s="1"/>
  <c r="K68" i="96"/>
  <c r="I38" i="53" s="1"/>
  <c r="M38" i="53" s="1"/>
  <c r="Q38" i="53" s="1"/>
  <c r="W38" i="53" s="1"/>
  <c r="BM23" i="81"/>
  <c r="BU23" i="81"/>
  <c r="BW23" i="81" s="1"/>
  <c r="AG9" i="88"/>
  <c r="BG9" i="88" s="1"/>
  <c r="I53" i="74"/>
  <c r="I57" i="56" s="1"/>
  <c r="M57" i="56" s="1"/>
  <c r="K53" i="74"/>
  <c r="I57" i="54" s="1"/>
  <c r="M57" i="54" s="1"/>
  <c r="U85" i="52"/>
  <c r="Q85" i="52"/>
  <c r="Y85" i="52" s="1"/>
  <c r="K37" i="103"/>
  <c r="K33" i="103"/>
  <c r="K35" i="103"/>
  <c r="K36" i="103"/>
  <c r="K32" i="103"/>
  <c r="K31" i="103"/>
  <c r="K34" i="103"/>
  <c r="K38" i="103"/>
  <c r="M26" i="29"/>
  <c r="Q40" i="34"/>
  <c r="AU34" i="46"/>
  <c r="AE34" i="46"/>
  <c r="AK34" i="46"/>
  <c r="BA34" i="46"/>
  <c r="Q34" i="46"/>
  <c r="Q27" i="46"/>
  <c r="AU27" i="46"/>
  <c r="AE27" i="46"/>
  <c r="AK27" i="46"/>
  <c r="BA27" i="46"/>
  <c r="BA32" i="37"/>
  <c r="AK32" i="37"/>
  <c r="AE32" i="37"/>
  <c r="Q32" i="37"/>
  <c r="AU32" i="37"/>
  <c r="AC8" i="31"/>
  <c r="Y8" i="31"/>
  <c r="DI9" i="81"/>
  <c r="DQ9" i="81"/>
  <c r="DS9" i="81" s="1"/>
  <c r="AG28" i="46"/>
  <c r="AI28" i="46" s="1"/>
  <c r="AG20" i="46"/>
  <c r="AI20" i="46" s="1"/>
  <c r="AG33" i="46"/>
  <c r="AI33" i="46" s="1"/>
  <c r="AG29" i="46"/>
  <c r="AI29" i="46" s="1"/>
  <c r="AG42" i="46"/>
  <c r="AI42" i="46" s="1"/>
  <c r="AG17" i="46"/>
  <c r="AI17" i="46" s="1"/>
  <c r="AG16" i="46"/>
  <c r="AI16" i="46" s="1"/>
  <c r="AG25" i="46"/>
  <c r="AI25" i="46" s="1"/>
  <c r="AG14" i="46"/>
  <c r="AI14" i="46" s="1"/>
  <c r="AG41" i="46"/>
  <c r="AI41" i="46" s="1"/>
  <c r="AG39" i="46"/>
  <c r="AI39" i="46" s="1"/>
  <c r="AG32" i="46"/>
  <c r="AI32" i="46" s="1"/>
  <c r="AG46" i="46"/>
  <c r="AI46" i="46" s="1"/>
  <c r="AG27" i="46"/>
  <c r="AI27" i="46" s="1"/>
  <c r="AG40" i="46"/>
  <c r="AI40" i="46" s="1"/>
  <c r="AG15" i="46"/>
  <c r="AI15" i="46" s="1"/>
  <c r="AG37" i="46"/>
  <c r="AI37" i="46" s="1"/>
  <c r="AG43" i="46"/>
  <c r="AI43" i="46" s="1"/>
  <c r="AG36" i="46"/>
  <c r="AI36" i="46" s="1"/>
  <c r="AG38" i="46"/>
  <c r="AI38" i="46" s="1"/>
  <c r="AG45" i="46"/>
  <c r="AI45" i="46" s="1"/>
  <c r="AI47" i="46" s="1"/>
  <c r="AO8" i="7" s="1"/>
  <c r="AG31" i="46"/>
  <c r="AI31" i="46" s="1"/>
  <c r="AG18" i="46"/>
  <c r="AI18" i="46" s="1"/>
  <c r="AG11" i="46"/>
  <c r="AI11" i="46" s="1"/>
  <c r="AG30" i="46"/>
  <c r="AI30" i="46" s="1"/>
  <c r="AG19" i="46"/>
  <c r="AI19" i="46" s="1"/>
  <c r="AM8" i="35"/>
  <c r="CS11" i="81"/>
  <c r="CU11" i="81" s="1"/>
  <c r="CK11" i="81"/>
  <c r="M9" i="43"/>
  <c r="M15" i="48"/>
  <c r="I29" i="48"/>
  <c r="K41" i="96"/>
  <c r="I22" i="53" s="1"/>
  <c r="M22" i="53" s="1"/>
  <c r="Q22" i="53" s="1"/>
  <c r="W22" i="53" s="1"/>
  <c r="Q26" i="39"/>
  <c r="BA25" i="39"/>
  <c r="AK25" i="39"/>
  <c r="Q25" i="39"/>
  <c r="S25" i="39" s="1"/>
  <c r="AU25" i="39"/>
  <c r="AE25" i="39"/>
  <c r="AU31" i="31"/>
  <c r="AE31" i="31"/>
  <c r="BA31" i="31"/>
  <c r="S31" i="31"/>
  <c r="Q31" i="31"/>
  <c r="AK31" i="31"/>
  <c r="BA26" i="31"/>
  <c r="AK26" i="31"/>
  <c r="Q26" i="31"/>
  <c r="AE26" i="31"/>
  <c r="AU26" i="31"/>
  <c r="CY12" i="84"/>
  <c r="CI12" i="79" s="1"/>
  <c r="CM12" i="79" s="1"/>
  <c r="CO12" i="79" s="1"/>
  <c r="CG12" i="79"/>
  <c r="AU8" i="40"/>
  <c r="AO8" i="40"/>
  <c r="S12" i="38"/>
  <c r="Q12" i="38"/>
  <c r="Q33" i="38"/>
  <c r="Q28" i="38"/>
  <c r="S28" i="38" s="1"/>
  <c r="AK28" i="38"/>
  <c r="AU28" i="38"/>
  <c r="AE28" i="38"/>
  <c r="BA28" i="38"/>
  <c r="Q29" i="38"/>
  <c r="AU29" i="38"/>
  <c r="AE29" i="38"/>
  <c r="S29" i="38"/>
  <c r="AK29" i="38"/>
  <c r="BA29" i="38"/>
  <c r="M9" i="27"/>
  <c r="S43" i="43"/>
  <c r="Y12" i="56"/>
  <c r="AW41" i="34"/>
  <c r="AW32" i="34"/>
  <c r="AW25" i="34"/>
  <c r="AW14" i="34"/>
  <c r="AW16" i="34"/>
  <c r="AW17" i="34"/>
  <c r="AW31" i="34"/>
  <c r="AW40" i="34"/>
  <c r="AW15" i="34"/>
  <c r="AW42" i="34"/>
  <c r="AW33" i="34"/>
  <c r="I20" i="79"/>
  <c r="K20" i="79" s="1"/>
  <c r="AM41" i="34" s="1"/>
  <c r="AW37" i="34"/>
  <c r="AW30" i="34"/>
  <c r="AW36" i="34"/>
  <c r="AW27" i="34"/>
  <c r="AW46" i="34"/>
  <c r="AW29" i="34"/>
  <c r="AW28" i="34"/>
  <c r="AW11" i="34"/>
  <c r="AW39" i="34"/>
  <c r="AW43" i="34"/>
  <c r="AW18" i="34"/>
  <c r="AW38" i="34"/>
  <c r="AW45" i="34"/>
  <c r="AW19" i="34"/>
  <c r="AW20" i="34"/>
  <c r="BO12" i="51"/>
  <c r="BG12" i="51"/>
  <c r="AI12" i="51"/>
  <c r="AY12" i="51"/>
  <c r="Q12" i="51"/>
  <c r="AQ12" i="51"/>
  <c r="AU12" i="51" s="1"/>
  <c r="AA12" i="51"/>
  <c r="M36" i="32"/>
  <c r="M36" i="37"/>
  <c r="BA28" i="32"/>
  <c r="AK28" i="32"/>
  <c r="Q28" i="32"/>
  <c r="S28" i="32" s="1"/>
  <c r="AU28" i="32"/>
  <c r="AE28" i="32"/>
  <c r="Q34" i="36"/>
  <c r="S23" i="34"/>
  <c r="Q23" i="34"/>
  <c r="W43" i="37"/>
  <c r="W41" i="37"/>
  <c r="BA69" i="52"/>
  <c r="BA78" i="52" s="1"/>
  <c r="BA79" i="52" s="1"/>
  <c r="I26" i="73"/>
  <c r="I71" i="25" s="1"/>
  <c r="M71" i="25" s="1"/>
  <c r="S71" i="25" s="1"/>
  <c r="AM19" i="56"/>
  <c r="AS19" i="56" s="1"/>
  <c r="Q19" i="56"/>
  <c r="Y19" i="56" s="1"/>
  <c r="K19" i="56"/>
  <c r="AC19" i="56"/>
  <c r="AI19" i="56" s="1"/>
  <c r="BG12" i="90"/>
  <c r="I81" i="74"/>
  <c r="I89" i="52" s="1"/>
  <c r="M89" i="52" s="1"/>
  <c r="Q34" i="43"/>
  <c r="AM42" i="32"/>
  <c r="AO42" i="32"/>
  <c r="BA42" i="32" s="1"/>
  <c r="AW23" i="82"/>
  <c r="AY23" i="82" s="1"/>
  <c r="AO23" i="82"/>
  <c r="W8" i="35"/>
  <c r="AW12" i="46"/>
  <c r="AW9" i="46"/>
  <c r="CC8" i="79"/>
  <c r="CE8" i="79" s="1"/>
  <c r="AW13" i="46"/>
  <c r="AW21" i="46"/>
  <c r="AW10" i="46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AO13" i="76"/>
  <c r="I14" i="38" s="1"/>
  <c r="M14" i="38" s="1"/>
  <c r="I13" i="76"/>
  <c r="I14" i="46" s="1"/>
  <c r="M14" i="46" s="1"/>
  <c r="BE13" i="76"/>
  <c r="I14" i="34" s="1"/>
  <c r="M14" i="34" s="1"/>
  <c r="Y13" i="76"/>
  <c r="I14" i="42" s="1"/>
  <c r="M14" i="42" s="1"/>
  <c r="AK13" i="76"/>
  <c r="I14" i="39" s="1"/>
  <c r="M14" i="39" s="1"/>
  <c r="U13" i="76"/>
  <c r="I14" i="43" s="1"/>
  <c r="M14" i="43" s="1"/>
  <c r="BQ13" i="76"/>
  <c r="I24" i="52" s="1"/>
  <c r="M24" i="52" s="1"/>
  <c r="BA13" i="76"/>
  <c r="I14" i="35" s="1"/>
  <c r="M14" i="35" s="1"/>
  <c r="Q12" i="40"/>
  <c r="AU29" i="40"/>
  <c r="AE29" i="40"/>
  <c r="Q29" i="40"/>
  <c r="AK29" i="40"/>
  <c r="BA29" i="40"/>
  <c r="BA31" i="33"/>
  <c r="AK31" i="33"/>
  <c r="Q31" i="33"/>
  <c r="AU31" i="33"/>
  <c r="AE31" i="33"/>
  <c r="BA30" i="33"/>
  <c r="AK30" i="33"/>
  <c r="S30" i="33"/>
  <c r="Q30" i="33"/>
  <c r="AE30" i="33"/>
  <c r="AU30" i="33"/>
  <c r="BA28" i="42"/>
  <c r="AK28" i="42"/>
  <c r="Q28" i="42"/>
  <c r="AU28" i="42"/>
  <c r="AE28" i="42"/>
  <c r="AU30" i="42"/>
  <c r="AE30" i="42"/>
  <c r="BA30" i="42"/>
  <c r="Q30" i="42"/>
  <c r="AK30" i="42"/>
  <c r="AG37" i="42"/>
  <c r="AG46" i="42"/>
  <c r="AG40" i="42"/>
  <c r="AG29" i="42"/>
  <c r="AG14" i="42"/>
  <c r="AG38" i="42"/>
  <c r="AG19" i="42"/>
  <c r="AG30" i="42"/>
  <c r="AG20" i="42"/>
  <c r="AG39" i="42"/>
  <c r="AG28" i="42"/>
  <c r="AG16" i="42"/>
  <c r="AG25" i="42"/>
  <c r="AG41" i="42"/>
  <c r="AG45" i="42"/>
  <c r="AG31" i="42"/>
  <c r="AG36" i="42"/>
  <c r="AG33" i="42"/>
  <c r="AG43" i="42"/>
  <c r="AG17" i="42"/>
  <c r="AG27" i="42"/>
  <c r="AG15" i="42"/>
  <c r="AG32" i="42"/>
  <c r="AG18" i="42"/>
  <c r="AG42" i="42"/>
  <c r="AG11" i="42"/>
  <c r="AQ19" i="84"/>
  <c r="AG19" i="79" s="1"/>
  <c r="AK19" i="79" s="1"/>
  <c r="AM19" i="79" s="1"/>
  <c r="AE19" i="79"/>
  <c r="W41" i="33"/>
  <c r="W43" i="33"/>
  <c r="BA37" i="31"/>
  <c r="AK37" i="31"/>
  <c r="Q37" i="31"/>
  <c r="S37" i="31" s="1"/>
  <c r="AU37" i="31"/>
  <c r="AE37" i="31"/>
  <c r="S42" i="44"/>
  <c r="AQ22" i="84"/>
  <c r="AG22" i="79" s="1"/>
  <c r="AK22" i="79" s="1"/>
  <c r="AM22" i="79" s="1"/>
  <c r="AE22" i="79"/>
  <c r="AQ10" i="37"/>
  <c r="AQ13" i="37"/>
  <c r="AQ21" i="37"/>
  <c r="AQ9" i="37"/>
  <c r="AQ12" i="37"/>
  <c r="I75" i="96"/>
  <c r="I18" i="24" s="1"/>
  <c r="M18" i="24" s="1"/>
  <c r="S18" i="24" s="1"/>
  <c r="BY13" i="79"/>
  <c r="AW23" i="81"/>
  <c r="AY23" i="81" s="1"/>
  <c r="AO23" i="81"/>
  <c r="Q23" i="30"/>
  <c r="AU23" i="30"/>
  <c r="AE23" i="30"/>
  <c r="AK23" i="30"/>
  <c r="S23" i="30"/>
  <c r="BA23" i="30"/>
  <c r="W41" i="43"/>
  <c r="W43" i="43"/>
  <c r="AE43" i="43" s="1"/>
  <c r="AO84" i="52"/>
  <c r="AQ84" i="52" s="1"/>
  <c r="AM84" i="52"/>
  <c r="AS84" i="52" s="1"/>
  <c r="BA29" i="45"/>
  <c r="AK29" i="45"/>
  <c r="AU29" i="45"/>
  <c r="AE29" i="45"/>
  <c r="Q29" i="45"/>
  <c r="AU30" i="45"/>
  <c r="AK30" i="45"/>
  <c r="Q30" i="45"/>
  <c r="BA30" i="45"/>
  <c r="AE30" i="45"/>
  <c r="S30" i="45"/>
  <c r="AG9" i="90"/>
  <c r="AC23" i="90"/>
  <c r="Q22" i="48"/>
  <c r="AI22" i="48"/>
  <c r="AA22" i="48"/>
  <c r="AE22" i="48" s="1"/>
  <c r="AO22" i="79"/>
  <c r="I62" i="74"/>
  <c r="I15" i="52" s="1"/>
  <c r="M15" i="52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AO15" i="75"/>
  <c r="I24" i="27" s="1"/>
  <c r="M24" i="27" s="1"/>
  <c r="I15" i="75"/>
  <c r="I33" i="25" s="1"/>
  <c r="M33" i="25" s="1"/>
  <c r="S33" i="25" s="1"/>
  <c r="AK15" i="75"/>
  <c r="I44" i="11" s="1"/>
  <c r="M44" i="11" s="1"/>
  <c r="Y15" i="75"/>
  <c r="U15" i="75"/>
  <c r="I34" i="23" s="1"/>
  <c r="M34" i="23" s="1"/>
  <c r="S34" i="23" s="1"/>
  <c r="BE15" i="75"/>
  <c r="E41" i="74" s="1"/>
  <c r="BA15" i="75"/>
  <c r="I46" i="11" s="1"/>
  <c r="M46" i="11" s="1"/>
  <c r="K42" i="96"/>
  <c r="I24" i="53" s="1"/>
  <c r="M24" i="53" s="1"/>
  <c r="Q24" i="53" s="1"/>
  <c r="W24" i="53" s="1"/>
  <c r="Q26" i="35"/>
  <c r="BA30" i="35"/>
  <c r="AK30" i="35"/>
  <c r="S30" i="35"/>
  <c r="AE30" i="35"/>
  <c r="AU30" i="35"/>
  <c r="Q30" i="35"/>
  <c r="BA32" i="35"/>
  <c r="AK32" i="35"/>
  <c r="AE32" i="35"/>
  <c r="AU32" i="35"/>
  <c r="Q32" i="35"/>
  <c r="S32" i="35" s="1"/>
  <c r="Q31" i="41"/>
  <c r="AK31" i="41"/>
  <c r="BA31" i="41"/>
  <c r="AE31" i="41"/>
  <c r="AU31" i="41"/>
  <c r="W43" i="35"/>
  <c r="W41" i="31"/>
  <c r="W41" i="35"/>
  <c r="W43" i="31"/>
  <c r="BM9" i="82"/>
  <c r="BU9" i="82"/>
  <c r="BW9" i="82" s="1"/>
  <c r="Y15" i="50"/>
  <c r="I10" i="55"/>
  <c r="K34" i="96"/>
  <c r="I10" i="53" s="1"/>
  <c r="M10" i="53" s="1"/>
  <c r="Q10" i="53" s="1"/>
  <c r="W10" i="53" s="1"/>
  <c r="AW15" i="79"/>
  <c r="BA30" i="44"/>
  <c r="AK30" i="44"/>
  <c r="S30" i="44"/>
  <c r="Q30" i="44"/>
  <c r="AE30" i="44"/>
  <c r="AU30" i="44"/>
  <c r="BI23" i="84"/>
  <c r="BA23" i="84"/>
  <c r="I33" i="18"/>
  <c r="M31" i="18"/>
  <c r="M33" i="18" s="1"/>
  <c r="G27" i="10" s="1"/>
  <c r="I54" i="74"/>
  <c r="I58" i="56" s="1"/>
  <c r="M58" i="56" s="1"/>
  <c r="I55" i="74"/>
  <c r="I59" i="56" s="1"/>
  <c r="M59" i="56" s="1"/>
  <c r="U84" i="52"/>
  <c r="W84" i="52" s="1"/>
  <c r="Q84" i="52"/>
  <c r="Y84" i="52" s="1"/>
  <c r="AI8" i="55"/>
  <c r="Q8" i="55"/>
  <c r="AA8" i="55"/>
  <c r="BA23" i="46"/>
  <c r="S23" i="46"/>
  <c r="Q23" i="46"/>
  <c r="AU23" i="46"/>
  <c r="AK23" i="46"/>
  <c r="AE23" i="46"/>
  <c r="M9" i="46"/>
  <c r="CG11" i="79"/>
  <c r="CY11" i="84"/>
  <c r="CI11" i="79" s="1"/>
  <c r="CM11" i="79" s="1"/>
  <c r="CO11" i="79" s="1"/>
  <c r="AQ16" i="84"/>
  <c r="AG16" i="79" s="1"/>
  <c r="AK16" i="79" s="1"/>
  <c r="AM16" i="79" s="1"/>
  <c r="AE16" i="79"/>
  <c r="Q27" i="38"/>
  <c r="S27" i="38"/>
  <c r="I11" i="73"/>
  <c r="I23" i="25" s="1"/>
  <c r="M23" i="25" s="1"/>
  <c r="S23" i="25" s="1"/>
  <c r="DI23" i="82"/>
  <c r="DQ23" i="82"/>
  <c r="DS23" i="82" s="1"/>
  <c r="AU32" i="43"/>
  <c r="AE32" i="43"/>
  <c r="BA32" i="43"/>
  <c r="S32" i="43"/>
  <c r="AK32" i="43"/>
  <c r="Q32" i="43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A15" i="76"/>
  <c r="I16" i="35" s="1"/>
  <c r="M16" i="35" s="1"/>
  <c r="U15" i="76"/>
  <c r="I16" i="43" s="1"/>
  <c r="M16" i="43" s="1"/>
  <c r="BQ15" i="76"/>
  <c r="I28" i="52" s="1"/>
  <c r="M28" i="52" s="1"/>
  <c r="AK15" i="76"/>
  <c r="I16" i="39" s="1"/>
  <c r="M16" i="39" s="1"/>
  <c r="Q15" i="76"/>
  <c r="I16" i="44" s="1"/>
  <c r="M16" i="44" s="1"/>
  <c r="BM15" i="76"/>
  <c r="I16" i="32" s="1"/>
  <c r="M16" i="32" s="1"/>
  <c r="AW15" i="76"/>
  <c r="I16" i="36" s="1"/>
  <c r="M16" i="36" s="1"/>
  <c r="AG15" i="76"/>
  <c r="I16" i="40" s="1"/>
  <c r="M16" i="40" s="1"/>
  <c r="AM41" i="35"/>
  <c r="AO41" i="35" s="1"/>
  <c r="BA41" i="35" s="1"/>
  <c r="BA37" i="30"/>
  <c r="AK37" i="30"/>
  <c r="S37" i="30"/>
  <c r="Q37" i="30"/>
  <c r="AU37" i="30"/>
  <c r="AE37" i="30"/>
  <c r="AE18" i="79"/>
  <c r="AQ18" i="84"/>
  <c r="AG18" i="79" s="1"/>
  <c r="AK18" i="79" s="1"/>
  <c r="AM18" i="79" s="1"/>
  <c r="Q31" i="30"/>
  <c r="AU31" i="30"/>
  <c r="AE31" i="30"/>
  <c r="BA31" i="30"/>
  <c r="S31" i="30"/>
  <c r="AK31" i="30"/>
  <c r="AO83" i="52"/>
  <c r="AM83" i="52"/>
  <c r="AS83" i="52" s="1"/>
  <c r="AU25" i="35"/>
  <c r="AE25" i="35"/>
  <c r="AK25" i="35"/>
  <c r="Q25" i="35"/>
  <c r="S25" i="35" s="1"/>
  <c r="BA25" i="35"/>
  <c r="AW40" i="32"/>
  <c r="AW36" i="32"/>
  <c r="AW39" i="32"/>
  <c r="AW30" i="32"/>
  <c r="AW32" i="32"/>
  <c r="AW25" i="32"/>
  <c r="AW16" i="32"/>
  <c r="AW33" i="32"/>
  <c r="AW15" i="32"/>
  <c r="AW31" i="32"/>
  <c r="AW17" i="32"/>
  <c r="I22" i="79"/>
  <c r="K22" i="79" s="1"/>
  <c r="AW38" i="32"/>
  <c r="AW20" i="32"/>
  <c r="AW41" i="32"/>
  <c r="AW29" i="32"/>
  <c r="AW19" i="32"/>
  <c r="AW11" i="32"/>
  <c r="AW37" i="32"/>
  <c r="AW42" i="32"/>
  <c r="AW43" i="32"/>
  <c r="AW45" i="32"/>
  <c r="AW14" i="32"/>
  <c r="AW18" i="32"/>
  <c r="AW28" i="32"/>
  <c r="AW27" i="32"/>
  <c r="AW46" i="32"/>
  <c r="Q29" i="44"/>
  <c r="AU29" i="44"/>
  <c r="AE29" i="44"/>
  <c r="BA29" i="44"/>
  <c r="S29" i="44"/>
  <c r="AK29" i="44"/>
  <c r="CY20" i="84"/>
  <c r="CI20" i="79" s="1"/>
  <c r="CM20" i="79" s="1"/>
  <c r="CO20" i="79" s="1"/>
  <c r="CG20" i="79"/>
  <c r="CE68" i="52"/>
  <c r="CE78" i="52" s="1"/>
  <c r="CE79" i="52" s="1"/>
  <c r="AI22" i="55"/>
  <c r="AA22" i="55"/>
  <c r="Q22" i="55"/>
  <c r="W22" i="55" s="1"/>
  <c r="AW21" i="42"/>
  <c r="AW12" i="42"/>
  <c r="AW13" i="42"/>
  <c r="CC12" i="79"/>
  <c r="CE12" i="79" s="1"/>
  <c r="AW10" i="42"/>
  <c r="AW9" i="42"/>
  <c r="W42" i="37"/>
  <c r="AO23" i="84"/>
  <c r="AG23" i="84"/>
  <c r="M36" i="33"/>
  <c r="S26" i="36"/>
  <c r="Q26" i="36"/>
  <c r="BA29" i="43"/>
  <c r="AK29" i="43"/>
  <c r="Q29" i="43"/>
  <c r="AU29" i="43"/>
  <c r="AE29" i="43"/>
  <c r="Q40" i="39"/>
  <c r="S43" i="40"/>
  <c r="Q32" i="46"/>
  <c r="AU32" i="46"/>
  <c r="AE32" i="46"/>
  <c r="S32" i="46"/>
  <c r="AK32" i="46"/>
  <c r="BA32" i="46"/>
  <c r="AM41" i="38"/>
  <c r="CG19" i="79"/>
  <c r="CY19" i="84"/>
  <c r="CI19" i="79" s="1"/>
  <c r="CM19" i="79" s="1"/>
  <c r="CO19" i="79" s="1"/>
  <c r="Q32" i="39"/>
  <c r="BA32" i="39"/>
  <c r="AE32" i="39"/>
  <c r="AU32" i="39"/>
  <c r="AK32" i="39"/>
  <c r="S32" i="39"/>
  <c r="AW13" i="79"/>
  <c r="BK13" i="84"/>
  <c r="AY13" i="79" s="1"/>
  <c r="BC13" i="79" s="1"/>
  <c r="BE13" i="79" s="1"/>
  <c r="W8" i="41" s="1"/>
  <c r="I73" i="96"/>
  <c r="I10" i="24" s="1"/>
  <c r="M10" i="24" s="1"/>
  <c r="S10" i="24" s="1"/>
  <c r="BA31" i="36"/>
  <c r="AK31" i="36"/>
  <c r="AU31" i="36"/>
  <c r="Q31" i="36"/>
  <c r="AE31" i="36"/>
  <c r="AU31" i="43"/>
  <c r="AE31" i="43"/>
  <c r="BA31" i="43"/>
  <c r="Q31" i="43"/>
  <c r="AK31" i="43"/>
  <c r="AG38" i="39"/>
  <c r="AG28" i="39"/>
  <c r="AG41" i="39"/>
  <c r="AG18" i="39"/>
  <c r="AG45" i="39"/>
  <c r="AG16" i="39"/>
  <c r="AG46" i="39"/>
  <c r="AG36" i="39"/>
  <c r="AG20" i="39"/>
  <c r="AG25" i="39"/>
  <c r="AG11" i="39"/>
  <c r="AG15" i="39"/>
  <c r="AG37" i="39"/>
  <c r="AG17" i="39"/>
  <c r="AG14" i="39"/>
  <c r="AG31" i="39"/>
  <c r="AG43" i="39"/>
  <c r="AI43" i="39" s="1"/>
  <c r="AG40" i="39"/>
  <c r="AG33" i="39"/>
  <c r="AG42" i="39"/>
  <c r="AG30" i="39"/>
  <c r="AG29" i="39"/>
  <c r="AG19" i="39"/>
  <c r="AG32" i="39"/>
  <c r="AG39" i="39"/>
  <c r="AG27" i="39"/>
  <c r="AM41" i="41"/>
  <c r="AU41" i="41" s="1"/>
  <c r="W43" i="42"/>
  <c r="W41" i="42"/>
  <c r="AI55" i="52"/>
  <c r="Q55" i="52"/>
  <c r="BM55" i="52"/>
  <c r="AW55" i="52"/>
  <c r="BA55" i="52" s="1"/>
  <c r="CA55" i="52"/>
  <c r="Y55" i="52"/>
  <c r="BW55" i="52"/>
  <c r="BQ55" i="52"/>
  <c r="AS55" i="52"/>
  <c r="CG55" i="52"/>
  <c r="AM55" i="52"/>
  <c r="AC55" i="52"/>
  <c r="BG55" i="52"/>
  <c r="BC55" i="52"/>
  <c r="W42" i="33"/>
  <c r="BA32" i="30"/>
  <c r="AK32" i="30"/>
  <c r="S32" i="30"/>
  <c r="Q32" i="30"/>
  <c r="AU32" i="30"/>
  <c r="AE32" i="30"/>
  <c r="AO80" i="52"/>
  <c r="AM80" i="52"/>
  <c r="AS80" i="52" s="1"/>
  <c r="Q42" i="35"/>
  <c r="S42" i="35"/>
  <c r="BK22" i="84"/>
  <c r="AY22" i="79" s="1"/>
  <c r="BC22" i="79" s="1"/>
  <c r="BE22" i="79" s="1"/>
  <c r="W8" i="32" s="1"/>
  <c r="AW22" i="79"/>
  <c r="I66" i="74"/>
  <c r="I27" i="52" s="1"/>
  <c r="M27" i="52" s="1"/>
  <c r="Q12" i="35"/>
  <c r="AW16" i="33"/>
  <c r="AW42" i="33"/>
  <c r="AW17" i="33"/>
  <c r="AW18" i="33"/>
  <c r="AW33" i="33"/>
  <c r="AW36" i="33"/>
  <c r="AW25" i="33"/>
  <c r="AW32" i="33"/>
  <c r="AW41" i="33"/>
  <c r="I21" i="79"/>
  <c r="K21" i="79" s="1"/>
  <c r="AM43" i="33" s="1"/>
  <c r="AW20" i="33"/>
  <c r="AW27" i="33"/>
  <c r="AW11" i="33"/>
  <c r="AW28" i="33"/>
  <c r="AW38" i="33"/>
  <c r="AW39" i="33"/>
  <c r="AW14" i="33"/>
  <c r="AW46" i="33"/>
  <c r="AW45" i="33"/>
  <c r="AW40" i="33"/>
  <c r="AW15" i="33"/>
  <c r="AW30" i="33"/>
  <c r="AW29" i="33"/>
  <c r="AW31" i="33"/>
  <c r="AW19" i="33"/>
  <c r="AW43" i="33"/>
  <c r="AW37" i="33"/>
  <c r="I12" i="55"/>
  <c r="M12" i="55" s="1"/>
  <c r="K36" i="96"/>
  <c r="I12" i="53" s="1"/>
  <c r="M12" i="53" s="1"/>
  <c r="Q12" i="53" s="1"/>
  <c r="W12" i="53" s="1"/>
  <c r="K49" i="96"/>
  <c r="I25" i="53" s="1"/>
  <c r="M25" i="53" s="1"/>
  <c r="Q25" i="53" s="1"/>
  <c r="W25" i="53" s="1"/>
  <c r="Q17" i="48"/>
  <c r="AI17" i="48"/>
  <c r="AA17" i="48"/>
  <c r="AE17" i="48" s="1"/>
  <c r="Q40" i="33"/>
  <c r="S29" i="39"/>
  <c r="Q29" i="39"/>
  <c r="AK29" i="39"/>
  <c r="AU29" i="39"/>
  <c r="AE29" i="39"/>
  <c r="BA29" i="39"/>
  <c r="BW8" i="90"/>
  <c r="W8" i="90"/>
  <c r="S23" i="90"/>
  <c r="AW26" i="41"/>
  <c r="AW34" i="41"/>
  <c r="AW8" i="41"/>
  <c r="AW22" i="41"/>
  <c r="AS13" i="79"/>
  <c r="AU13" i="79" s="1"/>
  <c r="AM8" i="41" s="1"/>
  <c r="AW24" i="41"/>
  <c r="AW23" i="41"/>
  <c r="BA34" i="31"/>
  <c r="AK34" i="31"/>
  <c r="S34" i="31"/>
  <c r="Q34" i="31"/>
  <c r="AU34" i="31"/>
  <c r="AE34" i="31"/>
  <c r="BA27" i="31"/>
  <c r="AK27" i="31"/>
  <c r="S27" i="31"/>
  <c r="Q27" i="31"/>
  <c r="AU27" i="31"/>
  <c r="AE27" i="31"/>
  <c r="BG17" i="89"/>
  <c r="Y22" i="54"/>
  <c r="Q34" i="38"/>
  <c r="K33" i="96"/>
  <c r="I9" i="53" s="1"/>
  <c r="AM43" i="34"/>
  <c r="AU43" i="34" s="1"/>
  <c r="AO43" i="34"/>
  <c r="BA43" i="34" s="1"/>
  <c r="AW23" i="34"/>
  <c r="AW8" i="34"/>
  <c r="AW24" i="34"/>
  <c r="AW22" i="34"/>
  <c r="AS20" i="79"/>
  <c r="AU20" i="79" s="1"/>
  <c r="AM8" i="34" s="1"/>
  <c r="AS8" i="34" s="1"/>
  <c r="AW34" i="34"/>
  <c r="AW26" i="34"/>
  <c r="BQ8" i="52"/>
  <c r="Q8" i="52"/>
  <c r="AW8" i="52"/>
  <c r="BW8" i="52"/>
  <c r="BG8" i="52"/>
  <c r="CA8" i="52"/>
  <c r="AC8" i="52"/>
  <c r="AM8" i="52"/>
  <c r="AS8" i="39"/>
  <c r="I55" i="96"/>
  <c r="I29" i="55" s="1"/>
  <c r="M29" i="55" s="1"/>
  <c r="I20" i="97"/>
  <c r="I36" i="46" s="1"/>
  <c r="M44" i="26"/>
  <c r="M50" i="26" s="1"/>
  <c r="I50" i="26"/>
  <c r="E31" i="12" s="1"/>
  <c r="E38" i="12" s="1"/>
  <c r="E41" i="12" s="1"/>
  <c r="G52" i="10" s="1"/>
  <c r="G54" i="10" s="1"/>
  <c r="S40" i="38"/>
  <c r="Q40" i="38"/>
  <c r="BA29" i="32"/>
  <c r="AK29" i="32"/>
  <c r="Q29" i="32"/>
  <c r="S29" i="32" s="1"/>
  <c r="AE29" i="32"/>
  <c r="AU29" i="32"/>
  <c r="Q24" i="36"/>
  <c r="AU25" i="36"/>
  <c r="AE25" i="36"/>
  <c r="BA25" i="36"/>
  <c r="Q25" i="36"/>
  <c r="AK25" i="36"/>
  <c r="BA28" i="36"/>
  <c r="AK28" i="36"/>
  <c r="S28" i="36"/>
  <c r="AU28" i="36"/>
  <c r="AE28" i="36"/>
  <c r="Q28" i="36"/>
  <c r="Q26" i="34"/>
  <c r="BA30" i="34"/>
  <c r="AK30" i="34"/>
  <c r="Q30" i="34"/>
  <c r="AU30" i="34"/>
  <c r="AE30" i="34"/>
  <c r="BG15" i="91"/>
  <c r="BO14" i="79"/>
  <c r="CE14" i="84"/>
  <c r="BQ14" i="79" s="1"/>
  <c r="BU14" i="79" s="1"/>
  <c r="BW14" i="79" s="1"/>
  <c r="I22" i="73"/>
  <c r="I56" i="25" s="1"/>
  <c r="M56" i="25" s="1"/>
  <c r="S56" i="25" s="1"/>
  <c r="I28" i="73"/>
  <c r="I77" i="25" s="1"/>
  <c r="M77" i="25" s="1"/>
  <c r="S77" i="25" s="1"/>
  <c r="W41" i="41"/>
  <c r="W43" i="41"/>
  <c r="Q26" i="43"/>
  <c r="BK78" i="52"/>
  <c r="BK79" i="52" s="1"/>
  <c r="Y41" i="39"/>
  <c r="AK41" i="39" s="1"/>
  <c r="AC41" i="39"/>
  <c r="W42" i="45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G17" i="76"/>
  <c r="I18" i="40" s="1"/>
  <c r="M18" i="40" s="1"/>
  <c r="AW17" i="76"/>
  <c r="I18" i="36" s="1"/>
  <c r="M18" i="36" s="1"/>
  <c r="Q17" i="76"/>
  <c r="I18" i="44" s="1"/>
  <c r="M18" i="44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Y17" i="76"/>
  <c r="I18" i="30" s="1"/>
  <c r="M18" i="30" s="1"/>
  <c r="AU25" i="33"/>
  <c r="Q25" i="33"/>
  <c r="AK25" i="33"/>
  <c r="AE25" i="33"/>
  <c r="S25" i="33"/>
  <c r="BA25" i="33"/>
  <c r="AU31" i="42"/>
  <c r="AE31" i="42"/>
  <c r="Q31" i="42"/>
  <c r="S31" i="42"/>
  <c r="BA31" i="42"/>
  <c r="AK31" i="42"/>
  <c r="Q12" i="42"/>
  <c r="Q32" i="42"/>
  <c r="AU32" i="42"/>
  <c r="AE32" i="42"/>
  <c r="AK32" i="42"/>
  <c r="BA32" i="42"/>
  <c r="AW19" i="37"/>
  <c r="AW11" i="37"/>
  <c r="AW18" i="37"/>
  <c r="AW36" i="37"/>
  <c r="AW32" i="37"/>
  <c r="AW41" i="37"/>
  <c r="AW33" i="37"/>
  <c r="AW16" i="37"/>
  <c r="AW15" i="37"/>
  <c r="I17" i="79"/>
  <c r="K17" i="79" s="1"/>
  <c r="AM42" i="37" s="1"/>
  <c r="AW29" i="37"/>
  <c r="AW30" i="37"/>
  <c r="AW20" i="37"/>
  <c r="AW40" i="37"/>
  <c r="AW43" i="37"/>
  <c r="AW25" i="37"/>
  <c r="AW31" i="37"/>
  <c r="AW17" i="37"/>
  <c r="AW46" i="37"/>
  <c r="AW37" i="37"/>
  <c r="AW38" i="37"/>
  <c r="AW45" i="37"/>
  <c r="AW27" i="37"/>
  <c r="AW14" i="37"/>
  <c r="AW28" i="37"/>
  <c r="AW39" i="37"/>
  <c r="AW42" i="37"/>
  <c r="K22" i="88"/>
  <c r="K14" i="88"/>
  <c r="K15" i="88"/>
  <c r="K23" i="88"/>
  <c r="K16" i="88"/>
  <c r="K8" i="88"/>
  <c r="K17" i="88"/>
  <c r="K9" i="88"/>
  <c r="K13" i="88"/>
  <c r="K12" i="88"/>
  <c r="K11" i="88"/>
  <c r="K19" i="88"/>
  <c r="K18" i="88"/>
  <c r="K10" i="88"/>
  <c r="K21" i="88"/>
  <c r="K20" i="88"/>
  <c r="AG9" i="91"/>
  <c r="AC23" i="91"/>
  <c r="AK37" i="39"/>
  <c r="BA37" i="39"/>
  <c r="AE37" i="39"/>
  <c r="AU37" i="39"/>
  <c r="Q37" i="39"/>
  <c r="S37" i="39" s="1"/>
  <c r="AU37" i="44"/>
  <c r="AE37" i="44"/>
  <c r="BA37" i="44"/>
  <c r="AK37" i="44"/>
  <c r="Q37" i="44"/>
  <c r="S37" i="44" s="1"/>
  <c r="Q37" i="40"/>
  <c r="AK37" i="40"/>
  <c r="BA37" i="40"/>
  <c r="AU37" i="40"/>
  <c r="AE37" i="40"/>
  <c r="AU37" i="33"/>
  <c r="AE37" i="33"/>
  <c r="Q37" i="33"/>
  <c r="AK37" i="33"/>
  <c r="S37" i="33"/>
  <c r="BA37" i="33"/>
  <c r="Q42" i="38"/>
  <c r="AI27" i="55"/>
  <c r="AA27" i="55"/>
  <c r="Q27" i="55"/>
  <c r="W27" i="55" s="1"/>
  <c r="BM62" i="52"/>
  <c r="AW62" i="52"/>
  <c r="BA62" i="52" s="1"/>
  <c r="CA62" i="52"/>
  <c r="AS62" i="52"/>
  <c r="AC62" i="52"/>
  <c r="BC62" i="52"/>
  <c r="AM62" i="52"/>
  <c r="BQ62" i="52"/>
  <c r="CG62" i="52"/>
  <c r="BG62" i="52"/>
  <c r="AI62" i="52"/>
  <c r="BW62" i="52"/>
  <c r="Y62" i="52"/>
  <c r="Q62" i="52"/>
  <c r="AM41" i="31"/>
  <c r="AS41" i="31" s="1"/>
  <c r="AQ9" i="89"/>
  <c r="K65" i="96"/>
  <c r="I12" i="49" s="1"/>
  <c r="M12" i="49" s="1"/>
  <c r="Q12" i="49" s="1"/>
  <c r="W12" i="49" s="1"/>
  <c r="BA25" i="30"/>
  <c r="AK25" i="30"/>
  <c r="Q25" i="30"/>
  <c r="AU25" i="30"/>
  <c r="AE25" i="30"/>
  <c r="AU28" i="30"/>
  <c r="AK28" i="30"/>
  <c r="BA28" i="30"/>
  <c r="AE28" i="30"/>
  <c r="Q28" i="30"/>
  <c r="S28" i="30" s="1"/>
  <c r="Y45" i="97"/>
  <c r="I49" i="26" s="1"/>
  <c r="M49" i="26" s="1"/>
  <c r="Y41" i="97"/>
  <c r="I23" i="22" s="1"/>
  <c r="M23" i="22" s="1"/>
  <c r="S23" i="22" s="1"/>
  <c r="AO81" i="52"/>
  <c r="AM81" i="52"/>
  <c r="AS81" i="52" s="1"/>
  <c r="Q31" i="45"/>
  <c r="AE31" i="45"/>
  <c r="BA31" i="45"/>
  <c r="S31" i="45"/>
  <c r="AU31" i="45"/>
  <c r="AK31" i="45"/>
  <c r="AS8" i="31"/>
  <c r="AE43" i="38"/>
  <c r="S43" i="38"/>
  <c r="AG9" i="92"/>
  <c r="AC23" i="92"/>
  <c r="I63" i="74"/>
  <c r="I21" i="52" s="1"/>
  <c r="M21" i="52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U13" i="75"/>
  <c r="I28" i="23" s="1"/>
  <c r="M28" i="23" s="1"/>
  <c r="S28" i="23" s="1"/>
  <c r="AW13" i="75"/>
  <c r="I37" i="11" s="1"/>
  <c r="M37" i="11" s="1"/>
  <c r="Q13" i="75"/>
  <c r="I28" i="25" s="1"/>
  <c r="M28" i="25" s="1"/>
  <c r="S28" i="25" s="1"/>
  <c r="AK13" i="75"/>
  <c r="I36" i="11" s="1"/>
  <c r="M36" i="11" s="1"/>
  <c r="AG13" i="75"/>
  <c r="E13" i="73" s="1"/>
  <c r="K35" i="96"/>
  <c r="I11" i="53" s="1"/>
  <c r="M11" i="53" s="1"/>
  <c r="Q11" i="53" s="1"/>
  <c r="W11" i="53" s="1"/>
  <c r="Q34" i="35"/>
  <c r="AE29" i="41"/>
  <c r="AU29" i="41"/>
  <c r="Q29" i="41"/>
  <c r="BA29" i="41"/>
  <c r="AK29" i="41"/>
  <c r="BA28" i="41"/>
  <c r="AE28" i="41"/>
  <c r="AK28" i="41"/>
  <c r="Q28" i="41"/>
  <c r="AU28" i="41"/>
  <c r="I34" i="55"/>
  <c r="M34" i="55" s="1"/>
  <c r="K62" i="96"/>
  <c r="I34" i="53" s="1"/>
  <c r="M34" i="53" s="1"/>
  <c r="Q34" i="53" s="1"/>
  <c r="W34" i="53" s="1"/>
  <c r="AQ22" i="41"/>
  <c r="AQ26" i="41"/>
  <c r="AQ8" i="41"/>
  <c r="AQ34" i="41"/>
  <c r="AQ23" i="41"/>
  <c r="AQ24" i="41"/>
  <c r="AM43" i="31"/>
  <c r="AO43" i="31" s="1"/>
  <c r="BA43" i="31" s="1"/>
  <c r="CS11" i="82"/>
  <c r="CU11" i="82" s="1"/>
  <c r="CK11" i="82"/>
  <c r="W17" i="79"/>
  <c r="AA17" i="79" s="1"/>
  <c r="AC17" i="79" s="1"/>
  <c r="AY12" i="79"/>
  <c r="BC12" i="79" s="1"/>
  <c r="BE12" i="79" s="1"/>
  <c r="W8" i="42" s="1"/>
  <c r="K56" i="74"/>
  <c r="I60" i="54" s="1"/>
  <c r="M60" i="54" s="1"/>
  <c r="I56" i="74"/>
  <c r="I60" i="56" s="1"/>
  <c r="M60" i="56" s="1"/>
  <c r="BG22" i="90"/>
  <c r="AW9" i="34"/>
  <c r="CC20" i="79"/>
  <c r="CE20" i="79" s="1"/>
  <c r="AW13" i="34"/>
  <c r="AW21" i="34"/>
  <c r="AW12" i="34"/>
  <c r="AW10" i="34"/>
  <c r="Q40" i="44"/>
  <c r="S40" i="44" s="1"/>
  <c r="AW34" i="44"/>
  <c r="AW23" i="44"/>
  <c r="AW26" i="44"/>
  <c r="AS10" i="79"/>
  <c r="AU10" i="79" s="1"/>
  <c r="AM8" i="44" s="1"/>
  <c r="AS8" i="44" s="1"/>
  <c r="AW8" i="44"/>
  <c r="AW22" i="44"/>
  <c r="AW24" i="44"/>
  <c r="AM41" i="33"/>
  <c r="AU41" i="33" s="1"/>
  <c r="W42" i="39"/>
  <c r="AY42" i="41"/>
  <c r="AI20" i="55"/>
  <c r="AA20" i="55"/>
  <c r="Q20" i="55"/>
  <c r="W20" i="55" s="1"/>
  <c r="AU26" i="32"/>
  <c r="AE26" i="32"/>
  <c r="BA26" i="32"/>
  <c r="AK26" i="32"/>
  <c r="Q26" i="32"/>
  <c r="Q28" i="33"/>
  <c r="AU28" i="33"/>
  <c r="AE28" i="33"/>
  <c r="AK28" i="33"/>
  <c r="BA28" i="33"/>
  <c r="K23" i="91"/>
  <c r="K16" i="91"/>
  <c r="K8" i="91"/>
  <c r="K17" i="91"/>
  <c r="K9" i="91"/>
  <c r="K18" i="91"/>
  <c r="K10" i="91"/>
  <c r="K20" i="91"/>
  <c r="K12" i="91"/>
  <c r="K11" i="91"/>
  <c r="K19" i="91"/>
  <c r="K15" i="91"/>
  <c r="K14" i="91"/>
  <c r="K13" i="91"/>
  <c r="K21" i="91"/>
  <c r="K22" i="91"/>
  <c r="AU8" i="33"/>
  <c r="BU11" i="84"/>
  <c r="CC11" i="84"/>
  <c r="BA28" i="45"/>
  <c r="AK28" i="45"/>
  <c r="Q28" i="45"/>
  <c r="AU28" i="45"/>
  <c r="AE28" i="45"/>
  <c r="I29" i="56"/>
  <c r="M29" i="56" s="1"/>
  <c r="K13" i="74"/>
  <c r="I29" i="54" s="1"/>
  <c r="M29" i="54" s="1"/>
  <c r="AI38" i="55"/>
  <c r="AA38" i="55"/>
  <c r="Q38" i="55"/>
  <c r="W38" i="55" s="1"/>
  <c r="I162" i="11"/>
  <c r="I163" i="11" s="1"/>
  <c r="G53" i="10" s="1"/>
  <c r="BA32" i="38"/>
  <c r="AK32" i="38"/>
  <c r="Q32" i="38"/>
  <c r="AU32" i="38"/>
  <c r="AE32" i="38"/>
  <c r="M36" i="40"/>
  <c r="BA31" i="32"/>
  <c r="AK31" i="32"/>
  <c r="S31" i="32"/>
  <c r="AE31" i="32"/>
  <c r="Q31" i="32"/>
  <c r="AU31" i="32"/>
  <c r="I32" i="73"/>
  <c r="I89" i="25" s="1"/>
  <c r="M89" i="25" s="1"/>
  <c r="S89" i="25" s="1"/>
  <c r="S12" i="43"/>
  <c r="Q12" i="43"/>
  <c r="AI25" i="55"/>
  <c r="AA25" i="55"/>
  <c r="Q25" i="55"/>
  <c r="W25" i="55" s="1"/>
  <c r="Q26" i="37"/>
  <c r="W41" i="46"/>
  <c r="Y41" i="46" s="1"/>
  <c r="W43" i="46"/>
  <c r="Y43" i="46" s="1"/>
  <c r="S42" i="39"/>
  <c r="AU30" i="31"/>
  <c r="AE30" i="31"/>
  <c r="AK30" i="31"/>
  <c r="BA30" i="31"/>
  <c r="Q30" i="31"/>
  <c r="AI9" i="55"/>
  <c r="AA9" i="55"/>
  <c r="Q9" i="55"/>
  <c r="W9" i="55" s="1"/>
  <c r="M36" i="35"/>
  <c r="I37" i="97"/>
  <c r="I36" i="30" s="1"/>
  <c r="AU33" i="32"/>
  <c r="AE33" i="32"/>
  <c r="AK33" i="32"/>
  <c r="Q33" i="32"/>
  <c r="BA33" i="32"/>
  <c r="AG27" i="37"/>
  <c r="AG19" i="37"/>
  <c r="AG11" i="37"/>
  <c r="AG36" i="37"/>
  <c r="AG41" i="37"/>
  <c r="AG32" i="37"/>
  <c r="AG33" i="37"/>
  <c r="AG42" i="37"/>
  <c r="AG16" i="37"/>
  <c r="AG38" i="37"/>
  <c r="AG20" i="37"/>
  <c r="AG18" i="37"/>
  <c r="AG45" i="37"/>
  <c r="AG15" i="37"/>
  <c r="AG39" i="37"/>
  <c r="AG29" i="37"/>
  <c r="AG30" i="37"/>
  <c r="AG40" i="37"/>
  <c r="AG43" i="37"/>
  <c r="AG37" i="37"/>
  <c r="AG28" i="37"/>
  <c r="AG46" i="37"/>
  <c r="AG31" i="37"/>
  <c r="AG25" i="37"/>
  <c r="AG17" i="37"/>
  <c r="AG14" i="37"/>
  <c r="K20" i="54"/>
  <c r="Q20" i="54"/>
  <c r="Y20" i="54"/>
  <c r="S26" i="40"/>
  <c r="Q26" i="40"/>
  <c r="Q26" i="42"/>
  <c r="S26" i="42" s="1"/>
  <c r="AY11" i="51"/>
  <c r="Q11" i="51"/>
  <c r="W11" i="51" s="1"/>
  <c r="BO11" i="51"/>
  <c r="BS11" i="51" s="1"/>
  <c r="BG11" i="51"/>
  <c r="AI11" i="51"/>
  <c r="AM11" i="51" s="1"/>
  <c r="AA11" i="51"/>
  <c r="AQ11" i="51"/>
  <c r="W22" i="79"/>
  <c r="AA22" i="79" s="1"/>
  <c r="AC22" i="79" s="1"/>
  <c r="CG13" i="79"/>
  <c r="CY13" i="84"/>
  <c r="CI13" i="79" s="1"/>
  <c r="CM13" i="79" s="1"/>
  <c r="CO13" i="79" s="1"/>
  <c r="BO14" i="51"/>
  <c r="BS14" i="51" s="1"/>
  <c r="BG14" i="51"/>
  <c r="AI14" i="51"/>
  <c r="AM14" i="51" s="1"/>
  <c r="AY14" i="51"/>
  <c r="AA14" i="51"/>
  <c r="Q14" i="51"/>
  <c r="W14" i="51" s="1"/>
  <c r="AQ14" i="51"/>
  <c r="Q27" i="45"/>
  <c r="S27" i="4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AG10" i="75"/>
  <c r="E10" i="73" s="1"/>
  <c r="BA10" i="75"/>
  <c r="I20" i="11" s="1"/>
  <c r="M20" i="11" s="1"/>
  <c r="U10" i="75"/>
  <c r="I19" i="23" s="1"/>
  <c r="M19" i="23" s="1"/>
  <c r="S19" i="23" s="1"/>
  <c r="AW10" i="75"/>
  <c r="I19" i="11" s="1"/>
  <c r="M19" i="11" s="1"/>
  <c r="Q10" i="75"/>
  <c r="I19" i="25" s="1"/>
  <c r="M19" i="25" s="1"/>
  <c r="S19" i="25" s="1"/>
  <c r="AK10" i="75"/>
  <c r="I18" i="11" s="1"/>
  <c r="M18" i="11" s="1"/>
  <c r="AQ13" i="45"/>
  <c r="AQ9" i="45"/>
  <c r="AQ12" i="45"/>
  <c r="AQ21" i="45"/>
  <c r="AQ10" i="45"/>
  <c r="AW38" i="42"/>
  <c r="AW30" i="42"/>
  <c r="AW28" i="42"/>
  <c r="AW46" i="42"/>
  <c r="AW20" i="42"/>
  <c r="AW29" i="42"/>
  <c r="AW14" i="42"/>
  <c r="AW37" i="42"/>
  <c r="AW39" i="42"/>
  <c r="AW11" i="42"/>
  <c r="I12" i="79"/>
  <c r="K12" i="79" s="1"/>
  <c r="AM41" i="42" s="1"/>
  <c r="AW40" i="42"/>
  <c r="AW43" i="42"/>
  <c r="AW45" i="42"/>
  <c r="AW19" i="42"/>
  <c r="AW32" i="42"/>
  <c r="AW31" i="42"/>
  <c r="AW16" i="42"/>
  <c r="AW33" i="42"/>
  <c r="AW17" i="42"/>
  <c r="AW41" i="42"/>
  <c r="AW18" i="42"/>
  <c r="AW27" i="42"/>
  <c r="AW42" i="42"/>
  <c r="AW36" i="42"/>
  <c r="AW15" i="42"/>
  <c r="AW25" i="42"/>
  <c r="I48" i="74"/>
  <c r="I52" i="56" s="1"/>
  <c r="M52" i="56" s="1"/>
  <c r="M9" i="79"/>
  <c r="W9" i="84"/>
  <c r="O9" i="79" s="1"/>
  <c r="S9" i="79" s="1"/>
  <c r="U9" i="79" s="1"/>
  <c r="S23" i="39"/>
  <c r="Q23" i="39"/>
  <c r="BA12" i="31"/>
  <c r="AK12" i="31"/>
  <c r="AU12" i="31"/>
  <c r="Q12" i="31"/>
  <c r="AE12" i="31"/>
  <c r="BA28" i="31"/>
  <c r="AK28" i="31"/>
  <c r="AU28" i="31"/>
  <c r="AE28" i="31"/>
  <c r="Q28" i="31"/>
  <c r="Q32" i="31"/>
  <c r="S32" i="31" s="1"/>
  <c r="AU32" i="31"/>
  <c r="AE32" i="31"/>
  <c r="BA32" i="31"/>
  <c r="AK32" i="31"/>
  <c r="AM41" i="44"/>
  <c r="AO41" i="44" s="1"/>
  <c r="BA41" i="44" s="1"/>
  <c r="Q42" i="42"/>
  <c r="BE21" i="88"/>
  <c r="BE13" i="88"/>
  <c r="BE22" i="88"/>
  <c r="BE14" i="88"/>
  <c r="BE15" i="88"/>
  <c r="BE16" i="88"/>
  <c r="BE8" i="88"/>
  <c r="BE12" i="88"/>
  <c r="BE11" i="88"/>
  <c r="BE10" i="88"/>
  <c r="BE17" i="88"/>
  <c r="BE18" i="88"/>
  <c r="BE20" i="88"/>
  <c r="BE19" i="88"/>
  <c r="BE9" i="88"/>
  <c r="BE23" i="88"/>
  <c r="BA25" i="38"/>
  <c r="AK25" i="38"/>
  <c r="S25" i="38"/>
  <c r="AE25" i="38"/>
  <c r="AU25" i="38"/>
  <c r="Q25" i="38"/>
  <c r="AW9" i="36"/>
  <c r="CC18" i="79"/>
  <c r="CE18" i="79" s="1"/>
  <c r="AW12" i="36"/>
  <c r="AW13" i="36"/>
  <c r="AW21" i="36"/>
  <c r="AW10" i="36"/>
  <c r="Y22" i="56"/>
  <c r="M36" i="42"/>
  <c r="I25" i="97"/>
  <c r="I36" i="41" s="1"/>
  <c r="I28" i="97"/>
  <c r="I36" i="38" s="1"/>
  <c r="I18" i="97"/>
  <c r="I10" i="51" s="1"/>
  <c r="M10" i="51" s="1"/>
  <c r="I22" i="103"/>
  <c r="M30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6" i="103"/>
  <c r="M34" i="97" s="1"/>
  <c r="I14" i="103"/>
  <c r="M22" i="97" s="1"/>
  <c r="I18" i="103"/>
  <c r="M26" i="97" s="1"/>
  <c r="I27" i="103"/>
  <c r="M35" i="97" s="1"/>
  <c r="I23" i="103"/>
  <c r="M31" i="97" s="1"/>
  <c r="I19" i="103"/>
  <c r="M27" i="97" s="1"/>
  <c r="I15" i="103"/>
  <c r="M23" i="97" s="1"/>
  <c r="I13" i="103"/>
  <c r="M21" i="97" s="1"/>
  <c r="I17" i="103"/>
  <c r="M25" i="97" s="1"/>
  <c r="I21" i="103"/>
  <c r="M29" i="97" s="1"/>
  <c r="I29" i="103"/>
  <c r="M37" i="97" s="1"/>
  <c r="I25" i="103"/>
  <c r="M33" i="97" s="1"/>
  <c r="Q33" i="36"/>
  <c r="S33" i="36" s="1"/>
  <c r="Q27" i="34"/>
  <c r="S27" i="34"/>
  <c r="BO15" i="79"/>
  <c r="CE15" i="84"/>
  <c r="BQ15" i="79" s="1"/>
  <c r="BU15" i="79" s="1"/>
  <c r="BW15" i="79" s="1"/>
  <c r="DI9" i="82"/>
  <c r="DQ9" i="82"/>
  <c r="DS9" i="82" s="1"/>
  <c r="K29" i="73"/>
  <c r="I80" i="23" s="1"/>
  <c r="M80" i="23" s="1"/>
  <c r="S80" i="23" s="1"/>
  <c r="I29" i="73"/>
  <c r="I80" i="25" s="1"/>
  <c r="M80" i="25" s="1"/>
  <c r="S80" i="25" s="1"/>
  <c r="M20" i="56"/>
  <c r="AM17" i="56"/>
  <c r="AS17" i="56" s="1"/>
  <c r="Q17" i="56"/>
  <c r="Y17" i="56" s="1"/>
  <c r="K17" i="56"/>
  <c r="AI17" i="56"/>
  <c r="AC17" i="56"/>
  <c r="AG40" i="41"/>
  <c r="AG46" i="41"/>
  <c r="AG28" i="41"/>
  <c r="AG18" i="41"/>
  <c r="AG14" i="41"/>
  <c r="AG30" i="41"/>
  <c r="AG16" i="41"/>
  <c r="AG41" i="41"/>
  <c r="AG38" i="41"/>
  <c r="AG37" i="41"/>
  <c r="AG20" i="41"/>
  <c r="AG36" i="41"/>
  <c r="AG15" i="41"/>
  <c r="AG43" i="41"/>
  <c r="AG33" i="41"/>
  <c r="AG27" i="41"/>
  <c r="AG11" i="41"/>
  <c r="AG32" i="41"/>
  <c r="AG25" i="41"/>
  <c r="AG45" i="41"/>
  <c r="AG17" i="41"/>
  <c r="AG29" i="41"/>
  <c r="AG19" i="41"/>
  <c r="AG39" i="41"/>
  <c r="AG42" i="41"/>
  <c r="AG31" i="41"/>
  <c r="Q33" i="43"/>
  <c r="AI35" i="55"/>
  <c r="AA35" i="55"/>
  <c r="Q35" i="55"/>
  <c r="W35" i="55" s="1"/>
  <c r="BG20" i="89"/>
  <c r="Y43" i="39"/>
  <c r="AK43" i="39" s="1"/>
  <c r="AC43" i="39"/>
  <c r="AY20" i="79"/>
  <c r="BC20" i="79" s="1"/>
  <c r="BE20" i="79" s="1"/>
  <c r="W8" i="34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I14" i="76"/>
  <c r="I15" i="33" s="1"/>
  <c r="M15" i="33" s="1"/>
  <c r="AC14" i="76"/>
  <c r="I15" i="41" s="1"/>
  <c r="M15" i="41" s="1"/>
  <c r="BE14" i="76"/>
  <c r="I15" i="34" s="1"/>
  <c r="M15" i="34" s="1"/>
  <c r="Y14" i="76"/>
  <c r="I15" i="42" s="1"/>
  <c r="M15" i="42" s="1"/>
  <c r="BY14" i="76"/>
  <c r="I15" i="30" s="1"/>
  <c r="M15" i="30" s="1"/>
  <c r="M14" i="76"/>
  <c r="I15" i="45" s="1"/>
  <c r="M15" i="45" s="1"/>
  <c r="BU14" i="76"/>
  <c r="I15" i="31" s="1"/>
  <c r="M15" i="31" s="1"/>
  <c r="AS14" i="76"/>
  <c r="I15" i="37" s="1"/>
  <c r="M15" i="37" s="1"/>
  <c r="I14" i="76"/>
  <c r="I15" i="46" s="1"/>
  <c r="M15" i="46" s="1"/>
  <c r="AO14" i="76"/>
  <c r="I15" i="38" s="1"/>
  <c r="M15" i="38" s="1"/>
  <c r="S40" i="32"/>
  <c r="Q40" i="32"/>
  <c r="Q23" i="40"/>
  <c r="S23" i="40"/>
  <c r="Q30" i="40"/>
  <c r="AK30" i="40"/>
  <c r="BA30" i="40"/>
  <c r="AE30" i="40"/>
  <c r="AU30" i="40"/>
  <c r="S23" i="33"/>
  <c r="Q23" i="33"/>
  <c r="Q26" i="33"/>
  <c r="S26" i="33" s="1"/>
  <c r="Q24" i="33"/>
  <c r="S24" i="33"/>
  <c r="AK29" i="42"/>
  <c r="Q29" i="42"/>
  <c r="BA29" i="42"/>
  <c r="AE29" i="42"/>
  <c r="AU29" i="42"/>
  <c r="S29" i="42"/>
  <c r="W43" i="44"/>
  <c r="W41" i="44"/>
  <c r="AO41" i="40"/>
  <c r="BA41" i="40" s="1"/>
  <c r="AM41" i="40"/>
  <c r="S9" i="21"/>
  <c r="AY13" i="51"/>
  <c r="AQ13" i="51"/>
  <c r="AU13" i="51" s="1"/>
  <c r="Q13" i="51"/>
  <c r="BG13" i="51"/>
  <c r="AI13" i="51"/>
  <c r="BO13" i="51"/>
  <c r="AA13" i="51"/>
  <c r="BA37" i="32"/>
  <c r="AK37" i="32"/>
  <c r="AE37" i="32"/>
  <c r="AU37" i="32"/>
  <c r="Q37" i="32"/>
  <c r="S37" i="32" s="1"/>
  <c r="K56" i="96"/>
  <c r="I30" i="53" s="1"/>
  <c r="M30" i="53" s="1"/>
  <c r="Q30" i="53" s="1"/>
  <c r="W30" i="53" s="1"/>
  <c r="I56" i="96"/>
  <c r="I30" i="55" s="1"/>
  <c r="M30" i="55" s="1"/>
  <c r="CA53" i="52"/>
  <c r="AS53" i="52"/>
  <c r="AC53" i="52"/>
  <c r="BW53" i="52"/>
  <c r="BG53" i="52"/>
  <c r="CG53" i="52"/>
  <c r="BQ53" i="52"/>
  <c r="AW53" i="52"/>
  <c r="BA53" i="52" s="1"/>
  <c r="Y53" i="52"/>
  <c r="AM53" i="52"/>
  <c r="Q53" i="52"/>
  <c r="BC53" i="52"/>
  <c r="AI53" i="52"/>
  <c r="BM53" i="52"/>
  <c r="BW59" i="52"/>
  <c r="BG59" i="52"/>
  <c r="Y59" i="52"/>
  <c r="BC59" i="52"/>
  <c r="AM59" i="52"/>
  <c r="BM59" i="52"/>
  <c r="AW59" i="52"/>
  <c r="BA59" i="52" s="1"/>
  <c r="CA59" i="52"/>
  <c r="Q59" i="52"/>
  <c r="BQ59" i="52"/>
  <c r="AS59" i="52"/>
  <c r="AC59" i="52"/>
  <c r="CG59" i="52"/>
  <c r="AI59" i="52"/>
  <c r="CG10" i="79"/>
  <c r="CY10" i="84"/>
  <c r="CI10" i="79" s="1"/>
  <c r="CM10" i="79" s="1"/>
  <c r="CO10" i="79" s="1"/>
  <c r="CS9" i="81"/>
  <c r="CU9" i="81" s="1"/>
  <c r="CK9" i="81"/>
  <c r="BQ10" i="79"/>
  <c r="BU10" i="79" s="1"/>
  <c r="BW10" i="79" s="1"/>
  <c r="BA34" i="30"/>
  <c r="AK34" i="30"/>
  <c r="S34" i="30"/>
  <c r="Q34" i="30"/>
  <c r="AE34" i="30"/>
  <c r="AU34" i="30"/>
  <c r="BA33" i="30"/>
  <c r="AK33" i="30"/>
  <c r="Q33" i="30"/>
  <c r="AE33" i="30"/>
  <c r="AU33" i="30"/>
  <c r="Y42" i="97"/>
  <c r="E78" i="96" s="1"/>
  <c r="AO43" i="41"/>
  <c r="BA43" i="41" s="1"/>
  <c r="AM43" i="41"/>
  <c r="AU43" i="41" s="1"/>
  <c r="AO82" i="52"/>
  <c r="AQ82" i="52" s="1"/>
  <c r="AM82" i="52"/>
  <c r="AS82" i="52" s="1"/>
  <c r="Q23" i="45"/>
  <c r="S23" i="45"/>
  <c r="Y32" i="56"/>
  <c r="M23" i="79"/>
  <c r="W23" i="84"/>
  <c r="O23" i="79" s="1"/>
  <c r="S23" i="79" s="1"/>
  <c r="U23" i="79" s="1"/>
  <c r="W41" i="30" s="1"/>
  <c r="Q26" i="48"/>
  <c r="AI26" i="48"/>
  <c r="AA26" i="48"/>
  <c r="AE26" i="48" s="1"/>
  <c r="K18" i="92"/>
  <c r="K10" i="92"/>
  <c r="K19" i="92"/>
  <c r="K11" i="92"/>
  <c r="K20" i="92"/>
  <c r="K12" i="92"/>
  <c r="K22" i="92"/>
  <c r="K14" i="92"/>
  <c r="K21" i="92"/>
  <c r="K23" i="92"/>
  <c r="K13" i="92"/>
  <c r="K9" i="92"/>
  <c r="K8" i="92"/>
  <c r="K17" i="92"/>
  <c r="K16" i="92"/>
  <c r="K15" i="92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C16" i="75"/>
  <c r="AW16" i="75"/>
  <c r="I49" i="11" s="1"/>
  <c r="M49" i="11" s="1"/>
  <c r="Q16" i="75"/>
  <c r="I37" i="25" s="1"/>
  <c r="M37" i="25" s="1"/>
  <c r="S37" i="25" s="1"/>
  <c r="AS16" i="75"/>
  <c r="I25" i="26" s="1"/>
  <c r="M25" i="26" s="1"/>
  <c r="M16" i="75"/>
  <c r="I36" i="23" s="1"/>
  <c r="M36" i="23" s="1"/>
  <c r="S36" i="23" s="1"/>
  <c r="AG16" i="75"/>
  <c r="E16" i="73" s="1"/>
  <c r="AI15" i="55"/>
  <c r="Q15" i="55"/>
  <c r="W15" i="55" s="1"/>
  <c r="AA15" i="55"/>
  <c r="S27" i="35"/>
  <c r="Q27" i="35"/>
  <c r="BA31" i="35"/>
  <c r="AK31" i="35"/>
  <c r="Q31" i="35"/>
  <c r="S31" i="35" s="1"/>
  <c r="AU31" i="35"/>
  <c r="AE31" i="35"/>
  <c r="Q32" i="41"/>
  <c r="AU32" i="41"/>
  <c r="AE32" i="41"/>
  <c r="AK32" i="41"/>
  <c r="BA32" i="41"/>
  <c r="S32" i="41"/>
  <c r="Q33" i="41"/>
  <c r="AM41" i="37"/>
  <c r="AE15" i="79"/>
  <c r="I31" i="56"/>
  <c r="M31" i="56" s="1"/>
  <c r="K14" i="74"/>
  <c r="I31" i="54" s="1"/>
  <c r="M31" i="54" s="1"/>
  <c r="AM43" i="44"/>
  <c r="AO43" i="44" s="1"/>
  <c r="BA43" i="44" s="1"/>
  <c r="Q27" i="44"/>
  <c r="S27" i="44" s="1"/>
  <c r="Q34" i="44"/>
  <c r="S34" i="44"/>
  <c r="W41" i="32"/>
  <c r="W43" i="32"/>
  <c r="AE43" i="32" s="1"/>
  <c r="CS9" i="82"/>
  <c r="CU9" i="82" s="1"/>
  <c r="CK9" i="82"/>
  <c r="AW12" i="79"/>
  <c r="BU23" i="84"/>
  <c r="CC23" i="84"/>
  <c r="I57" i="74"/>
  <c r="I61" i="56" s="1"/>
  <c r="M61" i="56" s="1"/>
  <c r="K57" i="74"/>
  <c r="I61" i="54" s="1"/>
  <c r="M61" i="54" s="1"/>
  <c r="K52" i="74"/>
  <c r="I56" i="54" s="1"/>
  <c r="M56" i="54" s="1"/>
  <c r="I52" i="74"/>
  <c r="I56" i="56" s="1"/>
  <c r="M56" i="56" s="1"/>
  <c r="I50" i="74"/>
  <c r="I54" i="56" s="1"/>
  <c r="M54" i="56" s="1"/>
  <c r="AG23" i="37"/>
  <c r="AG24" i="37"/>
  <c r="AG34" i="37"/>
  <c r="AG26" i="37"/>
  <c r="AG8" i="37"/>
  <c r="AG22" i="37"/>
  <c r="BG10" i="92"/>
  <c r="U83" i="52"/>
  <c r="W83" i="52" s="1"/>
  <c r="Q83" i="52"/>
  <c r="Y83" i="52" s="1"/>
  <c r="BG12" i="92"/>
  <c r="BW8" i="89"/>
  <c r="W8" i="89"/>
  <c r="S23" i="89"/>
  <c r="M8" i="22"/>
  <c r="M8" i="24"/>
  <c r="AU34" i="32"/>
  <c r="AE34" i="32"/>
  <c r="AK34" i="32"/>
  <c r="Q34" i="32"/>
  <c r="BA34" i="32"/>
  <c r="CG22" i="79"/>
  <c r="CY22" i="84"/>
  <c r="CI22" i="79" s="1"/>
  <c r="CM22" i="79" s="1"/>
  <c r="CO22" i="79" s="1"/>
  <c r="AW28" i="46"/>
  <c r="AY28" i="46" s="1"/>
  <c r="AW20" i="46"/>
  <c r="AY20" i="46" s="1"/>
  <c r="AW32" i="46"/>
  <c r="AY32" i="46" s="1"/>
  <c r="AW25" i="46"/>
  <c r="AY25" i="46" s="1"/>
  <c r="AW16" i="46"/>
  <c r="AY16" i="46" s="1"/>
  <c r="AW41" i="46"/>
  <c r="AY41" i="46" s="1"/>
  <c r="AW42" i="46"/>
  <c r="AY42" i="46" s="1"/>
  <c r="AW17" i="46"/>
  <c r="AY17" i="46" s="1"/>
  <c r="AW29" i="46"/>
  <c r="AY29" i="46" s="1"/>
  <c r="I8" i="79"/>
  <c r="K8" i="79" s="1"/>
  <c r="AW33" i="46"/>
  <c r="AY33" i="46" s="1"/>
  <c r="AW27" i="46"/>
  <c r="AY27" i="46" s="1"/>
  <c r="AW40" i="46"/>
  <c r="AY40" i="46" s="1"/>
  <c r="AW43" i="46"/>
  <c r="AY43" i="46" s="1"/>
  <c r="AW36" i="46"/>
  <c r="AY36" i="46" s="1"/>
  <c r="AW37" i="46"/>
  <c r="AY37" i="46" s="1"/>
  <c r="AW45" i="46"/>
  <c r="AY45" i="46" s="1"/>
  <c r="AW39" i="46"/>
  <c r="AY39" i="46" s="1"/>
  <c r="AW15" i="46"/>
  <c r="AY15" i="46" s="1"/>
  <c r="AW18" i="46"/>
  <c r="AY18" i="46" s="1"/>
  <c r="AW38" i="46"/>
  <c r="AY38" i="46" s="1"/>
  <c r="AW11" i="46"/>
  <c r="AY11" i="46" s="1"/>
  <c r="AW30" i="46"/>
  <c r="AY30" i="46" s="1"/>
  <c r="AW46" i="46"/>
  <c r="AY46" i="46" s="1"/>
  <c r="AW19" i="46"/>
  <c r="AY19" i="46" s="1"/>
  <c r="AW31" i="46"/>
  <c r="AY31" i="46" s="1"/>
  <c r="AW14" i="46"/>
  <c r="AY14" i="46" s="1"/>
  <c r="I25" i="73"/>
  <c r="I68" i="25" s="1"/>
  <c r="M68" i="25" s="1"/>
  <c r="S68" i="25" s="1"/>
  <c r="AO43" i="36"/>
  <c r="BA43" i="36" s="1"/>
  <c r="AM43" i="36"/>
  <c r="Q40" i="43"/>
  <c r="S40" i="43" s="1"/>
  <c r="Q24" i="42"/>
  <c r="S24" i="42" s="1"/>
  <c r="Q37" i="46"/>
  <c r="AU37" i="46"/>
  <c r="AE37" i="46"/>
  <c r="AK37" i="46"/>
  <c r="BA37" i="46"/>
  <c r="CG56" i="52"/>
  <c r="BQ56" i="52"/>
  <c r="AI56" i="52"/>
  <c r="Q56" i="52"/>
  <c r="BM56" i="52"/>
  <c r="AW56" i="52"/>
  <c r="BA56" i="52" s="1"/>
  <c r="BW56" i="52"/>
  <c r="BG56" i="52"/>
  <c r="AS56" i="52"/>
  <c r="AM56" i="52"/>
  <c r="AC56" i="52"/>
  <c r="Y56" i="52"/>
  <c r="BC56" i="52"/>
  <c r="CA56" i="52"/>
  <c r="BE80" i="52"/>
  <c r="BE81" i="52"/>
  <c r="BE84" i="52"/>
  <c r="BE85" i="52"/>
  <c r="BE83" i="52"/>
  <c r="BE82" i="52"/>
  <c r="AS8" i="35"/>
  <c r="Q24" i="41"/>
  <c r="S24" i="41" s="1"/>
  <c r="AE25" i="44"/>
  <c r="BA25" i="44"/>
  <c r="Q25" i="44"/>
  <c r="S25" i="44" s="1"/>
  <c r="AU25" i="44"/>
  <c r="AK25" i="44"/>
  <c r="Q12" i="37"/>
  <c r="BK10" i="84"/>
  <c r="AY10" i="79" s="1"/>
  <c r="BC10" i="79" s="1"/>
  <c r="BE10" i="79" s="1"/>
  <c r="W8" i="44" s="1"/>
  <c r="AW10" i="79"/>
  <c r="AE12" i="79"/>
  <c r="AQ12" i="84"/>
  <c r="AG12" i="79" s="1"/>
  <c r="AK12" i="79" s="1"/>
  <c r="AM12" i="79" s="1"/>
  <c r="AU23" i="31"/>
  <c r="AE23" i="31"/>
  <c r="AK23" i="31"/>
  <c r="Q23" i="31"/>
  <c r="BA23" i="31"/>
  <c r="S23" i="31"/>
  <c r="K40" i="96"/>
  <c r="I20" i="53" s="1"/>
  <c r="M20" i="53" s="1"/>
  <c r="Q20" i="53" s="1"/>
  <c r="W20" i="53" s="1"/>
  <c r="S40" i="41"/>
  <c r="Q40" i="41"/>
  <c r="Q27" i="36"/>
  <c r="S27" i="36" s="1"/>
  <c r="I86" i="74"/>
  <c r="I94" i="52" s="1"/>
  <c r="M94" i="52" s="1"/>
  <c r="Q40" i="42"/>
  <c r="S40" i="42" s="1"/>
  <c r="W41" i="36"/>
  <c r="W43" i="36"/>
  <c r="Q33" i="40"/>
  <c r="S33" i="40"/>
  <c r="Q33" i="33"/>
  <c r="BA12" i="46"/>
  <c r="AK12" i="46"/>
  <c r="Q12" i="46"/>
  <c r="AU12" i="46"/>
  <c r="AE12" i="46"/>
  <c r="AU25" i="37"/>
  <c r="Q25" i="37"/>
  <c r="S25" i="37" s="1"/>
  <c r="AK25" i="37"/>
  <c r="BA25" i="37"/>
  <c r="AE25" i="37"/>
  <c r="AG23" i="31"/>
  <c r="AG34" i="35"/>
  <c r="AG24" i="35"/>
  <c r="AG22" i="35"/>
  <c r="AG8" i="35"/>
  <c r="AG23" i="35"/>
  <c r="AG22" i="31"/>
  <c r="AG26" i="35"/>
  <c r="AG24" i="31"/>
  <c r="AG34" i="31"/>
  <c r="AG8" i="31"/>
  <c r="AI8" i="31" s="1"/>
  <c r="AG26" i="31"/>
  <c r="E9" i="79"/>
  <c r="Q16" i="48"/>
  <c r="AI16" i="48"/>
  <c r="AA16" i="48"/>
  <c r="AE16" i="48" s="1"/>
  <c r="M36" i="34"/>
  <c r="BA12" i="32"/>
  <c r="AK12" i="32"/>
  <c r="Q12" i="32"/>
  <c r="AU12" i="32"/>
  <c r="AE12" i="32"/>
  <c r="BA30" i="36"/>
  <c r="AK30" i="36"/>
  <c r="S30" i="36"/>
  <c r="Q30" i="36"/>
  <c r="AU30" i="36"/>
  <c r="AE30" i="36"/>
  <c r="Q24" i="34"/>
  <c r="S24" i="34" s="1"/>
  <c r="BG14" i="79"/>
  <c r="BK14" i="79" s="1"/>
  <c r="BM14" i="79" s="1"/>
  <c r="I84" i="74"/>
  <c r="I92" i="52" s="1"/>
  <c r="M92" i="52" s="1"/>
  <c r="Q27" i="43"/>
  <c r="W23" i="91"/>
  <c r="S27" i="42"/>
  <c r="Q27" i="42"/>
  <c r="AG41" i="33"/>
  <c r="AG36" i="33"/>
  <c r="AG32" i="33"/>
  <c r="AG42" i="33"/>
  <c r="AG33" i="33"/>
  <c r="AG25" i="33"/>
  <c r="AG15" i="33"/>
  <c r="AG18" i="33"/>
  <c r="AG16" i="33"/>
  <c r="AG17" i="33"/>
  <c r="AG31" i="33"/>
  <c r="AG46" i="33"/>
  <c r="AG19" i="33"/>
  <c r="AG37" i="33"/>
  <c r="AG45" i="33"/>
  <c r="AG29" i="33"/>
  <c r="AG40" i="33"/>
  <c r="AG20" i="33"/>
  <c r="AG43" i="33"/>
  <c r="AG11" i="33"/>
  <c r="AG39" i="33"/>
  <c r="AG14" i="33"/>
  <c r="AG28" i="33"/>
  <c r="AG38" i="33"/>
  <c r="AG27" i="33"/>
  <c r="AG30" i="33"/>
  <c r="BA37" i="41"/>
  <c r="AK37" i="41"/>
  <c r="S37" i="41"/>
  <c r="AU37" i="41"/>
  <c r="Q37" i="41"/>
  <c r="AE37" i="41"/>
  <c r="BC57" i="52"/>
  <c r="AM57" i="52"/>
  <c r="CG57" i="52"/>
  <c r="BQ57" i="52"/>
  <c r="AI57" i="52"/>
  <c r="Q57" i="52"/>
  <c r="AS57" i="52"/>
  <c r="AC57" i="52"/>
  <c r="BW57" i="52"/>
  <c r="AW57" i="52"/>
  <c r="BA57" i="52" s="1"/>
  <c r="Y57" i="52"/>
  <c r="BG57" i="52"/>
  <c r="CA57" i="52"/>
  <c r="BM57" i="52"/>
  <c r="AM41" i="32"/>
  <c r="Q24" i="45"/>
  <c r="S24" i="45" s="1"/>
  <c r="AQ9" i="90"/>
  <c r="AQ23" i="90" s="1"/>
  <c r="AM23" i="90"/>
  <c r="BG18" i="51"/>
  <c r="AI18" i="51"/>
  <c r="AA18" i="51"/>
  <c r="AQ18" i="51"/>
  <c r="AU18" i="51" s="1"/>
  <c r="Q18" i="51"/>
  <c r="AY18" i="51"/>
  <c r="BO18" i="51"/>
  <c r="BA29" i="35"/>
  <c r="AK29" i="35"/>
  <c r="Q29" i="35"/>
  <c r="S29" i="35" s="1"/>
  <c r="AU29" i="35"/>
  <c r="AE29" i="35"/>
  <c r="I26" i="55"/>
  <c r="M26" i="55" s="1"/>
  <c r="K50" i="96"/>
  <c r="I26" i="53" s="1"/>
  <c r="M26" i="53" s="1"/>
  <c r="Q26" i="53" s="1"/>
  <c r="W26" i="53" s="1"/>
  <c r="M31" i="17"/>
  <c r="M33" i="17" s="1"/>
  <c r="G28" i="10" s="1"/>
  <c r="I33" i="17"/>
  <c r="AS42" i="41"/>
  <c r="Q42" i="40"/>
  <c r="AU25" i="46"/>
  <c r="AE25" i="46"/>
  <c r="BA25" i="46"/>
  <c r="AK25" i="46"/>
  <c r="S25" i="46"/>
  <c r="Q25" i="46"/>
  <c r="Q34" i="37"/>
  <c r="S34" i="37"/>
  <c r="CY15" i="84"/>
  <c r="CI15" i="79" s="1"/>
  <c r="CM15" i="79" s="1"/>
  <c r="CO15" i="79" s="1"/>
  <c r="CG15" i="79"/>
  <c r="M9" i="40"/>
  <c r="AI36" i="55"/>
  <c r="AA36" i="55"/>
  <c r="Q36" i="55"/>
  <c r="W36" i="55" s="1"/>
  <c r="Q30" i="37"/>
  <c r="BA30" i="37"/>
  <c r="AU30" i="37"/>
  <c r="S30" i="37"/>
  <c r="AK30" i="37"/>
  <c r="AE30" i="37"/>
  <c r="S23" i="92"/>
  <c r="Q18" i="48"/>
  <c r="AI18" i="48"/>
  <c r="AA18" i="48"/>
  <c r="AE18" i="48" s="1"/>
  <c r="Q33" i="39"/>
  <c r="S33" i="39" s="1"/>
  <c r="S34" i="39"/>
  <c r="Q34" i="39"/>
  <c r="W43" i="34"/>
  <c r="W41" i="34"/>
  <c r="BM23" i="82"/>
  <c r="BU23" i="82"/>
  <c r="BW23" i="82" s="1"/>
  <c r="Q40" i="37"/>
  <c r="AU26" i="46"/>
  <c r="AE26" i="46"/>
  <c r="BA26" i="46"/>
  <c r="Q26" i="46"/>
  <c r="AK26" i="46"/>
  <c r="BA29" i="37"/>
  <c r="AK29" i="37"/>
  <c r="AU29" i="37"/>
  <c r="AE29" i="37"/>
  <c r="Q29" i="37"/>
  <c r="S29" i="37" s="1"/>
  <c r="S24" i="37"/>
  <c r="Q24" i="37"/>
  <c r="Q27" i="37"/>
  <c r="S27" i="37" s="1"/>
  <c r="AW16" i="79"/>
  <c r="BK16" i="84"/>
  <c r="AY16" i="79" s="1"/>
  <c r="BC16" i="79" s="1"/>
  <c r="BE16" i="79" s="1"/>
  <c r="W8" i="38" s="1"/>
  <c r="AG46" i="38"/>
  <c r="AG38" i="38"/>
  <c r="AG41" i="38"/>
  <c r="AG37" i="38"/>
  <c r="AG33" i="38"/>
  <c r="AG42" i="38"/>
  <c r="AG25" i="38"/>
  <c r="AG16" i="38"/>
  <c r="AG43" i="38"/>
  <c r="AG17" i="38"/>
  <c r="AG45" i="38"/>
  <c r="AG27" i="38"/>
  <c r="AG11" i="38"/>
  <c r="AG19" i="38"/>
  <c r="AG29" i="38"/>
  <c r="AG18" i="38"/>
  <c r="AG36" i="38"/>
  <c r="AG30" i="38"/>
  <c r="AG14" i="38"/>
  <c r="AG32" i="38"/>
  <c r="AG15" i="38"/>
  <c r="AG40" i="38"/>
  <c r="AG39" i="38"/>
  <c r="AG31" i="38"/>
  <c r="AG20" i="38"/>
  <c r="AG28" i="38"/>
  <c r="BG21" i="90"/>
  <c r="M9" i="45"/>
  <c r="Q20" i="48"/>
  <c r="AI20" i="48"/>
  <c r="AA20" i="48"/>
  <c r="AE20" i="48" s="1"/>
  <c r="Q30" i="39"/>
  <c r="AU30" i="39"/>
  <c r="AE30" i="39"/>
  <c r="S30" i="39"/>
  <c r="AK30" i="39"/>
  <c r="BA30" i="39"/>
  <c r="Q24" i="39"/>
  <c r="S24" i="39"/>
  <c r="Q12" i="39"/>
  <c r="BA31" i="39"/>
  <c r="AK31" i="39"/>
  <c r="S31" i="39"/>
  <c r="AE31" i="39"/>
  <c r="AU31" i="39"/>
  <c r="Q31" i="39"/>
  <c r="BA25" i="31"/>
  <c r="AK25" i="31"/>
  <c r="Q25" i="31"/>
  <c r="S25" i="31" s="1"/>
  <c r="AU25" i="31"/>
  <c r="AE25" i="31"/>
  <c r="AE29" i="31"/>
  <c r="BA29" i="31"/>
  <c r="Q29" i="31"/>
  <c r="S29" i="31" s="1"/>
  <c r="AU29" i="31"/>
  <c r="AK29" i="31"/>
  <c r="AW8" i="37"/>
  <c r="AW26" i="37"/>
  <c r="AW34" i="37"/>
  <c r="AW24" i="37"/>
  <c r="AW23" i="37"/>
  <c r="AS17" i="79"/>
  <c r="AU17" i="79" s="1"/>
  <c r="AM8" i="37" s="1"/>
  <c r="AW22" i="37"/>
  <c r="AY8" i="40"/>
  <c r="AI13" i="55"/>
  <c r="Q13" i="55"/>
  <c r="W13" i="55" s="1"/>
  <c r="AA13" i="55"/>
  <c r="Q24" i="38"/>
  <c r="S24" i="38" s="1"/>
  <c r="Q23" i="38"/>
  <c r="S23" i="38"/>
  <c r="BG22" i="79"/>
  <c r="BK22" i="79" s="1"/>
  <c r="BM22" i="79" s="1"/>
  <c r="CW9" i="84"/>
  <c r="CO9" i="84"/>
  <c r="BG8" i="88"/>
  <c r="AQ22" i="42"/>
  <c r="AQ23" i="42"/>
  <c r="AQ8" i="42"/>
  <c r="AS8" i="42" s="1"/>
  <c r="AQ34" i="42"/>
  <c r="AQ24" i="42"/>
  <c r="AQ26" i="42"/>
  <c r="AG12" i="46"/>
  <c r="AG9" i="46"/>
  <c r="AG21" i="46"/>
  <c r="AG10" i="46"/>
  <c r="AG13" i="46"/>
  <c r="BM79" i="52"/>
  <c r="AS79" i="52"/>
  <c r="AI79" i="52"/>
  <c r="Y79" i="52"/>
  <c r="BW79" i="52"/>
  <c r="K79" i="52"/>
  <c r="I40" i="97"/>
  <c r="I9" i="24" s="1"/>
  <c r="M9" i="24" s="1"/>
  <c r="S9" i="24" s="1"/>
  <c r="M36" i="31"/>
  <c r="M36" i="44"/>
  <c r="AU32" i="36"/>
  <c r="Q32" i="36"/>
  <c r="S32" i="36" s="1"/>
  <c r="BA32" i="36"/>
  <c r="AK32" i="36"/>
  <c r="AE32" i="36"/>
  <c r="S23" i="36"/>
  <c r="Q23" i="36"/>
  <c r="Q12" i="34"/>
  <c r="S12" i="34" s="1"/>
  <c r="Q32" i="34"/>
  <c r="AU32" i="34"/>
  <c r="AK32" i="34"/>
  <c r="BA32" i="34"/>
  <c r="AE32" i="34"/>
  <c r="BG15" i="79"/>
  <c r="BK15" i="79" s="1"/>
  <c r="BM15" i="79" s="1"/>
  <c r="AG34" i="33"/>
  <c r="AG23" i="33"/>
  <c r="AG8" i="33"/>
  <c r="AG26" i="33"/>
  <c r="AG24" i="33"/>
  <c r="AG22" i="33"/>
  <c r="AS41" i="33"/>
  <c r="W22" i="88"/>
  <c r="BG22" i="88" s="1"/>
  <c r="AM41" i="43"/>
  <c r="AU41" i="43" s="1"/>
  <c r="AO41" i="43"/>
  <c r="BA41" i="43" s="1"/>
  <c r="G88" i="74"/>
  <c r="G86" i="74"/>
  <c r="G84" i="74"/>
  <c r="G82" i="74"/>
  <c r="I82" i="74" s="1"/>
  <c r="G80" i="74"/>
  <c r="G78" i="74"/>
  <c r="G71" i="74"/>
  <c r="G69" i="74"/>
  <c r="I69" i="74" s="1"/>
  <c r="G67" i="74"/>
  <c r="I67" i="74" s="1"/>
  <c r="G65" i="74"/>
  <c r="I65" i="74" s="1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5" i="74"/>
  <c r="I85" i="74" s="1"/>
  <c r="G81" i="74"/>
  <c r="G72" i="74"/>
  <c r="G68" i="74"/>
  <c r="I68" i="74" s="1"/>
  <c r="G64" i="74"/>
  <c r="I64" i="74" s="1"/>
  <c r="G60" i="74"/>
  <c r="I60" i="74" s="1"/>
  <c r="G24" i="74"/>
  <c r="I24" i="74" s="1"/>
  <c r="G20" i="74"/>
  <c r="I20" i="74" s="1"/>
  <c r="G16" i="74"/>
  <c r="I16" i="74" s="1"/>
  <c r="G83" i="74"/>
  <c r="G66" i="74"/>
  <c r="G26" i="74"/>
  <c r="I26" i="74" s="1"/>
  <c r="G18" i="74"/>
  <c r="I18" i="74" s="1"/>
  <c r="G87" i="74"/>
  <c r="G70" i="74"/>
  <c r="G22" i="74"/>
  <c r="I22" i="74" s="1"/>
  <c r="G79" i="74"/>
  <c r="G62" i="74"/>
  <c r="M18" i="97"/>
  <c r="I23" i="73"/>
  <c r="I59" i="25" s="1"/>
  <c r="M59" i="25" s="1"/>
  <c r="S59" i="25" s="1"/>
  <c r="AW46" i="38"/>
  <c r="AW38" i="38"/>
  <c r="AW19" i="38"/>
  <c r="AW45" i="38"/>
  <c r="AW11" i="38"/>
  <c r="AW41" i="38"/>
  <c r="AW37" i="38"/>
  <c r="AW33" i="38"/>
  <c r="AW43" i="38"/>
  <c r="AW42" i="38"/>
  <c r="AW27" i="38"/>
  <c r="AW17" i="38"/>
  <c r="AW29" i="38"/>
  <c r="AW18" i="38"/>
  <c r="AW16" i="38"/>
  <c r="AW25" i="38"/>
  <c r="I16" i="79"/>
  <c r="K16" i="79" s="1"/>
  <c r="AW15" i="38"/>
  <c r="AW36" i="38"/>
  <c r="AW32" i="38"/>
  <c r="AW20" i="38"/>
  <c r="AW30" i="38"/>
  <c r="AW14" i="38"/>
  <c r="AW40" i="38"/>
  <c r="AW39" i="38"/>
  <c r="AW31" i="38"/>
  <c r="AW28" i="38"/>
  <c r="I79" i="74"/>
  <c r="I87" i="52" s="1"/>
  <c r="M87" i="52" s="1"/>
  <c r="Q25" i="43"/>
  <c r="AU25" i="43"/>
  <c r="AE25" i="43"/>
  <c r="BA25" i="43"/>
  <c r="S25" i="43"/>
  <c r="AK25" i="43"/>
  <c r="CA78" i="52"/>
  <c r="K63" i="96"/>
  <c r="I35" i="53" s="1"/>
  <c r="M35" i="53" s="1"/>
  <c r="Q35" i="53" s="1"/>
  <c r="W35" i="53" s="1"/>
  <c r="CS23" i="81"/>
  <c r="CU23" i="81" s="1"/>
  <c r="CK23" i="81"/>
  <c r="DI23" i="81"/>
  <c r="DQ23" i="81"/>
  <c r="DS23" i="81" s="1"/>
  <c r="S42" i="45"/>
  <c r="AW20" i="79"/>
  <c r="BG14" i="91"/>
  <c r="BG17" i="79"/>
  <c r="BK17" i="79" s="1"/>
  <c r="BM17" i="79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AK10" i="76"/>
  <c r="I11" i="39" s="1"/>
  <c r="M11" i="39" s="1"/>
  <c r="BM10" i="76"/>
  <c r="I11" i="32" s="1"/>
  <c r="M11" i="32" s="1"/>
  <c r="AG10" i="76"/>
  <c r="I11" i="40" s="1"/>
  <c r="M11" i="40" s="1"/>
  <c r="BA10" i="76"/>
  <c r="I11" i="35" s="1"/>
  <c r="M11" i="35" s="1"/>
  <c r="U10" i="76"/>
  <c r="I11" i="43" s="1"/>
  <c r="M11" i="43" s="1"/>
  <c r="Q10" i="76"/>
  <c r="I11" i="44" s="1"/>
  <c r="M11" i="44" s="1"/>
  <c r="AW10" i="76"/>
  <c r="I11" i="36" s="1"/>
  <c r="M11" i="36" s="1"/>
  <c r="AI31" i="55"/>
  <c r="Q31" i="55"/>
  <c r="W31" i="55" s="1"/>
  <c r="AA31" i="55"/>
  <c r="S24" i="40"/>
  <c r="Q24" i="40"/>
  <c r="Q25" i="40"/>
  <c r="S25" i="40" s="1"/>
  <c r="AK25" i="40"/>
  <c r="BA25" i="40"/>
  <c r="AU25" i="40"/>
  <c r="AE25" i="40"/>
  <c r="S34" i="40"/>
  <c r="Q34" i="40"/>
  <c r="S34" i="33"/>
  <c r="Q34" i="33"/>
  <c r="BA32" i="33"/>
  <c r="AK32" i="33"/>
  <c r="AU32" i="33"/>
  <c r="Q32" i="33"/>
  <c r="AE32" i="33"/>
  <c r="Q33" i="42"/>
  <c r="AE8" i="33"/>
  <c r="Y8" i="33"/>
  <c r="CE70" i="52"/>
  <c r="AG32" i="44"/>
  <c r="AG19" i="44"/>
  <c r="AG17" i="44"/>
  <c r="AG15" i="44"/>
  <c r="AG37" i="44"/>
  <c r="AG43" i="44"/>
  <c r="AG36" i="44"/>
  <c r="AG18" i="44"/>
  <c r="AG27" i="44"/>
  <c r="AG20" i="44"/>
  <c r="AG31" i="44"/>
  <c r="AG45" i="44"/>
  <c r="AG16" i="44"/>
  <c r="AG11" i="44"/>
  <c r="AG46" i="44"/>
  <c r="AG29" i="44"/>
  <c r="AG33" i="44"/>
  <c r="AG42" i="44"/>
  <c r="AG40" i="44"/>
  <c r="AG14" i="44"/>
  <c r="AG39" i="44"/>
  <c r="AG25" i="44"/>
  <c r="AG38" i="44"/>
  <c r="AG41" i="44"/>
  <c r="AG28" i="44"/>
  <c r="AG30" i="44"/>
  <c r="CG14" i="79"/>
  <c r="CY14" i="84"/>
  <c r="CI14" i="79" s="1"/>
  <c r="CM14" i="79" s="1"/>
  <c r="CO14" i="79" s="1"/>
  <c r="AQ13" i="84"/>
  <c r="AG13" i="79" s="1"/>
  <c r="AK13" i="79" s="1"/>
  <c r="AM13" i="79" s="1"/>
  <c r="AE13" i="79"/>
  <c r="BA37" i="42"/>
  <c r="AK37" i="42"/>
  <c r="Q37" i="42"/>
  <c r="AE37" i="42"/>
  <c r="AU37" i="42"/>
  <c r="BA37" i="43"/>
  <c r="AK37" i="43"/>
  <c r="Q37" i="43"/>
  <c r="AU37" i="43"/>
  <c r="AE37" i="43"/>
  <c r="BA37" i="45"/>
  <c r="AK37" i="45"/>
  <c r="Q37" i="45"/>
  <c r="AU37" i="45"/>
  <c r="AE37" i="45"/>
  <c r="Y58" i="52"/>
  <c r="BC58" i="52"/>
  <c r="AM58" i="52"/>
  <c r="CG58" i="52"/>
  <c r="BQ58" i="52"/>
  <c r="CA58" i="52"/>
  <c r="BW58" i="52"/>
  <c r="AS58" i="52"/>
  <c r="Q58" i="52"/>
  <c r="BM58" i="52"/>
  <c r="BG58" i="52"/>
  <c r="AI58" i="52"/>
  <c r="AC58" i="52"/>
  <c r="AW58" i="52"/>
  <c r="BA58" i="52" s="1"/>
  <c r="BW19" i="52"/>
  <c r="BG19" i="52"/>
  <c r="Y19" i="52"/>
  <c r="BC19" i="52"/>
  <c r="AM19" i="52"/>
  <c r="BM19" i="52"/>
  <c r="AW19" i="52"/>
  <c r="BA19" i="52" s="1"/>
  <c r="CA19" i="52"/>
  <c r="Q19" i="52"/>
  <c r="BQ19" i="52"/>
  <c r="AS19" i="52"/>
  <c r="AI19" i="52"/>
  <c r="AC19" i="52"/>
  <c r="CG19" i="52"/>
  <c r="CG64" i="52"/>
  <c r="BQ64" i="52"/>
  <c r="AI64" i="52"/>
  <c r="Q64" i="52"/>
  <c r="BM64" i="52"/>
  <c r="AW64" i="52"/>
  <c r="BA64" i="52" s="1"/>
  <c r="BW64" i="52"/>
  <c r="BG64" i="52"/>
  <c r="AC64" i="52"/>
  <c r="CA64" i="52"/>
  <c r="BC64" i="52"/>
  <c r="AM64" i="52"/>
  <c r="Y64" i="52"/>
  <c r="AS64" i="52"/>
  <c r="AW12" i="44"/>
  <c r="AW9" i="44"/>
  <c r="AW13" i="44"/>
  <c r="CC10" i="79"/>
  <c r="CE10" i="79" s="1"/>
  <c r="AW10" i="44"/>
  <c r="AW21" i="44"/>
  <c r="BO10" i="79"/>
  <c r="AQ9" i="46"/>
  <c r="AQ12" i="46"/>
  <c r="AQ21" i="46"/>
  <c r="AQ10" i="46"/>
  <c r="AQ13" i="46"/>
  <c r="AG34" i="40"/>
  <c r="AG8" i="40"/>
  <c r="AI8" i="40" s="1"/>
  <c r="AG26" i="40"/>
  <c r="AG23" i="40"/>
  <c r="AG22" i="40"/>
  <c r="AG24" i="40"/>
  <c r="AU29" i="30"/>
  <c r="AE29" i="30"/>
  <c r="BA29" i="30"/>
  <c r="S29" i="30"/>
  <c r="Q29" i="30"/>
  <c r="AK29" i="30"/>
  <c r="AU30" i="30"/>
  <c r="AE30" i="30"/>
  <c r="AK30" i="30"/>
  <c r="Q30" i="30"/>
  <c r="BA30" i="30"/>
  <c r="S30" i="30"/>
  <c r="CE20" i="52"/>
  <c r="AI17" i="55"/>
  <c r="AA17" i="55"/>
  <c r="Q17" i="55"/>
  <c r="W17" i="55" s="1"/>
  <c r="E23" i="79"/>
  <c r="Q27" i="48"/>
  <c r="AI27" i="48"/>
  <c r="AA27" i="48"/>
  <c r="AE27" i="48" s="1"/>
  <c r="AQ9" i="92"/>
  <c r="AQ23" i="92" s="1"/>
  <c r="AM23" i="92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AW18" i="75"/>
  <c r="I57" i="11" s="1"/>
  <c r="M57" i="11" s="1"/>
  <c r="Q18" i="75"/>
  <c r="I43" i="25" s="1"/>
  <c r="M43" i="25" s="1"/>
  <c r="S43" i="25" s="1"/>
  <c r="AK18" i="75"/>
  <c r="I56" i="11" s="1"/>
  <c r="M56" i="11" s="1"/>
  <c r="AG18" i="75"/>
  <c r="E18" i="73" s="1"/>
  <c r="BA18" i="75"/>
  <c r="I58" i="11" s="1"/>
  <c r="M58" i="11" s="1"/>
  <c r="U18" i="75"/>
  <c r="I43" i="23" s="1"/>
  <c r="M43" i="23" s="1"/>
  <c r="S43" i="23" s="1"/>
  <c r="K39" i="96"/>
  <c r="I15" i="53" s="1"/>
  <c r="M15" i="53" s="1"/>
  <c r="Q15" i="53" s="1"/>
  <c r="W15" i="53" s="1"/>
  <c r="Q24" i="35"/>
  <c r="AU30" i="41"/>
  <c r="AE30" i="41"/>
  <c r="S30" i="41"/>
  <c r="Q30" i="41"/>
  <c r="AK30" i="41"/>
  <c r="BA30" i="41"/>
  <c r="CE67" i="52"/>
  <c r="AS8" i="33"/>
  <c r="AG15" i="79"/>
  <c r="AK15" i="79" s="1"/>
  <c r="AM15" i="79" s="1"/>
  <c r="BO16" i="79"/>
  <c r="CE16" i="84"/>
  <c r="BQ16" i="79" s="1"/>
  <c r="BU16" i="79" s="1"/>
  <c r="BW16" i="79" s="1"/>
  <c r="AM41" i="36"/>
  <c r="BA31" i="44"/>
  <c r="AK31" i="44"/>
  <c r="Q31" i="44"/>
  <c r="S31" i="44" s="1"/>
  <c r="AU31" i="44"/>
  <c r="AE31" i="44"/>
  <c r="AG39" i="32"/>
  <c r="AG36" i="32"/>
  <c r="AG40" i="32"/>
  <c r="AG33" i="32"/>
  <c r="AG31" i="32"/>
  <c r="AG17" i="32"/>
  <c r="AG15" i="32"/>
  <c r="AG32" i="32"/>
  <c r="AG46" i="32"/>
  <c r="AG25" i="32"/>
  <c r="AG14" i="32"/>
  <c r="AG16" i="32"/>
  <c r="AG30" i="32"/>
  <c r="AG42" i="32"/>
  <c r="AG43" i="32"/>
  <c r="AG11" i="32"/>
  <c r="AG18" i="32"/>
  <c r="AG20" i="32"/>
  <c r="AG29" i="32"/>
  <c r="AG19" i="32"/>
  <c r="AG45" i="32"/>
  <c r="AG41" i="32"/>
  <c r="AG28" i="32"/>
  <c r="AG37" i="32"/>
  <c r="AG27" i="32"/>
  <c r="AG38" i="32"/>
  <c r="G966" i="1"/>
  <c r="E25" i="2"/>
  <c r="G968" i="1" s="1"/>
  <c r="S40" i="36"/>
  <c r="Q40" i="36"/>
  <c r="AM41" i="46"/>
  <c r="AO41" i="46" s="1"/>
  <c r="AS43" i="41"/>
  <c r="AS41" i="41"/>
  <c r="AQ9" i="88"/>
  <c r="AQ23" i="88" s="1"/>
  <c r="K59" i="74"/>
  <c r="I63" i="54" s="1"/>
  <c r="M63" i="54" s="1"/>
  <c r="I59" i="74"/>
  <c r="I63" i="56" s="1"/>
  <c r="M63" i="56" s="1"/>
  <c r="I58" i="74"/>
  <c r="I62" i="56" s="1"/>
  <c r="M62" i="56" s="1"/>
  <c r="AE8" i="37"/>
  <c r="Y8" i="37"/>
  <c r="AC8" i="37"/>
  <c r="U82" i="52"/>
  <c r="W82" i="52" s="1"/>
  <c r="Q82" i="52"/>
  <c r="Y82" i="52" s="1"/>
  <c r="S42" i="34"/>
  <c r="Q42" i="34"/>
  <c r="AE31" i="46"/>
  <c r="AU31" i="46"/>
  <c r="Q31" i="46"/>
  <c r="BA31" i="46"/>
  <c r="S31" i="46"/>
  <c r="AK31" i="46"/>
  <c r="Q23" i="37"/>
  <c r="CE12" i="84"/>
  <c r="BQ12" i="79" s="1"/>
  <c r="BU12" i="79" s="1"/>
  <c r="BW12" i="79" s="1"/>
  <c r="BO12" i="79"/>
  <c r="M9" i="37"/>
  <c r="W41" i="40"/>
  <c r="W43" i="40"/>
  <c r="AE43" i="40" s="1"/>
  <c r="AW10" i="37"/>
  <c r="CC17" i="79"/>
  <c r="CE17" i="79" s="1"/>
  <c r="AW13" i="37"/>
  <c r="AW9" i="37"/>
  <c r="AW12" i="37"/>
  <c r="AW21" i="37"/>
  <c r="AU24" i="32"/>
  <c r="AK24" i="32"/>
  <c r="BA24" i="32"/>
  <c r="AE24" i="32"/>
  <c r="S24" i="32"/>
  <c r="Q24" i="32"/>
  <c r="S33" i="34"/>
  <c r="Q33" i="34"/>
  <c r="K33" i="73"/>
  <c r="I65" i="23" s="1"/>
  <c r="M65" i="23" s="1"/>
  <c r="S65" i="23" s="1"/>
  <c r="I33" i="73"/>
  <c r="I65" i="25" s="1"/>
  <c r="M65" i="25" s="1"/>
  <c r="S65" i="25" s="1"/>
  <c r="I83" i="74"/>
  <c r="I91" i="52" s="1"/>
  <c r="M91" i="52" s="1"/>
  <c r="AM42" i="36"/>
  <c r="AO42" i="36" s="1"/>
  <c r="AW11" i="79"/>
  <c r="BK11" i="84"/>
  <c r="AY11" i="79" s="1"/>
  <c r="BC11" i="79" s="1"/>
  <c r="BE11" i="79" s="1"/>
  <c r="W8" i="43" s="1"/>
  <c r="M8" i="51"/>
  <c r="Q37" i="36"/>
  <c r="S37" i="36" s="1"/>
  <c r="AU37" i="36"/>
  <c r="AE37" i="36"/>
  <c r="AK37" i="36"/>
  <c r="BA37" i="36"/>
  <c r="BM54" i="52"/>
  <c r="AW54" i="52"/>
  <c r="BA54" i="52" s="1"/>
  <c r="CA54" i="52"/>
  <c r="AS54" i="52"/>
  <c r="AC54" i="52"/>
  <c r="BC54" i="52"/>
  <c r="AM54" i="52"/>
  <c r="BW54" i="52"/>
  <c r="Q54" i="52"/>
  <c r="BQ54" i="52"/>
  <c r="CG54" i="52"/>
  <c r="AI54" i="52"/>
  <c r="Y54" i="52"/>
  <c r="BG54" i="52"/>
  <c r="AW8" i="39"/>
  <c r="AW26" i="39"/>
  <c r="AW34" i="39"/>
  <c r="AS15" i="79"/>
  <c r="AU15" i="79" s="1"/>
  <c r="AM8" i="39" s="1"/>
  <c r="AW23" i="39"/>
  <c r="AW22" i="39"/>
  <c r="AW24" i="39"/>
  <c r="AW10" i="33"/>
  <c r="CC21" i="79"/>
  <c r="CE21" i="79" s="1"/>
  <c r="AW9" i="33"/>
  <c r="AW13" i="33"/>
  <c r="AW12" i="33"/>
  <c r="AW21" i="33"/>
  <c r="K18" i="90"/>
  <c r="K10" i="90"/>
  <c r="K19" i="90"/>
  <c r="K11" i="90"/>
  <c r="K20" i="90"/>
  <c r="K12" i="90"/>
  <c r="K21" i="90"/>
  <c r="K13" i="90"/>
  <c r="K23" i="90"/>
  <c r="K14" i="90"/>
  <c r="K17" i="90"/>
  <c r="K16" i="90"/>
  <c r="K8" i="90"/>
  <c r="K22" i="90"/>
  <c r="K15" i="90"/>
  <c r="K9" i="90"/>
  <c r="Q24" i="48"/>
  <c r="AI24" i="48"/>
  <c r="AA24" i="48"/>
  <c r="AE24" i="48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C17" i="75"/>
  <c r="BE17" i="75"/>
  <c r="E43" i="74" s="1"/>
  <c r="Y17" i="75"/>
  <c r="AS17" i="75"/>
  <c r="I26" i="26" s="1"/>
  <c r="M26" i="26" s="1"/>
  <c r="AO17" i="75"/>
  <c r="I26" i="27" s="1"/>
  <c r="M26" i="27" s="1"/>
  <c r="M17" i="75"/>
  <c r="I39" i="23" s="1"/>
  <c r="M39" i="23" s="1"/>
  <c r="S39" i="23" s="1"/>
  <c r="I17" i="75"/>
  <c r="I39" i="25" s="1"/>
  <c r="M39" i="25" s="1"/>
  <c r="S39" i="25" s="1"/>
  <c r="Q34" i="41"/>
  <c r="S34" i="41" s="1"/>
  <c r="BA32" i="44"/>
  <c r="AK32" i="44"/>
  <c r="AU32" i="44"/>
  <c r="AE32" i="44"/>
  <c r="Q32" i="44"/>
  <c r="S32" i="44" s="1"/>
  <c r="BA42" i="31"/>
  <c r="AK42" i="31"/>
  <c r="S42" i="31"/>
  <c r="Q42" i="31"/>
  <c r="AU42" i="31"/>
  <c r="AE42" i="31"/>
  <c r="AU42" i="46"/>
  <c r="AE42" i="46"/>
  <c r="BA42" i="46"/>
  <c r="AK42" i="46"/>
  <c r="Q42" i="46"/>
  <c r="S42" i="46" s="1"/>
  <c r="BA30" i="46"/>
  <c r="AK30" i="46"/>
  <c r="AU30" i="46"/>
  <c r="AE30" i="46"/>
  <c r="Q30" i="46"/>
  <c r="CC8" i="83"/>
  <c r="BY8" i="83"/>
  <c r="BG8" i="79" s="1"/>
  <c r="BK8" i="79" s="1"/>
  <c r="BM8" i="79" s="1"/>
  <c r="AU28" i="39"/>
  <c r="AE28" i="39"/>
  <c r="BA28" i="39"/>
  <c r="Q28" i="39"/>
  <c r="S28" i="39"/>
  <c r="AK28" i="39"/>
  <c r="Q24" i="31"/>
  <c r="AU24" i="31"/>
  <c r="AE24" i="31"/>
  <c r="AK24" i="31"/>
  <c r="BA24" i="31"/>
  <c r="AG19" i="40"/>
  <c r="AG45" i="40"/>
  <c r="AG43" i="40"/>
  <c r="AG42" i="40"/>
  <c r="AG27" i="40"/>
  <c r="AG18" i="40"/>
  <c r="AG37" i="40"/>
  <c r="AG25" i="40"/>
  <c r="AG28" i="40"/>
  <c r="AG20" i="40"/>
  <c r="AG11" i="40"/>
  <c r="AG36" i="40"/>
  <c r="AG46" i="40"/>
  <c r="AG33" i="40"/>
  <c r="AG39" i="40"/>
  <c r="AG29" i="40"/>
  <c r="AG40" i="40"/>
  <c r="AG41" i="40"/>
  <c r="AG32" i="40"/>
  <c r="AG30" i="40"/>
  <c r="AG14" i="40"/>
  <c r="AG15" i="40"/>
  <c r="AG16" i="40"/>
  <c r="AG38" i="40"/>
  <c r="AG31" i="40"/>
  <c r="AG17" i="40"/>
  <c r="K76" i="96"/>
  <c r="I19" i="22" s="1"/>
  <c r="M19" i="22" s="1"/>
  <c r="S19" i="22" s="1"/>
  <c r="BA32" i="32"/>
  <c r="S32" i="32"/>
  <c r="Q32" i="32"/>
  <c r="AU32" i="32"/>
  <c r="AE32" i="32"/>
  <c r="AK32" i="32"/>
  <c r="K27" i="73"/>
  <c r="I74" i="23" s="1"/>
  <c r="M74" i="23" s="1"/>
  <c r="S74" i="23" s="1"/>
  <c r="I27" i="73"/>
  <c r="I74" i="25" s="1"/>
  <c r="M74" i="25" s="1"/>
  <c r="S74" i="25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A18" i="76"/>
  <c r="I19" i="35" s="1"/>
  <c r="M19" i="35" s="1"/>
  <c r="U18" i="76"/>
  <c r="I19" i="43" s="1"/>
  <c r="M19" i="43" s="1"/>
  <c r="AW18" i="76"/>
  <c r="I19" i="36" s="1"/>
  <c r="M19" i="36" s="1"/>
  <c r="Q18" i="76"/>
  <c r="I19" i="44" s="1"/>
  <c r="M19" i="44" s="1"/>
  <c r="AK18" i="76"/>
  <c r="I19" i="39" s="1"/>
  <c r="M19" i="39" s="1"/>
  <c r="BQ18" i="76"/>
  <c r="I34" i="52" s="1"/>
  <c r="M34" i="52" s="1"/>
  <c r="BM18" i="76"/>
  <c r="I19" i="32" s="1"/>
  <c r="M19" i="32" s="1"/>
  <c r="AG18" i="76"/>
  <c r="I19" i="40" s="1"/>
  <c r="M19" i="40" s="1"/>
  <c r="K53" i="96"/>
  <c r="I8" i="49" s="1"/>
  <c r="BA29" i="33"/>
  <c r="AK29" i="33"/>
  <c r="Q29" i="33"/>
  <c r="S29" i="33" s="1"/>
  <c r="AU29" i="33"/>
  <c r="AE29" i="33"/>
  <c r="BA28" i="46"/>
  <c r="AK28" i="46"/>
  <c r="Q28" i="46"/>
  <c r="AU28" i="46"/>
  <c r="AE28" i="46"/>
  <c r="Q28" i="37"/>
  <c r="S28" i="37" s="1"/>
  <c r="AU28" i="37"/>
  <c r="AE28" i="37"/>
  <c r="BA28" i="37"/>
  <c r="AK28" i="37"/>
  <c r="M9" i="35"/>
  <c r="M9" i="44"/>
  <c r="BE8" i="83"/>
  <c r="AO8" i="79" s="1"/>
  <c r="BI8" i="83"/>
  <c r="Q27" i="32"/>
  <c r="AU27" i="32"/>
  <c r="AE27" i="32"/>
  <c r="AK27" i="32"/>
  <c r="BA27" i="32"/>
  <c r="AU25" i="34"/>
  <c r="AE25" i="34"/>
  <c r="Q25" i="34"/>
  <c r="AK25" i="34"/>
  <c r="S25" i="34"/>
  <c r="BA25" i="34"/>
  <c r="Q34" i="34"/>
  <c r="S34" i="34"/>
  <c r="I30" i="73"/>
  <c r="I83" i="25" s="1"/>
  <c r="M83" i="25" s="1"/>
  <c r="S83" i="25" s="1"/>
  <c r="Q24" i="43"/>
  <c r="S24" i="43"/>
  <c r="W25" i="47"/>
  <c r="I71" i="96"/>
  <c r="I39" i="55" s="1"/>
  <c r="M39" i="55" s="1"/>
  <c r="AE43" i="39"/>
  <c r="S43" i="39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AO16" i="76"/>
  <c r="I17" i="38" s="1"/>
  <c r="M17" i="38" s="1"/>
  <c r="I16" i="76"/>
  <c r="I17" i="46" s="1"/>
  <c r="M17" i="46" s="1"/>
  <c r="BQ16" i="76"/>
  <c r="I30" i="52" s="1"/>
  <c r="M30" i="52" s="1"/>
  <c r="AK16" i="76"/>
  <c r="I17" i="39" s="1"/>
  <c r="M17" i="39" s="1"/>
  <c r="BE16" i="76"/>
  <c r="I17" i="34" s="1"/>
  <c r="M17" i="34" s="1"/>
  <c r="Y16" i="76"/>
  <c r="I17" i="42" s="1"/>
  <c r="M17" i="42" s="1"/>
  <c r="BA16" i="76"/>
  <c r="I17" i="35" s="1"/>
  <c r="M17" i="35" s="1"/>
  <c r="U16" i="76"/>
  <c r="I17" i="43" s="1"/>
  <c r="M17" i="43" s="1"/>
  <c r="S27" i="33"/>
  <c r="Q27" i="33"/>
  <c r="AG42" i="36"/>
  <c r="AG33" i="36"/>
  <c r="AG15" i="36"/>
  <c r="AG37" i="36"/>
  <c r="AG19" i="36"/>
  <c r="AG17" i="36"/>
  <c r="AG27" i="36"/>
  <c r="AG43" i="36"/>
  <c r="AG32" i="36"/>
  <c r="AG25" i="36"/>
  <c r="AG40" i="36"/>
  <c r="AG16" i="36"/>
  <c r="AG14" i="36"/>
  <c r="AG41" i="36"/>
  <c r="AG11" i="36"/>
  <c r="AG31" i="36"/>
  <c r="AG28" i="36"/>
  <c r="AG45" i="36"/>
  <c r="AG29" i="36"/>
  <c r="AG36" i="36"/>
  <c r="AG39" i="36"/>
  <c r="AG20" i="36"/>
  <c r="AG30" i="36"/>
  <c r="AG18" i="36"/>
  <c r="AG46" i="36"/>
  <c r="AG38" i="36"/>
  <c r="Q42" i="43"/>
  <c r="S42" i="43" s="1"/>
  <c r="I72" i="96"/>
  <c r="I40" i="55" s="1"/>
  <c r="M40" i="55" s="1"/>
  <c r="S12" i="45"/>
  <c r="Q12" i="45"/>
  <c r="AQ9" i="32"/>
  <c r="AQ10" i="32"/>
  <c r="AQ12" i="32"/>
  <c r="AQ21" i="32"/>
  <c r="AQ13" i="32"/>
  <c r="AI11" i="55"/>
  <c r="AA11" i="55"/>
  <c r="Q11" i="55"/>
  <c r="W11" i="55" s="1"/>
  <c r="Q26" i="41"/>
  <c r="AW9" i="82"/>
  <c r="AY9" i="82" s="1"/>
  <c r="AO9" i="82"/>
  <c r="Q12" i="44"/>
  <c r="Q9" i="48"/>
  <c r="Q28" i="48" s="1"/>
  <c r="E12" i="10" s="1"/>
  <c r="AI9" i="48"/>
  <c r="AA9" i="48"/>
  <c r="AA28" i="48" s="1"/>
  <c r="E22" i="10" s="1"/>
  <c r="M28" i="48"/>
  <c r="CO23" i="84"/>
  <c r="CW23" i="84"/>
  <c r="AE17" i="79"/>
  <c r="AQ17" i="84"/>
  <c r="AG17" i="79" s="1"/>
  <c r="AK17" i="79" s="1"/>
  <c r="AM17" i="79" s="1"/>
  <c r="I49" i="74"/>
  <c r="I53" i="56" s="1"/>
  <c r="M53" i="56" s="1"/>
  <c r="K49" i="74"/>
  <c r="I53" i="54" s="1"/>
  <c r="M53" i="54" s="1"/>
  <c r="BA29" i="46"/>
  <c r="AK29" i="46"/>
  <c r="Q29" i="46"/>
  <c r="AE29" i="46"/>
  <c r="AU29" i="46"/>
  <c r="Q33" i="37"/>
  <c r="S33" i="37"/>
  <c r="AQ8" i="38"/>
  <c r="AQ34" i="38"/>
  <c r="AQ23" i="38"/>
  <c r="AQ24" i="38"/>
  <c r="AQ26" i="38"/>
  <c r="AQ22" i="38"/>
  <c r="BY19" i="79"/>
  <c r="S40" i="31"/>
  <c r="Q40" i="31"/>
  <c r="AG42" i="34"/>
  <c r="AG33" i="34"/>
  <c r="AG31" i="34"/>
  <c r="AG17" i="34"/>
  <c r="AG15" i="34"/>
  <c r="AG16" i="34"/>
  <c r="AG32" i="34"/>
  <c r="AG41" i="34"/>
  <c r="AG14" i="34"/>
  <c r="AG25" i="34"/>
  <c r="AG43" i="34"/>
  <c r="AG28" i="34"/>
  <c r="AG29" i="34"/>
  <c r="AG39" i="34"/>
  <c r="AG37" i="34"/>
  <c r="AG27" i="34"/>
  <c r="AG46" i="34"/>
  <c r="AG36" i="34"/>
  <c r="AG11" i="34"/>
  <c r="AG30" i="34"/>
  <c r="AG45" i="34"/>
  <c r="AG20" i="34"/>
  <c r="AG40" i="34"/>
  <c r="AG38" i="34"/>
  <c r="AG18" i="34"/>
  <c r="AG19" i="34"/>
  <c r="BY15" i="79"/>
  <c r="M9" i="36"/>
  <c r="AU33" i="46"/>
  <c r="AE33" i="46"/>
  <c r="BA33" i="46"/>
  <c r="AK33" i="46"/>
  <c r="S33" i="46"/>
  <c r="Q33" i="46"/>
  <c r="Q24" i="46"/>
  <c r="AK24" i="46"/>
  <c r="AE24" i="46"/>
  <c r="AU24" i="46"/>
  <c r="S24" i="46"/>
  <c r="BA24" i="46"/>
  <c r="BA31" i="37"/>
  <c r="AK31" i="37"/>
  <c r="Q31" i="37"/>
  <c r="AE31" i="37"/>
  <c r="AU31" i="37"/>
  <c r="BA9" i="84"/>
  <c r="AO9" i="79" s="1"/>
  <c r="BI9" i="84"/>
  <c r="CE17" i="52"/>
  <c r="BG17" i="90"/>
  <c r="AO16" i="79"/>
  <c r="CC9" i="84"/>
  <c r="BU9" i="84"/>
  <c r="W43" i="38"/>
  <c r="W41" i="38"/>
  <c r="AQ23" i="89"/>
  <c r="Q19" i="48"/>
  <c r="AI19" i="48"/>
  <c r="AA19" i="48"/>
  <c r="AE19" i="48" s="1"/>
  <c r="Q27" i="39"/>
  <c r="BG15" i="90"/>
  <c r="AG9" i="38"/>
  <c r="AG10" i="38"/>
  <c r="AG21" i="38"/>
  <c r="AG12" i="38"/>
  <c r="AG13" i="38"/>
  <c r="BA33" i="31"/>
  <c r="AK33" i="31"/>
  <c r="Q33" i="31"/>
  <c r="AU33" i="31"/>
  <c r="AE33" i="31"/>
  <c r="AS8" i="37"/>
  <c r="AM43" i="35"/>
  <c r="Q26" i="38"/>
  <c r="S26" i="38" s="1"/>
  <c r="Q31" i="38"/>
  <c r="S31" i="38" s="1"/>
  <c r="AU31" i="38"/>
  <c r="BA31" i="38"/>
  <c r="AE31" i="38"/>
  <c r="AK31" i="38"/>
  <c r="BA30" i="38"/>
  <c r="AK30" i="38"/>
  <c r="S30" i="38"/>
  <c r="AU30" i="38"/>
  <c r="AE30" i="38"/>
  <c r="Q30" i="38"/>
  <c r="CE22" i="84"/>
  <c r="BQ22" i="79" s="1"/>
  <c r="BU22" i="79" s="1"/>
  <c r="BW22" i="79" s="1"/>
  <c r="BO22" i="79"/>
  <c r="M36" i="43"/>
  <c r="M36" i="39"/>
  <c r="I44" i="97"/>
  <c r="I44" i="27" s="1"/>
  <c r="I30" i="97"/>
  <c r="I36" i="36" s="1"/>
  <c r="BA40" i="46"/>
  <c r="AK40" i="46"/>
  <c r="S40" i="46"/>
  <c r="AU40" i="46"/>
  <c r="AE40" i="46"/>
  <c r="Q40" i="46"/>
  <c r="BA23" i="32"/>
  <c r="AK23" i="32"/>
  <c r="AE23" i="32"/>
  <c r="Q23" i="32"/>
  <c r="AU23" i="32"/>
  <c r="AU25" i="32"/>
  <c r="AE25" i="32"/>
  <c r="BA25" i="32"/>
  <c r="Q25" i="32"/>
  <c r="AK25" i="32"/>
  <c r="BA30" i="32"/>
  <c r="AK30" i="32"/>
  <c r="Q30" i="32"/>
  <c r="AU30" i="32"/>
  <c r="AE30" i="32"/>
  <c r="S12" i="36"/>
  <c r="Q12" i="36"/>
  <c r="BA28" i="34"/>
  <c r="AK28" i="34"/>
  <c r="S28" i="34"/>
  <c r="Q28" i="34"/>
  <c r="AU28" i="34"/>
  <c r="AE28" i="34"/>
  <c r="BA31" i="34"/>
  <c r="AK31" i="34"/>
  <c r="AE31" i="34"/>
  <c r="AU31" i="34"/>
  <c r="Q31" i="34"/>
  <c r="BA29" i="34"/>
  <c r="AK29" i="34"/>
  <c r="Q29" i="34"/>
  <c r="AE29" i="34"/>
  <c r="AU29" i="34"/>
  <c r="I24" i="73"/>
  <c r="I62" i="25" s="1"/>
  <c r="M62" i="25" s="1"/>
  <c r="S62" i="25" s="1"/>
  <c r="I31" i="73"/>
  <c r="I86" i="25" s="1"/>
  <c r="M86" i="25" s="1"/>
  <c r="S86" i="25" s="1"/>
  <c r="AS8" i="40"/>
  <c r="W19" i="56"/>
  <c r="W17" i="56"/>
  <c r="W20" i="56" s="1"/>
  <c r="I80" i="74"/>
  <c r="I88" i="52" s="1"/>
  <c r="M88" i="52" s="1"/>
  <c r="S9" i="19"/>
  <c r="S15" i="19" s="1"/>
  <c r="E40" i="8" s="1"/>
  <c r="M15" i="19"/>
  <c r="E31" i="10" s="1"/>
  <c r="Q23" i="43"/>
  <c r="BA28" i="43"/>
  <c r="AK28" i="43"/>
  <c r="S28" i="43"/>
  <c r="Q28" i="43"/>
  <c r="AE28" i="43"/>
  <c r="AU28" i="43"/>
  <c r="W42" i="32"/>
  <c r="M33" i="16"/>
  <c r="G29" i="10" s="1"/>
  <c r="S31" i="16"/>
  <c r="S33" i="16" s="1"/>
  <c r="I34" i="8" s="1"/>
  <c r="W42" i="36"/>
  <c r="AO11" i="79"/>
  <c r="CE17" i="84"/>
  <c r="BQ17" i="79" s="1"/>
  <c r="BU17" i="79" s="1"/>
  <c r="BW17" i="79" s="1"/>
  <c r="BO17" i="79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AW12" i="76"/>
  <c r="I13" i="36" s="1"/>
  <c r="M13" i="36" s="1"/>
  <c r="Q12" i="76"/>
  <c r="I13" i="44" s="1"/>
  <c r="M13" i="44" s="1"/>
  <c r="BY12" i="76"/>
  <c r="I13" i="30" s="1"/>
  <c r="M13" i="30" s="1"/>
  <c r="AS12" i="76"/>
  <c r="I13" i="37" s="1"/>
  <c r="M13" i="37" s="1"/>
  <c r="M12" i="76"/>
  <c r="I13" i="45" s="1"/>
  <c r="M13" i="45" s="1"/>
  <c r="AG12" i="76"/>
  <c r="I13" i="40" s="1"/>
  <c r="M13" i="40" s="1"/>
  <c r="BM12" i="76"/>
  <c r="I13" i="32" s="1"/>
  <c r="M13" i="32" s="1"/>
  <c r="AC12" i="76"/>
  <c r="I13" i="41" s="1"/>
  <c r="M13" i="41" s="1"/>
  <c r="BI12" i="76"/>
  <c r="I13" i="33" s="1"/>
  <c r="M13" i="33" s="1"/>
  <c r="K59" i="96"/>
  <c r="I31" i="53" s="1"/>
  <c r="M31" i="53" s="1"/>
  <c r="Q31" i="53" s="1"/>
  <c r="W31" i="53" s="1"/>
  <c r="Q40" i="30"/>
  <c r="Q27" i="40"/>
  <c r="BA32" i="40"/>
  <c r="AK32" i="40"/>
  <c r="AU32" i="40"/>
  <c r="AE32" i="40"/>
  <c r="Q32" i="40"/>
  <c r="Q31" i="40"/>
  <c r="AU31" i="40"/>
  <c r="AE31" i="40"/>
  <c r="AK31" i="40"/>
  <c r="BA31" i="40"/>
  <c r="BA25" i="42"/>
  <c r="AK25" i="42"/>
  <c r="Q25" i="42"/>
  <c r="S25" i="42" s="1"/>
  <c r="AU25" i="42"/>
  <c r="AE25" i="42"/>
  <c r="BY14" i="79"/>
  <c r="W13" i="79"/>
  <c r="AA13" i="79" s="1"/>
  <c r="AC13" i="79" s="1"/>
  <c r="Q37" i="34"/>
  <c r="AU37" i="34"/>
  <c r="AE37" i="34"/>
  <c r="BA37" i="34"/>
  <c r="S37" i="34"/>
  <c r="AK37" i="34"/>
  <c r="AU37" i="35"/>
  <c r="AE37" i="35"/>
  <c r="AK37" i="35"/>
  <c r="Q37" i="35"/>
  <c r="BA37" i="35"/>
  <c r="S37" i="35"/>
  <c r="K74" i="96"/>
  <c r="I13" i="22" s="1"/>
  <c r="M13" i="22" s="1"/>
  <c r="S13" i="22" s="1"/>
  <c r="I74" i="96"/>
  <c r="I13" i="24" s="1"/>
  <c r="M13" i="24" s="1"/>
  <c r="S13" i="24" s="1"/>
  <c r="BA37" i="37"/>
  <c r="AU37" i="37"/>
  <c r="Q37" i="37"/>
  <c r="AK37" i="37"/>
  <c r="AE37" i="37"/>
  <c r="Y42" i="41"/>
  <c r="AK42" i="41" s="1"/>
  <c r="W42" i="41"/>
  <c r="AI63" i="52"/>
  <c r="Q63" i="52"/>
  <c r="BM63" i="52"/>
  <c r="AW63" i="52"/>
  <c r="BA63" i="52" s="1"/>
  <c r="CA63" i="52"/>
  <c r="Y63" i="52"/>
  <c r="BQ63" i="52"/>
  <c r="AS63" i="52"/>
  <c r="AM63" i="52"/>
  <c r="BG63" i="52"/>
  <c r="BC63" i="52"/>
  <c r="CG63" i="52"/>
  <c r="BW63" i="52"/>
  <c r="AC63" i="52"/>
  <c r="CA61" i="52"/>
  <c r="AS61" i="52"/>
  <c r="AC61" i="52"/>
  <c r="BW61" i="52"/>
  <c r="BG61" i="52"/>
  <c r="CG61" i="52"/>
  <c r="BQ61" i="52"/>
  <c r="AM61" i="52"/>
  <c r="Q61" i="52"/>
  <c r="BM61" i="52"/>
  <c r="AI61" i="52"/>
  <c r="AW61" i="52"/>
  <c r="BA61" i="52" s="1"/>
  <c r="BC61" i="52"/>
  <c r="Y61" i="52"/>
  <c r="S42" i="33"/>
  <c r="AM41" i="39"/>
  <c r="AO41" i="39"/>
  <c r="BA41" i="39" s="1"/>
  <c r="AG9" i="89"/>
  <c r="BG9" i="89" s="1"/>
  <c r="AE8" i="40"/>
  <c r="AC8" i="40"/>
  <c r="Y8" i="40"/>
  <c r="BA26" i="30"/>
  <c r="AK26" i="30"/>
  <c r="Q26" i="30"/>
  <c r="S26" i="30" s="1"/>
  <c r="AU26" i="30"/>
  <c r="AE26" i="30"/>
  <c r="BA24" i="30"/>
  <c r="AK24" i="30"/>
  <c r="Q24" i="30"/>
  <c r="S24" i="30" s="1"/>
  <c r="AU24" i="30"/>
  <c r="AE24" i="30"/>
  <c r="BA27" i="30"/>
  <c r="AK27" i="30"/>
  <c r="AE27" i="30"/>
  <c r="Q27" i="30"/>
  <c r="AU27" i="30"/>
  <c r="CS23" i="82"/>
  <c r="CU23" i="82" s="1"/>
  <c r="CK23" i="82"/>
  <c r="AO43" i="37"/>
  <c r="BA43" i="37" s="1"/>
  <c r="AM43" i="37"/>
  <c r="AU25" i="45"/>
  <c r="AE25" i="45"/>
  <c r="AK25" i="45"/>
  <c r="Q25" i="45"/>
  <c r="BA25" i="45"/>
  <c r="S25" i="45"/>
  <c r="AU32" i="45"/>
  <c r="AE32" i="45"/>
  <c r="BA32" i="45"/>
  <c r="AK32" i="45"/>
  <c r="Q32" i="45"/>
  <c r="Q25" i="48"/>
  <c r="AI25" i="48"/>
  <c r="AA25" i="48"/>
  <c r="AE25" i="48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O14" i="75"/>
  <c r="I23" i="27" s="1"/>
  <c r="M23" i="27" s="1"/>
  <c r="I14" i="75"/>
  <c r="I30" i="25" s="1"/>
  <c r="M30" i="25" s="1"/>
  <c r="S30" i="25" s="1"/>
  <c r="AC14" i="75"/>
  <c r="Y14" i="75"/>
  <c r="BE14" i="75"/>
  <c r="E40" i="74" s="1"/>
  <c r="AS14" i="75"/>
  <c r="I23" i="26" s="1"/>
  <c r="M23" i="26" s="1"/>
  <c r="M14" i="75"/>
  <c r="I30" i="23" s="1"/>
  <c r="M30" i="23" s="1"/>
  <c r="S30" i="23" s="1"/>
  <c r="Q33" i="35"/>
  <c r="Q23" i="41"/>
  <c r="Q12" i="41"/>
  <c r="S12" i="41" s="1"/>
  <c r="Q27" i="41"/>
  <c r="AW78" i="52"/>
  <c r="AO18" i="79"/>
  <c r="M31" i="21"/>
  <c r="G34" i="10" s="1"/>
  <c r="S29" i="21"/>
  <c r="S31" i="21" s="1"/>
  <c r="I37" i="8" s="1"/>
  <c r="BG16" i="79"/>
  <c r="BK16" i="79" s="1"/>
  <c r="BM16" i="79" s="1"/>
  <c r="G63" i="117"/>
  <c r="Q24" i="44"/>
  <c r="Q26" i="44"/>
  <c r="S26" i="44" s="1"/>
  <c r="AU28" i="44"/>
  <c r="AE28" i="44"/>
  <c r="AK28" i="44"/>
  <c r="Q28" i="44"/>
  <c r="S28" i="44" s="1"/>
  <c r="BA28" i="44"/>
  <c r="BK18" i="79"/>
  <c r="BM18" i="79" s="1"/>
  <c r="AG9" i="84"/>
  <c r="AO9" i="84"/>
  <c r="I51" i="74"/>
  <c r="I55" i="56" s="1"/>
  <c r="M55" i="56" s="1"/>
  <c r="I37" i="74"/>
  <c r="I28" i="56" s="1"/>
  <c r="M28" i="56" s="1"/>
  <c r="K37" i="74"/>
  <c r="I28" i="54" s="1"/>
  <c r="M28" i="54" s="1"/>
  <c r="AY41" i="39"/>
  <c r="AY8" i="33"/>
  <c r="BG22" i="89"/>
  <c r="U81" i="52"/>
  <c r="Q81" i="52"/>
  <c r="Y81" i="52" s="1"/>
  <c r="BG22" i="91"/>
  <c r="AM29" i="33" l="1"/>
  <c r="AS29" i="33" s="1"/>
  <c r="I93" i="52"/>
  <c r="M93" i="52" s="1"/>
  <c r="K85" i="74"/>
  <c r="I59" i="50" s="1"/>
  <c r="M59" i="50" s="1"/>
  <c r="AO29" i="37"/>
  <c r="AM29" i="37"/>
  <c r="AS29" i="37" s="1"/>
  <c r="AM40" i="42"/>
  <c r="AO40" i="42" s="1"/>
  <c r="AM37" i="44"/>
  <c r="AS37" i="44" s="1"/>
  <c r="AO37" i="44"/>
  <c r="AO25" i="41"/>
  <c r="AY25" i="41" s="1"/>
  <c r="AM25" i="41"/>
  <c r="AS25" i="41" s="1"/>
  <c r="AM28" i="44"/>
  <c r="AS28" i="44" s="1"/>
  <c r="AM25" i="40"/>
  <c r="AS25" i="40" s="1"/>
  <c r="AO25" i="40"/>
  <c r="AY25" i="40" s="1"/>
  <c r="I90" i="52"/>
  <c r="M90" i="52" s="1"/>
  <c r="K82" i="74"/>
  <c r="I56" i="50" s="1"/>
  <c r="M56" i="50" s="1"/>
  <c r="AO33" i="39"/>
  <c r="AM33" i="39"/>
  <c r="AM24" i="42"/>
  <c r="AU24" i="42" s="1"/>
  <c r="AM25" i="35"/>
  <c r="AS25" i="35" s="1"/>
  <c r="AO25" i="35"/>
  <c r="AM31" i="38"/>
  <c r="AS31" i="38" s="1"/>
  <c r="AO31" i="38"/>
  <c r="AO25" i="31"/>
  <c r="AM25" i="31"/>
  <c r="AS25" i="31" s="1"/>
  <c r="AM29" i="35"/>
  <c r="AS29" i="35" s="1"/>
  <c r="AM27" i="36"/>
  <c r="AO27" i="36" s="1"/>
  <c r="AM40" i="43"/>
  <c r="AM37" i="31"/>
  <c r="AS37" i="31" s="1"/>
  <c r="AO40" i="40"/>
  <c r="AM40" i="40"/>
  <c r="AO42" i="46"/>
  <c r="AM42" i="46"/>
  <c r="AM32" i="36"/>
  <c r="AS32" i="36" s="1"/>
  <c r="I23" i="52"/>
  <c r="M23" i="52" s="1"/>
  <c r="K64" i="74"/>
  <c r="I17" i="50" s="1"/>
  <c r="M17" i="50" s="1"/>
  <c r="I29" i="52"/>
  <c r="M29" i="52" s="1"/>
  <c r="K67" i="74"/>
  <c r="I20" i="50" s="1"/>
  <c r="M20" i="50" s="1"/>
  <c r="AO24" i="34"/>
  <c r="BA24" i="34" s="1"/>
  <c r="AM24" i="34"/>
  <c r="AM25" i="37"/>
  <c r="AS25" i="37" s="1"/>
  <c r="AM31" i="35"/>
  <c r="AS31" i="35" s="1"/>
  <c r="AM37" i="32"/>
  <c r="AS37" i="32" s="1"/>
  <c r="AM26" i="42"/>
  <c r="AU26" i="42" s="1"/>
  <c r="AM25" i="39"/>
  <c r="AS25" i="39" s="1"/>
  <c r="AM26" i="38"/>
  <c r="AU26" i="38" s="1"/>
  <c r="AM34" i="41"/>
  <c r="AU34" i="41" s="1"/>
  <c r="AM31" i="44"/>
  <c r="AS31" i="44" s="1"/>
  <c r="I31" i="52"/>
  <c r="M31" i="52" s="1"/>
  <c r="K68" i="74"/>
  <c r="I21" i="50" s="1"/>
  <c r="M21" i="50" s="1"/>
  <c r="I33" i="52"/>
  <c r="M33" i="52" s="1"/>
  <c r="K69" i="74"/>
  <c r="I22" i="50" s="1"/>
  <c r="M22" i="50" s="1"/>
  <c r="AO12" i="34"/>
  <c r="BA12" i="34" s="1"/>
  <c r="AM12" i="34"/>
  <c r="AO29" i="31"/>
  <c r="AM29" i="31"/>
  <c r="AS29" i="31" s="1"/>
  <c r="AM27" i="37"/>
  <c r="AO27" i="37" s="1"/>
  <c r="AM27" i="44"/>
  <c r="AO27" i="44"/>
  <c r="BA27" i="44" s="1"/>
  <c r="AO26" i="33"/>
  <c r="AM26" i="33"/>
  <c r="AO32" i="31"/>
  <c r="AM32" i="31"/>
  <c r="AS32" i="31" s="1"/>
  <c r="AU41" i="42"/>
  <c r="AO41" i="42"/>
  <c r="BA41" i="42" s="1"/>
  <c r="AS41" i="42"/>
  <c r="AM37" i="39"/>
  <c r="AS37" i="39" s="1"/>
  <c r="AU42" i="37"/>
  <c r="AS42" i="37"/>
  <c r="AO42" i="37"/>
  <c r="BA42" i="37" s="1"/>
  <c r="I25" i="52"/>
  <c r="M25" i="52" s="1"/>
  <c r="K65" i="74"/>
  <c r="I18" i="50" s="1"/>
  <c r="M18" i="50" s="1"/>
  <c r="AO24" i="41"/>
  <c r="BA24" i="41" s="1"/>
  <c r="AM24" i="41"/>
  <c r="AU24" i="41" s="1"/>
  <c r="AM40" i="44"/>
  <c r="AM28" i="30"/>
  <c r="AS28" i="30" s="1"/>
  <c r="AU43" i="33"/>
  <c r="AO43" i="33"/>
  <c r="BA43" i="33" s="1"/>
  <c r="AS43" i="33"/>
  <c r="AM32" i="35"/>
  <c r="AS32" i="35" s="1"/>
  <c r="AS41" i="34"/>
  <c r="AO41" i="34"/>
  <c r="AM33" i="45"/>
  <c r="AO33" i="45" s="1"/>
  <c r="BA33" i="45" s="1"/>
  <c r="AM28" i="37"/>
  <c r="AS28" i="37" s="1"/>
  <c r="AM25" i="42"/>
  <c r="AS25" i="42" s="1"/>
  <c r="AO37" i="36"/>
  <c r="AY37" i="36" s="1"/>
  <c r="AM37" i="36"/>
  <c r="AS37" i="36" s="1"/>
  <c r="AO25" i="44"/>
  <c r="AY25" i="44" s="1"/>
  <c r="AM25" i="44"/>
  <c r="AS25" i="44" s="1"/>
  <c r="AM33" i="36"/>
  <c r="AO33" i="36" s="1"/>
  <c r="AM29" i="32"/>
  <c r="AS29" i="32" s="1"/>
  <c r="AO29" i="32"/>
  <c r="AO28" i="32"/>
  <c r="AM28" i="32"/>
  <c r="AS28" i="32" s="1"/>
  <c r="AM26" i="44"/>
  <c r="AO26" i="44" s="1"/>
  <c r="AM42" i="43"/>
  <c r="AO32" i="44"/>
  <c r="AM32" i="44"/>
  <c r="AS32" i="44" s="1"/>
  <c r="BA42" i="36"/>
  <c r="AY42" i="36"/>
  <c r="AS15" i="88"/>
  <c r="AS23" i="88"/>
  <c r="AS16" i="88"/>
  <c r="AS8" i="88"/>
  <c r="AS17" i="88"/>
  <c r="AS9" i="88"/>
  <c r="AS18" i="88"/>
  <c r="AS10" i="88"/>
  <c r="AS22" i="88"/>
  <c r="AS21" i="88"/>
  <c r="AS20" i="88"/>
  <c r="AS19" i="88"/>
  <c r="AS14" i="88"/>
  <c r="AS12" i="88"/>
  <c r="AS13" i="88"/>
  <c r="AS11" i="88"/>
  <c r="AM28" i="38"/>
  <c r="AS28" i="38" s="1"/>
  <c r="Y27" i="41"/>
  <c r="AK27" i="41" s="1"/>
  <c r="W27" i="41"/>
  <c r="Q13" i="39"/>
  <c r="S13" i="39" s="1"/>
  <c r="AW24" i="45"/>
  <c r="AW8" i="45"/>
  <c r="AS9" i="79"/>
  <c r="AU9" i="79" s="1"/>
  <c r="AM8" i="45" s="1"/>
  <c r="AW23" i="45"/>
  <c r="AW34" i="45"/>
  <c r="AW26" i="45"/>
  <c r="AW22" i="45"/>
  <c r="AM42" i="34"/>
  <c r="AO42" i="34" s="1"/>
  <c r="CG16" i="52"/>
  <c r="BQ16" i="52"/>
  <c r="AI16" i="52"/>
  <c r="Q16" i="52"/>
  <c r="BM16" i="52"/>
  <c r="AW16" i="52"/>
  <c r="BA16" i="52" s="1"/>
  <c r="BW16" i="52"/>
  <c r="BG16" i="52"/>
  <c r="AC16" i="52"/>
  <c r="CA16" i="52"/>
  <c r="BC16" i="52"/>
  <c r="Y16" i="52"/>
  <c r="AS16" i="52"/>
  <c r="AM16" i="52"/>
  <c r="AS34" i="42"/>
  <c r="AU41" i="32"/>
  <c r="AS41" i="32"/>
  <c r="Y12" i="37"/>
  <c r="AK12" i="37" s="1"/>
  <c r="W12" i="37"/>
  <c r="AI26" i="37"/>
  <c r="AO27" i="35"/>
  <c r="BA27" i="35" s="1"/>
  <c r="AM27" i="35"/>
  <c r="W30" i="40"/>
  <c r="AC30" i="40" s="1"/>
  <c r="Y32" i="38"/>
  <c r="W32" i="38"/>
  <c r="AC32" i="38" s="1"/>
  <c r="AU41" i="38"/>
  <c r="AS41" i="38"/>
  <c r="Y41" i="35"/>
  <c r="AK41" i="35" s="1"/>
  <c r="AC41" i="35"/>
  <c r="AE41" i="35"/>
  <c r="AU14" i="31"/>
  <c r="AE14" i="31"/>
  <c r="AK14" i="31"/>
  <c r="Q14" i="31"/>
  <c r="BA14" i="31"/>
  <c r="AG13" i="33"/>
  <c r="AG10" i="33"/>
  <c r="AG9" i="33"/>
  <c r="AG21" i="33"/>
  <c r="AG12" i="33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34" i="42"/>
  <c r="AU34" i="42" s="1"/>
  <c r="W12" i="33"/>
  <c r="Y12" i="33"/>
  <c r="AK12" i="33" s="1"/>
  <c r="AU9" i="32"/>
  <c r="AE9" i="32"/>
  <c r="BA9" i="32"/>
  <c r="Q9" i="32"/>
  <c r="S9" i="32" s="1"/>
  <c r="AK9" i="32"/>
  <c r="K17" i="96"/>
  <c r="E27" i="95" s="1"/>
  <c r="G27" i="95" s="1"/>
  <c r="I17" i="96"/>
  <c r="E26" i="95" s="1"/>
  <c r="G26" i="95" s="1"/>
  <c r="AM37" i="35"/>
  <c r="AS37" i="35" s="1"/>
  <c r="W27" i="40"/>
  <c r="Y27" i="40"/>
  <c r="AK27" i="40" s="1"/>
  <c r="AM25" i="34"/>
  <c r="AS25" i="34" s="1"/>
  <c r="BA19" i="30"/>
  <c r="AK19" i="30"/>
  <c r="Q19" i="30"/>
  <c r="AU19" i="30"/>
  <c r="AE19" i="30"/>
  <c r="CA79" i="52"/>
  <c r="CG79" i="52" s="1"/>
  <c r="BY79" i="52"/>
  <c r="I52" i="52"/>
  <c r="M52" i="52" s="1"/>
  <c r="K26" i="74"/>
  <c r="I37" i="50" s="1"/>
  <c r="M37" i="50" s="1"/>
  <c r="Q15" i="45"/>
  <c r="S15" i="45"/>
  <c r="W12" i="31"/>
  <c r="AC12" i="31" s="1"/>
  <c r="AG23" i="89"/>
  <c r="W42" i="38"/>
  <c r="AY29" i="32"/>
  <c r="Q16" i="43"/>
  <c r="S16" i="43"/>
  <c r="M10" i="55"/>
  <c r="I41" i="55"/>
  <c r="AU42" i="32"/>
  <c r="AS42" i="32"/>
  <c r="AY37" i="34"/>
  <c r="BA27" i="7"/>
  <c r="G41" i="10"/>
  <c r="AM23" i="56"/>
  <c r="AS23" i="56" s="1"/>
  <c r="Q23" i="56"/>
  <c r="W23" i="56" s="1"/>
  <c r="AC23" i="56"/>
  <c r="AI23" i="56" s="1"/>
  <c r="AM34" i="45"/>
  <c r="K18" i="77"/>
  <c r="M18" i="77" s="1"/>
  <c r="I47" i="54" s="1"/>
  <c r="K19" i="77"/>
  <c r="M19" i="77" s="1"/>
  <c r="I30" i="54" s="1"/>
  <c r="M30" i="54" s="1"/>
  <c r="K20" i="77"/>
  <c r="M20" i="77" s="1"/>
  <c r="I51" i="54" s="1"/>
  <c r="M51" i="54" s="1"/>
  <c r="K9" i="77"/>
  <c r="M9" i="77" s="1"/>
  <c r="I25" i="54" s="1"/>
  <c r="M25" i="54" s="1"/>
  <c r="Q9" i="33"/>
  <c r="G69" i="96"/>
  <c r="I69" i="96" s="1"/>
  <c r="G70" i="96"/>
  <c r="I70" i="96" s="1"/>
  <c r="W12" i="30"/>
  <c r="AC12" i="30" s="1"/>
  <c r="W23" i="42"/>
  <c r="Y30" i="43"/>
  <c r="W30" i="43"/>
  <c r="AC30" i="43" s="1"/>
  <c r="K10" i="94"/>
  <c r="I46" i="46" s="1"/>
  <c r="M46" i="46" s="1"/>
  <c r="M10" i="94"/>
  <c r="S71" i="98"/>
  <c r="I10" i="96"/>
  <c r="E12" i="95" s="1"/>
  <c r="G12" i="95" s="1"/>
  <c r="K17" i="94"/>
  <c r="I46" i="39" s="1"/>
  <c r="M46" i="39" s="1"/>
  <c r="K84" i="95"/>
  <c r="I173" i="11" s="1"/>
  <c r="M84" i="95"/>
  <c r="I26" i="96"/>
  <c r="E81" i="95" s="1"/>
  <c r="G81" i="95" s="1"/>
  <c r="I40" i="74"/>
  <c r="I37" i="56" s="1"/>
  <c r="M37" i="56" s="1"/>
  <c r="Y31" i="40"/>
  <c r="W31" i="40"/>
  <c r="AC31" i="40" s="1"/>
  <c r="Q13" i="45"/>
  <c r="BM22" i="52"/>
  <c r="AW22" i="52"/>
  <c r="BA22" i="52" s="1"/>
  <c r="CA22" i="52"/>
  <c r="AS22" i="52"/>
  <c r="AC22" i="52"/>
  <c r="BC22" i="52"/>
  <c r="AM22" i="52"/>
  <c r="Y22" i="52"/>
  <c r="BW22" i="52"/>
  <c r="Q22" i="52"/>
  <c r="BQ22" i="52"/>
  <c r="BG22" i="52"/>
  <c r="CG22" i="52"/>
  <c r="AI22" i="52"/>
  <c r="W28" i="43"/>
  <c r="AC28" i="43" s="1"/>
  <c r="Y31" i="34"/>
  <c r="W31" i="34"/>
  <c r="AC31" i="34" s="1"/>
  <c r="W28" i="34"/>
  <c r="AC28" i="34" s="1"/>
  <c r="Y28" i="34"/>
  <c r="AI28" i="34" s="1"/>
  <c r="W27" i="39"/>
  <c r="BG9" i="79"/>
  <c r="BK9" i="79" s="1"/>
  <c r="BM9" i="79" s="1"/>
  <c r="W40" i="31"/>
  <c r="K72" i="96"/>
  <c r="I40" i="53" s="1"/>
  <c r="M40" i="53" s="1"/>
  <c r="Q40" i="53" s="1"/>
  <c r="W40" i="53" s="1"/>
  <c r="BM30" i="52"/>
  <c r="AW30" i="52"/>
  <c r="BA30" i="52" s="1"/>
  <c r="CA30" i="52"/>
  <c r="AS30" i="52"/>
  <c r="AC30" i="52"/>
  <c r="BC30" i="52"/>
  <c r="AM30" i="52"/>
  <c r="CG30" i="52"/>
  <c r="BG30" i="52"/>
  <c r="AI30" i="52"/>
  <c r="Y30" i="52"/>
  <c r="BW30" i="52"/>
  <c r="BQ30" i="52"/>
  <c r="Q30" i="52"/>
  <c r="BA17" i="30"/>
  <c r="AK17" i="30"/>
  <c r="Q17" i="30"/>
  <c r="AU17" i="30"/>
  <c r="AE17" i="30"/>
  <c r="Y24" i="43"/>
  <c r="AK24" i="43" s="1"/>
  <c r="W24" i="43"/>
  <c r="AM34" i="34"/>
  <c r="AO34" i="34"/>
  <c r="BA34" i="34" s="1"/>
  <c r="Y34" i="52"/>
  <c r="BC34" i="52"/>
  <c r="AM34" i="52"/>
  <c r="CG34" i="52"/>
  <c r="BQ34" i="52"/>
  <c r="CA34" i="52"/>
  <c r="BM34" i="52"/>
  <c r="BG34" i="52"/>
  <c r="AI34" i="52"/>
  <c r="AS34" i="52"/>
  <c r="BW34" i="52"/>
  <c r="AW34" i="52"/>
  <c r="BA34" i="52" s="1"/>
  <c r="Q34" i="52"/>
  <c r="AC34" i="52"/>
  <c r="AU19" i="38"/>
  <c r="AE19" i="38"/>
  <c r="Q19" i="38"/>
  <c r="BA19" i="38"/>
  <c r="AK19" i="38"/>
  <c r="AI43" i="40"/>
  <c r="Y24" i="31"/>
  <c r="AI24" i="31" s="1"/>
  <c r="W24" i="31"/>
  <c r="AC24" i="31" s="1"/>
  <c r="CE8" i="83"/>
  <c r="BQ8" i="79" s="1"/>
  <c r="BU8" i="79" s="1"/>
  <c r="BW8" i="79" s="1"/>
  <c r="BO8" i="79"/>
  <c r="W33" i="34"/>
  <c r="AM63" i="56"/>
  <c r="Q63" i="56"/>
  <c r="W63" i="56" s="1"/>
  <c r="AS63" i="56"/>
  <c r="Y63" i="56"/>
  <c r="AC63" i="56"/>
  <c r="AI63" i="56" s="1"/>
  <c r="AS43" i="34"/>
  <c r="W30" i="30"/>
  <c r="AC30" i="30" s="1"/>
  <c r="W24" i="40"/>
  <c r="Q11" i="44"/>
  <c r="S11" i="42"/>
  <c r="Q11" i="42"/>
  <c r="BA11" i="30"/>
  <c r="AK11" i="30"/>
  <c r="AE11" i="30"/>
  <c r="AU11" i="30"/>
  <c r="Q11" i="30"/>
  <c r="AM43" i="42"/>
  <c r="I47" i="52"/>
  <c r="M47" i="52" s="1"/>
  <c r="K21" i="74"/>
  <c r="I32" i="50" s="1"/>
  <c r="M32" i="50" s="1"/>
  <c r="AS23" i="42"/>
  <c r="AU8" i="37"/>
  <c r="AO8" i="37"/>
  <c r="W40" i="37"/>
  <c r="Y15" i="91"/>
  <c r="Y16" i="91"/>
  <c r="Y8" i="91"/>
  <c r="Y17" i="91"/>
  <c r="Y9" i="91"/>
  <c r="Y19" i="91"/>
  <c r="Y11" i="91"/>
  <c r="Y20" i="91"/>
  <c r="Y10" i="91"/>
  <c r="Y22" i="91"/>
  <c r="Y21" i="91"/>
  <c r="Y18" i="91"/>
  <c r="Y12" i="91"/>
  <c r="Y14" i="91"/>
  <c r="Y23" i="91"/>
  <c r="Y13" i="91"/>
  <c r="S36" i="34"/>
  <c r="Q36" i="34"/>
  <c r="AI34" i="31"/>
  <c r="AM33" i="40"/>
  <c r="AO33" i="40"/>
  <c r="W40" i="41"/>
  <c r="W23" i="31"/>
  <c r="AC23" i="31" s="1"/>
  <c r="AE8" i="44"/>
  <c r="AC8" i="44"/>
  <c r="Y8" i="44"/>
  <c r="BI85" i="52"/>
  <c r="BG85" i="52"/>
  <c r="BM85" i="52" s="1"/>
  <c r="W37" i="46"/>
  <c r="Y37" i="46" s="1"/>
  <c r="AG9" i="32"/>
  <c r="AG21" i="32"/>
  <c r="AG10" i="32"/>
  <c r="AG12" i="32"/>
  <c r="AI12" i="32" s="1"/>
  <c r="AG13" i="32"/>
  <c r="S8" i="24"/>
  <c r="Y34" i="44"/>
  <c r="AK34" i="44" s="1"/>
  <c r="W34" i="44"/>
  <c r="I42" i="74"/>
  <c r="I41" i="56" s="1"/>
  <c r="M41" i="56" s="1"/>
  <c r="Y43" i="44"/>
  <c r="AK43" i="44" s="1"/>
  <c r="AC43" i="44"/>
  <c r="AE43" i="44"/>
  <c r="AM24" i="33"/>
  <c r="Q15" i="30"/>
  <c r="AU15" i="30"/>
  <c r="AE15" i="30"/>
  <c r="BA15" i="30"/>
  <c r="AK15" i="30"/>
  <c r="BA15" i="32"/>
  <c r="AK15" i="32"/>
  <c r="S15" i="32"/>
  <c r="AU15" i="32"/>
  <c r="Q15" i="32"/>
  <c r="AE15" i="32"/>
  <c r="W33" i="43"/>
  <c r="Y33" i="43"/>
  <c r="AK33" i="43" s="1"/>
  <c r="AI28" i="41"/>
  <c r="Q21" i="97"/>
  <c r="I38" i="45" s="1"/>
  <c r="S21" i="97"/>
  <c r="I39" i="45" s="1"/>
  <c r="M39" i="45" s="1"/>
  <c r="Q20" i="97"/>
  <c r="I38" i="46" s="1"/>
  <c r="M38" i="46" s="1"/>
  <c r="S20" i="97"/>
  <c r="I39" i="46" s="1"/>
  <c r="M39" i="46" s="1"/>
  <c r="M36" i="41"/>
  <c r="Y28" i="31"/>
  <c r="AI28" i="31" s="1"/>
  <c r="W28" i="31"/>
  <c r="AC28" i="31" s="1"/>
  <c r="I36" i="74"/>
  <c r="I27" i="56" s="1"/>
  <c r="M27" i="56" s="1"/>
  <c r="AS24" i="41"/>
  <c r="W37" i="33"/>
  <c r="AC37" i="33" s="1"/>
  <c r="W37" i="40"/>
  <c r="AC37" i="40" s="1"/>
  <c r="AY30" i="37"/>
  <c r="S18" i="33"/>
  <c r="Q18" i="33"/>
  <c r="CG32" i="52"/>
  <c r="BQ32" i="52"/>
  <c r="AI32" i="52"/>
  <c r="Q32" i="52"/>
  <c r="BM32" i="52"/>
  <c r="AW32" i="52"/>
  <c r="BA32" i="52" s="1"/>
  <c r="BW32" i="52"/>
  <c r="BG32" i="52"/>
  <c r="AC32" i="52"/>
  <c r="CA32" i="52"/>
  <c r="BC32" i="52"/>
  <c r="Y32" i="52"/>
  <c r="AM32" i="52"/>
  <c r="AS32" i="52"/>
  <c r="Y43" i="41"/>
  <c r="AK43" i="41" s="1"/>
  <c r="AC43" i="41"/>
  <c r="AE43" i="41"/>
  <c r="AQ8" i="52"/>
  <c r="M9" i="53"/>
  <c r="W23" i="90"/>
  <c r="BG8" i="90"/>
  <c r="W29" i="39"/>
  <c r="AC29" i="39" s="1"/>
  <c r="AG24" i="32"/>
  <c r="AG23" i="32"/>
  <c r="AG8" i="32"/>
  <c r="AG22" i="32"/>
  <c r="AG34" i="32"/>
  <c r="AG26" i="32"/>
  <c r="K73" i="96"/>
  <c r="I10" i="22" s="1"/>
  <c r="W40" i="39"/>
  <c r="Y40" i="39"/>
  <c r="AK40" i="39" s="1"/>
  <c r="W26" i="36"/>
  <c r="W23" i="79"/>
  <c r="AA23" i="79" s="1"/>
  <c r="AC23" i="79" s="1"/>
  <c r="Q16" i="35"/>
  <c r="S16" i="35"/>
  <c r="S16" i="37"/>
  <c r="Q16" i="37"/>
  <c r="W30" i="44"/>
  <c r="AC30" i="44" s="1"/>
  <c r="Y43" i="35"/>
  <c r="AK43" i="35" s="1"/>
  <c r="AC43" i="35"/>
  <c r="AE43" i="35"/>
  <c r="AM30" i="35"/>
  <c r="AS30" i="35" s="1"/>
  <c r="AO30" i="35"/>
  <c r="W26" i="35"/>
  <c r="Y26" i="35" s="1"/>
  <c r="K62" i="74"/>
  <c r="I12" i="50" s="1"/>
  <c r="M12" i="50" s="1"/>
  <c r="W30" i="33"/>
  <c r="AC30" i="33" s="1"/>
  <c r="Y30" i="33"/>
  <c r="AI30" i="33" s="1"/>
  <c r="Q14" i="43"/>
  <c r="Q14" i="41"/>
  <c r="S14" i="41"/>
  <c r="Y41" i="37"/>
  <c r="AK41" i="37" s="1"/>
  <c r="AC41" i="37"/>
  <c r="AE41" i="37"/>
  <c r="BA36" i="32"/>
  <c r="AK36" i="32"/>
  <c r="AE36" i="32"/>
  <c r="Q36" i="32"/>
  <c r="AU36" i="32"/>
  <c r="W33" i="38"/>
  <c r="Y33" i="38"/>
  <c r="AK33" i="38" s="1"/>
  <c r="W12" i="38"/>
  <c r="Y31" i="31"/>
  <c r="W31" i="31"/>
  <c r="AC31" i="31" s="1"/>
  <c r="W26" i="39"/>
  <c r="Y26" i="39"/>
  <c r="AK26" i="39" s="1"/>
  <c r="AM23" i="44"/>
  <c r="AO23" i="44"/>
  <c r="BA23" i="44" s="1"/>
  <c r="M21" i="54"/>
  <c r="W40" i="45"/>
  <c r="Y40" i="45" s="1"/>
  <c r="AK40" i="45" s="1"/>
  <c r="I38" i="74"/>
  <c r="I33" i="56" s="1"/>
  <c r="M33" i="56" s="1"/>
  <c r="K34" i="74"/>
  <c r="I23" i="54" s="1"/>
  <c r="M23" i="54" s="1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AA18" i="77"/>
  <c r="AC18" i="77" s="1"/>
  <c r="I27" i="18" s="1"/>
  <c r="M27" i="18" s="1"/>
  <c r="AA9" i="77"/>
  <c r="AC9" i="77" s="1"/>
  <c r="I18" i="18" s="1"/>
  <c r="AA20" i="77"/>
  <c r="AC20" i="77" s="1"/>
  <c r="I29" i="18" s="1"/>
  <c r="M29" i="18" s="1"/>
  <c r="AA19" i="77"/>
  <c r="AC19" i="77" s="1"/>
  <c r="I28" i="18" s="1"/>
  <c r="M28" i="18" s="1"/>
  <c r="AC42" i="44"/>
  <c r="AE42" i="44"/>
  <c r="AY43" i="31"/>
  <c r="AY32" i="31"/>
  <c r="AY41" i="44"/>
  <c r="AY43" i="44"/>
  <c r="Q36" i="45"/>
  <c r="S36" i="45"/>
  <c r="K8" i="73"/>
  <c r="I14" i="23" s="1"/>
  <c r="AO8" i="31"/>
  <c r="S75" i="98"/>
  <c r="E34" i="94" s="1"/>
  <c r="G34" i="94" s="1"/>
  <c r="S79" i="98"/>
  <c r="E37" i="94" s="1"/>
  <c r="G37" i="94" s="1"/>
  <c r="S11" i="98"/>
  <c r="E9" i="96" s="1"/>
  <c r="S17" i="98"/>
  <c r="E15" i="96" s="1"/>
  <c r="S60" i="98"/>
  <c r="E19" i="94" s="1"/>
  <c r="G19" i="94" s="1"/>
  <c r="S76" i="98"/>
  <c r="E29" i="96" s="1"/>
  <c r="S24" i="98"/>
  <c r="E19" i="96" s="1"/>
  <c r="S37" i="98"/>
  <c r="E9" i="97" s="1"/>
  <c r="W40" i="30"/>
  <c r="Q19" i="46"/>
  <c r="AU19" i="46"/>
  <c r="AE19" i="46"/>
  <c r="BA19" i="46"/>
  <c r="S19" i="46"/>
  <c r="AK19" i="46"/>
  <c r="AM34" i="33"/>
  <c r="I44" i="52"/>
  <c r="M44" i="52" s="1"/>
  <c r="K18" i="74"/>
  <c r="I29" i="50" s="1"/>
  <c r="M29" i="50" s="1"/>
  <c r="W27" i="43"/>
  <c r="Y27" i="43"/>
  <c r="AK27" i="43" s="1"/>
  <c r="AM23" i="31"/>
  <c r="AS23" i="31" s="1"/>
  <c r="Y61" i="54"/>
  <c r="Q61" i="54"/>
  <c r="W61" i="54" s="1"/>
  <c r="AM34" i="44"/>
  <c r="AM23" i="33"/>
  <c r="Q22" i="97"/>
  <c r="I38" i="44" s="1"/>
  <c r="S22" i="97"/>
  <c r="I39" i="44" s="1"/>
  <c r="M39" i="44" s="1"/>
  <c r="AM26" i="40"/>
  <c r="W28" i="45"/>
  <c r="AC28" i="45" s="1"/>
  <c r="Y28" i="45"/>
  <c r="AC42" i="45"/>
  <c r="AE42" i="45"/>
  <c r="W26" i="34"/>
  <c r="Y26" i="34" s="1"/>
  <c r="AK26" i="34" s="1"/>
  <c r="AO27" i="31"/>
  <c r="AY27" i="31" s="1"/>
  <c r="AM27" i="31"/>
  <c r="AS27" i="31" s="1"/>
  <c r="Y29" i="45"/>
  <c r="W29" i="45"/>
  <c r="AC29" i="45" s="1"/>
  <c r="Q36" i="37"/>
  <c r="S36" i="37" s="1"/>
  <c r="AM28" i="35"/>
  <c r="AS28" i="35" s="1"/>
  <c r="AO28" i="35"/>
  <c r="S9" i="41"/>
  <c r="Q9" i="41"/>
  <c r="K25" i="96"/>
  <c r="E80" i="95" s="1"/>
  <c r="G80" i="95" s="1"/>
  <c r="I25" i="96"/>
  <c r="E79" i="95" s="1"/>
  <c r="G79" i="95" s="1"/>
  <c r="W25" i="42"/>
  <c r="AC25" i="42" s="1"/>
  <c r="Y25" i="42"/>
  <c r="AI25" i="42" s="1"/>
  <c r="Q13" i="40"/>
  <c r="S13" i="40"/>
  <c r="W23" i="32"/>
  <c r="AC23" i="32" s="1"/>
  <c r="Q17" i="33"/>
  <c r="K23" i="73"/>
  <c r="I59" i="23" s="1"/>
  <c r="M59" i="23" s="1"/>
  <c r="S59" i="23" s="1"/>
  <c r="AO34" i="37"/>
  <c r="BA34" i="37" s="1"/>
  <c r="AM34" i="37"/>
  <c r="AO41" i="32"/>
  <c r="BA41" i="32" s="1"/>
  <c r="AI61" i="56"/>
  <c r="AC61" i="56"/>
  <c r="Y61" i="56"/>
  <c r="Q61" i="56"/>
  <c r="W61" i="56" s="1"/>
  <c r="AS61" i="56"/>
  <c r="AM61" i="56"/>
  <c r="W33" i="36"/>
  <c r="Y33" i="36" s="1"/>
  <c r="AS41" i="44"/>
  <c r="AU41" i="44"/>
  <c r="W26" i="42"/>
  <c r="Y26" i="42"/>
  <c r="AK26" i="42" s="1"/>
  <c r="M36" i="30"/>
  <c r="K22" i="73"/>
  <c r="I56" i="23" s="1"/>
  <c r="M56" i="23" s="1"/>
  <c r="S56" i="23" s="1"/>
  <c r="W29" i="32"/>
  <c r="AC29" i="32" s="1"/>
  <c r="Y29" i="32"/>
  <c r="AO41" i="38"/>
  <c r="BA41" i="38" s="1"/>
  <c r="Y41" i="31"/>
  <c r="AC41" i="31"/>
  <c r="Y41" i="43"/>
  <c r="AK41" i="43" s="1"/>
  <c r="AC41" i="43"/>
  <c r="AE41" i="43"/>
  <c r="W37" i="31"/>
  <c r="AC37" i="31" s="1"/>
  <c r="CG24" i="52"/>
  <c r="BQ24" i="52"/>
  <c r="AI24" i="52"/>
  <c r="Q24" i="52"/>
  <c r="BM24" i="52"/>
  <c r="AW24" i="52"/>
  <c r="BA24" i="52" s="1"/>
  <c r="BW24" i="52"/>
  <c r="BG24" i="52"/>
  <c r="Y24" i="52"/>
  <c r="AS24" i="52"/>
  <c r="AM24" i="52"/>
  <c r="AC24" i="52"/>
  <c r="CA24" i="52"/>
  <c r="BC24" i="52"/>
  <c r="W37" i="37"/>
  <c r="AC37" i="37" s="1"/>
  <c r="Y32" i="40"/>
  <c r="AI32" i="40" s="1"/>
  <c r="W32" i="40"/>
  <c r="AC32" i="40" s="1"/>
  <c r="S27" i="40"/>
  <c r="AU17" i="46"/>
  <c r="AE17" i="46"/>
  <c r="BA17" i="46"/>
  <c r="AK17" i="46"/>
  <c r="Q17" i="46"/>
  <c r="S17" i="46" s="1"/>
  <c r="Q9" i="35"/>
  <c r="S9" i="35" s="1"/>
  <c r="BM91" i="52"/>
  <c r="AW91" i="52"/>
  <c r="CA91" i="52"/>
  <c r="CE91" i="52" s="1"/>
  <c r="AC91" i="52"/>
  <c r="AI91" i="52" s="1"/>
  <c r="BC91" i="52"/>
  <c r="AM91" i="52"/>
  <c r="AQ91" i="52" s="1"/>
  <c r="CG91" i="52"/>
  <c r="Y91" i="52"/>
  <c r="Q91" i="52"/>
  <c r="W91" i="52" s="1"/>
  <c r="BG91" i="52"/>
  <c r="BQ91" i="52"/>
  <c r="BW91" i="52" s="1"/>
  <c r="Q11" i="38"/>
  <c r="AM25" i="43"/>
  <c r="AS25" i="43" s="1"/>
  <c r="AO25" i="43"/>
  <c r="AY25" i="43" s="1"/>
  <c r="Q36" i="44"/>
  <c r="S36" i="44"/>
  <c r="AI31" i="38"/>
  <c r="W33" i="33"/>
  <c r="S12" i="37"/>
  <c r="W33" i="41"/>
  <c r="Y33" i="41" s="1"/>
  <c r="Q23" i="97"/>
  <c r="I38" i="43" s="1"/>
  <c r="S23" i="97"/>
  <c r="I39" i="43" s="1"/>
  <c r="M39" i="43" s="1"/>
  <c r="S36" i="35"/>
  <c r="Q36" i="35"/>
  <c r="Y26" i="32"/>
  <c r="W26" i="32"/>
  <c r="AC26" i="32" s="1"/>
  <c r="W29" i="41"/>
  <c r="AC29" i="41" s="1"/>
  <c r="AU18" i="46"/>
  <c r="AE18" i="46"/>
  <c r="AK18" i="46"/>
  <c r="BA18" i="46"/>
  <c r="Q18" i="46"/>
  <c r="Y41" i="41"/>
  <c r="AK41" i="41" s="1"/>
  <c r="AC41" i="41"/>
  <c r="AE41" i="41"/>
  <c r="W30" i="34"/>
  <c r="AC30" i="34" s="1"/>
  <c r="Y24" i="36"/>
  <c r="AK24" i="36" s="1"/>
  <c r="W24" i="36"/>
  <c r="AU8" i="41"/>
  <c r="AO8" i="41"/>
  <c r="Q16" i="40"/>
  <c r="AO27" i="38"/>
  <c r="BA27" i="38" s="1"/>
  <c r="AM27" i="38"/>
  <c r="Q14" i="37"/>
  <c r="W29" i="38"/>
  <c r="AC29" i="38" s="1"/>
  <c r="W27" i="46"/>
  <c r="Y27" i="46" s="1"/>
  <c r="AY32" i="44"/>
  <c r="AM29" i="36"/>
  <c r="AS29" i="36" s="1"/>
  <c r="AO29" i="36"/>
  <c r="AY29" i="36" s="1"/>
  <c r="M18" i="94"/>
  <c r="K18" i="94"/>
  <c r="I46" i="38" s="1"/>
  <c r="M46" i="38" s="1"/>
  <c r="K38" i="94"/>
  <c r="I172" i="11" s="1"/>
  <c r="W27" i="30"/>
  <c r="AC27" i="30" s="1"/>
  <c r="AS17" i="89"/>
  <c r="AS9" i="89"/>
  <c r="AS18" i="89"/>
  <c r="AS10" i="89"/>
  <c r="AS19" i="89"/>
  <c r="AS11" i="89"/>
  <c r="AS20" i="89"/>
  <c r="AS12" i="89"/>
  <c r="AS23" i="89"/>
  <c r="AS22" i="89"/>
  <c r="AS21" i="89"/>
  <c r="AS16" i="89"/>
  <c r="AS14" i="89"/>
  <c r="AS13" i="89"/>
  <c r="AS8" i="89"/>
  <c r="AS15" i="89"/>
  <c r="Q17" i="40"/>
  <c r="S17" i="40" s="1"/>
  <c r="W28" i="46"/>
  <c r="Y28" i="46" s="1"/>
  <c r="BA19" i="31"/>
  <c r="AK19" i="31"/>
  <c r="Q19" i="31"/>
  <c r="AU19" i="31"/>
  <c r="AE19" i="31"/>
  <c r="AO28" i="39"/>
  <c r="AY28" i="39" s="1"/>
  <c r="AM28" i="39"/>
  <c r="AS28" i="39" s="1"/>
  <c r="Q8" i="51"/>
  <c r="AQ8" i="51"/>
  <c r="AA8" i="51"/>
  <c r="BO8" i="51"/>
  <c r="AI8" i="51"/>
  <c r="BG8" i="51"/>
  <c r="AY8" i="51"/>
  <c r="K83" i="74"/>
  <c r="I57" i="50" s="1"/>
  <c r="M57" i="50" s="1"/>
  <c r="Y41" i="40"/>
  <c r="AK41" i="40" s="1"/>
  <c r="AC41" i="40"/>
  <c r="AE41" i="40"/>
  <c r="Y23" i="37"/>
  <c r="AK23" i="37" s="1"/>
  <c r="W23" i="37"/>
  <c r="AY41" i="40"/>
  <c r="AU41" i="36"/>
  <c r="AS41" i="36"/>
  <c r="W24" i="35"/>
  <c r="I18" i="73"/>
  <c r="I44" i="25" s="1"/>
  <c r="M44" i="25" s="1"/>
  <c r="S44" i="25" s="1"/>
  <c r="Y37" i="42"/>
  <c r="AI37" i="42" s="1"/>
  <c r="W37" i="42"/>
  <c r="AC37" i="42" s="1"/>
  <c r="AI42" i="44"/>
  <c r="W33" i="42"/>
  <c r="Y33" i="42" s="1"/>
  <c r="Q11" i="35"/>
  <c r="Q11" i="34"/>
  <c r="I42" i="52"/>
  <c r="M42" i="52" s="1"/>
  <c r="K16" i="74"/>
  <c r="I27" i="50" s="1"/>
  <c r="M27" i="50" s="1"/>
  <c r="I51" i="52"/>
  <c r="M51" i="52" s="1"/>
  <c r="K25" i="74"/>
  <c r="I36" i="50" s="1"/>
  <c r="M36" i="50" s="1"/>
  <c r="AM24" i="39"/>
  <c r="AO24" i="39"/>
  <c r="BA24" i="39" s="1"/>
  <c r="W30" i="39"/>
  <c r="AC30" i="39" s="1"/>
  <c r="AG24" i="38"/>
  <c r="AG34" i="38"/>
  <c r="AG26" i="38"/>
  <c r="AG8" i="38"/>
  <c r="AI8" i="38" s="1"/>
  <c r="AG23" i="38"/>
  <c r="AG22" i="38"/>
  <c r="AM30" i="37"/>
  <c r="AS30" i="37" s="1"/>
  <c r="AO30" i="37"/>
  <c r="Y34" i="37"/>
  <c r="AK34" i="37" s="1"/>
  <c r="W34" i="37"/>
  <c r="Q92" i="52"/>
  <c r="W92" i="52" s="1"/>
  <c r="AW92" i="52"/>
  <c r="BC92" i="52" s="1"/>
  <c r="CA92" i="52"/>
  <c r="CE92" i="52" s="1"/>
  <c r="Y92" i="52"/>
  <c r="BG92" i="52"/>
  <c r="BM92" i="52" s="1"/>
  <c r="AM92" i="52"/>
  <c r="AQ92" i="52" s="1"/>
  <c r="AC92" i="52"/>
  <c r="AI92" i="52" s="1"/>
  <c r="BQ92" i="52"/>
  <c r="BW92" i="52" s="1"/>
  <c r="AS92" i="52"/>
  <c r="W12" i="46"/>
  <c r="AC12" i="46" s="1"/>
  <c r="S33" i="33"/>
  <c r="W33" i="40"/>
  <c r="Y33" i="40"/>
  <c r="AK33" i="40" s="1"/>
  <c r="BI81" i="52"/>
  <c r="BG81" i="52"/>
  <c r="BM81" i="52" s="1"/>
  <c r="K25" i="73"/>
  <c r="I68" i="23" s="1"/>
  <c r="M68" i="23" s="1"/>
  <c r="S68" i="23" s="1"/>
  <c r="W34" i="32"/>
  <c r="AC34" i="32" s="1"/>
  <c r="Y34" i="32"/>
  <c r="S8" i="22"/>
  <c r="AS54" i="56"/>
  <c r="Y54" i="56"/>
  <c r="Q54" i="56"/>
  <c r="W54" i="56" s="1"/>
  <c r="AM54" i="56"/>
  <c r="AI54" i="56"/>
  <c r="AC54" i="56"/>
  <c r="AM31" i="56"/>
  <c r="AS31" i="56" s="1"/>
  <c r="Q31" i="56"/>
  <c r="W31" i="56" s="1"/>
  <c r="AC31" i="56"/>
  <c r="AI31" i="56" s="1"/>
  <c r="W33" i="30"/>
  <c r="AC33" i="30" s="1"/>
  <c r="Y33" i="30"/>
  <c r="S15" i="34"/>
  <c r="Q15" i="34"/>
  <c r="S15" i="39"/>
  <c r="Q15" i="39"/>
  <c r="AI42" i="41"/>
  <c r="AM20" i="56"/>
  <c r="Q20" i="56"/>
  <c r="AI20" i="56"/>
  <c r="K20" i="56"/>
  <c r="AC20" i="56"/>
  <c r="Q27" i="97"/>
  <c r="I38" i="39" s="1"/>
  <c r="S27" i="97"/>
  <c r="I39" i="39" s="1"/>
  <c r="M39" i="39" s="1"/>
  <c r="Q28" i="97"/>
  <c r="I38" i="38" s="1"/>
  <c r="M38" i="38" s="1"/>
  <c r="S28" i="97"/>
  <c r="I39" i="38" s="1"/>
  <c r="M39" i="38" s="1"/>
  <c r="Q36" i="42"/>
  <c r="K48" i="74"/>
  <c r="I52" i="54" s="1"/>
  <c r="M52" i="54" s="1"/>
  <c r="W33" i="32"/>
  <c r="AC33" i="32" s="1"/>
  <c r="K32" i="73"/>
  <c r="I89" i="23" s="1"/>
  <c r="M89" i="23" s="1"/>
  <c r="S89" i="23" s="1"/>
  <c r="Q36" i="40"/>
  <c r="S36" i="40" s="1"/>
  <c r="AM29" i="56"/>
  <c r="Q29" i="56"/>
  <c r="W29" i="56" s="1"/>
  <c r="Y29" i="56"/>
  <c r="AS29" i="56"/>
  <c r="AC29" i="56"/>
  <c r="AI29" i="56" s="1"/>
  <c r="W28" i="41"/>
  <c r="AC28" i="41" s="1"/>
  <c r="Y28" i="41"/>
  <c r="S29" i="41"/>
  <c r="K63" i="74"/>
  <c r="I16" i="50" s="1"/>
  <c r="M16" i="50" s="1"/>
  <c r="AG23" i="92"/>
  <c r="BG9" i="92"/>
  <c r="AO31" i="42"/>
  <c r="AY31" i="42" s="1"/>
  <c r="AM31" i="42"/>
  <c r="AS31" i="42" s="1"/>
  <c r="W25" i="33"/>
  <c r="AC25" i="33" s="1"/>
  <c r="Q18" i="36"/>
  <c r="Q18" i="42"/>
  <c r="S30" i="34"/>
  <c r="W25" i="36"/>
  <c r="AC25" i="36" s="1"/>
  <c r="AS8" i="52"/>
  <c r="W8" i="52"/>
  <c r="W12" i="35"/>
  <c r="AM42" i="35"/>
  <c r="AQ80" i="52"/>
  <c r="AC42" i="33"/>
  <c r="AE42" i="33"/>
  <c r="Y41" i="42"/>
  <c r="AK41" i="42" s="1"/>
  <c r="AC41" i="42"/>
  <c r="AE41" i="42"/>
  <c r="Y31" i="43"/>
  <c r="AI31" i="43" s="1"/>
  <c r="W31" i="43"/>
  <c r="AC31" i="43" s="1"/>
  <c r="W31" i="36"/>
  <c r="AC31" i="36" s="1"/>
  <c r="Y31" i="36"/>
  <c r="AI31" i="36" s="1"/>
  <c r="AE8" i="41"/>
  <c r="Y8" i="41"/>
  <c r="AC8" i="41"/>
  <c r="AO32" i="46"/>
  <c r="AM32" i="46"/>
  <c r="AC42" i="37"/>
  <c r="AE42" i="37"/>
  <c r="W25" i="35"/>
  <c r="AC25" i="35" s="1"/>
  <c r="Q16" i="36"/>
  <c r="S16" i="36" s="1"/>
  <c r="Q16" i="42"/>
  <c r="S16" i="42" s="1"/>
  <c r="BA16" i="30"/>
  <c r="AK16" i="30"/>
  <c r="Q16" i="30"/>
  <c r="S16" i="30" s="1"/>
  <c r="AU16" i="30"/>
  <c r="AE16" i="30"/>
  <c r="AG21" i="43"/>
  <c r="AG13" i="43"/>
  <c r="AG12" i="43"/>
  <c r="AG9" i="43"/>
  <c r="AG10" i="43"/>
  <c r="AC59" i="56"/>
  <c r="AI59" i="56" s="1"/>
  <c r="Q59" i="56"/>
  <c r="W59" i="56" s="1"/>
  <c r="AM59" i="56"/>
  <c r="AS59" i="56" s="1"/>
  <c r="W28" i="42"/>
  <c r="AC28" i="42" s="1"/>
  <c r="Q14" i="42"/>
  <c r="S14" i="42" s="1"/>
  <c r="Q14" i="33"/>
  <c r="Y34" i="43"/>
  <c r="AK34" i="43" s="1"/>
  <c r="W34" i="43"/>
  <c r="K26" i="73"/>
  <c r="I71" i="23" s="1"/>
  <c r="M71" i="23" s="1"/>
  <c r="S71" i="23" s="1"/>
  <c r="AG23" i="88"/>
  <c r="W40" i="34"/>
  <c r="I12" i="73"/>
  <c r="I26" i="25" s="1"/>
  <c r="M26" i="25" s="1"/>
  <c r="S26" i="25" s="1"/>
  <c r="S12" i="23"/>
  <c r="AI30" i="43"/>
  <c r="S20" i="77"/>
  <c r="U20" i="77" s="1"/>
  <c r="E21" i="76" s="1"/>
  <c r="S9" i="77"/>
  <c r="U9" i="77" s="1"/>
  <c r="E9" i="76" s="1"/>
  <c r="S19" i="77"/>
  <c r="U19" i="77" s="1"/>
  <c r="E20" i="76" s="1"/>
  <c r="S18" i="77"/>
  <c r="U18" i="77" s="1"/>
  <c r="E19" i="76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M82" i="98"/>
  <c r="Q41" i="98"/>
  <c r="Q82" i="98" s="1"/>
  <c r="AI28" i="55"/>
  <c r="AA28" i="55"/>
  <c r="Q28" i="55"/>
  <c r="W28" i="55" s="1"/>
  <c r="S12" i="30"/>
  <c r="Q9" i="34"/>
  <c r="BA9" i="30"/>
  <c r="AK9" i="30"/>
  <c r="Q9" i="30"/>
  <c r="AE9" i="30"/>
  <c r="AU9" i="30"/>
  <c r="Q9" i="39"/>
  <c r="S61" i="98"/>
  <c r="E20" i="94" s="1"/>
  <c r="G20" i="94" s="1"/>
  <c r="S31" i="98"/>
  <c r="E23" i="96" s="1"/>
  <c r="S16" i="98"/>
  <c r="E14" i="96" s="1"/>
  <c r="S27" i="98"/>
  <c r="E69" i="95" s="1"/>
  <c r="G69" i="95" s="1"/>
  <c r="S64" i="98"/>
  <c r="E23" i="94" s="1"/>
  <c r="G23" i="94" s="1"/>
  <c r="S80" i="98"/>
  <c r="E31" i="96" s="1"/>
  <c r="S26" i="98"/>
  <c r="E68" i="95" s="1"/>
  <c r="G68" i="95" s="1"/>
  <c r="S39" i="98"/>
  <c r="E11" i="97" s="1"/>
  <c r="AS43" i="35"/>
  <c r="AU43" i="35"/>
  <c r="Q9" i="36"/>
  <c r="Q17" i="37"/>
  <c r="AU19" i="33"/>
  <c r="AE19" i="33"/>
  <c r="BA19" i="33"/>
  <c r="S19" i="33"/>
  <c r="Q19" i="33"/>
  <c r="AK19" i="33"/>
  <c r="I17" i="73"/>
  <c r="I41" i="25" s="1"/>
  <c r="M41" i="25" s="1"/>
  <c r="S41" i="25" s="1"/>
  <c r="AS62" i="56"/>
  <c r="AI62" i="56"/>
  <c r="AC62" i="56"/>
  <c r="Q62" i="56"/>
  <c r="W62" i="56" s="1"/>
  <c r="AM62" i="56"/>
  <c r="W31" i="44"/>
  <c r="AC31" i="44" s="1"/>
  <c r="Y31" i="44"/>
  <c r="AI31" i="44" s="1"/>
  <c r="AM30" i="41"/>
  <c r="AS30" i="41" s="1"/>
  <c r="I43" i="52"/>
  <c r="M43" i="52" s="1"/>
  <c r="K17" i="74"/>
  <c r="I28" i="50" s="1"/>
  <c r="M28" i="50" s="1"/>
  <c r="Y32" i="36"/>
  <c r="AI32" i="36" s="1"/>
  <c r="W32" i="36"/>
  <c r="AC32" i="36" s="1"/>
  <c r="W29" i="35"/>
  <c r="AC29" i="35" s="1"/>
  <c r="W24" i="34"/>
  <c r="Y24" i="34" s="1"/>
  <c r="AK24" i="34" s="1"/>
  <c r="BC94" i="52"/>
  <c r="AM94" i="52"/>
  <c r="AQ94" i="52" s="1"/>
  <c r="CG94" i="52"/>
  <c r="BQ94" i="52"/>
  <c r="AI94" i="52"/>
  <c r="Q94" i="52"/>
  <c r="W94" i="52" s="1"/>
  <c r="AS94" i="52"/>
  <c r="AC94" i="52"/>
  <c r="BG94" i="52"/>
  <c r="CA94" i="52"/>
  <c r="CE94" i="52" s="1"/>
  <c r="AW94" i="52"/>
  <c r="BW94" i="52"/>
  <c r="Y94" i="52"/>
  <c r="BM94" i="52"/>
  <c r="W25" i="44"/>
  <c r="AC25" i="44" s="1"/>
  <c r="Y41" i="30"/>
  <c r="AC41" i="30"/>
  <c r="Q15" i="40"/>
  <c r="S15" i="40"/>
  <c r="Q29" i="97"/>
  <c r="I38" i="37" s="1"/>
  <c r="S29" i="97"/>
  <c r="I39" i="37" s="1"/>
  <c r="M39" i="37" s="1"/>
  <c r="Y30" i="31"/>
  <c r="AI30" i="31" s="1"/>
  <c r="W30" i="31"/>
  <c r="AC30" i="31" s="1"/>
  <c r="AM12" i="43"/>
  <c r="AS43" i="31"/>
  <c r="AU43" i="31"/>
  <c r="W34" i="35"/>
  <c r="W25" i="30"/>
  <c r="AC25" i="30" s="1"/>
  <c r="BG27" i="52"/>
  <c r="AM27" i="52"/>
  <c r="AQ27" i="52" s="1"/>
  <c r="BM27" i="52"/>
  <c r="AW27" i="52"/>
  <c r="BC27" i="52" s="1"/>
  <c r="AI27" i="52"/>
  <c r="AC27" i="52"/>
  <c r="BQ27" i="52"/>
  <c r="BW27" i="52" s="1"/>
  <c r="Q27" i="52"/>
  <c r="W27" i="52" s="1"/>
  <c r="AS27" i="52"/>
  <c r="CA27" i="52"/>
  <c r="CE27" i="52" s="1"/>
  <c r="AM32" i="39"/>
  <c r="AS32" i="39" s="1"/>
  <c r="AM43" i="40"/>
  <c r="AO43" i="40" s="1"/>
  <c r="AO32" i="43"/>
  <c r="AY32" i="43" s="1"/>
  <c r="AM32" i="43"/>
  <c r="AS32" i="43" s="1"/>
  <c r="Y43" i="43"/>
  <c r="AK43" i="43" s="1"/>
  <c r="AC43" i="43"/>
  <c r="Q14" i="35"/>
  <c r="AY43" i="34"/>
  <c r="AY41" i="35"/>
  <c r="AI33" i="55"/>
  <c r="AA33" i="55"/>
  <c r="Q33" i="55"/>
  <c r="W33" i="55" s="1"/>
  <c r="S63" i="98"/>
  <c r="E22" i="94" s="1"/>
  <c r="G22" i="94" s="1"/>
  <c r="K73" i="95"/>
  <c r="I168" i="11" s="1"/>
  <c r="W24" i="44"/>
  <c r="W12" i="41"/>
  <c r="Y12" i="41" s="1"/>
  <c r="AK12" i="41" s="1"/>
  <c r="W26" i="30"/>
  <c r="AC26" i="30" s="1"/>
  <c r="W26" i="38"/>
  <c r="Y43" i="38"/>
  <c r="AK43" i="38" s="1"/>
  <c r="AC43" i="38"/>
  <c r="AI37" i="34"/>
  <c r="Q17" i="39"/>
  <c r="Q19" i="32"/>
  <c r="S19" i="32" s="1"/>
  <c r="AU19" i="32"/>
  <c r="AE19" i="32"/>
  <c r="BA19" i="32"/>
  <c r="AK19" i="32"/>
  <c r="AI42" i="40"/>
  <c r="W42" i="46"/>
  <c r="Y42" i="46" s="1"/>
  <c r="AO31" i="46"/>
  <c r="AM31" i="46"/>
  <c r="Q11" i="36"/>
  <c r="S11" i="36"/>
  <c r="K79" i="74"/>
  <c r="I53" i="50" s="1"/>
  <c r="M53" i="50" s="1"/>
  <c r="I45" i="52"/>
  <c r="M45" i="52" s="1"/>
  <c r="K19" i="74"/>
  <c r="I30" i="50" s="1"/>
  <c r="M30" i="50" s="1"/>
  <c r="W25" i="31"/>
  <c r="AC25" i="31" s="1"/>
  <c r="Y29" i="37"/>
  <c r="W29" i="37"/>
  <c r="AC29" i="37" s="1"/>
  <c r="S27" i="43"/>
  <c r="BI83" i="52"/>
  <c r="BG83" i="52"/>
  <c r="BM83" i="52" s="1"/>
  <c r="AG22" i="42"/>
  <c r="AG34" i="42"/>
  <c r="AG8" i="42"/>
  <c r="AG23" i="42"/>
  <c r="AG26" i="42"/>
  <c r="AI26" i="42" s="1"/>
  <c r="AG24" i="42"/>
  <c r="AM32" i="41"/>
  <c r="AS32" i="41" s="1"/>
  <c r="Y41" i="44"/>
  <c r="AK41" i="44" s="1"/>
  <c r="AC41" i="44"/>
  <c r="AE41" i="44"/>
  <c r="AM40" i="32"/>
  <c r="Q25" i="97"/>
  <c r="I38" i="41" s="1"/>
  <c r="M38" i="41" s="1"/>
  <c r="S25" i="97"/>
  <c r="I39" i="41" s="1"/>
  <c r="M39" i="41" s="1"/>
  <c r="AM23" i="39"/>
  <c r="AO23" i="39"/>
  <c r="BA23" i="39" s="1"/>
  <c r="Y27" i="45"/>
  <c r="AK27" i="45" s="1"/>
  <c r="W27" i="45"/>
  <c r="AM25" i="33"/>
  <c r="AS25" i="33" s="1"/>
  <c r="S26" i="34"/>
  <c r="K66" i="74"/>
  <c r="I19" i="50" s="1"/>
  <c r="M19" i="50" s="1"/>
  <c r="S36" i="33"/>
  <c r="Q36" i="33"/>
  <c r="W32" i="35"/>
  <c r="AC32" i="35" s="1"/>
  <c r="S14" i="45"/>
  <c r="Q14" i="45"/>
  <c r="AM43" i="43"/>
  <c r="AO43" i="43" s="1"/>
  <c r="W28" i="38"/>
  <c r="AC28" i="38" s="1"/>
  <c r="Y28" i="38"/>
  <c r="AI28" i="38" s="1"/>
  <c r="W25" i="39"/>
  <c r="AC25" i="39" s="1"/>
  <c r="W32" i="37"/>
  <c r="AC32" i="37" s="1"/>
  <c r="Y32" i="37"/>
  <c r="Y28" i="54"/>
  <c r="Q28" i="54"/>
  <c r="W28" i="54" s="1"/>
  <c r="S27" i="41"/>
  <c r="W25" i="45"/>
  <c r="AC25" i="45" s="1"/>
  <c r="Y37" i="35"/>
  <c r="W37" i="35"/>
  <c r="AC37" i="35" s="1"/>
  <c r="S13" i="37"/>
  <c r="Q13" i="37"/>
  <c r="AO28" i="34"/>
  <c r="AY28" i="34" s="1"/>
  <c r="AM28" i="34"/>
  <c r="AS28" i="34" s="1"/>
  <c r="W25" i="32"/>
  <c r="AC25" i="32" s="1"/>
  <c r="Q17" i="44"/>
  <c r="S17" i="44" s="1"/>
  <c r="W27" i="32"/>
  <c r="AC27" i="32" s="1"/>
  <c r="Y27" i="32"/>
  <c r="AI27" i="32" s="1"/>
  <c r="Y29" i="33"/>
  <c r="AI29" i="33" s="1"/>
  <c r="W29" i="33"/>
  <c r="AC29" i="33" s="1"/>
  <c r="AM33" i="34"/>
  <c r="AO33" i="34" s="1"/>
  <c r="W31" i="46"/>
  <c r="Y31" i="46" s="1"/>
  <c r="Q11" i="43"/>
  <c r="S11" i="43" s="1"/>
  <c r="W12" i="34"/>
  <c r="AM23" i="38"/>
  <c r="AU23" i="38" s="1"/>
  <c r="AO23" i="38"/>
  <c r="BA23" i="38" s="1"/>
  <c r="W29" i="31"/>
  <c r="AC29" i="31" s="1"/>
  <c r="W42" i="40"/>
  <c r="Y42" i="40"/>
  <c r="AK42" i="40" s="1"/>
  <c r="Y40" i="42"/>
  <c r="AK40" i="42" s="1"/>
  <c r="W40" i="42"/>
  <c r="AG9" i="44"/>
  <c r="AG10" i="44"/>
  <c r="AG12" i="44"/>
  <c r="AG21" i="44"/>
  <c r="AG13" i="44"/>
  <c r="S30" i="40"/>
  <c r="AM27" i="34"/>
  <c r="AO27" i="34"/>
  <c r="BA27" i="34" s="1"/>
  <c r="S12" i="31"/>
  <c r="CA21" i="52"/>
  <c r="CE21" i="52" s="1"/>
  <c r="AS21" i="52"/>
  <c r="AC21" i="52"/>
  <c r="BG21" i="52"/>
  <c r="BQ21" i="52"/>
  <c r="BW21" i="52" s="1"/>
  <c r="AW21" i="52"/>
  <c r="BC21" i="52" s="1"/>
  <c r="Q21" i="52"/>
  <c r="W21" i="52" s="1"/>
  <c r="AM21" i="52"/>
  <c r="AQ21" i="52" s="1"/>
  <c r="BM21" i="52"/>
  <c r="AI21" i="52"/>
  <c r="Y37" i="44"/>
  <c r="AI37" i="44" s="1"/>
  <c r="W37" i="44"/>
  <c r="AC37" i="44" s="1"/>
  <c r="AY42" i="37"/>
  <c r="AY29" i="37"/>
  <c r="Q18" i="44"/>
  <c r="BM8" i="52"/>
  <c r="W34" i="38"/>
  <c r="AM31" i="30"/>
  <c r="AS31" i="30" s="1"/>
  <c r="S29" i="45"/>
  <c r="Q14" i="39"/>
  <c r="S14" i="39"/>
  <c r="AI37" i="35"/>
  <c r="S12" i="25"/>
  <c r="K12" i="94"/>
  <c r="I46" i="44" s="1"/>
  <c r="M46" i="44" s="1"/>
  <c r="K21" i="94"/>
  <c r="I46" i="35" s="1"/>
  <c r="M46" i="35" s="1"/>
  <c r="AU13" i="30"/>
  <c r="AE13" i="30"/>
  <c r="BA13" i="30"/>
  <c r="AK13" i="30"/>
  <c r="Q13" i="30"/>
  <c r="S25" i="32"/>
  <c r="AW24" i="38"/>
  <c r="AW26" i="38"/>
  <c r="AW8" i="38"/>
  <c r="AW34" i="38"/>
  <c r="AS16" i="79"/>
  <c r="AU16" i="79" s="1"/>
  <c r="AM8" i="38" s="1"/>
  <c r="AW23" i="38"/>
  <c r="AW22" i="38"/>
  <c r="AI39" i="55"/>
  <c r="Q39" i="55"/>
  <c r="W39" i="55" s="1"/>
  <c r="AA39" i="55"/>
  <c r="W34" i="34"/>
  <c r="W81" i="52"/>
  <c r="AM55" i="56"/>
  <c r="AS55" i="56" s="1"/>
  <c r="Q55" i="56"/>
  <c r="W55" i="56" s="1"/>
  <c r="AC55" i="56"/>
  <c r="AI55" i="56" s="1"/>
  <c r="Y55" i="56"/>
  <c r="Y23" i="41"/>
  <c r="AK23" i="41" s="1"/>
  <c r="W23" i="41"/>
  <c r="W33" i="35"/>
  <c r="Y33" i="35" s="1"/>
  <c r="AK8" i="40"/>
  <c r="AU41" i="39"/>
  <c r="AS41" i="39"/>
  <c r="S31" i="40"/>
  <c r="Q13" i="44"/>
  <c r="S13" i="44"/>
  <c r="Q13" i="38"/>
  <c r="S13" i="38"/>
  <c r="AC42" i="32"/>
  <c r="AE42" i="32"/>
  <c r="K31" i="73"/>
  <c r="I86" i="23" s="1"/>
  <c r="M86" i="23" s="1"/>
  <c r="S86" i="23" s="1"/>
  <c r="S31" i="34"/>
  <c r="I50" i="27"/>
  <c r="M44" i="27"/>
  <c r="M50" i="27" s="1"/>
  <c r="G26" i="10" s="1"/>
  <c r="W30" i="38"/>
  <c r="AC30" i="38" s="1"/>
  <c r="Y30" i="38"/>
  <c r="AI30" i="38" s="1"/>
  <c r="Y33" i="31"/>
  <c r="AI33" i="31" s="1"/>
  <c r="W33" i="31"/>
  <c r="AC33" i="31" s="1"/>
  <c r="W33" i="46"/>
  <c r="Y33" i="46" s="1"/>
  <c r="AW10" i="39"/>
  <c r="AW12" i="39"/>
  <c r="CC15" i="79"/>
  <c r="CE15" i="79" s="1"/>
  <c r="AW13" i="39"/>
  <c r="AW9" i="39"/>
  <c r="AW21" i="39"/>
  <c r="AI43" i="34"/>
  <c r="AI31" i="34"/>
  <c r="AS8" i="38"/>
  <c r="W12" i="45"/>
  <c r="Q17" i="43"/>
  <c r="S17" i="43"/>
  <c r="BA17" i="31"/>
  <c r="AK17" i="31"/>
  <c r="S17" i="31"/>
  <c r="Q17" i="31"/>
  <c r="AU17" i="31"/>
  <c r="AE17" i="31"/>
  <c r="S17" i="36"/>
  <c r="Q17" i="36"/>
  <c r="K71" i="96"/>
  <c r="I39" i="53" s="1"/>
  <c r="M39" i="53" s="1"/>
  <c r="Q39" i="53" s="1"/>
  <c r="W39" i="53" s="1"/>
  <c r="BK8" i="83"/>
  <c r="AY8" i="79" s="1"/>
  <c r="BC8" i="79" s="1"/>
  <c r="BE8" i="79" s="1"/>
  <c r="W8" i="46" s="1"/>
  <c r="AW8" i="79"/>
  <c r="S28" i="46"/>
  <c r="Q19" i="36"/>
  <c r="AU19" i="36"/>
  <c r="AE19" i="36"/>
  <c r="AK19" i="36"/>
  <c r="S19" i="36"/>
  <c r="BA19" i="36"/>
  <c r="BA19" i="45"/>
  <c r="AK19" i="45"/>
  <c r="Q19" i="45"/>
  <c r="AU19" i="45"/>
  <c r="AE19" i="45"/>
  <c r="W32" i="32"/>
  <c r="AC32" i="32" s="1"/>
  <c r="W28" i="39"/>
  <c r="AC28" i="39" s="1"/>
  <c r="W42" i="31"/>
  <c r="AC42" i="31" s="1"/>
  <c r="K43" i="74"/>
  <c r="I43" i="54" s="1"/>
  <c r="M43" i="54" s="1"/>
  <c r="I43" i="74"/>
  <c r="I43" i="56" s="1"/>
  <c r="M43" i="56" s="1"/>
  <c r="S23" i="37"/>
  <c r="AK8" i="37"/>
  <c r="W40" i="36"/>
  <c r="AO41" i="36"/>
  <c r="S24" i="35"/>
  <c r="E30" i="28"/>
  <c r="AW39" i="30"/>
  <c r="AW28" i="30"/>
  <c r="AW19" i="30"/>
  <c r="AW37" i="30"/>
  <c r="AW11" i="30"/>
  <c r="AW27" i="30"/>
  <c r="AW38" i="30"/>
  <c r="AW29" i="30"/>
  <c r="AW18" i="30"/>
  <c r="AW20" i="30"/>
  <c r="I23" i="79"/>
  <c r="K23" i="79" s="1"/>
  <c r="AM41" i="30" s="1"/>
  <c r="AW30" i="30"/>
  <c r="AW17" i="30"/>
  <c r="AW36" i="30"/>
  <c r="AW31" i="30"/>
  <c r="AW45" i="30"/>
  <c r="AW14" i="30"/>
  <c r="AW25" i="30"/>
  <c r="AW32" i="30"/>
  <c r="AW40" i="30"/>
  <c r="AW33" i="30"/>
  <c r="AW16" i="30"/>
  <c r="AW46" i="30"/>
  <c r="AW41" i="30"/>
  <c r="AW15" i="30"/>
  <c r="S37" i="42"/>
  <c r="S33" i="42"/>
  <c r="Q11" i="40"/>
  <c r="S11" i="40" s="1"/>
  <c r="BA11" i="31"/>
  <c r="AK11" i="31"/>
  <c r="Q11" i="31"/>
  <c r="AE11" i="31"/>
  <c r="AU11" i="31"/>
  <c r="AG24" i="34"/>
  <c r="AG8" i="34"/>
  <c r="AG23" i="34"/>
  <c r="AG34" i="34"/>
  <c r="AG26" i="34"/>
  <c r="AG22" i="34"/>
  <c r="AY27" i="38"/>
  <c r="I48" i="52"/>
  <c r="M48" i="52" s="1"/>
  <c r="K22" i="74"/>
  <c r="I33" i="50" s="1"/>
  <c r="M33" i="50" s="1"/>
  <c r="I46" i="52"/>
  <c r="M46" i="52" s="1"/>
  <c r="K20" i="74"/>
  <c r="I31" i="50" s="1"/>
  <c r="M31" i="50" s="1"/>
  <c r="BA36" i="31"/>
  <c r="AK36" i="31"/>
  <c r="S36" i="31"/>
  <c r="Q36" i="31"/>
  <c r="AE36" i="31"/>
  <c r="AU36" i="31"/>
  <c r="W23" i="88"/>
  <c r="AY34" i="37"/>
  <c r="Y31" i="39"/>
  <c r="AI31" i="39" s="1"/>
  <c r="W31" i="39"/>
  <c r="AC31" i="39" s="1"/>
  <c r="W12" i="39"/>
  <c r="Y12" i="39" s="1"/>
  <c r="AK12" i="39" s="1"/>
  <c r="Q9" i="45"/>
  <c r="S9" i="45"/>
  <c r="W24" i="37"/>
  <c r="Y24" i="37"/>
  <c r="AK24" i="37" s="1"/>
  <c r="Y41" i="34"/>
  <c r="AI41" i="34" s="1"/>
  <c r="AC41" i="34"/>
  <c r="W34" i="39"/>
  <c r="Y34" i="39" s="1"/>
  <c r="AK34" i="39" s="1"/>
  <c r="AY43" i="41"/>
  <c r="Q9" i="40"/>
  <c r="AI26" i="55"/>
  <c r="Q26" i="55"/>
  <c r="W26" i="55" s="1"/>
  <c r="AA26" i="55"/>
  <c r="W37" i="41"/>
  <c r="AC37" i="41" s="1"/>
  <c r="K84" i="74"/>
  <c r="I58" i="50" s="1"/>
  <c r="M58" i="50" s="1"/>
  <c r="Y12" i="32"/>
  <c r="W12" i="32"/>
  <c r="AC12" i="32" s="1"/>
  <c r="S12" i="46"/>
  <c r="BI80" i="52"/>
  <c r="BG80" i="52"/>
  <c r="BM80" i="52" s="1"/>
  <c r="S37" i="46"/>
  <c r="S34" i="32"/>
  <c r="K50" i="74"/>
  <c r="I54" i="54" s="1"/>
  <c r="M54" i="54" s="1"/>
  <c r="S33" i="30"/>
  <c r="W24" i="33"/>
  <c r="W23" i="33"/>
  <c r="Q15" i="38"/>
  <c r="S15" i="38"/>
  <c r="Q15" i="41"/>
  <c r="S15" i="35"/>
  <c r="Q15" i="35"/>
  <c r="S33" i="43"/>
  <c r="AI41" i="41"/>
  <c r="Q31" i="97"/>
  <c r="I38" i="35" s="1"/>
  <c r="S31" i="97"/>
  <c r="I39" i="35" s="1"/>
  <c r="M39" i="35" s="1"/>
  <c r="Q32" i="97"/>
  <c r="I38" i="34" s="1"/>
  <c r="S32" i="97"/>
  <c r="I39" i="34" s="1"/>
  <c r="M39" i="34" s="1"/>
  <c r="W25" i="38"/>
  <c r="AC25" i="38" s="1"/>
  <c r="W42" i="42"/>
  <c r="S28" i="31"/>
  <c r="AI32" i="37"/>
  <c r="S33" i="32"/>
  <c r="Y26" i="37"/>
  <c r="AK26" i="37" s="1"/>
  <c r="W26" i="37"/>
  <c r="BO11" i="79"/>
  <c r="CE11" i="84"/>
  <c r="BQ11" i="79" s="1"/>
  <c r="BU11" i="79" s="1"/>
  <c r="BW11" i="79" s="1"/>
  <c r="S26" i="32"/>
  <c r="AU8" i="44"/>
  <c r="AO8" i="44"/>
  <c r="AM60" i="56"/>
  <c r="Q60" i="56"/>
  <c r="W60" i="56" s="1"/>
  <c r="AS60" i="56"/>
  <c r="AI60" i="56"/>
  <c r="AC60" i="56"/>
  <c r="Y60" i="56"/>
  <c r="AS8" i="41"/>
  <c r="S28" i="41"/>
  <c r="AQ81" i="52"/>
  <c r="AO41" i="31"/>
  <c r="W12" i="42"/>
  <c r="W31" i="42"/>
  <c r="AC31" i="42" s="1"/>
  <c r="S18" i="40"/>
  <c r="Q18" i="40"/>
  <c r="Q18" i="38"/>
  <c r="S18" i="38"/>
  <c r="W28" i="36"/>
  <c r="AC28" i="36" s="1"/>
  <c r="S25" i="36"/>
  <c r="W40" i="38"/>
  <c r="Y40" i="38" s="1"/>
  <c r="M36" i="46"/>
  <c r="I44" i="46"/>
  <c r="Y8" i="52"/>
  <c r="AI8" i="52"/>
  <c r="AY24" i="34"/>
  <c r="W34" i="31"/>
  <c r="AC34" i="31" s="1"/>
  <c r="Y34" i="31"/>
  <c r="AY8" i="41"/>
  <c r="S12" i="35"/>
  <c r="Y42" i="33"/>
  <c r="AK42" i="33" s="1"/>
  <c r="Y43" i="42"/>
  <c r="AK43" i="42" s="1"/>
  <c r="AC43" i="42"/>
  <c r="AE43" i="42"/>
  <c r="AI37" i="39"/>
  <c r="S31" i="43"/>
  <c r="AG26" i="41"/>
  <c r="AG8" i="41"/>
  <c r="AI8" i="41" s="1"/>
  <c r="AG22" i="41"/>
  <c r="AG24" i="41"/>
  <c r="AG34" i="41"/>
  <c r="AG23" i="41"/>
  <c r="AI23" i="41" s="1"/>
  <c r="W32" i="39"/>
  <c r="AC32" i="39" s="1"/>
  <c r="Y42" i="37"/>
  <c r="AK42" i="37" s="1"/>
  <c r="W29" i="44"/>
  <c r="AC29" i="44" s="1"/>
  <c r="AY42" i="32"/>
  <c r="W37" i="30"/>
  <c r="AC37" i="30" s="1"/>
  <c r="AE16" i="32"/>
  <c r="BA16" i="32"/>
  <c r="Q16" i="32"/>
  <c r="AU16" i="32"/>
  <c r="AK16" i="32"/>
  <c r="Q16" i="38"/>
  <c r="K55" i="74"/>
  <c r="I59" i="54" s="1"/>
  <c r="M59" i="54" s="1"/>
  <c r="I41" i="74"/>
  <c r="I39" i="56" s="1"/>
  <c r="M39" i="56" s="1"/>
  <c r="K41" i="74"/>
  <c r="I39" i="54" s="1"/>
  <c r="M39" i="54" s="1"/>
  <c r="Y30" i="45"/>
  <c r="W30" i="45"/>
  <c r="AC30" i="45" s="1"/>
  <c r="K75" i="96"/>
  <c r="I18" i="22" s="1"/>
  <c r="M18" i="22" s="1"/>
  <c r="S18" i="22" s="1"/>
  <c r="AM42" i="44"/>
  <c r="AI32" i="42"/>
  <c r="Y30" i="42"/>
  <c r="AI30" i="42" s="1"/>
  <c r="W30" i="42"/>
  <c r="AC30" i="42" s="1"/>
  <c r="S28" i="42"/>
  <c r="S14" i="34"/>
  <c r="Q14" i="34"/>
  <c r="AU14" i="30"/>
  <c r="AE14" i="30"/>
  <c r="AK14" i="30"/>
  <c r="BA14" i="30"/>
  <c r="Q14" i="30"/>
  <c r="S14" i="30" s="1"/>
  <c r="S34" i="43"/>
  <c r="W34" i="36"/>
  <c r="AY41" i="34"/>
  <c r="S33" i="38"/>
  <c r="W26" i="31"/>
  <c r="AC26" i="31" s="1"/>
  <c r="Y26" i="31"/>
  <c r="AI26" i="31" s="1"/>
  <c r="AU8" i="35"/>
  <c r="S34" i="46"/>
  <c r="S40" i="34"/>
  <c r="Q57" i="54"/>
  <c r="W57" i="54" s="1"/>
  <c r="Y57" i="54"/>
  <c r="W23" i="44"/>
  <c r="Y23" i="44"/>
  <c r="AK23" i="44" s="1"/>
  <c r="AO43" i="46"/>
  <c r="AM43" i="46"/>
  <c r="W34" i="45"/>
  <c r="Y34" i="45" s="1"/>
  <c r="AK34" i="45" s="1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Y37" i="38"/>
  <c r="AI37" i="38" s="1"/>
  <c r="W37" i="38"/>
  <c r="AC37" i="38" s="1"/>
  <c r="AS17" i="91"/>
  <c r="AS9" i="91"/>
  <c r="AS18" i="91"/>
  <c r="AS10" i="91"/>
  <c r="AS19" i="91"/>
  <c r="AS11" i="91"/>
  <c r="AS21" i="91"/>
  <c r="AS13" i="91"/>
  <c r="AS23" i="91"/>
  <c r="AS22" i="91"/>
  <c r="AS20" i="91"/>
  <c r="AS8" i="91"/>
  <c r="AS15" i="91"/>
  <c r="AS12" i="91"/>
  <c r="AS16" i="91"/>
  <c r="AS14" i="91"/>
  <c r="AY27" i="35"/>
  <c r="AY37" i="44"/>
  <c r="AM33" i="44"/>
  <c r="AG23" i="36"/>
  <c r="AG34" i="36"/>
  <c r="AG24" i="36"/>
  <c r="AG8" i="36"/>
  <c r="AG26" i="36"/>
  <c r="AG22" i="36"/>
  <c r="S30" i="43"/>
  <c r="S9" i="38"/>
  <c r="Q9" i="38"/>
  <c r="AU8" i="42"/>
  <c r="AO8" i="42"/>
  <c r="S69" i="98"/>
  <c r="E28" i="94" s="1"/>
  <c r="G28" i="94" s="1"/>
  <c r="S49" i="98"/>
  <c r="E27" i="96" s="1"/>
  <c r="S18" i="98"/>
  <c r="E16" i="96" s="1"/>
  <c r="S50" i="98"/>
  <c r="E28" i="96" s="1"/>
  <c r="S66" i="98"/>
  <c r="E25" i="94" s="1"/>
  <c r="G25" i="94" s="1"/>
  <c r="S15" i="98"/>
  <c r="E13" i="96" s="1"/>
  <c r="S29" i="98"/>
  <c r="E72" i="95" s="1"/>
  <c r="G72" i="95" s="1"/>
  <c r="K85" i="95"/>
  <c r="I174" i="11" s="1"/>
  <c r="W26" i="44"/>
  <c r="I14" i="73"/>
  <c r="I32" i="25" s="1"/>
  <c r="M32" i="25" s="1"/>
  <c r="S32" i="25" s="1"/>
  <c r="AO37" i="34"/>
  <c r="AM37" i="34"/>
  <c r="AS37" i="34" s="1"/>
  <c r="AM30" i="38"/>
  <c r="AS30" i="38" s="1"/>
  <c r="AM9" i="48"/>
  <c r="AM28" i="48" s="1"/>
  <c r="E21" i="8" s="1"/>
  <c r="E22" i="8" s="1"/>
  <c r="AI28" i="48"/>
  <c r="E21" i="10" s="1"/>
  <c r="S17" i="34"/>
  <c r="Q17" i="34"/>
  <c r="AI29" i="32"/>
  <c r="W32" i="34"/>
  <c r="AC32" i="34" s="1"/>
  <c r="W33" i="39"/>
  <c r="AO25" i="46"/>
  <c r="AM25" i="46"/>
  <c r="AI42" i="33"/>
  <c r="BI82" i="52"/>
  <c r="BG82" i="52"/>
  <c r="BM82" i="52" s="1"/>
  <c r="W23" i="89"/>
  <c r="BG8" i="89"/>
  <c r="AU41" i="37"/>
  <c r="AS41" i="37"/>
  <c r="AU15" i="31"/>
  <c r="AE15" i="31"/>
  <c r="BA15" i="31"/>
  <c r="S15" i="31"/>
  <c r="Q15" i="31"/>
  <c r="AK15" i="31"/>
  <c r="AM25" i="38"/>
  <c r="AS25" i="38" s="1"/>
  <c r="AG46" i="45"/>
  <c r="AG41" i="45"/>
  <c r="AG43" i="45"/>
  <c r="AG38" i="45"/>
  <c r="AG29" i="45"/>
  <c r="AG20" i="45"/>
  <c r="AG28" i="45"/>
  <c r="AI28" i="45" s="1"/>
  <c r="AG39" i="45"/>
  <c r="AG31" i="45"/>
  <c r="AG15" i="45"/>
  <c r="AG32" i="45"/>
  <c r="AG16" i="45"/>
  <c r="AG27" i="45"/>
  <c r="AI27" i="45" s="1"/>
  <c r="AG37" i="45"/>
  <c r="AG36" i="45"/>
  <c r="AG40" i="45"/>
  <c r="AG11" i="45"/>
  <c r="AG30" i="45"/>
  <c r="AI30" i="45" s="1"/>
  <c r="AG18" i="45"/>
  <c r="AG25" i="45"/>
  <c r="AG14" i="45"/>
  <c r="AG17" i="45"/>
  <c r="AG19" i="45"/>
  <c r="AG42" i="45"/>
  <c r="AG33" i="45"/>
  <c r="AG45" i="45"/>
  <c r="Y28" i="33"/>
  <c r="AI28" i="33" s="1"/>
  <c r="W28" i="33"/>
  <c r="AC28" i="33" s="1"/>
  <c r="AM31" i="45"/>
  <c r="AS31" i="45" s="1"/>
  <c r="AM37" i="33"/>
  <c r="AS37" i="33" s="1"/>
  <c r="BG9" i="91"/>
  <c r="AG23" i="91"/>
  <c r="Q18" i="39"/>
  <c r="S18" i="39"/>
  <c r="AM40" i="38"/>
  <c r="AO40" i="38"/>
  <c r="BA40" i="38" s="1"/>
  <c r="AM32" i="30"/>
  <c r="AS32" i="30" s="1"/>
  <c r="S16" i="45"/>
  <c r="Q16" i="45"/>
  <c r="Y31" i="33"/>
  <c r="AI31" i="33" s="1"/>
  <c r="W31" i="33"/>
  <c r="AC31" i="33" s="1"/>
  <c r="Q14" i="36"/>
  <c r="AO29" i="38"/>
  <c r="AM29" i="38"/>
  <c r="AS29" i="38" s="1"/>
  <c r="W25" i="41"/>
  <c r="AC25" i="41" s="1"/>
  <c r="AI42" i="43"/>
  <c r="AY25" i="31"/>
  <c r="AY25" i="35"/>
  <c r="AM23" i="42"/>
  <c r="AU23" i="42" s="1"/>
  <c r="K24" i="94"/>
  <c r="I46" i="32" s="1"/>
  <c r="M46" i="32" s="1"/>
  <c r="K15" i="94"/>
  <c r="I46" i="41" s="1"/>
  <c r="M46" i="41" s="1"/>
  <c r="S40" i="30"/>
  <c r="S13" i="35"/>
  <c r="Q13" i="35"/>
  <c r="Q36" i="43"/>
  <c r="Y42" i="43"/>
  <c r="AK42" i="43" s="1"/>
  <c r="W42" i="43"/>
  <c r="Y28" i="37"/>
  <c r="W28" i="37"/>
  <c r="AC28" i="37" s="1"/>
  <c r="K58" i="74"/>
  <c r="I62" i="54" s="1"/>
  <c r="M62" i="54" s="1"/>
  <c r="W32" i="33"/>
  <c r="AC32" i="33" s="1"/>
  <c r="Q11" i="46"/>
  <c r="AU11" i="46"/>
  <c r="AE11" i="46"/>
  <c r="AK11" i="46"/>
  <c r="S11" i="46"/>
  <c r="BA11" i="46"/>
  <c r="W24" i="38"/>
  <c r="S26" i="46"/>
  <c r="G23" i="87"/>
  <c r="I23" i="87" s="1"/>
  <c r="AY25" i="3" s="1"/>
  <c r="G945" i="1" s="1"/>
  <c r="W24" i="41"/>
  <c r="Y24" i="41" s="1"/>
  <c r="AK24" i="41" s="1"/>
  <c r="AS43" i="44"/>
  <c r="AU43" i="44"/>
  <c r="W31" i="35"/>
  <c r="AC31" i="35" s="1"/>
  <c r="E28" i="28"/>
  <c r="AG29" i="30"/>
  <c r="AG27" i="30"/>
  <c r="AG38" i="30"/>
  <c r="AG20" i="30"/>
  <c r="AG11" i="30"/>
  <c r="AG39" i="30"/>
  <c r="AG28" i="30"/>
  <c r="AG19" i="30"/>
  <c r="AG37" i="30"/>
  <c r="AG46" i="30"/>
  <c r="AG45" i="30"/>
  <c r="AG32" i="30"/>
  <c r="AG15" i="30"/>
  <c r="AG25" i="30"/>
  <c r="AG33" i="30"/>
  <c r="AI33" i="30" s="1"/>
  <c r="AG14" i="30"/>
  <c r="AG41" i="30"/>
  <c r="AG36" i="30"/>
  <c r="AG17" i="30"/>
  <c r="AG30" i="30"/>
  <c r="AG16" i="30"/>
  <c r="AG40" i="30"/>
  <c r="AG18" i="30"/>
  <c r="AG31" i="30"/>
  <c r="AM23" i="40"/>
  <c r="AO23" i="40"/>
  <c r="Q34" i="97"/>
  <c r="I38" i="32" s="1"/>
  <c r="S34" i="97"/>
  <c r="I39" i="32" s="1"/>
  <c r="M39" i="32" s="1"/>
  <c r="W32" i="31"/>
  <c r="AC32" i="31" s="1"/>
  <c r="S32" i="38"/>
  <c r="S28" i="45"/>
  <c r="AO41" i="33"/>
  <c r="BA41" i="33" s="1"/>
  <c r="AI34" i="55"/>
  <c r="Q34" i="55"/>
  <c r="W34" i="55" s="1"/>
  <c r="AA34" i="55"/>
  <c r="S34" i="35"/>
  <c r="S25" i="30"/>
  <c r="Y37" i="39"/>
  <c r="W37" i="39"/>
  <c r="AC37" i="39" s="1"/>
  <c r="Q18" i="35"/>
  <c r="Q16" i="41"/>
  <c r="S16" i="41" s="1"/>
  <c r="Q15" i="52"/>
  <c r="W15" i="52" s="1"/>
  <c r="BM15" i="52"/>
  <c r="AW15" i="52"/>
  <c r="CA15" i="52"/>
  <c r="CE15" i="52" s="1"/>
  <c r="BG15" i="52"/>
  <c r="AM15" i="52"/>
  <c r="AQ15" i="52" s="1"/>
  <c r="CG15" i="52"/>
  <c r="BC15" i="52"/>
  <c r="AC15" i="52"/>
  <c r="AI15" i="52" s="1"/>
  <c r="BQ15" i="52"/>
  <c r="BW15" i="52"/>
  <c r="AI43" i="42"/>
  <c r="BA14" i="32"/>
  <c r="AK14" i="32"/>
  <c r="Q14" i="32"/>
  <c r="S14" i="32" s="1"/>
  <c r="AU14" i="32"/>
  <c r="AE14" i="32"/>
  <c r="K81" i="74"/>
  <c r="I55" i="50" s="1"/>
  <c r="M55" i="50" s="1"/>
  <c r="AE9" i="79"/>
  <c r="AQ9" i="84"/>
  <c r="AG9" i="79" s="1"/>
  <c r="AK9" i="79" s="1"/>
  <c r="AM9" i="79" s="1"/>
  <c r="W32" i="45"/>
  <c r="AC32" i="45" s="1"/>
  <c r="Y32" i="45"/>
  <c r="BA13" i="46"/>
  <c r="AK13" i="46"/>
  <c r="Q13" i="46"/>
  <c r="AE13" i="46"/>
  <c r="AU13" i="46"/>
  <c r="AM28" i="43"/>
  <c r="AS28" i="43" s="1"/>
  <c r="S23" i="32"/>
  <c r="Y31" i="37"/>
  <c r="AI31" i="37" s="1"/>
  <c r="W31" i="37"/>
  <c r="AC31" i="37" s="1"/>
  <c r="AS23" i="38"/>
  <c r="Y12" i="44"/>
  <c r="AK12" i="44" s="1"/>
  <c r="W12" i="44"/>
  <c r="Q19" i="34"/>
  <c r="S19" i="34" s="1"/>
  <c r="AU19" i="34"/>
  <c r="AE19" i="34"/>
  <c r="BA19" i="34"/>
  <c r="AK19" i="34"/>
  <c r="W30" i="46"/>
  <c r="Y30" i="46" s="1"/>
  <c r="Q63" i="54"/>
  <c r="W63" i="54" s="1"/>
  <c r="Y63" i="54"/>
  <c r="I44" i="74"/>
  <c r="I45" i="56" s="1"/>
  <c r="M45" i="56" s="1"/>
  <c r="AG13" i="40"/>
  <c r="AG12" i="40"/>
  <c r="AG21" i="40"/>
  <c r="AG10" i="40"/>
  <c r="AG9" i="40"/>
  <c r="I49" i="52"/>
  <c r="M49" i="52" s="1"/>
  <c r="K23" i="74"/>
  <c r="I34" i="50" s="1"/>
  <c r="M34" i="50" s="1"/>
  <c r="S32" i="34"/>
  <c r="AE8" i="38"/>
  <c r="Y8" i="38"/>
  <c r="AC8" i="38"/>
  <c r="BI84" i="52"/>
  <c r="BG84" i="52"/>
  <c r="BM84" i="52" s="1"/>
  <c r="Y40" i="43"/>
  <c r="AK40" i="43" s="1"/>
  <c r="W40" i="43"/>
  <c r="Y31" i="54"/>
  <c r="Q31" i="54"/>
  <c r="W31" i="54" s="1"/>
  <c r="AM29" i="42"/>
  <c r="AS29" i="42" s="1"/>
  <c r="Q15" i="43"/>
  <c r="AM52" i="56"/>
  <c r="Q52" i="56"/>
  <c r="W52" i="56" s="1"/>
  <c r="AC52" i="56"/>
  <c r="Y52" i="56"/>
  <c r="AI52" i="56"/>
  <c r="AS52" i="56"/>
  <c r="AI29" i="37"/>
  <c r="Q29" i="54"/>
  <c r="W29" i="54" s="1"/>
  <c r="AE8" i="42"/>
  <c r="Y8" i="42"/>
  <c r="AC8" i="42"/>
  <c r="W32" i="42"/>
  <c r="AC32" i="42" s="1"/>
  <c r="Y32" i="42"/>
  <c r="AC8" i="32"/>
  <c r="Y8" i="32"/>
  <c r="Q16" i="33"/>
  <c r="AW12" i="41"/>
  <c r="AW13" i="41"/>
  <c r="AW21" i="41"/>
  <c r="CC13" i="79"/>
  <c r="CE13" i="79" s="1"/>
  <c r="AM12" i="41" s="1"/>
  <c r="AW9" i="41"/>
  <c r="AW10" i="41"/>
  <c r="AM30" i="33"/>
  <c r="AS30" i="33" s="1"/>
  <c r="Y43" i="37"/>
  <c r="AK43" i="37" s="1"/>
  <c r="AC43" i="37"/>
  <c r="AE43" i="37"/>
  <c r="M21" i="56"/>
  <c r="W33" i="45"/>
  <c r="Y33" i="45" s="1"/>
  <c r="AK33" i="45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M43" i="32"/>
  <c r="AO43" i="32"/>
  <c r="BA43" i="32" s="1"/>
  <c r="AY8" i="35"/>
  <c r="I12" i="96"/>
  <c r="E16" i="95" s="1"/>
  <c r="G16" i="95" s="1"/>
  <c r="O35" i="97"/>
  <c r="O27" i="97"/>
  <c r="O34" i="97"/>
  <c r="O26" i="97"/>
  <c r="O33" i="97"/>
  <c r="O25" i="97"/>
  <c r="O31" i="97"/>
  <c r="O23" i="97"/>
  <c r="O32" i="97"/>
  <c r="O24" i="97"/>
  <c r="O22" i="97"/>
  <c r="O30" i="97"/>
  <c r="O37" i="97"/>
  <c r="O21" i="97"/>
  <c r="O28" i="97"/>
  <c r="O20" i="97"/>
  <c r="O29" i="97"/>
  <c r="O36" i="97"/>
  <c r="W9" i="79"/>
  <c r="AA9" i="79" s="1"/>
  <c r="AC9" i="79" s="1"/>
  <c r="S32" i="45"/>
  <c r="S37" i="37"/>
  <c r="Q13" i="42"/>
  <c r="M36" i="36"/>
  <c r="S12" i="44"/>
  <c r="Q17" i="38"/>
  <c r="AI31" i="40"/>
  <c r="K51" i="74"/>
  <c r="I55" i="54" s="1"/>
  <c r="M55" i="54" s="1"/>
  <c r="AW23" i="36"/>
  <c r="AS18" i="79"/>
  <c r="AU18" i="79" s="1"/>
  <c r="AM8" i="36" s="1"/>
  <c r="AW26" i="36"/>
  <c r="AW22" i="36"/>
  <c r="AW34" i="36"/>
  <c r="AW24" i="36"/>
  <c r="AW8" i="36"/>
  <c r="S23" i="41"/>
  <c r="S33" i="35"/>
  <c r="S27" i="30"/>
  <c r="AW13" i="40"/>
  <c r="AW21" i="40"/>
  <c r="AW12" i="40"/>
  <c r="CC14" i="79"/>
  <c r="CE14" i="79" s="1"/>
  <c r="AW9" i="40"/>
  <c r="AW10" i="40"/>
  <c r="S32" i="40"/>
  <c r="Q13" i="33"/>
  <c r="Q13" i="36"/>
  <c r="S13" i="36" s="1"/>
  <c r="Q13" i="34"/>
  <c r="S13" i="34" s="1"/>
  <c r="AC42" i="36"/>
  <c r="AE42" i="36"/>
  <c r="Y42" i="32"/>
  <c r="AK42" i="32" s="1"/>
  <c r="Y88" i="52"/>
  <c r="BC88" i="52"/>
  <c r="AM88" i="52"/>
  <c r="AQ88" i="52" s="1"/>
  <c r="AW88" i="52"/>
  <c r="AC88" i="52"/>
  <c r="BQ88" i="52"/>
  <c r="BW88" i="52" s="1"/>
  <c r="CG88" i="52"/>
  <c r="AI88" i="52"/>
  <c r="BG88" i="52"/>
  <c r="BM88" i="52" s="1"/>
  <c r="CA88" i="52"/>
  <c r="CE88" i="52" s="1"/>
  <c r="Q88" i="52"/>
  <c r="W88" i="52" s="1"/>
  <c r="W29" i="34"/>
  <c r="AC29" i="34" s="1"/>
  <c r="Y29" i="34"/>
  <c r="AI29" i="34" s="1"/>
  <c r="W12" i="36"/>
  <c r="Y12" i="36"/>
  <c r="AK12" i="36" s="1"/>
  <c r="Y30" i="32"/>
  <c r="AI30" i="32" s="1"/>
  <c r="W30" i="32"/>
  <c r="AC30" i="32" s="1"/>
  <c r="Y40" i="46"/>
  <c r="W40" i="46"/>
  <c r="S36" i="39"/>
  <c r="Q36" i="39"/>
  <c r="S33" i="31"/>
  <c r="AM33" i="46"/>
  <c r="AO33" i="46" s="1"/>
  <c r="AI25" i="34"/>
  <c r="AO33" i="37"/>
  <c r="BA33" i="37" s="1"/>
  <c r="AM33" i="37"/>
  <c r="W29" i="46"/>
  <c r="Y29" i="46"/>
  <c r="Q53" i="54"/>
  <c r="W53" i="54" s="1"/>
  <c r="Q17" i="35"/>
  <c r="Q17" i="45"/>
  <c r="AU17" i="32"/>
  <c r="AE17" i="32"/>
  <c r="AK17" i="32"/>
  <c r="Q17" i="32"/>
  <c r="BA17" i="32"/>
  <c r="S17" i="32"/>
  <c r="S27" i="32"/>
  <c r="AW24" i="46"/>
  <c r="AW8" i="46"/>
  <c r="AS8" i="79"/>
  <c r="AU8" i="79" s="1"/>
  <c r="AM8" i="46" s="1"/>
  <c r="AW22" i="46"/>
  <c r="AW26" i="46"/>
  <c r="AW23" i="46"/>
  <c r="AW34" i="46"/>
  <c r="BA19" i="43"/>
  <c r="AK19" i="43"/>
  <c r="S19" i="43"/>
  <c r="Q19" i="43"/>
  <c r="AE19" i="43"/>
  <c r="AU19" i="43"/>
  <c r="BA19" i="41"/>
  <c r="AK19" i="41"/>
  <c r="S19" i="41"/>
  <c r="AE19" i="41"/>
  <c r="AU19" i="41"/>
  <c r="Q19" i="41"/>
  <c r="AM32" i="32"/>
  <c r="AS32" i="32" s="1"/>
  <c r="S24" i="31"/>
  <c r="S30" i="46"/>
  <c r="AM42" i="31"/>
  <c r="AS42" i="31" s="1"/>
  <c r="AY8" i="39"/>
  <c r="AC8" i="43"/>
  <c r="AE8" i="43"/>
  <c r="Y8" i="43"/>
  <c r="AM40" i="36"/>
  <c r="W37" i="43"/>
  <c r="AC37" i="43" s="1"/>
  <c r="Y37" i="43"/>
  <c r="AI37" i="43" s="1"/>
  <c r="W34" i="40"/>
  <c r="Q11" i="32"/>
  <c r="AU11" i="32"/>
  <c r="AE11" i="32"/>
  <c r="AK11" i="32"/>
  <c r="S11" i="32"/>
  <c r="BA11" i="32"/>
  <c r="Q11" i="45"/>
  <c r="S11" i="45" s="1"/>
  <c r="AM42" i="45"/>
  <c r="AY41" i="43"/>
  <c r="AY31" i="38"/>
  <c r="I50" i="52"/>
  <c r="M50" i="52" s="1"/>
  <c r="K24" i="74"/>
  <c r="I35" i="50" s="1"/>
  <c r="M35" i="50" s="1"/>
  <c r="I18" i="52"/>
  <c r="M18" i="52" s="1"/>
  <c r="K11" i="74"/>
  <c r="I14" i="50" s="1"/>
  <c r="M14" i="50" s="1"/>
  <c r="AS26" i="42"/>
  <c r="BY9" i="79"/>
  <c r="W23" i="38"/>
  <c r="Y23" i="38" s="1"/>
  <c r="AK23" i="38" s="1"/>
  <c r="S12" i="39"/>
  <c r="W24" i="39"/>
  <c r="Y24" i="39"/>
  <c r="AK24" i="39" s="1"/>
  <c r="AI33" i="38"/>
  <c r="AM24" i="37"/>
  <c r="AO24" i="37"/>
  <c r="BA24" i="37" s="1"/>
  <c r="S40" i="37"/>
  <c r="Y43" i="34"/>
  <c r="AK43" i="34" s="1"/>
  <c r="AC43" i="34"/>
  <c r="AE43" i="34"/>
  <c r="AM34" i="39"/>
  <c r="AO34" i="39"/>
  <c r="BA34" i="39" s="1"/>
  <c r="AG10" i="39"/>
  <c r="AG12" i="39"/>
  <c r="AG9" i="39"/>
  <c r="AG13" i="39"/>
  <c r="AG21" i="39"/>
  <c r="AS19" i="90"/>
  <c r="AS11" i="90"/>
  <c r="AS20" i="90"/>
  <c r="AS12" i="90"/>
  <c r="AS21" i="90"/>
  <c r="AS13" i="90"/>
  <c r="AS22" i="90"/>
  <c r="AS14" i="90"/>
  <c r="AS10" i="90"/>
  <c r="AS9" i="90"/>
  <c r="AS18" i="90"/>
  <c r="AS15" i="90"/>
  <c r="AS23" i="90"/>
  <c r="AS17" i="90"/>
  <c r="AS16" i="90"/>
  <c r="AS8" i="90"/>
  <c r="W27" i="42"/>
  <c r="S12" i="32"/>
  <c r="Y43" i="36"/>
  <c r="AK43" i="36" s="1"/>
  <c r="AC43" i="36"/>
  <c r="AE43" i="36"/>
  <c r="AC56" i="56"/>
  <c r="AM56" i="56"/>
  <c r="AS56" i="56" s="1"/>
  <c r="AI56" i="56"/>
  <c r="Q56" i="56"/>
  <c r="W56" i="56" s="1"/>
  <c r="BO23" i="79"/>
  <c r="CE23" i="84"/>
  <c r="BQ23" i="79" s="1"/>
  <c r="BU23" i="79" s="1"/>
  <c r="BW23" i="79" s="1"/>
  <c r="S33" i="41"/>
  <c r="W32" i="41"/>
  <c r="AC32" i="41" s="1"/>
  <c r="I16" i="73"/>
  <c r="I38" i="25" s="1"/>
  <c r="M38" i="25" s="1"/>
  <c r="S38" i="25" s="1"/>
  <c r="AI30" i="55"/>
  <c r="AA30" i="55"/>
  <c r="Q30" i="55"/>
  <c r="W30" i="55" s="1"/>
  <c r="W23" i="40"/>
  <c r="AK15" i="46"/>
  <c r="AE15" i="46"/>
  <c r="Q15" i="46"/>
  <c r="AU15" i="46"/>
  <c r="S15" i="46"/>
  <c r="BA15" i="46"/>
  <c r="Q15" i="33"/>
  <c r="Y26" i="52"/>
  <c r="BC26" i="52"/>
  <c r="AM26" i="52"/>
  <c r="CG26" i="52"/>
  <c r="BQ26" i="52"/>
  <c r="CA26" i="52"/>
  <c r="AI26" i="52"/>
  <c r="AW26" i="52"/>
  <c r="BA26" i="52" s="1"/>
  <c r="AC26" i="52"/>
  <c r="BW26" i="52"/>
  <c r="BM26" i="52"/>
  <c r="BG26" i="52"/>
  <c r="Q26" i="52"/>
  <c r="AS26" i="52"/>
  <c r="Q33" i="97"/>
  <c r="I38" i="33" s="1"/>
  <c r="S33" i="97"/>
  <c r="I39" i="33" s="1"/>
  <c r="M39" i="33" s="1"/>
  <c r="Q35" i="97"/>
  <c r="I22" i="51" s="1"/>
  <c r="M22" i="51" s="1"/>
  <c r="S35" i="97"/>
  <c r="I23" i="51" s="1"/>
  <c r="M23" i="51" s="1"/>
  <c r="Q36" i="97"/>
  <c r="I38" i="31" s="1"/>
  <c r="S36" i="97"/>
  <c r="I39" i="31" s="1"/>
  <c r="M39" i="31" s="1"/>
  <c r="S42" i="42"/>
  <c r="Y23" i="39"/>
  <c r="AK23" i="39" s="1"/>
  <c r="W23" i="39"/>
  <c r="I10" i="73"/>
  <c r="I20" i="25" s="1"/>
  <c r="M20" i="25" s="1"/>
  <c r="S20" i="25" s="1"/>
  <c r="AG21" i="41"/>
  <c r="AG12" i="41"/>
  <c r="AG13" i="41"/>
  <c r="AG9" i="41"/>
  <c r="AG10" i="41"/>
  <c r="Y26" i="40"/>
  <c r="AK26" i="40" s="1"/>
  <c r="W26" i="40"/>
  <c r="AI28" i="37"/>
  <c r="AI41" i="37"/>
  <c r="S26" i="37"/>
  <c r="BG11" i="79"/>
  <c r="BK11" i="79" s="1"/>
  <c r="BM11" i="79" s="1"/>
  <c r="AC42" i="39"/>
  <c r="AE42" i="39"/>
  <c r="Y60" i="54"/>
  <c r="Q60" i="54"/>
  <c r="W60" i="54" s="1"/>
  <c r="K13" i="73"/>
  <c r="I29" i="23" s="1"/>
  <c r="M29" i="23" s="1"/>
  <c r="S29" i="23" s="1"/>
  <c r="I13" i="73"/>
  <c r="I29" i="25" s="1"/>
  <c r="M29" i="25" s="1"/>
  <c r="S29" i="25" s="1"/>
  <c r="AO43" i="38"/>
  <c r="BA43" i="38" s="1"/>
  <c r="AM43" i="38"/>
  <c r="BA18" i="30"/>
  <c r="AK18" i="30"/>
  <c r="Q18" i="30"/>
  <c r="AE18" i="30"/>
  <c r="AU18" i="30"/>
  <c r="AU18" i="32"/>
  <c r="AE18" i="32"/>
  <c r="BA18" i="32"/>
  <c r="S18" i="32"/>
  <c r="Q18" i="32"/>
  <c r="AK18" i="32"/>
  <c r="Q18" i="34"/>
  <c r="S18" i="34"/>
  <c r="W26" i="43"/>
  <c r="Y26" i="43" s="1"/>
  <c r="AK26" i="43" s="1"/>
  <c r="S24" i="36"/>
  <c r="AI29" i="55"/>
  <c r="Q29" i="55"/>
  <c r="W29" i="55" s="1"/>
  <c r="AA29" i="55"/>
  <c r="BC8" i="52"/>
  <c r="S34" i="38"/>
  <c r="AM34" i="31"/>
  <c r="AS34" i="31" s="1"/>
  <c r="AO34" i="31"/>
  <c r="AY34" i="31" s="1"/>
  <c r="W40" i="33"/>
  <c r="Y40" i="33"/>
  <c r="AK40" i="33" s="1"/>
  <c r="AI12" i="55"/>
  <c r="AA12" i="55"/>
  <c r="Q12" i="55"/>
  <c r="W12" i="55" s="1"/>
  <c r="S31" i="36"/>
  <c r="Y29" i="43"/>
  <c r="AI29" i="43" s="1"/>
  <c r="W29" i="43"/>
  <c r="AC29" i="43" s="1"/>
  <c r="AO37" i="30"/>
  <c r="AM37" i="30"/>
  <c r="AS37" i="30" s="1"/>
  <c r="Q16" i="44"/>
  <c r="S16" i="34"/>
  <c r="Q16" i="34"/>
  <c r="W32" i="43"/>
  <c r="AC32" i="43" s="1"/>
  <c r="Y27" i="38"/>
  <c r="AK27" i="38" s="1"/>
  <c r="W27" i="38"/>
  <c r="AU9" i="46"/>
  <c r="AE9" i="46"/>
  <c r="BA9" i="46"/>
  <c r="AK9" i="46"/>
  <c r="Q9" i="46"/>
  <c r="S9" i="46" s="1"/>
  <c r="AI58" i="56"/>
  <c r="AC58" i="56"/>
  <c r="Y58" i="56"/>
  <c r="Q58" i="56"/>
  <c r="W58" i="56" s="1"/>
  <c r="AS58" i="56"/>
  <c r="AM58" i="56"/>
  <c r="AO23" i="79"/>
  <c r="AG8" i="39"/>
  <c r="AI8" i="39" s="1"/>
  <c r="AG26" i="39"/>
  <c r="AG34" i="39"/>
  <c r="AG23" i="39"/>
  <c r="AG24" i="39"/>
  <c r="AI24" i="39" s="1"/>
  <c r="AG22" i="39"/>
  <c r="S26" i="35"/>
  <c r="AW8" i="32"/>
  <c r="AW23" i="32"/>
  <c r="AW24" i="32"/>
  <c r="AW22" i="32"/>
  <c r="AS22" i="79"/>
  <c r="AU22" i="79" s="1"/>
  <c r="AM8" i="32" s="1"/>
  <c r="AW34" i="32"/>
  <c r="AW26" i="32"/>
  <c r="AG23" i="90"/>
  <c r="BG9" i="90"/>
  <c r="Y43" i="33"/>
  <c r="AK43" i="33" s="1"/>
  <c r="AC43" i="33"/>
  <c r="AE43" i="33"/>
  <c r="S30" i="42"/>
  <c r="Y29" i="40"/>
  <c r="AI29" i="40" s="1"/>
  <c r="W29" i="40"/>
  <c r="AC29" i="40" s="1"/>
  <c r="W12" i="40"/>
  <c r="BA14" i="46"/>
  <c r="AK14" i="46"/>
  <c r="S14" i="46"/>
  <c r="AU14" i="46"/>
  <c r="AE14" i="46"/>
  <c r="Q14" i="46"/>
  <c r="Q14" i="44"/>
  <c r="S14" i="44" s="1"/>
  <c r="S34" i="36"/>
  <c r="BA8" i="40"/>
  <c r="S26" i="31"/>
  <c r="S27" i="46"/>
  <c r="AS57" i="56"/>
  <c r="Y57" i="56"/>
  <c r="AM57" i="56"/>
  <c r="Q57" i="56"/>
  <c r="W57" i="56" s="1"/>
  <c r="AI57" i="56"/>
  <c r="AC57" i="56"/>
  <c r="W40" i="35"/>
  <c r="W28" i="35"/>
  <c r="AC28" i="35" s="1"/>
  <c r="AI27" i="43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Y30" i="35"/>
  <c r="AY28" i="35"/>
  <c r="AG10" i="37"/>
  <c r="AG21" i="37"/>
  <c r="AG9" i="37"/>
  <c r="AG13" i="37"/>
  <c r="AG12" i="37"/>
  <c r="W33" i="44"/>
  <c r="AE8" i="36"/>
  <c r="Y8" i="36"/>
  <c r="AC8" i="36"/>
  <c r="Y28" i="40"/>
  <c r="AI28" i="40" s="1"/>
  <c r="W28" i="40"/>
  <c r="AC28" i="40" s="1"/>
  <c r="W29" i="36"/>
  <c r="AC29" i="36" s="1"/>
  <c r="Y29" i="36"/>
  <c r="AI29" i="36" s="1"/>
  <c r="AI37" i="55"/>
  <c r="Q37" i="55"/>
  <c r="W37" i="55" s="1"/>
  <c r="AA37" i="55"/>
  <c r="Q9" i="42"/>
  <c r="S77" i="98"/>
  <c r="E30" i="96" s="1"/>
  <c r="S67" i="98"/>
  <c r="E26" i="94" s="1"/>
  <c r="G26" i="94" s="1"/>
  <c r="S20" i="98"/>
  <c r="E28" i="95" s="1"/>
  <c r="G28" i="95" s="1"/>
  <c r="S52" i="98"/>
  <c r="E11" i="94" s="1"/>
  <c r="G11" i="94" s="1"/>
  <c r="S68" i="98"/>
  <c r="E27" i="94" s="1"/>
  <c r="G27" i="94" s="1"/>
  <c r="S28" i="98"/>
  <c r="E22" i="96" s="1"/>
  <c r="S45" i="98"/>
  <c r="E83" i="95" s="1"/>
  <c r="G83" i="95" s="1"/>
  <c r="K81" i="98"/>
  <c r="O41" i="98"/>
  <c r="BA13" i="32"/>
  <c r="AK13" i="32"/>
  <c r="Q13" i="32"/>
  <c r="S13" i="32" s="1"/>
  <c r="AE13" i="32"/>
  <c r="AU13" i="32"/>
  <c r="Y23" i="43"/>
  <c r="AK23" i="43" s="1"/>
  <c r="W23" i="43"/>
  <c r="W31" i="38"/>
  <c r="AC31" i="38" s="1"/>
  <c r="Y31" i="38"/>
  <c r="Y41" i="38"/>
  <c r="AK41" i="38" s="1"/>
  <c r="AC41" i="38"/>
  <c r="AE41" i="38"/>
  <c r="W26" i="41"/>
  <c r="Y26" i="41" s="1"/>
  <c r="AK26" i="41" s="1"/>
  <c r="AO27" i="33"/>
  <c r="BA27" i="33" s="1"/>
  <c r="AM27" i="33"/>
  <c r="BA19" i="40"/>
  <c r="AE19" i="40"/>
  <c r="AU19" i="40"/>
  <c r="AK19" i="40"/>
  <c r="Q19" i="40"/>
  <c r="AU42" i="36"/>
  <c r="AS42" i="36"/>
  <c r="AS19" i="92"/>
  <c r="AS11" i="92"/>
  <c r="AS20" i="92"/>
  <c r="AS12" i="92"/>
  <c r="AS21" i="92"/>
  <c r="AS13" i="92"/>
  <c r="AS15" i="92"/>
  <c r="AS18" i="92"/>
  <c r="AS17" i="92"/>
  <c r="AS16" i="92"/>
  <c r="AS14" i="92"/>
  <c r="AS10" i="92"/>
  <c r="AS8" i="92"/>
  <c r="AS22" i="92"/>
  <c r="AS9" i="92"/>
  <c r="AS23" i="92"/>
  <c r="W37" i="45"/>
  <c r="AC37" i="45" s="1"/>
  <c r="AI43" i="44"/>
  <c r="S11" i="37"/>
  <c r="Q11" i="37"/>
  <c r="AM87" i="52"/>
  <c r="AQ87" i="52" s="1"/>
  <c r="BQ87" i="52"/>
  <c r="BW87" i="52" s="1"/>
  <c r="CA87" i="52"/>
  <c r="CE87" i="52" s="1"/>
  <c r="AC87" i="52"/>
  <c r="AI87" i="52" s="1"/>
  <c r="AW87" i="52"/>
  <c r="BC87" i="52" s="1"/>
  <c r="BG87" i="52"/>
  <c r="BM87" i="52" s="1"/>
  <c r="Q87" i="52"/>
  <c r="W87" i="52" s="1"/>
  <c r="AM31" i="39"/>
  <c r="AS31" i="39" s="1"/>
  <c r="W27" i="37"/>
  <c r="Y27" i="37"/>
  <c r="AK27" i="37" s="1"/>
  <c r="AM30" i="36"/>
  <c r="AS30" i="36" s="1"/>
  <c r="Y25" i="37"/>
  <c r="AI25" i="37" s="1"/>
  <c r="W25" i="37"/>
  <c r="AC25" i="37" s="1"/>
  <c r="W27" i="36"/>
  <c r="Y24" i="42"/>
  <c r="AK24" i="42" s="1"/>
  <c r="W24" i="42"/>
  <c r="Y43" i="32"/>
  <c r="AK43" i="32" s="1"/>
  <c r="AC43" i="32"/>
  <c r="AM23" i="45"/>
  <c r="W37" i="32"/>
  <c r="AC37" i="32" s="1"/>
  <c r="Y37" i="32"/>
  <c r="AI37" i="32" s="1"/>
  <c r="Y26" i="33"/>
  <c r="AK26" i="33" s="1"/>
  <c r="W26" i="33"/>
  <c r="BG10" i="51"/>
  <c r="AI10" i="51"/>
  <c r="AM10" i="51" s="1"/>
  <c r="AA10" i="51"/>
  <c r="AQ10" i="51"/>
  <c r="AY10" i="51"/>
  <c r="BO10" i="51"/>
  <c r="BS10" i="51" s="1"/>
  <c r="Q10" i="51"/>
  <c r="W10" i="51" s="1"/>
  <c r="Y28" i="30"/>
  <c r="W28" i="30"/>
  <c r="AC28" i="30" s="1"/>
  <c r="Q18" i="41"/>
  <c r="S18" i="41"/>
  <c r="AM28" i="36"/>
  <c r="AS28" i="36" s="1"/>
  <c r="AY28" i="32"/>
  <c r="AS28" i="52"/>
  <c r="AC28" i="52"/>
  <c r="BW28" i="52"/>
  <c r="BG28" i="52"/>
  <c r="Y28" i="52"/>
  <c r="AI28" i="52"/>
  <c r="Q28" i="52"/>
  <c r="BM28" i="52"/>
  <c r="AM28" i="52"/>
  <c r="CG28" i="52"/>
  <c r="CA28" i="52"/>
  <c r="BC28" i="52"/>
  <c r="AW28" i="52"/>
  <c r="BA28" i="52" s="1"/>
  <c r="BQ28" i="52"/>
  <c r="Y31" i="41"/>
  <c r="W31" i="41"/>
  <c r="AC31" i="41" s="1"/>
  <c r="AC89" i="52"/>
  <c r="AI89" i="52" s="1"/>
  <c r="BW89" i="52"/>
  <c r="BG89" i="52"/>
  <c r="Y89" i="52"/>
  <c r="Q89" i="52"/>
  <c r="W89" i="52" s="1"/>
  <c r="BQ89" i="52"/>
  <c r="AW89" i="52"/>
  <c r="BC89" i="52" s="1"/>
  <c r="CG89" i="52"/>
  <c r="AM89" i="52"/>
  <c r="AQ89" i="52" s="1"/>
  <c r="BM89" i="52"/>
  <c r="CA89" i="52"/>
  <c r="CE89" i="52" s="1"/>
  <c r="AM23" i="34"/>
  <c r="AO23" i="34" s="1"/>
  <c r="AK8" i="39"/>
  <c r="AI31" i="31"/>
  <c r="W40" i="40"/>
  <c r="Y40" i="40"/>
  <c r="AK40" i="40" s="1"/>
  <c r="BC19" i="77"/>
  <c r="BE19" i="77" s="1"/>
  <c r="I27" i="11" s="1"/>
  <c r="M27" i="11" s="1"/>
  <c r="BC20" i="77"/>
  <c r="BE20" i="77" s="1"/>
  <c r="I72" i="11" s="1"/>
  <c r="M72" i="11" s="1"/>
  <c r="BC18" i="77"/>
  <c r="BE18" i="77" s="1"/>
  <c r="I59" i="11" s="1"/>
  <c r="BC9" i="77"/>
  <c r="BE9" i="77" s="1"/>
  <c r="I13" i="11" s="1"/>
  <c r="K31" i="94"/>
  <c r="I36" i="22" s="1"/>
  <c r="M36" i="22" s="1"/>
  <c r="S36" i="22" s="1"/>
  <c r="M31" i="94"/>
  <c r="AM12" i="36"/>
  <c r="AU12" i="36" s="1"/>
  <c r="AO40" i="46"/>
  <c r="AM40" i="46"/>
  <c r="AO43" i="35"/>
  <c r="BA43" i="35" s="1"/>
  <c r="AI40" i="55"/>
  <c r="AA40" i="55"/>
  <c r="Q40" i="55"/>
  <c r="W40" i="55" s="1"/>
  <c r="AM43" i="39"/>
  <c r="Q9" i="44"/>
  <c r="S9" i="44" s="1"/>
  <c r="BA19" i="42"/>
  <c r="AK19" i="42"/>
  <c r="Q19" i="42"/>
  <c r="AU19" i="42"/>
  <c r="AE19" i="42"/>
  <c r="S37" i="45"/>
  <c r="Q11" i="33"/>
  <c r="S11" i="33"/>
  <c r="AM30" i="39"/>
  <c r="AS30" i="39" s="1"/>
  <c r="AG23" i="44"/>
  <c r="AI23" i="44" s="1"/>
  <c r="AG34" i="44"/>
  <c r="AI34" i="44" s="1"/>
  <c r="AG26" i="44"/>
  <c r="AG24" i="44"/>
  <c r="AG22" i="44"/>
  <c r="AG8" i="44"/>
  <c r="AY44" i="46"/>
  <c r="AG8" i="7" s="1"/>
  <c r="Y41" i="32"/>
  <c r="AK41" i="32" s="1"/>
  <c r="AC41" i="32"/>
  <c r="AE41" i="32"/>
  <c r="I78" i="96"/>
  <c r="I25" i="24" s="1"/>
  <c r="S15" i="36"/>
  <c r="Q15" i="36"/>
  <c r="M36" i="38"/>
  <c r="S30" i="31"/>
  <c r="AM31" i="32"/>
  <c r="AS31" i="32" s="1"/>
  <c r="Q18" i="37"/>
  <c r="Y42" i="45"/>
  <c r="AK42" i="45" s="1"/>
  <c r="AG10" i="34"/>
  <c r="AG9" i="34"/>
  <c r="AG21" i="34"/>
  <c r="AG12" i="34"/>
  <c r="AG13" i="34"/>
  <c r="AO29" i="44"/>
  <c r="AY29" i="44" s="1"/>
  <c r="AM29" i="44"/>
  <c r="AS29" i="44" s="1"/>
  <c r="AQ83" i="52"/>
  <c r="AU41" i="35"/>
  <c r="AS41" i="35"/>
  <c r="S31" i="33"/>
  <c r="AE8" i="35"/>
  <c r="AC8" i="35"/>
  <c r="Y8" i="35"/>
  <c r="AI8" i="35" s="1"/>
  <c r="AG12" i="42"/>
  <c r="AG13" i="42"/>
  <c r="AG21" i="42"/>
  <c r="AG10" i="42"/>
  <c r="AG9" i="42"/>
  <c r="Q9" i="43"/>
  <c r="CE9" i="84"/>
  <c r="BQ9" i="79" s="1"/>
  <c r="BU9" i="79" s="1"/>
  <c r="BW9" i="79" s="1"/>
  <c r="BO9" i="79"/>
  <c r="AM40" i="31"/>
  <c r="CY23" i="84"/>
  <c r="CI23" i="79" s="1"/>
  <c r="CM23" i="79" s="1"/>
  <c r="CO23" i="79" s="1"/>
  <c r="CG23" i="79"/>
  <c r="AI42" i="36"/>
  <c r="Y25" i="34"/>
  <c r="W25" i="34"/>
  <c r="AC25" i="34" s="1"/>
  <c r="AE19" i="39"/>
  <c r="AU19" i="39"/>
  <c r="S19" i="39"/>
  <c r="Q19" i="39"/>
  <c r="BA19" i="39"/>
  <c r="AK19" i="39"/>
  <c r="Y32" i="44"/>
  <c r="AI32" i="44" s="1"/>
  <c r="W32" i="44"/>
  <c r="AC32" i="44" s="1"/>
  <c r="AU8" i="39"/>
  <c r="AO8" i="39"/>
  <c r="W37" i="36"/>
  <c r="AC37" i="36" s="1"/>
  <c r="Y37" i="36"/>
  <c r="AI37" i="36" s="1"/>
  <c r="Y43" i="40"/>
  <c r="AK43" i="40" s="1"/>
  <c r="AC43" i="40"/>
  <c r="S32" i="33"/>
  <c r="AM24" i="40"/>
  <c r="AO24" i="40" s="1"/>
  <c r="AY29" i="38"/>
  <c r="AM40" i="41"/>
  <c r="AO40" i="41"/>
  <c r="W27" i="44"/>
  <c r="Y27" i="44" s="1"/>
  <c r="Q15" i="42"/>
  <c r="S15" i="42"/>
  <c r="AI31" i="41"/>
  <c r="Q24" i="97"/>
  <c r="I38" i="42" s="1"/>
  <c r="S24" i="97"/>
  <c r="I39" i="42" s="1"/>
  <c r="M39" i="42" s="1"/>
  <c r="AI42" i="37"/>
  <c r="S28" i="33"/>
  <c r="W40" i="44"/>
  <c r="Y40" i="44"/>
  <c r="AK40" i="44" s="1"/>
  <c r="W31" i="45"/>
  <c r="AC31" i="45" s="1"/>
  <c r="S42" i="38"/>
  <c r="AU8" i="34"/>
  <c r="AO8" i="34"/>
  <c r="AM29" i="39"/>
  <c r="AS29" i="39" s="1"/>
  <c r="AQ23" i="84"/>
  <c r="AG23" i="79" s="1"/>
  <c r="AK23" i="79" s="1"/>
  <c r="AM23" i="79" s="1"/>
  <c r="AE23" i="79"/>
  <c r="Q16" i="46"/>
  <c r="BA16" i="46"/>
  <c r="S16" i="46"/>
  <c r="AU16" i="46"/>
  <c r="AK16" i="46"/>
  <c r="AE16" i="46"/>
  <c r="AM30" i="44"/>
  <c r="AS30" i="44" s="1"/>
  <c r="S31" i="41"/>
  <c r="Y28" i="32"/>
  <c r="AI28" i="32" s="1"/>
  <c r="W28" i="32"/>
  <c r="AC28" i="32" s="1"/>
  <c r="AO12" i="38"/>
  <c r="AM12" i="38"/>
  <c r="AM31" i="31"/>
  <c r="AS31" i="31" s="1"/>
  <c r="S32" i="37"/>
  <c r="AI41" i="31"/>
  <c r="AM23" i="35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I8" i="96"/>
  <c r="E8" i="95" s="1"/>
  <c r="S25" i="98"/>
  <c r="E8" i="97" s="1"/>
  <c r="AC28" i="56"/>
  <c r="AS28" i="56"/>
  <c r="AI28" i="56"/>
  <c r="Q28" i="56"/>
  <c r="W28" i="56" s="1"/>
  <c r="AM28" i="56"/>
  <c r="S24" i="44"/>
  <c r="W37" i="34"/>
  <c r="AC37" i="34" s="1"/>
  <c r="Y37" i="34"/>
  <c r="AW22" i="43"/>
  <c r="AW23" i="43"/>
  <c r="AS11" i="79"/>
  <c r="AU11" i="79" s="1"/>
  <c r="AM8" i="43" s="1"/>
  <c r="AW24" i="43"/>
  <c r="AW26" i="43"/>
  <c r="AW34" i="43"/>
  <c r="AW8" i="43"/>
  <c r="S31" i="37"/>
  <c r="BY23" i="79"/>
  <c r="AI43" i="36"/>
  <c r="AE19" i="44"/>
  <c r="AU19" i="44"/>
  <c r="S19" i="44"/>
  <c r="Q19" i="44"/>
  <c r="BA19" i="44"/>
  <c r="AK19" i="44"/>
  <c r="W28" i="44"/>
  <c r="AC28" i="44" s="1"/>
  <c r="Y28" i="44"/>
  <c r="AI28" i="44" s="1"/>
  <c r="AW79" i="52"/>
  <c r="BC79" i="52" s="1"/>
  <c r="AU79" i="52"/>
  <c r="AS43" i="37"/>
  <c r="AU43" i="37"/>
  <c r="AO42" i="33"/>
  <c r="BA42" i="33" s="1"/>
  <c r="AM42" i="33"/>
  <c r="AC42" i="41"/>
  <c r="AE42" i="41"/>
  <c r="Q13" i="41"/>
  <c r="S13" i="41"/>
  <c r="S13" i="43"/>
  <c r="Q13" i="43"/>
  <c r="AE13" i="31"/>
  <c r="BA13" i="31"/>
  <c r="Q13" i="31"/>
  <c r="AU13" i="31"/>
  <c r="AK13" i="31"/>
  <c r="Y42" i="36"/>
  <c r="AK42" i="36" s="1"/>
  <c r="S23" i="43"/>
  <c r="K80" i="74"/>
  <c r="I54" i="50" s="1"/>
  <c r="M54" i="50" s="1"/>
  <c r="K24" i="73"/>
  <c r="I62" i="23" s="1"/>
  <c r="M62" i="23" s="1"/>
  <c r="S62" i="23" s="1"/>
  <c r="S29" i="34"/>
  <c r="S30" i="32"/>
  <c r="S27" i="39"/>
  <c r="W23" i="92"/>
  <c r="BK9" i="84"/>
  <c r="AY9" i="79" s="1"/>
  <c r="BC9" i="79" s="1"/>
  <c r="BE9" i="79" s="1"/>
  <c r="W8" i="45" s="1"/>
  <c r="AW9" i="79"/>
  <c r="AW12" i="31"/>
  <c r="AW21" i="31"/>
  <c r="AW13" i="31"/>
  <c r="AW13" i="35"/>
  <c r="CC19" i="79"/>
  <c r="CE19" i="79" s="1"/>
  <c r="AW9" i="31"/>
  <c r="AW12" i="35"/>
  <c r="AW9" i="35"/>
  <c r="AW10" i="35"/>
  <c r="AW10" i="31"/>
  <c r="AW21" i="35"/>
  <c r="W33" i="37"/>
  <c r="S29" i="46"/>
  <c r="AC53" i="56"/>
  <c r="AI53" i="56" s="1"/>
  <c r="AM53" i="56"/>
  <c r="Y53" i="56"/>
  <c r="Q53" i="56"/>
  <c r="W53" i="56" s="1"/>
  <c r="AS53" i="56"/>
  <c r="S26" i="41"/>
  <c r="Y27" i="33"/>
  <c r="AK27" i="33" s="1"/>
  <c r="W27" i="33"/>
  <c r="Q17" i="42"/>
  <c r="Q17" i="41"/>
  <c r="S17" i="41" s="1"/>
  <c r="K30" i="73"/>
  <c r="I83" i="23" s="1"/>
  <c r="M83" i="23" s="1"/>
  <c r="S83" i="23" s="1"/>
  <c r="M8" i="49"/>
  <c r="BA19" i="35"/>
  <c r="AK19" i="35"/>
  <c r="Q19" i="35"/>
  <c r="S19" i="35" s="1"/>
  <c r="AU19" i="35"/>
  <c r="AE19" i="35"/>
  <c r="BA19" i="37"/>
  <c r="AU19" i="37"/>
  <c r="Q19" i="37"/>
  <c r="AK19" i="37"/>
  <c r="AE19" i="37"/>
  <c r="W34" i="41"/>
  <c r="Y34" i="41"/>
  <c r="AK34" i="41" s="1"/>
  <c r="AG23" i="43"/>
  <c r="AI23" i="43" s="1"/>
  <c r="AG22" i="43"/>
  <c r="AG24" i="43"/>
  <c r="AI24" i="43" s="1"/>
  <c r="AG26" i="43"/>
  <c r="AG34" i="43"/>
  <c r="AG8" i="43"/>
  <c r="AI8" i="43" s="1"/>
  <c r="W24" i="32"/>
  <c r="AC24" i="32" s="1"/>
  <c r="S9" i="37"/>
  <c r="Q9" i="37"/>
  <c r="W42" i="34"/>
  <c r="W30" i="41"/>
  <c r="AC30" i="41" s="1"/>
  <c r="Y29" i="30"/>
  <c r="W29" i="30"/>
  <c r="AC29" i="30" s="1"/>
  <c r="AI26" i="40"/>
  <c r="S37" i="43"/>
  <c r="AK8" i="33"/>
  <c r="W34" i="33"/>
  <c r="Y34" i="33" s="1"/>
  <c r="AO34" i="40"/>
  <c r="AM34" i="40"/>
  <c r="W25" i="40"/>
  <c r="AC25" i="40" s="1"/>
  <c r="S11" i="39"/>
  <c r="Q11" i="39"/>
  <c r="Q11" i="41"/>
  <c r="Y25" i="43"/>
  <c r="AI25" i="43" s="1"/>
  <c r="W25" i="43"/>
  <c r="AC25" i="43" s="1"/>
  <c r="AY43" i="38"/>
  <c r="I11" i="52"/>
  <c r="K60" i="74"/>
  <c r="I10" i="50" s="1"/>
  <c r="I41" i="52"/>
  <c r="M41" i="52" s="1"/>
  <c r="K15" i="74"/>
  <c r="I26" i="50" s="1"/>
  <c r="M26" i="50" s="1"/>
  <c r="AI8" i="33"/>
  <c r="W23" i="36"/>
  <c r="Y23" i="36" s="1"/>
  <c r="AK23" i="36" s="1"/>
  <c r="CY9" i="84"/>
  <c r="CI9" i="79" s="1"/>
  <c r="CM9" i="79" s="1"/>
  <c r="CO9" i="79" s="1"/>
  <c r="CG9" i="79"/>
  <c r="AY8" i="37"/>
  <c r="AI32" i="38"/>
  <c r="W30" i="37"/>
  <c r="AC30" i="37" s="1"/>
  <c r="Y30" i="37"/>
  <c r="AI30" i="37" s="1"/>
  <c r="Y25" i="46"/>
  <c r="W25" i="46"/>
  <c r="S42" i="40"/>
  <c r="AO37" i="41"/>
  <c r="AY37" i="41" s="1"/>
  <c r="AM37" i="41"/>
  <c r="AS37" i="41" s="1"/>
  <c r="AO27" i="42"/>
  <c r="BA27" i="42" s="1"/>
  <c r="AM27" i="42"/>
  <c r="W30" i="36"/>
  <c r="AC30" i="36" s="1"/>
  <c r="AW39" i="45"/>
  <c r="AW41" i="45"/>
  <c r="AW43" i="45"/>
  <c r="AW38" i="45"/>
  <c r="AW15" i="45"/>
  <c r="AW46" i="45"/>
  <c r="AW40" i="45"/>
  <c r="AW28" i="45"/>
  <c r="AW31" i="45"/>
  <c r="I9" i="79"/>
  <c r="K9" i="79" s="1"/>
  <c r="AM40" i="45" s="1"/>
  <c r="AW29" i="45"/>
  <c r="AW20" i="45"/>
  <c r="AW16" i="45"/>
  <c r="AW32" i="45"/>
  <c r="AW36" i="45"/>
  <c r="AW45" i="45"/>
  <c r="AW27" i="45"/>
  <c r="AW14" i="45"/>
  <c r="AW18" i="45"/>
  <c r="AW17" i="45"/>
  <c r="AW42" i="45"/>
  <c r="AW30" i="45"/>
  <c r="AW37" i="45"/>
  <c r="AW33" i="45"/>
  <c r="AW19" i="45"/>
  <c r="AW25" i="45"/>
  <c r="AW11" i="45"/>
  <c r="Y41" i="36"/>
  <c r="AK41" i="36" s="1"/>
  <c r="AC41" i="36"/>
  <c r="AE41" i="36"/>
  <c r="K86" i="74"/>
  <c r="I60" i="50" s="1"/>
  <c r="M60" i="50" s="1"/>
  <c r="AS43" i="36"/>
  <c r="AU43" i="36"/>
  <c r="AY47" i="46"/>
  <c r="AW8" i="7" s="1"/>
  <c r="AI8" i="37"/>
  <c r="Q56" i="54"/>
  <c r="W56" i="54" s="1"/>
  <c r="Y56" i="54"/>
  <c r="BG23" i="79"/>
  <c r="BK23" i="79" s="1"/>
  <c r="BM23" i="79" s="1"/>
  <c r="AO41" i="37"/>
  <c r="BA41" i="37" s="1"/>
  <c r="W27" i="35"/>
  <c r="AU41" i="40"/>
  <c r="AS41" i="40"/>
  <c r="W29" i="42"/>
  <c r="AC29" i="42" s="1"/>
  <c r="Y40" i="32"/>
  <c r="AK40" i="32" s="1"/>
  <c r="W40" i="32"/>
  <c r="Q15" i="37"/>
  <c r="Q15" i="44"/>
  <c r="S15" i="44" s="1"/>
  <c r="AE8" i="34"/>
  <c r="Y8" i="34"/>
  <c r="AC8" i="34"/>
  <c r="AI43" i="41"/>
  <c r="Y27" i="34"/>
  <c r="AK27" i="34" s="1"/>
  <c r="W27" i="34"/>
  <c r="Q37" i="97"/>
  <c r="I38" i="30" s="1"/>
  <c r="M38" i="30" s="1"/>
  <c r="S37" i="97"/>
  <c r="I39" i="30" s="1"/>
  <c r="M39" i="30" s="1"/>
  <c r="Q26" i="97"/>
  <c r="I38" i="40" s="1"/>
  <c r="S26" i="97"/>
  <c r="I39" i="40" s="1"/>
  <c r="M39" i="40" s="1"/>
  <c r="Q30" i="97"/>
  <c r="I38" i="36" s="1"/>
  <c r="M38" i="36" s="1"/>
  <c r="S30" i="97"/>
  <c r="I39" i="36" s="1"/>
  <c r="M39" i="36" s="1"/>
  <c r="W41" i="45"/>
  <c r="W43" i="45"/>
  <c r="AY41" i="42"/>
  <c r="K47" i="54"/>
  <c r="K48" i="54"/>
  <c r="K46" i="54"/>
  <c r="M46" i="54" s="1"/>
  <c r="AM42" i="39"/>
  <c r="W12" i="43"/>
  <c r="W31" i="32"/>
  <c r="AC31" i="32" s="1"/>
  <c r="Y42" i="39"/>
  <c r="AK42" i="39" s="1"/>
  <c r="AY23" i="44"/>
  <c r="AY43" i="36"/>
  <c r="K39" i="74"/>
  <c r="I35" i="54" s="1"/>
  <c r="M35" i="54" s="1"/>
  <c r="I39" i="74"/>
  <c r="I35" i="56" s="1"/>
  <c r="M35" i="56" s="1"/>
  <c r="S37" i="40"/>
  <c r="AY43" i="37"/>
  <c r="AY33" i="37"/>
  <c r="S32" i="42"/>
  <c r="S12" i="42"/>
  <c r="Q18" i="45"/>
  <c r="S18" i="43"/>
  <c r="Q18" i="43"/>
  <c r="BA18" i="31"/>
  <c r="AK18" i="31"/>
  <c r="Q18" i="31"/>
  <c r="S18" i="31" s="1"/>
  <c r="AU18" i="31"/>
  <c r="AE18" i="31"/>
  <c r="S26" i="43"/>
  <c r="K28" i="73"/>
  <c r="I77" i="23" s="1"/>
  <c r="M77" i="23" s="1"/>
  <c r="S77" i="23" s="1"/>
  <c r="K55" i="96"/>
  <c r="I29" i="53" s="1"/>
  <c r="M29" i="53" s="1"/>
  <c r="Q29" i="53" s="1"/>
  <c r="W29" i="53" s="1"/>
  <c r="CE8" i="52"/>
  <c r="CG8" i="52"/>
  <c r="W27" i="31"/>
  <c r="AC27" i="31" s="1"/>
  <c r="S40" i="33"/>
  <c r="W42" i="35"/>
  <c r="Y32" i="30"/>
  <c r="W32" i="30"/>
  <c r="AC32" i="30" s="1"/>
  <c r="AO41" i="41"/>
  <c r="AI41" i="39"/>
  <c r="AG13" i="31"/>
  <c r="AG21" i="31"/>
  <c r="AG13" i="35"/>
  <c r="AG12" i="31"/>
  <c r="AG12" i="35"/>
  <c r="AG9" i="31"/>
  <c r="AG9" i="35"/>
  <c r="AG21" i="35"/>
  <c r="AG10" i="31"/>
  <c r="AG10" i="35"/>
  <c r="Y32" i="46"/>
  <c r="W32" i="46"/>
  <c r="S40" i="39"/>
  <c r="S29" i="43"/>
  <c r="W31" i="30"/>
  <c r="AC31" i="30" s="1"/>
  <c r="Q16" i="39"/>
  <c r="S16" i="39"/>
  <c r="Q16" i="31"/>
  <c r="AU16" i="31"/>
  <c r="AE16" i="31"/>
  <c r="AK16" i="31"/>
  <c r="S16" i="31"/>
  <c r="BA16" i="31"/>
  <c r="K11" i="73"/>
  <c r="I23" i="23" s="1"/>
  <c r="M23" i="23" s="1"/>
  <c r="S23" i="23" s="1"/>
  <c r="W8" i="55"/>
  <c r="K54" i="74"/>
  <c r="I58" i="54" s="1"/>
  <c r="M58" i="54" s="1"/>
  <c r="AW23" i="79"/>
  <c r="BK23" i="84"/>
  <c r="AY23" i="79" s="1"/>
  <c r="BC23" i="79" s="1"/>
  <c r="BE23" i="79" s="1"/>
  <c r="W8" i="30" s="1"/>
  <c r="Y43" i="31"/>
  <c r="AK43" i="31" s="1"/>
  <c r="AC43" i="31"/>
  <c r="AE43" i="31"/>
  <c r="W30" i="35"/>
  <c r="AC30" i="35" s="1"/>
  <c r="I15" i="73"/>
  <c r="I35" i="25" s="1"/>
  <c r="M35" i="25" s="1"/>
  <c r="S35" i="25" s="1"/>
  <c r="W23" i="30"/>
  <c r="AC23" i="30" s="1"/>
  <c r="AS41" i="43"/>
  <c r="Y41" i="33"/>
  <c r="AK41" i="33" s="1"/>
  <c r="AC41" i="33"/>
  <c r="AE41" i="33"/>
  <c r="S29" i="40"/>
  <c r="S12" i="40"/>
  <c r="Q14" i="38"/>
  <c r="S14" i="38" s="1"/>
  <c r="Q14" i="40"/>
  <c r="Y23" i="34"/>
  <c r="AK23" i="34" s="1"/>
  <c r="W23" i="34"/>
  <c r="S26" i="39"/>
  <c r="Q15" i="48"/>
  <c r="Q29" i="48" s="1"/>
  <c r="E17" i="10" s="1"/>
  <c r="AI15" i="48"/>
  <c r="AI29" i="48" s="1"/>
  <c r="E19" i="10" s="1"/>
  <c r="AA15" i="48"/>
  <c r="M29" i="48"/>
  <c r="AO8" i="35"/>
  <c r="AI44" i="46"/>
  <c r="Y8" i="7" s="1"/>
  <c r="W85" i="52"/>
  <c r="S40" i="35"/>
  <c r="W23" i="35"/>
  <c r="S26" i="45"/>
  <c r="W19" i="77"/>
  <c r="Y19" i="77" s="1"/>
  <c r="E20" i="75" s="1"/>
  <c r="W20" i="77"/>
  <c r="Y20" i="77" s="1"/>
  <c r="E21" i="75" s="1"/>
  <c r="W9" i="77"/>
  <c r="Y9" i="77" s="1"/>
  <c r="E9" i="75" s="1"/>
  <c r="W18" i="77"/>
  <c r="Y18" i="77" s="1"/>
  <c r="E19" i="75" s="1"/>
  <c r="S37" i="38"/>
  <c r="AY41" i="31"/>
  <c r="AY29" i="31"/>
  <c r="W34" i="42"/>
  <c r="Y34" i="42"/>
  <c r="AK34" i="42" s="1"/>
  <c r="S12" i="33"/>
  <c r="S28" i="40"/>
  <c r="AY8" i="31"/>
  <c r="BA9" i="31"/>
  <c r="AK9" i="31"/>
  <c r="Q9" i="31"/>
  <c r="S9" i="31" s="1"/>
  <c r="AU9" i="31"/>
  <c r="AE9" i="31"/>
  <c r="S55" i="98"/>
  <c r="E14" i="94" s="1"/>
  <c r="G14" i="94" s="1"/>
  <c r="S57" i="98"/>
  <c r="E16" i="94" s="1"/>
  <c r="G16" i="94" s="1"/>
  <c r="S21" i="98"/>
  <c r="E18" i="96" s="1"/>
  <c r="S54" i="98"/>
  <c r="E13" i="94" s="1"/>
  <c r="G13" i="94" s="1"/>
  <c r="S70" i="98"/>
  <c r="E29" i="94" s="1"/>
  <c r="G29" i="94" s="1"/>
  <c r="S13" i="98"/>
  <c r="E11" i="96" s="1"/>
  <c r="S34" i="98"/>
  <c r="E78" i="95" s="1"/>
  <c r="G78" i="95" s="1"/>
  <c r="S47" i="98"/>
  <c r="AM9" i="44" l="1"/>
  <c r="AO9" i="44"/>
  <c r="AM17" i="44"/>
  <c r="AO17" i="44"/>
  <c r="BA27" i="37"/>
  <c r="AY27" i="37"/>
  <c r="BA24" i="40"/>
  <c r="AY24" i="40"/>
  <c r="AM11" i="45"/>
  <c r="AM13" i="36"/>
  <c r="AO13" i="36"/>
  <c r="AM16" i="41"/>
  <c r="AO14" i="30"/>
  <c r="AY14" i="30" s="1"/>
  <c r="AM14" i="30"/>
  <c r="AS14" i="30" s="1"/>
  <c r="AM11" i="40"/>
  <c r="AO11" i="40"/>
  <c r="AM11" i="43"/>
  <c r="AO11" i="43"/>
  <c r="BA43" i="43"/>
  <c r="AY43" i="43"/>
  <c r="AO16" i="42"/>
  <c r="AM16" i="42"/>
  <c r="AO36" i="37"/>
  <c r="AM36" i="37"/>
  <c r="BA42" i="34"/>
  <c r="AY42" i="34"/>
  <c r="AM13" i="39"/>
  <c r="AO13" i="39" s="1"/>
  <c r="AM13" i="32"/>
  <c r="AS13" i="32" s="1"/>
  <c r="AO13" i="32"/>
  <c r="AY13" i="32" s="1"/>
  <c r="AO14" i="44"/>
  <c r="AM14" i="44"/>
  <c r="AO14" i="32"/>
  <c r="AY14" i="32" s="1"/>
  <c r="AM14" i="32"/>
  <c r="AS14" i="32" s="1"/>
  <c r="AM14" i="42"/>
  <c r="AM16" i="36"/>
  <c r="AK33" i="36"/>
  <c r="AI33" i="36"/>
  <c r="BA26" i="44"/>
  <c r="AY26" i="44"/>
  <c r="BA40" i="42"/>
  <c r="AY40" i="42"/>
  <c r="AM14" i="38"/>
  <c r="AK34" i="33"/>
  <c r="AI34" i="33"/>
  <c r="AO17" i="46"/>
  <c r="AM17" i="46"/>
  <c r="AK26" i="35"/>
  <c r="AI26" i="35"/>
  <c r="AM17" i="41"/>
  <c r="AK40" i="38"/>
  <c r="AI40" i="38"/>
  <c r="BA33" i="34"/>
  <c r="AY33" i="34"/>
  <c r="AM17" i="40"/>
  <c r="AO15" i="44"/>
  <c r="AM15" i="44"/>
  <c r="AM13" i="34"/>
  <c r="AO13" i="34"/>
  <c r="AK27" i="44"/>
  <c r="AI27" i="44"/>
  <c r="AO19" i="34"/>
  <c r="AY19" i="34" s="1"/>
  <c r="AM19" i="34"/>
  <c r="AS19" i="34" s="1"/>
  <c r="AK33" i="35"/>
  <c r="AI33" i="35"/>
  <c r="AM19" i="32"/>
  <c r="AS19" i="32" s="1"/>
  <c r="AM16" i="30"/>
  <c r="AS16" i="30" s="1"/>
  <c r="AO16" i="30"/>
  <c r="AY16" i="30" s="1"/>
  <c r="AO9" i="32"/>
  <c r="AY9" i="32" s="1"/>
  <c r="AM9" i="32"/>
  <c r="AS9" i="32" s="1"/>
  <c r="BA27" i="36"/>
  <c r="AY27" i="36"/>
  <c r="AM18" i="31"/>
  <c r="AS18" i="31" s="1"/>
  <c r="BA23" i="34"/>
  <c r="AY23" i="34"/>
  <c r="AY43" i="40"/>
  <c r="BA43" i="40"/>
  <c r="AO36" i="40"/>
  <c r="AM36" i="40"/>
  <c r="AM9" i="35"/>
  <c r="AS40" i="45"/>
  <c r="AU40" i="45"/>
  <c r="AO40" i="45"/>
  <c r="BA40" i="45" s="1"/>
  <c r="AM19" i="35"/>
  <c r="AS19" i="35" s="1"/>
  <c r="AM9" i="31"/>
  <c r="AO9" i="46"/>
  <c r="AY9" i="46" s="1"/>
  <c r="AM9" i="46"/>
  <c r="AS9" i="46" s="1"/>
  <c r="AU12" i="41"/>
  <c r="AS12" i="41"/>
  <c r="AO12" i="41"/>
  <c r="BA12" i="41" s="1"/>
  <c r="AK33" i="42"/>
  <c r="AI33" i="42"/>
  <c r="AK33" i="41"/>
  <c r="AI33" i="41"/>
  <c r="BA33" i="36"/>
  <c r="AY33" i="36"/>
  <c r="AM28" i="40"/>
  <c r="AS28" i="40" s="1"/>
  <c r="AY33" i="45"/>
  <c r="AM30" i="32"/>
  <c r="AS30" i="32" s="1"/>
  <c r="AK8" i="36"/>
  <c r="AC23" i="40"/>
  <c r="AE23" i="40"/>
  <c r="AM18" i="52"/>
  <c r="AQ18" i="52" s="1"/>
  <c r="BQ18" i="52"/>
  <c r="CA18" i="52"/>
  <c r="CE18" i="52" s="1"/>
  <c r="BW18" i="52"/>
  <c r="BM18" i="52"/>
  <c r="AI18" i="52"/>
  <c r="AC18" i="52"/>
  <c r="Q18" i="52"/>
  <c r="W18" i="52" s="1"/>
  <c r="BG18" i="52"/>
  <c r="AW18" i="52"/>
  <c r="BC18" i="52" s="1"/>
  <c r="AK8" i="42"/>
  <c r="BA39" i="32"/>
  <c r="AK39" i="32"/>
  <c r="AE39" i="32"/>
  <c r="AU39" i="32"/>
  <c r="Q39" i="32"/>
  <c r="S46" i="41"/>
  <c r="Q46" i="41"/>
  <c r="K28" i="94"/>
  <c r="I35" i="24" s="1"/>
  <c r="M35" i="24" s="1"/>
  <c r="S35" i="24" s="1"/>
  <c r="K87" i="74"/>
  <c r="I61" i="50" s="1"/>
  <c r="M61" i="50" s="1"/>
  <c r="I87" i="74"/>
  <c r="I95" i="52" s="1"/>
  <c r="M95" i="52" s="1"/>
  <c r="AM12" i="46"/>
  <c r="AS12" i="46" s="1"/>
  <c r="AM36" i="31"/>
  <c r="AO36" i="31"/>
  <c r="AC12" i="45"/>
  <c r="AE12" i="45"/>
  <c r="AM26" i="34"/>
  <c r="M22" i="94"/>
  <c r="K22" i="94"/>
  <c r="I46" i="34" s="1"/>
  <c r="M46" i="34" s="1"/>
  <c r="AS12" i="43"/>
  <c r="AU12" i="43"/>
  <c r="AI18" i="88"/>
  <c r="AI10" i="88"/>
  <c r="AI19" i="88"/>
  <c r="AI11" i="88"/>
  <c r="AI20" i="88"/>
  <c r="AI12" i="88"/>
  <c r="AI21" i="88"/>
  <c r="AI13" i="88"/>
  <c r="AI23" i="88"/>
  <c r="AI16" i="88"/>
  <c r="AI17" i="88"/>
  <c r="AI22" i="88"/>
  <c r="AI9" i="88"/>
  <c r="AI8" i="88"/>
  <c r="AI15" i="88"/>
  <c r="AI14" i="88"/>
  <c r="AM26" i="36"/>
  <c r="AU26" i="40"/>
  <c r="AS26" i="40"/>
  <c r="Q23" i="54"/>
  <c r="W23" i="54" s="1"/>
  <c r="AM16" i="37"/>
  <c r="AO16" i="37"/>
  <c r="W15" i="30"/>
  <c r="AC15" i="30" s="1"/>
  <c r="BA33" i="40"/>
  <c r="AY33" i="40"/>
  <c r="AS52" i="52"/>
  <c r="AC52" i="52"/>
  <c r="AI52" i="52" s="1"/>
  <c r="BG52" i="52"/>
  <c r="Q52" i="52"/>
  <c r="W52" i="52" s="1"/>
  <c r="CA52" i="52"/>
  <c r="CE52" i="52" s="1"/>
  <c r="BC52" i="52"/>
  <c r="BQ52" i="52"/>
  <c r="BW52" i="52" s="1"/>
  <c r="AW52" i="52"/>
  <c r="BM52" i="52"/>
  <c r="AM52" i="52"/>
  <c r="AQ52" i="52" s="1"/>
  <c r="CG52" i="52"/>
  <c r="AC42" i="35"/>
  <c r="AE42" i="35"/>
  <c r="AM37" i="40"/>
  <c r="AS37" i="40" s="1"/>
  <c r="AO37" i="40"/>
  <c r="AY37" i="40" s="1"/>
  <c r="AC42" i="34"/>
  <c r="AE42" i="34"/>
  <c r="W17" i="42"/>
  <c r="Y17" i="42" s="1"/>
  <c r="AM29" i="34"/>
  <c r="AS29" i="34" s="1"/>
  <c r="AO29" i="34"/>
  <c r="AY29" i="34" s="1"/>
  <c r="AC40" i="44"/>
  <c r="AE40" i="44"/>
  <c r="W9" i="42"/>
  <c r="AC27" i="42"/>
  <c r="AE27" i="42"/>
  <c r="M44" i="36"/>
  <c r="Q36" i="36"/>
  <c r="W18" i="35"/>
  <c r="Y62" i="54"/>
  <c r="Q62" i="54"/>
  <c r="W62" i="54" s="1"/>
  <c r="Y32" i="34"/>
  <c r="AI32" i="34" s="1"/>
  <c r="AU23" i="39"/>
  <c r="AS23" i="39"/>
  <c r="AM27" i="40"/>
  <c r="AO27" i="40"/>
  <c r="Y23" i="32"/>
  <c r="AO26" i="40"/>
  <c r="AC33" i="56"/>
  <c r="AI33" i="56" s="1"/>
  <c r="Q33" i="56"/>
  <c r="W33" i="56" s="1"/>
  <c r="AM33" i="56"/>
  <c r="AS33" i="56" s="1"/>
  <c r="AC26" i="39"/>
  <c r="AE26" i="39"/>
  <c r="Q12" i="50"/>
  <c r="W12" i="50" s="1"/>
  <c r="Y12" i="50"/>
  <c r="AC27" i="56"/>
  <c r="AI27" i="56" s="1"/>
  <c r="Q27" i="56"/>
  <c r="W27" i="56" s="1"/>
  <c r="AM27" i="56"/>
  <c r="AS27" i="56" s="1"/>
  <c r="Y27" i="56"/>
  <c r="AU24" i="33"/>
  <c r="AS24" i="33"/>
  <c r="K42" i="74"/>
  <c r="I41" i="54" s="1"/>
  <c r="M41" i="54" s="1"/>
  <c r="AS33" i="40"/>
  <c r="AU33" i="40"/>
  <c r="AU43" i="42"/>
  <c r="AO43" i="42"/>
  <c r="AS43" i="42"/>
  <c r="W11" i="44"/>
  <c r="AC33" i="34"/>
  <c r="AE33" i="34"/>
  <c r="AU34" i="34"/>
  <c r="AS34" i="34"/>
  <c r="BA46" i="46"/>
  <c r="AK46" i="46"/>
  <c r="S46" i="46"/>
  <c r="Q46" i="46"/>
  <c r="AE46" i="46"/>
  <c r="AU46" i="46"/>
  <c r="Y12" i="30"/>
  <c r="Y30" i="54"/>
  <c r="Q30" i="54"/>
  <c r="W30" i="54" s="1"/>
  <c r="AI20" i="89"/>
  <c r="AI12" i="89"/>
  <c r="AI21" i="89"/>
  <c r="AI13" i="89"/>
  <c r="AI23" i="89"/>
  <c r="AI22" i="89"/>
  <c r="AI14" i="89"/>
  <c r="AI15" i="89"/>
  <c r="AI19" i="89"/>
  <c r="AI9" i="89"/>
  <c r="AI8" i="89"/>
  <c r="AI10" i="89"/>
  <c r="AI17" i="89"/>
  <c r="AI16" i="89"/>
  <c r="AI18" i="89"/>
  <c r="AI11" i="89"/>
  <c r="AM15" i="45"/>
  <c r="BY82" i="52"/>
  <c r="BY83" i="52"/>
  <c r="BY85" i="52"/>
  <c r="BY84" i="52"/>
  <c r="BY81" i="52"/>
  <c r="BY80" i="52"/>
  <c r="W19" i="30"/>
  <c r="AC19" i="30" s="1"/>
  <c r="AC12" i="33"/>
  <c r="AE12" i="33"/>
  <c r="AI12" i="33"/>
  <c r="W14" i="31"/>
  <c r="AC14" i="31" s="1"/>
  <c r="AO28" i="37"/>
  <c r="AY28" i="37" s="1"/>
  <c r="AO37" i="39"/>
  <c r="AY37" i="39" s="1"/>
  <c r="Y22" i="50"/>
  <c r="Q22" i="50"/>
  <c r="W22" i="50" s="1"/>
  <c r="Q17" i="50"/>
  <c r="W17" i="50" s="1"/>
  <c r="Y17" i="50"/>
  <c r="K13" i="94"/>
  <c r="I46" i="43" s="1"/>
  <c r="M46" i="43" s="1"/>
  <c r="M13" i="94"/>
  <c r="AI41" i="43"/>
  <c r="AC23" i="34"/>
  <c r="AE23" i="34"/>
  <c r="AM29" i="40"/>
  <c r="AS29" i="40" s="1"/>
  <c r="Y42" i="35"/>
  <c r="Y27" i="31"/>
  <c r="AI27" i="31" s="1"/>
  <c r="W18" i="43"/>
  <c r="AC35" i="56"/>
  <c r="AI35" i="56" s="1"/>
  <c r="Q35" i="56"/>
  <c r="W35" i="56" s="1"/>
  <c r="AM35" i="56"/>
  <c r="AS35" i="56" s="1"/>
  <c r="Y31" i="32"/>
  <c r="AI31" i="32" s="1"/>
  <c r="Y46" i="54"/>
  <c r="Q46" i="54"/>
  <c r="W46" i="54" s="1"/>
  <c r="Y41" i="45"/>
  <c r="AK41" i="45" s="1"/>
  <c r="AC41" i="45"/>
  <c r="AE41" i="45"/>
  <c r="AC27" i="34"/>
  <c r="AE27" i="34"/>
  <c r="Y29" i="42"/>
  <c r="AI29" i="42" s="1"/>
  <c r="AS27" i="42"/>
  <c r="AU27" i="42"/>
  <c r="AG13" i="45"/>
  <c r="AG12" i="45"/>
  <c r="AG21" i="45"/>
  <c r="AG10" i="45"/>
  <c r="AG9" i="45"/>
  <c r="M10" i="50"/>
  <c r="W11" i="41"/>
  <c r="Y11" i="41" s="1"/>
  <c r="W11" i="39"/>
  <c r="Y42" i="34"/>
  <c r="S17" i="42"/>
  <c r="AM29" i="46"/>
  <c r="AO29" i="46"/>
  <c r="AU42" i="33"/>
  <c r="AS42" i="33"/>
  <c r="AW21" i="30"/>
  <c r="AW12" i="30"/>
  <c r="AW13" i="30"/>
  <c r="CC23" i="79"/>
  <c r="CE23" i="79" s="1"/>
  <c r="AW9" i="30"/>
  <c r="AW10" i="30"/>
  <c r="Y28" i="56"/>
  <c r="AU12" i="38"/>
  <c r="AS12" i="38"/>
  <c r="AM31" i="41"/>
  <c r="AS31" i="41" s="1"/>
  <c r="AO31" i="41"/>
  <c r="AY31" i="41" s="1"/>
  <c r="W16" i="46"/>
  <c r="Y16" i="46" s="1"/>
  <c r="BA8" i="34"/>
  <c r="AM28" i="33"/>
  <c r="AS28" i="33" s="1"/>
  <c r="BA8" i="39"/>
  <c r="W19" i="39"/>
  <c r="AC19" i="39" s="1"/>
  <c r="AG13" i="30"/>
  <c r="AG12" i="30"/>
  <c r="AI12" i="30" s="1"/>
  <c r="AG21" i="30"/>
  <c r="AG10" i="30"/>
  <c r="AG9" i="30"/>
  <c r="W24" i="30"/>
  <c r="W9" i="43"/>
  <c r="I44" i="38"/>
  <c r="K78" i="96"/>
  <c r="I25" i="22" s="1"/>
  <c r="M25" i="22" s="1"/>
  <c r="S25" i="22" s="1"/>
  <c r="AI26" i="44"/>
  <c r="AM37" i="45"/>
  <c r="AS37" i="45" s="1"/>
  <c r="AC26" i="33"/>
  <c r="AE26" i="33"/>
  <c r="AC24" i="42"/>
  <c r="AE24" i="42"/>
  <c r="AY24" i="39"/>
  <c r="AS27" i="33"/>
  <c r="AU27" i="33"/>
  <c r="K11" i="94"/>
  <c r="I46" i="45" s="1"/>
  <c r="M46" i="45" s="1"/>
  <c r="S9" i="42"/>
  <c r="AI41" i="42"/>
  <c r="Y32" i="43"/>
  <c r="AI32" i="43" s="1"/>
  <c r="AI42" i="39"/>
  <c r="AC40" i="33"/>
  <c r="AE40" i="33"/>
  <c r="AI12" i="41"/>
  <c r="AC23" i="39"/>
  <c r="AE23" i="39"/>
  <c r="M38" i="33"/>
  <c r="I44" i="33"/>
  <c r="AM33" i="41"/>
  <c r="AO33" i="41"/>
  <c r="Y27" i="42"/>
  <c r="AU24" i="37"/>
  <c r="AS24" i="37"/>
  <c r="Y50" i="52"/>
  <c r="BC50" i="52"/>
  <c r="AM50" i="52"/>
  <c r="AQ50" i="52" s="1"/>
  <c r="CG50" i="52"/>
  <c r="BQ50" i="52"/>
  <c r="CA50" i="52"/>
  <c r="CE50" i="52" s="1"/>
  <c r="BW50" i="52"/>
  <c r="AS50" i="52"/>
  <c r="BM50" i="52"/>
  <c r="AI50" i="52"/>
  <c r="AW50" i="52"/>
  <c r="AC50" i="52"/>
  <c r="Q50" i="52"/>
  <c r="W50" i="52" s="1"/>
  <c r="BG50" i="52"/>
  <c r="AI41" i="44"/>
  <c r="Y53" i="54"/>
  <c r="W36" i="39"/>
  <c r="Y36" i="39"/>
  <c r="AC12" i="36"/>
  <c r="AE12" i="36"/>
  <c r="AM23" i="41"/>
  <c r="AO23" i="41" s="1"/>
  <c r="Q55" i="54"/>
  <c r="W55" i="54" s="1"/>
  <c r="Y55" i="54"/>
  <c r="I44" i="36"/>
  <c r="AM32" i="45"/>
  <c r="AS32" i="45" s="1"/>
  <c r="AS43" i="32"/>
  <c r="AU43" i="32"/>
  <c r="BK84" i="52"/>
  <c r="AM32" i="34"/>
  <c r="AS32" i="34" s="1"/>
  <c r="AI41" i="40"/>
  <c r="AC12" i="44"/>
  <c r="AE12" i="44"/>
  <c r="AM28" i="45"/>
  <c r="AS28" i="45" s="1"/>
  <c r="AO28" i="45"/>
  <c r="AY28" i="45" s="1"/>
  <c r="AI34" i="37"/>
  <c r="AM26" i="46"/>
  <c r="AS26" i="46" s="1"/>
  <c r="W13" i="35"/>
  <c r="M24" i="94"/>
  <c r="W16" i="45"/>
  <c r="Y16" i="45" s="1"/>
  <c r="AO37" i="33"/>
  <c r="AY37" i="33" s="1"/>
  <c r="AI42" i="45"/>
  <c r="AI40" i="45"/>
  <c r="AO25" i="38"/>
  <c r="AY25" i="38" s="1"/>
  <c r="K72" i="95"/>
  <c r="I32" i="21" s="1"/>
  <c r="M32" i="21" s="1"/>
  <c r="M72" i="95"/>
  <c r="I78" i="74"/>
  <c r="I86" i="52" s="1"/>
  <c r="M86" i="52" s="1"/>
  <c r="K78" i="74"/>
  <c r="I52" i="50" s="1"/>
  <c r="M52" i="50" s="1"/>
  <c r="W14" i="34"/>
  <c r="Y14" i="34" s="1"/>
  <c r="AS39" i="56"/>
  <c r="AM39" i="56"/>
  <c r="Q39" i="56"/>
  <c r="W39" i="56" s="1"/>
  <c r="AC39" i="56"/>
  <c r="AI39" i="56" s="1"/>
  <c r="AI34" i="41"/>
  <c r="AU36" i="46"/>
  <c r="AE36" i="46"/>
  <c r="BA36" i="46"/>
  <c r="S36" i="46"/>
  <c r="Q36" i="46"/>
  <c r="AK36" i="46"/>
  <c r="M44" i="46"/>
  <c r="AM26" i="32"/>
  <c r="AS26" i="32" s="1"/>
  <c r="Y25" i="38"/>
  <c r="AI25" i="38" s="1"/>
  <c r="AM33" i="30"/>
  <c r="AS33" i="30" s="1"/>
  <c r="AO33" i="30"/>
  <c r="AC24" i="37"/>
  <c r="AE24" i="37"/>
  <c r="Y21" i="88"/>
  <c r="Y13" i="88"/>
  <c r="Y22" i="88"/>
  <c r="Y14" i="88"/>
  <c r="Y15" i="88"/>
  <c r="Y16" i="88"/>
  <c r="Y8" i="88"/>
  <c r="Y18" i="88"/>
  <c r="Y20" i="88"/>
  <c r="Y19" i="88"/>
  <c r="Y9" i="88"/>
  <c r="Y10" i="88"/>
  <c r="Y11" i="88"/>
  <c r="Y17" i="88"/>
  <c r="Y12" i="88"/>
  <c r="Y23" i="88"/>
  <c r="BG23" i="88"/>
  <c r="BA41" i="36"/>
  <c r="AY41" i="36"/>
  <c r="AM23" i="37"/>
  <c r="Y42" i="31"/>
  <c r="AI42" i="31" s="1"/>
  <c r="W17" i="36"/>
  <c r="Y17" i="36" s="1"/>
  <c r="Y17" i="31"/>
  <c r="AI17" i="31" s="1"/>
  <c r="W17" i="31"/>
  <c r="AC17" i="31" s="1"/>
  <c r="W13" i="44"/>
  <c r="Y13" i="44" s="1"/>
  <c r="M21" i="94"/>
  <c r="AM14" i="39"/>
  <c r="AO31" i="30"/>
  <c r="AC40" i="42"/>
  <c r="AE40" i="42"/>
  <c r="Y29" i="31"/>
  <c r="AI29" i="31" s="1"/>
  <c r="AM13" i="37"/>
  <c r="AO13" i="37"/>
  <c r="AO25" i="33"/>
  <c r="AY25" i="33" s="1"/>
  <c r="AK39" i="41"/>
  <c r="BA39" i="41"/>
  <c r="AE39" i="41"/>
  <c r="Q39" i="41"/>
  <c r="AU39" i="41"/>
  <c r="S39" i="41"/>
  <c r="AO32" i="41"/>
  <c r="AY32" i="41" s="1"/>
  <c r="BK83" i="52"/>
  <c r="AM24" i="43"/>
  <c r="Y25" i="30"/>
  <c r="Y25" i="44"/>
  <c r="AI25" i="44" s="1"/>
  <c r="BG43" i="52"/>
  <c r="BM43" i="52" s="1"/>
  <c r="Y43" i="52"/>
  <c r="BC43" i="52"/>
  <c r="AM43" i="52"/>
  <c r="AQ43" i="52" s="1"/>
  <c r="AW43" i="52"/>
  <c r="AC43" i="52"/>
  <c r="AI43" i="52" s="1"/>
  <c r="BQ43" i="52"/>
  <c r="BW43" i="52" s="1"/>
  <c r="CA43" i="52"/>
  <c r="CE43" i="52" s="1"/>
  <c r="Q43" i="52"/>
  <c r="W43" i="52" s="1"/>
  <c r="AI40" i="32"/>
  <c r="K17" i="73"/>
  <c r="I41" i="23" s="1"/>
  <c r="M41" i="23" s="1"/>
  <c r="S41" i="23" s="1"/>
  <c r="K20" i="94"/>
  <c r="I46" i="36" s="1"/>
  <c r="M46" i="3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AS19" i="76"/>
  <c r="I20" i="37" s="1"/>
  <c r="M20" i="37" s="1"/>
  <c r="M19" i="76"/>
  <c r="I20" i="45" s="1"/>
  <c r="M20" i="45" s="1"/>
  <c r="BI19" i="76"/>
  <c r="I20" i="33" s="1"/>
  <c r="M20" i="33" s="1"/>
  <c r="AC19" i="76"/>
  <c r="I20" i="41" s="1"/>
  <c r="M20" i="41" s="1"/>
  <c r="AO19" i="76"/>
  <c r="I20" i="38" s="1"/>
  <c r="M20" i="38" s="1"/>
  <c r="Y19" i="76"/>
  <c r="I20" i="42" s="1"/>
  <c r="M20" i="42" s="1"/>
  <c r="BU19" i="76"/>
  <c r="I20" i="31" s="1"/>
  <c r="M20" i="31" s="1"/>
  <c r="I19" i="76"/>
  <c r="I20" i="46" s="1"/>
  <c r="M20" i="46" s="1"/>
  <c r="BE19" i="76"/>
  <c r="I20" i="34" s="1"/>
  <c r="M20" i="34" s="1"/>
  <c r="W14" i="33"/>
  <c r="Y14" i="33"/>
  <c r="Y25" i="36"/>
  <c r="AI25" i="36" s="1"/>
  <c r="AO29" i="41"/>
  <c r="AY29" i="41" s="1"/>
  <c r="AM29" i="41"/>
  <c r="AS29" i="41" s="1"/>
  <c r="Q39" i="39"/>
  <c r="AK39" i="39"/>
  <c r="BA39" i="39"/>
  <c r="AU39" i="39"/>
  <c r="AE39" i="39"/>
  <c r="W15" i="39"/>
  <c r="BK81" i="52"/>
  <c r="AC34" i="37"/>
  <c r="AE34" i="37"/>
  <c r="AU24" i="39"/>
  <c r="AS24" i="39"/>
  <c r="W11" i="34"/>
  <c r="Y11" i="34" s="1"/>
  <c r="AS27" i="38"/>
  <c r="AU27" i="38"/>
  <c r="Y30" i="34"/>
  <c r="AI30" i="34" s="1"/>
  <c r="Y36" i="35"/>
  <c r="W36" i="35"/>
  <c r="BA36" i="30"/>
  <c r="AK36" i="30"/>
  <c r="Q36" i="30"/>
  <c r="M44" i="30"/>
  <c r="AE36" i="30"/>
  <c r="AU36" i="30"/>
  <c r="AU34" i="37"/>
  <c r="AS34" i="37"/>
  <c r="AM13" i="40"/>
  <c r="K79" i="95"/>
  <c r="I55" i="55" s="1"/>
  <c r="M55" i="55" s="1"/>
  <c r="AY40" i="38"/>
  <c r="U18" i="97"/>
  <c r="U19" i="97"/>
  <c r="AC51" i="56"/>
  <c r="AI51" i="56" s="1"/>
  <c r="AS51" i="56"/>
  <c r="Q51" i="56"/>
  <c r="W51" i="56" s="1"/>
  <c r="AM51" i="56"/>
  <c r="K38" i="74"/>
  <c r="I33" i="54" s="1"/>
  <c r="M33" i="54" s="1"/>
  <c r="W14" i="43"/>
  <c r="Y14" i="43" s="1"/>
  <c r="Y30" i="44"/>
  <c r="AI30" i="44" s="1"/>
  <c r="AY41" i="32"/>
  <c r="M10" i="22"/>
  <c r="AI23" i="32"/>
  <c r="Y17" i="90"/>
  <c r="Y9" i="90"/>
  <c r="Y18" i="90"/>
  <c r="Y10" i="90"/>
  <c r="Y19" i="90"/>
  <c r="Y11" i="90"/>
  <c r="Y23" i="90"/>
  <c r="Y20" i="90"/>
  <c r="Y12" i="90"/>
  <c r="Y22" i="90"/>
  <c r="Y13" i="90"/>
  <c r="Y14" i="90"/>
  <c r="Y8" i="90"/>
  <c r="Y15" i="90"/>
  <c r="Y21" i="90"/>
  <c r="Y16" i="90"/>
  <c r="BG23" i="90"/>
  <c r="K36" i="74"/>
  <c r="I27" i="54" s="1"/>
  <c r="M27" i="54" s="1"/>
  <c r="Q36" i="41"/>
  <c r="S36" i="41" s="1"/>
  <c r="M44" i="41"/>
  <c r="AO24" i="33"/>
  <c r="AC34" i="44"/>
  <c r="AE34" i="44"/>
  <c r="AI43" i="38"/>
  <c r="W11" i="30"/>
  <c r="AC11" i="30" s="1"/>
  <c r="Y11" i="42"/>
  <c r="W11" i="42"/>
  <c r="Y33" i="34"/>
  <c r="AC24" i="43"/>
  <c r="AE24" i="43"/>
  <c r="M17" i="94"/>
  <c r="I21" i="51"/>
  <c r="M21" i="51" s="1"/>
  <c r="K70" i="96"/>
  <c r="I17" i="49" s="1"/>
  <c r="M17" i="49" s="1"/>
  <c r="Q17" i="49" s="1"/>
  <c r="W17" i="49" s="1"/>
  <c r="M47" i="54"/>
  <c r="S19" i="30"/>
  <c r="AC27" i="40"/>
  <c r="AE27" i="40"/>
  <c r="AO34" i="42"/>
  <c r="S14" i="31"/>
  <c r="AC12" i="37"/>
  <c r="AE12" i="37"/>
  <c r="AO28" i="38"/>
  <c r="AY28" i="38" s="1"/>
  <c r="AM24" i="45"/>
  <c r="AS27" i="44"/>
  <c r="AU27" i="44"/>
  <c r="BC33" i="52"/>
  <c r="AM33" i="52"/>
  <c r="AQ33" i="52" s="1"/>
  <c r="CG33" i="52"/>
  <c r="BQ33" i="52"/>
  <c r="AI33" i="52"/>
  <c r="Q33" i="52"/>
  <c r="W33" i="52" s="1"/>
  <c r="AS33" i="52"/>
  <c r="AC33" i="52"/>
  <c r="BM33" i="52"/>
  <c r="BG33" i="52"/>
  <c r="AW33" i="52"/>
  <c r="CA33" i="52"/>
  <c r="CE33" i="52" s="1"/>
  <c r="BW33" i="52"/>
  <c r="Y33" i="52"/>
  <c r="AO26" i="38"/>
  <c r="BA26" i="38" s="1"/>
  <c r="AO31" i="35"/>
  <c r="AY31" i="35" s="1"/>
  <c r="AI23" i="52"/>
  <c r="Q23" i="52"/>
  <c r="W23" i="52" s="1"/>
  <c r="BM23" i="52"/>
  <c r="AW23" i="52"/>
  <c r="BC23" i="52" s="1"/>
  <c r="CA23" i="52"/>
  <c r="CE23" i="52" s="1"/>
  <c r="Y23" i="52"/>
  <c r="AC23" i="52"/>
  <c r="BQ23" i="52"/>
  <c r="BW23" i="52" s="1"/>
  <c r="BG23" i="52"/>
  <c r="AM23" i="52"/>
  <c r="AQ23" i="52" s="1"/>
  <c r="CG23" i="52"/>
  <c r="AS23" i="52"/>
  <c r="AO37" i="31"/>
  <c r="AY37" i="31" s="1"/>
  <c r="AO29" i="35"/>
  <c r="AY29" i="35" s="1"/>
  <c r="AO24" i="42"/>
  <c r="AO28" i="44"/>
  <c r="AY28" i="44" s="1"/>
  <c r="Q26" i="50"/>
  <c r="W26" i="50" s="1"/>
  <c r="AM37" i="43"/>
  <c r="AS37" i="43" s="1"/>
  <c r="AO37" i="43"/>
  <c r="AY37" i="43" s="1"/>
  <c r="W19" i="42"/>
  <c r="AC19" i="42" s="1"/>
  <c r="AS23" i="79"/>
  <c r="AU23" i="79" s="1"/>
  <c r="AW26" i="30"/>
  <c r="AW8" i="30"/>
  <c r="AW34" i="30"/>
  <c r="AW22" i="30"/>
  <c r="AW23" i="30"/>
  <c r="AW24" i="30"/>
  <c r="AM18" i="34"/>
  <c r="AO26" i="37"/>
  <c r="AM26" i="37"/>
  <c r="W17" i="45"/>
  <c r="W14" i="32"/>
  <c r="AC14" i="32" s="1"/>
  <c r="AO13" i="44"/>
  <c r="AM13" i="44"/>
  <c r="AC41" i="56"/>
  <c r="AS41" i="56"/>
  <c r="AM41" i="56"/>
  <c r="AI41" i="56"/>
  <c r="Q41" i="56"/>
  <c r="W41" i="56" s="1"/>
  <c r="Q51" i="54"/>
  <c r="W51" i="54" s="1"/>
  <c r="AC42" i="38"/>
  <c r="AE42" i="38"/>
  <c r="AS27" i="36"/>
  <c r="AU27" i="36"/>
  <c r="AO26" i="43"/>
  <c r="BA26" i="43" s="1"/>
  <c r="AM26" i="43"/>
  <c r="AM42" i="40"/>
  <c r="AO42" i="40"/>
  <c r="AO9" i="37"/>
  <c r="AM9" i="37"/>
  <c r="AO31" i="31"/>
  <c r="AY31" i="31" s="1"/>
  <c r="AU24" i="40"/>
  <c r="AS24" i="40"/>
  <c r="AO30" i="36"/>
  <c r="AY30" i="36" s="1"/>
  <c r="BA39" i="33"/>
  <c r="AK39" i="33"/>
  <c r="Q39" i="33"/>
  <c r="S39" i="33" s="1"/>
  <c r="AU39" i="33"/>
  <c r="AE39" i="33"/>
  <c r="M38" i="32"/>
  <c r="I44" i="32"/>
  <c r="S46" i="32"/>
  <c r="Q46" i="32"/>
  <c r="AI33" i="45"/>
  <c r="AO30" i="38"/>
  <c r="AY30" i="38" s="1"/>
  <c r="Q39" i="54"/>
  <c r="W39" i="54" s="1"/>
  <c r="AO18" i="40"/>
  <c r="AM18" i="40"/>
  <c r="AI27" i="41"/>
  <c r="Y37" i="41"/>
  <c r="AI37" i="41" s="1"/>
  <c r="Y32" i="32"/>
  <c r="AI32" i="32" s="1"/>
  <c r="AC33" i="42"/>
  <c r="AE33" i="42"/>
  <c r="AC40" i="39"/>
  <c r="AE40" i="39"/>
  <c r="AE15" i="48"/>
  <c r="AE29" i="48" s="1"/>
  <c r="E26" i="8" s="1"/>
  <c r="AA29" i="48"/>
  <c r="E18" i="10" s="1"/>
  <c r="Y35" i="54"/>
  <c r="Q35" i="54"/>
  <c r="W35" i="54" s="1"/>
  <c r="W15" i="37"/>
  <c r="M11" i="52"/>
  <c r="AC33" i="37"/>
  <c r="AE33" i="37"/>
  <c r="AS23" i="35"/>
  <c r="AU23" i="35"/>
  <c r="CG87" i="52"/>
  <c r="W18" i="34"/>
  <c r="Q34" i="50"/>
  <c r="W34" i="50" s="1"/>
  <c r="Y34" i="50"/>
  <c r="W14" i="36"/>
  <c r="Y14" i="36" s="1"/>
  <c r="K13" i="96"/>
  <c r="E19" i="95" s="1"/>
  <c r="G19" i="95" s="1"/>
  <c r="I13" i="96"/>
  <c r="E18" i="95" s="1"/>
  <c r="G18" i="95" s="1"/>
  <c r="AM14" i="34"/>
  <c r="Y54" i="54"/>
  <c r="Q54" i="54"/>
  <c r="W54" i="54" s="1"/>
  <c r="AM37" i="42"/>
  <c r="AS37" i="42" s="1"/>
  <c r="AO17" i="31"/>
  <c r="AY17" i="31" s="1"/>
  <c r="AM17" i="31"/>
  <c r="AS17" i="31" s="1"/>
  <c r="AU43" i="43"/>
  <c r="AS43" i="43"/>
  <c r="AC12" i="41"/>
  <c r="AE12" i="41"/>
  <c r="K80" i="95"/>
  <c r="I57" i="53" s="1"/>
  <c r="M57" i="53" s="1"/>
  <c r="Q57" i="53" s="1"/>
  <c r="W57" i="53" s="1"/>
  <c r="M80" i="95"/>
  <c r="AU34" i="33"/>
  <c r="AS34" i="33"/>
  <c r="AY24" i="41"/>
  <c r="I20" i="51"/>
  <c r="K69" i="96"/>
  <c r="I16" i="49" s="1"/>
  <c r="Q39" i="36"/>
  <c r="S39" i="36"/>
  <c r="AK39" i="36"/>
  <c r="AU39" i="36"/>
  <c r="BA39" i="36"/>
  <c r="AE39" i="36"/>
  <c r="AG23" i="45"/>
  <c r="AG8" i="45"/>
  <c r="AG24" i="45"/>
  <c r="AG26" i="45"/>
  <c r="AG22" i="45"/>
  <c r="AG34" i="45"/>
  <c r="AI34" i="45" s="1"/>
  <c r="AM11" i="33"/>
  <c r="AC40" i="40"/>
  <c r="AE40" i="40"/>
  <c r="AC12" i="40"/>
  <c r="AE12" i="40"/>
  <c r="AY27" i="33"/>
  <c r="W13" i="33"/>
  <c r="AI41" i="30"/>
  <c r="AI29" i="30"/>
  <c r="AC24" i="38"/>
  <c r="AE24" i="38"/>
  <c r="W36" i="43"/>
  <c r="Y25" i="41"/>
  <c r="AI25" i="41" s="1"/>
  <c r="S14" i="36"/>
  <c r="AO31" i="45"/>
  <c r="AY31" i="45" s="1"/>
  <c r="AC33" i="39"/>
  <c r="AE33" i="39"/>
  <c r="K25" i="94"/>
  <c r="I30" i="51" s="1"/>
  <c r="M30" i="51" s="1"/>
  <c r="M25" i="94"/>
  <c r="AS33" i="44"/>
  <c r="AU33" i="44"/>
  <c r="AI41" i="35"/>
  <c r="AS42" i="44"/>
  <c r="AU42" i="44"/>
  <c r="W16" i="32"/>
  <c r="AC16" i="32" s="1"/>
  <c r="Y18" i="38"/>
  <c r="W18" i="38"/>
  <c r="BA39" i="34"/>
  <c r="AK39" i="34"/>
  <c r="Q39" i="34"/>
  <c r="AU39" i="34"/>
  <c r="AE39" i="34"/>
  <c r="AO34" i="32"/>
  <c r="AY34" i="32" s="1"/>
  <c r="AM34" i="32"/>
  <c r="AS34" i="32" s="1"/>
  <c r="Q58" i="50"/>
  <c r="W58" i="50" s="1"/>
  <c r="Q31" i="50"/>
  <c r="W31" i="50" s="1"/>
  <c r="W11" i="31"/>
  <c r="AC11" i="31" s="1"/>
  <c r="AY37" i="30"/>
  <c r="AI42" i="32"/>
  <c r="Y28" i="39"/>
  <c r="AI28" i="39" s="1"/>
  <c r="W19" i="45"/>
  <c r="AC19" i="45" s="1"/>
  <c r="Y19" i="45"/>
  <c r="AO17" i="36"/>
  <c r="AM17" i="36"/>
  <c r="Y13" i="30"/>
  <c r="W13" i="30"/>
  <c r="AC13" i="30" s="1"/>
  <c r="Q46" i="44"/>
  <c r="S46" i="44" s="1"/>
  <c r="W26" i="45"/>
  <c r="CG21" i="52"/>
  <c r="Y25" i="32"/>
  <c r="AI25" i="32" s="1"/>
  <c r="AS40" i="32"/>
  <c r="AU40" i="32"/>
  <c r="CA45" i="52"/>
  <c r="CE45" i="52" s="1"/>
  <c r="AS45" i="52"/>
  <c r="AC45" i="52"/>
  <c r="AI45" i="52" s="1"/>
  <c r="BG45" i="52"/>
  <c r="BQ45" i="52"/>
  <c r="BW45" i="52" s="1"/>
  <c r="AM45" i="52"/>
  <c r="AQ45" i="52" s="1"/>
  <c r="BM45" i="52"/>
  <c r="BC45" i="52"/>
  <c r="AW45" i="52"/>
  <c r="Q45" i="52"/>
  <c r="W45" i="52" s="1"/>
  <c r="AC24" i="44"/>
  <c r="AE24" i="44"/>
  <c r="W14" i="35"/>
  <c r="Y14" i="35" s="1"/>
  <c r="AC34" i="35"/>
  <c r="AE34" i="35"/>
  <c r="AI43" i="37"/>
  <c r="AM29" i="30"/>
  <c r="W9" i="36"/>
  <c r="Y9" i="36"/>
  <c r="K68" i="95"/>
  <c r="I34" i="13" s="1"/>
  <c r="M68" i="95"/>
  <c r="W9" i="39"/>
  <c r="W9" i="34"/>
  <c r="Y9" i="34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W9" i="76"/>
  <c r="I10" i="36" s="1"/>
  <c r="Q9" i="76"/>
  <c r="I10" i="44" s="1"/>
  <c r="BM9" i="76"/>
  <c r="I10" i="32" s="1"/>
  <c r="AG9" i="76"/>
  <c r="I10" i="40" s="1"/>
  <c r="BY9" i="76"/>
  <c r="I10" i="30" s="1"/>
  <c r="M9" i="76"/>
  <c r="I10" i="45" s="1"/>
  <c r="BI9" i="76"/>
  <c r="I10" i="33" s="1"/>
  <c r="AS9" i="76"/>
  <c r="I10" i="37" s="1"/>
  <c r="AC9" i="76"/>
  <c r="I10" i="41" s="1"/>
  <c r="K12" i="73"/>
  <c r="I26" i="23" s="1"/>
  <c r="M26" i="23" s="1"/>
  <c r="S26" i="23" s="1"/>
  <c r="AC40" i="34"/>
  <c r="AE40" i="34"/>
  <c r="AY43" i="32"/>
  <c r="W18" i="36"/>
  <c r="W36" i="42"/>
  <c r="Y36" i="42"/>
  <c r="Y20" i="56"/>
  <c r="Y31" i="56"/>
  <c r="AC33" i="40"/>
  <c r="AE33" i="40"/>
  <c r="Q57" i="50"/>
  <c r="W57" i="50" s="1"/>
  <c r="Y57" i="50"/>
  <c r="Y27" i="30"/>
  <c r="BA8" i="41"/>
  <c r="AM36" i="44"/>
  <c r="AO36" i="44" s="1"/>
  <c r="W11" i="38"/>
  <c r="W17" i="33"/>
  <c r="M38" i="44"/>
  <c r="I44" i="44"/>
  <c r="AO34" i="33"/>
  <c r="K29" i="96"/>
  <c r="I29" i="96"/>
  <c r="E35" i="94" s="1"/>
  <c r="G35" i="94" s="1"/>
  <c r="AI30" i="56"/>
  <c r="AC30" i="56"/>
  <c r="AM30" i="56"/>
  <c r="Y30" i="56"/>
  <c r="Q30" i="56"/>
  <c r="W30" i="56" s="1"/>
  <c r="AS30" i="56"/>
  <c r="AC12" i="38"/>
  <c r="AE12" i="38"/>
  <c r="W36" i="32"/>
  <c r="Y36" i="32" s="1"/>
  <c r="AM14" i="41"/>
  <c r="AO14" i="41" s="1"/>
  <c r="S14" i="43"/>
  <c r="AM16" i="35"/>
  <c r="I43" i="53"/>
  <c r="BA39" i="46"/>
  <c r="AK39" i="46"/>
  <c r="Q39" i="46"/>
  <c r="AU39" i="46"/>
  <c r="AE39" i="46"/>
  <c r="AC33" i="43"/>
  <c r="AE33" i="43"/>
  <c r="S15" i="30"/>
  <c r="AI24" i="37"/>
  <c r="Y32" i="50"/>
  <c r="Q32" i="50"/>
  <c r="W32" i="50" s="1"/>
  <c r="AC24" i="40"/>
  <c r="AE24" i="40"/>
  <c r="Y30" i="30"/>
  <c r="AC27" i="39"/>
  <c r="AE27" i="39"/>
  <c r="W13" i="45"/>
  <c r="Y13" i="45" s="1"/>
  <c r="AK13" i="45" s="1"/>
  <c r="AM37" i="56"/>
  <c r="AS37" i="56" s="1"/>
  <c r="Q37" i="56"/>
  <c r="W37" i="56" s="1"/>
  <c r="AC37" i="56"/>
  <c r="AI37" i="56" s="1"/>
  <c r="Y37" i="56"/>
  <c r="K12" i="95"/>
  <c r="I44" i="55" s="1"/>
  <c r="M44" i="55" s="1"/>
  <c r="M12" i="95"/>
  <c r="AY43" i="35"/>
  <c r="Y23" i="56"/>
  <c r="AI10" i="55"/>
  <c r="AI41" i="55" s="1"/>
  <c r="G13" i="10" s="1"/>
  <c r="Q10" i="55"/>
  <c r="AA10" i="55"/>
  <c r="AA41" i="55" s="1"/>
  <c r="G10" i="10" s="1"/>
  <c r="M41" i="55"/>
  <c r="AY41" i="33"/>
  <c r="Y12" i="31"/>
  <c r="Y15" i="45"/>
  <c r="AK15" i="45" s="1"/>
  <c r="W15" i="45"/>
  <c r="AO37" i="35"/>
  <c r="AY37" i="35" s="1"/>
  <c r="AM24" i="38"/>
  <c r="AO28" i="30"/>
  <c r="BC25" i="52"/>
  <c r="AM25" i="52"/>
  <c r="AQ25" i="52" s="1"/>
  <c r="BQ25" i="52"/>
  <c r="Q25" i="52"/>
  <c r="W25" i="52" s="1"/>
  <c r="AC25" i="52"/>
  <c r="AI25" i="52" s="1"/>
  <c r="BG25" i="52"/>
  <c r="BM25" i="52" s="1"/>
  <c r="CA25" i="52"/>
  <c r="CE25" i="52" s="1"/>
  <c r="BW25" i="52"/>
  <c r="AW25" i="52"/>
  <c r="Q31" i="52"/>
  <c r="W31" i="52" s="1"/>
  <c r="BM31" i="52"/>
  <c r="AW31" i="52"/>
  <c r="BC31" i="52" s="1"/>
  <c r="CA31" i="52"/>
  <c r="CE31" i="52" s="1"/>
  <c r="BG31" i="52"/>
  <c r="AM31" i="52"/>
  <c r="AQ31" i="52" s="1"/>
  <c r="CG31" i="52"/>
  <c r="AC31" i="52"/>
  <c r="AI31" i="52" s="1"/>
  <c r="BW31" i="52"/>
  <c r="BQ31" i="52"/>
  <c r="AO25" i="39"/>
  <c r="AY25" i="39" s="1"/>
  <c r="AO25" i="37"/>
  <c r="AY25" i="37" s="1"/>
  <c r="AO32" i="36"/>
  <c r="AY32" i="36" s="1"/>
  <c r="AM27" i="45"/>
  <c r="AS33" i="39"/>
  <c r="AU33" i="39"/>
  <c r="Q59" i="50"/>
  <c r="W59" i="50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AK20" i="75"/>
  <c r="I28" i="11" s="1"/>
  <c r="M28" i="11" s="1"/>
  <c r="BE20" i="75"/>
  <c r="E46" i="74" s="1"/>
  <c r="Y20" i="75"/>
  <c r="U20" i="75"/>
  <c r="I49" i="23" s="1"/>
  <c r="M49" i="23" s="1"/>
  <c r="S49" i="23" s="1"/>
  <c r="BA20" i="75"/>
  <c r="I30" i="11" s="1"/>
  <c r="M30" i="11" s="1"/>
  <c r="I20" i="75"/>
  <c r="I48" i="25" s="1"/>
  <c r="M48" i="25" s="1"/>
  <c r="S48" i="25" s="1"/>
  <c r="AO20" i="75"/>
  <c r="I29" i="27" s="1"/>
  <c r="M29" i="27" s="1"/>
  <c r="AU39" i="30"/>
  <c r="AE39" i="30"/>
  <c r="AK39" i="30"/>
  <c r="BA39" i="30"/>
  <c r="Q39" i="30"/>
  <c r="BA34" i="40"/>
  <c r="AY34" i="40"/>
  <c r="AM16" i="46"/>
  <c r="AO16" i="46" s="1"/>
  <c r="W9" i="44"/>
  <c r="Y9" i="44" s="1"/>
  <c r="K72" i="74"/>
  <c r="I25" i="50" s="1"/>
  <c r="M25" i="50" s="1"/>
  <c r="I72" i="74"/>
  <c r="I37" i="52" s="1"/>
  <c r="M37" i="52" s="1"/>
  <c r="AC40" i="35"/>
  <c r="AE40" i="35"/>
  <c r="AM30" i="42"/>
  <c r="AS30" i="42" s="1"/>
  <c r="AS42" i="45"/>
  <c r="AU42" i="45"/>
  <c r="AO27" i="30"/>
  <c r="AY27" i="30" s="1"/>
  <c r="AM27" i="30"/>
  <c r="AS27" i="30" s="1"/>
  <c r="W19" i="34"/>
  <c r="AC19" i="34" s="1"/>
  <c r="AM18" i="39"/>
  <c r="AO18" i="39"/>
  <c r="AI41" i="45"/>
  <c r="AM9" i="38"/>
  <c r="AO9" i="38"/>
  <c r="AM33" i="38"/>
  <c r="AO33" i="38"/>
  <c r="AM15" i="38"/>
  <c r="AO15" i="38"/>
  <c r="AI8" i="34"/>
  <c r="AM17" i="43"/>
  <c r="AC12" i="35"/>
  <c r="AE12" i="35"/>
  <c r="Q39" i="38"/>
  <c r="AU39" i="38"/>
  <c r="AE39" i="38"/>
  <c r="BA39" i="38"/>
  <c r="AK39" i="38"/>
  <c r="W14" i="37"/>
  <c r="Y14" i="37" s="1"/>
  <c r="AI41" i="33"/>
  <c r="AS34" i="44"/>
  <c r="AU34" i="44"/>
  <c r="AC40" i="30"/>
  <c r="AE40" i="30"/>
  <c r="AO15" i="32"/>
  <c r="AY15" i="32" s="1"/>
  <c r="AM15" i="32"/>
  <c r="AS15" i="32" s="1"/>
  <c r="W26" i="46"/>
  <c r="AY26" i="33"/>
  <c r="BA26" i="33"/>
  <c r="AU40" i="42"/>
  <c r="AS40" i="42"/>
  <c r="AY40" i="45"/>
  <c r="AC34" i="33"/>
  <c r="AE34" i="33"/>
  <c r="AY12" i="35"/>
  <c r="AO29" i="39"/>
  <c r="AY29" i="39" s="1"/>
  <c r="AC27" i="44"/>
  <c r="AE27" i="44"/>
  <c r="M25" i="24"/>
  <c r="I31" i="24"/>
  <c r="AM18" i="41"/>
  <c r="AO18" i="41" s="1"/>
  <c r="W13" i="32"/>
  <c r="AC13" i="32" s="1"/>
  <c r="Y13" i="32"/>
  <c r="AI13" i="32" s="1"/>
  <c r="AM26" i="35"/>
  <c r="Y23" i="40"/>
  <c r="AO37" i="37"/>
  <c r="AY37" i="37" s="1"/>
  <c r="AM37" i="37"/>
  <c r="AS37" i="37" s="1"/>
  <c r="AI12" i="40"/>
  <c r="AI32" i="30"/>
  <c r="M85" i="95"/>
  <c r="AI24" i="34"/>
  <c r="AS27" i="34"/>
  <c r="AU27" i="34"/>
  <c r="Q38" i="38"/>
  <c r="AO15" i="34"/>
  <c r="AM15" i="34"/>
  <c r="Y17" i="46"/>
  <c r="W17" i="46"/>
  <c r="AC26" i="34"/>
  <c r="AE26" i="34"/>
  <c r="K34" i="94"/>
  <c r="I171" i="11" s="1"/>
  <c r="AC12" i="43"/>
  <c r="AE12" i="43"/>
  <c r="AY42" i="45"/>
  <c r="AM26" i="41"/>
  <c r="AO26" i="41"/>
  <c r="AY40" i="41"/>
  <c r="BA40" i="41"/>
  <c r="AM19" i="39"/>
  <c r="AS19" i="39" s="1"/>
  <c r="AS89" i="52"/>
  <c r="AC33" i="44"/>
  <c r="AE33" i="44"/>
  <c r="Y16" i="44"/>
  <c r="W16" i="44"/>
  <c r="AM15" i="46"/>
  <c r="AO15" i="46" s="1"/>
  <c r="W13" i="42"/>
  <c r="AM13" i="35"/>
  <c r="AO13" i="35" s="1"/>
  <c r="AI19" i="45"/>
  <c r="W14" i="30"/>
  <c r="AC14" i="30" s="1"/>
  <c r="W15" i="41"/>
  <c r="W11" i="40"/>
  <c r="Y11" i="40" s="1"/>
  <c r="AY33" i="30"/>
  <c r="Y17" i="43"/>
  <c r="W17" i="43"/>
  <c r="AM13" i="38"/>
  <c r="AM25" i="32"/>
  <c r="AS25" i="32" s="1"/>
  <c r="AS33" i="34"/>
  <c r="AU33" i="34"/>
  <c r="S38" i="41"/>
  <c r="Q38" i="41"/>
  <c r="AM27" i="43"/>
  <c r="AO27" i="43"/>
  <c r="Y11" i="36"/>
  <c r="W11" i="36"/>
  <c r="AI27" i="40"/>
  <c r="AA41" i="97"/>
  <c r="AA48" i="97"/>
  <c r="AA40" i="97"/>
  <c r="AA47" i="97"/>
  <c r="AA39" i="97"/>
  <c r="AA45" i="97"/>
  <c r="AA46" i="97"/>
  <c r="AA44" i="97"/>
  <c r="AA38" i="97"/>
  <c r="AA42" i="97"/>
  <c r="AA43" i="97"/>
  <c r="AM12" i="30"/>
  <c r="AS12" i="30" s="1"/>
  <c r="Y16" i="36"/>
  <c r="W16" i="36"/>
  <c r="M38" i="39"/>
  <c r="I44" i="39"/>
  <c r="AO36" i="35"/>
  <c r="AM36" i="35"/>
  <c r="W9" i="35"/>
  <c r="Y9" i="35" s="1"/>
  <c r="I19" i="96"/>
  <c r="E31" i="95" s="1"/>
  <c r="G31" i="95" s="1"/>
  <c r="W23" i="46"/>
  <c r="I44" i="41"/>
  <c r="AM23" i="36"/>
  <c r="AM11" i="42"/>
  <c r="AY23" i="39"/>
  <c r="AS42" i="34"/>
  <c r="AU42" i="34"/>
  <c r="AS33" i="45"/>
  <c r="AU33" i="45"/>
  <c r="Q21" i="50"/>
  <c r="W21" i="50" s="1"/>
  <c r="Y21" i="50"/>
  <c r="AM26" i="45"/>
  <c r="AS24" i="42"/>
  <c r="S11" i="41"/>
  <c r="AO13" i="41"/>
  <c r="BA13" i="41" s="1"/>
  <c r="AM13" i="41"/>
  <c r="AM31" i="37"/>
  <c r="AS31" i="37" s="1"/>
  <c r="AO30" i="44"/>
  <c r="AY30" i="44" s="1"/>
  <c r="AU40" i="41"/>
  <c r="AS40" i="41"/>
  <c r="AS40" i="31"/>
  <c r="AU40" i="31"/>
  <c r="AC27" i="36"/>
  <c r="AE27" i="36"/>
  <c r="AS87" i="52"/>
  <c r="W19" i="40"/>
  <c r="AC19" i="40" s="1"/>
  <c r="AO8" i="32"/>
  <c r="AY8" i="32" s="1"/>
  <c r="AS8" i="32"/>
  <c r="S16" i="44"/>
  <c r="AM42" i="42"/>
  <c r="Y15" i="33"/>
  <c r="W15" i="33"/>
  <c r="AU34" i="39"/>
  <c r="AS34" i="39"/>
  <c r="AS40" i="36"/>
  <c r="AU40" i="36"/>
  <c r="AO32" i="32"/>
  <c r="AY32" i="32" s="1"/>
  <c r="AI41" i="36"/>
  <c r="BC49" i="52"/>
  <c r="AM49" i="52"/>
  <c r="AQ49" i="52" s="1"/>
  <c r="CG49" i="52"/>
  <c r="BQ49" i="52"/>
  <c r="AI49" i="52"/>
  <c r="Q49" i="52"/>
  <c r="W49" i="52" s="1"/>
  <c r="AS49" i="52"/>
  <c r="AC49" i="52"/>
  <c r="BM49" i="52"/>
  <c r="BG49" i="52"/>
  <c r="CA49" i="52"/>
  <c r="CE49" i="52" s="1"/>
  <c r="BW49" i="52"/>
  <c r="Y49" i="52"/>
  <c r="AW49" i="52"/>
  <c r="W13" i="46"/>
  <c r="AC13" i="46" s="1"/>
  <c r="Y13" i="46"/>
  <c r="AI13" i="46" s="1"/>
  <c r="AM25" i="30"/>
  <c r="AS25" i="30" s="1"/>
  <c r="AO25" i="30"/>
  <c r="AY25" i="30" s="1"/>
  <c r="AI37" i="30"/>
  <c r="AC34" i="42"/>
  <c r="AE34" i="42"/>
  <c r="AC23" i="35"/>
  <c r="AE23" i="35"/>
  <c r="Y14" i="40"/>
  <c r="W14" i="40"/>
  <c r="AG34" i="30"/>
  <c r="AG23" i="30"/>
  <c r="AI23" i="30" s="1"/>
  <c r="AG24" i="30"/>
  <c r="AG26" i="30"/>
  <c r="AG8" i="30"/>
  <c r="AG22" i="30"/>
  <c r="W16" i="39"/>
  <c r="Y16" i="39" s="1"/>
  <c r="AM29" i="43"/>
  <c r="AS29" i="43" s="1"/>
  <c r="AM32" i="42"/>
  <c r="AS32" i="42" s="1"/>
  <c r="AS42" i="39"/>
  <c r="AU42" i="39"/>
  <c r="Q38" i="36"/>
  <c r="AC27" i="35"/>
  <c r="AE27" i="35"/>
  <c r="Y25" i="40"/>
  <c r="AI25" i="40" s="1"/>
  <c r="Y30" i="41"/>
  <c r="AI30" i="41" s="1"/>
  <c r="AC34" i="41"/>
  <c r="AE34" i="41"/>
  <c r="AC27" i="33"/>
  <c r="AE27" i="33"/>
  <c r="AE8" i="45"/>
  <c r="Y8" i="45"/>
  <c r="AC8" i="45"/>
  <c r="Y13" i="43"/>
  <c r="AK13" i="43" s="1"/>
  <c r="W13" i="43"/>
  <c r="W19" i="44"/>
  <c r="AC19" i="44" s="1"/>
  <c r="Y19" i="44"/>
  <c r="AI19" i="44" s="1"/>
  <c r="G47" i="97"/>
  <c r="AC47" i="97" s="1"/>
  <c r="E63" i="95" s="1"/>
  <c r="G63" i="95" s="1"/>
  <c r="G39" i="97"/>
  <c r="G31" i="97"/>
  <c r="AC31" i="97" s="1"/>
  <c r="E46" i="95" s="1"/>
  <c r="G46" i="95" s="1"/>
  <c r="G23" i="97"/>
  <c r="AC23" i="97" s="1"/>
  <c r="E38" i="95" s="1"/>
  <c r="G38" i="95" s="1"/>
  <c r="G46" i="97"/>
  <c r="AC46" i="97" s="1"/>
  <c r="E62" i="95" s="1"/>
  <c r="G62" i="95" s="1"/>
  <c r="G38" i="97"/>
  <c r="AC38" i="97" s="1"/>
  <c r="G30" i="97"/>
  <c r="AC30" i="97" s="1"/>
  <c r="E45" i="95" s="1"/>
  <c r="G45" i="95" s="1"/>
  <c r="G22" i="97"/>
  <c r="AC22" i="97" s="1"/>
  <c r="E37" i="95" s="1"/>
  <c r="G37" i="95" s="1"/>
  <c r="G18" i="97"/>
  <c r="AC18" i="97" s="1"/>
  <c r="E33" i="95" s="1"/>
  <c r="G33" i="95" s="1"/>
  <c r="G45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AC19" i="97" s="1"/>
  <c r="E34" i="95" s="1"/>
  <c r="G34" i="95" s="1"/>
  <c r="G43" i="97"/>
  <c r="G35" i="97"/>
  <c r="AC35" i="97" s="1"/>
  <c r="E50" i="95" s="1"/>
  <c r="G50" i="95" s="1"/>
  <c r="G27" i="97"/>
  <c r="AC27" i="97" s="1"/>
  <c r="E42" i="95" s="1"/>
  <c r="G42" i="95" s="1"/>
  <c r="G36" i="97"/>
  <c r="AC36" i="97" s="1"/>
  <c r="E51" i="95" s="1"/>
  <c r="G51" i="95" s="1"/>
  <c r="G20" i="97"/>
  <c r="AC20" i="97" s="1"/>
  <c r="E35" i="95" s="1"/>
  <c r="G35" i="95" s="1"/>
  <c r="G34" i="97"/>
  <c r="AC34" i="97" s="1"/>
  <c r="E49" i="95" s="1"/>
  <c r="G49" i="95" s="1"/>
  <c r="G28" i="97"/>
  <c r="AC28" i="97" s="1"/>
  <c r="E43" i="95" s="1"/>
  <c r="G43" i="95" s="1"/>
  <c r="G41" i="97"/>
  <c r="AC41" i="97" s="1"/>
  <c r="E56" i="95" s="1"/>
  <c r="G56" i="95" s="1"/>
  <c r="G25" i="97"/>
  <c r="AC25" i="97" s="1"/>
  <c r="E40" i="95" s="1"/>
  <c r="G40" i="95" s="1"/>
  <c r="G42" i="97"/>
  <c r="AC42" i="97" s="1"/>
  <c r="E21" i="96" s="1"/>
  <c r="G48" i="97"/>
  <c r="AC48" i="97" s="1"/>
  <c r="E20" i="96" s="1"/>
  <c r="G32" i="97"/>
  <c r="AC32" i="97" s="1"/>
  <c r="E47" i="95" s="1"/>
  <c r="G47" i="95" s="1"/>
  <c r="G44" i="97"/>
  <c r="AC44" i="97" s="1"/>
  <c r="E60" i="95" s="1"/>
  <c r="G60" i="95" s="1"/>
  <c r="G26" i="97"/>
  <c r="AC26" i="97" s="1"/>
  <c r="E41" i="95" s="1"/>
  <c r="G41" i="95" s="1"/>
  <c r="G33" i="97"/>
  <c r="AC33" i="97" s="1"/>
  <c r="E48" i="95" s="1"/>
  <c r="G48" i="95" s="1"/>
  <c r="G40" i="97"/>
  <c r="G24" i="97"/>
  <c r="AC24" i="97" s="1"/>
  <c r="E39" i="95" s="1"/>
  <c r="G39" i="95" s="1"/>
  <c r="AM42" i="38"/>
  <c r="AO42" i="38"/>
  <c r="AI27" i="33"/>
  <c r="AO40" i="31"/>
  <c r="AI40" i="42"/>
  <c r="AO31" i="32"/>
  <c r="AY31" i="32" s="1"/>
  <c r="W15" i="36"/>
  <c r="Y15" i="36"/>
  <c r="AO12" i="36"/>
  <c r="Y27" i="36"/>
  <c r="Y37" i="45"/>
  <c r="AI37" i="45" s="1"/>
  <c r="S19" i="40"/>
  <c r="AC23" i="43"/>
  <c r="AE23" i="43"/>
  <c r="O81" i="98"/>
  <c r="S81" i="98" s="1"/>
  <c r="S41" i="98"/>
  <c r="E24" i="96" s="1"/>
  <c r="I30" i="96"/>
  <c r="K30" i="96" s="1"/>
  <c r="E36" i="94" s="1"/>
  <c r="G36" i="94" s="1"/>
  <c r="AI43" i="43"/>
  <c r="AY27" i="34"/>
  <c r="Y12" i="40"/>
  <c r="AK12" i="40" s="1"/>
  <c r="AI34" i="39"/>
  <c r="AO24" i="36"/>
  <c r="BA24" i="36" s="1"/>
  <c r="AM24" i="36"/>
  <c r="AS43" i="38"/>
  <c r="AU43" i="38"/>
  <c r="AC26" i="40"/>
  <c r="AE26" i="40"/>
  <c r="K10" i="73"/>
  <c r="I20" i="23" s="1"/>
  <c r="M20" i="23" s="1"/>
  <c r="S20" i="23" s="1"/>
  <c r="AU39" i="31"/>
  <c r="AK39" i="31"/>
  <c r="Q39" i="31"/>
  <c r="S39" i="31" s="1"/>
  <c r="AE39" i="31"/>
  <c r="BA39" i="31"/>
  <c r="W15" i="46"/>
  <c r="Y15" i="46" s="1"/>
  <c r="Y56" i="56"/>
  <c r="Y11" i="32"/>
  <c r="AI11" i="32" s="1"/>
  <c r="W11" i="32"/>
  <c r="AC11" i="32" s="1"/>
  <c r="AO40" i="36"/>
  <c r="AO42" i="31"/>
  <c r="AY42" i="31" s="1"/>
  <c r="W19" i="41"/>
  <c r="AC19" i="41" s="1"/>
  <c r="W19" i="43"/>
  <c r="AC19" i="43" s="1"/>
  <c r="Y19" i="43"/>
  <c r="AI19" i="43" s="1"/>
  <c r="AO8" i="46"/>
  <c r="AS8" i="46"/>
  <c r="AS33" i="37"/>
  <c r="AU33" i="37"/>
  <c r="AM33" i="31"/>
  <c r="AS33" i="31" s="1"/>
  <c r="S13" i="33"/>
  <c r="S13" i="42"/>
  <c r="AO30" i="33"/>
  <c r="AY30" i="33" s="1"/>
  <c r="K44" i="74"/>
  <c r="I45" i="54" s="1"/>
  <c r="M45" i="54" s="1"/>
  <c r="S13" i="46"/>
  <c r="Q55" i="50"/>
  <c r="W55" i="50" s="1"/>
  <c r="AS15" i="52"/>
  <c r="Y15" i="52"/>
  <c r="AM34" i="35"/>
  <c r="Y24" i="38"/>
  <c r="AK24" i="38" s="1"/>
  <c r="W11" i="46"/>
  <c r="Y11" i="46" s="1"/>
  <c r="AC42" i="43"/>
  <c r="AE42" i="43"/>
  <c r="S36" i="43"/>
  <c r="AO23" i="42"/>
  <c r="AY42" i="33"/>
  <c r="AI29" i="45"/>
  <c r="W15" i="31"/>
  <c r="AC15" i="31" s="1"/>
  <c r="Y15" i="31"/>
  <c r="AI15" i="31" s="1"/>
  <c r="Y15" i="89"/>
  <c r="Y16" i="89"/>
  <c r="Y8" i="89"/>
  <c r="Y17" i="89"/>
  <c r="Y9" i="89"/>
  <c r="Y18" i="89"/>
  <c r="Y10" i="89"/>
  <c r="Y21" i="89"/>
  <c r="Y11" i="89"/>
  <c r="Y23" i="89"/>
  <c r="Y12" i="89"/>
  <c r="Y19" i="89"/>
  <c r="Y13" i="89"/>
  <c r="Y20" i="89"/>
  <c r="Y14" i="89"/>
  <c r="Y22" i="89"/>
  <c r="BG23" i="89"/>
  <c r="Y33" i="39"/>
  <c r="W17" i="34"/>
  <c r="AI27" i="34"/>
  <c r="K14" i="73"/>
  <c r="I32" i="23" s="1"/>
  <c r="M32" i="23" s="1"/>
  <c r="I28" i="96"/>
  <c r="K28" i="96" s="1"/>
  <c r="E9" i="94" s="1"/>
  <c r="G9" i="94" s="1"/>
  <c r="AO30" i="43"/>
  <c r="AY30" i="43" s="1"/>
  <c r="AM30" i="43"/>
  <c r="AS30" i="43" s="1"/>
  <c r="AO33" i="44"/>
  <c r="M18" i="17"/>
  <c r="M30" i="17" s="1"/>
  <c r="E28" i="10" s="1"/>
  <c r="I30" i="17"/>
  <c r="AC23" i="44"/>
  <c r="AE23" i="44"/>
  <c r="AO42" i="44"/>
  <c r="S16" i="32"/>
  <c r="Y29" i="44"/>
  <c r="AI29" i="44" s="1"/>
  <c r="AO25" i="36"/>
  <c r="AY25" i="36" s="1"/>
  <c r="AM25" i="36"/>
  <c r="AS25" i="36" s="1"/>
  <c r="Y31" i="42"/>
  <c r="AI31" i="42" s="1"/>
  <c r="AC26" i="37"/>
  <c r="AE26" i="37"/>
  <c r="M38" i="34"/>
  <c r="I44" i="34"/>
  <c r="W15" i="35"/>
  <c r="W15" i="38"/>
  <c r="Y15" i="38"/>
  <c r="AM37" i="46"/>
  <c r="AO37" i="46" s="1"/>
  <c r="AW46" i="52"/>
  <c r="BC46" i="52" s="1"/>
  <c r="CA46" i="52"/>
  <c r="CE46" i="52" s="1"/>
  <c r="AS46" i="52"/>
  <c r="AC46" i="52"/>
  <c r="AM46" i="52"/>
  <c r="AQ46" i="52" s="1"/>
  <c r="BW46" i="52"/>
  <c r="Q46" i="52"/>
  <c r="W46" i="52" s="1"/>
  <c r="BQ46" i="52"/>
  <c r="Y46" i="52"/>
  <c r="BG46" i="52"/>
  <c r="BM46" i="52" s="1"/>
  <c r="AI46" i="52"/>
  <c r="AI26" i="34"/>
  <c r="S11" i="31"/>
  <c r="AY32" i="30"/>
  <c r="AS41" i="30"/>
  <c r="AO41" i="30"/>
  <c r="AY41" i="30" s="1"/>
  <c r="AI41" i="32"/>
  <c r="S19" i="45"/>
  <c r="W19" i="36"/>
  <c r="AC19" i="36" s="1"/>
  <c r="Y19" i="36"/>
  <c r="AI19" i="36" s="1"/>
  <c r="AO31" i="34"/>
  <c r="AY31" i="34" s="1"/>
  <c r="AM31" i="34"/>
  <c r="AS31" i="34" s="1"/>
  <c r="AC23" i="41"/>
  <c r="AE23" i="41"/>
  <c r="AY23" i="38"/>
  <c r="M12" i="94"/>
  <c r="W18" i="44"/>
  <c r="AI40" i="33"/>
  <c r="W14" i="45"/>
  <c r="Y32" i="35"/>
  <c r="AI32" i="35" s="1"/>
  <c r="AC27" i="45"/>
  <c r="AE27" i="45"/>
  <c r="AO40" i="32"/>
  <c r="AI23" i="42"/>
  <c r="Q53" i="50"/>
  <c r="W53" i="50" s="1"/>
  <c r="Y53" i="50"/>
  <c r="Y17" i="39"/>
  <c r="W17" i="39"/>
  <c r="Y24" i="44"/>
  <c r="AK24" i="44" s="1"/>
  <c r="S14" i="35"/>
  <c r="Y27" i="52"/>
  <c r="Y34" i="35"/>
  <c r="Y29" i="35"/>
  <c r="AI29" i="35" s="1"/>
  <c r="W19" i="33"/>
  <c r="AC19" i="33" s="1"/>
  <c r="W17" i="37"/>
  <c r="S9" i="36"/>
  <c r="I31" i="96"/>
  <c r="E39" i="94" s="1"/>
  <c r="G39" i="94" s="1"/>
  <c r="S9" i="34"/>
  <c r="AY27" i="44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E21" i="76"/>
  <c r="I22" i="34" s="1"/>
  <c r="M22" i="34" s="1"/>
  <c r="Y21" i="76"/>
  <c r="I22" i="42" s="1"/>
  <c r="M22" i="42" s="1"/>
  <c r="BU21" i="76"/>
  <c r="I22" i="31" s="1"/>
  <c r="M22" i="31" s="1"/>
  <c r="AO21" i="76"/>
  <c r="I22" i="38" s="1"/>
  <c r="M22" i="38" s="1"/>
  <c r="I21" i="76"/>
  <c r="I22" i="46" s="1"/>
  <c r="M22" i="46" s="1"/>
  <c r="U21" i="76"/>
  <c r="I22" i="43" s="1"/>
  <c r="M22" i="43" s="1"/>
  <c r="BQ21" i="76"/>
  <c r="I40" i="52" s="1"/>
  <c r="M40" i="52" s="1"/>
  <c r="BA21" i="76"/>
  <c r="I22" i="35" s="1"/>
  <c r="M22" i="35" s="1"/>
  <c r="AK21" i="76"/>
  <c r="I22" i="39" s="1"/>
  <c r="M22" i="39" s="1"/>
  <c r="Y40" i="34"/>
  <c r="S14" i="33"/>
  <c r="AK8" i="41"/>
  <c r="AS42" i="35"/>
  <c r="AU42" i="35"/>
  <c r="AS34" i="41"/>
  <c r="S36" i="42"/>
  <c r="AM33" i="33"/>
  <c r="AO33" i="33" s="1"/>
  <c r="W11" i="35"/>
  <c r="Y11" i="35" s="1"/>
  <c r="K18" i="73"/>
  <c r="I44" i="23" s="1"/>
  <c r="M44" i="23" s="1"/>
  <c r="S44" i="23" s="1"/>
  <c r="AY34" i="39"/>
  <c r="AM12" i="37"/>
  <c r="AO12" i="37"/>
  <c r="S11" i="38"/>
  <c r="AS91" i="52"/>
  <c r="Y37" i="37"/>
  <c r="AI37" i="37" s="1"/>
  <c r="Y37" i="31"/>
  <c r="AI37" i="31" s="1"/>
  <c r="AC26" i="42"/>
  <c r="AE26" i="42"/>
  <c r="W13" i="40"/>
  <c r="Y13" i="40" s="1"/>
  <c r="W9" i="41"/>
  <c r="AI33" i="43"/>
  <c r="AO23" i="31"/>
  <c r="AY23" i="31" s="1"/>
  <c r="W19" i="46"/>
  <c r="Y19" i="46" s="1"/>
  <c r="M19" i="94"/>
  <c r="K19" i="94"/>
  <c r="I46" i="37" s="1"/>
  <c r="M46" i="37" s="1"/>
  <c r="Q21" i="54"/>
  <c r="Y12" i="38"/>
  <c r="W14" i="41"/>
  <c r="I41" i="53"/>
  <c r="W18" i="33"/>
  <c r="Y18" i="33" s="1"/>
  <c r="Y37" i="40"/>
  <c r="AI37" i="40" s="1"/>
  <c r="AI27" i="37"/>
  <c r="BA38" i="46"/>
  <c r="AK38" i="46"/>
  <c r="Q38" i="46"/>
  <c r="S38" i="46" s="1"/>
  <c r="AU38" i="46"/>
  <c r="AE38" i="46"/>
  <c r="Y23" i="31"/>
  <c r="AI23" i="31" s="1"/>
  <c r="W36" i="34"/>
  <c r="Y36" i="34"/>
  <c r="BA8" i="37"/>
  <c r="AI47" i="52"/>
  <c r="Q47" i="52"/>
  <c r="W47" i="52" s="1"/>
  <c r="BM47" i="52"/>
  <c r="AW47" i="52"/>
  <c r="CA47" i="52"/>
  <c r="CE47" i="52" s="1"/>
  <c r="Y47" i="52"/>
  <c r="BC47" i="52"/>
  <c r="AC47" i="52"/>
  <c r="BW47" i="52"/>
  <c r="BQ47" i="52"/>
  <c r="AM47" i="52"/>
  <c r="AQ47" i="52" s="1"/>
  <c r="BG47" i="52"/>
  <c r="CG47" i="52"/>
  <c r="AS47" i="52"/>
  <c r="S11" i="30"/>
  <c r="Y24" i="40"/>
  <c r="Y27" i="39"/>
  <c r="Y28" i="43"/>
  <c r="AI28" i="43" s="1"/>
  <c r="K40" i="74"/>
  <c r="I37" i="54" s="1"/>
  <c r="M37" i="54" s="1"/>
  <c r="K10" i="96"/>
  <c r="E13" i="95" s="1"/>
  <c r="G13" i="95" s="1"/>
  <c r="W9" i="33"/>
  <c r="AI43" i="33"/>
  <c r="Y30" i="40"/>
  <c r="AI30" i="40" s="1"/>
  <c r="AM24" i="32"/>
  <c r="AS40" i="44"/>
  <c r="AU40" i="44"/>
  <c r="AO31" i="44"/>
  <c r="AY31" i="44" s="1"/>
  <c r="AO26" i="42"/>
  <c r="AS24" i="34"/>
  <c r="AU24" i="34"/>
  <c r="AY33" i="39"/>
  <c r="BA33" i="39"/>
  <c r="BQ93" i="52"/>
  <c r="BW93" i="52" s="1"/>
  <c r="AI93" i="52"/>
  <c r="Q93" i="52"/>
  <c r="W93" i="52" s="1"/>
  <c r="BM93" i="52"/>
  <c r="AW93" i="52"/>
  <c r="BC93" i="52" s="1"/>
  <c r="BG93" i="52"/>
  <c r="AM93" i="52"/>
  <c r="AQ93" i="52" s="1"/>
  <c r="AC93" i="52"/>
  <c r="AS93" i="52"/>
  <c r="CA93" i="52"/>
  <c r="CE93" i="52" s="1"/>
  <c r="Y93" i="52"/>
  <c r="AK8" i="34"/>
  <c r="Y60" i="50"/>
  <c r="Q60" i="50"/>
  <c r="W60" i="50" s="1"/>
  <c r="W13" i="31"/>
  <c r="AC13" i="31" s="1"/>
  <c r="AK8" i="35"/>
  <c r="I22" i="96"/>
  <c r="E70" i="95" s="1"/>
  <c r="G70" i="95" s="1"/>
  <c r="AO18" i="32"/>
  <c r="AY18" i="32" s="1"/>
  <c r="AM18" i="32"/>
  <c r="AS18" i="32" s="1"/>
  <c r="AO12" i="32"/>
  <c r="AY12" i="32" s="1"/>
  <c r="AM12" i="32"/>
  <c r="AS12" i="32" s="1"/>
  <c r="AM40" i="37"/>
  <c r="AO40" i="37" s="1"/>
  <c r="AU8" i="36"/>
  <c r="AO8" i="36"/>
  <c r="AS8" i="36"/>
  <c r="W16" i="41"/>
  <c r="AI8" i="36"/>
  <c r="AM40" i="34"/>
  <c r="AO40" i="34" s="1"/>
  <c r="AM18" i="38"/>
  <c r="AO18" i="38" s="1"/>
  <c r="AC42" i="42"/>
  <c r="AE42" i="42"/>
  <c r="Q43" i="54"/>
  <c r="W43" i="54" s="1"/>
  <c r="AY8" i="38"/>
  <c r="AM29" i="45"/>
  <c r="AS29" i="45" s="1"/>
  <c r="AM36" i="33"/>
  <c r="AO36" i="33" s="1"/>
  <c r="I14" i="96"/>
  <c r="E20" i="95" s="1"/>
  <c r="G20" i="95" s="1"/>
  <c r="AI23" i="92"/>
  <c r="AI22" i="92"/>
  <c r="AI14" i="92"/>
  <c r="AI15" i="92"/>
  <c r="AI16" i="92"/>
  <c r="AI8" i="92"/>
  <c r="AI18" i="92"/>
  <c r="AI10" i="92"/>
  <c r="AI21" i="92"/>
  <c r="AI12" i="92"/>
  <c r="AI11" i="92"/>
  <c r="AI9" i="92"/>
  <c r="AI20" i="92"/>
  <c r="AI19" i="92"/>
  <c r="AI17" i="92"/>
  <c r="AI13" i="92"/>
  <c r="Q27" i="50"/>
  <c r="W27" i="50" s="1"/>
  <c r="AC33" i="36"/>
  <c r="AE33" i="36"/>
  <c r="AM9" i="41"/>
  <c r="AO9" i="41"/>
  <c r="BA9" i="41" s="1"/>
  <c r="Q29" i="50"/>
  <c r="W29" i="50" s="1"/>
  <c r="Y29" i="50"/>
  <c r="AK8" i="44"/>
  <c r="AC40" i="37"/>
  <c r="AE40" i="37"/>
  <c r="M27" i="95"/>
  <c r="K27" i="95"/>
  <c r="I53" i="53" s="1"/>
  <c r="M53" i="53" s="1"/>
  <c r="Q53" i="53" s="1"/>
  <c r="W53" i="53" s="1"/>
  <c r="AS26" i="44"/>
  <c r="AU26" i="44"/>
  <c r="AY40" i="40"/>
  <c r="BA40" i="40"/>
  <c r="K29" i="94"/>
  <c r="I35" i="22" s="1"/>
  <c r="M35" i="22" s="1"/>
  <c r="S35" i="22" s="1"/>
  <c r="M29" i="94"/>
  <c r="BA8" i="35"/>
  <c r="Y43" i="45"/>
  <c r="AK43" i="45" s="1"/>
  <c r="AC43" i="45"/>
  <c r="AE43" i="45"/>
  <c r="Y30" i="36"/>
  <c r="AI30" i="36" s="1"/>
  <c r="W19" i="35"/>
  <c r="AC19" i="35" s="1"/>
  <c r="Y19" i="35"/>
  <c r="AI19" i="35" s="1"/>
  <c r="M44" i="38"/>
  <c r="Q36" i="38"/>
  <c r="AO30" i="39"/>
  <c r="AY30" i="39" s="1"/>
  <c r="AY12" i="34"/>
  <c r="Y87" i="52"/>
  <c r="AI23" i="90"/>
  <c r="AI22" i="90"/>
  <c r="AI14" i="90"/>
  <c r="AI15" i="90"/>
  <c r="AI16" i="90"/>
  <c r="AI8" i="90"/>
  <c r="AI17" i="90"/>
  <c r="AI9" i="90"/>
  <c r="AI19" i="90"/>
  <c r="AI18" i="90"/>
  <c r="AI13" i="90"/>
  <c r="AI20" i="90"/>
  <c r="AI21" i="90"/>
  <c r="AI11" i="90"/>
  <c r="AI10" i="90"/>
  <c r="AI12" i="90"/>
  <c r="W9" i="46"/>
  <c r="AC9" i="46" s="1"/>
  <c r="Y32" i="41"/>
  <c r="AI32" i="41" s="1"/>
  <c r="Q35" i="50"/>
  <c r="W35" i="50" s="1"/>
  <c r="Y35" i="50"/>
  <c r="AO11" i="32"/>
  <c r="AY11" i="32" s="1"/>
  <c r="AM11" i="32"/>
  <c r="AS11" i="32" s="1"/>
  <c r="AM17" i="32"/>
  <c r="AS17" i="32" s="1"/>
  <c r="AM33" i="35"/>
  <c r="AO33" i="35" s="1"/>
  <c r="AO28" i="43"/>
  <c r="AY28" i="43" s="1"/>
  <c r="AM11" i="46"/>
  <c r="AO11" i="46" s="1"/>
  <c r="W18" i="39"/>
  <c r="Y18" i="39"/>
  <c r="BA8" i="42"/>
  <c r="AM34" i="46"/>
  <c r="AS34" i="46" s="1"/>
  <c r="Y37" i="30"/>
  <c r="AY31" i="30"/>
  <c r="AM24" i="35"/>
  <c r="AM19" i="36"/>
  <c r="AS19" i="36" s="1"/>
  <c r="AI23" i="37"/>
  <c r="AM27" i="41"/>
  <c r="Y25" i="31"/>
  <c r="AI25" i="31" s="1"/>
  <c r="W19" i="32"/>
  <c r="AC19" i="32" s="1"/>
  <c r="Y26" i="30"/>
  <c r="AC24" i="34"/>
  <c r="AE24" i="34"/>
  <c r="W14" i="42"/>
  <c r="Y25" i="35"/>
  <c r="AI25" i="35" s="1"/>
  <c r="Q16" i="50"/>
  <c r="W16" i="50" s="1"/>
  <c r="AO34" i="44"/>
  <c r="AO19" i="46"/>
  <c r="AM19" i="46"/>
  <c r="AI8" i="32"/>
  <c r="AM12" i="33"/>
  <c r="AO16" i="31"/>
  <c r="AY16" i="31" s="1"/>
  <c r="AM16" i="31"/>
  <c r="AS16" i="31" s="1"/>
  <c r="W18" i="45"/>
  <c r="W19" i="37"/>
  <c r="AC19" i="37" s="1"/>
  <c r="K28" i="95"/>
  <c r="I164" i="11" s="1"/>
  <c r="M28" i="95"/>
  <c r="AC23" i="38"/>
  <c r="AE23" i="38"/>
  <c r="W17" i="32"/>
  <c r="AC17" i="32" s="1"/>
  <c r="AM12" i="44"/>
  <c r="AY23" i="40"/>
  <c r="BA23" i="40"/>
  <c r="AC24" i="41"/>
  <c r="AE24" i="41"/>
  <c r="Q59" i="54"/>
  <c r="W59" i="54" s="1"/>
  <c r="Y59" i="54"/>
  <c r="AI24" i="41"/>
  <c r="AC40" i="38"/>
  <c r="AE40" i="38"/>
  <c r="AO33" i="43"/>
  <c r="AM33" i="43"/>
  <c r="W9" i="40"/>
  <c r="Y9" i="40" s="1"/>
  <c r="AC33" i="35"/>
  <c r="AE33" i="35"/>
  <c r="AI24" i="42"/>
  <c r="AM30" i="34"/>
  <c r="AS30" i="34" s="1"/>
  <c r="AM15" i="39"/>
  <c r="AO15" i="39" s="1"/>
  <c r="AY24" i="37"/>
  <c r="AI40" i="40"/>
  <c r="S14" i="37"/>
  <c r="AC33" i="41"/>
  <c r="AE33" i="41"/>
  <c r="I44" i="30"/>
  <c r="Q39" i="44"/>
  <c r="AU39" i="44"/>
  <c r="AE39" i="44"/>
  <c r="AK39" i="44"/>
  <c r="S39" i="44"/>
  <c r="BA39" i="44"/>
  <c r="AC25" i="56"/>
  <c r="AM25" i="56"/>
  <c r="AS25" i="56" s="1"/>
  <c r="Q25" i="56"/>
  <c r="W25" i="56" s="1"/>
  <c r="AI25" i="56"/>
  <c r="AC26" i="35"/>
  <c r="AE26" i="35"/>
  <c r="S11" i="44"/>
  <c r="Q18" i="50"/>
  <c r="W18" i="50" s="1"/>
  <c r="Y18" i="50"/>
  <c r="AS27" i="37"/>
  <c r="AU27" i="37"/>
  <c r="AC8" i="30"/>
  <c r="Y8" i="30"/>
  <c r="W18" i="31"/>
  <c r="AC18" i="31" s="1"/>
  <c r="Y18" i="31"/>
  <c r="AI18" i="31" s="1"/>
  <c r="AO12" i="42"/>
  <c r="AM12" i="42"/>
  <c r="Y12" i="43"/>
  <c r="AK12" i="43" s="1"/>
  <c r="S15" i="37"/>
  <c r="Y24" i="32"/>
  <c r="S19" i="37"/>
  <c r="AM23" i="43"/>
  <c r="AO23" i="43" s="1"/>
  <c r="AO23" i="35"/>
  <c r="AM31" i="33"/>
  <c r="AS31" i="33" s="1"/>
  <c r="AC27" i="37"/>
  <c r="AE27" i="37"/>
  <c r="W11" i="45"/>
  <c r="W17" i="38"/>
  <c r="Y17" i="38" s="1"/>
  <c r="Y29" i="54"/>
  <c r="AO29" i="42"/>
  <c r="AY29" i="42" s="1"/>
  <c r="S18" i="35"/>
  <c r="AU23" i="40"/>
  <c r="AS23" i="40"/>
  <c r="K14" i="94"/>
  <c r="I46" i="42" s="1"/>
  <c r="M46" i="42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Q19" i="75"/>
  <c r="I46" i="25" s="1"/>
  <c r="M46" i="25" s="1"/>
  <c r="S46" i="25" s="1"/>
  <c r="AS19" i="75"/>
  <c r="I28" i="26" s="1"/>
  <c r="M28" i="26" s="1"/>
  <c r="M19" i="75"/>
  <c r="I45" i="23" s="1"/>
  <c r="M45" i="23" s="1"/>
  <c r="S45" i="23" s="1"/>
  <c r="AG19" i="75"/>
  <c r="E19" i="73" s="1"/>
  <c r="AC19" i="75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M9" i="75"/>
  <c r="I15" i="23" s="1"/>
  <c r="M15" i="23" s="1"/>
  <c r="S15" i="23" s="1"/>
  <c r="AO9" i="75"/>
  <c r="I18" i="27" s="1"/>
  <c r="I9" i="75"/>
  <c r="I15" i="25" s="1"/>
  <c r="AC9" i="75"/>
  <c r="Y9" i="75"/>
  <c r="BE9" i="75"/>
  <c r="E35" i="74" s="1"/>
  <c r="Y23" i="35"/>
  <c r="AM40" i="35"/>
  <c r="AO40" i="35"/>
  <c r="AM26" i="39"/>
  <c r="AO26" i="39" s="1"/>
  <c r="S14" i="40"/>
  <c r="K15" i="73"/>
  <c r="I35" i="23" s="1"/>
  <c r="M35" i="23" s="1"/>
  <c r="S35" i="23" s="1"/>
  <c r="Y58" i="54"/>
  <c r="Q58" i="54"/>
  <c r="W58" i="54" s="1"/>
  <c r="AM40" i="39"/>
  <c r="BA41" i="41"/>
  <c r="AY41" i="41"/>
  <c r="AO42" i="39"/>
  <c r="AU39" i="40"/>
  <c r="AE39" i="40"/>
  <c r="BA39" i="40"/>
  <c r="Q39" i="40"/>
  <c r="S39" i="40" s="1"/>
  <c r="AK39" i="40"/>
  <c r="Y27" i="35"/>
  <c r="AM41" i="45"/>
  <c r="AM43" i="45"/>
  <c r="AC23" i="36"/>
  <c r="AE23" i="36"/>
  <c r="AI34" i="43"/>
  <c r="Y17" i="92"/>
  <c r="Y9" i="92"/>
  <c r="Y18" i="92"/>
  <c r="Y10" i="92"/>
  <c r="Y19" i="92"/>
  <c r="Y11" i="92"/>
  <c r="Y21" i="92"/>
  <c r="Y13" i="92"/>
  <c r="Y23" i="92"/>
  <c r="Y20" i="92"/>
  <c r="Y14" i="92"/>
  <c r="Y16" i="92"/>
  <c r="Y15" i="92"/>
  <c r="Y22" i="92"/>
  <c r="Y12" i="92"/>
  <c r="Y8" i="92"/>
  <c r="BG23" i="92"/>
  <c r="AU83" i="52"/>
  <c r="AU84" i="52"/>
  <c r="AU82" i="52"/>
  <c r="AU81" i="52"/>
  <c r="AU80" i="52"/>
  <c r="AU85" i="52"/>
  <c r="AM19" i="44"/>
  <c r="AS19" i="44" s="1"/>
  <c r="AO19" i="44"/>
  <c r="AY19" i="44" s="1"/>
  <c r="AM24" i="44"/>
  <c r="G8" i="95"/>
  <c r="AE39" i="42"/>
  <c r="BA39" i="42"/>
  <c r="Q39" i="42"/>
  <c r="AK39" i="42"/>
  <c r="AU39" i="42"/>
  <c r="S9" i="43"/>
  <c r="W18" i="37"/>
  <c r="AM30" i="31"/>
  <c r="AS30" i="31" s="1"/>
  <c r="AM15" i="36"/>
  <c r="AO15" i="36" s="1"/>
  <c r="AI40" i="39"/>
  <c r="W18" i="41"/>
  <c r="Y18" i="41"/>
  <c r="AU23" i="45"/>
  <c r="AS23" i="45"/>
  <c r="AO31" i="39"/>
  <c r="AY31" i="39" s="1"/>
  <c r="W11" i="37"/>
  <c r="Y11" i="37" s="1"/>
  <c r="AC26" i="41"/>
  <c r="AE26" i="41"/>
  <c r="K71" i="74"/>
  <c r="I24" i="50" s="1"/>
  <c r="M24" i="50" s="1"/>
  <c r="I71" i="74"/>
  <c r="I36" i="52" s="1"/>
  <c r="M36" i="52" s="1"/>
  <c r="Y28" i="35"/>
  <c r="AI28" i="35" s="1"/>
  <c r="AS12" i="36"/>
  <c r="W14" i="46"/>
  <c r="Y14" i="46" s="1"/>
  <c r="AI26" i="39"/>
  <c r="W16" i="34"/>
  <c r="AM34" i="38"/>
  <c r="AO34" i="38" s="1"/>
  <c r="W18" i="30"/>
  <c r="AC18" i="30" s="1"/>
  <c r="M38" i="31"/>
  <c r="I44" i="31"/>
  <c r="AI26" i="33"/>
  <c r="AC34" i="40"/>
  <c r="AE34" i="40"/>
  <c r="AM30" i="46"/>
  <c r="AO30" i="46" s="1"/>
  <c r="AM19" i="43"/>
  <c r="AS19" i="43" s="1"/>
  <c r="AY8" i="46"/>
  <c r="W17" i="35"/>
  <c r="W24" i="46"/>
  <c r="K16" i="95"/>
  <c r="I46" i="55" s="1"/>
  <c r="M46" i="55" s="1"/>
  <c r="AM23" i="46"/>
  <c r="W15" i="43"/>
  <c r="Y15" i="43" s="1"/>
  <c r="AK8" i="38"/>
  <c r="AI28" i="30"/>
  <c r="W24" i="45"/>
  <c r="AM40" i="30"/>
  <c r="AY41" i="37"/>
  <c r="AI25" i="45"/>
  <c r="AM15" i="31"/>
  <c r="AS15" i="31" s="1"/>
  <c r="AM17" i="34"/>
  <c r="AO17" i="34" s="1"/>
  <c r="AM24" i="46"/>
  <c r="AC26" i="44"/>
  <c r="AE26" i="44"/>
  <c r="I16" i="96"/>
  <c r="E24" i="95" s="1"/>
  <c r="G24" i="95" s="1"/>
  <c r="W9" i="38"/>
  <c r="Y9" i="38"/>
  <c r="AC34" i="36"/>
  <c r="AE34" i="36"/>
  <c r="AM28" i="42"/>
  <c r="AS28" i="42" s="1"/>
  <c r="W16" i="38"/>
  <c r="AI26" i="41"/>
  <c r="AC12" i="42"/>
  <c r="AE12" i="42"/>
  <c r="AY27" i="42"/>
  <c r="BA39" i="35"/>
  <c r="AK39" i="35"/>
  <c r="Q39" i="35"/>
  <c r="AU39" i="35"/>
  <c r="AE39" i="35"/>
  <c r="S15" i="41"/>
  <c r="AC23" i="33"/>
  <c r="AE23" i="33"/>
  <c r="S9" i="40"/>
  <c r="AC34" i="39"/>
  <c r="AE34" i="39"/>
  <c r="AC12" i="39"/>
  <c r="AE12" i="39"/>
  <c r="Q33" i="50"/>
  <c r="W33" i="50" s="1"/>
  <c r="Y33" i="50"/>
  <c r="AM33" i="42"/>
  <c r="AO33" i="42" s="1"/>
  <c r="AY28" i="30"/>
  <c r="AC40" i="36"/>
  <c r="AE40" i="36"/>
  <c r="AM28" i="46"/>
  <c r="AO28" i="46" s="1"/>
  <c r="AM31" i="40"/>
  <c r="AS31" i="40" s="1"/>
  <c r="AC34" i="34"/>
  <c r="AE34" i="34"/>
  <c r="AU8" i="38"/>
  <c r="AO8" i="38"/>
  <c r="S13" i="30"/>
  <c r="Y14" i="39"/>
  <c r="W14" i="39"/>
  <c r="AC34" i="38"/>
  <c r="AE34" i="38"/>
  <c r="AI12" i="44"/>
  <c r="AC12" i="34"/>
  <c r="AE12" i="34"/>
  <c r="AM14" i="45"/>
  <c r="AO14" i="45" s="1"/>
  <c r="Q19" i="50"/>
  <c r="W19" i="50" s="1"/>
  <c r="Y19" i="50"/>
  <c r="AI8" i="42"/>
  <c r="AC26" i="38"/>
  <c r="AE26" i="38"/>
  <c r="AS43" i="40"/>
  <c r="AU43" i="40"/>
  <c r="BA39" i="37"/>
  <c r="AK39" i="37"/>
  <c r="S39" i="37"/>
  <c r="AU39" i="37"/>
  <c r="AE39" i="37"/>
  <c r="Q39" i="37"/>
  <c r="W15" i="40"/>
  <c r="Y15" i="40" s="1"/>
  <c r="AI41" i="38"/>
  <c r="AM19" i="33"/>
  <c r="AS19" i="33" s="1"/>
  <c r="K23" i="94"/>
  <c r="I46" i="33" s="1"/>
  <c r="M46" i="33" s="1"/>
  <c r="M23" i="94"/>
  <c r="W9" i="30"/>
  <c r="AC9" i="30" s="1"/>
  <c r="Y9" i="30"/>
  <c r="AI43" i="35"/>
  <c r="Y59" i="56"/>
  <c r="AO42" i="35"/>
  <c r="W18" i="42"/>
  <c r="Y18" i="42" s="1"/>
  <c r="S18" i="36"/>
  <c r="K46" i="56"/>
  <c r="M46" i="56" s="1"/>
  <c r="K48" i="56"/>
  <c r="K47" i="56"/>
  <c r="M47" i="56" s="1"/>
  <c r="Y15" i="34"/>
  <c r="W15" i="34"/>
  <c r="W23" i="45"/>
  <c r="CG92" i="52"/>
  <c r="Y36" i="50"/>
  <c r="Q36" i="50"/>
  <c r="W36" i="50" s="1"/>
  <c r="S11" i="34"/>
  <c r="S11" i="35"/>
  <c r="AC24" i="35"/>
  <c r="AE24" i="35"/>
  <c r="W19" i="31"/>
  <c r="AC19" i="31" s="1"/>
  <c r="M38" i="94"/>
  <c r="W16" i="40"/>
  <c r="Y16" i="40"/>
  <c r="W18" i="46"/>
  <c r="Y18" i="46"/>
  <c r="Y29" i="41"/>
  <c r="AI29" i="41" s="1"/>
  <c r="AC33" i="33"/>
  <c r="AE33" i="33"/>
  <c r="S17" i="33"/>
  <c r="AY43" i="33"/>
  <c r="AU23" i="33"/>
  <c r="AS23" i="33"/>
  <c r="I15" i="96"/>
  <c r="E22" i="95" s="1"/>
  <c r="G22" i="95" s="1"/>
  <c r="M14" i="23"/>
  <c r="S14" i="23" s="1"/>
  <c r="S36" i="32"/>
  <c r="W16" i="37"/>
  <c r="Y16" i="37"/>
  <c r="W16" i="35"/>
  <c r="AC26" i="36"/>
  <c r="AE26" i="36"/>
  <c r="AI26" i="32"/>
  <c r="Q9" i="53"/>
  <c r="M41" i="53"/>
  <c r="K41" i="53" s="1"/>
  <c r="K42" i="53" s="1"/>
  <c r="M42" i="53" s="1"/>
  <c r="AO18" i="33"/>
  <c r="AM18" i="33"/>
  <c r="AU39" i="45"/>
  <c r="BA39" i="45"/>
  <c r="AE39" i="45"/>
  <c r="AK39" i="45"/>
  <c r="Q39" i="45"/>
  <c r="S39" i="45"/>
  <c r="Y15" i="32"/>
  <c r="AI15" i="32" s="1"/>
  <c r="W15" i="32"/>
  <c r="AC15" i="32" s="1"/>
  <c r="W34" i="30"/>
  <c r="AC40" i="41"/>
  <c r="AE40" i="41"/>
  <c r="AM36" i="34"/>
  <c r="AO36" i="34" s="1"/>
  <c r="AY41" i="38"/>
  <c r="W19" i="38"/>
  <c r="AC19" i="38" s="1"/>
  <c r="W17" i="30"/>
  <c r="AC17" i="30" s="1"/>
  <c r="Y17" i="30"/>
  <c r="AI17" i="30" s="1"/>
  <c r="AC40" i="31"/>
  <c r="AE40" i="31"/>
  <c r="K81" i="95"/>
  <c r="I56" i="55" s="1"/>
  <c r="M56" i="55" s="1"/>
  <c r="AC23" i="42"/>
  <c r="AE23" i="42"/>
  <c r="S9" i="33"/>
  <c r="AU34" i="45"/>
  <c r="AS34" i="45"/>
  <c r="AM16" i="43"/>
  <c r="AO16" i="43"/>
  <c r="AO25" i="34"/>
  <c r="AY25" i="34" s="1"/>
  <c r="AM25" i="45"/>
  <c r="AU8" i="45"/>
  <c r="AO8" i="45"/>
  <c r="AS8" i="45"/>
  <c r="AS42" i="43"/>
  <c r="AU42" i="43"/>
  <c r="AO40" i="44"/>
  <c r="AS40" i="43"/>
  <c r="AU40" i="43"/>
  <c r="Q56" i="50"/>
  <c r="W56" i="50" s="1"/>
  <c r="K11" i="96"/>
  <c r="E15" i="95" s="1"/>
  <c r="G15" i="95" s="1"/>
  <c r="I11" i="96"/>
  <c r="E14" i="95" s="1"/>
  <c r="G14" i="95" s="1"/>
  <c r="W15" i="44"/>
  <c r="AM11" i="37"/>
  <c r="BO22" i="51"/>
  <c r="BG22" i="51"/>
  <c r="AI22" i="51"/>
  <c r="AY22" i="51"/>
  <c r="AA22" i="51"/>
  <c r="Q22" i="51"/>
  <c r="AQ22" i="51"/>
  <c r="AU22" i="51" s="1"/>
  <c r="AM12" i="39"/>
  <c r="AO12" i="39" s="1"/>
  <c r="AM19" i="41"/>
  <c r="AS19" i="41" s="1"/>
  <c r="AO27" i="32"/>
  <c r="AY27" i="32" s="1"/>
  <c r="AM27" i="32"/>
  <c r="AS27" i="32" s="1"/>
  <c r="W13" i="34"/>
  <c r="Y13" i="34"/>
  <c r="AK13" i="34" s="1"/>
  <c r="AM32" i="40"/>
  <c r="AS32" i="40" s="1"/>
  <c r="AC34" i="45"/>
  <c r="AE34" i="45"/>
  <c r="AM34" i="43"/>
  <c r="AO34" i="43"/>
  <c r="BA34" i="43" s="1"/>
  <c r="AC24" i="33"/>
  <c r="AE24" i="33"/>
  <c r="Y8" i="46"/>
  <c r="AC8" i="46"/>
  <c r="AM11" i="36"/>
  <c r="AO11" i="36"/>
  <c r="W16" i="30"/>
  <c r="AC16" i="30" s="1"/>
  <c r="Y36" i="40"/>
  <c r="W36" i="40"/>
  <c r="BS8" i="51"/>
  <c r="BA39" i="43"/>
  <c r="AK39" i="43"/>
  <c r="S39" i="43"/>
  <c r="AU39" i="43"/>
  <c r="AE39" i="43"/>
  <c r="Q39" i="43"/>
  <c r="K37" i="94"/>
  <c r="M37" i="94"/>
  <c r="AS33" i="36"/>
  <c r="AU33" i="36"/>
  <c r="CA29" i="52"/>
  <c r="CE29" i="52" s="1"/>
  <c r="AC29" i="52"/>
  <c r="BG29" i="52"/>
  <c r="BQ29" i="52"/>
  <c r="BW29" i="52" s="1"/>
  <c r="AW29" i="52"/>
  <c r="BC29" i="52" s="1"/>
  <c r="Q29" i="52"/>
  <c r="W29" i="52" s="1"/>
  <c r="AM29" i="52"/>
  <c r="AQ29" i="52" s="1"/>
  <c r="AI29" i="52"/>
  <c r="BM29" i="52"/>
  <c r="W9" i="31"/>
  <c r="Y9" i="31" s="1"/>
  <c r="AM12" i="40"/>
  <c r="S38" i="30"/>
  <c r="Q38" i="30"/>
  <c r="AM41" i="52"/>
  <c r="AQ41" i="52" s="1"/>
  <c r="CG41" i="52"/>
  <c r="BQ41" i="52"/>
  <c r="BW41" i="52" s="1"/>
  <c r="AI41" i="52"/>
  <c r="Q41" i="52"/>
  <c r="W41" i="52" s="1"/>
  <c r="AS41" i="52"/>
  <c r="AC41" i="52"/>
  <c r="CA41" i="52"/>
  <c r="CE41" i="52" s="1"/>
  <c r="AW41" i="52"/>
  <c r="BC41" i="52" s="1"/>
  <c r="BG41" i="52"/>
  <c r="BM41" i="52" s="1"/>
  <c r="S13" i="31"/>
  <c r="AU8" i="43"/>
  <c r="AS8" i="43"/>
  <c r="AO8" i="43"/>
  <c r="AM15" i="42"/>
  <c r="AO15" i="42" s="1"/>
  <c r="AI24" i="44"/>
  <c r="S19" i="42"/>
  <c r="K27" i="94"/>
  <c r="I46" i="30" s="1"/>
  <c r="M46" i="30" s="1"/>
  <c r="K70" i="74"/>
  <c r="I23" i="50" s="1"/>
  <c r="M23" i="50" s="1"/>
  <c r="I70" i="74"/>
  <c r="I35" i="52" s="1"/>
  <c r="M35" i="52" s="1"/>
  <c r="AM26" i="31"/>
  <c r="AS26" i="31" s="1"/>
  <c r="AO26" i="31"/>
  <c r="AY26" i="31" s="1"/>
  <c r="AM14" i="46"/>
  <c r="AO14" i="46" s="1"/>
  <c r="AI12" i="39"/>
  <c r="AO42" i="45"/>
  <c r="BA42" i="45" s="1"/>
  <c r="S17" i="45"/>
  <c r="AS88" i="52"/>
  <c r="W13" i="36"/>
  <c r="AI30" i="30"/>
  <c r="AI24" i="36"/>
  <c r="I88" i="74"/>
  <c r="I96" i="52" s="1"/>
  <c r="M96" i="52" s="1"/>
  <c r="Y42" i="42"/>
  <c r="Y24" i="33"/>
  <c r="W9" i="45"/>
  <c r="AY26" i="38"/>
  <c r="Y21" i="52"/>
  <c r="AO12" i="43"/>
  <c r="Q28" i="50"/>
  <c r="W28" i="50" s="1"/>
  <c r="Y28" i="50"/>
  <c r="K23" i="96"/>
  <c r="E75" i="95" s="1"/>
  <c r="G75" i="95" s="1"/>
  <c r="I23" i="96"/>
  <c r="E74" i="95" s="1"/>
  <c r="G74" i="95" s="1"/>
  <c r="AI12" i="36"/>
  <c r="W16" i="42"/>
  <c r="Y16" i="42" s="1"/>
  <c r="Y25" i="33"/>
  <c r="AI25" i="33" s="1"/>
  <c r="BC42" i="52"/>
  <c r="AM42" i="52"/>
  <c r="AQ42" i="52" s="1"/>
  <c r="BQ42" i="52"/>
  <c r="CA42" i="52"/>
  <c r="CE42" i="52" s="1"/>
  <c r="BG42" i="52"/>
  <c r="BM42" i="52" s="1"/>
  <c r="AC42" i="52"/>
  <c r="AI42" i="52" s="1"/>
  <c r="AW42" i="52"/>
  <c r="Q42" i="52"/>
  <c r="W42" i="52" s="1"/>
  <c r="BW42" i="52"/>
  <c r="AS42" i="52"/>
  <c r="W17" i="40"/>
  <c r="Y17" i="40" s="1"/>
  <c r="Y29" i="38"/>
  <c r="AI29" i="38" s="1"/>
  <c r="M38" i="43"/>
  <c r="I44" i="43"/>
  <c r="AC44" i="52"/>
  <c r="BW44" i="52"/>
  <c r="BG44" i="52"/>
  <c r="BM44" i="52" s="1"/>
  <c r="AI44" i="52"/>
  <c r="Q44" i="52"/>
  <c r="W44" i="52" s="1"/>
  <c r="AM44" i="52"/>
  <c r="AQ44" i="52" s="1"/>
  <c r="CA44" i="52"/>
  <c r="CE44" i="52" s="1"/>
  <c r="AW44" i="52"/>
  <c r="BQ44" i="52"/>
  <c r="BC44" i="52"/>
  <c r="Y40" i="30"/>
  <c r="AK40" i="30" s="1"/>
  <c r="AM36" i="45"/>
  <c r="I18" i="96"/>
  <c r="E29" i="95" s="1"/>
  <c r="G29" i="95" s="1"/>
  <c r="W14" i="38"/>
  <c r="AO18" i="43"/>
  <c r="AM18" i="43"/>
  <c r="AM11" i="39"/>
  <c r="AO11" i="39" s="1"/>
  <c r="Y17" i="41"/>
  <c r="W17" i="41"/>
  <c r="Q54" i="50"/>
  <c r="W54" i="50" s="1"/>
  <c r="Y54" i="50"/>
  <c r="BA12" i="38"/>
  <c r="AY12" i="38"/>
  <c r="W15" i="42"/>
  <c r="Y15" i="42" s="1"/>
  <c r="AO32" i="33"/>
  <c r="AY32" i="33" s="1"/>
  <c r="AM32" i="33"/>
  <c r="AS32" i="33" s="1"/>
  <c r="AS43" i="39"/>
  <c r="AU43" i="39"/>
  <c r="AI40" i="43"/>
  <c r="W14" i="44"/>
  <c r="Y14" i="44" s="1"/>
  <c r="AM36" i="39"/>
  <c r="AO36" i="39"/>
  <c r="AC33" i="45"/>
  <c r="AE33" i="45"/>
  <c r="W16" i="33"/>
  <c r="AO32" i="38"/>
  <c r="AY32" i="38" s="1"/>
  <c r="AM32" i="38"/>
  <c r="AS32" i="38" s="1"/>
  <c r="AI27" i="30"/>
  <c r="AY8" i="42"/>
  <c r="AM16" i="45"/>
  <c r="AI23" i="36"/>
  <c r="I89" i="74"/>
  <c r="I97" i="52" s="1"/>
  <c r="M97" i="52" s="1"/>
  <c r="Q46" i="35"/>
  <c r="AM30" i="40"/>
  <c r="AS30" i="40" s="1"/>
  <c r="AO30" i="40"/>
  <c r="AY30" i="40" s="1"/>
  <c r="W11" i="43"/>
  <c r="W17" i="44"/>
  <c r="Y17" i="44"/>
  <c r="Q30" i="50"/>
  <c r="W30" i="50" s="1"/>
  <c r="AM15" i="40"/>
  <c r="AO15" i="40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G20" i="76"/>
  <c r="I21" i="40" s="1"/>
  <c r="M21" i="40" s="1"/>
  <c r="BI20" i="76"/>
  <c r="I21" i="33" s="1"/>
  <c r="M21" i="33" s="1"/>
  <c r="AC20" i="76"/>
  <c r="I21" i="41" s="1"/>
  <c r="M21" i="41" s="1"/>
  <c r="Q20" i="76"/>
  <c r="I21" i="44" s="1"/>
  <c r="M21" i="44" s="1"/>
  <c r="AW20" i="76"/>
  <c r="I21" i="36" s="1"/>
  <c r="M21" i="36" s="1"/>
  <c r="AS20" i="76"/>
  <c r="I21" i="37" s="1"/>
  <c r="M21" i="37" s="1"/>
  <c r="M20" i="76"/>
  <c r="I21" i="45" s="1"/>
  <c r="M21" i="45" s="1"/>
  <c r="BY20" i="76"/>
  <c r="I21" i="30" s="1"/>
  <c r="M21" i="30" s="1"/>
  <c r="AI24" i="38"/>
  <c r="AI43" i="32"/>
  <c r="W8" i="51"/>
  <c r="W36" i="37"/>
  <c r="AC40" i="45"/>
  <c r="AE40" i="45"/>
  <c r="AI24" i="32"/>
  <c r="Q46" i="39"/>
  <c r="W9" i="32"/>
  <c r="W13" i="39"/>
  <c r="K16" i="94"/>
  <c r="I46" i="40" s="1"/>
  <c r="M46" i="40" s="1"/>
  <c r="AM37" i="38"/>
  <c r="AS37" i="38" s="1"/>
  <c r="Y23" i="30"/>
  <c r="AM16" i="39"/>
  <c r="AO16" i="39"/>
  <c r="Y33" i="37"/>
  <c r="AO43" i="39"/>
  <c r="AU23" i="34"/>
  <c r="AS23" i="34"/>
  <c r="K26" i="94"/>
  <c r="I46" i="31" s="1"/>
  <c r="M46" i="31" s="1"/>
  <c r="Y33" i="44"/>
  <c r="AI23" i="39"/>
  <c r="AW12" i="45"/>
  <c r="AW13" i="45"/>
  <c r="CC9" i="79"/>
  <c r="CE9" i="79" s="1"/>
  <c r="AM12" i="45" s="1"/>
  <c r="AW21" i="45"/>
  <c r="AW9" i="45"/>
  <c r="AW10" i="45"/>
  <c r="S16" i="33"/>
  <c r="AC45" i="56"/>
  <c r="Y45" i="56"/>
  <c r="AS45" i="56"/>
  <c r="Q45" i="56"/>
  <c r="W45" i="56" s="1"/>
  <c r="AM45" i="56"/>
  <c r="AI45" i="56"/>
  <c r="AO32" i="30"/>
  <c r="K78" i="95"/>
  <c r="I169" i="11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AK21" i="75"/>
  <c r="I73" i="11" s="1"/>
  <c r="M73" i="11" s="1"/>
  <c r="AG21" i="75"/>
  <c r="E21" i="73" s="1"/>
  <c r="U21" i="75"/>
  <c r="I52" i="23" s="1"/>
  <c r="M52" i="23" s="1"/>
  <c r="S52" i="23" s="1"/>
  <c r="Q21" i="75"/>
  <c r="I52" i="25" s="1"/>
  <c r="M52" i="25" s="1"/>
  <c r="S52" i="25" s="1"/>
  <c r="BA21" i="75"/>
  <c r="I75" i="11" s="1"/>
  <c r="M75" i="11" s="1"/>
  <c r="AW21" i="75"/>
  <c r="I74" i="11" s="1"/>
  <c r="M74" i="11" s="1"/>
  <c r="Y30" i="35"/>
  <c r="AI30" i="35" s="1"/>
  <c r="W16" i="31"/>
  <c r="AC16" i="31" s="1"/>
  <c r="Y31" i="30"/>
  <c r="AI31" i="30" s="1"/>
  <c r="AI12" i="31"/>
  <c r="AM40" i="33"/>
  <c r="S18" i="45"/>
  <c r="M38" i="40"/>
  <c r="I44" i="40"/>
  <c r="AC40" i="32"/>
  <c r="AE40" i="32"/>
  <c r="AI27" i="38"/>
  <c r="AS34" i="40"/>
  <c r="AU34" i="40"/>
  <c r="Y9" i="37"/>
  <c r="W9" i="37"/>
  <c r="AI26" i="43"/>
  <c r="AI33" i="40"/>
  <c r="Q8" i="49"/>
  <c r="AM27" i="39"/>
  <c r="AM13" i="43"/>
  <c r="W13" i="41"/>
  <c r="Y13" i="41" s="1"/>
  <c r="AY26" i="43"/>
  <c r="K8" i="96"/>
  <c r="E9" i="95" s="1"/>
  <c r="G9" i="95" s="1"/>
  <c r="M18" i="15"/>
  <c r="I30" i="15"/>
  <c r="AM32" i="37"/>
  <c r="AS32" i="37" s="1"/>
  <c r="AO32" i="37"/>
  <c r="AY32" i="37" s="1"/>
  <c r="Y31" i="45"/>
  <c r="AI31" i="45" s="1"/>
  <c r="M38" i="42"/>
  <c r="I44" i="42"/>
  <c r="S18" i="37"/>
  <c r="AI8" i="44"/>
  <c r="Y11" i="33"/>
  <c r="W11" i="33"/>
  <c r="M13" i="11"/>
  <c r="I133" i="11"/>
  <c r="I134" i="11" s="1"/>
  <c r="E46" i="10" s="1"/>
  <c r="AI43" i="31"/>
  <c r="AO28" i="36"/>
  <c r="AY28" i="36" s="1"/>
  <c r="AO23" i="45"/>
  <c r="BA23" i="45" s="1"/>
  <c r="K83" i="95"/>
  <c r="I170" i="11" s="1"/>
  <c r="AI12" i="37"/>
  <c r="I61" i="74"/>
  <c r="I13" i="52" s="1"/>
  <c r="M13" i="52" s="1"/>
  <c r="Y40" i="35"/>
  <c r="AM27" i="46"/>
  <c r="AO27" i="46" s="1"/>
  <c r="AO34" i="36"/>
  <c r="BA34" i="36" s="1"/>
  <c r="AM34" i="36"/>
  <c r="AC27" i="38"/>
  <c r="AE27" i="38"/>
  <c r="AM16" i="34"/>
  <c r="AO16" i="34" s="1"/>
  <c r="AM31" i="36"/>
  <c r="AS31" i="36" s="1"/>
  <c r="AY8" i="34"/>
  <c r="AC26" i="43"/>
  <c r="AE26" i="43"/>
  <c r="W18" i="32"/>
  <c r="AC18" i="32" s="1"/>
  <c r="Y18" i="32"/>
  <c r="AI18" i="32" s="1"/>
  <c r="S18" i="30"/>
  <c r="AY23" i="51"/>
  <c r="AQ23" i="51"/>
  <c r="AU23" i="51" s="1"/>
  <c r="Q23" i="51"/>
  <c r="BG23" i="51"/>
  <c r="AI23" i="51"/>
  <c r="BO23" i="51"/>
  <c r="AA23" i="51"/>
  <c r="S15" i="33"/>
  <c r="K16" i="73"/>
  <c r="I38" i="23" s="1"/>
  <c r="M38" i="23" s="1"/>
  <c r="S38" i="23" s="1"/>
  <c r="AC24" i="39"/>
  <c r="AE24" i="39"/>
  <c r="Q14" i="50"/>
  <c r="W14" i="50" s="1"/>
  <c r="Y34" i="40"/>
  <c r="AK8" i="43"/>
  <c r="AM24" i="31"/>
  <c r="AS24" i="31" s="1"/>
  <c r="S17" i="35"/>
  <c r="S17" i="38"/>
  <c r="K12" i="96"/>
  <c r="E17" i="95" s="1"/>
  <c r="G17" i="95" s="1"/>
  <c r="M18" i="16"/>
  <c r="I30" i="16"/>
  <c r="AM21" i="56"/>
  <c r="AS21" i="56" s="1"/>
  <c r="Q21" i="56"/>
  <c r="W21" i="56" s="1"/>
  <c r="AC21" i="56"/>
  <c r="AI21" i="56" s="1"/>
  <c r="Y21" i="56"/>
  <c r="S15" i="43"/>
  <c r="AC40" i="43"/>
  <c r="AE40" i="43"/>
  <c r="AM23" i="32"/>
  <c r="AS23" i="32" s="1"/>
  <c r="Y32" i="31"/>
  <c r="AI32" i="31" s="1"/>
  <c r="AI25" i="30"/>
  <c r="Y31" i="35"/>
  <c r="AI31" i="35" s="1"/>
  <c r="Y32" i="33"/>
  <c r="AI32" i="33" s="1"/>
  <c r="M15" i="94"/>
  <c r="AS40" i="38"/>
  <c r="AU40" i="38"/>
  <c r="AI20" i="91"/>
  <c r="AI12" i="91"/>
  <c r="AI21" i="91"/>
  <c r="AI13" i="91"/>
  <c r="AI23" i="91"/>
  <c r="AI22" i="91"/>
  <c r="AI14" i="91"/>
  <c r="AI16" i="91"/>
  <c r="AI8" i="91"/>
  <c r="AI18" i="91"/>
  <c r="AI11" i="91"/>
  <c r="AI17" i="91"/>
  <c r="AI15" i="91"/>
  <c r="AI19" i="91"/>
  <c r="AI9" i="91"/>
  <c r="AI10" i="91"/>
  <c r="BG23" i="91"/>
  <c r="AI32" i="45"/>
  <c r="BK82" i="52"/>
  <c r="Y26" i="44"/>
  <c r="AK26" i="44" s="1"/>
  <c r="I27" i="96"/>
  <c r="E8" i="94" s="1"/>
  <c r="AI26" i="36"/>
  <c r="Y34" i="36"/>
  <c r="AK34" i="36" s="1"/>
  <c r="S16" i="38"/>
  <c r="Y32" i="39"/>
  <c r="AI32" i="39" s="1"/>
  <c r="AM31" i="43"/>
  <c r="AS31" i="43" s="1"/>
  <c r="AM12" i="35"/>
  <c r="AO12" i="35"/>
  <c r="BA12" i="35" s="1"/>
  <c r="Y28" i="36"/>
  <c r="AI28" i="36" s="1"/>
  <c r="W18" i="40"/>
  <c r="Y18" i="40" s="1"/>
  <c r="Y12" i="42"/>
  <c r="AK12" i="42" s="1"/>
  <c r="AM28" i="41"/>
  <c r="AS28" i="41" s="1"/>
  <c r="AO28" i="41"/>
  <c r="AY28" i="41" s="1"/>
  <c r="BA8" i="44"/>
  <c r="AM33" i="32"/>
  <c r="AS33" i="32" s="1"/>
  <c r="AO28" i="31"/>
  <c r="AY28" i="31" s="1"/>
  <c r="AM28" i="31"/>
  <c r="AS28" i="31" s="1"/>
  <c r="M38" i="35"/>
  <c r="I44" i="35"/>
  <c r="AM15" i="35"/>
  <c r="AO15" i="35" s="1"/>
  <c r="Y23" i="33"/>
  <c r="BK80" i="52"/>
  <c r="W36" i="31"/>
  <c r="BQ48" i="52"/>
  <c r="BW48" i="52" s="1"/>
  <c r="AI48" i="52"/>
  <c r="Q48" i="52"/>
  <c r="W48" i="52" s="1"/>
  <c r="BM48" i="52"/>
  <c r="AW48" i="52"/>
  <c r="BC48" i="52" s="1"/>
  <c r="BG48" i="52"/>
  <c r="AC48" i="52"/>
  <c r="CA48" i="52"/>
  <c r="CE48" i="52" s="1"/>
  <c r="Y48" i="52"/>
  <c r="AM48" i="52"/>
  <c r="AQ48" i="52" s="1"/>
  <c r="AI23" i="34"/>
  <c r="Y40" i="36"/>
  <c r="AS43" i="56"/>
  <c r="AI43" i="56"/>
  <c r="AC43" i="56"/>
  <c r="AM43" i="56"/>
  <c r="Q43" i="56"/>
  <c r="W43" i="56" s="1"/>
  <c r="AG24" i="46"/>
  <c r="AG8" i="46"/>
  <c r="AI8" i="46" s="1"/>
  <c r="AG34" i="46"/>
  <c r="AG26" i="46"/>
  <c r="AG23" i="46"/>
  <c r="AG22" i="46"/>
  <c r="Y12" i="45"/>
  <c r="AK12" i="45" s="1"/>
  <c r="Y13" i="38"/>
  <c r="W13" i="38"/>
  <c r="Y34" i="34"/>
  <c r="AK34" i="34" s="1"/>
  <c r="Y34" i="38"/>
  <c r="AK34" i="38" s="1"/>
  <c r="S18" i="44"/>
  <c r="AM12" i="31"/>
  <c r="AS12" i="31" s="1"/>
  <c r="AC42" i="40"/>
  <c r="AE42" i="40"/>
  <c r="Y12" i="34"/>
  <c r="AK12" i="34" s="1"/>
  <c r="AI40" i="44"/>
  <c r="W13" i="37"/>
  <c r="Y25" i="45"/>
  <c r="Y25" i="39"/>
  <c r="AI25" i="39" s="1"/>
  <c r="Y36" i="33"/>
  <c r="W36" i="33"/>
  <c r="AI34" i="42"/>
  <c r="S17" i="39"/>
  <c r="Y26" i="38"/>
  <c r="AK26" i="38" s="1"/>
  <c r="M73" i="95"/>
  <c r="AO32" i="39"/>
  <c r="AY32" i="39" s="1"/>
  <c r="CG27" i="52"/>
  <c r="M38" i="37"/>
  <c r="I44" i="37"/>
  <c r="AO30" i="41"/>
  <c r="AY30" i="41" s="1"/>
  <c r="Y62" i="56"/>
  <c r="S17" i="37"/>
  <c r="M69" i="95"/>
  <c r="K69" i="95"/>
  <c r="I34" i="16" s="1"/>
  <c r="M34" i="16" s="1"/>
  <c r="S9" i="39"/>
  <c r="S9" i="30"/>
  <c r="M18" i="13"/>
  <c r="M30" i="13" s="1"/>
  <c r="I30" i="13"/>
  <c r="E33" i="12" s="1"/>
  <c r="W34" i="46"/>
  <c r="AC34" i="43"/>
  <c r="AE34" i="43"/>
  <c r="Y28" i="42"/>
  <c r="AI28" i="42" s="1"/>
  <c r="Y12" i="35"/>
  <c r="AK12" i="35" s="1"/>
  <c r="S18" i="42"/>
  <c r="AY8" i="44"/>
  <c r="Y33" i="32"/>
  <c r="AI33" i="32" s="1"/>
  <c r="Y52" i="54"/>
  <c r="Q52" i="54"/>
  <c r="W52" i="54" s="1"/>
  <c r="AS20" i="56"/>
  <c r="Y12" i="46"/>
  <c r="AI12" i="46" s="1"/>
  <c r="AI23" i="38"/>
  <c r="Y30" i="39"/>
  <c r="AI30" i="39" s="1"/>
  <c r="BG51" i="52"/>
  <c r="Y51" i="52"/>
  <c r="AM51" i="52"/>
  <c r="AQ51" i="52" s="1"/>
  <c r="BM51" i="52"/>
  <c r="AW51" i="52"/>
  <c r="BC51" i="52" s="1"/>
  <c r="CA51" i="52"/>
  <c r="CE51" i="52" s="1"/>
  <c r="Q51" i="52"/>
  <c r="W51" i="52" s="1"/>
  <c r="BQ51" i="52"/>
  <c r="BW51" i="52" s="1"/>
  <c r="AC51" i="52"/>
  <c r="AI51" i="52"/>
  <c r="Y24" i="35"/>
  <c r="AC23" i="37"/>
  <c r="AE23" i="37"/>
  <c r="AM8" i="51"/>
  <c r="S19" i="31"/>
  <c r="Q46" i="38"/>
  <c r="S46" i="38" s="1"/>
  <c r="S16" i="40"/>
  <c r="AC24" i="36"/>
  <c r="AE24" i="36"/>
  <c r="S18" i="46"/>
  <c r="Y33" i="33"/>
  <c r="W36" i="44"/>
  <c r="AS26" i="38"/>
  <c r="AO23" i="33"/>
  <c r="AC27" i="43"/>
  <c r="AE27" i="43"/>
  <c r="AM30" i="30"/>
  <c r="K9" i="96"/>
  <c r="E11" i="95" s="1"/>
  <c r="G11" i="95" s="1"/>
  <c r="I9" i="96"/>
  <c r="E10" i="95" s="1"/>
  <c r="G10" i="95" s="1"/>
  <c r="W36" i="45"/>
  <c r="M18" i="18"/>
  <c r="M30" i="18" s="1"/>
  <c r="E27" i="10" s="1"/>
  <c r="I30" i="18"/>
  <c r="AS23" i="44"/>
  <c r="AU23" i="44"/>
  <c r="AC33" i="38"/>
  <c r="AE33" i="38"/>
  <c r="AM30" i="45"/>
  <c r="Y26" i="36"/>
  <c r="AK26" i="36" s="1"/>
  <c r="AI34" i="32"/>
  <c r="Y29" i="39"/>
  <c r="AI29" i="39" s="1"/>
  <c r="AY34" i="34"/>
  <c r="Y37" i="33"/>
  <c r="AI37" i="33" s="1"/>
  <c r="M38" i="45"/>
  <c r="I44" i="45"/>
  <c r="BK85" i="52"/>
  <c r="Y40" i="41"/>
  <c r="Y40" i="37"/>
  <c r="S19" i="38"/>
  <c r="S17" i="30"/>
  <c r="Y40" i="31"/>
  <c r="S13" i="45"/>
  <c r="K26" i="96"/>
  <c r="E82" i="95" s="1"/>
  <c r="G82" i="95" s="1"/>
  <c r="E33" i="94"/>
  <c r="E30" i="94"/>
  <c r="G30" i="94" s="1"/>
  <c r="Y23" i="42"/>
  <c r="AK23" i="42" s="1"/>
  <c r="Q25" i="54"/>
  <c r="W25" i="54" s="1"/>
  <c r="Y25" i="54"/>
  <c r="AO34" i="45"/>
  <c r="BA34" i="45" s="1"/>
  <c r="W16" i="43"/>
  <c r="Y16" i="43" s="1"/>
  <c r="Y42" i="38"/>
  <c r="Q37" i="50"/>
  <c r="W37" i="50" s="1"/>
  <c r="Y37" i="50"/>
  <c r="K26" i="95"/>
  <c r="I51" i="55" s="1"/>
  <c r="M51" i="55" s="1"/>
  <c r="M16" i="21"/>
  <c r="I28" i="21"/>
  <c r="AS27" i="35"/>
  <c r="AU27" i="35"/>
  <c r="AY8" i="45"/>
  <c r="AC27" i="41"/>
  <c r="AE27" i="41"/>
  <c r="AO42" i="43"/>
  <c r="AO25" i="42"/>
  <c r="AY25" i="42" s="1"/>
  <c r="AO32" i="35"/>
  <c r="AY32" i="35" s="1"/>
  <c r="AS26" i="33"/>
  <c r="AU26" i="33"/>
  <c r="AS12" i="34"/>
  <c r="AU12" i="34"/>
  <c r="AO34" i="41"/>
  <c r="AO37" i="32"/>
  <c r="AY37" i="32" s="1"/>
  <c r="Q20" i="50"/>
  <c r="W20" i="50" s="1"/>
  <c r="AS40" i="40"/>
  <c r="AU40" i="40"/>
  <c r="AO40" i="43"/>
  <c r="CA90" i="52"/>
  <c r="CE90" i="52" s="1"/>
  <c r="AS90" i="52"/>
  <c r="AC90" i="52"/>
  <c r="BG90" i="52"/>
  <c r="BM90" i="52" s="1"/>
  <c r="BQ90" i="52"/>
  <c r="BW90" i="52" s="1"/>
  <c r="Q90" i="52"/>
  <c r="W90" i="52" s="1"/>
  <c r="AM90" i="52"/>
  <c r="AQ90" i="52" s="1"/>
  <c r="BC90" i="52"/>
  <c r="AW90" i="52"/>
  <c r="AI90" i="52"/>
  <c r="AO29" i="33"/>
  <c r="AY29" i="33" s="1"/>
  <c r="BA33" i="42" l="1"/>
  <c r="AY33" i="42"/>
  <c r="BA40" i="37"/>
  <c r="AY40" i="37"/>
  <c r="BA33" i="33"/>
  <c r="AY33" i="33"/>
  <c r="K9" i="94"/>
  <c r="I24" i="49" s="1"/>
  <c r="M24" i="49" s="1"/>
  <c r="Q24" i="49" s="1"/>
  <c r="W24" i="49" s="1"/>
  <c r="M9" i="94"/>
  <c r="AK9" i="34"/>
  <c r="AI9" i="34"/>
  <c r="AK13" i="44"/>
  <c r="AI13" i="44"/>
  <c r="AI18" i="40"/>
  <c r="AK18" i="40"/>
  <c r="AY16" i="34"/>
  <c r="BA16" i="34"/>
  <c r="AY18" i="38"/>
  <c r="BA18" i="38"/>
  <c r="AI18" i="33"/>
  <c r="AK18" i="33"/>
  <c r="AM39" i="31"/>
  <c r="AS39" i="31" s="1"/>
  <c r="AK14" i="37"/>
  <c r="AI14" i="37"/>
  <c r="AK17" i="42"/>
  <c r="AI17" i="42"/>
  <c r="AI14" i="44"/>
  <c r="AK14" i="44"/>
  <c r="AY36" i="34"/>
  <c r="BA36" i="34"/>
  <c r="Y47" i="56"/>
  <c r="Q47" i="56"/>
  <c r="W47" i="56" s="1"/>
  <c r="AM47" i="56"/>
  <c r="AS47" i="56" s="1"/>
  <c r="AC47" i="56"/>
  <c r="AI47" i="56" s="1"/>
  <c r="BA40" i="34"/>
  <c r="AY40" i="34"/>
  <c r="AK9" i="35"/>
  <c r="AI9" i="35"/>
  <c r="AK14" i="35"/>
  <c r="AI14" i="35"/>
  <c r="AK14" i="36"/>
  <c r="AI14" i="36"/>
  <c r="AI17" i="40"/>
  <c r="AK17" i="40"/>
  <c r="BA34" i="38"/>
  <c r="AY34" i="38"/>
  <c r="BA26" i="39"/>
  <c r="AY26" i="39"/>
  <c r="BA33" i="35"/>
  <c r="AY33" i="35"/>
  <c r="AO38" i="46"/>
  <c r="AM38" i="46"/>
  <c r="AK13" i="40"/>
  <c r="AI13" i="40"/>
  <c r="AM46" i="44"/>
  <c r="AO46" i="44"/>
  <c r="AK16" i="45"/>
  <c r="AI16" i="45"/>
  <c r="AK13" i="41"/>
  <c r="AI13" i="41"/>
  <c r="AI9" i="31"/>
  <c r="BA12" i="39"/>
  <c r="AY12" i="39"/>
  <c r="AY15" i="36"/>
  <c r="BA15" i="36"/>
  <c r="AK9" i="40"/>
  <c r="AI9" i="40"/>
  <c r="AY14" i="41"/>
  <c r="BA14" i="41"/>
  <c r="AK14" i="43"/>
  <c r="AI14" i="43"/>
  <c r="AK11" i="34"/>
  <c r="AI11" i="34"/>
  <c r="AI11" i="41"/>
  <c r="AK11" i="41"/>
  <c r="BA13" i="39"/>
  <c r="AY13" i="39"/>
  <c r="AK15" i="42"/>
  <c r="AI15" i="42"/>
  <c r="AK17" i="38"/>
  <c r="AI17" i="38"/>
  <c r="AY15" i="39"/>
  <c r="BA15" i="39"/>
  <c r="AM46" i="38"/>
  <c r="BA17" i="34"/>
  <c r="AY17" i="34"/>
  <c r="BA23" i="43"/>
  <c r="AY23" i="43"/>
  <c r="AK9" i="44"/>
  <c r="AI9" i="44"/>
  <c r="AI36" i="32"/>
  <c r="AY36" i="44"/>
  <c r="BA36" i="44"/>
  <c r="AM36" i="41"/>
  <c r="AO36" i="41" s="1"/>
  <c r="S44" i="41"/>
  <c r="BA23" i="41"/>
  <c r="AY23" i="41"/>
  <c r="AI15" i="40"/>
  <c r="AK15" i="40"/>
  <c r="AM39" i="40"/>
  <c r="AS39" i="40" s="1"/>
  <c r="AK16" i="43"/>
  <c r="AI16" i="43"/>
  <c r="AY15" i="42"/>
  <c r="BA15" i="42"/>
  <c r="AY36" i="33"/>
  <c r="BA36" i="33"/>
  <c r="AK16" i="39"/>
  <c r="AI16" i="39"/>
  <c r="AK11" i="40"/>
  <c r="AI11" i="40"/>
  <c r="AY18" i="41"/>
  <c r="BA18" i="41"/>
  <c r="AM39" i="33"/>
  <c r="AS39" i="33" s="1"/>
  <c r="AK17" i="36"/>
  <c r="AI17" i="36"/>
  <c r="AK14" i="34"/>
  <c r="AI14" i="34"/>
  <c r="AY15" i="40"/>
  <c r="BA15" i="40"/>
  <c r="AK18" i="42"/>
  <c r="AI18" i="42"/>
  <c r="BA14" i="45"/>
  <c r="AY14" i="45"/>
  <c r="AI15" i="43"/>
  <c r="AK15" i="43"/>
  <c r="AK11" i="37"/>
  <c r="AI11" i="37"/>
  <c r="AY15" i="35"/>
  <c r="BA15" i="35"/>
  <c r="AY11" i="39"/>
  <c r="BA11" i="39"/>
  <c r="AK16" i="42"/>
  <c r="AI16" i="42"/>
  <c r="AK11" i="35"/>
  <c r="AI11" i="35"/>
  <c r="K36" i="94"/>
  <c r="I52" i="26" s="1"/>
  <c r="M52" i="26" s="1"/>
  <c r="BA13" i="35"/>
  <c r="AY13" i="35"/>
  <c r="AK9" i="37"/>
  <c r="AC13" i="39"/>
  <c r="AE13" i="39"/>
  <c r="S38" i="43"/>
  <c r="Q38" i="43"/>
  <c r="M44" i="43"/>
  <c r="BA40" i="44"/>
  <c r="AY40" i="44"/>
  <c r="AI16" i="37"/>
  <c r="AK16" i="37"/>
  <c r="AK15" i="34"/>
  <c r="AI15" i="34"/>
  <c r="AO39" i="37"/>
  <c r="AY39" i="37" s="1"/>
  <c r="AM39" i="37"/>
  <c r="AS39" i="37" s="1"/>
  <c r="AY33" i="43"/>
  <c r="BA33" i="43"/>
  <c r="W21" i="54"/>
  <c r="S22" i="45"/>
  <c r="Q22" i="45"/>
  <c r="AK17" i="39"/>
  <c r="AI17" i="39"/>
  <c r="K38" i="95"/>
  <c r="I45" i="43" s="1"/>
  <c r="Q25" i="50"/>
  <c r="W25" i="50" s="1"/>
  <c r="AC18" i="36"/>
  <c r="AE18" i="36"/>
  <c r="AC13" i="35"/>
  <c r="AE13" i="35"/>
  <c r="AC18" i="43"/>
  <c r="AE18" i="43"/>
  <c r="AS14" i="42"/>
  <c r="AU14" i="42"/>
  <c r="BK98" i="52"/>
  <c r="E18" i="8" s="1"/>
  <c r="Q21" i="39"/>
  <c r="S21" i="39" s="1"/>
  <c r="AK21" i="39"/>
  <c r="BA21" i="39"/>
  <c r="AE21" i="39"/>
  <c r="AU21" i="39"/>
  <c r="AC14" i="38"/>
  <c r="AE14" i="38"/>
  <c r="AO39" i="43"/>
  <c r="AY39" i="43" s="1"/>
  <c r="AM39" i="43"/>
  <c r="AS39" i="43" s="1"/>
  <c r="AY16" i="43"/>
  <c r="BA16" i="43"/>
  <c r="AC16" i="40"/>
  <c r="AE16" i="40"/>
  <c r="BA34" i="44"/>
  <c r="AY34" i="44"/>
  <c r="AC9" i="41"/>
  <c r="AE9" i="41"/>
  <c r="K60" i="95"/>
  <c r="I51" i="27" s="1"/>
  <c r="M60" i="95"/>
  <c r="AO19" i="39"/>
  <c r="AY19" i="39" s="1"/>
  <c r="M10" i="31"/>
  <c r="I35" i="31"/>
  <c r="AC15" i="39"/>
  <c r="AE15" i="39"/>
  <c r="AS43" i="52"/>
  <c r="Y13" i="35"/>
  <c r="AO28" i="33"/>
  <c r="AY28" i="33" s="1"/>
  <c r="AC11" i="39"/>
  <c r="AE11" i="39"/>
  <c r="Y18" i="43"/>
  <c r="Y19" i="30"/>
  <c r="AI19" i="30" s="1"/>
  <c r="Q41" i="54"/>
  <c r="W41" i="54" s="1"/>
  <c r="Y41" i="54"/>
  <c r="AS27" i="40"/>
  <c r="AU27" i="40"/>
  <c r="AC18" i="35"/>
  <c r="AE18" i="35"/>
  <c r="Y23" i="54"/>
  <c r="AU26" i="34"/>
  <c r="AS26" i="34"/>
  <c r="W39" i="32"/>
  <c r="AC39" i="32" s="1"/>
  <c r="AS9" i="31"/>
  <c r="AS9" i="35"/>
  <c r="AU9" i="35"/>
  <c r="AO14" i="42"/>
  <c r="AS16" i="41"/>
  <c r="AU16" i="41"/>
  <c r="BA40" i="43"/>
  <c r="AY40" i="43"/>
  <c r="AK40" i="37"/>
  <c r="AI40" i="37"/>
  <c r="AM18" i="46"/>
  <c r="AO18" i="46" s="1"/>
  <c r="I29" i="10"/>
  <c r="S34" i="16"/>
  <c r="M34" i="8" s="1"/>
  <c r="AC13" i="38"/>
  <c r="AE13" i="38"/>
  <c r="AK40" i="36"/>
  <c r="AI40" i="36"/>
  <c r="AK23" i="33"/>
  <c r="AI23" i="33"/>
  <c r="AO33" i="32"/>
  <c r="AY33" i="32" s="1"/>
  <c r="BC24" i="91"/>
  <c r="BC25" i="91" s="1"/>
  <c r="AQ24" i="91"/>
  <c r="AQ25" i="91" s="1"/>
  <c r="W24" i="91"/>
  <c r="W25" i="91" s="1"/>
  <c r="AG24" i="91"/>
  <c r="AG25" i="91" s="1"/>
  <c r="I24" i="91"/>
  <c r="I25" i="91" s="1"/>
  <c r="AI40" i="30"/>
  <c r="S18" i="16"/>
  <c r="S30" i="16" s="1"/>
  <c r="E34" i="8" s="1"/>
  <c r="M30" i="16"/>
  <c r="E29" i="10" s="1"/>
  <c r="AO31" i="36"/>
  <c r="AY31" i="36" s="1"/>
  <c r="AU34" i="36"/>
  <c r="AS34" i="36"/>
  <c r="AC11" i="33"/>
  <c r="AE11" i="33"/>
  <c r="M26" i="94"/>
  <c r="AS16" i="39"/>
  <c r="AU16" i="39"/>
  <c r="Q21" i="36"/>
  <c r="S21" i="36"/>
  <c r="AK21" i="36"/>
  <c r="BA21" i="36"/>
  <c r="AU21" i="36"/>
  <c r="AE21" i="36"/>
  <c r="BA21" i="35"/>
  <c r="AK21" i="35"/>
  <c r="Q21" i="35"/>
  <c r="AU21" i="35"/>
  <c r="AE21" i="35"/>
  <c r="AS36" i="39"/>
  <c r="AU36" i="39"/>
  <c r="AC17" i="41"/>
  <c r="AE17" i="41"/>
  <c r="Y14" i="38"/>
  <c r="Y44" i="52"/>
  <c r="AK42" i="42"/>
  <c r="AI42" i="42"/>
  <c r="AM17" i="45"/>
  <c r="AO17" i="45"/>
  <c r="BG35" i="52"/>
  <c r="Y35" i="52"/>
  <c r="BC35" i="52"/>
  <c r="AM35" i="52"/>
  <c r="AQ35" i="52" s="1"/>
  <c r="BM35" i="52"/>
  <c r="AW35" i="52"/>
  <c r="Q35" i="52"/>
  <c r="W35" i="52" s="1"/>
  <c r="BQ35" i="52"/>
  <c r="BW35" i="52" s="1"/>
  <c r="AS35" i="52"/>
  <c r="AI35" i="52"/>
  <c r="CG35" i="52"/>
  <c r="CA35" i="52"/>
  <c r="CE35" i="52" s="1"/>
  <c r="AC35" i="52"/>
  <c r="AM38" i="30"/>
  <c r="Y16" i="30"/>
  <c r="AI16" i="30" s="1"/>
  <c r="AO19" i="41"/>
  <c r="AY19" i="41" s="1"/>
  <c r="K14" i="95"/>
  <c r="I45" i="55" s="1"/>
  <c r="M45" i="55" s="1"/>
  <c r="AS16" i="43"/>
  <c r="AU16" i="43"/>
  <c r="W39" i="45"/>
  <c r="AC39" i="45" s="1"/>
  <c r="Q41" i="53"/>
  <c r="W9" i="53"/>
  <c r="W41" i="53" s="1"/>
  <c r="AM36" i="32"/>
  <c r="AM17" i="33"/>
  <c r="AC14" i="39"/>
  <c r="AE14" i="39"/>
  <c r="AS24" i="46"/>
  <c r="AO24" i="46"/>
  <c r="AY24" i="46" s="1"/>
  <c r="Y18" i="30"/>
  <c r="AI18" i="30" s="1"/>
  <c r="AM9" i="43"/>
  <c r="K8" i="95"/>
  <c r="M8" i="95" s="1"/>
  <c r="AY81" i="52"/>
  <c r="AW81" i="52"/>
  <c r="BC81" i="52" s="1"/>
  <c r="M15" i="25"/>
  <c r="M14" i="94"/>
  <c r="BA23" i="35"/>
  <c r="AY23" i="35"/>
  <c r="AS12" i="42"/>
  <c r="AU12" i="42"/>
  <c r="AI26" i="38"/>
  <c r="AO19" i="36"/>
  <c r="AY19" i="36" s="1"/>
  <c r="AY9" i="41"/>
  <c r="K14" i="96"/>
  <c r="E21" i="95" s="1"/>
  <c r="G21" i="95" s="1"/>
  <c r="Y43" i="54"/>
  <c r="BA8" i="36"/>
  <c r="Y13" i="31"/>
  <c r="AI13" i="31" s="1"/>
  <c r="BA26" i="42"/>
  <c r="AY26" i="42"/>
  <c r="AK24" i="40"/>
  <c r="AI24" i="40"/>
  <c r="Q46" i="37"/>
  <c r="Y9" i="41"/>
  <c r="AM11" i="38"/>
  <c r="AO11" i="38" s="1"/>
  <c r="Q22" i="43"/>
  <c r="Q22" i="37"/>
  <c r="AO9" i="34"/>
  <c r="AM9" i="34"/>
  <c r="AK33" i="39"/>
  <c r="AI33" i="39"/>
  <c r="AM36" i="43"/>
  <c r="AO36" i="43" s="1"/>
  <c r="Y55" i="50"/>
  <c r="AY34" i="36"/>
  <c r="AS24" i="36"/>
  <c r="AU24" i="36"/>
  <c r="BA12" i="36"/>
  <c r="AY12" i="36"/>
  <c r="K47" i="95"/>
  <c r="I45" i="34" s="1"/>
  <c r="K51" i="95"/>
  <c r="I45" i="31" s="1"/>
  <c r="AC45" i="97"/>
  <c r="E61" i="95" s="1"/>
  <c r="G61" i="95" s="1"/>
  <c r="AC39" i="97"/>
  <c r="AK8" i="45"/>
  <c r="AC14" i="40"/>
  <c r="AE14" i="40"/>
  <c r="AC15" i="33"/>
  <c r="AE15" i="33"/>
  <c r="Y19" i="40"/>
  <c r="AI19" i="40" s="1"/>
  <c r="AM11" i="41"/>
  <c r="AS23" i="36"/>
  <c r="AU23" i="36"/>
  <c r="AO23" i="36"/>
  <c r="AS36" i="35"/>
  <c r="AU36" i="35"/>
  <c r="AO12" i="30"/>
  <c r="AS27" i="43"/>
  <c r="AU27" i="43"/>
  <c r="AC16" i="44"/>
  <c r="AE16" i="44"/>
  <c r="AS15" i="34"/>
  <c r="AU15" i="34"/>
  <c r="Y39" i="38"/>
  <c r="AI39" i="38" s="1"/>
  <c r="W39" i="38"/>
  <c r="AC39" i="38" s="1"/>
  <c r="AS15" i="38"/>
  <c r="AU15" i="38"/>
  <c r="AS18" i="39"/>
  <c r="AU18" i="39"/>
  <c r="AS27" i="45"/>
  <c r="AU27" i="45"/>
  <c r="AO27" i="45"/>
  <c r="AA44" i="55"/>
  <c r="AI44" i="55"/>
  <c r="Q44" i="55"/>
  <c r="W44" i="55" s="1"/>
  <c r="M10" i="33"/>
  <c r="I35" i="33"/>
  <c r="M10" i="39"/>
  <c r="I35" i="39"/>
  <c r="AS17" i="36"/>
  <c r="AU17" i="36"/>
  <c r="AC18" i="38"/>
  <c r="AE18" i="38"/>
  <c r="AI8" i="45"/>
  <c r="W39" i="36"/>
  <c r="AC39" i="36" s="1"/>
  <c r="AO37" i="42"/>
  <c r="AY37" i="42" s="1"/>
  <c r="Y39" i="54"/>
  <c r="AS9" i="37"/>
  <c r="AU9" i="37"/>
  <c r="AU26" i="37"/>
  <c r="AS26" i="37"/>
  <c r="Y26" i="50"/>
  <c r="AM19" i="30"/>
  <c r="AS19" i="30" s="1"/>
  <c r="AC11" i="42"/>
  <c r="AE11" i="42"/>
  <c r="AY24" i="33"/>
  <c r="BA24" i="33"/>
  <c r="Q27" i="54"/>
  <c r="W27" i="54" s="1"/>
  <c r="Y27" i="54"/>
  <c r="AC36" i="35"/>
  <c r="AE36" i="35"/>
  <c r="Y15" i="39"/>
  <c r="BA20" i="46"/>
  <c r="AK20" i="46"/>
  <c r="Q20" i="46"/>
  <c r="S20" i="46" s="1"/>
  <c r="AE20" i="46"/>
  <c r="AU20" i="46"/>
  <c r="AE20" i="30"/>
  <c r="BA20" i="30"/>
  <c r="S20" i="30"/>
  <c r="AK20" i="30"/>
  <c r="Q20" i="30"/>
  <c r="AU20" i="30"/>
  <c r="BM38" i="52"/>
  <c r="AW38" i="52"/>
  <c r="BA38" i="52" s="1"/>
  <c r="CA38" i="52"/>
  <c r="AS38" i="52"/>
  <c r="AC38" i="52"/>
  <c r="BC38" i="52"/>
  <c r="AM38" i="52"/>
  <c r="BW38" i="52"/>
  <c r="Q38" i="52"/>
  <c r="BQ38" i="52"/>
  <c r="CG38" i="52"/>
  <c r="AI38" i="52"/>
  <c r="BG38" i="52"/>
  <c r="Y38" i="52"/>
  <c r="AM39" i="41"/>
  <c r="AS39" i="41" s="1"/>
  <c r="AU13" i="37"/>
  <c r="AS13" i="37"/>
  <c r="AO26" i="32"/>
  <c r="AY26" i="32" s="1"/>
  <c r="AO26" i="46"/>
  <c r="AY26" i="46" s="1"/>
  <c r="Y11" i="39"/>
  <c r="AI12" i="45"/>
  <c r="CC80" i="52"/>
  <c r="CA80" i="52"/>
  <c r="CG80" i="52" s="1"/>
  <c r="Y33" i="56"/>
  <c r="Y18" i="35"/>
  <c r="AO26" i="34"/>
  <c r="M28" i="94"/>
  <c r="AO28" i="40"/>
  <c r="AY28" i="40" s="1"/>
  <c r="AO9" i="31"/>
  <c r="AO9" i="35"/>
  <c r="AO18" i="31"/>
  <c r="AY18" i="31" s="1"/>
  <c r="AO16" i="41"/>
  <c r="AA51" i="55"/>
  <c r="Q51" i="55"/>
  <c r="W51" i="55" s="1"/>
  <c r="AI51" i="55"/>
  <c r="AM18" i="42"/>
  <c r="AO18" i="42" s="1"/>
  <c r="AC36" i="31"/>
  <c r="I47" i="74"/>
  <c r="I50" i="56" s="1"/>
  <c r="M50" i="56" s="1"/>
  <c r="BA21" i="45"/>
  <c r="AK21" i="45"/>
  <c r="AU21" i="45"/>
  <c r="AE21" i="45"/>
  <c r="Q21" i="45"/>
  <c r="W46" i="35"/>
  <c r="AY18" i="43"/>
  <c r="BA18" i="43"/>
  <c r="AC9" i="45"/>
  <c r="AE9" i="45"/>
  <c r="AM11" i="35"/>
  <c r="AO11" i="35"/>
  <c r="Q38" i="31"/>
  <c r="S38" i="31" s="1"/>
  <c r="M44" i="31"/>
  <c r="Q22" i="35"/>
  <c r="AC14" i="45"/>
  <c r="AE14" i="45"/>
  <c r="AC17" i="34"/>
  <c r="AE17" i="34"/>
  <c r="AS11" i="42"/>
  <c r="AU11" i="42"/>
  <c r="W39" i="46"/>
  <c r="Y39" i="46"/>
  <c r="M10" i="41"/>
  <c r="I35" i="41"/>
  <c r="AC15" i="37"/>
  <c r="AE15" i="37"/>
  <c r="AY13" i="44"/>
  <c r="BA13" i="44"/>
  <c r="AS13" i="40"/>
  <c r="AU13" i="40"/>
  <c r="AK24" i="35"/>
  <c r="AI24" i="35"/>
  <c r="BA21" i="37"/>
  <c r="AK21" i="37"/>
  <c r="AU21" i="37"/>
  <c r="AE21" i="37"/>
  <c r="Q21" i="37"/>
  <c r="S21" i="37" s="1"/>
  <c r="AM39" i="45"/>
  <c r="AS39" i="45" s="1"/>
  <c r="AO11" i="34"/>
  <c r="AM11" i="34"/>
  <c r="AO31" i="33"/>
  <c r="AY31" i="33" s="1"/>
  <c r="AS18" i="38"/>
  <c r="AU18" i="38"/>
  <c r="AK27" i="39"/>
  <c r="AI27" i="39"/>
  <c r="AC11" i="35"/>
  <c r="AE11" i="35"/>
  <c r="Y19" i="33"/>
  <c r="AI19" i="33" s="1"/>
  <c r="K35" i="95"/>
  <c r="I45" i="46" s="1"/>
  <c r="AO11" i="42"/>
  <c r="AY18" i="39"/>
  <c r="BA18" i="39"/>
  <c r="E35" i="12"/>
  <c r="M34" i="13"/>
  <c r="AC14" i="36"/>
  <c r="AE14" i="36"/>
  <c r="Q20" i="37"/>
  <c r="S20" i="37"/>
  <c r="CG51" i="52"/>
  <c r="AI13" i="38"/>
  <c r="AK13" i="38"/>
  <c r="AK11" i="33"/>
  <c r="AI11" i="33"/>
  <c r="AI39" i="52"/>
  <c r="Q39" i="52"/>
  <c r="BM39" i="52"/>
  <c r="AW39" i="52"/>
  <c r="BA39" i="52" s="1"/>
  <c r="CA39" i="52"/>
  <c r="Y39" i="52"/>
  <c r="BW39" i="52"/>
  <c r="BQ39" i="52"/>
  <c r="AS39" i="52"/>
  <c r="CG39" i="52"/>
  <c r="AM39" i="52"/>
  <c r="AC39" i="52"/>
  <c r="BC39" i="52"/>
  <c r="BG39" i="52"/>
  <c r="BA12" i="43"/>
  <c r="AY12" i="43"/>
  <c r="BA8" i="43"/>
  <c r="Y46" i="56"/>
  <c r="AS46" i="56"/>
  <c r="Q46" i="56"/>
  <c r="W46" i="56" s="1"/>
  <c r="AM46" i="56"/>
  <c r="AI46" i="56"/>
  <c r="AC46" i="56"/>
  <c r="AK14" i="39"/>
  <c r="AI14" i="39"/>
  <c r="AS40" i="30"/>
  <c r="AU40" i="30"/>
  <c r="AU24" i="44"/>
  <c r="AS24" i="44"/>
  <c r="BA12" i="42"/>
  <c r="AY12" i="42"/>
  <c r="AU24" i="35"/>
  <c r="AS24" i="35"/>
  <c r="AM16" i="32"/>
  <c r="AS16" i="32" s="1"/>
  <c r="I20" i="96"/>
  <c r="E64" i="95" s="1"/>
  <c r="G64" i="95" s="1"/>
  <c r="AC16" i="39"/>
  <c r="AE16" i="39"/>
  <c r="AS18" i="41"/>
  <c r="AU18" i="41"/>
  <c r="W39" i="30"/>
  <c r="AC39" i="30" s="1"/>
  <c r="Q38" i="44"/>
  <c r="S38" i="44" s="1"/>
  <c r="M44" i="44"/>
  <c r="AI9" i="36"/>
  <c r="AK9" i="36"/>
  <c r="AK18" i="38"/>
  <c r="AI18" i="38"/>
  <c r="M16" i="49"/>
  <c r="I18" i="49"/>
  <c r="I20" i="49"/>
  <c r="AI11" i="42"/>
  <c r="AK11" i="42"/>
  <c r="Q46" i="36"/>
  <c r="AI13" i="30"/>
  <c r="BA43" i="42"/>
  <c r="AY43" i="42"/>
  <c r="AM19" i="31"/>
  <c r="AS19" i="31" s="1"/>
  <c r="AC13" i="37"/>
  <c r="AE13" i="37"/>
  <c r="AS12" i="35"/>
  <c r="AU12" i="35"/>
  <c r="AK34" i="40"/>
  <c r="AI34" i="40"/>
  <c r="M83" i="95"/>
  <c r="K89" i="74"/>
  <c r="I63" i="50" s="1"/>
  <c r="M63" i="50" s="1"/>
  <c r="S46" i="30"/>
  <c r="Q46" i="30"/>
  <c r="AS11" i="36"/>
  <c r="AU11" i="36"/>
  <c r="AU34" i="43"/>
  <c r="AS34" i="43"/>
  <c r="AO32" i="40"/>
  <c r="AY32" i="40" s="1"/>
  <c r="AS11" i="37"/>
  <c r="AU11" i="37"/>
  <c r="BA8" i="45"/>
  <c r="Y19" i="31"/>
  <c r="AI19" i="31" s="1"/>
  <c r="AM18" i="36"/>
  <c r="AO31" i="40"/>
  <c r="AY31" i="40" s="1"/>
  <c r="W39" i="35"/>
  <c r="AC39" i="35" s="1"/>
  <c r="AC16" i="38"/>
  <c r="AE16" i="38"/>
  <c r="AI9" i="38"/>
  <c r="AK9" i="38"/>
  <c r="AO40" i="30"/>
  <c r="AC17" i="35"/>
  <c r="AE17" i="35"/>
  <c r="AO24" i="44"/>
  <c r="AY84" i="52"/>
  <c r="BA84" i="52" s="1"/>
  <c r="AW84" i="52"/>
  <c r="BC84" i="52" s="1"/>
  <c r="AS40" i="39"/>
  <c r="AU40" i="39"/>
  <c r="BA40" i="35"/>
  <c r="AY40" i="35"/>
  <c r="AC11" i="45"/>
  <c r="AE11" i="45"/>
  <c r="Y25" i="56"/>
  <c r="W39" i="44"/>
  <c r="AC39" i="44" s="1"/>
  <c r="AS12" i="44"/>
  <c r="AU12" i="44"/>
  <c r="AU12" i="33"/>
  <c r="AS12" i="33"/>
  <c r="Y16" i="50"/>
  <c r="Y19" i="32"/>
  <c r="AI19" i="32" s="1"/>
  <c r="AO24" i="35"/>
  <c r="AI18" i="39"/>
  <c r="AK18" i="39"/>
  <c r="AS9" i="41"/>
  <c r="AU9" i="41"/>
  <c r="M70" i="95"/>
  <c r="K70" i="95"/>
  <c r="I34" i="18" s="1"/>
  <c r="M34" i="18" s="1"/>
  <c r="I27" i="10" s="1"/>
  <c r="AC9" i="33"/>
  <c r="AE9" i="33"/>
  <c r="AK36" i="34"/>
  <c r="AI36" i="34"/>
  <c r="AC14" i="41"/>
  <c r="AE14" i="41"/>
  <c r="AU12" i="37"/>
  <c r="AS12" i="37"/>
  <c r="S22" i="38"/>
  <c r="Q22" i="38"/>
  <c r="AU22" i="30"/>
  <c r="AE22" i="30"/>
  <c r="BA22" i="30"/>
  <c r="Q22" i="30"/>
  <c r="AK22" i="30"/>
  <c r="K31" i="96"/>
  <c r="E40" i="94" s="1"/>
  <c r="G40" i="94" s="1"/>
  <c r="BA40" i="32"/>
  <c r="AY40" i="32"/>
  <c r="AC18" i="44"/>
  <c r="AE18" i="44"/>
  <c r="AM11" i="31"/>
  <c r="AS11" i="31" s="1"/>
  <c r="BA42" i="44"/>
  <c r="AY42" i="44"/>
  <c r="AM13" i="46"/>
  <c r="AS13" i="46" s="1"/>
  <c r="AO13" i="46"/>
  <c r="AY13" i="46" s="1"/>
  <c r="AM13" i="33"/>
  <c r="AC15" i="36"/>
  <c r="AE15" i="36"/>
  <c r="AS42" i="38"/>
  <c r="AU42" i="38"/>
  <c r="I21" i="96"/>
  <c r="E57" i="95" s="1"/>
  <c r="G57" i="95" s="1"/>
  <c r="M50" i="95"/>
  <c r="K50" i="95"/>
  <c r="I27" i="51" s="1"/>
  <c r="M27" i="51" s="1"/>
  <c r="K37" i="95"/>
  <c r="I45" i="44" s="1"/>
  <c r="AY8" i="43"/>
  <c r="W38" i="36"/>
  <c r="AS42" i="42"/>
  <c r="AU42" i="42"/>
  <c r="AC23" i="46"/>
  <c r="Y23" i="46"/>
  <c r="AO25" i="32"/>
  <c r="AY25" i="32" s="1"/>
  <c r="AC15" i="41"/>
  <c r="AE15" i="41"/>
  <c r="AC13" i="42"/>
  <c r="AE13" i="42"/>
  <c r="M34" i="94"/>
  <c r="AS33" i="38"/>
  <c r="AU33" i="38"/>
  <c r="AO30" i="42"/>
  <c r="AY30" i="42" s="1"/>
  <c r="S39" i="30"/>
  <c r="I20" i="73"/>
  <c r="I50" i="25" s="1"/>
  <c r="M50" i="25" s="1"/>
  <c r="S50" i="25" s="1"/>
  <c r="AY34" i="45"/>
  <c r="AC17" i="33"/>
  <c r="AE17" i="33"/>
  <c r="AI13" i="43"/>
  <c r="M10" i="30"/>
  <c r="I35" i="30"/>
  <c r="BM14" i="52"/>
  <c r="AW14" i="52"/>
  <c r="BA14" i="52" s="1"/>
  <c r="CA14" i="52"/>
  <c r="AS14" i="52"/>
  <c r="AC14" i="52"/>
  <c r="BC14" i="52"/>
  <c r="AM14" i="52"/>
  <c r="CG14" i="52"/>
  <c r="BG14" i="52"/>
  <c r="AI14" i="52"/>
  <c r="Y14" i="52"/>
  <c r="BQ14" i="52"/>
  <c r="Q14" i="52"/>
  <c r="BW14" i="52"/>
  <c r="AC9" i="36"/>
  <c r="AE9" i="36"/>
  <c r="Y11" i="31"/>
  <c r="AI11" i="31" s="1"/>
  <c r="AM14" i="36"/>
  <c r="AS11" i="33"/>
  <c r="AU11" i="33"/>
  <c r="M20" i="51"/>
  <c r="I24" i="51"/>
  <c r="Q38" i="32"/>
  <c r="M44" i="32"/>
  <c r="BA42" i="40"/>
  <c r="AY42" i="40"/>
  <c r="AS18" i="34"/>
  <c r="AU18" i="34"/>
  <c r="AM8" i="30"/>
  <c r="AM34" i="30"/>
  <c r="AM23" i="30"/>
  <c r="AM26" i="30"/>
  <c r="AM24" i="30"/>
  <c r="Q20" i="42"/>
  <c r="Q20" i="40"/>
  <c r="S20" i="40" s="1"/>
  <c r="M20" i="94"/>
  <c r="CG43" i="52"/>
  <c r="W39" i="41"/>
  <c r="AC39" i="41" s="1"/>
  <c r="AS23" i="37"/>
  <c r="AU23" i="37"/>
  <c r="BQ86" i="52"/>
  <c r="Q86" i="52"/>
  <c r="W86" i="52" s="1"/>
  <c r="AC86" i="52"/>
  <c r="AI86" i="52" s="1"/>
  <c r="AM86" i="52"/>
  <c r="AQ86" i="52" s="1"/>
  <c r="BG86" i="52"/>
  <c r="CA86" i="52"/>
  <c r="CE86" i="52" s="1"/>
  <c r="BW86" i="52"/>
  <c r="AW86" i="52"/>
  <c r="BC86" i="52" s="1"/>
  <c r="BM86" i="52"/>
  <c r="AO32" i="45"/>
  <c r="AY32" i="45" s="1"/>
  <c r="AK27" i="42"/>
  <c r="AI27" i="42"/>
  <c r="AM9" i="42"/>
  <c r="AC9" i="43"/>
  <c r="AE9" i="43"/>
  <c r="Q46" i="43"/>
  <c r="S46" i="43" s="1"/>
  <c r="Y14" i="31"/>
  <c r="AI14" i="31" s="1"/>
  <c r="CC84" i="52"/>
  <c r="CA84" i="52"/>
  <c r="CG84" i="52" s="1"/>
  <c r="Y15" i="30"/>
  <c r="AI15" i="30" s="1"/>
  <c r="AU26" i="36"/>
  <c r="AS26" i="36"/>
  <c r="AO26" i="36"/>
  <c r="AS36" i="31"/>
  <c r="W46" i="41"/>
  <c r="Y46" i="41"/>
  <c r="S39" i="32"/>
  <c r="AO19" i="35"/>
  <c r="AY19" i="35" s="1"/>
  <c r="AS36" i="40"/>
  <c r="AU36" i="40"/>
  <c r="AO19" i="32"/>
  <c r="AY19" i="32" s="1"/>
  <c r="AS13" i="34"/>
  <c r="AU13" i="34"/>
  <c r="AS14" i="44"/>
  <c r="AU14" i="44"/>
  <c r="AS36" i="37"/>
  <c r="AU36" i="37"/>
  <c r="AS11" i="43"/>
  <c r="AU11" i="43"/>
  <c r="AU13" i="36"/>
  <c r="AS13" i="36"/>
  <c r="AS17" i="44"/>
  <c r="AU17" i="44"/>
  <c r="AC36" i="37"/>
  <c r="AE36" i="37"/>
  <c r="AC11" i="43"/>
  <c r="AE11" i="43"/>
  <c r="AC13" i="36"/>
  <c r="AE13" i="36"/>
  <c r="AK36" i="40"/>
  <c r="AI36" i="40"/>
  <c r="AA56" i="55"/>
  <c r="Q56" i="55"/>
  <c r="W56" i="55" s="1"/>
  <c r="AI56" i="55"/>
  <c r="AK16" i="40"/>
  <c r="AI16" i="40"/>
  <c r="AC15" i="35"/>
  <c r="AE15" i="35"/>
  <c r="K44" i="95"/>
  <c r="I45" i="37" s="1"/>
  <c r="AI16" i="36"/>
  <c r="AK16" i="36"/>
  <c r="AK17" i="43"/>
  <c r="AI17" i="43"/>
  <c r="M10" i="34"/>
  <c r="I35" i="34"/>
  <c r="AC26" i="45"/>
  <c r="AE26" i="45"/>
  <c r="Y26" i="45"/>
  <c r="AK26" i="45" s="1"/>
  <c r="K19" i="95"/>
  <c r="I49" i="53" s="1"/>
  <c r="M49" i="53" s="1"/>
  <c r="Q49" i="53" s="1"/>
  <c r="W49" i="53" s="1"/>
  <c r="AO46" i="32"/>
  <c r="AM46" i="32"/>
  <c r="W39" i="39"/>
  <c r="AC39" i="39" s="1"/>
  <c r="AK42" i="34"/>
  <c r="AI42" i="34"/>
  <c r="Q61" i="50"/>
  <c r="W61" i="50" s="1"/>
  <c r="Y61" i="50"/>
  <c r="AS17" i="40"/>
  <c r="AU17" i="40"/>
  <c r="AS30" i="30"/>
  <c r="AO30" i="30"/>
  <c r="AY30" i="30" s="1"/>
  <c r="AO24" i="31"/>
  <c r="AY24" i="31" s="1"/>
  <c r="S38" i="42"/>
  <c r="Q38" i="42"/>
  <c r="M44" i="42"/>
  <c r="Y13" i="39"/>
  <c r="AK24" i="33"/>
  <c r="AI24" i="33"/>
  <c r="Q42" i="53"/>
  <c r="M43" i="53"/>
  <c r="Q46" i="42"/>
  <c r="K20" i="95"/>
  <c r="I48" i="55" s="1"/>
  <c r="M48" i="55" s="1"/>
  <c r="M20" i="95"/>
  <c r="CG40" i="52"/>
  <c r="BQ40" i="52"/>
  <c r="AI40" i="52"/>
  <c r="Q40" i="52"/>
  <c r="BM40" i="52"/>
  <c r="AW40" i="52"/>
  <c r="BA40" i="52" s="1"/>
  <c r="BW40" i="52"/>
  <c r="BG40" i="52"/>
  <c r="AS40" i="52"/>
  <c r="AM40" i="52"/>
  <c r="AC40" i="52"/>
  <c r="Y40" i="52"/>
  <c r="BC40" i="52"/>
  <c r="CA40" i="52"/>
  <c r="M46" i="95"/>
  <c r="K46" i="95"/>
  <c r="I45" i="35" s="1"/>
  <c r="AS13" i="35"/>
  <c r="AU13" i="35"/>
  <c r="AC13" i="45"/>
  <c r="AE13" i="45"/>
  <c r="AS36" i="44"/>
  <c r="AU36" i="44"/>
  <c r="Y18" i="36"/>
  <c r="AC14" i="35"/>
  <c r="AE14" i="35"/>
  <c r="AM39" i="36"/>
  <c r="AS39" i="36" s="1"/>
  <c r="AC14" i="43"/>
  <c r="AE14" i="43"/>
  <c r="AC11" i="34"/>
  <c r="AE11" i="34"/>
  <c r="S39" i="39"/>
  <c r="K30" i="94"/>
  <c r="I36" i="24" s="1"/>
  <c r="M36" i="24" s="1"/>
  <c r="S36" i="24" s="1"/>
  <c r="G8" i="94"/>
  <c r="E41" i="94"/>
  <c r="AS97" i="52"/>
  <c r="AC97" i="52"/>
  <c r="BW97" i="52"/>
  <c r="BG97" i="52"/>
  <c r="AI97" i="52"/>
  <c r="Q97" i="52"/>
  <c r="W97" i="52" s="1"/>
  <c r="BQ97" i="52"/>
  <c r="AW97" i="52"/>
  <c r="BC97" i="52"/>
  <c r="CA97" i="52"/>
  <c r="CE97" i="52" s="1"/>
  <c r="AM97" i="52"/>
  <c r="AQ97" i="52" s="1"/>
  <c r="BM97" i="52"/>
  <c r="AC17" i="40"/>
  <c r="AE17" i="40"/>
  <c r="Q23" i="50"/>
  <c r="W23" i="50" s="1"/>
  <c r="AS12" i="39"/>
  <c r="AU12" i="39"/>
  <c r="AS14" i="45"/>
  <c r="AU14" i="45"/>
  <c r="AC17" i="38"/>
  <c r="AE17" i="38"/>
  <c r="BA12" i="37"/>
  <c r="AY12" i="37"/>
  <c r="Q22" i="33"/>
  <c r="AK34" i="35"/>
  <c r="AI34" i="35"/>
  <c r="Q38" i="34"/>
  <c r="S38" i="34" s="1"/>
  <c r="M44" i="34"/>
  <c r="BA42" i="38"/>
  <c r="AY42" i="38"/>
  <c r="K33" i="95"/>
  <c r="I26" i="51" s="1"/>
  <c r="M26" i="51" s="1"/>
  <c r="AI14" i="40"/>
  <c r="AK14" i="40"/>
  <c r="AI16" i="44"/>
  <c r="AK16" i="44"/>
  <c r="AY15" i="34"/>
  <c r="BA15" i="34"/>
  <c r="AM15" i="30"/>
  <c r="AS15" i="30" s="1"/>
  <c r="AC9" i="34"/>
  <c r="AE9" i="34"/>
  <c r="BA9" i="37"/>
  <c r="AY9" i="37"/>
  <c r="Y41" i="56"/>
  <c r="BA26" i="37"/>
  <c r="AY26" i="37"/>
  <c r="AQ24" i="90"/>
  <c r="AQ25" i="90" s="1"/>
  <c r="AG24" i="90"/>
  <c r="AG25" i="90" s="1"/>
  <c r="W24" i="90"/>
  <c r="W25" i="90" s="1"/>
  <c r="I24" i="90"/>
  <c r="I25" i="90" s="1"/>
  <c r="BC24" i="90"/>
  <c r="BC25" i="90" s="1"/>
  <c r="AC13" i="44"/>
  <c r="AE13" i="44"/>
  <c r="AI13" i="45"/>
  <c r="AY36" i="31"/>
  <c r="CG18" i="52"/>
  <c r="AY11" i="43"/>
  <c r="BA11" i="43"/>
  <c r="G33" i="94"/>
  <c r="E32" i="94"/>
  <c r="G32" i="94" s="1"/>
  <c r="AC36" i="45"/>
  <c r="AE36" i="45"/>
  <c r="AM17" i="38"/>
  <c r="AO17" i="38"/>
  <c r="AM18" i="30"/>
  <c r="AS18" i="30" s="1"/>
  <c r="Y16" i="31"/>
  <c r="AI16" i="31" s="1"/>
  <c r="AU12" i="45"/>
  <c r="AO12" i="45"/>
  <c r="BA12" i="45" s="1"/>
  <c r="AS12" i="45"/>
  <c r="BA21" i="46"/>
  <c r="AK21" i="46"/>
  <c r="Q21" i="46"/>
  <c r="S21" i="46" s="1"/>
  <c r="AU21" i="46"/>
  <c r="AE21" i="46"/>
  <c r="AC16" i="33"/>
  <c r="AE16" i="33"/>
  <c r="K18" i="96"/>
  <c r="E30" i="95" s="1"/>
  <c r="G30" i="95" s="1"/>
  <c r="K82" i="95"/>
  <c r="I58" i="53" s="1"/>
  <c r="M58" i="53" s="1"/>
  <c r="Q58" i="53" s="1"/>
  <c r="W58" i="53" s="1"/>
  <c r="AS30" i="45"/>
  <c r="AO30" i="45"/>
  <c r="AY30" i="45" s="1"/>
  <c r="Y36" i="45"/>
  <c r="AO16" i="40"/>
  <c r="AM16" i="40"/>
  <c r="AS51" i="52"/>
  <c r="AC34" i="46"/>
  <c r="Y34" i="46"/>
  <c r="AI34" i="46" s="1"/>
  <c r="AM17" i="39"/>
  <c r="Y13" i="37"/>
  <c r="AM18" i="44"/>
  <c r="Y43" i="56"/>
  <c r="CG48" i="52"/>
  <c r="AO23" i="32"/>
  <c r="AY23" i="32" s="1"/>
  <c r="AM18" i="37"/>
  <c r="AS27" i="39"/>
  <c r="AU27" i="39"/>
  <c r="S38" i="40"/>
  <c r="Q38" i="40"/>
  <c r="M44" i="40"/>
  <c r="AY43" i="39"/>
  <c r="BA43" i="39"/>
  <c r="AO37" i="38"/>
  <c r="AY37" i="38" s="1"/>
  <c r="BA21" i="33"/>
  <c r="AK21" i="33"/>
  <c r="S21" i="33"/>
  <c r="Q21" i="33"/>
  <c r="AU21" i="33"/>
  <c r="AE21" i="33"/>
  <c r="BA21" i="42"/>
  <c r="S21" i="42"/>
  <c r="Q21" i="42"/>
  <c r="AK21" i="42"/>
  <c r="AE21" i="42"/>
  <c r="AU21" i="42"/>
  <c r="AK17" i="44"/>
  <c r="AI17" i="44"/>
  <c r="Y16" i="33"/>
  <c r="AS36" i="45"/>
  <c r="AU36" i="45"/>
  <c r="CG44" i="52"/>
  <c r="M27" i="94"/>
  <c r="Y41" i="52"/>
  <c r="AU24" i="51"/>
  <c r="I16" i="8" s="1"/>
  <c r="I17" i="8" s="1"/>
  <c r="AO11" i="37"/>
  <c r="Y56" i="50"/>
  <c r="AM9" i="33"/>
  <c r="AO9" i="33" s="1"/>
  <c r="K22" i="95"/>
  <c r="I49" i="55" s="1"/>
  <c r="M49" i="55" s="1"/>
  <c r="W39" i="37"/>
  <c r="AC39" i="37" s="1"/>
  <c r="AM13" i="30"/>
  <c r="AS13" i="30" s="1"/>
  <c r="S39" i="35"/>
  <c r="Y16" i="38"/>
  <c r="AC9" i="38"/>
  <c r="AE9" i="38"/>
  <c r="AC24" i="45"/>
  <c r="AE24" i="45"/>
  <c r="Y24" i="45"/>
  <c r="AK24" i="45" s="1"/>
  <c r="AS23" i="46"/>
  <c r="AO23" i="46"/>
  <c r="AY23" i="46" s="1"/>
  <c r="Y17" i="35"/>
  <c r="AC16" i="34"/>
  <c r="AE16" i="34"/>
  <c r="AS36" i="52"/>
  <c r="AC36" i="52"/>
  <c r="BW36" i="52"/>
  <c r="BG36" i="52"/>
  <c r="Y36" i="52"/>
  <c r="AI36" i="52"/>
  <c r="Q36" i="52"/>
  <c r="W36" i="52" s="1"/>
  <c r="BQ36" i="52"/>
  <c r="AW36" i="52"/>
  <c r="BM36" i="52"/>
  <c r="AM36" i="52"/>
  <c r="AQ36" i="52" s="1"/>
  <c r="CG36" i="52"/>
  <c r="BC36" i="52"/>
  <c r="CA36" i="52"/>
  <c r="CE36" i="52" s="1"/>
  <c r="AO30" i="31"/>
  <c r="AY30" i="31" s="1"/>
  <c r="W39" i="42"/>
  <c r="AC39" i="42" s="1"/>
  <c r="AY34" i="43"/>
  <c r="AY83" i="52"/>
  <c r="AW83" i="52"/>
  <c r="BC83" i="52" s="1"/>
  <c r="AU43" i="45"/>
  <c r="AS43" i="45"/>
  <c r="AO43" i="45"/>
  <c r="AO40" i="39"/>
  <c r="AS40" i="35"/>
  <c r="AU40" i="35"/>
  <c r="M18" i="26"/>
  <c r="M43" i="26" s="1"/>
  <c r="I43" i="26"/>
  <c r="E30" i="12" s="1"/>
  <c r="E37" i="12" s="1"/>
  <c r="E40" i="12" s="1"/>
  <c r="I19" i="73"/>
  <c r="I47" i="25" s="1"/>
  <c r="M47" i="25" s="1"/>
  <c r="S47" i="25" s="1"/>
  <c r="Y11" i="45"/>
  <c r="AM19" i="37"/>
  <c r="AS19" i="37" s="1"/>
  <c r="AO12" i="44"/>
  <c r="AO12" i="33"/>
  <c r="AC18" i="39"/>
  <c r="AE18" i="39"/>
  <c r="Q44" i="38"/>
  <c r="Y36" i="38"/>
  <c r="W36" i="38"/>
  <c r="K22" i="96"/>
  <c r="E71" i="95" s="1"/>
  <c r="G71" i="95" s="1"/>
  <c r="CG93" i="52"/>
  <c r="Y9" i="33"/>
  <c r="AC36" i="34"/>
  <c r="AE36" i="34"/>
  <c r="Y14" i="41"/>
  <c r="AM14" i="33"/>
  <c r="AU22" i="31"/>
  <c r="AE22" i="31"/>
  <c r="BA22" i="31"/>
  <c r="S22" i="31"/>
  <c r="Q22" i="31"/>
  <c r="AK22" i="31"/>
  <c r="Q22" i="44"/>
  <c r="AM9" i="36"/>
  <c r="AM14" i="35"/>
  <c r="Y18" i="44"/>
  <c r="Y45" i="54"/>
  <c r="Q45" i="54"/>
  <c r="W45" i="54" s="1"/>
  <c r="K39" i="95"/>
  <c r="I45" i="42" s="1"/>
  <c r="K40" i="95"/>
  <c r="I45" i="41" s="1"/>
  <c r="AC43" i="97"/>
  <c r="E59" i="95" s="1"/>
  <c r="G59" i="95" s="1"/>
  <c r="K45" i="95"/>
  <c r="I45" i="36" s="1"/>
  <c r="AO32" i="42"/>
  <c r="AY32" i="42" s="1"/>
  <c r="AI8" i="30"/>
  <c r="AO42" i="42"/>
  <c r="M31" i="95"/>
  <c r="K31" i="95"/>
  <c r="I25" i="51" s="1"/>
  <c r="AS13" i="38"/>
  <c r="AU13" i="38"/>
  <c r="Y15" i="41"/>
  <c r="Y13" i="42"/>
  <c r="BA26" i="41"/>
  <c r="AY26" i="41"/>
  <c r="AK23" i="40"/>
  <c r="AI23" i="40"/>
  <c r="S25" i="24"/>
  <c r="S31" i="24" s="1"/>
  <c r="I38" i="8" s="1"/>
  <c r="M31" i="24"/>
  <c r="G32" i="10" s="1"/>
  <c r="AS17" i="43"/>
  <c r="AU17" i="43"/>
  <c r="Y19" i="34"/>
  <c r="AI19" i="34" s="1"/>
  <c r="W10" i="55"/>
  <c r="W41" i="55" s="1"/>
  <c r="I8" i="8" s="1"/>
  <c r="Q41" i="55"/>
  <c r="G8" i="10" s="1"/>
  <c r="AS16" i="35"/>
  <c r="AU16" i="35"/>
  <c r="Y17" i="33"/>
  <c r="AI36" i="42"/>
  <c r="AK36" i="42"/>
  <c r="M10" i="40"/>
  <c r="I35" i="40"/>
  <c r="M10" i="46"/>
  <c r="I35" i="46"/>
  <c r="AS29" i="30"/>
  <c r="AO29" i="30"/>
  <c r="AY29" i="30" s="1"/>
  <c r="CG45" i="52"/>
  <c r="BG30" i="51"/>
  <c r="AQ30" i="51"/>
  <c r="AU30" i="51" s="1"/>
  <c r="AA30" i="51"/>
  <c r="AY30" i="51"/>
  <c r="Q30" i="51"/>
  <c r="BO30" i="51"/>
  <c r="AI30" i="51"/>
  <c r="AC13" i="33"/>
  <c r="AE13" i="33"/>
  <c r="AO11" i="33"/>
  <c r="AS14" i="34"/>
  <c r="AU14" i="34"/>
  <c r="I98" i="52"/>
  <c r="AS42" i="40"/>
  <c r="AU42" i="40"/>
  <c r="AO18" i="34"/>
  <c r="BA24" i="42"/>
  <c r="AY24" i="42"/>
  <c r="AO14" i="31"/>
  <c r="AY14" i="31" s="1"/>
  <c r="AM14" i="31"/>
  <c r="AS14" i="31" s="1"/>
  <c r="AY21" i="51"/>
  <c r="Q21" i="51"/>
  <c r="W21" i="51" s="1"/>
  <c r="BO21" i="51"/>
  <c r="BS21" i="51" s="1"/>
  <c r="AI21" i="51"/>
  <c r="AM21" i="51" s="1"/>
  <c r="AA21" i="51"/>
  <c r="BG21" i="51"/>
  <c r="AQ21" i="51"/>
  <c r="Y11" i="30"/>
  <c r="AI11" i="30" s="1"/>
  <c r="I31" i="22"/>
  <c r="AA55" i="55"/>
  <c r="AI55" i="55"/>
  <c r="Q55" i="55"/>
  <c r="W55" i="55" s="1"/>
  <c r="AI34" i="38"/>
  <c r="S20" i="38"/>
  <c r="Q20" i="38"/>
  <c r="S20" i="36"/>
  <c r="Q20" i="36"/>
  <c r="AO23" i="37"/>
  <c r="Q44" i="46"/>
  <c r="W36" i="46"/>
  <c r="W44" i="46" s="1"/>
  <c r="G8" i="28" s="1"/>
  <c r="AI34" i="36"/>
  <c r="AK36" i="39"/>
  <c r="AI36" i="39"/>
  <c r="AY33" i="41"/>
  <c r="BA33" i="41"/>
  <c r="S46" i="45"/>
  <c r="Q46" i="45"/>
  <c r="Y9" i="43"/>
  <c r="Y19" i="39"/>
  <c r="AI19" i="39" s="1"/>
  <c r="Y35" i="56"/>
  <c r="CC85" i="52"/>
  <c r="CA85" i="52"/>
  <c r="CG85" i="52" s="1"/>
  <c r="Q44" i="36"/>
  <c r="W36" i="36"/>
  <c r="Y36" i="36"/>
  <c r="AC9" i="42"/>
  <c r="AE9" i="42"/>
  <c r="Y52" i="52"/>
  <c r="AO12" i="46"/>
  <c r="AY12" i="46" s="1"/>
  <c r="AM46" i="41"/>
  <c r="AO46" i="41"/>
  <c r="AY36" i="40"/>
  <c r="BA36" i="40"/>
  <c r="AS15" i="44"/>
  <c r="AU15" i="44"/>
  <c r="AY14" i="44"/>
  <c r="BA14" i="44"/>
  <c r="BA36" i="37"/>
  <c r="AY36" i="37"/>
  <c r="AY11" i="40"/>
  <c r="BA11" i="40"/>
  <c r="AS11" i="45"/>
  <c r="AU11" i="45"/>
  <c r="K11" i="95"/>
  <c r="I45" i="53" s="1"/>
  <c r="M45" i="53" s="1"/>
  <c r="Q45" i="53" s="1"/>
  <c r="W45" i="53" s="1"/>
  <c r="Q38" i="37"/>
  <c r="S38" i="37"/>
  <c r="M44" i="37"/>
  <c r="AM16" i="38"/>
  <c r="AU40" i="33"/>
  <c r="AS40" i="33"/>
  <c r="W46" i="39"/>
  <c r="AU21" i="31"/>
  <c r="AK21" i="31"/>
  <c r="BA21" i="31"/>
  <c r="AE21" i="31"/>
  <c r="Q21" i="31"/>
  <c r="AC15" i="44"/>
  <c r="AE15" i="44"/>
  <c r="BA42" i="35"/>
  <c r="AY42" i="35"/>
  <c r="AA46" i="55"/>
  <c r="Q46" i="55"/>
  <c r="W46" i="55" s="1"/>
  <c r="AI46" i="55"/>
  <c r="AY85" i="52"/>
  <c r="BA85" i="52" s="1"/>
  <c r="AW85" i="52"/>
  <c r="BC85" i="52" s="1"/>
  <c r="BA42" i="39"/>
  <c r="AY42" i="39"/>
  <c r="AM14" i="37"/>
  <c r="AO14" i="37"/>
  <c r="AC18" i="45"/>
  <c r="AE18" i="45"/>
  <c r="K41" i="95"/>
  <c r="I45" i="40" s="1"/>
  <c r="AC9" i="35"/>
  <c r="AE9" i="35"/>
  <c r="AK11" i="36"/>
  <c r="AI11" i="36"/>
  <c r="M10" i="36"/>
  <c r="I35" i="36"/>
  <c r="AY18" i="40"/>
  <c r="BA18" i="40"/>
  <c r="AU24" i="45"/>
  <c r="AS24" i="45"/>
  <c r="AO24" i="45"/>
  <c r="Q20" i="45"/>
  <c r="AU23" i="41"/>
  <c r="AS23" i="41"/>
  <c r="AS15" i="45"/>
  <c r="AU15" i="45"/>
  <c r="AM46" i="46"/>
  <c r="AO46" i="46" s="1"/>
  <c r="BA16" i="42"/>
  <c r="AY16" i="42"/>
  <c r="AK33" i="33"/>
  <c r="AI33" i="33"/>
  <c r="AY16" i="39"/>
  <c r="BA16" i="39"/>
  <c r="AS15" i="40"/>
  <c r="AU15" i="40"/>
  <c r="Y42" i="52"/>
  <c r="AS36" i="34"/>
  <c r="AU36" i="34"/>
  <c r="AO19" i="33"/>
  <c r="AY19" i="33" s="1"/>
  <c r="AC24" i="46"/>
  <c r="Y24" i="46"/>
  <c r="AI24" i="46" s="1"/>
  <c r="AY80" i="52"/>
  <c r="AW80" i="52"/>
  <c r="BC80" i="52" s="1"/>
  <c r="AK27" i="35"/>
  <c r="AI27" i="35"/>
  <c r="AM14" i="40"/>
  <c r="AO14" i="40" s="1"/>
  <c r="AY13" i="41"/>
  <c r="AC18" i="33"/>
  <c r="AE18" i="33"/>
  <c r="Y15" i="35"/>
  <c r="Y17" i="34"/>
  <c r="AO13" i="42"/>
  <c r="AM13" i="42"/>
  <c r="AY40" i="36"/>
  <c r="BA40" i="36"/>
  <c r="AK27" i="36"/>
  <c r="AI27" i="36"/>
  <c r="BA40" i="31"/>
  <c r="AY40" i="31"/>
  <c r="AO29" i="43"/>
  <c r="AY29" i="43" s="1"/>
  <c r="AC26" i="46"/>
  <c r="Y26" i="46"/>
  <c r="AI26" i="46" s="1"/>
  <c r="BA34" i="33"/>
  <c r="AY34" i="33"/>
  <c r="M10" i="37"/>
  <c r="I35" i="37"/>
  <c r="Y39" i="33"/>
  <c r="AI39" i="33" s="1"/>
  <c r="W39" i="33"/>
  <c r="AC39" i="33" s="1"/>
  <c r="AK33" i="34"/>
  <c r="AI33" i="34"/>
  <c r="W36" i="41"/>
  <c r="Y36" i="41"/>
  <c r="Q44" i="41"/>
  <c r="Q20" i="35"/>
  <c r="S20" i="35" s="1"/>
  <c r="BA13" i="37"/>
  <c r="AY13" i="37"/>
  <c r="AC14" i="34"/>
  <c r="AE14" i="34"/>
  <c r="AO15" i="45"/>
  <c r="AS15" i="35"/>
  <c r="AU15" i="35"/>
  <c r="W8" i="49"/>
  <c r="AC9" i="32"/>
  <c r="AU21" i="44"/>
  <c r="AE21" i="44"/>
  <c r="BA21" i="44"/>
  <c r="Q21" i="44"/>
  <c r="AK21" i="44"/>
  <c r="AC14" i="44"/>
  <c r="AE14" i="44"/>
  <c r="AK17" i="41"/>
  <c r="AI17" i="41"/>
  <c r="AC16" i="42"/>
  <c r="AE16" i="42"/>
  <c r="CG29" i="52"/>
  <c r="AY11" i="36"/>
  <c r="BA11" i="36"/>
  <c r="M15" i="95"/>
  <c r="K15" i="95"/>
  <c r="I47" i="53" s="1"/>
  <c r="M47" i="53" s="1"/>
  <c r="Q47" i="53" s="1"/>
  <c r="W47" i="53" s="1"/>
  <c r="AC15" i="43"/>
  <c r="AE15" i="43"/>
  <c r="AS15" i="36"/>
  <c r="AU15" i="36"/>
  <c r="AY82" i="52"/>
  <c r="AW82" i="52"/>
  <c r="BC82" i="52" s="1"/>
  <c r="AI12" i="35"/>
  <c r="M18" i="27"/>
  <c r="M43" i="27" s="1"/>
  <c r="E26" i="10" s="1"/>
  <c r="I43" i="27"/>
  <c r="AU23" i="43"/>
  <c r="AS23" i="43"/>
  <c r="AS15" i="39"/>
  <c r="AU15" i="39"/>
  <c r="AS36" i="33"/>
  <c r="AU36" i="33"/>
  <c r="AS40" i="34"/>
  <c r="AU40" i="34"/>
  <c r="AM11" i="30"/>
  <c r="AS11" i="30" s="1"/>
  <c r="W38" i="46"/>
  <c r="Y38" i="46" s="1"/>
  <c r="AS33" i="33"/>
  <c r="AU33" i="33"/>
  <c r="K39" i="94"/>
  <c r="I57" i="55" s="1"/>
  <c r="M57" i="55" s="1"/>
  <c r="BC24" i="89"/>
  <c r="BC25" i="89" s="1"/>
  <c r="AQ24" i="89"/>
  <c r="AQ25" i="89" s="1"/>
  <c r="AG24" i="89"/>
  <c r="AG25" i="89" s="1"/>
  <c r="W24" i="89"/>
  <c r="W25" i="89" s="1"/>
  <c r="I24" i="89"/>
  <c r="I25" i="89" s="1"/>
  <c r="I24" i="96"/>
  <c r="E76" i="95" s="1"/>
  <c r="G76" i="95" s="1"/>
  <c r="M42" i="95"/>
  <c r="K42" i="95"/>
  <c r="I45" i="39" s="1"/>
  <c r="AI15" i="33"/>
  <c r="AK15" i="33"/>
  <c r="BA36" i="35"/>
  <c r="AY36" i="35"/>
  <c r="AC14" i="37"/>
  <c r="AE14" i="37"/>
  <c r="AS25" i="52"/>
  <c r="M10" i="35"/>
  <c r="I35" i="35"/>
  <c r="W46" i="44"/>
  <c r="Y46" i="44" s="1"/>
  <c r="AI23" i="45"/>
  <c r="Q47" i="54"/>
  <c r="W47" i="54" s="1"/>
  <c r="Y47" i="54"/>
  <c r="AI36" i="35"/>
  <c r="AK36" i="35"/>
  <c r="BA20" i="31"/>
  <c r="AK20" i="31"/>
  <c r="S20" i="31"/>
  <c r="AE20" i="31"/>
  <c r="Q20" i="31"/>
  <c r="AU20" i="31"/>
  <c r="BA44" i="46"/>
  <c r="AE44" i="46"/>
  <c r="AU44" i="46"/>
  <c r="AK44" i="46"/>
  <c r="AC17" i="42"/>
  <c r="AE17" i="42"/>
  <c r="BA13" i="34"/>
  <c r="AY13" i="34"/>
  <c r="AY13" i="36"/>
  <c r="BA13" i="36"/>
  <c r="AC16" i="43"/>
  <c r="AE16" i="43"/>
  <c r="AY23" i="33"/>
  <c r="BA23" i="33"/>
  <c r="Y9" i="32"/>
  <c r="Y30" i="50"/>
  <c r="AC15" i="42"/>
  <c r="AE15" i="42"/>
  <c r="K88" i="74"/>
  <c r="I62" i="50" s="1"/>
  <c r="M62" i="50" s="1"/>
  <c r="Y90" i="52"/>
  <c r="Y20" i="50"/>
  <c r="S16" i="21"/>
  <c r="S28" i="21" s="1"/>
  <c r="E37" i="8" s="1"/>
  <c r="M28" i="21"/>
  <c r="E34" i="10" s="1"/>
  <c r="AM13" i="45"/>
  <c r="AO13" i="45" s="1"/>
  <c r="AC36" i="44"/>
  <c r="AE36" i="44"/>
  <c r="Q38" i="35"/>
  <c r="S38" i="35" s="1"/>
  <c r="M44" i="35"/>
  <c r="AO31" i="43"/>
  <c r="AY31" i="43" s="1"/>
  <c r="AM17" i="35"/>
  <c r="AO17" i="35"/>
  <c r="Y14" i="50"/>
  <c r="AK40" i="35"/>
  <c r="AI40" i="35"/>
  <c r="M30" i="15"/>
  <c r="E36" i="10" s="1"/>
  <c r="S18" i="15"/>
  <c r="S30" i="15" s="1"/>
  <c r="E36" i="8" s="1"/>
  <c r="AO27" i="39"/>
  <c r="AM18" i="45"/>
  <c r="M78" i="95"/>
  <c r="AO16" i="33"/>
  <c r="AM16" i="33"/>
  <c r="Q46" i="40"/>
  <c r="S46" i="39"/>
  <c r="AI12" i="43"/>
  <c r="AU21" i="40"/>
  <c r="AE21" i="40"/>
  <c r="Q21" i="40"/>
  <c r="AK21" i="40"/>
  <c r="BA21" i="40"/>
  <c r="Q21" i="38"/>
  <c r="AU21" i="38"/>
  <c r="AE21" i="38"/>
  <c r="BA21" i="38"/>
  <c r="S21" i="38"/>
  <c r="AK21" i="38"/>
  <c r="AC17" i="44"/>
  <c r="AE17" i="44"/>
  <c r="AS16" i="45"/>
  <c r="AU16" i="45"/>
  <c r="AS44" i="52"/>
  <c r="CG42" i="52"/>
  <c r="AM19" i="42"/>
  <c r="AS19" i="42" s="1"/>
  <c r="AU12" i="40"/>
  <c r="AS12" i="40"/>
  <c r="W39" i="43"/>
  <c r="AC39" i="43" s="1"/>
  <c r="AC13" i="34"/>
  <c r="AE13" i="34"/>
  <c r="AC34" i="30"/>
  <c r="Y34" i="30"/>
  <c r="AI34" i="30" s="1"/>
  <c r="AC16" i="35"/>
  <c r="AE16" i="35"/>
  <c r="K15" i="96"/>
  <c r="E23" i="95" s="1"/>
  <c r="G23" i="95" s="1"/>
  <c r="AC23" i="45"/>
  <c r="AE23" i="45"/>
  <c r="Y23" i="45"/>
  <c r="AK23" i="45" s="1"/>
  <c r="AC18" i="42"/>
  <c r="AE18" i="42"/>
  <c r="BA8" i="38"/>
  <c r="AU33" i="42"/>
  <c r="AS33" i="42"/>
  <c r="AM9" i="40"/>
  <c r="AO9" i="40"/>
  <c r="K24" i="95"/>
  <c r="I50" i="55" s="1"/>
  <c r="M50" i="55" s="1"/>
  <c r="M24" i="95"/>
  <c r="AO15" i="31"/>
  <c r="AY15" i="31" s="1"/>
  <c r="Y16" i="34"/>
  <c r="Y24" i="50"/>
  <c r="Q24" i="50"/>
  <c r="W24" i="50" s="1"/>
  <c r="AK18" i="41"/>
  <c r="AI18" i="41"/>
  <c r="AC18" i="37"/>
  <c r="AE18" i="37"/>
  <c r="S39" i="42"/>
  <c r="S44" i="42" s="1"/>
  <c r="AQ24" i="92"/>
  <c r="AQ25" i="92" s="1"/>
  <c r="AG24" i="92"/>
  <c r="AG25" i="92" s="1"/>
  <c r="W24" i="92"/>
  <c r="W25" i="92" s="1"/>
  <c r="BC24" i="92"/>
  <c r="BC25" i="92" s="1"/>
  <c r="I24" i="92"/>
  <c r="I25" i="92" s="1"/>
  <c r="AU41" i="45"/>
  <c r="AS41" i="45"/>
  <c r="AO41" i="45"/>
  <c r="AK23" i="35"/>
  <c r="AI23" i="35"/>
  <c r="AM18" i="35"/>
  <c r="AO18" i="35"/>
  <c r="AM11" i="44"/>
  <c r="AO11" i="44" s="1"/>
  <c r="AO30" i="34"/>
  <c r="AY30" i="34" s="1"/>
  <c r="AC9" i="40"/>
  <c r="AE9" i="40"/>
  <c r="AC14" i="42"/>
  <c r="AE14" i="42"/>
  <c r="AU27" i="41"/>
  <c r="AS27" i="41"/>
  <c r="AO17" i="32"/>
  <c r="AY17" i="32" s="1"/>
  <c r="AM9" i="45"/>
  <c r="AC16" i="41"/>
  <c r="AE16" i="41"/>
  <c r="AS40" i="37"/>
  <c r="AU40" i="37"/>
  <c r="AY23" i="45"/>
  <c r="K13" i="95"/>
  <c r="I46" i="53" s="1"/>
  <c r="M46" i="53" s="1"/>
  <c r="Q46" i="53" s="1"/>
  <c r="W46" i="53" s="1"/>
  <c r="AK12" i="38"/>
  <c r="AI12" i="38"/>
  <c r="AM36" i="42"/>
  <c r="AO36" i="42"/>
  <c r="AK40" i="34"/>
  <c r="AI40" i="34"/>
  <c r="Q22" i="42"/>
  <c r="S22" i="42"/>
  <c r="Q22" i="40"/>
  <c r="S22" i="40"/>
  <c r="AC17" i="37"/>
  <c r="AE17" i="37"/>
  <c r="AM19" i="45"/>
  <c r="AS19" i="45" s="1"/>
  <c r="CG46" i="52"/>
  <c r="AK15" i="38"/>
  <c r="AI15" i="38"/>
  <c r="S32" i="23"/>
  <c r="AS34" i="35"/>
  <c r="AU34" i="35"/>
  <c r="AO33" i="31"/>
  <c r="AY33" i="31" s="1"/>
  <c r="AI12" i="34"/>
  <c r="AC40" i="97"/>
  <c r="E55" i="95" s="1"/>
  <c r="G55" i="95" s="1"/>
  <c r="K56" i="95"/>
  <c r="I33" i="22" s="1"/>
  <c r="M33" i="22" s="1"/>
  <c r="S33" i="22" s="1"/>
  <c r="M56" i="95"/>
  <c r="K34" i="95"/>
  <c r="I22" i="49" s="1"/>
  <c r="M22" i="49" s="1"/>
  <c r="Q22" i="49" s="1"/>
  <c r="W22" i="49" s="1"/>
  <c r="M34" i="95"/>
  <c r="E66" i="95"/>
  <c r="G66" i="95" s="1"/>
  <c r="E53" i="95"/>
  <c r="G53" i="95" s="1"/>
  <c r="AI26" i="30"/>
  <c r="AM16" i="44"/>
  <c r="AO31" i="37"/>
  <c r="AY31" i="37" s="1"/>
  <c r="AS26" i="45"/>
  <c r="AU26" i="45"/>
  <c r="K19" i="96"/>
  <c r="E32" i="95" s="1"/>
  <c r="G32" i="95" s="1"/>
  <c r="Q38" i="39"/>
  <c r="M44" i="39"/>
  <c r="AO13" i="38"/>
  <c r="AY8" i="36"/>
  <c r="AU26" i="41"/>
  <c r="AS26" i="41"/>
  <c r="W38" i="38"/>
  <c r="AS26" i="35"/>
  <c r="AU26" i="35"/>
  <c r="S39" i="38"/>
  <c r="AO17" i="43"/>
  <c r="AY9" i="38"/>
  <c r="BA9" i="38"/>
  <c r="I46" i="74"/>
  <c r="I49" i="56" s="1"/>
  <c r="M49" i="56" s="1"/>
  <c r="Y31" i="52"/>
  <c r="AO16" i="35"/>
  <c r="AC11" i="38"/>
  <c r="AE11" i="38"/>
  <c r="M10" i="32"/>
  <c r="I35" i="32"/>
  <c r="M10" i="42"/>
  <c r="I35" i="42"/>
  <c r="AC9" i="39"/>
  <c r="AE9" i="39"/>
  <c r="W39" i="34"/>
  <c r="AC39" i="34" s="1"/>
  <c r="Y39" i="34"/>
  <c r="AI39" i="34" s="1"/>
  <c r="Y16" i="32"/>
  <c r="AI16" i="32" s="1"/>
  <c r="AC36" i="43"/>
  <c r="AE36" i="43"/>
  <c r="Y13" i="33"/>
  <c r="AO14" i="34"/>
  <c r="AC18" i="34"/>
  <c r="AE18" i="34"/>
  <c r="BG11" i="52"/>
  <c r="BM11" i="52" s="1"/>
  <c r="Y11" i="52"/>
  <c r="AM11" i="52"/>
  <c r="AS11" i="52" s="1"/>
  <c r="AW11" i="52"/>
  <c r="AI11" i="52"/>
  <c r="AC11" i="52"/>
  <c r="CA11" i="52"/>
  <c r="BQ11" i="52"/>
  <c r="Q11" i="52"/>
  <c r="M98" i="52"/>
  <c r="Y14" i="32"/>
  <c r="AI14" i="32" s="1"/>
  <c r="S10" i="22"/>
  <c r="S31" i="22" s="1"/>
  <c r="I39" i="8" s="1"/>
  <c r="M31" i="22"/>
  <c r="G33" i="10" s="1"/>
  <c r="M79" i="95"/>
  <c r="W36" i="30"/>
  <c r="Y36" i="30" s="1"/>
  <c r="Q44" i="30"/>
  <c r="AK14" i="33"/>
  <c r="AI14" i="33"/>
  <c r="Q20" i="41"/>
  <c r="BA20" i="32"/>
  <c r="AK20" i="32"/>
  <c r="Q20" i="32"/>
  <c r="AU20" i="32"/>
  <c r="AE20" i="32"/>
  <c r="S44" i="46"/>
  <c r="AM36" i="46"/>
  <c r="AC16" i="45"/>
  <c r="AE16" i="45"/>
  <c r="AU33" i="41"/>
  <c r="AS33" i="41"/>
  <c r="M11" i="94"/>
  <c r="AC24" i="30"/>
  <c r="Y24" i="30"/>
  <c r="AI24" i="30" s="1"/>
  <c r="Q10" i="50"/>
  <c r="Y10" i="50"/>
  <c r="CC83" i="52"/>
  <c r="CA83" i="52"/>
  <c r="CG83" i="52" s="1"/>
  <c r="AY26" i="40"/>
  <c r="BA26" i="40"/>
  <c r="S36" i="36"/>
  <c r="Y9" i="42"/>
  <c r="BA16" i="37"/>
  <c r="AY16" i="37"/>
  <c r="Y18" i="52"/>
  <c r="BA15" i="44"/>
  <c r="AY15" i="44"/>
  <c r="AS17" i="41"/>
  <c r="AU17" i="41"/>
  <c r="AS14" i="38"/>
  <c r="AU14" i="38"/>
  <c r="AS16" i="36"/>
  <c r="AU16" i="36"/>
  <c r="AS11" i="40"/>
  <c r="AU11" i="40"/>
  <c r="AO11" i="45"/>
  <c r="BA9" i="44"/>
  <c r="AY9" i="44"/>
  <c r="BA34" i="41"/>
  <c r="AY34" i="41"/>
  <c r="AM17" i="30"/>
  <c r="AS17" i="30" s="1"/>
  <c r="AO17" i="30"/>
  <c r="AY17" i="30" s="1"/>
  <c r="AM9" i="30"/>
  <c r="AS9" i="30" s="1"/>
  <c r="AO9" i="30"/>
  <c r="AY9" i="30" s="1"/>
  <c r="AI36" i="33"/>
  <c r="AK36" i="33"/>
  <c r="AC18" i="40"/>
  <c r="AE18" i="40"/>
  <c r="CA13" i="52"/>
  <c r="CE13" i="52" s="1"/>
  <c r="AS13" i="52"/>
  <c r="AC13" i="52"/>
  <c r="AI13" i="52" s="1"/>
  <c r="BG13" i="52"/>
  <c r="CG13" i="52"/>
  <c r="BQ13" i="52"/>
  <c r="BW13" i="52" s="1"/>
  <c r="BC13" i="52"/>
  <c r="AW13" i="52"/>
  <c r="Y13" i="52"/>
  <c r="BM13" i="52"/>
  <c r="Q13" i="52"/>
  <c r="W13" i="52" s="1"/>
  <c r="AM13" i="52"/>
  <c r="AQ13" i="52" s="1"/>
  <c r="AK33" i="44"/>
  <c r="AI33" i="44"/>
  <c r="BA21" i="43"/>
  <c r="AK21" i="43"/>
  <c r="S21" i="43"/>
  <c r="Q21" i="43"/>
  <c r="AU21" i="43"/>
  <c r="AE21" i="43"/>
  <c r="K75" i="95"/>
  <c r="I56" i="53" s="1"/>
  <c r="M56" i="53" s="1"/>
  <c r="Q56" i="53" s="1"/>
  <c r="W56" i="53" s="1"/>
  <c r="BA18" i="33"/>
  <c r="AY18" i="33"/>
  <c r="I45" i="74"/>
  <c r="I48" i="56" s="1"/>
  <c r="M48" i="56" s="1"/>
  <c r="AM15" i="37"/>
  <c r="AM39" i="44"/>
  <c r="AS39" i="44" s="1"/>
  <c r="AI9" i="37"/>
  <c r="BA22" i="32"/>
  <c r="AK22" i="32"/>
  <c r="Q22" i="32"/>
  <c r="AE22" i="32"/>
  <c r="AU22" i="32"/>
  <c r="M49" i="95"/>
  <c r="K49" i="95"/>
  <c r="I45" i="32" s="1"/>
  <c r="AM38" i="41"/>
  <c r="AS14" i="41"/>
  <c r="AU14" i="41"/>
  <c r="AI26" i="45"/>
  <c r="AC17" i="45"/>
  <c r="AE17" i="45"/>
  <c r="Q20" i="39"/>
  <c r="S20" i="39" s="1"/>
  <c r="AS14" i="39"/>
  <c r="AU14" i="39"/>
  <c r="Q38" i="33"/>
  <c r="M44" i="33"/>
  <c r="AY12" i="30"/>
  <c r="AC11" i="44"/>
  <c r="AE11" i="44"/>
  <c r="BA27" i="40"/>
  <c r="AY27" i="40"/>
  <c r="AS13" i="39"/>
  <c r="AU13" i="39"/>
  <c r="AM19" i="38"/>
  <c r="AS19" i="38" s="1"/>
  <c r="W46" i="38"/>
  <c r="AM9" i="39"/>
  <c r="AS48" i="52"/>
  <c r="AM15" i="43"/>
  <c r="AO15" i="43" s="1"/>
  <c r="AC13" i="41"/>
  <c r="AE13" i="41"/>
  <c r="Q46" i="31"/>
  <c r="Y36" i="37"/>
  <c r="AY36" i="39"/>
  <c r="BA36" i="39"/>
  <c r="AS15" i="42"/>
  <c r="AU15" i="42"/>
  <c r="AC9" i="31"/>
  <c r="M81" i="95"/>
  <c r="AC16" i="37"/>
  <c r="AE16" i="37"/>
  <c r="AM15" i="41"/>
  <c r="AC11" i="37"/>
  <c r="AE11" i="37"/>
  <c r="Y18" i="45"/>
  <c r="Y21" i="54"/>
  <c r="Q22" i="41"/>
  <c r="Y14" i="45"/>
  <c r="BA33" i="44"/>
  <c r="AY33" i="44"/>
  <c r="BA23" i="42"/>
  <c r="AY23" i="42"/>
  <c r="Y39" i="31"/>
  <c r="AI39" i="31" s="1"/>
  <c r="W39" i="31"/>
  <c r="AC39" i="31" s="1"/>
  <c r="K52" i="95"/>
  <c r="I45" i="30" s="1"/>
  <c r="M52" i="95"/>
  <c r="BA27" i="43"/>
  <c r="AY27" i="43"/>
  <c r="BA15" i="38"/>
  <c r="AY15" i="38"/>
  <c r="S39" i="46"/>
  <c r="M10" i="43"/>
  <c r="I35" i="43"/>
  <c r="Y58" i="50"/>
  <c r="Y15" i="37"/>
  <c r="Q20" i="34"/>
  <c r="S20" i="34" s="1"/>
  <c r="AC17" i="36"/>
  <c r="AE17" i="36"/>
  <c r="Y11" i="44"/>
  <c r="AK42" i="38"/>
  <c r="AI42" i="38"/>
  <c r="AK40" i="41"/>
  <c r="AI40" i="41"/>
  <c r="M17" i="95"/>
  <c r="K17" i="95"/>
  <c r="I48" i="53" s="1"/>
  <c r="M48" i="53" s="1"/>
  <c r="Q48" i="53" s="1"/>
  <c r="W48" i="53" s="1"/>
  <c r="AM15" i="33"/>
  <c r="AO15" i="33" s="1"/>
  <c r="AS13" i="43"/>
  <c r="AU13" i="43"/>
  <c r="I21" i="73"/>
  <c r="I53" i="25" s="1"/>
  <c r="M53" i="25" s="1"/>
  <c r="S53" i="25" s="1"/>
  <c r="M29" i="95"/>
  <c r="K29" i="95"/>
  <c r="I52" i="55" s="1"/>
  <c r="M52" i="55" s="1"/>
  <c r="BW96" i="52"/>
  <c r="BG96" i="52"/>
  <c r="Y96" i="52"/>
  <c r="BC96" i="52"/>
  <c r="AM96" i="52"/>
  <c r="AQ96" i="52" s="1"/>
  <c r="BM96" i="52"/>
  <c r="AW96" i="52"/>
  <c r="CG96" i="52"/>
  <c r="AC96" i="52"/>
  <c r="BQ96" i="52"/>
  <c r="AS96" i="52"/>
  <c r="Q96" i="52"/>
  <c r="W96" i="52" s="1"/>
  <c r="CA96" i="52"/>
  <c r="CE96" i="52" s="1"/>
  <c r="AI96" i="52"/>
  <c r="AC15" i="40"/>
  <c r="AE15" i="40"/>
  <c r="AS17" i="34"/>
  <c r="AU17" i="34"/>
  <c r="AU34" i="38"/>
  <c r="AS34" i="38"/>
  <c r="W39" i="40"/>
  <c r="AC39" i="40" s="1"/>
  <c r="AU26" i="39"/>
  <c r="AS26" i="39"/>
  <c r="AS33" i="35"/>
  <c r="AU33" i="35"/>
  <c r="AC13" i="40"/>
  <c r="AE13" i="40"/>
  <c r="BA22" i="46"/>
  <c r="AK22" i="46"/>
  <c r="AU22" i="46"/>
  <c r="AE22" i="46"/>
  <c r="Q22" i="46"/>
  <c r="AK15" i="36"/>
  <c r="AI15" i="36"/>
  <c r="K63" i="95"/>
  <c r="I167" i="11" s="1"/>
  <c r="AC11" i="40"/>
  <c r="AE11" i="40"/>
  <c r="BA33" i="38"/>
  <c r="AY33" i="38"/>
  <c r="AC9" i="44"/>
  <c r="AE9" i="44"/>
  <c r="AU24" i="38"/>
  <c r="AO24" i="38"/>
  <c r="AS24" i="38"/>
  <c r="AC36" i="32"/>
  <c r="M10" i="45"/>
  <c r="I35" i="45"/>
  <c r="AY17" i="36"/>
  <c r="BA17" i="36"/>
  <c r="Q33" i="54"/>
  <c r="W33" i="54" s="1"/>
  <c r="Y33" i="54"/>
  <c r="Q20" i="44"/>
  <c r="BC24" i="88"/>
  <c r="BC25" i="88" s="1"/>
  <c r="AQ24" i="88"/>
  <c r="AQ25" i="88" s="1"/>
  <c r="AG24" i="88"/>
  <c r="AG25" i="88" s="1"/>
  <c r="W24" i="88"/>
  <c r="W25" i="88" s="1"/>
  <c r="I24" i="88"/>
  <c r="I25" i="88" s="1"/>
  <c r="Q52" i="50"/>
  <c r="W52" i="50" s="1"/>
  <c r="AC11" i="41"/>
  <c r="AE11" i="41"/>
  <c r="AK42" i="35"/>
  <c r="AI42" i="35"/>
  <c r="CC81" i="52"/>
  <c r="CA81" i="52"/>
  <c r="CG81" i="52" s="1"/>
  <c r="AY17" i="44"/>
  <c r="BA17" i="44"/>
  <c r="CG90" i="52"/>
  <c r="AM17" i="37"/>
  <c r="AO12" i="31"/>
  <c r="AY12" i="31" s="1"/>
  <c r="K27" i="96"/>
  <c r="AS16" i="34"/>
  <c r="AU16" i="34"/>
  <c r="AO13" i="43"/>
  <c r="AU21" i="41"/>
  <c r="Q21" i="41"/>
  <c r="S21" i="41" s="1"/>
  <c r="AK21" i="41"/>
  <c r="AE21" i="41"/>
  <c r="BA21" i="41"/>
  <c r="S46" i="35"/>
  <c r="AS11" i="39"/>
  <c r="AU11" i="39"/>
  <c r="BA42" i="43"/>
  <c r="AY42" i="43"/>
  <c r="M26" i="95"/>
  <c r="AK40" i="31"/>
  <c r="AI40" i="31"/>
  <c r="S38" i="45"/>
  <c r="Q38" i="45"/>
  <c r="M44" i="45"/>
  <c r="K10" i="95"/>
  <c r="I43" i="55" s="1"/>
  <c r="M43" i="55" s="1"/>
  <c r="M10" i="95"/>
  <c r="Y36" i="44"/>
  <c r="AC36" i="33"/>
  <c r="AE36" i="33"/>
  <c r="AI23" i="46"/>
  <c r="Y36" i="31"/>
  <c r="AI43" i="45"/>
  <c r="K61" i="74"/>
  <c r="I11" i="50" s="1"/>
  <c r="AI12" i="42"/>
  <c r="K9" i="95"/>
  <c r="I44" i="53" s="1"/>
  <c r="AC9" i="37"/>
  <c r="AE9" i="37"/>
  <c r="AO40" i="33"/>
  <c r="AY24" i="36"/>
  <c r="AK33" i="37"/>
  <c r="AI33" i="37"/>
  <c r="M16" i="94"/>
  <c r="AU21" i="30"/>
  <c r="AE21" i="30"/>
  <c r="AK21" i="30"/>
  <c r="S21" i="30"/>
  <c r="Q21" i="30"/>
  <c r="BA21" i="30"/>
  <c r="BA21" i="32"/>
  <c r="AK21" i="32"/>
  <c r="S21" i="32"/>
  <c r="Q21" i="32"/>
  <c r="AU21" i="32"/>
  <c r="AE21" i="32"/>
  <c r="BA21" i="34"/>
  <c r="AK21" i="34"/>
  <c r="Q21" i="34"/>
  <c r="AU21" i="34"/>
  <c r="AE21" i="34"/>
  <c r="Y11" i="43"/>
  <c r="AO16" i="45"/>
  <c r="AS18" i="43"/>
  <c r="AU18" i="43"/>
  <c r="AO36" i="45"/>
  <c r="K74" i="95"/>
  <c r="I54" i="55" s="1"/>
  <c r="M54" i="55" s="1"/>
  <c r="Y9" i="45"/>
  <c r="AK9" i="45" s="1"/>
  <c r="Y13" i="36"/>
  <c r="AO13" i="31"/>
  <c r="AY13" i="31" s="1"/>
  <c r="AM13" i="31"/>
  <c r="AS13" i="31" s="1"/>
  <c r="W38" i="30"/>
  <c r="AO12" i="40"/>
  <c r="Y29" i="52"/>
  <c r="AS29" i="52"/>
  <c r="AC36" i="40"/>
  <c r="AE36" i="40"/>
  <c r="AI15" i="45"/>
  <c r="Y15" i="44"/>
  <c r="AS25" i="45"/>
  <c r="AO25" i="45"/>
  <c r="AY25" i="45" s="1"/>
  <c r="Y19" i="38"/>
  <c r="AI19" i="38" s="1"/>
  <c r="AS18" i="33"/>
  <c r="AU18" i="33"/>
  <c r="Y16" i="35"/>
  <c r="AC15" i="34"/>
  <c r="AE15" i="34"/>
  <c r="Q46" i="33"/>
  <c r="AI34" i="34"/>
  <c r="AO28" i="42"/>
  <c r="AY28" i="42" s="1"/>
  <c r="K16" i="96"/>
  <c r="E25" i="95" s="1"/>
  <c r="G25" i="95" s="1"/>
  <c r="M16" i="95"/>
  <c r="AO19" i="43"/>
  <c r="AY19" i="43" s="1"/>
  <c r="AC18" i="41"/>
  <c r="AE18" i="41"/>
  <c r="Y18" i="37"/>
  <c r="I35" i="74"/>
  <c r="I26" i="56" s="1"/>
  <c r="I9" i="73"/>
  <c r="I17" i="25" s="1"/>
  <c r="M17" i="25" s="1"/>
  <c r="S17" i="25" s="1"/>
  <c r="AS33" i="43"/>
  <c r="AU33" i="43"/>
  <c r="Y17" i="32"/>
  <c r="AI17" i="32" s="1"/>
  <c r="Y19" i="37"/>
  <c r="AI19" i="37" s="1"/>
  <c r="Y14" i="42"/>
  <c r="AO27" i="41"/>
  <c r="AO34" i="46"/>
  <c r="AY34" i="46" s="1"/>
  <c r="Y9" i="46"/>
  <c r="AI9" i="46" s="1"/>
  <c r="S36" i="38"/>
  <c r="Y27" i="50"/>
  <c r="AO29" i="45"/>
  <c r="AY29" i="45" s="1"/>
  <c r="Y16" i="41"/>
  <c r="AS24" i="32"/>
  <c r="AO24" i="32"/>
  <c r="AY24" i="32" s="1"/>
  <c r="Y37" i="54"/>
  <c r="Q37" i="54"/>
  <c r="W37" i="54" s="1"/>
  <c r="Q22" i="39"/>
  <c r="Q22" i="34"/>
  <c r="S22" i="36"/>
  <c r="Q22" i="36"/>
  <c r="Y17" i="37"/>
  <c r="AC17" i="39"/>
  <c r="AE17" i="39"/>
  <c r="AC15" i="38"/>
  <c r="AE15" i="38"/>
  <c r="AO34" i="35"/>
  <c r="AY12" i="41"/>
  <c r="Y19" i="41"/>
  <c r="AI19" i="41" s="1"/>
  <c r="AM19" i="40"/>
  <c r="AS19" i="40" s="1"/>
  <c r="AO19" i="40"/>
  <c r="AY19" i="40" s="1"/>
  <c r="K48" i="95"/>
  <c r="I45" i="33" s="1"/>
  <c r="M48" i="95"/>
  <c r="M43" i="95"/>
  <c r="K43" i="95"/>
  <c r="I45" i="38" s="1"/>
  <c r="K36" i="95"/>
  <c r="I45" i="45" s="1"/>
  <c r="M36" i="95"/>
  <c r="K62" i="95"/>
  <c r="I166" i="11" s="1"/>
  <c r="AC13" i="43"/>
  <c r="AE13" i="43"/>
  <c r="S38" i="36"/>
  <c r="AI13" i="34"/>
  <c r="AS13" i="41"/>
  <c r="AU13" i="41"/>
  <c r="AO26" i="45"/>
  <c r="AC16" i="36"/>
  <c r="AE16" i="36"/>
  <c r="AC11" i="36"/>
  <c r="AE11" i="36"/>
  <c r="W38" i="41"/>
  <c r="AC17" i="43"/>
  <c r="AE17" i="43"/>
  <c r="Y14" i="30"/>
  <c r="AI14" i="30" s="1"/>
  <c r="S38" i="38"/>
  <c r="AO26" i="35"/>
  <c r="AS9" i="38"/>
  <c r="AU9" i="38"/>
  <c r="CA37" i="52"/>
  <c r="CE37" i="52" s="1"/>
  <c r="AS37" i="52"/>
  <c r="AC37" i="52"/>
  <c r="AI37" i="52" s="1"/>
  <c r="BG37" i="52"/>
  <c r="BM37" i="52" s="1"/>
  <c r="CG37" i="52"/>
  <c r="BQ37" i="52"/>
  <c r="BW37" i="52" s="1"/>
  <c r="Q37" i="52"/>
  <c r="W37" i="52" s="1"/>
  <c r="AM37" i="52"/>
  <c r="AQ37" i="52" s="1"/>
  <c r="AW37" i="52"/>
  <c r="BC37" i="52" s="1"/>
  <c r="Y59" i="50"/>
  <c r="AS31" i="52"/>
  <c r="Y25" i="52"/>
  <c r="CG25" i="52"/>
  <c r="AC15" i="45"/>
  <c r="AE15" i="45"/>
  <c r="AO14" i="43"/>
  <c r="AM14" i="43"/>
  <c r="K35" i="94"/>
  <c r="I52" i="27" s="1"/>
  <c r="M52" i="27" s="1"/>
  <c r="Y11" i="38"/>
  <c r="AC36" i="42"/>
  <c r="AE36" i="42"/>
  <c r="M10" i="44"/>
  <c r="I35" i="44"/>
  <c r="M10" i="38"/>
  <c r="I35" i="38"/>
  <c r="Y9" i="39"/>
  <c r="Y45" i="52"/>
  <c r="Y31" i="50"/>
  <c r="S39" i="34"/>
  <c r="Y36" i="43"/>
  <c r="K18" i="95"/>
  <c r="I47" i="55" s="1"/>
  <c r="M47" i="55" s="1"/>
  <c r="Y18" i="34"/>
  <c r="AS18" i="40"/>
  <c r="AU18" i="40"/>
  <c r="W46" i="32"/>
  <c r="AU26" i="43"/>
  <c r="AS26" i="43"/>
  <c r="Y51" i="54"/>
  <c r="AS13" i="44"/>
  <c r="AU13" i="44"/>
  <c r="Y17" i="45"/>
  <c r="Y19" i="42"/>
  <c r="AI19" i="42" s="1"/>
  <c r="BA34" i="42"/>
  <c r="AY34" i="42"/>
  <c r="Y51" i="56"/>
  <c r="AO13" i="40"/>
  <c r="S36" i="30"/>
  <c r="AC14" i="33"/>
  <c r="AE14" i="33"/>
  <c r="Q20" i="33"/>
  <c r="S20" i="43"/>
  <c r="Q20" i="43"/>
  <c r="AS24" i="43"/>
  <c r="AU24" i="43"/>
  <c r="AO24" i="43"/>
  <c r="AO14" i="39"/>
  <c r="Y39" i="56"/>
  <c r="I34" i="10"/>
  <c r="S32" i="21"/>
  <c r="M37" i="8" s="1"/>
  <c r="AO32" i="34"/>
  <c r="AY32" i="34" s="1"/>
  <c r="AC36" i="39"/>
  <c r="AE36" i="39"/>
  <c r="AO37" i="45"/>
  <c r="AY37" i="45" s="1"/>
  <c r="AI9" i="30"/>
  <c r="AM17" i="42"/>
  <c r="AO17" i="42" s="1"/>
  <c r="AI9" i="45"/>
  <c r="AO29" i="40"/>
  <c r="AY29" i="40" s="1"/>
  <c r="CC82" i="52"/>
  <c r="CA82" i="52"/>
  <c r="CG82" i="52" s="1"/>
  <c r="Y46" i="46"/>
  <c r="W46" i="46"/>
  <c r="AS16" i="37"/>
  <c r="AU16" i="37"/>
  <c r="Q46" i="34"/>
  <c r="Y95" i="52"/>
  <c r="BC95" i="52"/>
  <c r="AM95" i="52"/>
  <c r="AQ95" i="52" s="1"/>
  <c r="BQ95" i="52"/>
  <c r="CA95" i="52"/>
  <c r="CE95" i="52" s="1"/>
  <c r="AW95" i="52"/>
  <c r="Q95" i="52"/>
  <c r="W95" i="52" s="1"/>
  <c r="BW95" i="52"/>
  <c r="AI95" i="52"/>
  <c r="AS95" i="52"/>
  <c r="BG95" i="52"/>
  <c r="BM95" i="52"/>
  <c r="AC95" i="52"/>
  <c r="AS18" i="52"/>
  <c r="AO30" i="32"/>
  <c r="AY30" i="32" s="1"/>
  <c r="AO17" i="40"/>
  <c r="AO17" i="41"/>
  <c r="AO14" i="38"/>
  <c r="AO16" i="36"/>
  <c r="AS16" i="42"/>
  <c r="AU16" i="42"/>
  <c r="AS9" i="44"/>
  <c r="AU9" i="44"/>
  <c r="AM21" i="41" l="1"/>
  <c r="AS21" i="41" s="1"/>
  <c r="BA11" i="38"/>
  <c r="AY11" i="38"/>
  <c r="BA17" i="42"/>
  <c r="AY17" i="42"/>
  <c r="AM21" i="46"/>
  <c r="AS21" i="46" s="1"/>
  <c r="AY36" i="43"/>
  <c r="BA36" i="43"/>
  <c r="AM20" i="34"/>
  <c r="AI46" i="44"/>
  <c r="AK46" i="44"/>
  <c r="AM20" i="46"/>
  <c r="AO20" i="46" s="1"/>
  <c r="AI36" i="30"/>
  <c r="AM38" i="35"/>
  <c r="S44" i="35"/>
  <c r="AY9" i="33"/>
  <c r="BA9" i="33"/>
  <c r="AY11" i="44"/>
  <c r="BA11" i="44"/>
  <c r="AM38" i="34"/>
  <c r="AO38" i="34"/>
  <c r="S44" i="34"/>
  <c r="AM46" i="43"/>
  <c r="AO21" i="37"/>
  <c r="AY21" i="37" s="1"/>
  <c r="AM21" i="37"/>
  <c r="AS21" i="37" s="1"/>
  <c r="AY18" i="42"/>
  <c r="BA18" i="42"/>
  <c r="AM21" i="39"/>
  <c r="AS21" i="39" s="1"/>
  <c r="BA15" i="33"/>
  <c r="AY15" i="33"/>
  <c r="AM20" i="35"/>
  <c r="AO20" i="35"/>
  <c r="AM20" i="40"/>
  <c r="AM38" i="44"/>
  <c r="S44" i="44"/>
  <c r="AY36" i="41"/>
  <c r="BA36" i="41"/>
  <c r="AY15" i="43"/>
  <c r="BA15" i="43"/>
  <c r="AO20" i="39"/>
  <c r="AM20" i="39"/>
  <c r="BA13" i="45"/>
  <c r="AY13" i="45"/>
  <c r="AY14" i="40"/>
  <c r="BA14" i="40"/>
  <c r="AM38" i="31"/>
  <c r="S44" i="31"/>
  <c r="AA47" i="55"/>
  <c r="AI47" i="55"/>
  <c r="Q47" i="55"/>
  <c r="W47" i="55" s="1"/>
  <c r="BA16" i="45"/>
  <c r="AY16" i="45"/>
  <c r="AK36" i="44"/>
  <c r="AI36" i="44"/>
  <c r="AK18" i="45"/>
  <c r="AI18" i="45"/>
  <c r="AS38" i="41"/>
  <c r="AU38" i="41"/>
  <c r="AA57" i="55"/>
  <c r="Q57" i="55"/>
  <c r="W57" i="55" s="1"/>
  <c r="AI57" i="55"/>
  <c r="K71" i="95"/>
  <c r="I34" i="17" s="1"/>
  <c r="M34" i="17" s="1"/>
  <c r="I28" i="10" s="1"/>
  <c r="AM39" i="35"/>
  <c r="AS39" i="35" s="1"/>
  <c r="AO39" i="35"/>
  <c r="AY39" i="35" s="1"/>
  <c r="AY16" i="40"/>
  <c r="BA16" i="40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20" i="90"/>
  <c r="CA20" i="90" s="1"/>
  <c r="BO10" i="90"/>
  <c r="CA10" i="90" s="1"/>
  <c r="BO18" i="90"/>
  <c r="CA18" i="90" s="1"/>
  <c r="BO13" i="90"/>
  <c r="CA13" i="90" s="1"/>
  <c r="BO11" i="90"/>
  <c r="CA11" i="90" s="1"/>
  <c r="BO19" i="90"/>
  <c r="CA19" i="90" s="1"/>
  <c r="BO12" i="90"/>
  <c r="CA12" i="90" s="1"/>
  <c r="BO21" i="90"/>
  <c r="CA21" i="90" s="1"/>
  <c r="W22" i="33"/>
  <c r="Y22" i="33"/>
  <c r="AS13" i="33"/>
  <c r="AU13" i="33"/>
  <c r="AS18" i="36"/>
  <c r="AU18" i="36"/>
  <c r="Y46" i="36"/>
  <c r="W46" i="36"/>
  <c r="K61" i="95"/>
  <c r="I51" i="26" s="1"/>
  <c r="W46" i="37"/>
  <c r="Y46" i="37"/>
  <c r="AS36" i="32"/>
  <c r="AO22" i="45"/>
  <c r="AM22" i="45"/>
  <c r="S10" i="38"/>
  <c r="Q10" i="38"/>
  <c r="M35" i="38"/>
  <c r="AK13" i="36"/>
  <c r="AI13" i="36"/>
  <c r="AO46" i="35"/>
  <c r="AM46" i="35"/>
  <c r="M63" i="95"/>
  <c r="Y39" i="40"/>
  <c r="AI39" i="40" s="1"/>
  <c r="K53" i="95"/>
  <c r="I32" i="24" s="1"/>
  <c r="M13" i="95"/>
  <c r="BA41" i="45"/>
  <c r="AY41" i="45"/>
  <c r="K23" i="95"/>
  <c r="I51" i="53" s="1"/>
  <c r="M51" i="53" s="1"/>
  <c r="Q51" i="53" s="1"/>
  <c r="W51" i="53" s="1"/>
  <c r="K76" i="95"/>
  <c r="I28" i="51" s="1"/>
  <c r="M28" i="51" s="1"/>
  <c r="W20" i="45"/>
  <c r="Y20" i="45" s="1"/>
  <c r="I47" i="40"/>
  <c r="I48" i="40" s="1"/>
  <c r="M45" i="40"/>
  <c r="AC46" i="39"/>
  <c r="AE46" i="39"/>
  <c r="AM38" i="37"/>
  <c r="AO38" i="37" s="1"/>
  <c r="S44" i="37"/>
  <c r="CE85" i="52"/>
  <c r="AM20" i="36"/>
  <c r="AO20" i="36"/>
  <c r="BA11" i="33"/>
  <c r="AY11" i="33"/>
  <c r="Q10" i="40"/>
  <c r="M35" i="40"/>
  <c r="BA42" i="42"/>
  <c r="AY42" i="42"/>
  <c r="I47" i="42"/>
  <c r="M45" i="42"/>
  <c r="AU9" i="36"/>
  <c r="AS9" i="36"/>
  <c r="BA83" i="52"/>
  <c r="AS18" i="37"/>
  <c r="AU18" i="37"/>
  <c r="AS17" i="39"/>
  <c r="AU17" i="39"/>
  <c r="AK36" i="45"/>
  <c r="AI36" i="45"/>
  <c r="BG26" i="51"/>
  <c r="AQ26" i="51"/>
  <c r="AA26" i="51"/>
  <c r="AY26" i="51"/>
  <c r="Q26" i="51"/>
  <c r="W26" i="51" s="1"/>
  <c r="AI26" i="51"/>
  <c r="AM26" i="51" s="1"/>
  <c r="BO26" i="51"/>
  <c r="BS26" i="51" s="1"/>
  <c r="S22" i="33"/>
  <c r="AA48" i="55"/>
  <c r="Q48" i="55"/>
  <c r="W48" i="55" s="1"/>
  <c r="AI48" i="55"/>
  <c r="Q43" i="53"/>
  <c r="G23" i="10" s="1"/>
  <c r="W42" i="53"/>
  <c r="W43" i="53" s="1"/>
  <c r="I27" i="8" s="1"/>
  <c r="I48" i="34"/>
  <c r="AS24" i="30"/>
  <c r="AO24" i="30"/>
  <c r="AY24" i="30" s="1"/>
  <c r="K20" i="73"/>
  <c r="I50" i="23" s="1"/>
  <c r="M50" i="23" s="1"/>
  <c r="S50" i="23" s="1"/>
  <c r="AC38" i="36"/>
  <c r="AE38" i="36"/>
  <c r="M57" i="95"/>
  <c r="K57" i="95"/>
  <c r="I34" i="24" s="1"/>
  <c r="M34" i="24" s="1"/>
  <c r="S34" i="24" s="1"/>
  <c r="BA24" i="35"/>
  <c r="AY24" i="35"/>
  <c r="Y39" i="44"/>
  <c r="AI39" i="44" s="1"/>
  <c r="K18" i="49"/>
  <c r="K19" i="49" s="1"/>
  <c r="M19" i="49" s="1"/>
  <c r="Q19" i="49" s="1"/>
  <c r="W19" i="49" s="1"/>
  <c r="AM20" i="37"/>
  <c r="AS11" i="35"/>
  <c r="AU11" i="35"/>
  <c r="BA9" i="35"/>
  <c r="AY9" i="35"/>
  <c r="CE80" i="52"/>
  <c r="AO39" i="41"/>
  <c r="AY39" i="41" s="1"/>
  <c r="W20" i="30"/>
  <c r="AC20" i="30" s="1"/>
  <c r="I48" i="39"/>
  <c r="I47" i="31"/>
  <c r="M45" i="31"/>
  <c r="W22" i="37"/>
  <c r="Y22" i="37"/>
  <c r="K21" i="95"/>
  <c r="I50" i="53" s="1"/>
  <c r="M50" i="53" s="1"/>
  <c r="Q50" i="53" s="1"/>
  <c r="W50" i="53" s="1"/>
  <c r="BA81" i="52"/>
  <c r="M14" i="95"/>
  <c r="AK14" i="38"/>
  <c r="AI14" i="38"/>
  <c r="W21" i="35"/>
  <c r="AC21" i="35" s="1"/>
  <c r="AM21" i="36"/>
  <c r="AS21" i="36" s="1"/>
  <c r="AO21" i="36"/>
  <c r="AY21" i="36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15" i="91"/>
  <c r="BY15" i="91" s="1"/>
  <c r="BM9" i="91"/>
  <c r="BY9" i="91" s="1"/>
  <c r="BM17" i="91"/>
  <c r="BY17" i="91" s="1"/>
  <c r="BM16" i="91"/>
  <c r="BY16" i="91" s="1"/>
  <c r="BM14" i="91"/>
  <c r="BY14" i="91" s="1"/>
  <c r="BM22" i="91"/>
  <c r="BY22" i="91" s="1"/>
  <c r="BM8" i="91"/>
  <c r="BM18" i="91"/>
  <c r="BY18" i="91" s="1"/>
  <c r="BM10" i="91"/>
  <c r="BY10" i="91" s="1"/>
  <c r="I47" i="43"/>
  <c r="M45" i="43"/>
  <c r="Y20" i="43"/>
  <c r="W20" i="43"/>
  <c r="AS14" i="43"/>
  <c r="AU14" i="43"/>
  <c r="Y37" i="52"/>
  <c r="BA26" i="35"/>
  <c r="AY26" i="35"/>
  <c r="M45" i="38"/>
  <c r="I47" i="38"/>
  <c r="BA34" i="35"/>
  <c r="AY34" i="35"/>
  <c r="W22" i="36"/>
  <c r="Y22" i="36" s="1"/>
  <c r="W21" i="32"/>
  <c r="AC21" i="32" s="1"/>
  <c r="Y21" i="32"/>
  <c r="AI21" i="32" s="1"/>
  <c r="AI36" i="31"/>
  <c r="AA43" i="55"/>
  <c r="Q43" i="55"/>
  <c r="W43" i="55" s="1"/>
  <c r="AI43" i="55"/>
  <c r="Y52" i="50"/>
  <c r="K21" i="73"/>
  <c r="I53" i="23" s="1"/>
  <c r="M53" i="23" s="1"/>
  <c r="S53" i="23" s="1"/>
  <c r="S10" i="43"/>
  <c r="Q10" i="43"/>
  <c r="M35" i="43"/>
  <c r="AO19" i="38"/>
  <c r="AY19" i="38" s="1"/>
  <c r="M45" i="32"/>
  <c r="I47" i="32"/>
  <c r="W11" i="52"/>
  <c r="W98" i="52" s="1"/>
  <c r="E9" i="8" s="1"/>
  <c r="Q98" i="52"/>
  <c r="E9" i="10" s="1"/>
  <c r="AY14" i="34"/>
  <c r="BA14" i="34"/>
  <c r="AM39" i="38"/>
  <c r="AS39" i="38" s="1"/>
  <c r="AY13" i="38"/>
  <c r="BA13" i="38"/>
  <c r="K32" i="95"/>
  <c r="I21" i="49" s="1"/>
  <c r="M32" i="95"/>
  <c r="M66" i="95"/>
  <c r="K66" i="95"/>
  <c r="AO19" i="45"/>
  <c r="AY19" i="45" s="1"/>
  <c r="Y39" i="43"/>
  <c r="AI39" i="43" s="1"/>
  <c r="W21" i="38"/>
  <c r="AC21" i="38" s="1"/>
  <c r="AM46" i="39"/>
  <c r="AS16" i="33"/>
  <c r="AU16" i="33"/>
  <c r="K24" i="96"/>
  <c r="E77" i="95" s="1"/>
  <c r="G77" i="95" s="1"/>
  <c r="BA15" i="45"/>
  <c r="AY15" i="45"/>
  <c r="AS13" i="42"/>
  <c r="AU13" i="42"/>
  <c r="S20" i="45"/>
  <c r="M41" i="95"/>
  <c r="Y46" i="39"/>
  <c r="Y36" i="46"/>
  <c r="Y44" i="46" s="1"/>
  <c r="M8" i="28" s="1"/>
  <c r="M39" i="95"/>
  <c r="AO9" i="36"/>
  <c r="Y22" i="31"/>
  <c r="AI22" i="31" s="1"/>
  <c r="W22" i="31"/>
  <c r="AC22" i="31" s="1"/>
  <c r="AK14" i="41"/>
  <c r="AI14" i="41"/>
  <c r="W44" i="38"/>
  <c r="AC36" i="38"/>
  <c r="AE36" i="38"/>
  <c r="BA12" i="44"/>
  <c r="AY12" i="44"/>
  <c r="AO13" i="30"/>
  <c r="AY13" i="30" s="1"/>
  <c r="Y21" i="42"/>
  <c r="AI21" i="42" s="1"/>
  <c r="W21" i="42"/>
  <c r="AC21" i="42" s="1"/>
  <c r="W38" i="40"/>
  <c r="Q44" i="40"/>
  <c r="AO18" i="37"/>
  <c r="AO17" i="39"/>
  <c r="K32" i="94"/>
  <c r="I37" i="24" s="1"/>
  <c r="M37" i="24" s="1"/>
  <c r="S37" i="24" s="1"/>
  <c r="AO15" i="30"/>
  <c r="AY15" i="30" s="1"/>
  <c r="M33" i="95"/>
  <c r="Y97" i="52"/>
  <c r="K8" i="94"/>
  <c r="M8" i="94" s="1"/>
  <c r="G41" i="94"/>
  <c r="AO39" i="36"/>
  <c r="AY39" i="36" s="1"/>
  <c r="AO38" i="42"/>
  <c r="AM38" i="42"/>
  <c r="AS46" i="32"/>
  <c r="AU46" i="32"/>
  <c r="S10" i="34"/>
  <c r="Q10" i="34"/>
  <c r="M35" i="34"/>
  <c r="BA26" i="36"/>
  <c r="AY26" i="36"/>
  <c r="Y86" i="52"/>
  <c r="AS86" i="52"/>
  <c r="Y39" i="41"/>
  <c r="AI39" i="41" s="1"/>
  <c r="AS26" i="30"/>
  <c r="AO26" i="30"/>
  <c r="AY26" i="30" s="1"/>
  <c r="BG20" i="51"/>
  <c r="BG24" i="51" s="1"/>
  <c r="G20" i="10" s="1"/>
  <c r="AI20" i="51"/>
  <c r="AA20" i="51"/>
  <c r="AA24" i="51" s="1"/>
  <c r="G11" i="10" s="1"/>
  <c r="AQ20" i="51"/>
  <c r="AQ24" i="51" s="1"/>
  <c r="G14" i="10" s="1"/>
  <c r="Q20" i="51"/>
  <c r="AY20" i="51"/>
  <c r="AY24" i="51" s="1"/>
  <c r="G16" i="10" s="1"/>
  <c r="BO20" i="51"/>
  <c r="M24" i="51"/>
  <c r="BA10" i="30"/>
  <c r="AK10" i="30"/>
  <c r="Q10" i="30"/>
  <c r="S10" i="30" s="1"/>
  <c r="AU10" i="30"/>
  <c r="AE10" i="30"/>
  <c r="M35" i="30"/>
  <c r="AM39" i="30"/>
  <c r="AS39" i="30" s="1"/>
  <c r="Y38" i="36"/>
  <c r="K21" i="96"/>
  <c r="E58" i="95" s="1"/>
  <c r="G58" i="95" s="1"/>
  <c r="Y22" i="38"/>
  <c r="W22" i="38"/>
  <c r="Q16" i="49"/>
  <c r="M20" i="49"/>
  <c r="M18" i="49"/>
  <c r="AO39" i="45"/>
  <c r="AY39" i="45" s="1"/>
  <c r="Q10" i="41"/>
  <c r="S10" i="41"/>
  <c r="M35" i="41"/>
  <c r="AY9" i="31"/>
  <c r="Y39" i="36"/>
  <c r="AI39" i="36" s="1"/>
  <c r="S10" i="39"/>
  <c r="Q10" i="39"/>
  <c r="M35" i="39"/>
  <c r="M51" i="95"/>
  <c r="AS9" i="34"/>
  <c r="AU9" i="34"/>
  <c r="AK9" i="41"/>
  <c r="AI9" i="41"/>
  <c r="S21" i="35"/>
  <c r="W21" i="36"/>
  <c r="AC21" i="36" s="1"/>
  <c r="Y21" i="36"/>
  <c r="AI21" i="36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2" i="91"/>
  <c r="BW22" i="91" s="1"/>
  <c r="BK14" i="91"/>
  <c r="BW14" i="91" s="1"/>
  <c r="BK15" i="91"/>
  <c r="BW15" i="91" s="1"/>
  <c r="BK17" i="91"/>
  <c r="BW17" i="91" s="1"/>
  <c r="BK16" i="91"/>
  <c r="BW16" i="91" s="1"/>
  <c r="BK13" i="91"/>
  <c r="BW13" i="91" s="1"/>
  <c r="BK8" i="91"/>
  <c r="BK21" i="91"/>
  <c r="BW21" i="91" s="1"/>
  <c r="BK9" i="91"/>
  <c r="BW9" i="91" s="1"/>
  <c r="AI24" i="45"/>
  <c r="M38" i="95"/>
  <c r="Y38" i="43"/>
  <c r="W38" i="43"/>
  <c r="Q44" i="43"/>
  <c r="AO39" i="31"/>
  <c r="AY39" i="31" s="1"/>
  <c r="I48" i="38"/>
  <c r="BA40" i="33"/>
  <c r="AY40" i="33"/>
  <c r="Y38" i="33"/>
  <c r="W38" i="33"/>
  <c r="Q44" i="33"/>
  <c r="AM20" i="38"/>
  <c r="AS14" i="33"/>
  <c r="AU14" i="33"/>
  <c r="W20" i="46"/>
  <c r="Y20" i="46" s="1"/>
  <c r="AO36" i="38"/>
  <c r="AM36" i="38"/>
  <c r="S44" i="38"/>
  <c r="AW98" i="52"/>
  <c r="E14" i="10" s="1"/>
  <c r="AO20" i="43"/>
  <c r="AM20" i="43"/>
  <c r="Q10" i="44"/>
  <c r="S10" i="44"/>
  <c r="M35" i="44"/>
  <c r="BQ98" i="52"/>
  <c r="E20" i="10" s="1"/>
  <c r="AY16" i="35"/>
  <c r="BA16" i="35"/>
  <c r="BA36" i="42"/>
  <c r="AY36" i="42"/>
  <c r="BA13" i="42"/>
  <c r="AY13" i="42"/>
  <c r="S10" i="36"/>
  <c r="Q10" i="36"/>
  <c r="M35" i="36"/>
  <c r="W21" i="31"/>
  <c r="AC21" i="31" s="1"/>
  <c r="AK13" i="42"/>
  <c r="AI13" i="42"/>
  <c r="W46" i="42"/>
  <c r="AY46" i="32"/>
  <c r="BA46" i="32"/>
  <c r="W38" i="44"/>
  <c r="Y38" i="44"/>
  <c r="Y44" i="44" s="1"/>
  <c r="Q44" i="44"/>
  <c r="AS18" i="42"/>
  <c r="AU18" i="42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6" i="91"/>
  <c r="CA16" i="91" s="1"/>
  <c r="BO8" i="91"/>
  <c r="BO17" i="91"/>
  <c r="CA17" i="91" s="1"/>
  <c r="BO11" i="91"/>
  <c r="CA11" i="91" s="1"/>
  <c r="BO18" i="91"/>
  <c r="CA18" i="91" s="1"/>
  <c r="BO19" i="91"/>
  <c r="CA19" i="91" s="1"/>
  <c r="BO9" i="91"/>
  <c r="CA9" i="91" s="1"/>
  <c r="BO10" i="91"/>
  <c r="CA10" i="91" s="1"/>
  <c r="BO15" i="91"/>
  <c r="CA15" i="91" s="1"/>
  <c r="AS46" i="38"/>
  <c r="AU46" i="38"/>
  <c r="W46" i="34"/>
  <c r="Y46" i="34" s="1"/>
  <c r="K9" i="73"/>
  <c r="I17" i="23" s="1"/>
  <c r="M74" i="95"/>
  <c r="CE81" i="52"/>
  <c r="AO39" i="44"/>
  <c r="AY39" i="44" s="1"/>
  <c r="W20" i="32"/>
  <c r="AC20" i="32" s="1"/>
  <c r="BC11" i="52"/>
  <c r="W38" i="39"/>
  <c r="Y38" i="39" s="1"/>
  <c r="Q44" i="39"/>
  <c r="AM22" i="42"/>
  <c r="BI19" i="92"/>
  <c r="BI11" i="92"/>
  <c r="BI20" i="92"/>
  <c r="BI12" i="92"/>
  <c r="BI21" i="92"/>
  <c r="BI13" i="92"/>
  <c r="BI15" i="92"/>
  <c r="BI9" i="92"/>
  <c r="BI22" i="92"/>
  <c r="BI8" i="92"/>
  <c r="BI17" i="92"/>
  <c r="BI10" i="92"/>
  <c r="BI14" i="92"/>
  <c r="BI16" i="92"/>
  <c r="BI18" i="92"/>
  <c r="AA50" i="55"/>
  <c r="AI50" i="55"/>
  <c r="Q50" i="55"/>
  <c r="W50" i="55" s="1"/>
  <c r="Y46" i="40"/>
  <c r="W46" i="40"/>
  <c r="I48" i="35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8" i="89"/>
  <c r="BK22" i="89"/>
  <c r="BW22" i="89" s="1"/>
  <c r="BK9" i="89"/>
  <c r="BW9" i="89" s="1"/>
  <c r="BK16" i="89"/>
  <c r="BW16" i="89" s="1"/>
  <c r="BK17" i="89"/>
  <c r="BW17" i="89" s="1"/>
  <c r="BK14" i="89"/>
  <c r="BW14" i="89" s="1"/>
  <c r="BK15" i="89"/>
  <c r="BW15" i="89" s="1"/>
  <c r="AK17" i="34"/>
  <c r="AI17" i="34"/>
  <c r="S21" i="31"/>
  <c r="AI15" i="41"/>
  <c r="AK15" i="41"/>
  <c r="M45" i="36"/>
  <c r="I47" i="36"/>
  <c r="I48" i="36" s="1"/>
  <c r="Y22" i="44"/>
  <c r="W22" i="44"/>
  <c r="AO19" i="37"/>
  <c r="AY19" i="37" s="1"/>
  <c r="AY40" i="39"/>
  <c r="BA40" i="39"/>
  <c r="Y39" i="42"/>
  <c r="AI39" i="42" s="1"/>
  <c r="Y39" i="37"/>
  <c r="AI39" i="37" s="1"/>
  <c r="AI16" i="33"/>
  <c r="AK16" i="33"/>
  <c r="AO18" i="30"/>
  <c r="AY18" i="30" s="1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20" i="90"/>
  <c r="CC20" i="90" s="1"/>
  <c r="BQ14" i="90"/>
  <c r="CC14" i="90" s="1"/>
  <c r="BQ21" i="90"/>
  <c r="CC21" i="90" s="1"/>
  <c r="BQ11" i="90"/>
  <c r="CC11" i="90" s="1"/>
  <c r="BQ12" i="90"/>
  <c r="CC12" i="90" s="1"/>
  <c r="BQ19" i="90"/>
  <c r="CC19" i="90" s="1"/>
  <c r="BQ13" i="90"/>
  <c r="CC13" i="90" s="1"/>
  <c r="BQ22" i="90"/>
  <c r="CC22" i="90" s="1"/>
  <c r="M30" i="94"/>
  <c r="AK13" i="39"/>
  <c r="AI13" i="39"/>
  <c r="AS9" i="42"/>
  <c r="AU9" i="42"/>
  <c r="W20" i="42"/>
  <c r="AS34" i="30"/>
  <c r="AO34" i="30"/>
  <c r="AY34" i="30" s="1"/>
  <c r="BA24" i="44"/>
  <c r="AY24" i="44"/>
  <c r="AO19" i="31"/>
  <c r="AY19" i="31" s="1"/>
  <c r="K64" i="95"/>
  <c r="I53" i="55" s="1"/>
  <c r="M53" i="55" s="1"/>
  <c r="BA11" i="42"/>
  <c r="AY11" i="42"/>
  <c r="W22" i="35"/>
  <c r="Y22" i="35" s="1"/>
  <c r="AI15" i="39"/>
  <c r="AK15" i="39"/>
  <c r="Q10" i="33"/>
  <c r="S10" i="33" s="1"/>
  <c r="M35" i="33"/>
  <c r="M47" i="95"/>
  <c r="I42" i="55"/>
  <c r="AS38" i="30"/>
  <c r="AU38" i="30"/>
  <c r="BA17" i="45"/>
  <c r="AY17" i="45"/>
  <c r="BQ21" i="91"/>
  <c r="CC21" i="91" s="1"/>
  <c r="BQ13" i="91"/>
  <c r="CC13" i="91" s="1"/>
  <c r="BQ22" i="91"/>
  <c r="CC22" i="91" s="1"/>
  <c r="BQ14" i="91"/>
  <c r="CC14" i="91" s="1"/>
  <c r="BQ15" i="91"/>
  <c r="CC15" i="91" s="1"/>
  <c r="BQ17" i="91"/>
  <c r="CC17" i="91" s="1"/>
  <c r="BQ9" i="91"/>
  <c r="CC9" i="91" s="1"/>
  <c r="BQ16" i="91"/>
  <c r="CC16" i="91" s="1"/>
  <c r="BQ8" i="91"/>
  <c r="BQ18" i="91"/>
  <c r="CC18" i="91" s="1"/>
  <c r="BQ12" i="91"/>
  <c r="CC12" i="91" s="1"/>
  <c r="BQ10" i="91"/>
  <c r="CC10" i="91" s="1"/>
  <c r="BQ19" i="91"/>
  <c r="CC19" i="91" s="1"/>
  <c r="BQ20" i="91"/>
  <c r="CC20" i="91" s="1"/>
  <c r="BQ11" i="91"/>
  <c r="CC11" i="91" s="1"/>
  <c r="BA10" i="31"/>
  <c r="AK10" i="31"/>
  <c r="S10" i="31"/>
  <c r="Q10" i="31"/>
  <c r="AE10" i="31"/>
  <c r="AU10" i="31"/>
  <c r="M35" i="31"/>
  <c r="AO46" i="38"/>
  <c r="AS46" i="44"/>
  <c r="AU46" i="44"/>
  <c r="AY17" i="41"/>
  <c r="BA17" i="41"/>
  <c r="AC38" i="41"/>
  <c r="AE38" i="41"/>
  <c r="Y22" i="34"/>
  <c r="W22" i="34"/>
  <c r="BA13" i="43"/>
  <c r="AY13" i="43"/>
  <c r="Q48" i="56"/>
  <c r="W48" i="56" s="1"/>
  <c r="AM48" i="56"/>
  <c r="AS48" i="56" s="1"/>
  <c r="Y48" i="56"/>
  <c r="AI48" i="56"/>
  <c r="AC48" i="56"/>
  <c r="W20" i="41"/>
  <c r="Y20" i="41"/>
  <c r="AS9" i="33"/>
  <c r="AU9" i="33"/>
  <c r="BA11" i="34"/>
  <c r="AY11" i="34"/>
  <c r="W21" i="45"/>
  <c r="AC21" i="45" s="1"/>
  <c r="BA27" i="45"/>
  <c r="AY27" i="45"/>
  <c r="AY17" i="40"/>
  <c r="BA17" i="40"/>
  <c r="W22" i="39"/>
  <c r="Y22" i="39" s="1"/>
  <c r="I48" i="43"/>
  <c r="AS15" i="43"/>
  <c r="AU15" i="43"/>
  <c r="BA11" i="45"/>
  <c r="AY11" i="45"/>
  <c r="Q62" i="50"/>
  <c r="W62" i="50" s="1"/>
  <c r="Y62" i="50"/>
  <c r="AC46" i="32"/>
  <c r="AE46" i="32"/>
  <c r="AY14" i="43"/>
  <c r="BA14" i="43"/>
  <c r="AM21" i="32"/>
  <c r="AS21" i="32" s="1"/>
  <c r="AO21" i="32"/>
  <c r="AY21" i="32" s="1"/>
  <c r="W22" i="41"/>
  <c r="Y22" i="41" s="1"/>
  <c r="AY16" i="33"/>
  <c r="BA16" i="33"/>
  <c r="BI17" i="89"/>
  <c r="BI9" i="89"/>
  <c r="BI18" i="89"/>
  <c r="BI10" i="89"/>
  <c r="BI19" i="89"/>
  <c r="BI11" i="89"/>
  <c r="BI20" i="89"/>
  <c r="BI12" i="89"/>
  <c r="BI8" i="89"/>
  <c r="BI22" i="89"/>
  <c r="BI21" i="89"/>
  <c r="BI13" i="89"/>
  <c r="BI15" i="89"/>
  <c r="BI16" i="89"/>
  <c r="BI14" i="89"/>
  <c r="AS14" i="40"/>
  <c r="AU14" i="40"/>
  <c r="BA18" i="34"/>
  <c r="AY18" i="34"/>
  <c r="AY11" i="37"/>
  <c r="BA11" i="37"/>
  <c r="AM38" i="40"/>
  <c r="AO38" i="40" s="1"/>
  <c r="S44" i="40"/>
  <c r="Q63" i="50"/>
  <c r="W63" i="50" s="1"/>
  <c r="Y63" i="50"/>
  <c r="I48" i="31"/>
  <c r="AY46" i="44"/>
  <c r="BA46" i="44"/>
  <c r="AY14" i="39"/>
  <c r="BA14" i="39"/>
  <c r="Y46" i="32"/>
  <c r="M75" i="95"/>
  <c r="BA24" i="43"/>
  <c r="AY24" i="43"/>
  <c r="BA26" i="45"/>
  <c r="AY26" i="45"/>
  <c r="AC38" i="30"/>
  <c r="AE38" i="30"/>
  <c r="M9" i="95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2" i="88"/>
  <c r="BY22" i="88" s="1"/>
  <c r="BM16" i="88"/>
  <c r="BY16" i="88" s="1"/>
  <c r="BM21" i="88"/>
  <c r="BY21" i="88" s="1"/>
  <c r="BM15" i="88"/>
  <c r="BY15" i="88" s="1"/>
  <c r="BM14" i="88"/>
  <c r="BY14" i="88" s="1"/>
  <c r="BM8" i="88"/>
  <c r="BM13" i="88"/>
  <c r="BY13" i="88" s="1"/>
  <c r="AS15" i="37"/>
  <c r="AU15" i="37"/>
  <c r="AS49" i="56"/>
  <c r="Y49" i="56"/>
  <c r="AM49" i="56"/>
  <c r="Q49" i="56"/>
  <c r="W49" i="56" s="1"/>
  <c r="AI49" i="56"/>
  <c r="AC49" i="56"/>
  <c r="AC38" i="38"/>
  <c r="AE38" i="38"/>
  <c r="S38" i="39"/>
  <c r="AO22" i="40"/>
  <c r="AM22" i="40"/>
  <c r="W22" i="42"/>
  <c r="Y22" i="42" s="1"/>
  <c r="AS36" i="42"/>
  <c r="AU36" i="42"/>
  <c r="BA18" i="35"/>
  <c r="AY18" i="35"/>
  <c r="BQ15" i="92"/>
  <c r="CC15" i="92" s="1"/>
  <c r="BI15" i="3" s="1"/>
  <c r="G660" i="1" s="1"/>
  <c r="BQ16" i="92"/>
  <c r="CC16" i="92" s="1"/>
  <c r="BI16" i="3" s="1"/>
  <c r="G689" i="1" s="1"/>
  <c r="BQ8" i="92"/>
  <c r="BQ23" i="92" s="1"/>
  <c r="BI25" i="3" s="1"/>
  <c r="G950" i="1" s="1"/>
  <c r="BQ17" i="92"/>
  <c r="CC17" i="92" s="1"/>
  <c r="BI17" i="3" s="1"/>
  <c r="G718" i="1" s="1"/>
  <c r="BQ9" i="92"/>
  <c r="CC9" i="92" s="1"/>
  <c r="BI9" i="3" s="1"/>
  <c r="G486" i="1" s="1"/>
  <c r="BQ19" i="92"/>
  <c r="CC19" i="92" s="1"/>
  <c r="BI19" i="3" s="1"/>
  <c r="G776" i="1" s="1"/>
  <c r="BQ11" i="92"/>
  <c r="CC11" i="92" s="1"/>
  <c r="BI11" i="3" s="1"/>
  <c r="G544" i="1" s="1"/>
  <c r="BQ10" i="92"/>
  <c r="CC10" i="92" s="1"/>
  <c r="BI10" i="3" s="1"/>
  <c r="G515" i="1" s="1"/>
  <c r="BQ14" i="92"/>
  <c r="CC14" i="92" s="1"/>
  <c r="BI14" i="3" s="1"/>
  <c r="G631" i="1" s="1"/>
  <c r="BQ22" i="92"/>
  <c r="CC22" i="92" s="1"/>
  <c r="BI24" i="3" s="1"/>
  <c r="G921" i="1" s="1"/>
  <c r="BQ12" i="92"/>
  <c r="CC12" i="92" s="1"/>
  <c r="BI12" i="3" s="1"/>
  <c r="G573" i="1" s="1"/>
  <c r="BQ18" i="92"/>
  <c r="CC18" i="92" s="1"/>
  <c r="BI18" i="3" s="1"/>
  <c r="G747" i="1" s="1"/>
  <c r="BQ20" i="92"/>
  <c r="CC20" i="92" s="1"/>
  <c r="BI20" i="3" s="1"/>
  <c r="G805" i="1" s="1"/>
  <c r="BQ13" i="92"/>
  <c r="CC13" i="92" s="1"/>
  <c r="BI13" i="3" s="1"/>
  <c r="G602" i="1" s="1"/>
  <c r="BQ21" i="92"/>
  <c r="CC21" i="92" s="1"/>
  <c r="BI21" i="3" s="1"/>
  <c r="G834" i="1" s="1"/>
  <c r="Y21" i="40"/>
  <c r="AI21" i="40" s="1"/>
  <c r="W21" i="40"/>
  <c r="AC21" i="40" s="1"/>
  <c r="AS18" i="45"/>
  <c r="AU18" i="45"/>
  <c r="AY17" i="35"/>
  <c r="BA17" i="35"/>
  <c r="AI9" i="32"/>
  <c r="Q10" i="35"/>
  <c r="M35" i="35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9" i="89"/>
  <c r="BY9" i="89" s="1"/>
  <c r="BM15" i="89"/>
  <c r="BY15" i="89" s="1"/>
  <c r="BM17" i="89"/>
  <c r="BY17" i="89" s="1"/>
  <c r="BM16" i="89"/>
  <c r="BY16" i="89" s="1"/>
  <c r="BM8" i="89"/>
  <c r="BM18" i="89"/>
  <c r="BY18" i="89" s="1"/>
  <c r="BM10" i="89"/>
  <c r="BY10" i="89" s="1"/>
  <c r="BA82" i="52"/>
  <c r="Q10" i="37"/>
  <c r="M35" i="37"/>
  <c r="AI15" i="35"/>
  <c r="AK15" i="35"/>
  <c r="BA24" i="45"/>
  <c r="AY24" i="45"/>
  <c r="AS16" i="38"/>
  <c r="AU16" i="38"/>
  <c r="W38" i="37"/>
  <c r="Q44" i="37"/>
  <c r="Y44" i="36"/>
  <c r="AI36" i="36"/>
  <c r="AK36" i="36"/>
  <c r="AK9" i="43"/>
  <c r="AI9" i="43"/>
  <c r="BA23" i="37"/>
  <c r="AY23" i="37"/>
  <c r="AI17" i="33"/>
  <c r="AK17" i="33"/>
  <c r="M45" i="95"/>
  <c r="AK18" i="44"/>
  <c r="AI18" i="44"/>
  <c r="AK11" i="45"/>
  <c r="AI11" i="45"/>
  <c r="BA43" i="45"/>
  <c r="AY43" i="45"/>
  <c r="AA49" i="55"/>
  <c r="Q49" i="55"/>
  <c r="W49" i="55" s="1"/>
  <c r="AI49" i="55"/>
  <c r="M82" i="95"/>
  <c r="BA17" i="38"/>
  <c r="AY17" i="38"/>
  <c r="BI19" i="90"/>
  <c r="BI11" i="90"/>
  <c r="BI20" i="90"/>
  <c r="BI12" i="90"/>
  <c r="BI21" i="90"/>
  <c r="BI13" i="90"/>
  <c r="BI22" i="90"/>
  <c r="BI14" i="90"/>
  <c r="BI18" i="90"/>
  <c r="BI17" i="90"/>
  <c r="BI16" i="90"/>
  <c r="BI15" i="90"/>
  <c r="BI10" i="90"/>
  <c r="BI9" i="90"/>
  <c r="BI8" i="90"/>
  <c r="AO39" i="39"/>
  <c r="AY39" i="39" s="1"/>
  <c r="AM39" i="39"/>
  <c r="AS39" i="39" s="1"/>
  <c r="S46" i="42"/>
  <c r="M19" i="95"/>
  <c r="AM39" i="32"/>
  <c r="AS39" i="32" s="1"/>
  <c r="AO9" i="42"/>
  <c r="AO8" i="30"/>
  <c r="AS8" i="30"/>
  <c r="W38" i="32"/>
  <c r="Q44" i="32"/>
  <c r="AS14" i="36"/>
  <c r="AU14" i="36"/>
  <c r="M45" i="44"/>
  <c r="I47" i="44"/>
  <c r="I48" i="44" s="1"/>
  <c r="W22" i="30"/>
  <c r="AC22" i="30" s="1"/>
  <c r="Y22" i="30"/>
  <c r="AI22" i="30" s="1"/>
  <c r="AM22" i="38"/>
  <c r="AO22" i="38"/>
  <c r="Y39" i="35"/>
  <c r="AI39" i="35" s="1"/>
  <c r="K20" i="96"/>
  <c r="E65" i="95" s="1"/>
  <c r="G65" i="95" s="1"/>
  <c r="W20" i="37"/>
  <c r="Y20" i="37" s="1"/>
  <c r="M45" i="46"/>
  <c r="I47" i="46"/>
  <c r="BA26" i="34"/>
  <c r="AY26" i="34"/>
  <c r="AS36" i="43"/>
  <c r="AU36" i="43"/>
  <c r="S22" i="37"/>
  <c r="W22" i="43"/>
  <c r="S46" i="37"/>
  <c r="AS17" i="33"/>
  <c r="AU17" i="33"/>
  <c r="Y39" i="45"/>
  <c r="AI39" i="45" s="1"/>
  <c r="AO38" i="30"/>
  <c r="AS17" i="45"/>
  <c r="AU17" i="45"/>
  <c r="AK13" i="35"/>
  <c r="AI13" i="35"/>
  <c r="E86" i="95"/>
  <c r="AM44" i="41"/>
  <c r="AS36" i="41"/>
  <c r="AS44" i="41" s="1"/>
  <c r="AC13" i="7" s="1"/>
  <c r="AU36" i="41"/>
  <c r="AS17" i="42"/>
  <c r="AU17" i="42"/>
  <c r="AM21" i="30"/>
  <c r="AS21" i="30" s="1"/>
  <c r="AM38" i="45"/>
  <c r="AO38" i="45"/>
  <c r="S44" i="45"/>
  <c r="AC46" i="38"/>
  <c r="AE46" i="38"/>
  <c r="AM36" i="36"/>
  <c r="AO36" i="36" s="1"/>
  <c r="S44" i="36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8" i="92"/>
  <c r="CA18" i="92" s="1"/>
  <c r="BG18" i="3" s="1"/>
  <c r="G746" i="1" s="1"/>
  <c r="BO10" i="92"/>
  <c r="CA10" i="92" s="1"/>
  <c r="BG10" i="3" s="1"/>
  <c r="G514" i="1" s="1"/>
  <c r="BO21" i="92"/>
  <c r="CA21" i="92" s="1"/>
  <c r="BG21" i="3" s="1"/>
  <c r="G833" i="1" s="1"/>
  <c r="BO11" i="92"/>
  <c r="CA11" i="92" s="1"/>
  <c r="BG11" i="3" s="1"/>
  <c r="G543" i="1" s="1"/>
  <c r="BO12" i="92"/>
  <c r="CA12" i="92" s="1"/>
  <c r="BG12" i="3" s="1"/>
  <c r="G572" i="1" s="1"/>
  <c r="BO19" i="92"/>
  <c r="CA19" i="92" s="1"/>
  <c r="BG19" i="3" s="1"/>
  <c r="G775" i="1" s="1"/>
  <c r="BO17" i="92"/>
  <c r="CA17" i="92" s="1"/>
  <c r="BG17" i="3" s="1"/>
  <c r="G717" i="1" s="1"/>
  <c r="BO13" i="92"/>
  <c r="CA13" i="92" s="1"/>
  <c r="BG13" i="3" s="1"/>
  <c r="G601" i="1" s="1"/>
  <c r="BO20" i="92"/>
  <c r="CA20" i="92" s="1"/>
  <c r="BG20" i="3" s="1"/>
  <c r="G804" i="1" s="1"/>
  <c r="BO9" i="92"/>
  <c r="CA9" i="92" s="1"/>
  <c r="BG9" i="3" s="1"/>
  <c r="G485" i="1" s="1"/>
  <c r="AM20" i="31"/>
  <c r="AS20" i="31" s="1"/>
  <c r="E45" i="10"/>
  <c r="E47" i="10" s="1"/>
  <c r="AM21" i="33"/>
  <c r="AS21" i="33" s="1"/>
  <c r="M45" i="37"/>
  <c r="I47" i="37"/>
  <c r="I48" i="37" s="1"/>
  <c r="W20" i="40"/>
  <c r="AM46" i="30"/>
  <c r="AO46" i="30" s="1"/>
  <c r="AS11" i="38"/>
  <c r="AU11" i="38"/>
  <c r="BA14" i="42"/>
  <c r="AY14" i="42"/>
  <c r="M35" i="94"/>
  <c r="AY17" i="43"/>
  <c r="BA17" i="43"/>
  <c r="AM39" i="42"/>
  <c r="AS39" i="42" s="1"/>
  <c r="AY12" i="45"/>
  <c r="M39" i="94"/>
  <c r="W20" i="33"/>
  <c r="Y20" i="33" s="1"/>
  <c r="BI15" i="88"/>
  <c r="BI16" i="88"/>
  <c r="BI8" i="88"/>
  <c r="BI17" i="88"/>
  <c r="BI9" i="88"/>
  <c r="BI18" i="88"/>
  <c r="BI10" i="88"/>
  <c r="BI13" i="88"/>
  <c r="BI12" i="88"/>
  <c r="BI11" i="88"/>
  <c r="BI21" i="88"/>
  <c r="BI20" i="88"/>
  <c r="BI19" i="88"/>
  <c r="BI22" i="88"/>
  <c r="BI14" i="88"/>
  <c r="W20" i="44"/>
  <c r="Y20" i="44"/>
  <c r="W20" i="34"/>
  <c r="Y20" i="34"/>
  <c r="AM39" i="46"/>
  <c r="AO39" i="46"/>
  <c r="Y46" i="31"/>
  <c r="W46" i="31"/>
  <c r="AK13" i="33"/>
  <c r="AI13" i="33"/>
  <c r="AU13" i="45"/>
  <c r="AS13" i="45"/>
  <c r="AC46" i="44"/>
  <c r="AE46" i="44"/>
  <c r="AI36" i="38"/>
  <c r="AK36" i="38"/>
  <c r="AO21" i="42"/>
  <c r="AY21" i="42" s="1"/>
  <c r="AM21" i="42"/>
  <c r="AS21" i="42" s="1"/>
  <c r="W46" i="43"/>
  <c r="Y46" i="43" s="1"/>
  <c r="AS23" i="30"/>
  <c r="AO23" i="30"/>
  <c r="AY23" i="30" s="1"/>
  <c r="S46" i="36"/>
  <c r="W38" i="31"/>
  <c r="Y38" i="31" s="1"/>
  <c r="Q44" i="31"/>
  <c r="AM20" i="30"/>
  <c r="AS20" i="30" s="1"/>
  <c r="BA23" i="36"/>
  <c r="AY23" i="36"/>
  <c r="AM38" i="43"/>
  <c r="AM44" i="43" s="1"/>
  <c r="S22" i="39"/>
  <c r="AY27" i="41"/>
  <c r="BA27" i="41"/>
  <c r="Y46" i="33"/>
  <c r="W46" i="33"/>
  <c r="W21" i="34"/>
  <c r="AC21" i="34" s="1"/>
  <c r="Y21" i="34"/>
  <c r="AI21" i="34" s="1"/>
  <c r="S22" i="41"/>
  <c r="CE82" i="52"/>
  <c r="M26" i="56"/>
  <c r="I64" i="56"/>
  <c r="BA36" i="45"/>
  <c r="AY36" i="45"/>
  <c r="S20" i="32"/>
  <c r="CE11" i="52"/>
  <c r="CA98" i="52"/>
  <c r="E24" i="10" s="1"/>
  <c r="AY16" i="36"/>
  <c r="BA16" i="36"/>
  <c r="CG95" i="52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6" i="88"/>
  <c r="CA16" i="88" s="1"/>
  <c r="BO17" i="88"/>
  <c r="CA17" i="88" s="1"/>
  <c r="BO14" i="88"/>
  <c r="CA14" i="88" s="1"/>
  <c r="BO8" i="88"/>
  <c r="BO9" i="88"/>
  <c r="CA9" i="88" s="1"/>
  <c r="BO15" i="88"/>
  <c r="CA15" i="88" s="1"/>
  <c r="AI11" i="44"/>
  <c r="AK11" i="44"/>
  <c r="W22" i="32"/>
  <c r="AC22" i="32" s="1"/>
  <c r="AC98" i="52"/>
  <c r="E11" i="10" s="1"/>
  <c r="BG98" i="52"/>
  <c r="E16" i="10" s="1"/>
  <c r="Q10" i="42"/>
  <c r="S10" i="42" s="1"/>
  <c r="M35" i="42"/>
  <c r="K46" i="74"/>
  <c r="I49" i="54" s="1"/>
  <c r="M49" i="54" s="1"/>
  <c r="Y38" i="38"/>
  <c r="AS16" i="44"/>
  <c r="AU16" i="44"/>
  <c r="W22" i="40"/>
  <c r="Y22" i="40" s="1"/>
  <c r="AS18" i="35"/>
  <c r="AU18" i="35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6" i="92"/>
  <c r="BW16" i="92" s="1"/>
  <c r="BC16" i="3" s="1"/>
  <c r="G686" i="1" s="1"/>
  <c r="BK8" i="92"/>
  <c r="BK9" i="92"/>
  <c r="BW9" i="92" s="1"/>
  <c r="BC9" i="3" s="1"/>
  <c r="G483" i="1" s="1"/>
  <c r="BK17" i="92"/>
  <c r="BW17" i="92" s="1"/>
  <c r="BC17" i="3" s="1"/>
  <c r="G715" i="1" s="1"/>
  <c r="BK11" i="92"/>
  <c r="BW11" i="92" s="1"/>
  <c r="BC11" i="3" s="1"/>
  <c r="G541" i="1" s="1"/>
  <c r="BK10" i="92"/>
  <c r="BW10" i="92" s="1"/>
  <c r="BC10" i="3" s="1"/>
  <c r="G512" i="1" s="1"/>
  <c r="BK15" i="92"/>
  <c r="BW15" i="92" s="1"/>
  <c r="BC15" i="3" s="1"/>
  <c r="G657" i="1" s="1"/>
  <c r="BK18" i="92"/>
  <c r="BW18" i="92" s="1"/>
  <c r="BC18" i="3" s="1"/>
  <c r="G744" i="1" s="1"/>
  <c r="BK19" i="92"/>
  <c r="BW19" i="92" s="1"/>
  <c r="BC19" i="3" s="1"/>
  <c r="G773" i="1" s="1"/>
  <c r="BA9" i="40"/>
  <c r="AY9" i="40"/>
  <c r="AO19" i="42"/>
  <c r="AY19" i="42" s="1"/>
  <c r="AM21" i="38"/>
  <c r="AS21" i="38" s="1"/>
  <c r="S21" i="40"/>
  <c r="S46" i="40"/>
  <c r="AO18" i="45"/>
  <c r="AS17" i="35"/>
  <c r="AU17" i="35"/>
  <c r="W38" i="35"/>
  <c r="Y38" i="35" s="1"/>
  <c r="Q44" i="35"/>
  <c r="W20" i="31"/>
  <c r="AC20" i="31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9" i="89"/>
  <c r="CA19" i="89" s="1"/>
  <c r="BO9" i="89"/>
  <c r="CA9" i="89" s="1"/>
  <c r="BO16" i="89"/>
  <c r="CA16" i="89" s="1"/>
  <c r="BO10" i="89"/>
  <c r="CA10" i="89" s="1"/>
  <c r="BO17" i="89"/>
  <c r="CA17" i="89" s="1"/>
  <c r="BO11" i="89"/>
  <c r="CA11" i="89" s="1"/>
  <c r="BO8" i="89"/>
  <c r="BO18" i="89"/>
  <c r="CA18" i="89" s="1"/>
  <c r="W21" i="44"/>
  <c r="AC21" i="44" s="1"/>
  <c r="AI36" i="41"/>
  <c r="AK36" i="41"/>
  <c r="BA14" i="37"/>
  <c r="AY14" i="37"/>
  <c r="AO16" i="38"/>
  <c r="AY46" i="41"/>
  <c r="BA46" i="41"/>
  <c r="W44" i="36"/>
  <c r="AC36" i="36"/>
  <c r="AC44" i="36" s="1"/>
  <c r="U18" i="7" s="1"/>
  <c r="AE36" i="36"/>
  <c r="Y20" i="36"/>
  <c r="W20" i="36"/>
  <c r="K98" i="52"/>
  <c r="I48" i="46"/>
  <c r="M59" i="95"/>
  <c r="K59" i="95"/>
  <c r="I165" i="11" s="1"/>
  <c r="AS14" i="35"/>
  <c r="AU14" i="35"/>
  <c r="S22" i="44"/>
  <c r="AK9" i="33"/>
  <c r="AI9" i="33"/>
  <c r="AK17" i="35"/>
  <c r="AI17" i="35"/>
  <c r="M22" i="95"/>
  <c r="AS18" i="44"/>
  <c r="AU18" i="44"/>
  <c r="K30" i="95"/>
  <c r="I54" i="53" s="1"/>
  <c r="M54" i="53" s="1"/>
  <c r="Q54" i="53" s="1"/>
  <c r="W54" i="53" s="1"/>
  <c r="AS17" i="38"/>
  <c r="AU17" i="38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7" i="90"/>
  <c r="BW17" i="90" s="1"/>
  <c r="BK16" i="90"/>
  <c r="BW16" i="90" s="1"/>
  <c r="BK19" i="90"/>
  <c r="BW19" i="90" s="1"/>
  <c r="BK9" i="90"/>
  <c r="BW9" i="90" s="1"/>
  <c r="BK8" i="90"/>
  <c r="BK10" i="90"/>
  <c r="BW10" i="90" s="1"/>
  <c r="BK11" i="90"/>
  <c r="BW11" i="90" s="1"/>
  <c r="BK18" i="90"/>
  <c r="BW18" i="90" s="1"/>
  <c r="Y23" i="50"/>
  <c r="AI18" i="36"/>
  <c r="AK18" i="36"/>
  <c r="AI46" i="41"/>
  <c r="AK46" i="41"/>
  <c r="CG86" i="52"/>
  <c r="S20" i="42"/>
  <c r="S38" i="32"/>
  <c r="AO14" i="36"/>
  <c r="M37" i="95"/>
  <c r="AO11" i="31"/>
  <c r="AY11" i="31" s="1"/>
  <c r="S22" i="30"/>
  <c r="M35" i="95"/>
  <c r="S22" i="35"/>
  <c r="AC46" i="35"/>
  <c r="AE46" i="35"/>
  <c r="AS50" i="56"/>
  <c r="Q50" i="56"/>
  <c r="W50" i="56" s="1"/>
  <c r="AM50" i="56"/>
  <c r="AC50" i="56"/>
  <c r="AI50" i="56" s="1"/>
  <c r="AK18" i="35"/>
  <c r="AI18" i="35"/>
  <c r="AS11" i="41"/>
  <c r="AU11" i="41"/>
  <c r="S44" i="43"/>
  <c r="S22" i="43"/>
  <c r="I90" i="25"/>
  <c r="AS9" i="43"/>
  <c r="AU9" i="43"/>
  <c r="AO17" i="33"/>
  <c r="AI18" i="43"/>
  <c r="AK18" i="43"/>
  <c r="AO39" i="40"/>
  <c r="AY39" i="40" s="1"/>
  <c r="AK14" i="45"/>
  <c r="AI14" i="45"/>
  <c r="AI36" i="37"/>
  <c r="AK36" i="37"/>
  <c r="AM21" i="43"/>
  <c r="AS21" i="43" s="1"/>
  <c r="AM44" i="46"/>
  <c r="S8" i="28" s="1"/>
  <c r="AU10" i="32"/>
  <c r="AE10" i="32"/>
  <c r="AK10" i="32"/>
  <c r="S10" i="32"/>
  <c r="Q10" i="32"/>
  <c r="BA10" i="32"/>
  <c r="M35" i="32"/>
  <c r="AK16" i="34"/>
  <c r="AI16" i="34"/>
  <c r="I47" i="41"/>
  <c r="I48" i="41" s="1"/>
  <c r="M45" i="41"/>
  <c r="AK13" i="37"/>
  <c r="AI13" i="37"/>
  <c r="W38" i="34"/>
  <c r="Q44" i="34"/>
  <c r="BA11" i="35"/>
  <c r="AY11" i="35"/>
  <c r="AA45" i="55"/>
  <c r="AI45" i="55"/>
  <c r="Q45" i="55"/>
  <c r="W45" i="55" s="1"/>
  <c r="BI17" i="91"/>
  <c r="BI9" i="91"/>
  <c r="BI18" i="91"/>
  <c r="BI10" i="91"/>
  <c r="BI19" i="91"/>
  <c r="BI11" i="91"/>
  <c r="BI21" i="91"/>
  <c r="BI13" i="91"/>
  <c r="BI15" i="91"/>
  <c r="BI14" i="91"/>
  <c r="BI12" i="91"/>
  <c r="BI16" i="91"/>
  <c r="BI22" i="91"/>
  <c r="BI20" i="91"/>
  <c r="BI8" i="91"/>
  <c r="M18" i="95"/>
  <c r="I47" i="45"/>
  <c r="I48" i="45" s="1"/>
  <c r="M45" i="45"/>
  <c r="S22" i="34"/>
  <c r="AI11" i="43"/>
  <c r="AK11" i="43"/>
  <c r="M45" i="30"/>
  <c r="I47" i="30"/>
  <c r="I48" i="30" s="1"/>
  <c r="W44" i="30"/>
  <c r="AC36" i="30"/>
  <c r="W20" i="35"/>
  <c r="Y20" i="35"/>
  <c r="AI36" i="43"/>
  <c r="AK36" i="43"/>
  <c r="AM38" i="38"/>
  <c r="AM38" i="36"/>
  <c r="AO22" i="36"/>
  <c r="AM22" i="36"/>
  <c r="AA54" i="55"/>
  <c r="Q54" i="55"/>
  <c r="W54" i="55" s="1"/>
  <c r="AI54" i="55"/>
  <c r="Q10" i="45"/>
  <c r="S10" i="45"/>
  <c r="M35" i="45"/>
  <c r="S20" i="41"/>
  <c r="AQ11" i="52"/>
  <c r="AQ98" i="52" s="1"/>
  <c r="E19" i="8" s="1"/>
  <c r="AM98" i="52"/>
  <c r="E15" i="10" s="1"/>
  <c r="AS11" i="44"/>
  <c r="AU11" i="44"/>
  <c r="AM46" i="45"/>
  <c r="AO46" i="45" s="1"/>
  <c r="AO22" i="31"/>
  <c r="AY22" i="31" s="1"/>
  <c r="AM22" i="31"/>
  <c r="AS22" i="31" s="1"/>
  <c r="W21" i="46"/>
  <c r="AC21" i="46" s="1"/>
  <c r="Y21" i="46"/>
  <c r="AI21" i="46" s="1"/>
  <c r="K33" i="94"/>
  <c r="I37" i="22" s="1"/>
  <c r="M37" i="22" s="1"/>
  <c r="S37" i="22" s="1"/>
  <c r="M33" i="94"/>
  <c r="K40" i="94"/>
  <c r="I59" i="53" s="1"/>
  <c r="M59" i="53" s="1"/>
  <c r="Q59" i="53" s="1"/>
  <c r="W59" i="53" s="1"/>
  <c r="Y21" i="37"/>
  <c r="AI21" i="37" s="1"/>
  <c r="W21" i="37"/>
  <c r="AC21" i="37" s="1"/>
  <c r="S21" i="45"/>
  <c r="AI11" i="39"/>
  <c r="AK11" i="39"/>
  <c r="M45" i="34"/>
  <c r="I47" i="34"/>
  <c r="AY9" i="34"/>
  <c r="BA9" i="34"/>
  <c r="W21" i="39"/>
  <c r="AC21" i="39" s="1"/>
  <c r="Y21" i="39"/>
  <c r="AI21" i="39" s="1"/>
  <c r="AM39" i="34"/>
  <c r="AS39" i="34" s="1"/>
  <c r="AO39" i="34"/>
  <c r="AY39" i="34" s="1"/>
  <c r="M25" i="95"/>
  <c r="K25" i="95"/>
  <c r="I52" i="53" s="1"/>
  <c r="M52" i="53" s="1"/>
  <c r="Q52" i="53" s="1"/>
  <c r="W52" i="53" s="1"/>
  <c r="BA12" i="40"/>
  <c r="AY12" i="40"/>
  <c r="M44" i="53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15" i="88"/>
  <c r="BW15" i="88" s="1"/>
  <c r="BK22" i="88"/>
  <c r="BW22" i="88" s="1"/>
  <c r="BK13" i="88"/>
  <c r="BW13" i="88" s="1"/>
  <c r="BK20" i="88"/>
  <c r="BW20" i="88" s="1"/>
  <c r="BK12" i="88"/>
  <c r="BW12" i="88" s="1"/>
  <c r="BK21" i="88"/>
  <c r="BW21" i="88" s="1"/>
  <c r="BK14" i="88"/>
  <c r="BW14" i="88" s="1"/>
  <c r="W22" i="46"/>
  <c r="AC22" i="46" s="1"/>
  <c r="AS15" i="41"/>
  <c r="AU15" i="41"/>
  <c r="S46" i="31"/>
  <c r="S38" i="33"/>
  <c r="CE83" i="52"/>
  <c r="S46" i="34"/>
  <c r="AK17" i="45"/>
  <c r="AI17" i="45"/>
  <c r="M45" i="33"/>
  <c r="I47" i="33"/>
  <c r="I48" i="33" s="1"/>
  <c r="AI14" i="42"/>
  <c r="AK14" i="42"/>
  <c r="AK15" i="44"/>
  <c r="AI15" i="44"/>
  <c r="S21" i="34"/>
  <c r="W21" i="41"/>
  <c r="AC21" i="41" s="1"/>
  <c r="S20" i="44"/>
  <c r="AS15" i="33"/>
  <c r="AU15" i="33"/>
  <c r="AO15" i="41"/>
  <c r="AS9" i="39"/>
  <c r="AU9" i="39"/>
  <c r="Y20" i="39"/>
  <c r="W20" i="39"/>
  <c r="I48" i="42"/>
  <c r="AO36" i="30"/>
  <c r="AM36" i="30"/>
  <c r="S44" i="30"/>
  <c r="AI16" i="41"/>
  <c r="AK16" i="41"/>
  <c r="K35" i="74"/>
  <c r="I26" i="54" s="1"/>
  <c r="Y38" i="30"/>
  <c r="W38" i="45"/>
  <c r="Y38" i="45"/>
  <c r="Y44" i="45" s="1"/>
  <c r="Q44" i="45"/>
  <c r="AS17" i="37"/>
  <c r="AU17" i="37"/>
  <c r="AO9" i="39"/>
  <c r="AO15" i="37"/>
  <c r="AY14" i="38"/>
  <c r="BA14" i="38"/>
  <c r="S20" i="33"/>
  <c r="BA13" i="40"/>
  <c r="AY13" i="40"/>
  <c r="AI18" i="34"/>
  <c r="AK18" i="34"/>
  <c r="AK9" i="39"/>
  <c r="AI9" i="39"/>
  <c r="AI11" i="38"/>
  <c r="AK11" i="38"/>
  <c r="Y38" i="41"/>
  <c r="Y44" i="41" s="1"/>
  <c r="M62" i="95"/>
  <c r="AI17" i="37"/>
  <c r="AK17" i="37"/>
  <c r="AI18" i="37"/>
  <c r="AK18" i="37"/>
  <c r="S46" i="33"/>
  <c r="AK16" i="35"/>
  <c r="AI16" i="35"/>
  <c r="W21" i="30"/>
  <c r="AC21" i="30" s="1"/>
  <c r="M11" i="50"/>
  <c r="I64" i="50"/>
  <c r="AO17" i="37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0" i="88"/>
  <c r="CC10" i="88" s="1"/>
  <c r="BQ17" i="88"/>
  <c r="CC17" i="88" s="1"/>
  <c r="BQ18" i="88"/>
  <c r="CC18" i="88" s="1"/>
  <c r="BQ16" i="88"/>
  <c r="CC16" i="88" s="1"/>
  <c r="BQ9" i="88"/>
  <c r="CC9" i="88" s="1"/>
  <c r="BQ8" i="88"/>
  <c r="BQ15" i="88"/>
  <c r="CC15" i="88" s="1"/>
  <c r="BA24" i="38"/>
  <c r="AY24" i="38"/>
  <c r="S22" i="46"/>
  <c r="AA52" i="55"/>
  <c r="AI52" i="55"/>
  <c r="Q52" i="55"/>
  <c r="W52" i="55" s="1"/>
  <c r="AK15" i="37"/>
  <c r="AI15" i="37"/>
  <c r="Y46" i="38"/>
  <c r="AO38" i="41"/>
  <c r="AO44" i="41" s="1"/>
  <c r="S22" i="32"/>
  <c r="K45" i="74"/>
  <c r="I48" i="54" s="1"/>
  <c r="M48" i="54" s="1"/>
  <c r="W21" i="43"/>
  <c r="AC21" i="43" s="1"/>
  <c r="AK9" i="42"/>
  <c r="AI9" i="42"/>
  <c r="W10" i="50"/>
  <c r="AO36" i="46"/>
  <c r="CG11" i="52"/>
  <c r="BW11" i="52"/>
  <c r="I48" i="32"/>
  <c r="AO16" i="44"/>
  <c r="M55" i="95"/>
  <c r="K55" i="95"/>
  <c r="I33" i="24" s="1"/>
  <c r="M33" i="24" s="1"/>
  <c r="S33" i="24" s="1"/>
  <c r="AS9" i="45"/>
  <c r="AU9" i="45"/>
  <c r="AO9" i="45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6" i="92"/>
  <c r="BY16" i="92" s="1"/>
  <c r="BE16" i="3" s="1"/>
  <c r="G687" i="1" s="1"/>
  <c r="BM11" i="92"/>
  <c r="BY11" i="92" s="1"/>
  <c r="BE11" i="3" s="1"/>
  <c r="G542" i="1" s="1"/>
  <c r="BM10" i="92"/>
  <c r="BY10" i="92" s="1"/>
  <c r="BE10" i="3" s="1"/>
  <c r="G513" i="1" s="1"/>
  <c r="BM8" i="92"/>
  <c r="BM12" i="92"/>
  <c r="BY12" i="92" s="1"/>
  <c r="BE12" i="3" s="1"/>
  <c r="G571" i="1" s="1"/>
  <c r="BM19" i="92"/>
  <c r="BY19" i="92" s="1"/>
  <c r="BE19" i="3" s="1"/>
  <c r="G774" i="1" s="1"/>
  <c r="BM20" i="92"/>
  <c r="BY20" i="92" s="1"/>
  <c r="BE20" i="3" s="1"/>
  <c r="G803" i="1" s="1"/>
  <c r="AS9" i="40"/>
  <c r="AU9" i="40"/>
  <c r="BA27" i="39"/>
  <c r="AY27" i="39"/>
  <c r="M45" i="39"/>
  <c r="I47" i="39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0" i="89"/>
  <c r="CC10" i="89" s="1"/>
  <c r="BQ20" i="89"/>
  <c r="CC20" i="89" s="1"/>
  <c r="BQ12" i="89"/>
  <c r="CC12" i="89" s="1"/>
  <c r="BQ18" i="89"/>
  <c r="CC18" i="89" s="1"/>
  <c r="BQ17" i="89"/>
  <c r="CC17" i="89" s="1"/>
  <c r="BQ9" i="89"/>
  <c r="CC9" i="89" s="1"/>
  <c r="BQ11" i="89"/>
  <c r="CC11" i="89" s="1"/>
  <c r="BQ19" i="89"/>
  <c r="CC19" i="89" s="1"/>
  <c r="AO11" i="30"/>
  <c r="AY11" i="30" s="1"/>
  <c r="S21" i="44"/>
  <c r="W44" i="41"/>
  <c r="AC36" i="41"/>
  <c r="AC44" i="41" s="1"/>
  <c r="U13" i="7" s="1"/>
  <c r="AE36" i="41"/>
  <c r="BA80" i="52"/>
  <c r="BA98" i="52" s="1"/>
  <c r="E16" i="8" s="1"/>
  <c r="E17" i="8" s="1"/>
  <c r="AS14" i="37"/>
  <c r="AU14" i="37"/>
  <c r="M11" i="95"/>
  <c r="AS46" i="41"/>
  <c r="AU46" i="41"/>
  <c r="W46" i="45"/>
  <c r="W20" i="38"/>
  <c r="Y20" i="38"/>
  <c r="AU10" i="46"/>
  <c r="AE10" i="46"/>
  <c r="BA10" i="46"/>
  <c r="Q10" i="46"/>
  <c r="AK10" i="46"/>
  <c r="M35" i="46"/>
  <c r="M25" i="51"/>
  <c r="M40" i="95"/>
  <c r="AO14" i="35"/>
  <c r="AO14" i="33"/>
  <c r="BA12" i="33"/>
  <c r="AY12" i="33"/>
  <c r="K19" i="73"/>
  <c r="I47" i="23" s="1"/>
  <c r="M47" i="23" s="1"/>
  <c r="S47" i="23" s="1"/>
  <c r="AI16" i="38"/>
  <c r="AK16" i="38"/>
  <c r="W21" i="33"/>
  <c r="AC21" i="33" s="1"/>
  <c r="AO18" i="44"/>
  <c r="AS16" i="40"/>
  <c r="AU16" i="40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9" i="90"/>
  <c r="BY19" i="90" s="1"/>
  <c r="BM20" i="90"/>
  <c r="BY20" i="90" s="1"/>
  <c r="BM10" i="90"/>
  <c r="BY10" i="90" s="1"/>
  <c r="BM11" i="90"/>
  <c r="BY11" i="90" s="1"/>
  <c r="BM12" i="90"/>
  <c r="BY12" i="90" s="1"/>
  <c r="BM9" i="90"/>
  <c r="BY9" i="90" s="1"/>
  <c r="BM18" i="90"/>
  <c r="BY18" i="90" s="1"/>
  <c r="BM17" i="90"/>
  <c r="BY17" i="90" s="1"/>
  <c r="CG97" i="52"/>
  <c r="M45" i="35"/>
  <c r="I47" i="35"/>
  <c r="W38" i="42"/>
  <c r="Q44" i="42"/>
  <c r="Y39" i="39"/>
  <c r="AI39" i="39" s="1"/>
  <c r="M44" i="95"/>
  <c r="AC46" i="41"/>
  <c r="AE46" i="41"/>
  <c r="CE84" i="52"/>
  <c r="BG27" i="51"/>
  <c r="AQ27" i="51"/>
  <c r="AU27" i="51" s="1"/>
  <c r="AU31" i="51" s="1"/>
  <c r="M16" i="8" s="1"/>
  <c r="M17" i="8" s="1"/>
  <c r="AA27" i="51"/>
  <c r="AY27" i="51"/>
  <c r="Q27" i="51"/>
  <c r="AI27" i="51"/>
  <c r="BO27" i="51"/>
  <c r="AO13" i="33"/>
  <c r="BA40" i="30"/>
  <c r="AY40" i="30"/>
  <c r="AO18" i="36"/>
  <c r="W46" i="30"/>
  <c r="Y46" i="30"/>
  <c r="Y39" i="30"/>
  <c r="AI39" i="30" s="1"/>
  <c r="AO16" i="32"/>
  <c r="AY16" i="32" s="1"/>
  <c r="AS11" i="34"/>
  <c r="AU11" i="34"/>
  <c r="Y46" i="35"/>
  <c r="K47" i="74"/>
  <c r="I50" i="54" s="1"/>
  <c r="M50" i="54" s="1"/>
  <c r="AY16" i="41"/>
  <c r="BA16" i="41"/>
  <c r="AO19" i="30"/>
  <c r="AY19" i="30" s="1"/>
  <c r="AO11" i="41"/>
  <c r="E67" i="95"/>
  <c r="G67" i="95" s="1"/>
  <c r="E54" i="95"/>
  <c r="G54" i="95" s="1"/>
  <c r="S15" i="25"/>
  <c r="S90" i="25" s="1"/>
  <c r="E38" i="8" s="1"/>
  <c r="M90" i="25"/>
  <c r="E32" i="10" s="1"/>
  <c r="AO9" i="43"/>
  <c r="AO36" i="32"/>
  <c r="Y39" i="32"/>
  <c r="AI39" i="32" s="1"/>
  <c r="M51" i="27"/>
  <c r="M53" i="27" s="1"/>
  <c r="I26" i="10" s="1"/>
  <c r="I53" i="27"/>
  <c r="Y25" i="50"/>
  <c r="Y22" i="45"/>
  <c r="W22" i="45"/>
  <c r="M36" i="94"/>
  <c r="AO39" i="33"/>
  <c r="AY39" i="33" s="1"/>
  <c r="Y13" i="28" l="1"/>
  <c r="BA44" i="41"/>
  <c r="AM10" i="42"/>
  <c r="AO10" i="42"/>
  <c r="S35" i="42"/>
  <c r="S11" i="28"/>
  <c r="AU44" i="43"/>
  <c r="AM10" i="33"/>
  <c r="S35" i="33"/>
  <c r="AI38" i="39"/>
  <c r="AI44" i="39" s="1"/>
  <c r="Y15" i="7" s="1"/>
  <c r="AK38" i="39"/>
  <c r="Y44" i="39"/>
  <c r="AY46" i="45"/>
  <c r="BA46" i="45"/>
  <c r="AI46" i="43"/>
  <c r="AK46" i="43"/>
  <c r="AY38" i="40"/>
  <c r="AY44" i="40" s="1"/>
  <c r="AG14" i="7" s="1"/>
  <c r="BA38" i="40"/>
  <c r="AO44" i="40"/>
  <c r="AI22" i="41"/>
  <c r="AK22" i="41"/>
  <c r="AI20" i="45"/>
  <c r="AK20" i="45"/>
  <c r="AI22" i="40"/>
  <c r="AK22" i="40"/>
  <c r="AM10" i="30"/>
  <c r="S35" i="30"/>
  <c r="M10" i="28"/>
  <c r="AK44" i="44"/>
  <c r="AI22" i="36"/>
  <c r="AK22" i="36"/>
  <c r="AY38" i="37"/>
  <c r="AY44" i="37" s="1"/>
  <c r="AG17" i="7" s="1"/>
  <c r="AO44" i="37"/>
  <c r="BA38" i="37"/>
  <c r="M13" i="28"/>
  <c r="AK44" i="41"/>
  <c r="AI38" i="31"/>
  <c r="AI44" i="31" s="1"/>
  <c r="Y25" i="7" s="1"/>
  <c r="AK38" i="31"/>
  <c r="Y44" i="31"/>
  <c r="AY36" i="36"/>
  <c r="BA36" i="36"/>
  <c r="AI22" i="35"/>
  <c r="AK22" i="35"/>
  <c r="AI20" i="33"/>
  <c r="AK20" i="33"/>
  <c r="AI20" i="37"/>
  <c r="AK20" i="37"/>
  <c r="AI22" i="42"/>
  <c r="AK22" i="42"/>
  <c r="M9" i="28"/>
  <c r="AK44" i="45"/>
  <c r="AY46" i="30"/>
  <c r="BA46" i="30"/>
  <c r="AI38" i="35"/>
  <c r="AI44" i="35" s="1"/>
  <c r="Y19" i="7" s="1"/>
  <c r="Y44" i="35"/>
  <c r="AK38" i="35"/>
  <c r="AI22" i="39"/>
  <c r="AK22" i="39"/>
  <c r="AI46" i="34"/>
  <c r="AK46" i="34"/>
  <c r="AC38" i="42"/>
  <c r="AC44" i="42" s="1"/>
  <c r="U12" i="7" s="1"/>
  <c r="W44" i="42"/>
  <c r="AE38" i="42"/>
  <c r="AM20" i="42"/>
  <c r="AM21" i="40"/>
  <c r="AS21" i="40" s="1"/>
  <c r="Y26" i="56"/>
  <c r="AM26" i="56"/>
  <c r="AM64" i="56" s="1"/>
  <c r="E13" i="10" s="1"/>
  <c r="Q26" i="56"/>
  <c r="AC26" i="56"/>
  <c r="AC64" i="56" s="1"/>
  <c r="E10" i="10" s="1"/>
  <c r="AI26" i="56"/>
  <c r="M64" i="56"/>
  <c r="AI46" i="31"/>
  <c r="AK46" i="31"/>
  <c r="BS18" i="88"/>
  <c r="BU18" i="88"/>
  <c r="AY38" i="30"/>
  <c r="BA38" i="30"/>
  <c r="BS12" i="89"/>
  <c r="BU12" i="89"/>
  <c r="AM10" i="31"/>
  <c r="AO10" i="31"/>
  <c r="S35" i="31"/>
  <c r="AC20" i="42"/>
  <c r="AE20" i="42"/>
  <c r="AI38" i="43"/>
  <c r="AI44" i="43" s="1"/>
  <c r="Y11" i="7" s="1"/>
  <c r="AK38" i="43"/>
  <c r="AY20" i="36"/>
  <c r="BA20" i="36"/>
  <c r="BA9" i="43"/>
  <c r="AY9" i="43"/>
  <c r="BA13" i="33"/>
  <c r="AY13" i="33"/>
  <c r="Y21" i="33"/>
  <c r="AI21" i="33" s="1"/>
  <c r="AC38" i="45"/>
  <c r="AC44" i="45" s="1"/>
  <c r="U9" i="7" s="1"/>
  <c r="AE38" i="45"/>
  <c r="W44" i="45"/>
  <c r="Q45" i="30"/>
  <c r="M47" i="30"/>
  <c r="BS9" i="88"/>
  <c r="BU9" i="88"/>
  <c r="BM23" i="88"/>
  <c r="BY8" i="88"/>
  <c r="BS14" i="89"/>
  <c r="BU14" i="89"/>
  <c r="BS14" i="92"/>
  <c r="BU14" i="92"/>
  <c r="BA14" i="3" s="1"/>
  <c r="G627" i="1" s="1"/>
  <c r="AO39" i="38"/>
  <c r="AY39" i="38" s="1"/>
  <c r="AS20" i="36"/>
  <c r="AU20" i="36"/>
  <c r="AM10" i="38"/>
  <c r="S35" i="38"/>
  <c r="M61" i="95"/>
  <c r="AC22" i="33"/>
  <c r="AE22" i="33"/>
  <c r="AS38" i="31"/>
  <c r="AS44" i="31" s="1"/>
  <c r="AC25" i="7" s="1"/>
  <c r="AU38" i="31"/>
  <c r="AM44" i="31"/>
  <c r="AS20" i="40"/>
  <c r="AU20" i="40"/>
  <c r="AY38" i="34"/>
  <c r="AY44" i="34" s="1"/>
  <c r="AG20" i="7" s="1"/>
  <c r="BA38" i="34"/>
  <c r="AO44" i="34"/>
  <c r="AS38" i="35"/>
  <c r="AS44" i="35" s="1"/>
  <c r="AC19" i="7" s="1"/>
  <c r="AU38" i="35"/>
  <c r="AM44" i="35"/>
  <c r="AS20" i="34"/>
  <c r="AU20" i="34"/>
  <c r="AC22" i="45"/>
  <c r="AE22" i="45"/>
  <c r="Q50" i="54"/>
  <c r="W50" i="54" s="1"/>
  <c r="BG25" i="51"/>
  <c r="AQ25" i="51"/>
  <c r="AA25" i="51"/>
  <c r="BO25" i="51"/>
  <c r="AI25" i="51"/>
  <c r="Q25" i="51"/>
  <c r="AY25" i="51"/>
  <c r="BQ23" i="88"/>
  <c r="CC8" i="88"/>
  <c r="Q11" i="50"/>
  <c r="Y11" i="50"/>
  <c r="M64" i="50"/>
  <c r="BA15" i="37"/>
  <c r="AY15" i="37"/>
  <c r="AK38" i="30"/>
  <c r="AI38" i="30"/>
  <c r="AI44" i="30" s="1"/>
  <c r="Y26" i="7" s="1"/>
  <c r="AC20" i="39"/>
  <c r="AE20" i="39"/>
  <c r="AM20" i="44"/>
  <c r="AO20" i="44"/>
  <c r="AM46" i="31"/>
  <c r="AO46" i="31" s="1"/>
  <c r="AM10" i="45"/>
  <c r="S35" i="45"/>
  <c r="AS22" i="36"/>
  <c r="AU22" i="36"/>
  <c r="Y44" i="43"/>
  <c r="BS22" i="91"/>
  <c r="BU22" i="91"/>
  <c r="BS19" i="91"/>
  <c r="BU19" i="91"/>
  <c r="AY17" i="33"/>
  <c r="BA17" i="33"/>
  <c r="I176" i="11"/>
  <c r="I177" i="11" s="1"/>
  <c r="I60" i="10" s="1"/>
  <c r="AO21" i="38"/>
  <c r="AY21" i="38" s="1"/>
  <c r="BS20" i="88"/>
  <c r="BU20" i="88"/>
  <c r="BS17" i="88"/>
  <c r="BU17" i="88"/>
  <c r="AO21" i="33"/>
  <c r="AY21" i="33" s="1"/>
  <c r="K65" i="95"/>
  <c r="I55" i="53" s="1"/>
  <c r="M55" i="53" s="1"/>
  <c r="Q55" i="53" s="1"/>
  <c r="W55" i="53" s="1"/>
  <c r="BA9" i="42"/>
  <c r="AY9" i="42"/>
  <c r="BS17" i="90"/>
  <c r="BU17" i="90"/>
  <c r="BS11" i="90"/>
  <c r="BU11" i="90"/>
  <c r="M18" i="28"/>
  <c r="AK44" i="36"/>
  <c r="AS22" i="40"/>
  <c r="AU22" i="40"/>
  <c r="BS16" i="89"/>
  <c r="BU16" i="89"/>
  <c r="BS11" i="89"/>
  <c r="BU11" i="89"/>
  <c r="AC22" i="34"/>
  <c r="AE22" i="34"/>
  <c r="AY46" i="38"/>
  <c r="BA46" i="38"/>
  <c r="AC22" i="44"/>
  <c r="AE22" i="44"/>
  <c r="AC46" i="40"/>
  <c r="AE46" i="40"/>
  <c r="BS10" i="92"/>
  <c r="BU10" i="92"/>
  <c r="BA10" i="3" s="1"/>
  <c r="G511" i="1" s="1"/>
  <c r="BS12" i="92"/>
  <c r="BU12" i="92"/>
  <c r="BA12" i="3" s="1"/>
  <c r="G569" i="1" s="1"/>
  <c r="M17" i="23"/>
  <c r="I90" i="23"/>
  <c r="AC38" i="44"/>
  <c r="AC44" i="44" s="1"/>
  <c r="U10" i="7" s="1"/>
  <c r="AE38" i="44"/>
  <c r="W44" i="44"/>
  <c r="Y21" i="31"/>
  <c r="AI21" i="31" s="1"/>
  <c r="AS20" i="43"/>
  <c r="AU20" i="43"/>
  <c r="AC22" i="38"/>
  <c r="AE22" i="38"/>
  <c r="AY17" i="39"/>
  <c r="BA17" i="39"/>
  <c r="Y10" i="43"/>
  <c r="W10" i="43"/>
  <c r="Q35" i="43"/>
  <c r="M21" i="95"/>
  <c r="Y20" i="30"/>
  <c r="AI20" i="30" s="1"/>
  <c r="S45" i="42"/>
  <c r="Q45" i="42"/>
  <c r="M47" i="42"/>
  <c r="M48" i="42" s="1"/>
  <c r="AS22" i="45"/>
  <c r="AU22" i="45"/>
  <c r="AC46" i="36"/>
  <c r="AE46" i="36"/>
  <c r="AO38" i="31"/>
  <c r="AO20" i="40"/>
  <c r="AS38" i="34"/>
  <c r="AS44" i="34" s="1"/>
  <c r="AC20" i="7" s="1"/>
  <c r="AU38" i="34"/>
  <c r="AM44" i="34"/>
  <c r="AO38" i="35"/>
  <c r="AO20" i="34"/>
  <c r="AY36" i="32"/>
  <c r="AI46" i="33"/>
  <c r="AK46" i="33"/>
  <c r="AC20" i="37"/>
  <c r="AE20" i="37"/>
  <c r="BS12" i="90"/>
  <c r="BU12" i="90"/>
  <c r="BS13" i="92"/>
  <c r="BU13" i="92"/>
  <c r="BA13" i="3" s="1"/>
  <c r="G598" i="1" s="1"/>
  <c r="AY38" i="42"/>
  <c r="BA38" i="42"/>
  <c r="AI46" i="39"/>
  <c r="AK46" i="39"/>
  <c r="M51" i="26"/>
  <c r="M53" i="26" s="1"/>
  <c r="I53" i="26"/>
  <c r="E32" i="12" s="1"/>
  <c r="E39" i="12" s="1"/>
  <c r="CE98" i="52"/>
  <c r="E28" i="8" s="1"/>
  <c r="AO39" i="42"/>
  <c r="AY39" i="42" s="1"/>
  <c r="BS20" i="90"/>
  <c r="BU20" i="90"/>
  <c r="Y20" i="42"/>
  <c r="AM10" i="41"/>
  <c r="AO10" i="41"/>
  <c r="S35" i="41"/>
  <c r="M47" i="35"/>
  <c r="Q45" i="35"/>
  <c r="S45" i="35" s="1"/>
  <c r="AC38" i="35"/>
  <c r="AC44" i="35" s="1"/>
  <c r="U19" i="7" s="1"/>
  <c r="W44" i="35"/>
  <c r="AE38" i="35"/>
  <c r="AO22" i="39"/>
  <c r="AM22" i="39"/>
  <c r="W10" i="35"/>
  <c r="Q35" i="35"/>
  <c r="BS19" i="89"/>
  <c r="BU19" i="89"/>
  <c r="AC20" i="45"/>
  <c r="AE20" i="45"/>
  <c r="AI46" i="36"/>
  <c r="AK46" i="36"/>
  <c r="Y21" i="43"/>
  <c r="AI21" i="43" s="1"/>
  <c r="Y21" i="41"/>
  <c r="AI21" i="41" s="1"/>
  <c r="AC20" i="35"/>
  <c r="AE20" i="35"/>
  <c r="AM22" i="34"/>
  <c r="G18" i="28"/>
  <c r="AE44" i="36"/>
  <c r="AI38" i="38"/>
  <c r="AK38" i="38"/>
  <c r="AY44" i="45"/>
  <c r="AG9" i="7" s="1"/>
  <c r="AS38" i="43"/>
  <c r="AS44" i="43" s="1"/>
  <c r="AC11" i="7" s="1"/>
  <c r="AU38" i="43"/>
  <c r="AC20" i="34"/>
  <c r="AE20" i="34"/>
  <c r="BS11" i="88"/>
  <c r="BU11" i="88"/>
  <c r="BS16" i="88"/>
  <c r="BU16" i="88"/>
  <c r="AC20" i="40"/>
  <c r="AE20" i="40"/>
  <c r="AY38" i="45"/>
  <c r="BA38" i="45"/>
  <c r="AM46" i="37"/>
  <c r="AO46" i="37" s="1"/>
  <c r="AY22" i="38"/>
  <c r="BA22" i="38"/>
  <c r="AO39" i="32"/>
  <c r="AY39" i="32" s="1"/>
  <c r="BS14" i="90"/>
  <c r="BU14" i="90"/>
  <c r="AC38" i="37"/>
  <c r="AC44" i="37" s="1"/>
  <c r="U17" i="7" s="1"/>
  <c r="AE38" i="37"/>
  <c r="W44" i="37"/>
  <c r="AM38" i="39"/>
  <c r="AO38" i="39" s="1"/>
  <c r="S44" i="39"/>
  <c r="BS13" i="89"/>
  <c r="BU13" i="89"/>
  <c r="BS10" i="89"/>
  <c r="BU10" i="89"/>
  <c r="AU35" i="31"/>
  <c r="BA35" i="31"/>
  <c r="AK35" i="31"/>
  <c r="M48" i="31"/>
  <c r="AE35" i="31"/>
  <c r="BI23" i="92"/>
  <c r="BA25" i="3" s="1"/>
  <c r="G946" i="1" s="1"/>
  <c r="BS8" i="92"/>
  <c r="BS11" i="92"/>
  <c r="BU11" i="92"/>
  <c r="BA11" i="3" s="1"/>
  <c r="G540" i="1" s="1"/>
  <c r="AY44" i="42"/>
  <c r="AG12" i="7" s="1"/>
  <c r="AS20" i="38"/>
  <c r="AU20" i="38"/>
  <c r="K58" i="95"/>
  <c r="I34" i="22" s="1"/>
  <c r="M34" i="22" s="1"/>
  <c r="S34" i="22" s="1"/>
  <c r="M58" i="95"/>
  <c r="BA9" i="36"/>
  <c r="AY9" i="36"/>
  <c r="AS46" i="39"/>
  <c r="AU46" i="39"/>
  <c r="AC20" i="43"/>
  <c r="AE20" i="43"/>
  <c r="BM23" i="91"/>
  <c r="Y21" i="35"/>
  <c r="AI21" i="35" s="1"/>
  <c r="AC22" i="37"/>
  <c r="AE22" i="37"/>
  <c r="M76" i="95"/>
  <c r="M53" i="95"/>
  <c r="BO23" i="90"/>
  <c r="AS20" i="35"/>
  <c r="AU20" i="35"/>
  <c r="Y44" i="30"/>
  <c r="AI38" i="45"/>
  <c r="AI44" i="45" s="1"/>
  <c r="Y9" i="7" s="1"/>
  <c r="AK38" i="45"/>
  <c r="BI23" i="91"/>
  <c r="BS8" i="91"/>
  <c r="BS15" i="90"/>
  <c r="BU15" i="90"/>
  <c r="AC22" i="42"/>
  <c r="AE22" i="42"/>
  <c r="BA35" i="30"/>
  <c r="AE35" i="30"/>
  <c r="AU35" i="30"/>
  <c r="AK35" i="30"/>
  <c r="M48" i="30"/>
  <c r="W10" i="40"/>
  <c r="Q35" i="40"/>
  <c r="AI22" i="33"/>
  <c r="AK22" i="33"/>
  <c r="AI44" i="44"/>
  <c r="Y10" i="7" s="1"/>
  <c r="AS38" i="44"/>
  <c r="AS44" i="44" s="1"/>
  <c r="AC10" i="7" s="1"/>
  <c r="AU38" i="44"/>
  <c r="AM44" i="44"/>
  <c r="AM38" i="33"/>
  <c r="AO38" i="33" s="1"/>
  <c r="S44" i="33"/>
  <c r="AM21" i="45"/>
  <c r="AS21" i="45" s="1"/>
  <c r="BS20" i="91"/>
  <c r="BU20" i="91"/>
  <c r="Y22" i="32"/>
  <c r="AI22" i="32" s="1"/>
  <c r="AO20" i="30"/>
  <c r="AY20" i="30" s="1"/>
  <c r="BS20" i="89"/>
  <c r="BU20" i="89"/>
  <c r="AC20" i="41"/>
  <c r="AE20" i="41"/>
  <c r="BS21" i="92"/>
  <c r="BU21" i="92"/>
  <c r="BA21" i="3" s="1"/>
  <c r="G830" i="1" s="1"/>
  <c r="AO10" i="36"/>
  <c r="AO35" i="36" s="1"/>
  <c r="AM10" i="36"/>
  <c r="S35" i="36"/>
  <c r="M32" i="94"/>
  <c r="M41" i="94" s="1"/>
  <c r="AK22" i="45"/>
  <c r="AI22" i="45"/>
  <c r="AI46" i="35"/>
  <c r="AK46" i="35"/>
  <c r="M26" i="54"/>
  <c r="I64" i="54"/>
  <c r="I66" i="54" s="1"/>
  <c r="BS10" i="91"/>
  <c r="BU10" i="91"/>
  <c r="AC38" i="31"/>
  <c r="AC44" i="31" s="1"/>
  <c r="U25" i="7" s="1"/>
  <c r="AE38" i="31"/>
  <c r="W44" i="31"/>
  <c r="AI20" i="34"/>
  <c r="AK20" i="34"/>
  <c r="BS19" i="90"/>
  <c r="BU19" i="90"/>
  <c r="AC22" i="41"/>
  <c r="AE22" i="41"/>
  <c r="AI22" i="44"/>
  <c r="AK22" i="44"/>
  <c r="BS17" i="92"/>
  <c r="BU17" i="92"/>
  <c r="BA17" i="3" s="1"/>
  <c r="G714" i="1" s="1"/>
  <c r="AC46" i="34"/>
  <c r="AE46" i="34"/>
  <c r="AM10" i="43"/>
  <c r="S35" i="43"/>
  <c r="AI22" i="37"/>
  <c r="AK22" i="37"/>
  <c r="AI46" i="30"/>
  <c r="AK46" i="30"/>
  <c r="AS38" i="36"/>
  <c r="AU38" i="36"/>
  <c r="AC46" i="45"/>
  <c r="AE46" i="45"/>
  <c r="AO44" i="46"/>
  <c r="Y8" i="28" s="1"/>
  <c r="Q48" i="54"/>
  <c r="W48" i="54" s="1"/>
  <c r="Y48" i="54"/>
  <c r="AI38" i="41"/>
  <c r="AI44" i="41" s="1"/>
  <c r="Y13" i="7" s="1"/>
  <c r="AK38" i="41"/>
  <c r="M40" i="94"/>
  <c r="AO38" i="36"/>
  <c r="M47" i="45"/>
  <c r="M48" i="45" s="1"/>
  <c r="Q45" i="45"/>
  <c r="S45" i="45" s="1"/>
  <c r="BS14" i="91"/>
  <c r="BU14" i="91"/>
  <c r="BS9" i="91"/>
  <c r="BU9" i="91"/>
  <c r="AK35" i="32"/>
  <c r="BA35" i="32"/>
  <c r="AE35" i="32"/>
  <c r="AU35" i="32"/>
  <c r="Y50" i="56"/>
  <c r="M30" i="95"/>
  <c r="Q49" i="54"/>
  <c r="W49" i="54" s="1"/>
  <c r="Y49" i="54"/>
  <c r="AO38" i="43"/>
  <c r="AM46" i="36"/>
  <c r="AO46" i="36"/>
  <c r="AI44" i="38"/>
  <c r="Y16" i="7" s="1"/>
  <c r="AI20" i="44"/>
  <c r="AK20" i="44"/>
  <c r="BS12" i="88"/>
  <c r="BU12" i="88"/>
  <c r="BS15" i="88"/>
  <c r="BU15" i="88"/>
  <c r="Y20" i="40"/>
  <c r="AS38" i="45"/>
  <c r="AS44" i="45" s="1"/>
  <c r="AC9" i="7" s="1"/>
  <c r="AM44" i="45"/>
  <c r="AU38" i="45"/>
  <c r="AC22" i="43"/>
  <c r="AE22" i="43"/>
  <c r="AS22" i="38"/>
  <c r="AU22" i="38"/>
  <c r="AC38" i="32"/>
  <c r="AC44" i="32" s="1"/>
  <c r="U24" i="7" s="1"/>
  <c r="AE38" i="32"/>
  <c r="W44" i="32"/>
  <c r="BI23" i="90"/>
  <c r="BS8" i="90"/>
  <c r="BS22" i="90"/>
  <c r="BU22" i="90"/>
  <c r="Y38" i="37"/>
  <c r="M48" i="35"/>
  <c r="BS21" i="89"/>
  <c r="BU21" i="89"/>
  <c r="BS18" i="89"/>
  <c r="BU18" i="89"/>
  <c r="BQ23" i="90"/>
  <c r="CC8" i="90"/>
  <c r="Q45" i="36"/>
  <c r="S45" i="36"/>
  <c r="M47" i="36"/>
  <c r="BS22" i="92"/>
  <c r="BU22" i="92"/>
  <c r="BA24" i="3" s="1"/>
  <c r="G917" i="1" s="1"/>
  <c r="BS19" i="92"/>
  <c r="BU19" i="92"/>
  <c r="BA19" i="3" s="1"/>
  <c r="G772" i="1" s="1"/>
  <c r="AC46" i="42"/>
  <c r="AE46" i="42"/>
  <c r="W10" i="36"/>
  <c r="Q35" i="36"/>
  <c r="AM10" i="44"/>
  <c r="S35" i="44"/>
  <c r="AO20" i="38"/>
  <c r="AO21" i="35"/>
  <c r="AY21" i="35" s="1"/>
  <c r="AM21" i="35"/>
  <c r="AS21" i="35" s="1"/>
  <c r="W10" i="41"/>
  <c r="Q35" i="41"/>
  <c r="AI38" i="36"/>
  <c r="AI44" i="36" s="1"/>
  <c r="Y18" i="7" s="1"/>
  <c r="AK38" i="36"/>
  <c r="AC38" i="40"/>
  <c r="AC44" i="40" s="1"/>
  <c r="U14" i="7" s="1"/>
  <c r="W44" i="40"/>
  <c r="AE38" i="40"/>
  <c r="AO46" i="39"/>
  <c r="M21" i="49"/>
  <c r="M47" i="38"/>
  <c r="Q45" i="38"/>
  <c r="S45" i="38" s="1"/>
  <c r="AI20" i="43"/>
  <c r="AK20" i="43"/>
  <c r="Q45" i="31"/>
  <c r="M47" i="31"/>
  <c r="AS38" i="37"/>
  <c r="AS44" i="37" s="1"/>
  <c r="AC17" i="7" s="1"/>
  <c r="AM44" i="37"/>
  <c r="AU38" i="37"/>
  <c r="BG28" i="51"/>
  <c r="AQ28" i="51"/>
  <c r="AA28" i="51"/>
  <c r="BO28" i="51"/>
  <c r="BS28" i="51" s="1"/>
  <c r="AI28" i="51"/>
  <c r="AM28" i="51" s="1"/>
  <c r="Q28" i="51"/>
  <c r="W28" i="51" s="1"/>
  <c r="AY28" i="51"/>
  <c r="BA14" i="35"/>
  <c r="AY14" i="35"/>
  <c r="AI46" i="38"/>
  <c r="AK46" i="38"/>
  <c r="BS21" i="91"/>
  <c r="BU21" i="91"/>
  <c r="AO22" i="43"/>
  <c r="AM22" i="43"/>
  <c r="BO23" i="89"/>
  <c r="CA8" i="89"/>
  <c r="BS22" i="88"/>
  <c r="BU22" i="88"/>
  <c r="AA53" i="55"/>
  <c r="AI53" i="55"/>
  <c r="Q53" i="55"/>
  <c r="W53" i="55" s="1"/>
  <c r="AY36" i="38"/>
  <c r="BA36" i="38"/>
  <c r="AI38" i="33"/>
  <c r="AI44" i="33" s="1"/>
  <c r="Y21" i="7" s="1"/>
  <c r="Y44" i="33"/>
  <c r="AK38" i="33"/>
  <c r="K77" i="95"/>
  <c r="I23" i="49" s="1"/>
  <c r="M23" i="49" s="1"/>
  <c r="Q23" i="49" s="1"/>
  <c r="W23" i="49" s="1"/>
  <c r="M77" i="95"/>
  <c r="AC22" i="36"/>
  <c r="AE22" i="36"/>
  <c r="I66" i="50"/>
  <c r="K64" i="50"/>
  <c r="K65" i="50" s="1"/>
  <c r="M65" i="50" s="1"/>
  <c r="Q65" i="50" s="1"/>
  <c r="W65" i="50" s="1"/>
  <c r="BS11" i="91"/>
  <c r="BU11" i="91"/>
  <c r="W10" i="42"/>
  <c r="Y10" i="42"/>
  <c r="Q35" i="42"/>
  <c r="BS19" i="88"/>
  <c r="BU19" i="88"/>
  <c r="BO23" i="92"/>
  <c r="BG25" i="3" s="1"/>
  <c r="G949" i="1" s="1"/>
  <c r="Q45" i="44"/>
  <c r="S45" i="44" s="1"/>
  <c r="M47" i="44"/>
  <c r="M48" i="44" s="1"/>
  <c r="BS16" i="90"/>
  <c r="BU16" i="90"/>
  <c r="AM10" i="39"/>
  <c r="AO10" i="39" s="1"/>
  <c r="S35" i="39"/>
  <c r="BS20" i="51"/>
  <c r="BS24" i="51" s="1"/>
  <c r="I28" i="8" s="1"/>
  <c r="BO24" i="51"/>
  <c r="G24" i="10" s="1"/>
  <c r="AO10" i="34"/>
  <c r="AM10" i="34"/>
  <c r="S35" i="34"/>
  <c r="AI20" i="38"/>
  <c r="AK20" i="38"/>
  <c r="G13" i="28"/>
  <c r="AE44" i="41"/>
  <c r="BA9" i="45"/>
  <c r="AY9" i="45"/>
  <c r="AI20" i="35"/>
  <c r="AK20" i="35"/>
  <c r="AM22" i="30"/>
  <c r="AS22" i="30" s="1"/>
  <c r="AM22" i="41"/>
  <c r="BS21" i="88"/>
  <c r="BU21" i="88"/>
  <c r="BS8" i="88"/>
  <c r="BI23" i="88"/>
  <c r="BU8" i="88"/>
  <c r="AS46" i="30"/>
  <c r="AU46" i="30"/>
  <c r="BS15" i="89"/>
  <c r="BU15" i="89"/>
  <c r="AI22" i="34"/>
  <c r="AK22" i="34"/>
  <c r="Y10" i="33"/>
  <c r="W10" i="33"/>
  <c r="Q35" i="33"/>
  <c r="BS20" i="92"/>
  <c r="BU20" i="92"/>
  <c r="BA20" i="3" s="1"/>
  <c r="G801" i="1" s="1"/>
  <c r="AY20" i="43"/>
  <c r="BA20" i="43"/>
  <c r="AI22" i="38"/>
  <c r="AK22" i="38"/>
  <c r="W20" i="51"/>
  <c r="W24" i="51" s="1"/>
  <c r="I9" i="8" s="1"/>
  <c r="I10" i="8" s="1"/>
  <c r="Q24" i="51"/>
  <c r="G9" i="10" s="1"/>
  <c r="I29" i="51"/>
  <c r="K41" i="94"/>
  <c r="E28" i="12" s="1"/>
  <c r="AM20" i="45"/>
  <c r="AY22" i="45"/>
  <c r="BA22" i="45"/>
  <c r="M54" i="95"/>
  <c r="K54" i="95"/>
  <c r="I32" i="22" s="1"/>
  <c r="AK35" i="46"/>
  <c r="AE35" i="46"/>
  <c r="AU35" i="46"/>
  <c r="BA35" i="46"/>
  <c r="AM21" i="44"/>
  <c r="AS21" i="44" s="1"/>
  <c r="M47" i="33"/>
  <c r="M48" i="33" s="1"/>
  <c r="S45" i="33"/>
  <c r="Q45" i="33"/>
  <c r="BK23" i="88"/>
  <c r="AS46" i="45"/>
  <c r="AU46" i="45"/>
  <c r="BS18" i="91"/>
  <c r="BU18" i="91"/>
  <c r="AC46" i="30"/>
  <c r="AE46" i="30"/>
  <c r="AY11" i="41"/>
  <c r="BA11" i="41"/>
  <c r="Y46" i="45"/>
  <c r="BQ23" i="89"/>
  <c r="CC8" i="89"/>
  <c r="M47" i="39"/>
  <c r="M48" i="39" s="1"/>
  <c r="S45" i="39"/>
  <c r="Q45" i="39"/>
  <c r="AM22" i="32"/>
  <c r="AS22" i="32" s="1"/>
  <c r="AO22" i="46"/>
  <c r="AY22" i="46" s="1"/>
  <c r="AM22" i="46"/>
  <c r="AS22" i="46" s="1"/>
  <c r="AM21" i="34"/>
  <c r="AS21" i="34" s="1"/>
  <c r="AO21" i="34"/>
  <c r="AY21" i="34" s="1"/>
  <c r="Y22" i="46"/>
  <c r="AI22" i="46" s="1"/>
  <c r="Q44" i="53"/>
  <c r="M60" i="53"/>
  <c r="Q45" i="34"/>
  <c r="M47" i="34"/>
  <c r="S45" i="34"/>
  <c r="Y10" i="45"/>
  <c r="W10" i="45"/>
  <c r="Q35" i="45"/>
  <c r="AS38" i="38"/>
  <c r="AU38" i="38"/>
  <c r="AC44" i="30"/>
  <c r="U26" i="7" s="1"/>
  <c r="BS15" i="91"/>
  <c r="BU15" i="91"/>
  <c r="BS17" i="91"/>
  <c r="BU17" i="91"/>
  <c r="AC38" i="34"/>
  <c r="AC44" i="34" s="1"/>
  <c r="U20" i="7" s="1"/>
  <c r="AE38" i="34"/>
  <c r="W44" i="34"/>
  <c r="AO21" i="43"/>
  <c r="AY21" i="43" s="1"/>
  <c r="AY14" i="36"/>
  <c r="BA14" i="36"/>
  <c r="BK23" i="90"/>
  <c r="Y21" i="44"/>
  <c r="AI21" i="44" s="1"/>
  <c r="BA18" i="45"/>
  <c r="AY18" i="45"/>
  <c r="BK23" i="92"/>
  <c r="BC25" i="3" s="1"/>
  <c r="G947" i="1" s="1"/>
  <c r="BO23" i="88"/>
  <c r="CA8" i="88"/>
  <c r="AO44" i="45"/>
  <c r="Y44" i="38"/>
  <c r="AC20" i="44"/>
  <c r="AE20" i="44"/>
  <c r="BS13" i="88"/>
  <c r="BU13" i="88"/>
  <c r="AO20" i="31"/>
  <c r="AY20" i="31" s="1"/>
  <c r="S13" i="28"/>
  <c r="AU44" i="41"/>
  <c r="Y22" i="43"/>
  <c r="Y38" i="32"/>
  <c r="AM46" i="42"/>
  <c r="AO46" i="42" s="1"/>
  <c r="BS9" i="90"/>
  <c r="BU9" i="90"/>
  <c r="BS13" i="90"/>
  <c r="BU13" i="90"/>
  <c r="W10" i="37"/>
  <c r="Q35" i="37"/>
  <c r="BS22" i="89"/>
  <c r="BU22" i="89"/>
  <c r="BS9" i="89"/>
  <c r="BU9" i="89"/>
  <c r="BS9" i="92"/>
  <c r="BU9" i="92"/>
  <c r="BA9" i="3" s="1"/>
  <c r="G482" i="1" s="1"/>
  <c r="AS22" i="42"/>
  <c r="AU22" i="42"/>
  <c r="Y20" i="32"/>
  <c r="AI20" i="32" s="1"/>
  <c r="BO23" i="91"/>
  <c r="Y46" i="42"/>
  <c r="AO44" i="42"/>
  <c r="W10" i="44"/>
  <c r="Q35" i="44"/>
  <c r="BK23" i="91"/>
  <c r="AM20" i="51"/>
  <c r="AM24" i="51" s="1"/>
  <c r="I19" i="8" s="1"/>
  <c r="AI24" i="51"/>
  <c r="G15" i="10" s="1"/>
  <c r="M48" i="34"/>
  <c r="Y38" i="40"/>
  <c r="AC44" i="38"/>
  <c r="U16" i="7" s="1"/>
  <c r="AI46" i="37"/>
  <c r="AK46" i="37"/>
  <c r="M71" i="95"/>
  <c r="AS46" i="43"/>
  <c r="AU46" i="43"/>
  <c r="BA17" i="37"/>
  <c r="AY17" i="37"/>
  <c r="AY36" i="30"/>
  <c r="AM10" i="32"/>
  <c r="S35" i="32"/>
  <c r="AM22" i="35"/>
  <c r="AI20" i="36"/>
  <c r="AK20" i="36"/>
  <c r="AC22" i="40"/>
  <c r="AE22" i="40"/>
  <c r="AC46" i="43"/>
  <c r="AE46" i="43"/>
  <c r="AM44" i="36"/>
  <c r="AS36" i="36"/>
  <c r="AS44" i="36" s="1"/>
  <c r="AC18" i="7" s="1"/>
  <c r="AU36" i="36"/>
  <c r="AY8" i="30"/>
  <c r="BM23" i="89"/>
  <c r="BY8" i="89"/>
  <c r="AI20" i="41"/>
  <c r="AK20" i="41"/>
  <c r="BS16" i="92"/>
  <c r="BU16" i="92"/>
  <c r="BA16" i="3" s="1"/>
  <c r="G685" i="1" s="1"/>
  <c r="Q45" i="32"/>
  <c r="M47" i="32"/>
  <c r="Q45" i="43"/>
  <c r="M47" i="43"/>
  <c r="M48" i="43" s="1"/>
  <c r="AS20" i="37"/>
  <c r="AU20" i="37"/>
  <c r="M47" i="40"/>
  <c r="Q45" i="40"/>
  <c r="S45" i="40" s="1"/>
  <c r="AY46" i="35"/>
  <c r="BA46" i="35"/>
  <c r="AY20" i="39"/>
  <c r="BA20" i="39"/>
  <c r="Y38" i="42"/>
  <c r="BA16" i="44"/>
  <c r="AY16" i="44"/>
  <c r="G86" i="95"/>
  <c r="AS38" i="40"/>
  <c r="AS44" i="40" s="1"/>
  <c r="AC14" i="7" s="1"/>
  <c r="AU38" i="40"/>
  <c r="AM44" i="40"/>
  <c r="Y21" i="45"/>
  <c r="AI21" i="45" s="1"/>
  <c r="BQ23" i="91"/>
  <c r="CC8" i="91"/>
  <c r="AC38" i="39"/>
  <c r="AC44" i="39" s="1"/>
  <c r="U15" i="7" s="1"/>
  <c r="W44" i="39"/>
  <c r="AE38" i="39"/>
  <c r="AI38" i="44"/>
  <c r="AK38" i="44"/>
  <c r="W16" i="49"/>
  <c r="Q18" i="49"/>
  <c r="Q20" i="49"/>
  <c r="G25" i="10" s="1"/>
  <c r="BA9" i="39"/>
  <c r="AY9" i="39"/>
  <c r="AI20" i="39"/>
  <c r="AK20" i="39"/>
  <c r="AY22" i="36"/>
  <c r="BA22" i="36"/>
  <c r="BS16" i="91"/>
  <c r="BU16" i="91"/>
  <c r="Q45" i="41"/>
  <c r="M47" i="41"/>
  <c r="AM20" i="32"/>
  <c r="AS20" i="32" s="1"/>
  <c r="AC20" i="33"/>
  <c r="AE20" i="33"/>
  <c r="BS18" i="90"/>
  <c r="BU18" i="90"/>
  <c r="AY22" i="40"/>
  <c r="BA22" i="40"/>
  <c r="AC22" i="39"/>
  <c r="AE22" i="39"/>
  <c r="AC22" i="35"/>
  <c r="AE22" i="35"/>
  <c r="AO21" i="31"/>
  <c r="AY21" i="31" s="1"/>
  <c r="AM21" i="31"/>
  <c r="AS21" i="31" s="1"/>
  <c r="AI46" i="40"/>
  <c r="AK46" i="40"/>
  <c r="M48" i="36"/>
  <c r="W10" i="30"/>
  <c r="Q35" i="30"/>
  <c r="BA18" i="37"/>
  <c r="AY18" i="37"/>
  <c r="S10" i="40"/>
  <c r="I38" i="24"/>
  <c r="M32" i="24"/>
  <c r="AY20" i="35"/>
  <c r="BA20" i="35"/>
  <c r="AC20" i="38"/>
  <c r="AE20" i="38"/>
  <c r="Y21" i="30"/>
  <c r="AI21" i="30" s="1"/>
  <c r="BS12" i="91"/>
  <c r="BU12" i="91"/>
  <c r="K67" i="95"/>
  <c r="M67" i="95" s="1"/>
  <c r="BM23" i="90"/>
  <c r="AY18" i="36"/>
  <c r="BA18" i="36"/>
  <c r="W10" i="46"/>
  <c r="Y10" i="46"/>
  <c r="Q35" i="46"/>
  <c r="AY18" i="44"/>
  <c r="BA18" i="44"/>
  <c r="BA14" i="33"/>
  <c r="AY14" i="33"/>
  <c r="S10" i="46"/>
  <c r="BM23" i="92"/>
  <c r="BE25" i="3" s="1"/>
  <c r="G948" i="1" s="1"/>
  <c r="AY38" i="41"/>
  <c r="AY44" i="41" s="1"/>
  <c r="AG13" i="7" s="1"/>
  <c r="BA38" i="41"/>
  <c r="AO46" i="33"/>
  <c r="AM46" i="33"/>
  <c r="AM20" i="33"/>
  <c r="AM44" i="30"/>
  <c r="AS36" i="30"/>
  <c r="AS44" i="30" s="1"/>
  <c r="AC26" i="7" s="1"/>
  <c r="AY15" i="41"/>
  <c r="BA15" i="41"/>
  <c r="AO46" i="34"/>
  <c r="AM46" i="34"/>
  <c r="I60" i="53"/>
  <c r="I62" i="53" s="1"/>
  <c r="AM20" i="41"/>
  <c r="AO20" i="41"/>
  <c r="AO38" i="38"/>
  <c r="AO44" i="38" s="1"/>
  <c r="G24" i="28"/>
  <c r="AE44" i="30"/>
  <c r="BS13" i="91"/>
  <c r="BU13" i="91"/>
  <c r="Y38" i="34"/>
  <c r="W10" i="32"/>
  <c r="Q35" i="32"/>
  <c r="AM38" i="32"/>
  <c r="S44" i="32"/>
  <c r="AM22" i="44"/>
  <c r="AC20" i="36"/>
  <c r="AE20" i="36"/>
  <c r="AY16" i="38"/>
  <c r="BA16" i="38"/>
  <c r="Y20" i="31"/>
  <c r="AI20" i="31" s="1"/>
  <c r="AO46" i="40"/>
  <c r="AM46" i="40"/>
  <c r="AC46" i="33"/>
  <c r="AE46" i="33"/>
  <c r="AC46" i="31"/>
  <c r="AE46" i="31"/>
  <c r="BS14" i="88"/>
  <c r="BU14" i="88"/>
  <c r="BS10" i="88"/>
  <c r="BU10" i="88"/>
  <c r="M47" i="37"/>
  <c r="M48" i="37" s="1"/>
  <c r="Q45" i="37"/>
  <c r="S45" i="37" s="1"/>
  <c r="AO21" i="30"/>
  <c r="AY21" i="30" s="1"/>
  <c r="AM22" i="37"/>
  <c r="AO22" i="37"/>
  <c r="Q45" i="46"/>
  <c r="AU45" i="46"/>
  <c r="AE45" i="46"/>
  <c r="M47" i="46"/>
  <c r="BA45" i="46"/>
  <c r="AK45" i="46"/>
  <c r="BS10" i="90"/>
  <c r="BU10" i="90"/>
  <c r="BS21" i="90"/>
  <c r="BU21" i="90"/>
  <c r="S10" i="37"/>
  <c r="S10" i="35"/>
  <c r="AM44" i="42"/>
  <c r="AI46" i="32"/>
  <c r="AK46" i="32"/>
  <c r="BI23" i="89"/>
  <c r="BS8" i="89"/>
  <c r="BU8" i="89"/>
  <c r="BS17" i="89"/>
  <c r="BU17" i="89"/>
  <c r="W10" i="31"/>
  <c r="Y10" i="31"/>
  <c r="Q35" i="31"/>
  <c r="I58" i="55"/>
  <c r="M42" i="55"/>
  <c r="M64" i="95"/>
  <c r="BK23" i="89"/>
  <c r="BS18" i="92"/>
  <c r="BU18" i="92"/>
  <c r="BA18" i="3" s="1"/>
  <c r="G743" i="1" s="1"/>
  <c r="BS15" i="92"/>
  <c r="BU15" i="92"/>
  <c r="BA15" i="3" s="1"/>
  <c r="G656" i="1" s="1"/>
  <c r="AO22" i="42"/>
  <c r="AM44" i="38"/>
  <c r="AS36" i="38"/>
  <c r="AS44" i="38" s="1"/>
  <c r="AC16" i="7" s="1"/>
  <c r="AU36" i="38"/>
  <c r="AC38" i="33"/>
  <c r="AC44" i="33" s="1"/>
  <c r="U21" i="7" s="1"/>
  <c r="AE38" i="33"/>
  <c r="W44" i="33"/>
  <c r="AC38" i="43"/>
  <c r="AC44" i="43" s="1"/>
  <c r="U11" i="7" s="1"/>
  <c r="W44" i="43"/>
  <c r="AE38" i="43"/>
  <c r="W10" i="39"/>
  <c r="Q35" i="39"/>
  <c r="O18" i="49"/>
  <c r="AO39" i="30"/>
  <c r="AY39" i="30" s="1"/>
  <c r="W10" i="34"/>
  <c r="Q35" i="34"/>
  <c r="AS38" i="42"/>
  <c r="AS44" i="42" s="1"/>
  <c r="AC12" i="7" s="1"/>
  <c r="AU38" i="42"/>
  <c r="G16" i="28"/>
  <c r="AE44" i="38"/>
  <c r="Y21" i="38"/>
  <c r="AI21" i="38" s="1"/>
  <c r="AO20" i="37"/>
  <c r="AM22" i="33"/>
  <c r="AO22" i="33"/>
  <c r="M48" i="40"/>
  <c r="M23" i="95"/>
  <c r="AS46" i="35"/>
  <c r="AU46" i="35"/>
  <c r="W10" i="38"/>
  <c r="Q35" i="38"/>
  <c r="AC46" i="37"/>
  <c r="AE46" i="37"/>
  <c r="AS20" i="39"/>
  <c r="AU20" i="39"/>
  <c r="AO38" i="44"/>
  <c r="AO21" i="39"/>
  <c r="AY21" i="39" s="1"/>
  <c r="AO46" i="43"/>
  <c r="AO21" i="46"/>
  <c r="AY21" i="46" s="1"/>
  <c r="AO21" i="41"/>
  <c r="AY21" i="41" s="1"/>
  <c r="AM45" i="40" l="1"/>
  <c r="AO45" i="40" s="1"/>
  <c r="S47" i="40"/>
  <c r="AY46" i="37"/>
  <c r="BA46" i="37"/>
  <c r="W18" i="28"/>
  <c r="BA35" i="36"/>
  <c r="AY46" i="31"/>
  <c r="BA46" i="31"/>
  <c r="S47" i="35"/>
  <c r="AM45" i="35"/>
  <c r="AO45" i="35" s="1"/>
  <c r="S47" i="44"/>
  <c r="AM45" i="44"/>
  <c r="AO45" i="44" s="1"/>
  <c r="S47" i="38"/>
  <c r="AO45" i="38"/>
  <c r="AM45" i="38"/>
  <c r="AO45" i="45"/>
  <c r="S47" i="45"/>
  <c r="S48" i="45" s="1"/>
  <c r="AM45" i="45"/>
  <c r="S47" i="37"/>
  <c r="AM45" i="37"/>
  <c r="AY46" i="42"/>
  <c r="BA46" i="42"/>
  <c r="Y16" i="28"/>
  <c r="BA44" i="38"/>
  <c r="AY38" i="33"/>
  <c r="AY44" i="33" s="1"/>
  <c r="AG21" i="7" s="1"/>
  <c r="BA38" i="33"/>
  <c r="AO44" i="33"/>
  <c r="AY10" i="39"/>
  <c r="BA10" i="39"/>
  <c r="AO35" i="39"/>
  <c r="AY38" i="39"/>
  <c r="AY44" i="39" s="1"/>
  <c r="AG15" i="7" s="1"/>
  <c r="BA38" i="39"/>
  <c r="AO44" i="39"/>
  <c r="AY20" i="37"/>
  <c r="BA20" i="37"/>
  <c r="AC10" i="30"/>
  <c r="AC35" i="30" s="1"/>
  <c r="W35" i="30"/>
  <c r="S47" i="34"/>
  <c r="AM45" i="34"/>
  <c r="AS20" i="45"/>
  <c r="AU20" i="45"/>
  <c r="AC10" i="41"/>
  <c r="AC35" i="41" s="1"/>
  <c r="W35" i="41"/>
  <c r="AE10" i="41"/>
  <c r="S20" i="28"/>
  <c r="AU44" i="34"/>
  <c r="AS20" i="42"/>
  <c r="AU20" i="42"/>
  <c r="AS38" i="32"/>
  <c r="AS44" i="32" s="1"/>
  <c r="AC24" i="7" s="1"/>
  <c r="AU38" i="32"/>
  <c r="AM44" i="32"/>
  <c r="AS22" i="35"/>
  <c r="AU22" i="35"/>
  <c r="AS22" i="41"/>
  <c r="AU22" i="41"/>
  <c r="AY44" i="38"/>
  <c r="AG16" i="7" s="1"/>
  <c r="W45" i="31"/>
  <c r="Q47" i="31"/>
  <c r="AY20" i="38"/>
  <c r="BA20" i="38"/>
  <c r="AI38" i="37"/>
  <c r="AI44" i="37" s="1"/>
  <c r="Y17" i="7" s="1"/>
  <c r="AK38" i="37"/>
  <c r="Y44" i="37"/>
  <c r="AI20" i="40"/>
  <c r="AK20" i="40"/>
  <c r="AY46" i="36"/>
  <c r="BA46" i="36"/>
  <c r="AY38" i="36"/>
  <c r="BA38" i="36"/>
  <c r="G23" i="28"/>
  <c r="AE44" i="31"/>
  <c r="AS22" i="34"/>
  <c r="AU22" i="34"/>
  <c r="AS10" i="41"/>
  <c r="AS35" i="41" s="1"/>
  <c r="AM35" i="41"/>
  <c r="AU10" i="41"/>
  <c r="S17" i="23"/>
  <c r="S90" i="23" s="1"/>
  <c r="E39" i="8" s="1"/>
  <c r="M90" i="23"/>
  <c r="E33" i="10" s="1"/>
  <c r="AS10" i="45"/>
  <c r="AS35" i="45" s="1"/>
  <c r="AM35" i="45"/>
  <c r="AU10" i="45"/>
  <c r="AS10" i="38"/>
  <c r="AS35" i="38" s="1"/>
  <c r="AM35" i="38"/>
  <c r="AU10" i="38"/>
  <c r="Q47" i="30"/>
  <c r="W45" i="30"/>
  <c r="AO20" i="42"/>
  <c r="Q48" i="38"/>
  <c r="S16" i="28"/>
  <c r="AU44" i="38"/>
  <c r="AA42" i="55"/>
  <c r="AI42" i="55"/>
  <c r="AI58" i="55" s="1"/>
  <c r="I13" i="10" s="1"/>
  <c r="Q42" i="55"/>
  <c r="M58" i="55"/>
  <c r="AO38" i="32"/>
  <c r="M38" i="24"/>
  <c r="I32" i="10" s="1"/>
  <c r="S32" i="24"/>
  <c r="S38" i="24" s="1"/>
  <c r="M38" i="8" s="1"/>
  <c r="W20" i="49"/>
  <c r="I29" i="8" s="1"/>
  <c r="I30" i="8" s="1"/>
  <c r="W18" i="49"/>
  <c r="S18" i="28"/>
  <c r="AU44" i="36"/>
  <c r="AO22" i="35"/>
  <c r="AI38" i="40"/>
  <c r="AI44" i="40" s="1"/>
  <c r="Y14" i="7" s="1"/>
  <c r="Y44" i="40"/>
  <c r="AK38" i="40"/>
  <c r="Q47" i="39"/>
  <c r="Q48" i="39" s="1"/>
  <c r="Y45" i="39"/>
  <c r="W45" i="39"/>
  <c r="AI46" i="45"/>
  <c r="AK46" i="45"/>
  <c r="I38" i="22"/>
  <c r="M32" i="22"/>
  <c r="M29" i="51"/>
  <c r="I31" i="51"/>
  <c r="AO22" i="41"/>
  <c r="AS22" i="43"/>
  <c r="AU22" i="43"/>
  <c r="S45" i="31"/>
  <c r="G14" i="28"/>
  <c r="AE44" i="40"/>
  <c r="S48" i="44"/>
  <c r="AS46" i="36"/>
  <c r="AU46" i="36"/>
  <c r="M48" i="32"/>
  <c r="AO21" i="45"/>
  <c r="AY21" i="45" s="1"/>
  <c r="AO22" i="34"/>
  <c r="AO35" i="34" s="1"/>
  <c r="AS22" i="39"/>
  <c r="AU22" i="39"/>
  <c r="AI20" i="42"/>
  <c r="AK20" i="42"/>
  <c r="AO10" i="45"/>
  <c r="S19" i="28"/>
  <c r="AU44" i="35"/>
  <c r="S23" i="28"/>
  <c r="AU44" i="31"/>
  <c r="AO10" i="38"/>
  <c r="S45" i="30"/>
  <c r="W26" i="56"/>
  <c r="W64" i="56" s="1"/>
  <c r="E8" i="8" s="1"/>
  <c r="E10" i="8" s="1"/>
  <c r="Q64" i="56"/>
  <c r="E8" i="10" s="1"/>
  <c r="M19" i="28"/>
  <c r="AK44" i="35"/>
  <c r="M15" i="28"/>
  <c r="AK44" i="39"/>
  <c r="AI22" i="43"/>
  <c r="AK22" i="43"/>
  <c r="AY10" i="34"/>
  <c r="BA10" i="34"/>
  <c r="AY10" i="41"/>
  <c r="AO35" i="41"/>
  <c r="BA10" i="41"/>
  <c r="S48" i="38"/>
  <c r="AY38" i="38"/>
  <c r="BA38" i="38"/>
  <c r="Q47" i="41"/>
  <c r="W45" i="41"/>
  <c r="Q48" i="33"/>
  <c r="AS10" i="44"/>
  <c r="AM35" i="44"/>
  <c r="AU10" i="44"/>
  <c r="G17" i="28"/>
  <c r="AE44" i="37"/>
  <c r="AY20" i="40"/>
  <c r="BA20" i="40"/>
  <c r="AS10" i="30"/>
  <c r="AS35" i="30" s="1"/>
  <c r="AM35" i="30"/>
  <c r="W45" i="32"/>
  <c r="Y45" i="32" s="1"/>
  <c r="Q47" i="32"/>
  <c r="Q48" i="32" s="1"/>
  <c r="AS10" i="32"/>
  <c r="AS35" i="32" s="1"/>
  <c r="AM35" i="32"/>
  <c r="AC10" i="44"/>
  <c r="AC35" i="44" s="1"/>
  <c r="W35" i="44"/>
  <c r="AE10" i="44"/>
  <c r="AC10" i="45"/>
  <c r="AC35" i="45" s="1"/>
  <c r="W35" i="45"/>
  <c r="AE10" i="45"/>
  <c r="Q47" i="33"/>
  <c r="W45" i="33"/>
  <c r="Y45" i="33" s="1"/>
  <c r="AO21" i="44"/>
  <c r="AY21" i="44" s="1"/>
  <c r="AC10" i="33"/>
  <c r="AC35" i="33" s="1"/>
  <c r="W35" i="33"/>
  <c r="AE10" i="33"/>
  <c r="AO22" i="30"/>
  <c r="AY22" i="30" s="1"/>
  <c r="AC10" i="42"/>
  <c r="AC35" i="42" s="1"/>
  <c r="W35" i="42"/>
  <c r="AE10" i="42"/>
  <c r="S17" i="28"/>
  <c r="AU44" i="37"/>
  <c r="AO10" i="44"/>
  <c r="Q47" i="36"/>
  <c r="Q48" i="36" s="1"/>
  <c r="W45" i="36"/>
  <c r="Q48" i="40"/>
  <c r="M24" i="28"/>
  <c r="AK44" i="30"/>
  <c r="AY38" i="31"/>
  <c r="AY44" i="31" s="1"/>
  <c r="AG25" i="7" s="1"/>
  <c r="BA38" i="31"/>
  <c r="AO44" i="31"/>
  <c r="W45" i="42"/>
  <c r="Y45" i="42" s="1"/>
  <c r="Q47" i="42"/>
  <c r="Q48" i="42" s="1"/>
  <c r="AC10" i="43"/>
  <c r="AC35" i="43" s="1"/>
  <c r="W35" i="43"/>
  <c r="AE10" i="43"/>
  <c r="AY44" i="36"/>
  <c r="AG18" i="7" s="1"/>
  <c r="Y17" i="28"/>
  <c r="BA44" i="37"/>
  <c r="AO10" i="30"/>
  <c r="AS10" i="42"/>
  <c r="AS35" i="42" s="1"/>
  <c r="AU10" i="42"/>
  <c r="AM35" i="42"/>
  <c r="AC10" i="39"/>
  <c r="AC35" i="39" s="1"/>
  <c r="W35" i="39"/>
  <c r="AE10" i="39"/>
  <c r="AO10" i="37"/>
  <c r="AM10" i="37"/>
  <c r="S35" i="37"/>
  <c r="S48" i="37" s="1"/>
  <c r="AY46" i="40"/>
  <c r="BA46" i="40"/>
  <c r="Q47" i="35"/>
  <c r="W45" i="35"/>
  <c r="Q47" i="37"/>
  <c r="W45" i="37"/>
  <c r="Y45" i="37" s="1"/>
  <c r="AC10" i="38"/>
  <c r="AC35" i="38" s="1"/>
  <c r="W35" i="38"/>
  <c r="AE10" i="38"/>
  <c r="AI38" i="42"/>
  <c r="AI44" i="42" s="1"/>
  <c r="Y12" i="7" s="1"/>
  <c r="AK38" i="42"/>
  <c r="Y44" i="42"/>
  <c r="AY38" i="43"/>
  <c r="AY44" i="43" s="1"/>
  <c r="AG11" i="7" s="1"/>
  <c r="BA38" i="43"/>
  <c r="AO44" i="43"/>
  <c r="Y14" i="28"/>
  <c r="BA44" i="40"/>
  <c r="Q48" i="31"/>
  <c r="AC10" i="32"/>
  <c r="AC35" i="32" s="1"/>
  <c r="W35" i="32"/>
  <c r="AM10" i="40"/>
  <c r="S35" i="40"/>
  <c r="S48" i="40" s="1"/>
  <c r="M48" i="41"/>
  <c r="Q48" i="37"/>
  <c r="AI10" i="45"/>
  <c r="AI35" i="45" s="1"/>
  <c r="AK10" i="45"/>
  <c r="Y35" i="45"/>
  <c r="AI10" i="33"/>
  <c r="AI35" i="33" s="1"/>
  <c r="Y35" i="33"/>
  <c r="AK10" i="33"/>
  <c r="AS10" i="39"/>
  <c r="AS35" i="39" s="1"/>
  <c r="AM35" i="39"/>
  <c r="AU10" i="39"/>
  <c r="AS38" i="33"/>
  <c r="AS44" i="33" s="1"/>
  <c r="AC21" i="7" s="1"/>
  <c r="AU38" i="33"/>
  <c r="AM44" i="33"/>
  <c r="AC10" i="40"/>
  <c r="AC35" i="40" s="1"/>
  <c r="W35" i="40"/>
  <c r="AE10" i="40"/>
  <c r="AS38" i="39"/>
  <c r="AS44" i="39" s="1"/>
  <c r="AC15" i="7" s="1"/>
  <c r="AM44" i="39"/>
  <c r="AU38" i="39"/>
  <c r="G19" i="28"/>
  <c r="AE44" i="35"/>
  <c r="AO45" i="42"/>
  <c r="AM45" i="42"/>
  <c r="S47" i="42"/>
  <c r="S48" i="42" s="1"/>
  <c r="AI10" i="43"/>
  <c r="AI35" i="43" s="1"/>
  <c r="Y35" i="43"/>
  <c r="AK10" i="43"/>
  <c r="G10" i="28"/>
  <c r="AE44" i="44"/>
  <c r="M11" i="28"/>
  <c r="AK44" i="43"/>
  <c r="AY20" i="44"/>
  <c r="BA20" i="44"/>
  <c r="M66" i="50"/>
  <c r="O64" i="50"/>
  <c r="W25" i="51"/>
  <c r="Y50" i="54"/>
  <c r="Y20" i="28"/>
  <c r="BA44" i="34"/>
  <c r="G9" i="28"/>
  <c r="AE44" i="45"/>
  <c r="AY10" i="31"/>
  <c r="AY35" i="31" s="1"/>
  <c r="AO35" i="31"/>
  <c r="AS26" i="56"/>
  <c r="AO44" i="36"/>
  <c r="S48" i="33"/>
  <c r="AY46" i="34"/>
  <c r="BA46" i="34"/>
  <c r="AY46" i="33"/>
  <c r="BA46" i="33"/>
  <c r="W45" i="40"/>
  <c r="Y45" i="40" s="1"/>
  <c r="Q47" i="40"/>
  <c r="W45" i="38"/>
  <c r="Q47" i="38"/>
  <c r="S47" i="36"/>
  <c r="AO45" i="36"/>
  <c r="AM45" i="36"/>
  <c r="AY10" i="36"/>
  <c r="BA10" i="36"/>
  <c r="AU47" i="46"/>
  <c r="BA47" i="46"/>
  <c r="AE47" i="46"/>
  <c r="AK47" i="46"/>
  <c r="G20" i="28"/>
  <c r="AE44" i="34"/>
  <c r="S14" i="28"/>
  <c r="AU44" i="40"/>
  <c r="S48" i="39"/>
  <c r="AI10" i="42"/>
  <c r="AK10" i="42"/>
  <c r="Y35" i="42"/>
  <c r="AY22" i="43"/>
  <c r="BA22" i="43"/>
  <c r="Q48" i="43"/>
  <c r="AS46" i="31"/>
  <c r="AU46" i="31"/>
  <c r="G12" i="28"/>
  <c r="AE44" i="42"/>
  <c r="Y45" i="46"/>
  <c r="Y47" i="46" s="1"/>
  <c r="O8" i="28" s="1"/>
  <c r="W45" i="46"/>
  <c r="W47" i="46" s="1"/>
  <c r="I8" i="28" s="1"/>
  <c r="Q47" i="46"/>
  <c r="Q48" i="46" s="1"/>
  <c r="AY20" i="41"/>
  <c r="BA20" i="41"/>
  <c r="AI10" i="46"/>
  <c r="AI35" i="46" s="1"/>
  <c r="Y35" i="46"/>
  <c r="Y10" i="32"/>
  <c r="AS20" i="33"/>
  <c r="AU20" i="33"/>
  <c r="W45" i="43"/>
  <c r="Y45" i="43"/>
  <c r="Q47" i="43"/>
  <c r="S45" i="32"/>
  <c r="Q47" i="34"/>
  <c r="Q48" i="34" s="1"/>
  <c r="W45" i="34"/>
  <c r="Y45" i="34" s="1"/>
  <c r="S47" i="33"/>
  <c r="AM45" i="33"/>
  <c r="AO45" i="33" s="1"/>
  <c r="AY22" i="33"/>
  <c r="BA22" i="33"/>
  <c r="AC10" i="31"/>
  <c r="AC35" i="31" s="1"/>
  <c r="W35" i="31"/>
  <c r="S12" i="28"/>
  <c r="AU44" i="42"/>
  <c r="AS22" i="37"/>
  <c r="AU22" i="37"/>
  <c r="AS22" i="44"/>
  <c r="AU22" i="44"/>
  <c r="AI38" i="34"/>
  <c r="AI44" i="34" s="1"/>
  <c r="Y20" i="7" s="1"/>
  <c r="Y44" i="34"/>
  <c r="AK38" i="34"/>
  <c r="AO20" i="33"/>
  <c r="G15" i="28"/>
  <c r="AE44" i="39"/>
  <c r="S45" i="43"/>
  <c r="AY44" i="30"/>
  <c r="AG26" i="7" s="1"/>
  <c r="Y12" i="28"/>
  <c r="BA44" i="42"/>
  <c r="K86" i="95"/>
  <c r="E27" i="12" s="1"/>
  <c r="E42" i="12" s="1"/>
  <c r="AC10" i="37"/>
  <c r="AC35" i="37" s="1"/>
  <c r="W35" i="37"/>
  <c r="AE10" i="37"/>
  <c r="K60" i="53"/>
  <c r="K61" i="53" s="1"/>
  <c r="M61" i="53" s="1"/>
  <c r="Q61" i="53" s="1"/>
  <c r="W61" i="53" s="1"/>
  <c r="M62" i="53"/>
  <c r="M48" i="46"/>
  <c r="S48" i="34"/>
  <c r="M21" i="28"/>
  <c r="AK44" i="33"/>
  <c r="M25" i="49"/>
  <c r="Q21" i="49"/>
  <c r="Q48" i="41"/>
  <c r="AC10" i="36"/>
  <c r="AC35" i="36" s="1"/>
  <c r="W35" i="36"/>
  <c r="AE10" i="36"/>
  <c r="G22" i="28"/>
  <c r="AE44" i="32"/>
  <c r="Q47" i="45"/>
  <c r="W45" i="45"/>
  <c r="AS10" i="43"/>
  <c r="AS35" i="43" s="1"/>
  <c r="AU10" i="43"/>
  <c r="AM35" i="43"/>
  <c r="S48" i="36"/>
  <c r="S10" i="28"/>
  <c r="AU44" i="44"/>
  <c r="Y10" i="40"/>
  <c r="AY35" i="36"/>
  <c r="Q48" i="35"/>
  <c r="AY20" i="34"/>
  <c r="BA20" i="34"/>
  <c r="M65" i="95"/>
  <c r="M86" i="95" s="1"/>
  <c r="AS20" i="44"/>
  <c r="AU20" i="44"/>
  <c r="AM25" i="51"/>
  <c r="AS10" i="31"/>
  <c r="AS35" i="31" s="1"/>
  <c r="AM35" i="31"/>
  <c r="M23" i="28"/>
  <c r="AK44" i="31"/>
  <c r="AS10" i="33"/>
  <c r="AU10" i="33"/>
  <c r="AM35" i="33"/>
  <c r="M16" i="28"/>
  <c r="AK44" i="38"/>
  <c r="AY46" i="39"/>
  <c r="BA46" i="39"/>
  <c r="Q26" i="54"/>
  <c r="Y26" i="54"/>
  <c r="M64" i="54"/>
  <c r="AC10" i="35"/>
  <c r="AC35" i="35" s="1"/>
  <c r="W35" i="35"/>
  <c r="AE10" i="35"/>
  <c r="Y10" i="30"/>
  <c r="Y9" i="28"/>
  <c r="BA44" i="45"/>
  <c r="AY46" i="43"/>
  <c r="BA46" i="43"/>
  <c r="G11" i="28"/>
  <c r="AE44" i="43"/>
  <c r="AY22" i="42"/>
  <c r="BA22" i="42"/>
  <c r="Q48" i="45"/>
  <c r="AM45" i="39"/>
  <c r="S47" i="39"/>
  <c r="Q47" i="44"/>
  <c r="Q48" i="44" s="1"/>
  <c r="W45" i="44"/>
  <c r="Y45" i="44"/>
  <c r="AS46" i="37"/>
  <c r="AU46" i="37"/>
  <c r="AY22" i="39"/>
  <c r="AY35" i="39" s="1"/>
  <c r="BA22" i="39"/>
  <c r="AY10" i="42"/>
  <c r="BA10" i="42"/>
  <c r="Y10" i="38"/>
  <c r="S24" i="28"/>
  <c r="AU44" i="30"/>
  <c r="AM10" i="46"/>
  <c r="AO10" i="46"/>
  <c r="S35" i="46"/>
  <c r="S45" i="41"/>
  <c r="AY38" i="44"/>
  <c r="AY44" i="44" s="1"/>
  <c r="AG10" i="7" s="1"/>
  <c r="AO44" i="44"/>
  <c r="BA38" i="44"/>
  <c r="AC10" i="34"/>
  <c r="AC35" i="34" s="1"/>
  <c r="W35" i="34"/>
  <c r="AE10" i="34"/>
  <c r="G21" i="28"/>
  <c r="AE44" i="33"/>
  <c r="AI10" i="31"/>
  <c r="AI35" i="31" s="1"/>
  <c r="Y35" i="31"/>
  <c r="AY22" i="37"/>
  <c r="BA22" i="37"/>
  <c r="AS20" i="41"/>
  <c r="AU20" i="41"/>
  <c r="AC10" i="46"/>
  <c r="AC35" i="46" s="1"/>
  <c r="W35" i="46"/>
  <c r="AO10" i="32"/>
  <c r="Y10" i="44"/>
  <c r="AS46" i="42"/>
  <c r="AU46" i="42"/>
  <c r="Y10" i="34"/>
  <c r="AS22" i="33"/>
  <c r="AU22" i="33"/>
  <c r="Y10" i="39"/>
  <c r="AO10" i="35"/>
  <c r="AM10" i="35"/>
  <c r="S35" i="35"/>
  <c r="S48" i="35" s="1"/>
  <c r="S45" i="46"/>
  <c r="AS46" i="40"/>
  <c r="AU46" i="40"/>
  <c r="AO22" i="44"/>
  <c r="AS46" i="34"/>
  <c r="AU46" i="34"/>
  <c r="AS46" i="33"/>
  <c r="AU46" i="33"/>
  <c r="Q48" i="30"/>
  <c r="AO20" i="32"/>
  <c r="AY20" i="32" s="1"/>
  <c r="AO44" i="30"/>
  <c r="AI46" i="42"/>
  <c r="AK46" i="42"/>
  <c r="Y10" i="37"/>
  <c r="AI38" i="32"/>
  <c r="AI44" i="32" s="1"/>
  <c r="Y24" i="7" s="1"/>
  <c r="AK38" i="32"/>
  <c r="Y44" i="32"/>
  <c r="Q60" i="53"/>
  <c r="Q62" i="53" s="1"/>
  <c r="I23" i="10" s="1"/>
  <c r="W44" i="53"/>
  <c r="W60" i="53" s="1"/>
  <c r="AO22" i="32"/>
  <c r="AY22" i="32" s="1"/>
  <c r="AO20" i="45"/>
  <c r="AS10" i="34"/>
  <c r="AS35" i="34" s="1"/>
  <c r="AU10" i="34"/>
  <c r="AM35" i="34"/>
  <c r="I25" i="49"/>
  <c r="Y10" i="41"/>
  <c r="Y10" i="36"/>
  <c r="S9" i="28"/>
  <c r="AU44" i="45"/>
  <c r="M48" i="38"/>
  <c r="AO10" i="43"/>
  <c r="AS10" i="36"/>
  <c r="AS35" i="36" s="1"/>
  <c r="AM35" i="36"/>
  <c r="AU10" i="36"/>
  <c r="Y10" i="35"/>
  <c r="AY38" i="35"/>
  <c r="AY44" i="35" s="1"/>
  <c r="AG19" i="7" s="1"/>
  <c r="BA38" i="35"/>
  <c r="AO44" i="35"/>
  <c r="W11" i="50"/>
  <c r="W64" i="50" s="1"/>
  <c r="W66" i="50" s="1"/>
  <c r="E29" i="8" s="1"/>
  <c r="Q64" i="50"/>
  <c r="Q66" i="50" s="1"/>
  <c r="E25" i="10" s="1"/>
  <c r="BS25" i="51"/>
  <c r="AO21" i="40"/>
  <c r="AY21" i="40" s="1"/>
  <c r="AO10" i="33"/>
  <c r="AO47" i="33" l="1"/>
  <c r="AY45" i="33"/>
  <c r="AY47" i="33" s="1"/>
  <c r="AW21" i="7" s="1"/>
  <c r="BA45" i="33"/>
  <c r="Y47" i="40"/>
  <c r="AI45" i="40"/>
  <c r="AI47" i="40" s="1"/>
  <c r="AO14" i="7" s="1"/>
  <c r="AK45" i="40"/>
  <c r="Q15" i="7"/>
  <c r="Y47" i="32"/>
  <c r="AI45" i="32"/>
  <c r="AI47" i="32" s="1"/>
  <c r="AO24" i="7" s="1"/>
  <c r="AK45" i="32"/>
  <c r="W20" i="28"/>
  <c r="BA35" i="34"/>
  <c r="Y47" i="37"/>
  <c r="AI45" i="37"/>
  <c r="AI47" i="37" s="1"/>
  <c r="AO17" i="7" s="1"/>
  <c r="AK45" i="37"/>
  <c r="AO47" i="44"/>
  <c r="AY45" i="44"/>
  <c r="AY47" i="44" s="1"/>
  <c r="AW10" i="7" s="1"/>
  <c r="BA45" i="44"/>
  <c r="Y47" i="42"/>
  <c r="AI45" i="42"/>
  <c r="AI47" i="42" s="1"/>
  <c r="AO12" i="7" s="1"/>
  <c r="AK45" i="42"/>
  <c r="Y47" i="34"/>
  <c r="AI45" i="34"/>
  <c r="AI47" i="34" s="1"/>
  <c r="AO20" i="7" s="1"/>
  <c r="AK45" i="34"/>
  <c r="I59" i="10"/>
  <c r="I61" i="10" s="1"/>
  <c r="E43" i="12"/>
  <c r="E20" i="9" s="1"/>
  <c r="AO47" i="35"/>
  <c r="AY45" i="35"/>
  <c r="AY47" i="35" s="1"/>
  <c r="AW19" i="7" s="1"/>
  <c r="BA45" i="35"/>
  <c r="Y47" i="33"/>
  <c r="AI45" i="33"/>
  <c r="AI47" i="33" s="1"/>
  <c r="AO21" i="7" s="1"/>
  <c r="AK45" i="33"/>
  <c r="AO47" i="40"/>
  <c r="AY45" i="40"/>
  <c r="AY47" i="40" s="1"/>
  <c r="AW14" i="7" s="1"/>
  <c r="BA45" i="40"/>
  <c r="M11" i="7"/>
  <c r="E14" i="28"/>
  <c r="W48" i="40"/>
  <c r="AE48" i="40" s="1"/>
  <c r="AE35" i="40"/>
  <c r="E15" i="7"/>
  <c r="E10" i="7"/>
  <c r="AC48" i="44"/>
  <c r="AY22" i="35"/>
  <c r="BA22" i="35"/>
  <c r="W47" i="45"/>
  <c r="AC45" i="45"/>
  <c r="AC47" i="45" s="1"/>
  <c r="AK9" i="7" s="1"/>
  <c r="AE45" i="45"/>
  <c r="AY20" i="33"/>
  <c r="BA20" i="33"/>
  <c r="W47" i="43"/>
  <c r="AC45" i="43"/>
  <c r="AC47" i="43" s="1"/>
  <c r="AK11" i="7" s="1"/>
  <c r="AE45" i="43"/>
  <c r="K12" i="28"/>
  <c r="Y48" i="42"/>
  <c r="AK48" i="42" s="1"/>
  <c r="AK35" i="42"/>
  <c r="W23" i="28"/>
  <c r="E14" i="7"/>
  <c r="Q15" i="28"/>
  <c r="AU35" i="39"/>
  <c r="Q12" i="28"/>
  <c r="AU35" i="42"/>
  <c r="E11" i="7"/>
  <c r="AC48" i="43"/>
  <c r="W47" i="36"/>
  <c r="AC45" i="36"/>
  <c r="AC47" i="36" s="1"/>
  <c r="AK18" i="7" s="1"/>
  <c r="AE45" i="36"/>
  <c r="E12" i="7"/>
  <c r="AC48" i="42"/>
  <c r="Q22" i="28"/>
  <c r="Q10" i="28"/>
  <c r="AU35" i="44"/>
  <c r="BG29" i="51"/>
  <c r="BG31" i="51" s="1"/>
  <c r="I20" i="10" s="1"/>
  <c r="AQ29" i="51"/>
  <c r="AQ31" i="51" s="1"/>
  <c r="I14" i="10" s="1"/>
  <c r="AA29" i="51"/>
  <c r="AA31" i="51" s="1"/>
  <c r="I11" i="10" s="1"/>
  <c r="BO29" i="51"/>
  <c r="AI29" i="51"/>
  <c r="AY29" i="51"/>
  <c r="AY31" i="51" s="1"/>
  <c r="I16" i="10" s="1"/>
  <c r="Q29" i="51"/>
  <c r="M31" i="51"/>
  <c r="Q16" i="28"/>
  <c r="AM48" i="38"/>
  <c r="AU48" i="38" s="1"/>
  <c r="AU35" i="38"/>
  <c r="Y21" i="28"/>
  <c r="BA44" i="33"/>
  <c r="AO47" i="45"/>
  <c r="AY45" i="45"/>
  <c r="AY47" i="45" s="1"/>
  <c r="AW9" i="7" s="1"/>
  <c r="BA45" i="45"/>
  <c r="Q18" i="28"/>
  <c r="AM48" i="36"/>
  <c r="AU48" i="36" s="1"/>
  <c r="AU35" i="36"/>
  <c r="W62" i="53"/>
  <c r="M27" i="8" s="1"/>
  <c r="Y24" i="28"/>
  <c r="BA44" i="30"/>
  <c r="AY22" i="44"/>
  <c r="BA22" i="44"/>
  <c r="AI10" i="39"/>
  <c r="AI35" i="39" s="1"/>
  <c r="AK10" i="39"/>
  <c r="Y35" i="39"/>
  <c r="I25" i="7"/>
  <c r="AI10" i="38"/>
  <c r="AI35" i="38" s="1"/>
  <c r="Y35" i="38"/>
  <c r="AK10" i="38"/>
  <c r="Q23" i="28"/>
  <c r="AI10" i="40"/>
  <c r="AI35" i="40" s="1"/>
  <c r="Y35" i="40"/>
  <c r="AK10" i="40"/>
  <c r="AM47" i="36"/>
  <c r="AS45" i="36"/>
  <c r="AS47" i="36" s="1"/>
  <c r="AS18" i="7" s="1"/>
  <c r="AU45" i="36"/>
  <c r="Q25" i="7"/>
  <c r="Y64" i="50"/>
  <c r="S21" i="28"/>
  <c r="AU44" i="33"/>
  <c r="M15" i="7"/>
  <c r="Y45" i="36"/>
  <c r="M24" i="7"/>
  <c r="Q24" i="28"/>
  <c r="AS35" i="44"/>
  <c r="M38" i="22"/>
  <c r="I33" i="10" s="1"/>
  <c r="S32" i="22"/>
  <c r="S38" i="22" s="1"/>
  <c r="M39" i="8" s="1"/>
  <c r="M16" i="7"/>
  <c r="Q13" i="28"/>
  <c r="AU35" i="41"/>
  <c r="Y15" i="28"/>
  <c r="BA44" i="39"/>
  <c r="AM47" i="38"/>
  <c r="AS45" i="38"/>
  <c r="AS47" i="38" s="1"/>
  <c r="AS16" i="7" s="1"/>
  <c r="AU45" i="38"/>
  <c r="AM47" i="39"/>
  <c r="AS45" i="39"/>
  <c r="AS47" i="39" s="1"/>
  <c r="AS15" i="7" s="1"/>
  <c r="AU45" i="39"/>
  <c r="AO47" i="42"/>
  <c r="AY45" i="42"/>
  <c r="AY47" i="42" s="1"/>
  <c r="AW12" i="7" s="1"/>
  <c r="BA45" i="42"/>
  <c r="M12" i="28"/>
  <c r="AK44" i="42"/>
  <c r="M17" i="28"/>
  <c r="AK44" i="37"/>
  <c r="AM47" i="35"/>
  <c r="AS45" i="35"/>
  <c r="AS47" i="35" s="1"/>
  <c r="AS19" i="7" s="1"/>
  <c r="AU45" i="35"/>
  <c r="Y10" i="28"/>
  <c r="BA44" i="44"/>
  <c r="M18" i="7"/>
  <c r="M25" i="7"/>
  <c r="Y45" i="45"/>
  <c r="M20" i="28"/>
  <c r="AK44" i="34"/>
  <c r="AI35" i="42"/>
  <c r="M26" i="7"/>
  <c r="M13" i="7"/>
  <c r="AM47" i="34"/>
  <c r="AS45" i="34"/>
  <c r="AS47" i="34" s="1"/>
  <c r="AS20" i="7" s="1"/>
  <c r="AU45" i="34"/>
  <c r="AY10" i="43"/>
  <c r="AY35" i="43" s="1"/>
  <c r="BA10" i="43"/>
  <c r="AO35" i="43"/>
  <c r="S48" i="46"/>
  <c r="E17" i="7"/>
  <c r="AC48" i="37"/>
  <c r="E25" i="7"/>
  <c r="AC48" i="31"/>
  <c r="AI10" i="32"/>
  <c r="AI35" i="32" s="1"/>
  <c r="Y35" i="32"/>
  <c r="G25" i="28"/>
  <c r="K11" i="28"/>
  <c r="Y48" i="43"/>
  <c r="AK48" i="43" s="1"/>
  <c r="AK35" i="43"/>
  <c r="K21" i="28"/>
  <c r="Y48" i="33"/>
  <c r="AK48" i="33" s="1"/>
  <c r="AK35" i="33"/>
  <c r="Y11" i="28"/>
  <c r="BA44" i="43"/>
  <c r="AS10" i="37"/>
  <c r="AS35" i="37" s="1"/>
  <c r="AM35" i="37"/>
  <c r="AU10" i="37"/>
  <c r="AY10" i="44"/>
  <c r="AO35" i="44"/>
  <c r="BA10" i="44"/>
  <c r="E21" i="28"/>
  <c r="W48" i="33"/>
  <c r="AE48" i="33" s="1"/>
  <c r="AE35" i="33"/>
  <c r="E9" i="28"/>
  <c r="W48" i="45"/>
  <c r="AE48" i="45" s="1"/>
  <c r="AE35" i="45"/>
  <c r="AY38" i="32"/>
  <c r="AY44" i="32" s="1"/>
  <c r="AG24" i="7" s="1"/>
  <c r="BA38" i="32"/>
  <c r="AO44" i="32"/>
  <c r="AY20" i="42"/>
  <c r="AY35" i="42" s="1"/>
  <c r="BA20" i="42"/>
  <c r="AO45" i="34"/>
  <c r="AM47" i="37"/>
  <c r="AS45" i="37"/>
  <c r="AS47" i="37" s="1"/>
  <c r="AS17" i="7" s="1"/>
  <c r="AU45" i="37"/>
  <c r="AI10" i="44"/>
  <c r="AI35" i="44" s="1"/>
  <c r="Y35" i="44"/>
  <c r="AK10" i="44"/>
  <c r="Y35" i="30"/>
  <c r="AI10" i="30"/>
  <c r="AI35" i="30" s="1"/>
  <c r="E24" i="7"/>
  <c r="AC48" i="32"/>
  <c r="E11" i="28"/>
  <c r="W48" i="43"/>
  <c r="AE48" i="43" s="1"/>
  <c r="AE35" i="43"/>
  <c r="W47" i="33"/>
  <c r="AC45" i="33"/>
  <c r="AC47" i="33" s="1"/>
  <c r="AK21" i="7" s="1"/>
  <c r="AE45" i="33"/>
  <c r="K23" i="28"/>
  <c r="M20" i="7"/>
  <c r="E17" i="28"/>
  <c r="AE35" i="37"/>
  <c r="W47" i="34"/>
  <c r="AC45" i="34"/>
  <c r="AC47" i="34" s="1"/>
  <c r="AK20" i="7" s="1"/>
  <c r="AE45" i="34"/>
  <c r="W47" i="40"/>
  <c r="AC45" i="40"/>
  <c r="AC47" i="40" s="1"/>
  <c r="AK14" i="7" s="1"/>
  <c r="AE45" i="40"/>
  <c r="AY22" i="34"/>
  <c r="BA22" i="34"/>
  <c r="AY10" i="46"/>
  <c r="AY35" i="46" s="1"/>
  <c r="AO35" i="46"/>
  <c r="Q21" i="28"/>
  <c r="AU35" i="33"/>
  <c r="I11" i="7"/>
  <c r="S15" i="28"/>
  <c r="AU44" i="39"/>
  <c r="I21" i="7"/>
  <c r="AI48" i="33"/>
  <c r="AS10" i="40"/>
  <c r="AS35" i="40" s="1"/>
  <c r="AM35" i="40"/>
  <c r="AU10" i="40"/>
  <c r="E16" i="28"/>
  <c r="AE35" i="38"/>
  <c r="W47" i="35"/>
  <c r="AC45" i="35"/>
  <c r="AC47" i="35" s="1"/>
  <c r="AK19" i="7" s="1"/>
  <c r="AE45" i="35"/>
  <c r="AY10" i="37"/>
  <c r="AY35" i="37" s="1"/>
  <c r="AO35" i="37"/>
  <c r="BA10" i="37"/>
  <c r="AY10" i="30"/>
  <c r="AY35" i="30" s="1"/>
  <c r="AO35" i="30"/>
  <c r="Y23" i="28"/>
  <c r="BA44" i="31"/>
  <c r="E21" i="7"/>
  <c r="AC48" i="33"/>
  <c r="E9" i="7"/>
  <c r="W47" i="32"/>
  <c r="AC45" i="32"/>
  <c r="AC47" i="32" s="1"/>
  <c r="AK24" i="7" s="1"/>
  <c r="AE45" i="32"/>
  <c r="W47" i="41"/>
  <c r="W48" i="41" s="1"/>
  <c r="AE48" i="41" s="1"/>
  <c r="AC45" i="41"/>
  <c r="AC47" i="41" s="1"/>
  <c r="AK13" i="7" s="1"/>
  <c r="AE45" i="41"/>
  <c r="AY10" i="45"/>
  <c r="BA10" i="45"/>
  <c r="AO35" i="45"/>
  <c r="W47" i="30"/>
  <c r="AC45" i="30"/>
  <c r="AC47" i="30" s="1"/>
  <c r="AK26" i="7" s="1"/>
  <c r="AE45" i="30"/>
  <c r="Q9" i="28"/>
  <c r="AU35" i="45"/>
  <c r="S22" i="28"/>
  <c r="AU44" i="32"/>
  <c r="W15" i="28"/>
  <c r="BA35" i="39"/>
  <c r="AO45" i="37"/>
  <c r="AO35" i="42"/>
  <c r="S25" i="28"/>
  <c r="S31" i="28" s="1"/>
  <c r="AC27" i="7" s="1"/>
  <c r="AY10" i="35"/>
  <c r="AY35" i="35" s="1"/>
  <c r="AO35" i="35"/>
  <c r="BA10" i="35"/>
  <c r="Y47" i="43"/>
  <c r="AI45" i="43"/>
  <c r="AI47" i="43" s="1"/>
  <c r="AO11" i="7" s="1"/>
  <c r="AK45" i="43"/>
  <c r="W47" i="37"/>
  <c r="AC45" i="37"/>
  <c r="AC47" i="37" s="1"/>
  <c r="AK17" i="7" s="1"/>
  <c r="AE45" i="37"/>
  <c r="E12" i="28"/>
  <c r="AE35" i="42"/>
  <c r="AY10" i="32"/>
  <c r="AY35" i="32" s="1"/>
  <c r="AO35" i="32"/>
  <c r="AO45" i="39"/>
  <c r="AM45" i="41"/>
  <c r="S47" i="41"/>
  <c r="S48" i="41" s="1"/>
  <c r="E19" i="28"/>
  <c r="W48" i="35"/>
  <c r="AE48" i="35" s="1"/>
  <c r="AE35" i="35"/>
  <c r="E18" i="28"/>
  <c r="W48" i="36"/>
  <c r="AE48" i="36" s="1"/>
  <c r="AE35" i="36"/>
  <c r="E23" i="28"/>
  <c r="AO47" i="36"/>
  <c r="AY45" i="36"/>
  <c r="AY47" i="36" s="1"/>
  <c r="AW18" i="7" s="1"/>
  <c r="BA45" i="36"/>
  <c r="M12" i="7"/>
  <c r="AO47" i="38"/>
  <c r="AY45" i="38"/>
  <c r="AY47" i="38" s="1"/>
  <c r="AW16" i="7" s="1"/>
  <c r="BA45" i="38"/>
  <c r="AI10" i="35"/>
  <c r="AI35" i="35" s="1"/>
  <c r="Y35" i="35"/>
  <c r="AK10" i="35"/>
  <c r="AY20" i="45"/>
  <c r="BA20" i="45"/>
  <c r="E8" i="7"/>
  <c r="AC48" i="46"/>
  <c r="W47" i="44"/>
  <c r="AC45" i="44"/>
  <c r="AC47" i="44" s="1"/>
  <c r="AK10" i="7" s="1"/>
  <c r="AE45" i="44"/>
  <c r="E18" i="7"/>
  <c r="AC48" i="36"/>
  <c r="K64" i="54"/>
  <c r="K65" i="54" s="1"/>
  <c r="M65" i="54" s="1"/>
  <c r="Q65" i="54" s="1"/>
  <c r="W65" i="54" s="1"/>
  <c r="K8" i="28"/>
  <c r="Y48" i="46"/>
  <c r="AY10" i="33"/>
  <c r="AO35" i="33"/>
  <c r="BA10" i="33"/>
  <c r="AS10" i="46"/>
  <c r="AS35" i="46" s="1"/>
  <c r="AM35" i="46"/>
  <c r="Q11" i="28"/>
  <c r="AU35" i="43"/>
  <c r="Q25" i="49"/>
  <c r="W21" i="49"/>
  <c r="W25" i="49" s="1"/>
  <c r="W27" i="49" s="1"/>
  <c r="M29" i="8" s="1"/>
  <c r="AM45" i="43"/>
  <c r="AO45" i="43"/>
  <c r="S47" i="43"/>
  <c r="S48" i="43" s="1"/>
  <c r="AM45" i="32"/>
  <c r="S47" i="32"/>
  <c r="S48" i="32" s="1"/>
  <c r="I8" i="7"/>
  <c r="AI48" i="46"/>
  <c r="W47" i="38"/>
  <c r="AC45" i="38"/>
  <c r="AC47" i="38" s="1"/>
  <c r="AK16" i="7" s="1"/>
  <c r="AE45" i="38"/>
  <c r="K9" i="28"/>
  <c r="AK35" i="45"/>
  <c r="AO10" i="40"/>
  <c r="E16" i="7"/>
  <c r="Y45" i="35"/>
  <c r="W13" i="28"/>
  <c r="BA35" i="41"/>
  <c r="S47" i="30"/>
  <c r="S48" i="30" s="1"/>
  <c r="AM45" i="30"/>
  <c r="AO45" i="30" s="1"/>
  <c r="W47" i="39"/>
  <c r="AC45" i="39"/>
  <c r="AC47" i="39" s="1"/>
  <c r="AK15" i="7" s="1"/>
  <c r="AE45" i="39"/>
  <c r="M14" i="28"/>
  <c r="AK44" i="40"/>
  <c r="Q58" i="55"/>
  <c r="I8" i="10" s="1"/>
  <c r="W42" i="55"/>
  <c r="Y45" i="30"/>
  <c r="M9" i="7"/>
  <c r="AS48" i="45"/>
  <c r="W47" i="31"/>
  <c r="AC45" i="31"/>
  <c r="AC47" i="31" s="1"/>
  <c r="AK25" i="7" s="1"/>
  <c r="AE45" i="31"/>
  <c r="E13" i="28"/>
  <c r="AE35" i="41"/>
  <c r="E24" i="28"/>
  <c r="AM47" i="40"/>
  <c r="AS45" i="40"/>
  <c r="AS47" i="40" s="1"/>
  <c r="AS14" i="7" s="1"/>
  <c r="AU45" i="40"/>
  <c r="AM47" i="33"/>
  <c r="AS45" i="33"/>
  <c r="AS47" i="33" s="1"/>
  <c r="AS21" i="7" s="1"/>
  <c r="AU45" i="33"/>
  <c r="I9" i="7"/>
  <c r="Q20" i="28"/>
  <c r="AU35" i="34"/>
  <c r="Q18" i="7"/>
  <c r="AY48" i="36"/>
  <c r="E8" i="28"/>
  <c r="E25" i="28" s="1"/>
  <c r="E31" i="28" s="1"/>
  <c r="E27" i="7" s="1"/>
  <c r="W48" i="46"/>
  <c r="Y47" i="44"/>
  <c r="AI45" i="44"/>
  <c r="AI47" i="44" s="1"/>
  <c r="AO10" i="7" s="1"/>
  <c r="AK45" i="44"/>
  <c r="W47" i="42"/>
  <c r="AC45" i="42"/>
  <c r="AC47" i="42" s="1"/>
  <c r="AK12" i="7" s="1"/>
  <c r="AE45" i="42"/>
  <c r="AY35" i="34"/>
  <c r="AM45" i="31"/>
  <c r="S47" i="31"/>
  <c r="S48" i="31" s="1"/>
  <c r="AM47" i="44"/>
  <c r="AM48" i="44" s="1"/>
  <c r="AU48" i="44" s="1"/>
  <c r="AS45" i="44"/>
  <c r="AS47" i="44" s="1"/>
  <c r="AS10" i="7" s="1"/>
  <c r="AU45" i="44"/>
  <c r="M22" i="28"/>
  <c r="M25" i="28" s="1"/>
  <c r="AK44" i="32"/>
  <c r="E19" i="7"/>
  <c r="AC48" i="35"/>
  <c r="AI10" i="36"/>
  <c r="AI35" i="36" s="1"/>
  <c r="Y35" i="36"/>
  <c r="AK10" i="36"/>
  <c r="S47" i="46"/>
  <c r="AM45" i="46"/>
  <c r="AM47" i="46" s="1"/>
  <c r="U8" i="28" s="1"/>
  <c r="AI10" i="34"/>
  <c r="AI35" i="34" s="1"/>
  <c r="Y35" i="34"/>
  <c r="AK10" i="34"/>
  <c r="AI10" i="41"/>
  <c r="AI35" i="41" s="1"/>
  <c r="Y35" i="41"/>
  <c r="AK10" i="41"/>
  <c r="E20" i="28"/>
  <c r="W48" i="34"/>
  <c r="AE48" i="34" s="1"/>
  <c r="AE35" i="34"/>
  <c r="Y19" i="28"/>
  <c r="BA44" i="35"/>
  <c r="I27" i="49"/>
  <c r="K25" i="49"/>
  <c r="K26" i="49" s="1"/>
  <c r="M26" i="49" s="1"/>
  <c r="Q26" i="49" s="1"/>
  <c r="W26" i="49" s="1"/>
  <c r="AI10" i="37"/>
  <c r="AI35" i="37" s="1"/>
  <c r="Y35" i="37"/>
  <c r="AK10" i="37"/>
  <c r="AS10" i="35"/>
  <c r="AS35" i="35" s="1"/>
  <c r="AM35" i="35"/>
  <c r="AU10" i="35"/>
  <c r="E20" i="7"/>
  <c r="AC48" i="34"/>
  <c r="W26" i="54"/>
  <c r="W64" i="54" s="1"/>
  <c r="Q64" i="54"/>
  <c r="AS35" i="33"/>
  <c r="O25" i="49"/>
  <c r="M27" i="49"/>
  <c r="BA48" i="46"/>
  <c r="AE48" i="46"/>
  <c r="AU48" i="46"/>
  <c r="AK48" i="46"/>
  <c r="Y45" i="38"/>
  <c r="Y18" i="28"/>
  <c r="BA44" i="36"/>
  <c r="AM47" i="42"/>
  <c r="AS45" i="42"/>
  <c r="AS47" i="42" s="1"/>
  <c r="AS12" i="7" s="1"/>
  <c r="AU45" i="42"/>
  <c r="E22" i="28"/>
  <c r="W48" i="32"/>
  <c r="AE48" i="32" s="1"/>
  <c r="E15" i="28"/>
  <c r="W48" i="39"/>
  <c r="AE48" i="39" s="1"/>
  <c r="AE35" i="39"/>
  <c r="E10" i="28"/>
  <c r="AE35" i="44"/>
  <c r="Y45" i="41"/>
  <c r="AY35" i="41"/>
  <c r="AY10" i="38"/>
  <c r="AY35" i="38" s="1"/>
  <c r="AO35" i="38"/>
  <c r="BA10" i="38"/>
  <c r="AY22" i="41"/>
  <c r="BA22" i="41"/>
  <c r="Y47" i="39"/>
  <c r="AI45" i="39"/>
  <c r="AI47" i="39" s="1"/>
  <c r="AO15" i="7" s="1"/>
  <c r="AK45" i="39"/>
  <c r="Y45" i="31"/>
  <c r="E13" i="7"/>
  <c r="AC48" i="41"/>
  <c r="E26" i="7"/>
  <c r="AC48" i="30"/>
  <c r="AM47" i="45"/>
  <c r="AM48" i="45" s="1"/>
  <c r="AU48" i="45" s="1"/>
  <c r="AS45" i="45"/>
  <c r="AS47" i="45" s="1"/>
  <c r="AS9" i="7" s="1"/>
  <c r="AU45" i="45"/>
  <c r="Q12" i="7" l="1"/>
  <c r="AY48" i="42"/>
  <c r="M31" i="28"/>
  <c r="Y27" i="7" s="1"/>
  <c r="M26" i="28"/>
  <c r="G38" i="10" s="1"/>
  <c r="AO47" i="30"/>
  <c r="AO48" i="30" s="1"/>
  <c r="BA48" i="30" s="1"/>
  <c r="AY45" i="30"/>
  <c r="AY47" i="30" s="1"/>
  <c r="AW26" i="7" s="1"/>
  <c r="BA45" i="30"/>
  <c r="I23" i="28"/>
  <c r="AE47" i="31"/>
  <c r="AS48" i="42"/>
  <c r="I24" i="28"/>
  <c r="AE47" i="30"/>
  <c r="O20" i="28"/>
  <c r="AK47" i="34"/>
  <c r="U12" i="28"/>
  <c r="AU47" i="42"/>
  <c r="AM47" i="31"/>
  <c r="AS45" i="31"/>
  <c r="AS47" i="31" s="1"/>
  <c r="AU45" i="31"/>
  <c r="Y47" i="35"/>
  <c r="AI45" i="35"/>
  <c r="AI47" i="35" s="1"/>
  <c r="AO19" i="7" s="1"/>
  <c r="AK45" i="35"/>
  <c r="AM47" i="32"/>
  <c r="AS45" i="32"/>
  <c r="AS47" i="32" s="1"/>
  <c r="AU45" i="32"/>
  <c r="W22" i="28"/>
  <c r="W19" i="28"/>
  <c r="AO48" i="35"/>
  <c r="BA48" i="35" s="1"/>
  <c r="BA35" i="35"/>
  <c r="Q17" i="7"/>
  <c r="Q14" i="28"/>
  <c r="AM48" i="40"/>
  <c r="AU48" i="40" s="1"/>
  <c r="AU35" i="40"/>
  <c r="AS48" i="34"/>
  <c r="I10" i="7"/>
  <c r="AI48" i="44"/>
  <c r="Y22" i="28"/>
  <c r="BA44" i="32"/>
  <c r="U20" i="28"/>
  <c r="AU47" i="34"/>
  <c r="Y47" i="45"/>
  <c r="AI45" i="45"/>
  <c r="AI47" i="45" s="1"/>
  <c r="AK45" i="45"/>
  <c r="AA12" i="28"/>
  <c r="BA47" i="42"/>
  <c r="AS48" i="39"/>
  <c r="I15" i="7"/>
  <c r="AI48" i="39"/>
  <c r="AM48" i="42"/>
  <c r="AU48" i="42" s="1"/>
  <c r="O17" i="28"/>
  <c r="AK47" i="37"/>
  <c r="Q16" i="7"/>
  <c r="AY48" i="38"/>
  <c r="M19" i="7"/>
  <c r="AS48" i="35"/>
  <c r="I20" i="7"/>
  <c r="AI48" i="34"/>
  <c r="AO45" i="31"/>
  <c r="E26" i="28"/>
  <c r="E37" i="10" s="1"/>
  <c r="I15" i="28"/>
  <c r="AE47" i="39"/>
  <c r="AC48" i="38"/>
  <c r="Q8" i="28"/>
  <c r="AM48" i="46"/>
  <c r="M66" i="54"/>
  <c r="K19" i="28"/>
  <c r="AK35" i="35"/>
  <c r="Q24" i="7"/>
  <c r="Q19" i="7"/>
  <c r="AY48" i="35"/>
  <c r="M14" i="7"/>
  <c r="AS48" i="40"/>
  <c r="I14" i="28"/>
  <c r="AE47" i="40"/>
  <c r="G31" i="28"/>
  <c r="U27" i="7" s="1"/>
  <c r="G26" i="28"/>
  <c r="G37" i="10" s="1"/>
  <c r="U19" i="28"/>
  <c r="AU47" i="35"/>
  <c r="M10" i="7"/>
  <c r="AS48" i="44"/>
  <c r="U18" i="28"/>
  <c r="AU47" i="36"/>
  <c r="K16" i="28"/>
  <c r="Y48" i="38"/>
  <c r="AK48" i="38" s="1"/>
  <c r="AK35" i="38"/>
  <c r="AC48" i="39"/>
  <c r="AA19" i="28"/>
  <c r="BA47" i="35"/>
  <c r="AO47" i="39"/>
  <c r="AY45" i="39"/>
  <c r="AY47" i="39" s="1"/>
  <c r="BA45" i="39"/>
  <c r="M17" i="7"/>
  <c r="AS48" i="37"/>
  <c r="Q19" i="28"/>
  <c r="AM48" i="35"/>
  <c r="AU48" i="35" s="1"/>
  <c r="AU35" i="35"/>
  <c r="M21" i="7"/>
  <c r="AS48" i="33"/>
  <c r="AA14" i="28"/>
  <c r="BA47" i="40"/>
  <c r="AM47" i="43"/>
  <c r="AS45" i="43"/>
  <c r="AS47" i="43" s="1"/>
  <c r="AU45" i="43"/>
  <c r="I10" i="28"/>
  <c r="AE47" i="44"/>
  <c r="AA18" i="28"/>
  <c r="BA47" i="36"/>
  <c r="AO48" i="36"/>
  <c r="BA48" i="36" s="1"/>
  <c r="W12" i="28"/>
  <c r="AO48" i="42"/>
  <c r="BA48" i="42" s="1"/>
  <c r="BA35" i="42"/>
  <c r="I19" i="28"/>
  <c r="AE47" i="35"/>
  <c r="W8" i="28"/>
  <c r="U17" i="28"/>
  <c r="AU47" i="37"/>
  <c r="W10" i="28"/>
  <c r="AO48" i="44"/>
  <c r="BA48" i="44" s="1"/>
  <c r="BA35" i="44"/>
  <c r="I24" i="7"/>
  <c r="AI48" i="32"/>
  <c r="W11" i="28"/>
  <c r="AO48" i="43"/>
  <c r="BA48" i="43" s="1"/>
  <c r="BA35" i="43"/>
  <c r="AS48" i="36"/>
  <c r="U15" i="28"/>
  <c r="AU47" i="39"/>
  <c r="AM48" i="39"/>
  <c r="AU48" i="39" s="1"/>
  <c r="I9" i="28"/>
  <c r="AE47" i="45"/>
  <c r="O14" i="28"/>
  <c r="AK47" i="40"/>
  <c r="U14" i="28"/>
  <c r="AU47" i="40"/>
  <c r="W17" i="28"/>
  <c r="BA35" i="37"/>
  <c r="BS29" i="51"/>
  <c r="BS31" i="51" s="1"/>
  <c r="M28" i="8" s="1"/>
  <c r="M30" i="8" s="1"/>
  <c r="BO31" i="51"/>
  <c r="I24" i="10" s="1"/>
  <c r="Q13" i="7"/>
  <c r="M8" i="7"/>
  <c r="AS48" i="46"/>
  <c r="Q66" i="54"/>
  <c r="E23" i="10" s="1"/>
  <c r="I17" i="7"/>
  <c r="AI48" i="37"/>
  <c r="W48" i="31"/>
  <c r="AE48" i="31" s="1"/>
  <c r="AO47" i="37"/>
  <c r="AY45" i="37"/>
  <c r="AY47" i="37" s="1"/>
  <c r="AW17" i="7" s="1"/>
  <c r="BA45" i="37"/>
  <c r="W24" i="28"/>
  <c r="Q8" i="7"/>
  <c r="AY48" i="46"/>
  <c r="I20" i="28"/>
  <c r="AE47" i="34"/>
  <c r="I26" i="7"/>
  <c r="AI48" i="30"/>
  <c r="AY35" i="44"/>
  <c r="K14" i="28"/>
  <c r="Y48" i="40"/>
  <c r="AK48" i="40" s="1"/>
  <c r="AK35" i="40"/>
  <c r="Y26" i="28"/>
  <c r="G40" i="10" s="1"/>
  <c r="AA9" i="28"/>
  <c r="BA47" i="45"/>
  <c r="W29" i="51"/>
  <c r="W31" i="51" s="1"/>
  <c r="M9" i="8" s="1"/>
  <c r="Q31" i="51"/>
  <c r="I9" i="10" s="1"/>
  <c r="I18" i="28"/>
  <c r="AE47" i="36"/>
  <c r="K10" i="28"/>
  <c r="Y48" i="44"/>
  <c r="AK48" i="44" s="1"/>
  <c r="AK35" i="44"/>
  <c r="W16" i="28"/>
  <c r="AO48" i="38"/>
  <c r="BA48" i="38" s="1"/>
  <c r="BA35" i="38"/>
  <c r="U9" i="28"/>
  <c r="AU47" i="45"/>
  <c r="U21" i="28"/>
  <c r="AU47" i="33"/>
  <c r="AM47" i="30"/>
  <c r="AS45" i="30"/>
  <c r="AS47" i="30" s="1"/>
  <c r="AU45" i="30"/>
  <c r="AO47" i="43"/>
  <c r="AY45" i="43"/>
  <c r="AY47" i="43" s="1"/>
  <c r="AW11" i="7" s="1"/>
  <c r="BA45" i="43"/>
  <c r="I19" i="7"/>
  <c r="I17" i="28"/>
  <c r="AE47" i="37"/>
  <c r="K22" i="28"/>
  <c r="Y48" i="32"/>
  <c r="AK48" i="32" s="1"/>
  <c r="I16" i="7"/>
  <c r="K17" i="28"/>
  <c r="K25" i="28" s="1"/>
  <c r="K31" i="28" s="1"/>
  <c r="I27" i="7" s="1"/>
  <c r="Y48" i="37"/>
  <c r="AK48" i="37" s="1"/>
  <c r="AK35" i="37"/>
  <c r="AO45" i="46"/>
  <c r="AO47" i="46" s="1"/>
  <c r="AA8" i="28" s="1"/>
  <c r="AA58" i="55"/>
  <c r="I10" i="10" s="1"/>
  <c r="W58" i="55"/>
  <c r="M8" i="8" s="1"/>
  <c r="I16" i="28"/>
  <c r="AE47" i="38"/>
  <c r="O15" i="28"/>
  <c r="AK47" i="39"/>
  <c r="AM48" i="34"/>
  <c r="AU48" i="34" s="1"/>
  <c r="AY10" i="40"/>
  <c r="AY35" i="40" s="1"/>
  <c r="AO35" i="40"/>
  <c r="BA10" i="40"/>
  <c r="W48" i="44"/>
  <c r="AE48" i="44" s="1"/>
  <c r="K13" i="28"/>
  <c r="AK35" i="41"/>
  <c r="I12" i="28"/>
  <c r="AE47" i="42"/>
  <c r="Q27" i="49"/>
  <c r="I25" i="10" s="1"/>
  <c r="I22" i="28"/>
  <c r="AE47" i="32"/>
  <c r="W48" i="38"/>
  <c r="AE48" i="38" s="1"/>
  <c r="K24" i="28"/>
  <c r="AO47" i="34"/>
  <c r="AY45" i="34"/>
  <c r="AY47" i="34" s="1"/>
  <c r="AW20" i="7" s="1"/>
  <c r="BA45" i="34"/>
  <c r="Q11" i="7"/>
  <c r="AY48" i="43"/>
  <c r="I12" i="7"/>
  <c r="AI48" i="42"/>
  <c r="AS48" i="38"/>
  <c r="I14" i="7"/>
  <c r="AI48" i="40"/>
  <c r="AC48" i="40"/>
  <c r="O21" i="28"/>
  <c r="AK47" i="33"/>
  <c r="AA10" i="28"/>
  <c r="BA47" i="44"/>
  <c r="I18" i="7"/>
  <c r="Y47" i="31"/>
  <c r="AI45" i="31"/>
  <c r="AI47" i="31" s="1"/>
  <c r="AK45" i="31"/>
  <c r="K20" i="28"/>
  <c r="Y48" i="34"/>
  <c r="AK48" i="34" s="1"/>
  <c r="AK35" i="34"/>
  <c r="W48" i="30"/>
  <c r="AE48" i="30" s="1"/>
  <c r="Q20" i="7"/>
  <c r="AY48" i="34"/>
  <c r="Y47" i="30"/>
  <c r="AI45" i="30"/>
  <c r="AI47" i="30" s="1"/>
  <c r="AO26" i="7" s="1"/>
  <c r="AK45" i="30"/>
  <c r="I13" i="28"/>
  <c r="AE47" i="41"/>
  <c r="AM48" i="33"/>
  <c r="AU48" i="33" s="1"/>
  <c r="O12" i="28"/>
  <c r="AK47" i="42"/>
  <c r="Y47" i="41"/>
  <c r="AI45" i="41"/>
  <c r="AI47" i="41" s="1"/>
  <c r="AO13" i="7" s="1"/>
  <c r="AK45" i="41"/>
  <c r="Y47" i="38"/>
  <c r="AI45" i="38"/>
  <c r="AI47" i="38" s="1"/>
  <c r="AO16" i="7" s="1"/>
  <c r="AK45" i="38"/>
  <c r="W66" i="54"/>
  <c r="E27" i="8" s="1"/>
  <c r="E30" i="8" s="1"/>
  <c r="S26" i="28"/>
  <c r="G39" i="10" s="1"/>
  <c r="W9" i="28"/>
  <c r="AO48" i="45"/>
  <c r="BA48" i="45" s="1"/>
  <c r="BA35" i="45"/>
  <c r="O10" i="28"/>
  <c r="AK47" i="44"/>
  <c r="W21" i="28"/>
  <c r="AO48" i="33"/>
  <c r="BA48" i="33" s="1"/>
  <c r="BA35" i="33"/>
  <c r="AA16" i="28"/>
  <c r="BA47" i="38"/>
  <c r="AM47" i="41"/>
  <c r="AS45" i="41"/>
  <c r="AS47" i="41" s="1"/>
  <c r="AU45" i="41"/>
  <c r="W48" i="42"/>
  <c r="AE48" i="42" s="1"/>
  <c r="Q26" i="7"/>
  <c r="AY48" i="30"/>
  <c r="I13" i="7"/>
  <c r="K18" i="28"/>
  <c r="AK35" i="36"/>
  <c r="U10" i="28"/>
  <c r="AU47" i="44"/>
  <c r="AO45" i="32"/>
  <c r="AY35" i="33"/>
  <c r="AO45" i="41"/>
  <c r="O11" i="28"/>
  <c r="AK47" i="43"/>
  <c r="AY35" i="45"/>
  <c r="AC48" i="45"/>
  <c r="AI48" i="43"/>
  <c r="W48" i="37"/>
  <c r="AE48" i="37" s="1"/>
  <c r="I21" i="28"/>
  <c r="AE47" i="33"/>
  <c r="Q17" i="28"/>
  <c r="AM48" i="37"/>
  <c r="AU48" i="37" s="1"/>
  <c r="AU35" i="37"/>
  <c r="Y25" i="28"/>
  <c r="Y31" i="28" s="1"/>
  <c r="AG27" i="7" s="1"/>
  <c r="U16" i="28"/>
  <c r="AU47" i="38"/>
  <c r="Y47" i="36"/>
  <c r="AI45" i="36"/>
  <c r="AI47" i="36" s="1"/>
  <c r="AO18" i="7" s="1"/>
  <c r="AK45" i="36"/>
  <c r="K15" i="28"/>
  <c r="Y48" i="39"/>
  <c r="AK48" i="39" s="1"/>
  <c r="AK35" i="39"/>
  <c r="AM29" i="51"/>
  <c r="AM31" i="51" s="1"/>
  <c r="M19" i="8" s="1"/>
  <c r="AI31" i="51"/>
  <c r="I15" i="10" s="1"/>
  <c r="I11" i="28"/>
  <c r="AE47" i="43"/>
  <c r="O22" i="28"/>
  <c r="AK47" i="32"/>
  <c r="AA21" i="28"/>
  <c r="BA47" i="33"/>
  <c r="Q21" i="7" l="1"/>
  <c r="AY48" i="33"/>
  <c r="AO25" i="7"/>
  <c r="AI48" i="31"/>
  <c r="AA15" i="28"/>
  <c r="BA47" i="39"/>
  <c r="AO48" i="39"/>
  <c r="BA48" i="39" s="1"/>
  <c r="AS13" i="7"/>
  <c r="AS48" i="41"/>
  <c r="O13" i="28"/>
  <c r="AK47" i="41"/>
  <c r="O23" i="28"/>
  <c r="AK47" i="31"/>
  <c r="Y48" i="31"/>
  <c r="AK48" i="31" s="1"/>
  <c r="Y48" i="41"/>
  <c r="AK48" i="41" s="1"/>
  <c r="AO48" i="46"/>
  <c r="O19" i="28"/>
  <c r="AK47" i="35"/>
  <c r="U13" i="28"/>
  <c r="AU47" i="41"/>
  <c r="AM48" i="41"/>
  <c r="AU48" i="41" s="1"/>
  <c r="AA11" i="28"/>
  <c r="BA47" i="43"/>
  <c r="Q10" i="7"/>
  <c r="AY48" i="44"/>
  <c r="Y48" i="35"/>
  <c r="AK48" i="35" s="1"/>
  <c r="AY48" i="37"/>
  <c r="AI48" i="41"/>
  <c r="AS25" i="7"/>
  <c r="AS48" i="31"/>
  <c r="AO47" i="32"/>
  <c r="AY45" i="32"/>
  <c r="AY47" i="32" s="1"/>
  <c r="BA45" i="32"/>
  <c r="W14" i="28"/>
  <c r="W25" i="28" s="1"/>
  <c r="AO48" i="40"/>
  <c r="BA48" i="40" s="1"/>
  <c r="BA35" i="40"/>
  <c r="AO9" i="7"/>
  <c r="AI48" i="45"/>
  <c r="AS24" i="7"/>
  <c r="AS48" i="32"/>
  <c r="U23" i="28"/>
  <c r="AU47" i="31"/>
  <c r="AM48" i="31"/>
  <c r="AU48" i="31" s="1"/>
  <c r="I26" i="28"/>
  <c r="I37" i="10" s="1"/>
  <c r="O24" i="28"/>
  <c r="AK47" i="30"/>
  <c r="U11" i="28"/>
  <c r="U25" i="28" s="1"/>
  <c r="U31" i="28" s="1"/>
  <c r="AS27" i="7" s="1"/>
  <c r="AU47" i="43"/>
  <c r="AM48" i="43"/>
  <c r="AU48" i="43" s="1"/>
  <c r="Q9" i="7"/>
  <c r="AY48" i="45"/>
  <c r="O16" i="28"/>
  <c r="AK47" i="38"/>
  <c r="Q14" i="7"/>
  <c r="AY48" i="40"/>
  <c r="AI48" i="38"/>
  <c r="U24" i="28"/>
  <c r="AU47" i="30"/>
  <c r="AM48" i="30"/>
  <c r="AU48" i="30" s="1"/>
  <c r="AA17" i="28"/>
  <c r="BA47" i="37"/>
  <c r="AO48" i="37"/>
  <c r="BA48" i="37" s="1"/>
  <c r="I25" i="28"/>
  <c r="I31" i="28" s="1"/>
  <c r="AK27" i="7" s="1"/>
  <c r="Q25" i="28"/>
  <c r="AO47" i="31"/>
  <c r="AY45" i="31"/>
  <c r="AY47" i="31" s="1"/>
  <c r="BA45" i="31"/>
  <c r="O9" i="28"/>
  <c r="O25" i="28" s="1"/>
  <c r="O31" i="28" s="1"/>
  <c r="AO27" i="7" s="1"/>
  <c r="AK47" i="45"/>
  <c r="Y48" i="45"/>
  <c r="AK48" i="45" s="1"/>
  <c r="U22" i="28"/>
  <c r="AU47" i="32"/>
  <c r="AM48" i="32"/>
  <c r="AU48" i="32" s="1"/>
  <c r="G42" i="10"/>
  <c r="AA24" i="28"/>
  <c r="BA47" i="30"/>
  <c r="AI48" i="36"/>
  <c r="AA20" i="28"/>
  <c r="BA47" i="34"/>
  <c r="AO48" i="34"/>
  <c r="BA48" i="34" s="1"/>
  <c r="AS26" i="7"/>
  <c r="AS48" i="30"/>
  <c r="O18" i="28"/>
  <c r="AK47" i="36"/>
  <c r="Y48" i="30"/>
  <c r="AK48" i="30" s="1"/>
  <c r="M10" i="8"/>
  <c r="AI48" i="35"/>
  <c r="AO47" i="41"/>
  <c r="AY45" i="41"/>
  <c r="AY47" i="41" s="1"/>
  <c r="BA45" i="41"/>
  <c r="Y48" i="36"/>
  <c r="AK48" i="36" s="1"/>
  <c r="K26" i="28"/>
  <c r="E38" i="10" s="1"/>
  <c r="AS11" i="7"/>
  <c r="AS48" i="43"/>
  <c r="AW15" i="7"/>
  <c r="AY48" i="39"/>
  <c r="W31" i="28" l="1"/>
  <c r="Q27" i="7" s="1"/>
  <c r="W26" i="28"/>
  <c r="E40" i="10" s="1"/>
  <c r="E42" i="10" s="1"/>
  <c r="AW24" i="7"/>
  <c r="AY48" i="32"/>
  <c r="AA22" i="28"/>
  <c r="BA47" i="32"/>
  <c r="AO48" i="32"/>
  <c r="BA48" i="32" s="1"/>
  <c r="G50" i="10"/>
  <c r="G55" i="10" s="1"/>
  <c r="G56" i="10" s="1"/>
  <c r="K56" i="10" s="1"/>
  <c r="E12" i="9"/>
  <c r="Q31" i="28"/>
  <c r="M27" i="7" s="1"/>
  <c r="Q26" i="28"/>
  <c r="E39" i="10" s="1"/>
  <c r="AW13" i="7"/>
  <c r="AY48" i="41"/>
  <c r="AW25" i="7"/>
  <c r="AY48" i="31"/>
  <c r="O26" i="28"/>
  <c r="I38" i="10" s="1"/>
  <c r="AA13" i="28"/>
  <c r="BA47" i="41"/>
  <c r="AO48" i="41"/>
  <c r="BA48" i="41" s="1"/>
  <c r="AA23" i="28"/>
  <c r="BA47" i="31"/>
  <c r="AO48" i="31"/>
  <c r="BA48" i="31" s="1"/>
  <c r="U26" i="28"/>
  <c r="I39" i="10" s="1"/>
  <c r="E11" i="9" l="1"/>
  <c r="E43" i="10"/>
  <c r="E48" i="10" s="1"/>
  <c r="E49" i="10" s="1"/>
  <c r="K49" i="10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7" i="11"/>
  <c r="M157" i="11" s="1"/>
  <c r="K141" i="11"/>
  <c r="M141" i="11" s="1"/>
  <c r="K147" i="11"/>
  <c r="M147" i="11" s="1"/>
  <c r="K153" i="11"/>
  <c r="M153" i="11" s="1"/>
  <c r="K137" i="11"/>
  <c r="M137" i="11" s="1"/>
  <c r="K155" i="11"/>
  <c r="M155" i="11" s="1"/>
  <c r="K139" i="11"/>
  <c r="M139" i="11" s="1"/>
  <c r="K149" i="11"/>
  <c r="M149" i="11" s="1"/>
  <c r="K135" i="11"/>
  <c r="M135" i="11" s="1"/>
  <c r="K151" i="11"/>
  <c r="M151" i="11" s="1"/>
  <c r="K143" i="11"/>
  <c r="M143" i="11" s="1"/>
  <c r="K145" i="11"/>
  <c r="M145" i="11" s="1"/>
  <c r="K159" i="11"/>
  <c r="M159" i="11" s="1"/>
  <c r="AA25" i="28"/>
  <c r="AA31" i="28" l="1"/>
  <c r="AW27" i="7" s="1"/>
  <c r="AA26" i="28"/>
  <c r="I40" i="10" s="1"/>
  <c r="I42" i="10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K98" i="11"/>
  <c r="M98" i="11" s="1"/>
  <c r="K66" i="11"/>
  <c r="M66" i="11" s="1"/>
  <c r="K104" i="11"/>
  <c r="M104" i="11" s="1"/>
  <c r="K62" i="11"/>
  <c r="M62" i="11" s="1"/>
  <c r="K70" i="11"/>
  <c r="M70" i="11" s="1"/>
  <c r="K60" i="11"/>
  <c r="M60" i="11" s="1"/>
  <c r="K131" i="11"/>
  <c r="M131" i="11" s="1"/>
  <c r="M162" i="11"/>
  <c r="E9" i="9" l="1"/>
  <c r="E15" i="9" s="1"/>
  <c r="M163" i="11"/>
  <c r="M133" i="11"/>
  <c r="I57" i="10"/>
  <c r="I62" i="10" s="1"/>
  <c r="I63" i="10" s="1"/>
  <c r="K63" i="10" s="1"/>
  <c r="E13" i="9"/>
  <c r="K173" i="11" l="1"/>
  <c r="M173" i="11" s="1"/>
  <c r="K171" i="11"/>
  <c r="M171" i="11" s="1"/>
  <c r="K169" i="11"/>
  <c r="M169" i="11" s="1"/>
  <c r="K167" i="11"/>
  <c r="M167" i="11" s="1"/>
  <c r="K165" i="11"/>
  <c r="M165" i="11" s="1"/>
  <c r="K168" i="11"/>
  <c r="M168" i="11" s="1"/>
  <c r="K174" i="11"/>
  <c r="M174" i="11" s="1"/>
  <c r="K164" i="11"/>
  <c r="M164" i="11" s="1"/>
  <c r="M176" i="11" s="1"/>
  <c r="K166" i="11"/>
  <c r="M166" i="11" s="1"/>
  <c r="K172" i="11"/>
  <c r="M172" i="11" s="1"/>
  <c r="K170" i="11"/>
  <c r="M170" i="11" s="1"/>
  <c r="E18" i="9"/>
  <c r="E8" i="9"/>
  <c r="M134" i="11"/>
  <c r="K32" i="8"/>
  <c r="G20" i="6" s="1"/>
  <c r="G45" i="1" s="1"/>
  <c r="K18" i="8"/>
  <c r="K33" i="8"/>
  <c r="G21" i="6" s="1"/>
  <c r="G48" i="1" s="1"/>
  <c r="K31" i="8"/>
  <c r="G19" i="6" s="1"/>
  <c r="G42" i="1" s="1"/>
  <c r="K22" i="8"/>
  <c r="G13" i="6" s="1"/>
  <c r="G24" i="1" s="1"/>
  <c r="BC8" i="7"/>
  <c r="AC8" i="5" s="1"/>
  <c r="G86" i="1" s="1"/>
  <c r="W8" i="7"/>
  <c r="G8" i="5" s="1"/>
  <c r="G75" i="1" s="1"/>
  <c r="K14" i="8"/>
  <c r="G9" i="6" s="1"/>
  <c r="G12" i="1" s="1"/>
  <c r="BC11" i="7"/>
  <c r="AC11" i="5" s="1"/>
  <c r="G125" i="1" s="1"/>
  <c r="BC17" i="7"/>
  <c r="AC17" i="5" s="1"/>
  <c r="G203" i="1" s="1"/>
  <c r="BC25" i="7"/>
  <c r="AC25" i="5" s="1"/>
  <c r="G307" i="1" s="1"/>
  <c r="BC22" i="7"/>
  <c r="AC22" i="5" s="1"/>
  <c r="G268" i="1" s="1"/>
  <c r="BC15" i="7"/>
  <c r="AC15" i="5" s="1"/>
  <c r="G177" i="1" s="1"/>
  <c r="BC12" i="7"/>
  <c r="AC12" i="5" s="1"/>
  <c r="G138" i="1" s="1"/>
  <c r="BC21" i="7"/>
  <c r="AC21" i="5" s="1"/>
  <c r="G255" i="1" s="1"/>
  <c r="BC16" i="7"/>
  <c r="AC16" i="5" s="1"/>
  <c r="G190" i="1" s="1"/>
  <c r="BC24" i="7"/>
  <c r="AC24" i="5" s="1"/>
  <c r="G294" i="1" s="1"/>
  <c r="BC14" i="7"/>
  <c r="AC14" i="5" s="1"/>
  <c r="G164" i="1" s="1"/>
  <c r="BC20" i="7"/>
  <c r="AC20" i="5" s="1"/>
  <c r="G242" i="1" s="1"/>
  <c r="BC23" i="7"/>
  <c r="AC23" i="5" s="1"/>
  <c r="G281" i="1" s="1"/>
  <c r="AE8" i="7"/>
  <c r="S8" i="5" s="1"/>
  <c r="G81" i="1" s="1"/>
  <c r="BC13" i="7"/>
  <c r="AC13" i="5" s="1"/>
  <c r="G151" i="1" s="1"/>
  <c r="BC19" i="7"/>
  <c r="AC19" i="5" s="1"/>
  <c r="BC18" i="7"/>
  <c r="AC18" i="5" s="1"/>
  <c r="G216" i="1" s="1"/>
  <c r="BC10" i="7"/>
  <c r="AC10" i="5" s="1"/>
  <c r="G112" i="1" s="1"/>
  <c r="BC9" i="7"/>
  <c r="AC9" i="5" s="1"/>
  <c r="G99" i="1" s="1"/>
  <c r="K37" i="8"/>
  <c r="G27" i="6" s="1"/>
  <c r="G66" i="1" s="1"/>
  <c r="K34" i="8"/>
  <c r="G22" i="6" s="1"/>
  <c r="G51" i="1" s="1"/>
  <c r="AA8" i="7"/>
  <c r="M8" i="5" s="1"/>
  <c r="G78" i="1" s="1"/>
  <c r="BC27" i="7"/>
  <c r="AC27" i="5" s="1"/>
  <c r="G333" i="1" s="1"/>
  <c r="AI8" i="7"/>
  <c r="Y8" i="5" s="1"/>
  <c r="G84" i="1" s="1"/>
  <c r="K17" i="8"/>
  <c r="G10" i="6" s="1"/>
  <c r="G15" i="1" s="1"/>
  <c r="K38" i="8"/>
  <c r="G25" i="6" s="1"/>
  <c r="G60" i="1" s="1"/>
  <c r="K39" i="8"/>
  <c r="G26" i="6" s="1"/>
  <c r="G63" i="1" s="1"/>
  <c r="W13" i="7"/>
  <c r="G13" i="5" s="1"/>
  <c r="G140" i="1" s="1"/>
  <c r="AE13" i="7"/>
  <c r="S13" i="5" s="1"/>
  <c r="G146" i="1" s="1"/>
  <c r="W18" i="7"/>
  <c r="G18" i="5" s="1"/>
  <c r="G205" i="1" s="1"/>
  <c r="AE12" i="7"/>
  <c r="S12" i="5" s="1"/>
  <c r="G133" i="1" s="1"/>
  <c r="AA10" i="7"/>
  <c r="M10" i="5" s="1"/>
  <c r="G104" i="1" s="1"/>
  <c r="AE18" i="7"/>
  <c r="S18" i="5" s="1"/>
  <c r="G211" i="1" s="1"/>
  <c r="W14" i="7"/>
  <c r="G14" i="5" s="1"/>
  <c r="G153" i="1" s="1"/>
  <c r="AE17" i="7"/>
  <c r="S17" i="5" s="1"/>
  <c r="G198" i="1" s="1"/>
  <c r="W19" i="7"/>
  <c r="W10" i="7"/>
  <c r="G10" i="5" s="1"/>
  <c r="G101" i="1" s="1"/>
  <c r="AA19" i="7"/>
  <c r="W24" i="7"/>
  <c r="G24" i="5" s="1"/>
  <c r="G283" i="1" s="1"/>
  <c r="AE16" i="7"/>
  <c r="S16" i="5" s="1"/>
  <c r="G185" i="1" s="1"/>
  <c r="W16" i="7"/>
  <c r="G16" i="5" s="1"/>
  <c r="G179" i="1" s="1"/>
  <c r="AA26" i="7"/>
  <c r="M26" i="5" s="1"/>
  <c r="G312" i="1" s="1"/>
  <c r="AA21" i="7"/>
  <c r="M21" i="5" s="1"/>
  <c r="G247" i="1" s="1"/>
  <c r="W9" i="7"/>
  <c r="G9" i="5" s="1"/>
  <c r="G88" i="1" s="1"/>
  <c r="AI9" i="7"/>
  <c r="Y9" i="5" s="1"/>
  <c r="G97" i="1" s="1"/>
  <c r="AE20" i="7"/>
  <c r="S20" i="5" s="1"/>
  <c r="G237" i="1" s="1"/>
  <c r="K10" i="8"/>
  <c r="G8" i="6" s="1"/>
  <c r="G9" i="1" s="1"/>
  <c r="AI17" i="7"/>
  <c r="Y17" i="5" s="1"/>
  <c r="G201" i="1" s="1"/>
  <c r="W25" i="7"/>
  <c r="G25" i="5" s="1"/>
  <c r="G296" i="1" s="1"/>
  <c r="AA11" i="7"/>
  <c r="M11" i="5" s="1"/>
  <c r="G117" i="1" s="1"/>
  <c r="W17" i="7"/>
  <c r="G17" i="5" s="1"/>
  <c r="G192" i="1" s="1"/>
  <c r="W15" i="7"/>
  <c r="G15" i="5" s="1"/>
  <c r="G166" i="1" s="1"/>
  <c r="W11" i="7"/>
  <c r="G11" i="5" s="1"/>
  <c r="G114" i="1" s="1"/>
  <c r="AA13" i="7"/>
  <c r="M13" i="5" s="1"/>
  <c r="G143" i="1" s="1"/>
  <c r="AI12" i="7"/>
  <c r="Y12" i="5" s="1"/>
  <c r="G136" i="1" s="1"/>
  <c r="AE19" i="7"/>
  <c r="AI14" i="7"/>
  <c r="Y14" i="5" s="1"/>
  <c r="G162" i="1" s="1"/>
  <c r="AE11" i="7"/>
  <c r="S11" i="5" s="1"/>
  <c r="G120" i="1" s="1"/>
  <c r="K19" i="8"/>
  <c r="G12" i="6" s="1"/>
  <c r="G21" i="1" s="1"/>
  <c r="AE9" i="7"/>
  <c r="S9" i="5" s="1"/>
  <c r="G94" i="1" s="1"/>
  <c r="AA18" i="7"/>
  <c r="M18" i="5" s="1"/>
  <c r="G208" i="1" s="1"/>
  <c r="AE10" i="7"/>
  <c r="S10" i="5" s="1"/>
  <c r="G107" i="1" s="1"/>
  <c r="W20" i="7"/>
  <c r="G20" i="5" s="1"/>
  <c r="G231" i="1" s="1"/>
  <c r="AE25" i="7"/>
  <c r="S25" i="5" s="1"/>
  <c r="G302" i="1" s="1"/>
  <c r="AA15" i="7"/>
  <c r="M15" i="5" s="1"/>
  <c r="G169" i="1" s="1"/>
  <c r="AA16" i="7"/>
  <c r="M16" i="5" s="1"/>
  <c r="G182" i="1" s="1"/>
  <c r="W26" i="7"/>
  <c r="G26" i="5" s="1"/>
  <c r="G309" i="1" s="1"/>
  <c r="AE26" i="7"/>
  <c r="S26" i="5" s="1"/>
  <c r="G315" i="1" s="1"/>
  <c r="AA25" i="7"/>
  <c r="M25" i="5" s="1"/>
  <c r="G299" i="1" s="1"/>
  <c r="AE14" i="7"/>
  <c r="S14" i="5" s="1"/>
  <c r="G159" i="1" s="1"/>
  <c r="AA9" i="7"/>
  <c r="M9" i="5" s="1"/>
  <c r="G91" i="1" s="1"/>
  <c r="AI13" i="7"/>
  <c r="Y13" i="5" s="1"/>
  <c r="G149" i="1" s="1"/>
  <c r="W12" i="7"/>
  <c r="G12" i="5" s="1"/>
  <c r="G127" i="1" s="1"/>
  <c r="W21" i="7"/>
  <c r="G21" i="5" s="1"/>
  <c r="G244" i="1" s="1"/>
  <c r="AI20" i="7"/>
  <c r="Y20" i="5" s="1"/>
  <c r="G240" i="1" s="1"/>
  <c r="AA20" i="7"/>
  <c r="M20" i="5" s="1"/>
  <c r="G234" i="1" s="1"/>
  <c r="AI21" i="7"/>
  <c r="Y21" i="5" s="1"/>
  <c r="G253" i="1" s="1"/>
  <c r="AE21" i="7"/>
  <c r="S21" i="5" s="1"/>
  <c r="G250" i="1" s="1"/>
  <c r="AI11" i="7"/>
  <c r="Y11" i="5" s="1"/>
  <c r="G123" i="1" s="1"/>
  <c r="AI25" i="7"/>
  <c r="Y25" i="5" s="1"/>
  <c r="G305" i="1" s="1"/>
  <c r="AI16" i="7"/>
  <c r="Y16" i="5" s="1"/>
  <c r="G188" i="1" s="1"/>
  <c r="AI15" i="7"/>
  <c r="Y15" i="5" s="1"/>
  <c r="G175" i="1" s="1"/>
  <c r="AI19" i="7"/>
  <c r="AI10" i="7"/>
  <c r="Y10" i="5" s="1"/>
  <c r="G110" i="1" s="1"/>
  <c r="K30" i="8"/>
  <c r="G18" i="6" s="1"/>
  <c r="G39" i="1" s="1"/>
  <c r="AA24" i="7"/>
  <c r="M24" i="5" s="1"/>
  <c r="G286" i="1" s="1"/>
  <c r="AI26" i="7"/>
  <c r="Y26" i="5" s="1"/>
  <c r="G318" i="1" s="1"/>
  <c r="AA17" i="7"/>
  <c r="M17" i="5" s="1"/>
  <c r="G195" i="1" s="1"/>
  <c r="AA14" i="7"/>
  <c r="M14" i="5" s="1"/>
  <c r="G156" i="1" s="1"/>
  <c r="AE15" i="7"/>
  <c r="S15" i="5" s="1"/>
  <c r="G172" i="1" s="1"/>
  <c r="AA12" i="7"/>
  <c r="M12" i="5" s="1"/>
  <c r="G130" i="1" s="1"/>
  <c r="AI18" i="7"/>
  <c r="Y18" i="5" s="1"/>
  <c r="G214" i="1" s="1"/>
  <c r="AE24" i="7"/>
  <c r="S24" i="5" s="1"/>
  <c r="G289" i="1" s="1"/>
  <c r="AE27" i="7"/>
  <c r="S27" i="5" s="1"/>
  <c r="G328" i="1" s="1"/>
  <c r="AI24" i="7"/>
  <c r="Y24" i="5" s="1"/>
  <c r="G292" i="1" s="1"/>
  <c r="W27" i="7"/>
  <c r="G27" i="5" s="1"/>
  <c r="G322" i="1" s="1"/>
  <c r="AA27" i="7"/>
  <c r="M27" i="5" s="1"/>
  <c r="G325" i="1" s="1"/>
  <c r="AI27" i="7"/>
  <c r="Y27" i="5" s="1"/>
  <c r="G331" i="1" s="1"/>
  <c r="S19" i="5" l="1"/>
  <c r="G229" i="1"/>
  <c r="AC28" i="5"/>
  <c r="G346" i="1" s="1"/>
  <c r="E14" i="9"/>
  <c r="M19" i="5"/>
  <c r="G19" i="5"/>
  <c r="E10" i="9"/>
  <c r="E16" i="9" s="1"/>
  <c r="M177" i="11"/>
  <c r="Y19" i="5"/>
  <c r="G221" i="1" l="1"/>
  <c r="M28" i="5"/>
  <c r="G338" i="1" s="1"/>
  <c r="G28" i="5"/>
  <c r="G335" i="1" s="1"/>
  <c r="G218" i="1"/>
  <c r="G24" i="8"/>
  <c r="E17" i="6" s="1"/>
  <c r="G35" i="1" s="1"/>
  <c r="G31" i="8"/>
  <c r="E19" i="6" s="1"/>
  <c r="G41" i="1" s="1"/>
  <c r="G33" i="8"/>
  <c r="E21" i="6" s="1"/>
  <c r="G47" i="1" s="1"/>
  <c r="G25" i="8"/>
  <c r="E14" i="6" s="1"/>
  <c r="G26" i="1" s="1"/>
  <c r="G23" i="8"/>
  <c r="E15" i="6" s="1"/>
  <c r="G29" i="1" s="1"/>
  <c r="G32" i="8"/>
  <c r="E20" i="6" s="1"/>
  <c r="G44" i="1" s="1"/>
  <c r="G14" i="8"/>
  <c r="E9" i="6" s="1"/>
  <c r="G11" i="1" s="1"/>
  <c r="G35" i="8"/>
  <c r="E23" i="6" s="1"/>
  <c r="G53" i="1" s="1"/>
  <c r="G40" i="8"/>
  <c r="E24" i="6" s="1"/>
  <c r="G56" i="1" s="1"/>
  <c r="G41" i="8"/>
  <c r="E29" i="6" s="1"/>
  <c r="G71" i="1" s="1"/>
  <c r="G22" i="8"/>
  <c r="E13" i="6" s="1"/>
  <c r="G23" i="1" s="1"/>
  <c r="G26" i="8"/>
  <c r="E16" i="6" s="1"/>
  <c r="G32" i="1" s="1"/>
  <c r="G18" i="8"/>
  <c r="E11" i="6" s="1"/>
  <c r="G17" i="1" s="1"/>
  <c r="G36" i="8"/>
  <c r="E28" i="6" s="1"/>
  <c r="G68" i="1" s="1"/>
  <c r="G37" i="8"/>
  <c r="E27" i="6" s="1"/>
  <c r="G65" i="1" s="1"/>
  <c r="G34" i="8"/>
  <c r="E22" i="6" s="1"/>
  <c r="G50" i="1" s="1"/>
  <c r="G38" i="8"/>
  <c r="E25" i="6" s="1"/>
  <c r="G59" i="1" s="1"/>
  <c r="G17" i="8"/>
  <c r="E10" i="6" s="1"/>
  <c r="G14" i="1" s="1"/>
  <c r="G19" i="8"/>
  <c r="E12" i="6" s="1"/>
  <c r="G20" i="1" s="1"/>
  <c r="G39" i="8"/>
  <c r="E26" i="6" s="1"/>
  <c r="G62" i="1" s="1"/>
  <c r="G10" i="8"/>
  <c r="E8" i="6" s="1"/>
  <c r="G8" i="1" s="1"/>
  <c r="S15" i="7"/>
  <c r="W15" i="5" s="1"/>
  <c r="G174" i="1" s="1"/>
  <c r="G19" i="7"/>
  <c r="G12" i="7"/>
  <c r="E12" i="5" s="1"/>
  <c r="G126" i="1" s="1"/>
  <c r="G24" i="7"/>
  <c r="E24" i="5" s="1"/>
  <c r="G282" i="1" s="1"/>
  <c r="O16" i="7"/>
  <c r="Q16" i="5" s="1"/>
  <c r="G184" i="1" s="1"/>
  <c r="G11" i="7"/>
  <c r="E11" i="5" s="1"/>
  <c r="G113" i="1" s="1"/>
  <c r="K9" i="7"/>
  <c r="K9" i="5" s="1"/>
  <c r="G90" i="1" s="1"/>
  <c r="G13" i="7"/>
  <c r="E13" i="5" s="1"/>
  <c r="G139" i="1" s="1"/>
  <c r="G16" i="7"/>
  <c r="E16" i="5" s="1"/>
  <c r="G178" i="1" s="1"/>
  <c r="G15" i="7"/>
  <c r="E15" i="5" s="1"/>
  <c r="G165" i="1" s="1"/>
  <c r="O11" i="7"/>
  <c r="Q11" i="5" s="1"/>
  <c r="G119" i="1" s="1"/>
  <c r="K21" i="7"/>
  <c r="K21" i="5" s="1"/>
  <c r="G246" i="1" s="1"/>
  <c r="G20" i="7"/>
  <c r="E20" i="5" s="1"/>
  <c r="G230" i="1" s="1"/>
  <c r="S18" i="7"/>
  <c r="W18" i="5" s="1"/>
  <c r="G213" i="1" s="1"/>
  <c r="O20" i="7"/>
  <c r="Q20" i="5" s="1"/>
  <c r="G236" i="1" s="1"/>
  <c r="O15" i="7"/>
  <c r="Q15" i="5" s="1"/>
  <c r="G171" i="1" s="1"/>
  <c r="G8" i="7"/>
  <c r="E8" i="5" s="1"/>
  <c r="G74" i="1" s="1"/>
  <c r="K11" i="7"/>
  <c r="K11" i="5" s="1"/>
  <c r="G116" i="1" s="1"/>
  <c r="G9" i="7"/>
  <c r="E9" i="5" s="1"/>
  <c r="G87" i="1" s="1"/>
  <c r="S25" i="7"/>
  <c r="W25" i="5" s="1"/>
  <c r="G304" i="1" s="1"/>
  <c r="O13" i="7"/>
  <c r="Q13" i="5" s="1"/>
  <c r="G145" i="1" s="1"/>
  <c r="G14" i="7"/>
  <c r="E14" i="5" s="1"/>
  <c r="G152" i="1" s="1"/>
  <c r="G10" i="7"/>
  <c r="E10" i="5" s="1"/>
  <c r="G100" i="1" s="1"/>
  <c r="G27" i="7"/>
  <c r="E27" i="5" s="1"/>
  <c r="G321" i="1" s="1"/>
  <c r="G26" i="7"/>
  <c r="E26" i="5" s="1"/>
  <c r="G308" i="1" s="1"/>
  <c r="O24" i="7"/>
  <c r="Q24" i="5" s="1"/>
  <c r="G288" i="1" s="1"/>
  <c r="O25" i="7"/>
  <c r="Q25" i="5" s="1"/>
  <c r="G301" i="1" s="1"/>
  <c r="G18" i="7"/>
  <c r="E18" i="5" s="1"/>
  <c r="G204" i="1" s="1"/>
  <c r="O9" i="7"/>
  <c r="Q9" i="5" s="1"/>
  <c r="G93" i="1" s="1"/>
  <c r="G21" i="7"/>
  <c r="E21" i="5" s="1"/>
  <c r="G243" i="1" s="1"/>
  <c r="G17" i="7"/>
  <c r="E17" i="5" s="1"/>
  <c r="G191" i="1" s="1"/>
  <c r="G25" i="7"/>
  <c r="E25" i="5" s="1"/>
  <c r="G295" i="1" s="1"/>
  <c r="O12" i="7"/>
  <c r="Q12" i="5" s="1"/>
  <c r="G132" i="1" s="1"/>
  <c r="O26" i="7"/>
  <c r="Q26" i="5" s="1"/>
  <c r="G314" i="1" s="1"/>
  <c r="K8" i="7"/>
  <c r="K8" i="5" s="1"/>
  <c r="G77" i="1" s="1"/>
  <c r="O18" i="7"/>
  <c r="Q18" i="5" s="1"/>
  <c r="G210" i="1" s="1"/>
  <c r="K25" i="7"/>
  <c r="K25" i="5" s="1"/>
  <c r="G298" i="1" s="1"/>
  <c r="K27" i="7"/>
  <c r="K27" i="5" s="1"/>
  <c r="G324" i="1" s="1"/>
  <c r="K20" i="7"/>
  <c r="K20" i="5" s="1"/>
  <c r="G233" i="1" s="1"/>
  <c r="S20" i="7"/>
  <c r="W20" i="5" s="1"/>
  <c r="G239" i="1" s="1"/>
  <c r="K19" i="7"/>
  <c r="S12" i="7"/>
  <c r="W12" i="5" s="1"/>
  <c r="G135" i="1" s="1"/>
  <c r="O8" i="7"/>
  <c r="Q8" i="5" s="1"/>
  <c r="G80" i="1" s="1"/>
  <c r="K15" i="7"/>
  <c r="K15" i="5" s="1"/>
  <c r="G168" i="1" s="1"/>
  <c r="K13" i="7"/>
  <c r="K13" i="5" s="1"/>
  <c r="G142" i="1" s="1"/>
  <c r="S8" i="7"/>
  <c r="W8" i="5" s="1"/>
  <c r="G83" i="1" s="1"/>
  <c r="O21" i="7"/>
  <c r="Q21" i="5" s="1"/>
  <c r="G249" i="1" s="1"/>
  <c r="O19" i="7"/>
  <c r="Q19" i="5" s="1"/>
  <c r="S17" i="7"/>
  <c r="W17" i="5" s="1"/>
  <c r="G200" i="1" s="1"/>
  <c r="O10" i="7"/>
  <c r="Q10" i="5" s="1"/>
  <c r="G106" i="1" s="1"/>
  <c r="S11" i="7"/>
  <c r="W11" i="5" s="1"/>
  <c r="G122" i="1" s="1"/>
  <c r="K14" i="7"/>
  <c r="K14" i="5" s="1"/>
  <c r="G155" i="1" s="1"/>
  <c r="K10" i="7"/>
  <c r="K10" i="5" s="1"/>
  <c r="G103" i="1" s="1"/>
  <c r="S24" i="7"/>
  <c r="W24" i="5" s="1"/>
  <c r="G291" i="1" s="1"/>
  <c r="S26" i="7"/>
  <c r="W26" i="5" s="1"/>
  <c r="G317" i="1" s="1"/>
  <c r="S13" i="7"/>
  <c r="W13" i="5" s="1"/>
  <c r="G148" i="1" s="1"/>
  <c r="K26" i="7"/>
  <c r="K26" i="5" s="1"/>
  <c r="G311" i="1" s="1"/>
  <c r="S16" i="7"/>
  <c r="W16" i="5" s="1"/>
  <c r="G187" i="1" s="1"/>
  <c r="K16" i="7"/>
  <c r="K16" i="5" s="1"/>
  <c r="G181" i="1" s="1"/>
  <c r="G30" i="8"/>
  <c r="E18" i="6" s="1"/>
  <c r="G38" i="1" s="1"/>
  <c r="O14" i="7"/>
  <c r="Q14" i="5" s="1"/>
  <c r="G158" i="1" s="1"/>
  <c r="K18" i="7"/>
  <c r="K18" i="5" s="1"/>
  <c r="G207" i="1" s="1"/>
  <c r="K17" i="7"/>
  <c r="K17" i="5" s="1"/>
  <c r="G194" i="1" s="1"/>
  <c r="K24" i="7"/>
  <c r="K24" i="5" s="1"/>
  <c r="G285" i="1" s="1"/>
  <c r="O17" i="7"/>
  <c r="Q17" i="5" s="1"/>
  <c r="G197" i="1" s="1"/>
  <c r="K12" i="7"/>
  <c r="K12" i="5" s="1"/>
  <c r="G129" i="1" s="1"/>
  <c r="S19" i="7"/>
  <c r="S9" i="7"/>
  <c r="W9" i="5" s="1"/>
  <c r="G96" i="1" s="1"/>
  <c r="S14" i="7"/>
  <c r="W14" i="5" s="1"/>
  <c r="G161" i="1" s="1"/>
  <c r="S10" i="7"/>
  <c r="W10" i="5" s="1"/>
  <c r="G109" i="1" s="1"/>
  <c r="S21" i="7"/>
  <c r="W21" i="5" s="1"/>
  <c r="G252" i="1" s="1"/>
  <c r="O27" i="7"/>
  <c r="Q27" i="5" s="1"/>
  <c r="G327" i="1" s="1"/>
  <c r="S27" i="7"/>
  <c r="W27" i="5" s="1"/>
  <c r="G330" i="1" s="1"/>
  <c r="E17" i="9"/>
  <c r="G227" i="1"/>
  <c r="Y28" i="5"/>
  <c r="G344" i="1" s="1"/>
  <c r="O33" i="8"/>
  <c r="I21" i="6" s="1"/>
  <c r="G49" i="1" s="1"/>
  <c r="O31" i="8"/>
  <c r="I19" i="6" s="1"/>
  <c r="G43" i="1" s="1"/>
  <c r="O22" i="8"/>
  <c r="I13" i="6" s="1"/>
  <c r="G25" i="1" s="1"/>
  <c r="O32" i="8"/>
  <c r="I20" i="6" s="1"/>
  <c r="G46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4" i="8"/>
  <c r="I22" i="6" s="1"/>
  <c r="G52" i="1" s="1"/>
  <c r="O17" i="8"/>
  <c r="I10" i="6" s="1"/>
  <c r="G16" i="1" s="1"/>
  <c r="O38" i="8"/>
  <c r="I25" i="6" s="1"/>
  <c r="G61" i="1" s="1"/>
  <c r="AU18" i="7"/>
  <c r="U18" i="5" s="1"/>
  <c r="G212" i="1" s="1"/>
  <c r="O39" i="8"/>
  <c r="I26" i="6" s="1"/>
  <c r="G64" i="1" s="1"/>
  <c r="AY21" i="7"/>
  <c r="AA21" i="5" s="1"/>
  <c r="G254" i="1" s="1"/>
  <c r="AU15" i="7"/>
  <c r="U15" i="5" s="1"/>
  <c r="G173" i="1" s="1"/>
  <c r="AU16" i="7"/>
  <c r="U16" i="5" s="1"/>
  <c r="G186" i="1" s="1"/>
  <c r="AM16" i="7"/>
  <c r="I16" i="5" s="1"/>
  <c r="G180" i="1" s="1"/>
  <c r="AU10" i="7"/>
  <c r="U10" i="5" s="1"/>
  <c r="G108" i="1" s="1"/>
  <c r="AM26" i="7"/>
  <c r="I26" i="5" s="1"/>
  <c r="G310" i="1" s="1"/>
  <c r="AM20" i="7"/>
  <c r="I20" i="5" s="1"/>
  <c r="G232" i="1" s="1"/>
  <c r="AM18" i="7"/>
  <c r="I18" i="5" s="1"/>
  <c r="G206" i="1" s="1"/>
  <c r="AM14" i="7"/>
  <c r="I14" i="5" s="1"/>
  <c r="G154" i="1" s="1"/>
  <c r="AU9" i="7"/>
  <c r="U9" i="5" s="1"/>
  <c r="G95" i="1" s="1"/>
  <c r="AM17" i="7"/>
  <c r="I17" i="5" s="1"/>
  <c r="G193" i="1" s="1"/>
  <c r="AM11" i="7"/>
  <c r="I11" i="5" s="1"/>
  <c r="G115" i="1" s="1"/>
  <c r="AQ20" i="7"/>
  <c r="O20" i="5" s="1"/>
  <c r="G235" i="1" s="1"/>
  <c r="AQ24" i="7"/>
  <c r="O24" i="5" s="1"/>
  <c r="G287" i="1" s="1"/>
  <c r="AY16" i="7"/>
  <c r="AA16" i="5" s="1"/>
  <c r="G189" i="1" s="1"/>
  <c r="AY14" i="7"/>
  <c r="AA14" i="5" s="1"/>
  <c r="G163" i="1" s="1"/>
  <c r="AU17" i="7"/>
  <c r="U17" i="5" s="1"/>
  <c r="G199" i="1" s="1"/>
  <c r="AY18" i="7"/>
  <c r="AA18" i="5" s="1"/>
  <c r="G215" i="1" s="1"/>
  <c r="AQ21" i="7"/>
  <c r="O21" i="5" s="1"/>
  <c r="G248" i="1" s="1"/>
  <c r="AM13" i="7"/>
  <c r="I13" i="5" s="1"/>
  <c r="G141" i="1" s="1"/>
  <c r="AM9" i="7"/>
  <c r="I9" i="5" s="1"/>
  <c r="G89" i="1" s="1"/>
  <c r="AU14" i="7"/>
  <c r="U14" i="5" s="1"/>
  <c r="G160" i="1" s="1"/>
  <c r="AU21" i="7"/>
  <c r="U21" i="5" s="1"/>
  <c r="G251" i="1" s="1"/>
  <c r="AU20" i="7"/>
  <c r="U20" i="5" s="1"/>
  <c r="G238" i="1" s="1"/>
  <c r="AY10" i="7"/>
  <c r="AA10" i="5" s="1"/>
  <c r="G111" i="1" s="1"/>
  <c r="AQ14" i="7"/>
  <c r="O14" i="5" s="1"/>
  <c r="G157" i="1" s="1"/>
  <c r="AQ11" i="7"/>
  <c r="O11" i="5" s="1"/>
  <c r="G118" i="1" s="1"/>
  <c r="AM10" i="7"/>
  <c r="I10" i="5" s="1"/>
  <c r="G102" i="1" s="1"/>
  <c r="AU19" i="7"/>
  <c r="AM24" i="7"/>
  <c r="I24" i="5" s="1"/>
  <c r="G284" i="1" s="1"/>
  <c r="AM19" i="7"/>
  <c r="AY12" i="7"/>
  <c r="AA12" i="5" s="1"/>
  <c r="G137" i="1" s="1"/>
  <c r="AM15" i="7"/>
  <c r="I15" i="5" s="1"/>
  <c r="G167" i="1" s="1"/>
  <c r="AY19" i="7"/>
  <c r="AQ12" i="7"/>
  <c r="O12" i="5" s="1"/>
  <c r="G131" i="1" s="1"/>
  <c r="AQ17" i="7"/>
  <c r="O17" i="5" s="1"/>
  <c r="G196" i="1" s="1"/>
  <c r="AQ15" i="7"/>
  <c r="O15" i="5" s="1"/>
  <c r="G170" i="1" s="1"/>
  <c r="AQ10" i="7"/>
  <c r="O10" i="5" s="1"/>
  <c r="G105" i="1" s="1"/>
  <c r="AM25" i="7"/>
  <c r="I25" i="5" s="1"/>
  <c r="G297" i="1" s="1"/>
  <c r="AU12" i="7"/>
  <c r="U12" i="5" s="1"/>
  <c r="G134" i="1" s="1"/>
  <c r="AY9" i="7"/>
  <c r="AA9" i="5" s="1"/>
  <c r="G98" i="1" s="1"/>
  <c r="AM12" i="7"/>
  <c r="I12" i="5" s="1"/>
  <c r="G128" i="1" s="1"/>
  <c r="AM21" i="7"/>
  <c r="I21" i="5" s="1"/>
  <c r="G245" i="1" s="1"/>
  <c r="O30" i="8"/>
  <c r="I18" i="6" s="1"/>
  <c r="G40" i="1" s="1"/>
  <c r="AQ16" i="7"/>
  <c r="O16" i="5" s="1"/>
  <c r="G183" i="1" s="1"/>
  <c r="AY11" i="7"/>
  <c r="AA11" i="5" s="1"/>
  <c r="G124" i="1" s="1"/>
  <c r="AY17" i="7"/>
  <c r="AA17" i="5" s="1"/>
  <c r="G202" i="1" s="1"/>
  <c r="O19" i="8"/>
  <c r="I12" i="6" s="1"/>
  <c r="G22" i="1" s="1"/>
  <c r="AQ18" i="7"/>
  <c r="O18" i="5" s="1"/>
  <c r="G209" i="1" s="1"/>
  <c r="AY26" i="7"/>
  <c r="AA26" i="5" s="1"/>
  <c r="G319" i="1" s="1"/>
  <c r="AQ26" i="7"/>
  <c r="O26" i="5" s="1"/>
  <c r="G313" i="1" s="1"/>
  <c r="AQ13" i="7"/>
  <c r="O13" i="5" s="1"/>
  <c r="G144" i="1" s="1"/>
  <c r="AQ19" i="7"/>
  <c r="AY20" i="7"/>
  <c r="AA20" i="5" s="1"/>
  <c r="G241" i="1" s="1"/>
  <c r="AU27" i="7"/>
  <c r="U27" i="5" s="1"/>
  <c r="G329" i="1" s="1"/>
  <c r="AU13" i="7"/>
  <c r="U13" i="5" s="1"/>
  <c r="G147" i="1" s="1"/>
  <c r="AQ25" i="7"/>
  <c r="O25" i="5" s="1"/>
  <c r="G300" i="1" s="1"/>
  <c r="AQ9" i="7"/>
  <c r="O9" i="5" s="1"/>
  <c r="G92" i="1" s="1"/>
  <c r="AU24" i="7"/>
  <c r="U24" i="5" s="1"/>
  <c r="G290" i="1" s="1"/>
  <c r="AU26" i="7"/>
  <c r="U26" i="5" s="1"/>
  <c r="G316" i="1" s="1"/>
  <c r="AY15" i="7"/>
  <c r="AA15" i="5" s="1"/>
  <c r="G176" i="1" s="1"/>
  <c r="AQ27" i="7"/>
  <c r="O27" i="5" s="1"/>
  <c r="G326" i="1" s="1"/>
  <c r="O10" i="8"/>
  <c r="I8" i="6" s="1"/>
  <c r="G10" i="1" s="1"/>
  <c r="AU25" i="7"/>
  <c r="U25" i="5" s="1"/>
  <c r="G303" i="1" s="1"/>
  <c r="AU11" i="7"/>
  <c r="U11" i="5" s="1"/>
  <c r="G121" i="1" s="1"/>
  <c r="AM27" i="7"/>
  <c r="I27" i="5" s="1"/>
  <c r="G323" i="1" s="1"/>
  <c r="AY25" i="7"/>
  <c r="AA25" i="5" s="1"/>
  <c r="G306" i="1" s="1"/>
  <c r="AY24" i="7"/>
  <c r="AA24" i="5" s="1"/>
  <c r="G293" i="1" s="1"/>
  <c r="AY13" i="7"/>
  <c r="AA13" i="5" s="1"/>
  <c r="G150" i="1" s="1"/>
  <c r="AY27" i="7"/>
  <c r="AA27" i="5" s="1"/>
  <c r="G332" i="1" s="1"/>
  <c r="G224" i="1"/>
  <c r="S28" i="5"/>
  <c r="G341" i="1" s="1"/>
  <c r="I19" i="5" l="1"/>
  <c r="W19" i="5"/>
  <c r="E21" i="9"/>
  <c r="E19" i="9"/>
  <c r="E26" i="2" s="1"/>
  <c r="G969" i="1" s="1"/>
  <c r="E19" i="5"/>
  <c r="O19" i="5"/>
  <c r="U19" i="5"/>
  <c r="K19" i="5"/>
  <c r="AA19" i="5"/>
  <c r="Q28" i="5"/>
  <c r="G340" i="1" s="1"/>
  <c r="G223" i="1"/>
  <c r="G220" i="1" l="1"/>
  <c r="K28" i="5"/>
  <c r="G337" i="1" s="1"/>
  <c r="G222" i="1"/>
  <c r="O28" i="5"/>
  <c r="G339" i="1" s="1"/>
  <c r="E24" i="9"/>
  <c r="E27" i="2" s="1"/>
  <c r="G970" i="1" s="1"/>
  <c r="E22" i="9"/>
  <c r="E23" i="9" s="1"/>
  <c r="G225" i="1"/>
  <c r="U28" i="5"/>
  <c r="G342" i="1" s="1"/>
  <c r="G226" i="1"/>
  <c r="W28" i="5"/>
  <c r="G343" i="1" s="1"/>
  <c r="G217" i="1"/>
  <c r="E28" i="5"/>
  <c r="G334" i="1" s="1"/>
  <c r="G228" i="1"/>
  <c r="AA28" i="5"/>
  <c r="G345" i="1" s="1"/>
  <c r="I28" i="5"/>
  <c r="G336" i="1" s="1"/>
  <c r="G219" i="1"/>
</calcChain>
</file>

<file path=xl/sharedStrings.xml><?xml version="1.0" encoding="utf-8"?>
<sst xmlns="http://schemas.openxmlformats.org/spreadsheetml/2006/main" count="90973" uniqueCount="47981">
  <si>
    <t>UP 2015 Run: 08/28/2017 02:19:19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</si>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</sst>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34514.178</v>
      </c>
      <c r="F8" s="16" t="s">
        <v>175</v>
      </c>
      <c r="G8" s="15">
        <v>42153.038999999997</v>
      </c>
      <c r="H8" s="16" t="s">
        <v>176</v>
      </c>
      <c r="I8" s="15">
        <v>38953.357000000004</v>
      </c>
      <c r="J8" s="16" t="s">
        <v>177</v>
      </c>
      <c r="K8" s="15">
        <v>41224.572999999997</v>
      </c>
      <c r="L8" s="16" t="s">
        <v>178</v>
      </c>
      <c r="M8" s="15">
        <v>45118.016000000003</v>
      </c>
      <c r="N8" s="16" t="s">
        <v>179</v>
      </c>
      <c r="O8" s="17">
        <f>IF(RUN_YEARS &gt; 1,(A1L101C1 + A1L101C2) / 2, 0)</f>
        <v>38333.608500000002</v>
      </c>
      <c r="P8" s="16" t="s">
        <v>180</v>
      </c>
      <c r="Q8" s="17">
        <f>IF(RUN_YEARS &gt; 2,(A1L101C1 + A1L101C2 + A1L101C3) / 3, 0)</f>
        <v>38540.191333333336</v>
      </c>
      <c r="R8" s="16" t="s">
        <v>181</v>
      </c>
      <c r="S8" s="17">
        <f>IF(RUN_YEARS &gt; 3,(A1L101C1 + A1L101C2 + A1L101C3 + A1L101C4) / 4, 0)</f>
        <v>39211.286749999999</v>
      </c>
      <c r="T8" s="16" t="s">
        <v>182</v>
      </c>
      <c r="U8" s="17">
        <f>IF(RUN_YEARS &gt; 4,(A1L101C1 + A1L101C2 + A1L101C3 + A1L101C4 + A1L101C5) / 5, 0)</f>
        <v>40392.632599999997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5981.1369999999997</v>
      </c>
      <c r="F9" s="16" t="s">
        <v>175</v>
      </c>
      <c r="G9" s="15">
        <v>6077.3109999999997</v>
      </c>
      <c r="H9" s="16" t="s">
        <v>176</v>
      </c>
      <c r="I9" s="15">
        <v>6010.6409999999996</v>
      </c>
      <c r="J9" s="16" t="s">
        <v>177</v>
      </c>
      <c r="K9" s="15">
        <v>6213.6149999999998</v>
      </c>
      <c r="L9" s="16" t="s">
        <v>178</v>
      </c>
      <c r="M9" s="15">
        <v>6358.183</v>
      </c>
      <c r="N9" s="16" t="s">
        <v>183</v>
      </c>
      <c r="O9" s="17">
        <f>IF(RUN_YEARS &gt; 1,(A1L102C1 + A1L102C2) / 2, 0)</f>
        <v>6029.2240000000002</v>
      </c>
      <c r="P9" s="16" t="s">
        <v>184</v>
      </c>
      <c r="Q9" s="17">
        <f>IF(RUN_YEARS &gt; 2,(A1L102C1 + A1L102C2 + A1L102C3) / 3, 0)</f>
        <v>6023.0296666666663</v>
      </c>
      <c r="R9" s="16" t="s">
        <v>185</v>
      </c>
      <c r="S9" s="17">
        <f>IF(RUN_YEARS &gt; 3,(A1L102C1 + A1L102C2 + A1L102C3 + A1L102C4) / 4, 0)</f>
        <v>6070.6759999999995</v>
      </c>
      <c r="T9" s="16" t="s">
        <v>186</v>
      </c>
      <c r="U9" s="17">
        <f>IF(RUN_YEARS &gt; 4,(A1L102C1 + A1L102C2 + A1L102C3 + A1L102C4 + A1L102C5) / 5, 0)</f>
        <v>6128.1773999999996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96463.414000000004</v>
      </c>
      <c r="F10" s="16" t="s">
        <v>175</v>
      </c>
      <c r="G10" s="15">
        <v>100093.29700000001</v>
      </c>
      <c r="H10" s="16" t="s">
        <v>176</v>
      </c>
      <c r="I10" s="15">
        <v>95886.79</v>
      </c>
      <c r="J10" s="16" t="s">
        <v>177</v>
      </c>
      <c r="K10" s="15">
        <v>94532.743000000002</v>
      </c>
      <c r="L10" s="16" t="s">
        <v>178</v>
      </c>
      <c r="M10" s="15">
        <v>90768.463000000003</v>
      </c>
      <c r="N10" s="16" t="s">
        <v>187</v>
      </c>
      <c r="O10" s="17">
        <f>IF(RUN_YEARS &gt; 1,(A1L103C1 + A1L103C2) / 2, 0)</f>
        <v>98278.355500000005</v>
      </c>
      <c r="P10" s="16" t="s">
        <v>188</v>
      </c>
      <c r="Q10" s="17">
        <f>IF(RUN_YEARS &gt; 2,(A1L103C1 + A1L103C2 + A1L103C3) / 3, 0)</f>
        <v>97481.167000000001</v>
      </c>
      <c r="R10" s="16" t="s">
        <v>189</v>
      </c>
      <c r="S10" s="17">
        <f>IF(RUN_YEARS &gt; 3,(A1L103C1 + A1L103C2 + A1L103C3 + A1L103C4) / 4, 0)</f>
        <v>96744.061000000002</v>
      </c>
      <c r="T10" s="16" t="s">
        <v>190</v>
      </c>
      <c r="U10" s="17">
        <f>IF(RUN_YEARS &gt; 4,(A1L103C1 + A1L103C2 + A1L103C3 + A1L103C4 + A1L103C5) / 5, 0)</f>
        <v>95548.941399999996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136958.72899999999</v>
      </c>
      <c r="F11" s="16" t="s">
        <v>175</v>
      </c>
      <c r="G11" s="15">
        <v>148323.647</v>
      </c>
      <c r="H11" s="16" t="s">
        <v>176</v>
      </c>
      <c r="I11" s="15">
        <v>140850.788</v>
      </c>
      <c r="J11" s="16" t="s">
        <v>177</v>
      </c>
      <c r="K11" s="15">
        <v>141970.93100000001</v>
      </c>
      <c r="L11" s="16" t="s">
        <v>178</v>
      </c>
      <c r="M11" s="15">
        <v>142244.66200000001</v>
      </c>
      <c r="N11" s="16" t="s">
        <v>191</v>
      </c>
      <c r="O11" s="17">
        <f>IF(RUN_YEARS &gt; 1,(A1L104C1 + A1L104C2) / 2, 0)</f>
        <v>142641.18799999999</v>
      </c>
      <c r="P11" s="16" t="s">
        <v>192</v>
      </c>
      <c r="Q11" s="17">
        <f>IF(RUN_YEARS &gt; 2,(A1L104C1 + A1L104C2 + A1L104C3) / 3, 0)</f>
        <v>142044.38800000001</v>
      </c>
      <c r="R11" s="16" t="s">
        <v>193</v>
      </c>
      <c r="S11" s="17">
        <f>IF(RUN_YEARS &gt; 3,(A1L104C1 + A1L104C2 + A1L104C3 + A1L104C4) / 4, 0)</f>
        <v>142026.02374999999</v>
      </c>
      <c r="T11" s="16" t="s">
        <v>194</v>
      </c>
      <c r="U11" s="17">
        <f>IF(RUN_YEARS &gt; 4,(A1L104C1 + A1L104C2 + A1L104C3 + A1L104C4 + A1L104C5) / 5, 0)</f>
        <v>142069.75140000001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105923.307</v>
      </c>
      <c r="F12" s="16" t="s">
        <v>175</v>
      </c>
      <c r="G12" s="15">
        <v>128295.02099999999</v>
      </c>
      <c r="H12" s="16" t="s">
        <v>176</v>
      </c>
      <c r="I12" s="15">
        <v>117713.976</v>
      </c>
      <c r="J12" s="16" t="s">
        <v>177</v>
      </c>
      <c r="K12" s="15">
        <v>124626.856</v>
      </c>
      <c r="L12" s="16" t="s">
        <v>178</v>
      </c>
      <c r="M12" s="15">
        <v>137249.75099999999</v>
      </c>
      <c r="N12" s="16" t="s">
        <v>195</v>
      </c>
      <c r="O12" s="17">
        <f>IF(RUN_YEARS &gt; 1,(A1L105C1 + A1L105C2) / 2, 0)</f>
        <v>117109.16399999999</v>
      </c>
      <c r="P12" s="16" t="s">
        <v>196</v>
      </c>
      <c r="Q12" s="17">
        <f>IF(RUN_YEARS &gt; 2,(A1L105C1 + A1L105C2 + A1L105C3) / 3, 0)</f>
        <v>117310.768</v>
      </c>
      <c r="R12" s="16" t="s">
        <v>197</v>
      </c>
      <c r="S12" s="17">
        <f>IF(RUN_YEARS &gt; 3,(A1L105C1 + A1L105C2 + A1L105C3 + A1L105C4) / 4, 0)</f>
        <v>119139.79000000001</v>
      </c>
      <c r="T12" s="16" t="s">
        <v>198</v>
      </c>
      <c r="U12" s="17">
        <f>IF(RUN_YEARS &gt; 4,(A1L105C1 + A1L105C2 + A1L105C3 + A1L105C4 + A1L105C5) / 5, 0)</f>
        <v>122761.78220000002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12920.236000000001</v>
      </c>
      <c r="F13" s="16" t="s">
        <v>175</v>
      </c>
      <c r="G13" s="15">
        <v>13557.486000000001</v>
      </c>
      <c r="H13" s="16" t="s">
        <v>176</v>
      </c>
      <c r="I13" s="15">
        <v>13164.768</v>
      </c>
      <c r="J13" s="16" t="s">
        <v>177</v>
      </c>
      <c r="K13" s="15">
        <v>13536.453</v>
      </c>
      <c r="L13" s="16" t="s">
        <v>178</v>
      </c>
      <c r="M13" s="15">
        <v>13965.755999999999</v>
      </c>
      <c r="N13" s="16" t="s">
        <v>199</v>
      </c>
      <c r="O13" s="17">
        <f>IF(RUN_YEARS &gt; 1,(A1L106C1 + A1L106C2) / 2, 0)</f>
        <v>13238.861000000001</v>
      </c>
      <c r="P13" s="16" t="s">
        <v>200</v>
      </c>
      <c r="Q13" s="17">
        <f>IF(RUN_YEARS &gt; 2,(A1L106C1 + A1L106C2 + A1L106C3) / 3, 0)</f>
        <v>13214.163333333336</v>
      </c>
      <c r="R13" s="16" t="s">
        <v>201</v>
      </c>
      <c r="S13" s="17">
        <f>IF(RUN_YEARS &gt; 3,(A1L106C1 + A1L106C2 + A1L106C3 + A1L106C4) / 4, 0)</f>
        <v>13294.735750000002</v>
      </c>
      <c r="T13" s="16" t="s">
        <v>202</v>
      </c>
      <c r="U13" s="17">
        <f>IF(RUN_YEARS &gt; 4,(A1L106C1 + A1L106C2 + A1L106C3 + A1L106C4 + A1L106C5) / 5, 0)</f>
        <v>13428.939800000002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285176.35600000003</v>
      </c>
      <c r="F14" s="16" t="s">
        <v>175</v>
      </c>
      <c r="G14" s="15">
        <v>292758.255</v>
      </c>
      <c r="H14" s="16" t="s">
        <v>176</v>
      </c>
      <c r="I14" s="15">
        <v>284700.87900000002</v>
      </c>
      <c r="J14" s="16" t="s">
        <v>177</v>
      </c>
      <c r="K14" s="15">
        <v>280983.92300000001</v>
      </c>
      <c r="L14" s="16" t="s">
        <v>178</v>
      </c>
      <c r="M14" s="15">
        <v>273570.93699999998</v>
      </c>
      <c r="N14" s="16" t="s">
        <v>203</v>
      </c>
      <c r="O14" s="17">
        <f>IF(RUN_YEARS &gt; 1,(A1L107C1 + A1L107C2) / 2, 0)</f>
        <v>288967.30550000002</v>
      </c>
      <c r="P14" s="16" t="s">
        <v>204</v>
      </c>
      <c r="Q14" s="17">
        <f>IF(RUN_YEARS &gt; 2,(A1L107C1 + A1L107C2 + A1L107C3) / 3, 0)</f>
        <v>287545.16333333333</v>
      </c>
      <c r="R14" s="16" t="s">
        <v>205</v>
      </c>
      <c r="S14" s="17">
        <f>IF(RUN_YEARS &gt; 3,(A1L107C1 + A1L107C2 + A1L107C3 + A1L107C4) / 4, 0)</f>
        <v>285904.85324999999</v>
      </c>
      <c r="T14" s="16" t="s">
        <v>206</v>
      </c>
      <c r="U14" s="17">
        <f>IF(RUN_YEARS &gt; 4,(A1L107C1 + A1L107C2 + A1L107C3 + A1L107C4 + A1L107C5) / 5, 0)</f>
        <v>283438.06999999995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404019.89899999998</v>
      </c>
      <c r="F15" s="16" t="s">
        <v>175</v>
      </c>
      <c r="G15" s="15">
        <v>434610.76199999999</v>
      </c>
      <c r="H15" s="16" t="s">
        <v>176</v>
      </c>
      <c r="I15" s="15">
        <v>415579.62300000002</v>
      </c>
      <c r="J15" s="16" t="s">
        <v>177</v>
      </c>
      <c r="K15" s="15">
        <v>419147.23200000002</v>
      </c>
      <c r="L15" s="16" t="s">
        <v>178</v>
      </c>
      <c r="M15" s="15">
        <v>424786.44400000002</v>
      </c>
      <c r="N15" s="16" t="s">
        <v>207</v>
      </c>
      <c r="O15" s="17">
        <f>IF(RUN_YEARS &gt; 1,(A1L108C1 + A1L108C2) / 2, 0)</f>
        <v>419315.33049999998</v>
      </c>
      <c r="P15" s="16" t="s">
        <v>208</v>
      </c>
      <c r="Q15" s="17">
        <f>IF(RUN_YEARS &gt; 2,(A1L108C1 + A1L108C2 + A1L108C3) / 3, 0)</f>
        <v>418070.09466666664</v>
      </c>
      <c r="R15" s="16" t="s">
        <v>209</v>
      </c>
      <c r="S15" s="17">
        <f>IF(RUN_YEARS &gt; 3,(A1L108C1 + A1L108C2 + A1L108C3 + A1L108C4) / 4, 0)</f>
        <v>418339.37900000002</v>
      </c>
      <c r="T15" s="16" t="s">
        <v>210</v>
      </c>
      <c r="U15" s="17">
        <f>IF(RUN_YEARS &gt; 4,(A1L108C1 + A1L108C2 + A1L108C3 + A1L108C4 + A1L108C5) / 5, 0)</f>
        <v>419628.79200000002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10708.791999999999</v>
      </c>
      <c r="F16" s="16" t="s">
        <v>175</v>
      </c>
      <c r="G16" s="15">
        <v>13810.487999999999</v>
      </c>
      <c r="H16" s="16" t="s">
        <v>176</v>
      </c>
      <c r="I16" s="15">
        <v>13242.366</v>
      </c>
      <c r="J16" s="16" t="s">
        <v>177</v>
      </c>
      <c r="K16" s="15">
        <v>13072.632</v>
      </c>
      <c r="L16" s="16" t="s">
        <v>178</v>
      </c>
      <c r="M16" s="15">
        <v>12635.406000000001</v>
      </c>
      <c r="N16" s="16" t="s">
        <v>211</v>
      </c>
      <c r="O16" s="17">
        <f>IF(RUN_YEARS &gt; 1,(A1L109C1 + A1L109C2) / 2, 0)</f>
        <v>12259.64</v>
      </c>
      <c r="P16" s="16" t="s">
        <v>212</v>
      </c>
      <c r="Q16" s="17">
        <f>IF(RUN_YEARS &gt; 2,(A1L109C1 + A1L109C2 + A1L109C3) / 3, 0)</f>
        <v>12587.215333333334</v>
      </c>
      <c r="R16" s="16" t="s">
        <v>213</v>
      </c>
      <c r="S16" s="17">
        <f>IF(RUN_YEARS &gt; 3,(A1L109C1 + A1L109C2 + A1L109C3 + A1L109C4) / 4, 0)</f>
        <v>12708.5695</v>
      </c>
      <c r="T16" s="16" t="s">
        <v>214</v>
      </c>
      <c r="U16" s="17">
        <f>IF(RUN_YEARS &gt; 4,(A1L109C1 + A1L109C2 + A1L109C3 + A1L109C4 + A1L109C5) / 5, 0)</f>
        <v>12693.936799999999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30172.615000000002</v>
      </c>
      <c r="F17" s="16" t="s">
        <v>175</v>
      </c>
      <c r="G17" s="15">
        <v>24348.173999999999</v>
      </c>
      <c r="H17" s="16" t="s">
        <v>176</v>
      </c>
      <c r="I17" s="15">
        <v>21699.473999999998</v>
      </c>
      <c r="J17" s="16" t="s">
        <v>177</v>
      </c>
      <c r="K17" s="15">
        <v>20137.038</v>
      </c>
      <c r="L17" s="16" t="s">
        <v>178</v>
      </c>
      <c r="M17" s="15">
        <v>19169.964</v>
      </c>
      <c r="N17" s="16" t="s">
        <v>215</v>
      </c>
      <c r="O17" s="17">
        <f>IF(RUN_YEARS &gt; 1,(A1L110C1 + A1L110C2) / 2, 0)</f>
        <v>27260.394500000002</v>
      </c>
      <c r="P17" s="16" t="s">
        <v>216</v>
      </c>
      <c r="Q17" s="17">
        <f>IF(RUN_YEARS &gt; 2,(A1L110C1 + A1L110C2 + A1L110C3) / 3, 0)</f>
        <v>25406.754333333334</v>
      </c>
      <c r="R17" s="16" t="s">
        <v>217</v>
      </c>
      <c r="S17" s="17">
        <f>IF(RUN_YEARS &gt; 3,(A1L110C1 + A1L110C2 + A1L110C3 + A1L110C4) / 4, 0)</f>
        <v>24089.325250000002</v>
      </c>
      <c r="T17" s="16" t="s">
        <v>218</v>
      </c>
      <c r="U17" s="17">
        <f>IF(RUN_YEARS &gt; 4,(A1L110C1 + A1L110C2 + A1L110C3 + A1L110C4 + A1L110C5) / 5, 0)</f>
        <v>23105.453000000001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40881.406999999999</v>
      </c>
      <c r="F18" s="16" t="s">
        <v>220</v>
      </c>
      <c r="G18" s="17">
        <f>(A1L109C2 + A1L110C2)</f>
        <v>38158.661999999997</v>
      </c>
      <c r="H18" s="16" t="s">
        <v>221</v>
      </c>
      <c r="I18" s="17">
        <f>(A1L109C3 + A1L110C3)</f>
        <v>34941.839999999997</v>
      </c>
      <c r="J18" s="16" t="s">
        <v>222</v>
      </c>
      <c r="K18" s="17">
        <f>(A1L109C4 + A1L110C4)</f>
        <v>33209.67</v>
      </c>
      <c r="L18" s="16" t="s">
        <v>223</v>
      </c>
      <c r="M18" s="17">
        <f>(A1L109C5 + A1L110C5)</f>
        <v>31805.370000000003</v>
      </c>
      <c r="N18" s="16" t="s">
        <v>224</v>
      </c>
      <c r="O18" s="17">
        <f>IF(RUN_YEARS &gt; 1,(A1L111C1 + A1L111C2) / 2, 0)</f>
        <v>39520.034499999994</v>
      </c>
      <c r="P18" s="16" t="s">
        <v>225</v>
      </c>
      <c r="Q18" s="17">
        <f>IF(RUN_YEARS &gt; 2,(A1L111C1 + A1L111C2 + A1L111C3) / 3, 0)</f>
        <v>37993.969666666664</v>
      </c>
      <c r="R18" s="16" t="s">
        <v>226</v>
      </c>
      <c r="S18" s="17">
        <f>IF(RUN_YEARS &gt; 3,(A1L111C1 + A1L111C2 + A1L111C3 + A1L111C4) / 4, 0)</f>
        <v>36797.894749999992</v>
      </c>
      <c r="T18" s="16" t="s">
        <v>227</v>
      </c>
      <c r="U18" s="17">
        <f>IF(RUN_YEARS &gt; 4,(A1L111C1 + A1L111C2 + A1L111C3 + A1L111C4 + A1L111C5) / 5, 0)</f>
        <v>35799.38979999999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444901.30599999998</v>
      </c>
      <c r="F19" s="16" t="s">
        <v>175</v>
      </c>
      <c r="G19" s="15">
        <v>472769.424</v>
      </c>
      <c r="H19" s="16" t="s">
        <v>176</v>
      </c>
      <c r="I19" s="15">
        <v>450521.46299999999</v>
      </c>
      <c r="J19" s="16" t="s">
        <v>177</v>
      </c>
      <c r="K19" s="15">
        <v>452356.902</v>
      </c>
      <c r="L19" s="16" t="s">
        <v>178</v>
      </c>
      <c r="M19" s="15">
        <v>456591.81400000001</v>
      </c>
      <c r="N19" s="16" t="s">
        <v>228</v>
      </c>
      <c r="O19" s="17">
        <f>IF(RUN_YEARS &gt; 1,(A1L112C1 + A1L112C2) / 2, 0)</f>
        <v>458835.36499999999</v>
      </c>
      <c r="P19" s="16" t="s">
        <v>229</v>
      </c>
      <c r="Q19" s="17">
        <f>IF(RUN_YEARS &gt; 2,(A1L112C1 + A1L112C2 + A1L112C3) / 3, 0)</f>
        <v>456064.06433333334</v>
      </c>
      <c r="R19" s="16" t="s">
        <v>230</v>
      </c>
      <c r="S19" s="17">
        <f>IF(RUN_YEARS &gt; 3,(A1L112C1 + A1L112C2 + A1L112C3 + A1L112C4) / 4, 0)</f>
        <v>455137.27374999999</v>
      </c>
      <c r="T19" s="16" t="s">
        <v>231</v>
      </c>
      <c r="U19" s="17">
        <f>IF(RUN_YEARS &gt; 4,(A1L112C1 + A1L112C2 + A1L112C3 + A1L112C4 + A1L112C5) / 5, 0)</f>
        <v>455428.18180000002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46</v>
      </c>
      <c r="F20" s="16" t="s">
        <v>175</v>
      </c>
      <c r="G20" s="15">
        <v>38</v>
      </c>
      <c r="H20" s="16" t="s">
        <v>176</v>
      </c>
      <c r="I20" s="15">
        <v>39</v>
      </c>
      <c r="J20" s="16" t="s">
        <v>177</v>
      </c>
      <c r="K20" s="15">
        <v>14</v>
      </c>
      <c r="L20" s="16" t="s">
        <v>178</v>
      </c>
      <c r="M20" s="15">
        <v>44</v>
      </c>
      <c r="N20" s="16" t="s">
        <v>232</v>
      </c>
      <c r="O20" s="17">
        <f>IF(RUN_YEARS &gt; 1,(A1L113C1 + A1L113C2) / 2, 0)</f>
        <v>42</v>
      </c>
      <c r="P20" s="16" t="s">
        <v>233</v>
      </c>
      <c r="Q20" s="17">
        <f>IF(RUN_YEARS &gt; 2,(A1L113C1 + A1L113C2 + A1L113C3) / 3, 0)</f>
        <v>41</v>
      </c>
      <c r="R20" s="16" t="s">
        <v>234</v>
      </c>
      <c r="S20" s="17">
        <f>IF(RUN_YEARS &gt; 3,(A1L113C1 + A1L113C2 + A1L113C3 + A1L113C4) / 4, 0)</f>
        <v>34.25</v>
      </c>
      <c r="T20" s="16" t="s">
        <v>235</v>
      </c>
      <c r="U20" s="17">
        <f>IF(RUN_YEARS &gt; 4,(A1L113C1 + A1L113C2 + A1L113C3 + A1L113C4 + A1L113C5) / 5, 0)</f>
        <v>36.200000000000003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10743764</v>
      </c>
      <c r="F21" s="16" t="s">
        <v>175</v>
      </c>
      <c r="G21" s="15">
        <v>11709792</v>
      </c>
      <c r="H21" s="16" t="s">
        <v>176</v>
      </c>
      <c r="I21" s="15">
        <v>10958143</v>
      </c>
      <c r="J21" s="16" t="s">
        <v>177</v>
      </c>
      <c r="K21" s="15">
        <v>13041152</v>
      </c>
      <c r="L21" s="16" t="s">
        <v>178</v>
      </c>
      <c r="M21" s="15">
        <v>13189164</v>
      </c>
      <c r="N21" s="16" t="s">
        <v>236</v>
      </c>
      <c r="O21" s="17">
        <f>IF(RUN_YEARS &gt; 1,(A1L114C1 + A1L114C2) / 2, 0)</f>
        <v>11226778</v>
      </c>
      <c r="P21" s="16" t="s">
        <v>237</v>
      </c>
      <c r="Q21" s="17">
        <f>IF(RUN_YEARS &gt; 2,(A1L114C1 + A1L114C2 + A1L114C3) / 3, 0)</f>
        <v>11137233</v>
      </c>
      <c r="R21" s="16" t="s">
        <v>238</v>
      </c>
      <c r="S21" s="17">
        <f>IF(RUN_YEARS &gt; 3,(A1L114C1 + A1L114C2 + A1L114C3 + A1L114C4) / 4, 0)</f>
        <v>11613212.75</v>
      </c>
      <c r="T21" s="16" t="s">
        <v>239</v>
      </c>
      <c r="U21" s="17">
        <f>IF(RUN_YEARS &gt; 4,(A1L114C1 + A1L114C2 + A1L114C3 + A1L114C4 + A1L114C5) / 5, 0)</f>
        <v>11928403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4011576</v>
      </c>
      <c r="F22" s="16" t="s">
        <v>175</v>
      </c>
      <c r="G22" s="15">
        <v>4903564</v>
      </c>
      <c r="H22" s="16" t="s">
        <v>176</v>
      </c>
      <c r="I22" s="15">
        <v>4506185</v>
      </c>
      <c r="J22" s="16" t="s">
        <v>177</v>
      </c>
      <c r="K22" s="15">
        <v>4792218</v>
      </c>
      <c r="L22" s="16" t="s">
        <v>178</v>
      </c>
      <c r="M22" s="15">
        <v>5284217</v>
      </c>
      <c r="N22" s="16" t="s">
        <v>240</v>
      </c>
      <c r="O22" s="17">
        <f>IF(RUN_YEARS &gt; 1,(A1L115C1 + A1L115C2) / 2, 0)</f>
        <v>4457570</v>
      </c>
      <c r="P22" s="16" t="s">
        <v>241</v>
      </c>
      <c r="Q22" s="17">
        <f>IF(RUN_YEARS &gt; 2,(A1L115C1 + A1L115C2 + A1L115C3) / 3, 0)</f>
        <v>4473775</v>
      </c>
      <c r="R22" s="16" t="s">
        <v>242</v>
      </c>
      <c r="S22" s="17">
        <f>IF(RUN_YEARS &gt; 3,(A1L115C1 + A1L115C2 + A1L115C3 + A1L115C4) / 4, 0)</f>
        <v>4553385.75</v>
      </c>
      <c r="T22" s="16" t="s">
        <v>243</v>
      </c>
      <c r="U22" s="17">
        <f>IF(RUN_YEARS &gt; 4,(A1L115C1 + A1L115C2 + A1L115C3 + A1L115C4 + A1L115C5) / 5, 0)</f>
        <v>4699552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129818</v>
      </c>
      <c r="F23" s="16" t="s">
        <v>175</v>
      </c>
      <c r="G23" s="15">
        <v>133384</v>
      </c>
      <c r="H23" s="16" t="s">
        <v>176</v>
      </c>
      <c r="I23" s="15">
        <v>167474</v>
      </c>
      <c r="J23" s="16" t="s">
        <v>177</v>
      </c>
      <c r="K23" s="15">
        <v>171966</v>
      </c>
      <c r="L23" s="16" t="s">
        <v>178</v>
      </c>
      <c r="M23" s="15">
        <v>178232</v>
      </c>
      <c r="N23" s="16" t="s">
        <v>244</v>
      </c>
      <c r="O23" s="17">
        <f>IF(RUN_YEARS &gt; 1,(A1L116C1 + A1L116C2) / 2, 0)</f>
        <v>131601</v>
      </c>
      <c r="P23" s="16" t="s">
        <v>245</v>
      </c>
      <c r="Q23" s="17">
        <f>IF(RUN_YEARS &gt; 2,(A1L116C1 + A1L116C2 + A1L116C3) / 3, 0)</f>
        <v>143558.66666666666</v>
      </c>
      <c r="R23" s="16" t="s">
        <v>246</v>
      </c>
      <c r="S23" s="17">
        <f>IF(RUN_YEARS &gt; 3,(A1L116C1 + A1L116C2 + A1L116C3 + A1L116C4) / 4, 0)</f>
        <v>150660.5</v>
      </c>
      <c r="T23" s="16" t="s">
        <v>247</v>
      </c>
      <c r="U23" s="17">
        <f>IF(RUN_YEARS &gt; 4,(A1L116C1 + A1L116C2 + A1L116C3 + A1L116C4 + A1L116C5) / 5, 0)</f>
        <v>156174.79999999999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6602370</v>
      </c>
      <c r="F24" s="16" t="s">
        <v>175</v>
      </c>
      <c r="G24" s="15">
        <v>6672844</v>
      </c>
      <c r="H24" s="16" t="s">
        <v>176</v>
      </c>
      <c r="I24" s="15">
        <v>6284484</v>
      </c>
      <c r="J24" s="16" t="s">
        <v>177</v>
      </c>
      <c r="K24" s="15">
        <v>8076968</v>
      </c>
      <c r="L24" s="16" t="s">
        <v>178</v>
      </c>
      <c r="M24" s="15">
        <v>7726715</v>
      </c>
      <c r="N24" s="16" t="s">
        <v>248</v>
      </c>
      <c r="O24" s="17">
        <f>IF(RUN_YEARS &gt; 1,(A1L117C1 + A1L117C2) / 2, 0)</f>
        <v>6637607</v>
      </c>
      <c r="P24" s="16" t="s">
        <v>249</v>
      </c>
      <c r="Q24" s="17">
        <f>IF(RUN_YEARS &gt; 2,(A1L117C1 + A1L117C2 + A1L117C3) / 3, 0)</f>
        <v>6519899.333333333</v>
      </c>
      <c r="R24" s="16" t="s">
        <v>250</v>
      </c>
      <c r="S24" s="17">
        <f>IF(RUN_YEARS &gt; 3,(A1L117C1 + A1L117C2 + A1L117C3 + A1L117C4) / 4, 0)</f>
        <v>6909166.5</v>
      </c>
      <c r="T24" s="16" t="s">
        <v>251</v>
      </c>
      <c r="U24" s="17">
        <f>IF(RUN_YEARS &gt; 4,(A1L117C1 + A1L117C2 + A1L117C3 + A1L117C4 + A1L117C5) / 5, 0)</f>
        <v>7072676.2000000002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83116316</v>
      </c>
      <c r="F25" s="16" t="s">
        <v>175</v>
      </c>
      <c r="G25" s="15">
        <v>89063301</v>
      </c>
      <c r="H25" s="16" t="s">
        <v>176</v>
      </c>
      <c r="I25" s="15">
        <v>85192430</v>
      </c>
      <c r="J25" s="16" t="s">
        <v>177</v>
      </c>
      <c r="K25" s="15">
        <v>85780864</v>
      </c>
      <c r="L25" s="16" t="s">
        <v>178</v>
      </c>
      <c r="M25" s="15">
        <v>86678504</v>
      </c>
      <c r="N25" s="16" t="s">
        <v>252</v>
      </c>
      <c r="O25" s="17">
        <f>IF(RUN_YEARS &gt; 1,(A1L118C1 + A1L118C2) / 2, 0)</f>
        <v>86089808.5</v>
      </c>
      <c r="P25" s="16" t="s">
        <v>253</v>
      </c>
      <c r="Q25" s="17">
        <f>IF(RUN_YEARS &gt; 2,(A1L118C1 + A1L118C2 + A1L118C3) / 3, 0)</f>
        <v>85790682.333333328</v>
      </c>
      <c r="R25" s="16" t="s">
        <v>254</v>
      </c>
      <c r="S25" s="17">
        <f>IF(RUN_YEARS &gt; 3,(A1L118C1 + A1L118C2 + A1L118C3 + A1L118C4) / 4, 0)</f>
        <v>85788227.75</v>
      </c>
      <c r="T25" s="16" t="s">
        <v>255</v>
      </c>
      <c r="U25" s="17">
        <f>IF(RUN_YEARS &gt; 4,(A1L118C1 + A1L118C2 + A1L118C3 + A1L118C4 + A1L118C5) / 5, 0)</f>
        <v>85966283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335113210</v>
      </c>
      <c r="F26" s="16" t="s">
        <v>175</v>
      </c>
      <c r="G26" s="15">
        <v>407869386</v>
      </c>
      <c r="H26" s="16" t="s">
        <v>176</v>
      </c>
      <c r="I26" s="15">
        <v>374646681</v>
      </c>
      <c r="J26" s="16" t="s">
        <v>177</v>
      </c>
      <c r="K26" s="15">
        <v>398058976</v>
      </c>
      <c r="L26" s="16" t="s">
        <v>178</v>
      </c>
      <c r="M26" s="15">
        <v>437437757</v>
      </c>
      <c r="N26" s="16" t="s">
        <v>256</v>
      </c>
      <c r="O26" s="17">
        <f>IF(RUN_YEARS &gt; 1,(A1L119C1 + A1L119C2) / 2, 0)</f>
        <v>371491298</v>
      </c>
      <c r="P26" s="16" t="s">
        <v>257</v>
      </c>
      <c r="Q26" s="17">
        <f>IF(RUN_YEARS &gt; 2,(A1L119C1 + A1L119C2 + A1L119C3) / 3, 0)</f>
        <v>372543092.33333331</v>
      </c>
      <c r="R26" s="16" t="s">
        <v>258</v>
      </c>
      <c r="S26" s="17">
        <f>IF(RUN_YEARS &gt; 3,(A1L119C1 + A1L119C2 + A1L119C3 + A1L119C4) / 4, 0)</f>
        <v>378922063.25</v>
      </c>
      <c r="T26" s="16" t="s">
        <v>259</v>
      </c>
      <c r="U26" s="17">
        <f>IF(RUN_YEARS &gt; 4,(A1L119C1 + A1L119C2 + A1L119C3 + A1L119C4 + A1L119C5) / 5, 0)</f>
        <v>390625202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12611211</v>
      </c>
      <c r="F27" s="16" t="s">
        <v>175</v>
      </c>
      <c r="G27" s="15">
        <v>13163911</v>
      </c>
      <c r="H27" s="16" t="s">
        <v>176</v>
      </c>
      <c r="I27" s="15">
        <v>12831229</v>
      </c>
      <c r="J27" s="16" t="s">
        <v>177</v>
      </c>
      <c r="K27" s="15">
        <v>12783066</v>
      </c>
      <c r="L27" s="16" t="s">
        <v>178</v>
      </c>
      <c r="M27" s="15">
        <v>13418785</v>
      </c>
      <c r="N27" s="16" t="s">
        <v>260</v>
      </c>
      <c r="O27" s="17">
        <f>IF(RUN_YEARS &gt; 1,(A1L120C1 + A1L120C2) / 2, 0)</f>
        <v>12887561</v>
      </c>
      <c r="P27" s="16" t="s">
        <v>261</v>
      </c>
      <c r="Q27" s="17">
        <f>IF(RUN_YEARS &gt; 2,(A1L120C1 + A1L120C2 + A1L120C3) / 3, 0)</f>
        <v>12868783.666666666</v>
      </c>
      <c r="R27" s="16" t="s">
        <v>262</v>
      </c>
      <c r="S27" s="17">
        <f>IF(RUN_YEARS &gt; 3,(A1L120C1 + A1L120C2 + A1L120C3 + A1L120C4) / 4, 0)</f>
        <v>12847354.25</v>
      </c>
      <c r="T27" s="16" t="s">
        <v>263</v>
      </c>
      <c r="U27" s="17">
        <f>IF(RUN_YEARS &gt; 4,(A1L120C1 + A1L120C2 + A1L120C3 + A1L120C4 + A1L120C5) / 5, 0)</f>
        <v>12961640.4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579952836</v>
      </c>
      <c r="F28" s="16" t="s">
        <v>175</v>
      </c>
      <c r="G28" s="15">
        <v>593871855</v>
      </c>
      <c r="H28" s="16" t="s">
        <v>176</v>
      </c>
      <c r="I28" s="15">
        <v>561586640</v>
      </c>
      <c r="J28" s="16" t="s">
        <v>177</v>
      </c>
      <c r="K28" s="15">
        <v>548437782</v>
      </c>
      <c r="L28" s="16" t="s">
        <v>178</v>
      </c>
      <c r="M28" s="15">
        <v>527306925</v>
      </c>
      <c r="N28" s="16" t="s">
        <v>264</v>
      </c>
      <c r="O28" s="17">
        <f>IF(RUN_YEARS &gt; 1,(A1L121C1 + A1L121C2) / 2, 0)</f>
        <v>586912345.5</v>
      </c>
      <c r="P28" s="16" t="s">
        <v>265</v>
      </c>
      <c r="Q28" s="17">
        <f>IF(RUN_YEARS &gt; 2,(A1L121C1 + A1L121C2 + A1L121C3) / 3, 0)</f>
        <v>578470443.66666663</v>
      </c>
      <c r="R28" s="16" t="s">
        <v>266</v>
      </c>
      <c r="S28" s="17">
        <f>IF(RUN_YEARS &gt; 3,(A1L121C1 + A1L121C2 + A1L121C3 + A1L121C4) / 4, 0)</f>
        <v>570962278.25</v>
      </c>
      <c r="T28" s="16" t="s">
        <v>267</v>
      </c>
      <c r="U28" s="17">
        <f>IF(RUN_YEARS &gt; 4,(A1L121C1 + A1L121C2 + A1L121C3 + A1L121C4 + A1L121C5) / 5, 0)</f>
        <v>562231207.60000002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927677257</v>
      </c>
      <c r="F29" s="16" t="s">
        <v>269</v>
      </c>
      <c r="G29" s="17">
        <f>SUM(A1L119C2:A1L121C2)</f>
        <v>1014905152</v>
      </c>
      <c r="H29" s="16" t="s">
        <v>270</v>
      </c>
      <c r="I29" s="17">
        <f>SUM(A1L119C3:A1L121C3)</f>
        <v>949064550</v>
      </c>
      <c r="J29" s="16" t="s">
        <v>271</v>
      </c>
      <c r="K29" s="17">
        <f>SUM(A1L119C4:A1L121C4)</f>
        <v>959279824</v>
      </c>
      <c r="L29" s="16" t="s">
        <v>272</v>
      </c>
      <c r="M29" s="17">
        <f>SUM(A1L119C5:A1L121C5)</f>
        <v>978163467</v>
      </c>
      <c r="N29" s="16" t="s">
        <v>273</v>
      </c>
      <c r="O29" s="17">
        <f>IF(RUN_YEARS &gt; 1,(A1L122C1 + A1L122C2) / 2, 0)</f>
        <v>971291204.5</v>
      </c>
      <c r="P29" s="16" t="s">
        <v>274</v>
      </c>
      <c r="Q29" s="17">
        <f>IF(RUN_YEARS &gt; 2,(A1L122C1 + A1L122C2 + A1L122C3) / 3, 0)</f>
        <v>963882319.66666663</v>
      </c>
      <c r="R29" s="16" t="s">
        <v>275</v>
      </c>
      <c r="S29" s="17">
        <f>IF(RUN_YEARS &gt; 3,(A1L122C1 + A1L122C2 + A1L122C3 + A1L122C4) / 4, 0)</f>
        <v>962731695.75</v>
      </c>
      <c r="T29" s="16" t="s">
        <v>276</v>
      </c>
      <c r="U29" s="17">
        <f>IF(RUN_YEARS &gt; 4,(A1L122C1 + A1L122C2 + A1L122C3 + A1L122C4 + A1L122C5) / 5, 0)</f>
        <v>965818050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1017248811</v>
      </c>
      <c r="F30" s="16" t="s">
        <v>175</v>
      </c>
      <c r="G30" s="15">
        <v>1111223522</v>
      </c>
      <c r="H30" s="16" t="s">
        <v>176</v>
      </c>
      <c r="I30" s="15">
        <v>1041356002</v>
      </c>
      <c r="J30" s="16" t="s">
        <v>177</v>
      </c>
      <c r="K30" s="15">
        <v>1053120490</v>
      </c>
      <c r="L30" s="16" t="s">
        <v>178</v>
      </c>
      <c r="M30" s="15">
        <v>1072705764</v>
      </c>
      <c r="N30" s="16" t="s">
        <v>277</v>
      </c>
      <c r="O30" s="17">
        <f>IF(RUN_YEARS &gt; 1,(A1L123C1 + A1L123C2) / 2, 0)</f>
        <v>1064236166.5</v>
      </c>
      <c r="P30" s="16" t="s">
        <v>278</v>
      </c>
      <c r="Q30" s="17">
        <f>IF(RUN_YEARS &gt; 2,(A1L123C1 + A1L123C2 + A1L123C3) / 3, 0)</f>
        <v>1056609445</v>
      </c>
      <c r="R30" s="16" t="s">
        <v>279</v>
      </c>
      <c r="S30" s="17">
        <f>IF(RUN_YEARS &gt; 3,(A1L123C1 + A1L123C2 + A1L123C3 + A1L123C4) / 4, 0)</f>
        <v>1055737206.25</v>
      </c>
      <c r="T30" s="16" t="s">
        <v>280</v>
      </c>
      <c r="U30" s="17">
        <f>IF(RUN_YEARS &gt; 4,(A1L123C1 + A1L123C2 + A1L123C3 + A1L123C4 + A1L123C5) / 5, 0)</f>
        <v>1059130917.8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523471</v>
      </c>
      <c r="F31" s="16" t="s">
        <v>175</v>
      </c>
      <c r="G31" s="15">
        <v>582601</v>
      </c>
      <c r="H31" s="16" t="s">
        <v>176</v>
      </c>
      <c r="I31" s="15">
        <v>547526</v>
      </c>
      <c r="J31" s="16" t="s">
        <v>177</v>
      </c>
      <c r="K31" s="15">
        <v>554994</v>
      </c>
      <c r="L31" s="16" t="s">
        <v>178</v>
      </c>
      <c r="M31" s="15">
        <v>574899</v>
      </c>
      <c r="N31" s="16" t="s">
        <v>281</v>
      </c>
      <c r="O31" s="17">
        <f>IF(RUN_YEARS &gt; 1,(A1L124C1 + A1L124C2) / 2, 0)</f>
        <v>553036</v>
      </c>
      <c r="P31" s="16" t="s">
        <v>282</v>
      </c>
      <c r="Q31" s="17">
        <f>IF(RUN_YEARS &gt; 2,(A1L124C1 + A1L124C2 + A1L124C3) / 3, 0)</f>
        <v>551199.33333333337</v>
      </c>
      <c r="R31" s="16" t="s">
        <v>283</v>
      </c>
      <c r="S31" s="17">
        <f>IF(RUN_YEARS &gt; 3,(A1L124C1 + A1L124C2 + A1L124C3 + A1L124C4) / 4, 0)</f>
        <v>552148</v>
      </c>
      <c r="T31" s="16" t="s">
        <v>284</v>
      </c>
      <c r="U31" s="17">
        <f>IF(RUN_YEARS &gt; 4,(A1L124C1 + A1L124C2 + A1L124C3 + A1L124C4 + A1L124C5) / 5, 0)</f>
        <v>556698.19999999995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67088.763000000006</v>
      </c>
      <c r="F34" s="16" t="s">
        <v>175</v>
      </c>
      <c r="G34" s="15">
        <v>68941.543000000005</v>
      </c>
      <c r="H34" s="16" t="s">
        <v>176</v>
      </c>
      <c r="I34" s="15">
        <v>69691.89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68015.153000000006</v>
      </c>
      <c r="P34" s="16" t="s">
        <v>294</v>
      </c>
      <c r="Q34" s="17">
        <f>IF(RUN_YEARS &gt; 2,(A1L127C1 + A1L127C2 + A1L127C3) / 3, 0)</f>
        <v>68574.065333333332</v>
      </c>
      <c r="R34" s="16" t="s">
        <v>295</v>
      </c>
      <c r="S34" s="17">
        <f>IF(RUN_YEARS &gt; 3,(A1L127C1 + A1L127C2 + A1L127C3 + A1L127C4) / 4, 0)</f>
        <v>51430.548999999999</v>
      </c>
      <c r="T34" s="16" t="s">
        <v>296</v>
      </c>
      <c r="U34" s="17">
        <f>IF(RUN_YEARS &gt; 4,(A1L127C1 + A1L127C2 + A1L127C3 + A1L127C4 + A1L127C5) / 5, 0)</f>
        <v>41144.439200000001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5902.991</v>
      </c>
      <c r="F36" s="16" t="s">
        <v>175</v>
      </c>
      <c r="G36" s="15">
        <v>6706.3270000000002</v>
      </c>
      <c r="H36" s="16" t="s">
        <v>176</v>
      </c>
      <c r="I36" s="15">
        <v>5934.1559999999999</v>
      </c>
      <c r="J36" s="16" t="s">
        <v>177</v>
      </c>
      <c r="K36" s="15">
        <v>5907.8540000000003</v>
      </c>
      <c r="L36" s="16" t="s">
        <v>178</v>
      </c>
      <c r="M36" s="15">
        <v>6073.8360000000002</v>
      </c>
      <c r="N36" s="16" t="s">
        <v>301</v>
      </c>
      <c r="O36" s="17">
        <f>IF(RUN_YEARS &gt; 1,(A1L129C1 + A1L129C2) / 2, 0)</f>
        <v>6304.6589999999997</v>
      </c>
      <c r="P36" s="16" t="s">
        <v>302</v>
      </c>
      <c r="Q36" s="17">
        <f>IF(RUN_YEARS &gt; 2,(A1L129C1 + A1L129C2 + A1L129C3) / 3, 0)</f>
        <v>6181.1579999999994</v>
      </c>
      <c r="R36" s="16" t="s">
        <v>303</v>
      </c>
      <c r="S36" s="17">
        <f>IF(RUN_YEARS &gt; 3,(A1L129C1 + A1L129C2 + A1L129C3 + A1L129C4) / 4, 0)</f>
        <v>6112.8319999999994</v>
      </c>
      <c r="T36" s="16" t="s">
        <v>304</v>
      </c>
      <c r="U36" s="17">
        <f>IF(RUN_YEARS &gt; 4,(A1L129C1 + A1L129C2 + A1L129C3 + A1L129C4 + A1L129C5) / 5, 0)</f>
        <v>6105.032799999999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791.75</v>
      </c>
      <c r="F37" s="16" t="s">
        <v>175</v>
      </c>
      <c r="G37" s="15">
        <v>1230.5250000000001</v>
      </c>
      <c r="H37" s="16" t="s">
        <v>176</v>
      </c>
      <c r="I37" s="15">
        <v>1241.3689999999999</v>
      </c>
      <c r="J37" s="16" t="s">
        <v>177</v>
      </c>
      <c r="K37" s="15">
        <v>1239.4010000000001</v>
      </c>
      <c r="L37" s="16" t="s">
        <v>178</v>
      </c>
      <c r="M37" s="15">
        <v>1249.71</v>
      </c>
      <c r="N37" s="16" t="s">
        <v>305</v>
      </c>
      <c r="O37" s="17">
        <f>IF(RUN_YEARS &gt; 1,(A1L130C1 + A1L130C2) / 2, 0)</f>
        <v>1011.1375</v>
      </c>
      <c r="P37" s="16" t="s">
        <v>306</v>
      </c>
      <c r="Q37" s="17">
        <f>IF(RUN_YEARS &gt; 2,(A1L130C1 + A1L130C2 + A1L130C3) / 3, 0)</f>
        <v>1087.8813333333335</v>
      </c>
      <c r="R37" s="16" t="s">
        <v>307</v>
      </c>
      <c r="S37" s="17">
        <f>IF(RUN_YEARS &gt; 3,(A1L130C1 + A1L130C2 + A1L130C3 + A1L130C4) / 4, 0)</f>
        <v>1125.76125</v>
      </c>
      <c r="T37" s="16" t="s">
        <v>308</v>
      </c>
      <c r="U37" s="17">
        <f>IF(RUN_YEARS &gt; 4,(A1L130C1 + A1L130C2 + A1L130C3 + A1L130C4 + A1L130C5) / 5, 0)</f>
        <v>1150.5509999999999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5111.241</v>
      </c>
      <c r="F38" s="16" t="s">
        <v>310</v>
      </c>
      <c r="G38" s="17">
        <f>(A1L129C2 - A1L130C2)</f>
        <v>5475.8019999999997</v>
      </c>
      <c r="H38" s="16" t="s">
        <v>311</v>
      </c>
      <c r="I38" s="17">
        <f>(A1L129C3 - A1L130C3)</f>
        <v>4692.7870000000003</v>
      </c>
      <c r="J38" s="16" t="s">
        <v>312</v>
      </c>
      <c r="K38" s="17">
        <f>(A1L129C4 - A1L130C4)</f>
        <v>4668.4530000000004</v>
      </c>
      <c r="L38" s="16" t="s">
        <v>313</v>
      </c>
      <c r="M38" s="17">
        <f>(A1L129C5 - A1L130C5)</f>
        <v>4824.1260000000002</v>
      </c>
      <c r="N38" s="16" t="s">
        <v>314</v>
      </c>
      <c r="O38" s="17">
        <f>IF(RUN_YEARS &gt; 1,(A1L131C1 + A1L131C2) / 2, 0)</f>
        <v>5293.5214999999998</v>
      </c>
      <c r="P38" s="16" t="s">
        <v>315</v>
      </c>
      <c r="Q38" s="17">
        <f>IF(RUN_YEARS &gt; 2,(A1L131C1 + A1L131C2 + A1L131C3) / 3, 0)</f>
        <v>5093.2766666666666</v>
      </c>
      <c r="R38" s="16" t="s">
        <v>316</v>
      </c>
      <c r="S38" s="17">
        <f>IF(RUN_YEARS &gt; 3,(A1L131C1 + A1L131C2 + A1L131C3 + A1L131C4) / 4, 0)</f>
        <v>4987.0707499999999</v>
      </c>
      <c r="T38" s="16" t="s">
        <v>317</v>
      </c>
      <c r="U38" s="17">
        <f>IF(RUN_YEARS &gt; 4,(A1L131C1 + A1L131C2 + A1L131C3 + A1L131C4 + A1L131C5) / 5, 0)</f>
        <v>4954.4817999999996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2453.4940000000001</v>
      </c>
      <c r="F39" s="16" t="s">
        <v>175</v>
      </c>
      <c r="G39" s="15">
        <v>2411.277</v>
      </c>
      <c r="H39" s="16" t="s">
        <v>176</v>
      </c>
      <c r="I39" s="15">
        <v>2301.15</v>
      </c>
      <c r="J39" s="16" t="s">
        <v>177</v>
      </c>
      <c r="K39" s="15">
        <v>2257.3319999999999</v>
      </c>
      <c r="L39" s="16" t="s">
        <v>178</v>
      </c>
      <c r="M39" s="15">
        <v>2196.8719999999998</v>
      </c>
      <c r="N39" s="16" t="s">
        <v>318</v>
      </c>
      <c r="O39" s="17">
        <f>IF(RUN_YEARS &gt; 1,(A1L132C1 + A1L132C2) / 2, 0)</f>
        <v>2432.3855000000003</v>
      </c>
      <c r="P39" s="16" t="s">
        <v>319</v>
      </c>
      <c r="Q39" s="17">
        <f>IF(RUN_YEARS &gt; 2,(A1L132C1 + A1L132C2 + A1L132C3) / 3, 0)</f>
        <v>2388.6403333333333</v>
      </c>
      <c r="R39" s="16" t="s">
        <v>320</v>
      </c>
      <c r="S39" s="17">
        <f>IF(RUN_YEARS &gt; 3,(A1L132C1 + A1L132C2 + A1L132C3 + A1L132C4) / 4, 0)</f>
        <v>2355.8132500000002</v>
      </c>
      <c r="T39" s="16" t="s">
        <v>321</v>
      </c>
      <c r="U39" s="17">
        <f>IF(RUN_YEARS &gt; 4,(A1L132C1 + A1L132C2 + A1L132C3 + A1L132C4 + A1L132C5) / 5, 0)</f>
        <v>2324.0250000000001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3245.2440000000001</v>
      </c>
      <c r="F40" s="16" t="s">
        <v>323</v>
      </c>
      <c r="G40" s="17">
        <f>(A1L130C2 + A1L132C2)</f>
        <v>3641.8020000000001</v>
      </c>
      <c r="H40" s="16" t="s">
        <v>324</v>
      </c>
      <c r="I40" s="17">
        <f>(A1L130C3 + A1L132C3)</f>
        <v>3542.5190000000002</v>
      </c>
      <c r="J40" s="16" t="s">
        <v>325</v>
      </c>
      <c r="K40" s="17">
        <f>(A1L130C4 + A1L132C4)</f>
        <v>3496.7330000000002</v>
      </c>
      <c r="L40" s="16" t="s">
        <v>326</v>
      </c>
      <c r="M40" s="17">
        <f>(A1L130C5 + A1L132C5)</f>
        <v>3446.5819999999999</v>
      </c>
      <c r="N40" s="16" t="s">
        <v>327</v>
      </c>
      <c r="O40" s="17">
        <f>IF(RUN_YEARS &gt; 1,(A1L133C1 + A1L133C2) / 2, 0)</f>
        <v>3443.5230000000001</v>
      </c>
      <c r="P40" s="16" t="s">
        <v>328</v>
      </c>
      <c r="Q40" s="17">
        <f>IF(RUN_YEARS &gt; 2,(A1L133C1 + A1L133C2 + A1L133C3) / 3, 0)</f>
        <v>3476.521666666667</v>
      </c>
      <c r="R40" s="16" t="s">
        <v>329</v>
      </c>
      <c r="S40" s="17">
        <f>IF(RUN_YEARS &gt; 3,(A1L133C1 + A1L133C2 + A1L133C3 + A1L133C4) / 4, 0)</f>
        <v>3481.5745000000002</v>
      </c>
      <c r="T40" s="16" t="s">
        <v>330</v>
      </c>
      <c r="U40" s="17">
        <f>IF(RUN_YEARS &gt; 4,(A1L133C1 + A1L133C2 + A1L133C3 + A1L133C4 + A1L133C5) / 5, 0)</f>
        <v>3474.576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3065.154</v>
      </c>
      <c r="F41" s="16" t="s">
        <v>175</v>
      </c>
      <c r="G41" s="15">
        <v>3665.652</v>
      </c>
      <c r="H41" s="16" t="s">
        <v>176</v>
      </c>
      <c r="I41" s="15">
        <v>3239.1550000000002</v>
      </c>
      <c r="J41" s="16" t="s">
        <v>177</v>
      </c>
      <c r="K41" s="15">
        <v>2600.0770000000002</v>
      </c>
      <c r="L41" s="16" t="s">
        <v>178</v>
      </c>
      <c r="M41" s="15">
        <v>2869.4760000000001</v>
      </c>
      <c r="N41" s="16" t="s">
        <v>331</v>
      </c>
      <c r="O41" s="17">
        <f>IF(RUN_YEARS &gt; 1,(A1L134C1 + A1L134C2) / 2, 0)</f>
        <v>3365.4030000000002</v>
      </c>
      <c r="P41" s="16" t="s">
        <v>332</v>
      </c>
      <c r="Q41" s="17">
        <f>IF(RUN_YEARS &gt; 2,(A1L134C1 + A1L134C2 + A1L134C3) / 3, 0)</f>
        <v>3323.3203333333336</v>
      </c>
      <c r="R41" s="16" t="s">
        <v>333</v>
      </c>
      <c r="S41" s="17">
        <f>IF(RUN_YEARS &gt; 3,(A1L134C1 + A1L134C2 + A1L134C3 + A1L134C4) / 4, 0)</f>
        <v>3142.5095000000001</v>
      </c>
      <c r="T41" s="16" t="s">
        <v>334</v>
      </c>
      <c r="U41" s="17">
        <f>IF(RUN_YEARS &gt; 4,(A1L134C1 + A1L134C2 + A1L134C3 + A1L134C4 + A1L134C5) / 5, 0)</f>
        <v>3087.9028000000003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2610.7089999999998</v>
      </c>
      <c r="F42" s="16" t="s">
        <v>175</v>
      </c>
      <c r="G42" s="15">
        <v>2730.99</v>
      </c>
      <c r="H42" s="16" t="s">
        <v>176</v>
      </c>
      <c r="I42" s="15">
        <v>2658.3589999999999</v>
      </c>
      <c r="J42" s="16" t="s">
        <v>177</v>
      </c>
      <c r="K42" s="15">
        <v>3073.06</v>
      </c>
      <c r="L42" s="16" t="s">
        <v>178</v>
      </c>
      <c r="M42" s="15">
        <v>3098.6860000000001</v>
      </c>
      <c r="N42" s="16" t="s">
        <v>335</v>
      </c>
      <c r="O42" s="17">
        <f>IF(RUN_YEARS &gt; 1,(A1L135C1 + A1L135C2) / 2, 0)</f>
        <v>2670.8494999999998</v>
      </c>
      <c r="P42" s="16" t="s">
        <v>336</v>
      </c>
      <c r="Q42" s="17">
        <f>IF(RUN_YEARS &gt; 2,(A1L135C1 + A1L135C2 + A1L135C3) / 3, 0)</f>
        <v>2666.6859999999997</v>
      </c>
      <c r="R42" s="16" t="s">
        <v>337</v>
      </c>
      <c r="S42" s="17">
        <f>IF(RUN_YEARS &gt; 3,(A1L135C1 + A1L135C2 + A1L135C3 + A1L135C4) / 4, 0)</f>
        <v>2768.2794999999996</v>
      </c>
      <c r="T42" s="16" t="s">
        <v>338</v>
      </c>
      <c r="U42" s="17">
        <f>IF(RUN_YEARS &gt; 4,(A1L135C1 + A1L135C2 + A1L135C3 + A1L135C4 + A1L135C5) / 5, 0)</f>
        <v>2834.3607999999995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8655.4599999999991</v>
      </c>
      <c r="F43" s="16" t="s">
        <v>175</v>
      </c>
      <c r="G43" s="15">
        <v>8967.6779999999999</v>
      </c>
      <c r="H43" s="16" t="s">
        <v>176</v>
      </c>
      <c r="I43" s="15">
        <v>8368.2000000000007</v>
      </c>
      <c r="J43" s="16" t="s">
        <v>177</v>
      </c>
      <c r="K43" s="15">
        <v>9466.2620000000006</v>
      </c>
      <c r="L43" s="16" t="s">
        <v>178</v>
      </c>
      <c r="M43" s="15">
        <v>9036.32</v>
      </c>
      <c r="N43" s="16" t="s">
        <v>339</v>
      </c>
      <c r="O43" s="17">
        <f>IF(RUN_YEARS &gt; 1,(A1L136C1 + A1L136C2) / 2, 0)</f>
        <v>8811.5689999999995</v>
      </c>
      <c r="P43" s="16" t="s">
        <v>340</v>
      </c>
      <c r="Q43" s="17">
        <f>IF(RUN_YEARS &gt; 2,(A1L136C1 + A1L136C2 + A1L136C3) / 3, 0)</f>
        <v>8663.7793333333339</v>
      </c>
      <c r="R43" s="16" t="s">
        <v>341</v>
      </c>
      <c r="S43" s="17">
        <f>IF(RUN_YEARS &gt; 3,(A1L136C1 + A1L136C2 + A1L136C3 + A1L136C4) / 4, 0)</f>
        <v>8864.4</v>
      </c>
      <c r="T43" s="16" t="s">
        <v>342</v>
      </c>
      <c r="U43" s="17">
        <f>IF(RUN_YEARS &gt; 4,(A1L136C1 + A1L136C2 + A1L136C3 + A1L136C4 + A1L136C5) / 5, 0)</f>
        <v>8898.7839999999997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14331.322999999999</v>
      </c>
      <c r="F44" s="16" t="s">
        <v>344</v>
      </c>
      <c r="G44" s="17">
        <f>(A1L134C2 + A1L135C2 + A1L136C2)</f>
        <v>15364.32</v>
      </c>
      <c r="H44" s="16" t="s">
        <v>345</v>
      </c>
      <c r="I44" s="17">
        <f>(A1L134C3 + A1L135C3 + A1L136C3)</f>
        <v>14265.714</v>
      </c>
      <c r="J44" s="16" t="s">
        <v>346</v>
      </c>
      <c r="K44" s="17">
        <f>(A1L134C4 + A1L135C4 + A1L136C4)</f>
        <v>15139.399000000001</v>
      </c>
      <c r="L44" s="16" t="s">
        <v>347</v>
      </c>
      <c r="M44" s="17">
        <f>(A1L134C5 + A1L135C5 + A1L136C5)</f>
        <v>15004.482</v>
      </c>
      <c r="N44" s="16" t="s">
        <v>348</v>
      </c>
      <c r="O44" s="17">
        <f>IF(RUN_YEARS &gt; 1,(A1L137C1 + A1L137C2) / 2, 0)</f>
        <v>14847.821499999998</v>
      </c>
      <c r="P44" s="16" t="s">
        <v>349</v>
      </c>
      <c r="Q44" s="17">
        <f>IF(RUN_YEARS &gt; 2,(A1L137C1 + A1L137C2 + A1L137C3) / 3, 0)</f>
        <v>14653.785666666665</v>
      </c>
      <c r="R44" s="16" t="s">
        <v>350</v>
      </c>
      <c r="S44" s="17">
        <f>IF(RUN_YEARS &gt; 3,(A1L137C1 + A1L137C2 + A1L137C3 + A1L137C4) / 4, 0)</f>
        <v>14775.188999999998</v>
      </c>
      <c r="T44" s="16" t="s">
        <v>351</v>
      </c>
      <c r="U44" s="17">
        <f>IF(RUN_YEARS &gt; 4,(A1L137C1 + A1L137C2 + A1L137C3 + A1L137C4 + A1L137C5) / 5, 0)</f>
        <v>14821.0476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6582.0929999999998</v>
      </c>
      <c r="F45" s="16" t="s">
        <v>175</v>
      </c>
      <c r="G45" s="15">
        <v>6695.53</v>
      </c>
      <c r="H45" s="16" t="s">
        <v>176</v>
      </c>
      <c r="I45" s="15">
        <v>6148.5190000000002</v>
      </c>
      <c r="J45" s="16" t="s">
        <v>177</v>
      </c>
      <c r="K45" s="15">
        <v>6089.9179999999997</v>
      </c>
      <c r="L45" s="16" t="s">
        <v>178</v>
      </c>
      <c r="M45" s="15">
        <v>5964.567</v>
      </c>
      <c r="N45" s="16" t="s">
        <v>352</v>
      </c>
      <c r="O45" s="17">
        <f>IF(RUN_YEARS &gt; 1,(A1L138C1 + A1L138C2) / 2, 0)</f>
        <v>6638.8114999999998</v>
      </c>
      <c r="P45" s="16" t="s">
        <v>353</v>
      </c>
      <c r="Q45" s="17">
        <f>IF(RUN_YEARS &gt; 2,(A1L138C1 + A1L138C2 + A1L138C3) / 3, 0)</f>
        <v>6475.3806666666669</v>
      </c>
      <c r="R45" s="16" t="s">
        <v>354</v>
      </c>
      <c r="S45" s="17">
        <f>IF(RUN_YEARS &gt; 3,(A1L138C1 + A1L138C2 + A1L138C3 + A1L138C4) / 4, 0)</f>
        <v>6379.0149999999994</v>
      </c>
      <c r="T45" s="16" t="s">
        <v>355</v>
      </c>
      <c r="U45" s="17">
        <f>IF(RUN_YEARS &gt; 4,(A1L138C1 + A1L138C2 + A1L138C3 + A1L138C4 + A1L138C5) / 5, 0)</f>
        <v>6296.125399999999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4138.84</v>
      </c>
      <c r="F46" s="16" t="s">
        <v>175</v>
      </c>
      <c r="G46" s="15">
        <v>3920.9180000000001</v>
      </c>
      <c r="H46" s="16" t="s">
        <v>176</v>
      </c>
      <c r="I46" s="15">
        <v>3851.0120000000002</v>
      </c>
      <c r="J46" s="16" t="s">
        <v>177</v>
      </c>
      <c r="K46" s="15">
        <v>3656.444</v>
      </c>
      <c r="L46" s="16" t="s">
        <v>178</v>
      </c>
      <c r="M46" s="15">
        <v>3204.652</v>
      </c>
      <c r="N46" s="16" t="s">
        <v>356</v>
      </c>
      <c r="O46" s="17">
        <f>IF(RUN_YEARS &gt; 1,(A1L139C1 + A1L139C2) / 2, 0)</f>
        <v>4029.8789999999999</v>
      </c>
      <c r="P46" s="16" t="s">
        <v>357</v>
      </c>
      <c r="Q46" s="17">
        <f>IF(RUN_YEARS &gt; 2,(A1L139C1 + A1L139C2 + A1L139C3) / 3, 0)</f>
        <v>3970.2566666666667</v>
      </c>
      <c r="R46" s="16" t="s">
        <v>358</v>
      </c>
      <c r="S46" s="17">
        <f>IF(RUN_YEARS &gt; 3,(A1L139C1 + A1L139C2 + A1L139C3 + A1L139C4) / 4, 0)</f>
        <v>3891.8035</v>
      </c>
      <c r="T46" s="16" t="s">
        <v>359</v>
      </c>
      <c r="U46" s="17">
        <f>IF(RUN_YEARS &gt; 4,(A1L139C1 + A1L139C2 + A1L139C3 + A1L139C4 + A1L139C5) / 5, 0)</f>
        <v>3754.3732000000005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5656.442</v>
      </c>
      <c r="F47" s="16" t="s">
        <v>361</v>
      </c>
      <c r="G47" s="15">
        <v>5954.8909999999996</v>
      </c>
      <c r="H47" s="16" t="s">
        <v>362</v>
      </c>
      <c r="I47" s="15">
        <v>5466.4219999999996</v>
      </c>
      <c r="J47" s="16" t="s">
        <v>363</v>
      </c>
      <c r="K47" s="15">
        <v>5503.0559999999996</v>
      </c>
      <c r="L47" s="16" t="s">
        <v>364</v>
      </c>
      <c r="M47" s="15">
        <v>5531.79</v>
      </c>
      <c r="N47" s="16" t="s">
        <v>365</v>
      </c>
      <c r="O47" s="17">
        <f>IF(RUN_YEARS &gt; 1,(A1L140C1 + A1L140C2) / 2, 0)</f>
        <v>5805.6664999999994</v>
      </c>
      <c r="P47" s="16" t="s">
        <v>366</v>
      </c>
      <c r="Q47" s="17">
        <f>IF(RUN_YEARS &gt; 2,(A1L140C1 + A1L140C2 + A1L140C3) / 3, 0)</f>
        <v>5692.5849999999991</v>
      </c>
      <c r="R47" s="16" t="s">
        <v>367</v>
      </c>
      <c r="S47" s="17">
        <f>IF(RUN_YEARS &gt; 3,(A1L140C1 + A1L140C2 + A1L140C3 + A1L140C4) / 4, 0)</f>
        <v>5645.2027499999995</v>
      </c>
      <c r="T47" s="16" t="s">
        <v>368</v>
      </c>
      <c r="U47" s="17">
        <f>IF(RUN_YEARS &gt; 4,(A1L140C1 + A1L140C2 + A1L140C3 + A1L140C4 + A1L140C5) / 5, 0)</f>
        <v>5622.5201999999999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1642.115</v>
      </c>
      <c r="F48" s="16" t="s">
        <v>370</v>
      </c>
      <c r="G48" s="15">
        <v>1816.433</v>
      </c>
      <c r="H48" s="16" t="s">
        <v>371</v>
      </c>
      <c r="I48" s="15">
        <v>1769.6030000000001</v>
      </c>
      <c r="J48" s="16" t="s">
        <v>372</v>
      </c>
      <c r="K48" s="15">
        <v>1827.3309999999999</v>
      </c>
      <c r="L48" s="16" t="s">
        <v>373</v>
      </c>
      <c r="M48" s="15">
        <v>1892.9960000000001</v>
      </c>
      <c r="N48" s="16" t="s">
        <v>374</v>
      </c>
      <c r="O48" s="17">
        <f>IF(RUN_YEARS &gt; 1,(A1L141C1 + A1L141C2) / 2, 0)</f>
        <v>1729.2739999999999</v>
      </c>
      <c r="P48" s="16" t="s">
        <v>375</v>
      </c>
      <c r="Q48" s="17">
        <f>IF(RUN_YEARS &gt; 2,(A1L141C1 + A1L141C2 + A1L141C3) / 3, 0)</f>
        <v>1742.7169999999999</v>
      </c>
      <c r="R48" s="16" t="s">
        <v>376</v>
      </c>
      <c r="S48" s="17">
        <f>IF(RUN_YEARS &gt; 3,(A1L141C1 + A1L141C2 + A1L141C3 + A1L141C4) / 4, 0)</f>
        <v>1763.8705</v>
      </c>
      <c r="T48" s="16" t="s">
        <v>377</v>
      </c>
      <c r="U48" s="17">
        <f>IF(RUN_YEARS &gt; 4,(A1L141C1 + A1L141C2 + A1L141C3 + A1L141C4 + A1L141C5) / 5, 0)</f>
        <v>1789.6955999999998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1511.7339999999999</v>
      </c>
      <c r="F49" s="16" t="s">
        <v>379</v>
      </c>
      <c r="G49" s="15">
        <v>1606.174</v>
      </c>
      <c r="H49" s="16" t="s">
        <v>380</v>
      </c>
      <c r="I49" s="15">
        <v>1563.952</v>
      </c>
      <c r="J49" s="16" t="s">
        <v>381</v>
      </c>
      <c r="K49" s="15">
        <v>1497.8620000000001</v>
      </c>
      <c r="L49" s="16" t="s">
        <v>382</v>
      </c>
      <c r="M49" s="15">
        <v>1435.8109999999999</v>
      </c>
      <c r="N49" s="16" t="s">
        <v>383</v>
      </c>
      <c r="O49" s="17">
        <f>IF(RUN_YEARS &gt; 1,(A1L142C1 + A1L142C2) / 2, 0)</f>
        <v>1558.954</v>
      </c>
      <c r="P49" s="16" t="s">
        <v>384</v>
      </c>
      <c r="Q49" s="17">
        <f>IF(RUN_YEARS &gt; 2,(A1L142C1 + A1L142C2 + A1L142C3) / 3, 0)</f>
        <v>1560.62</v>
      </c>
      <c r="R49" s="16" t="s">
        <v>385</v>
      </c>
      <c r="S49" s="17">
        <f>IF(RUN_YEARS &gt; 3,(A1L142C1 + A1L142C2 + A1L142C3 + A1L142C4) / 4, 0)</f>
        <v>1544.9304999999999</v>
      </c>
      <c r="T49" s="16" t="s">
        <v>386</v>
      </c>
      <c r="U49" s="17">
        <f>IF(RUN_YEARS &gt; 4,(A1L142C1 + A1L142C2 + A1L142C3 + A1L142C4 + A1L142C5) / 5, 0)</f>
        <v>1523.1065999999998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251.33699999999999</v>
      </c>
      <c r="F50" s="16" t="s">
        <v>388</v>
      </c>
      <c r="G50" s="15">
        <v>247.28</v>
      </c>
      <c r="H50" s="16" t="s">
        <v>389</v>
      </c>
      <c r="I50" s="15">
        <v>221.78200000000001</v>
      </c>
      <c r="J50" s="16" t="s">
        <v>390</v>
      </c>
      <c r="K50" s="15">
        <v>219.602</v>
      </c>
      <c r="L50" s="16" t="s">
        <v>391</v>
      </c>
      <c r="M50" s="15">
        <v>211.417</v>
      </c>
      <c r="N50" s="16" t="s">
        <v>392</v>
      </c>
      <c r="O50" s="17">
        <f>IF(RUN_YEARS &gt; 1,(A1L143C1 + A1L143C2) / 2, 0)</f>
        <v>249.30849999999998</v>
      </c>
      <c r="P50" s="16" t="s">
        <v>393</v>
      </c>
      <c r="Q50" s="17">
        <f>IF(RUN_YEARS &gt; 2,(A1L143C1 + A1L143C2 + A1L143C3) / 3, 0)</f>
        <v>240.13300000000001</v>
      </c>
      <c r="R50" s="16" t="s">
        <v>394</v>
      </c>
      <c r="S50" s="17">
        <f>IF(RUN_YEARS &gt; 3,(A1L143C1 + A1L143C2 + A1L143C3 + A1L143C4) / 4, 0)</f>
        <v>235.00024999999999</v>
      </c>
      <c r="T50" s="16" t="s">
        <v>395</v>
      </c>
      <c r="U50" s="17">
        <f>IF(RUN_YEARS &gt; 4,(A1L143C1 + A1L143C2 + A1L143C3 + A1L143C4 + A1L143C5) / 5, 0)</f>
        <v>230.28359999999998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14466.733</v>
      </c>
      <c r="F51" s="16" t="s">
        <v>397</v>
      </c>
      <c r="G51" s="15">
        <f>(2 * A1L140C2) + A1L141C2 + A1L142C2</f>
        <v>15332.388999999999</v>
      </c>
      <c r="H51" s="16" t="s">
        <v>398</v>
      </c>
      <c r="I51" s="15">
        <f>(2 * A1L140C3) + A1L141C3 + A1L142C3</f>
        <v>14266.398999999999</v>
      </c>
      <c r="J51" s="16" t="s">
        <v>399</v>
      </c>
      <c r="K51" s="15">
        <f>(2 * A1L140C4) + A1L141C4 + A1L142C4</f>
        <v>14331.305</v>
      </c>
      <c r="L51" s="16" t="s">
        <v>400</v>
      </c>
      <c r="M51" s="15">
        <f>(2 * A1L140C5) + A1L141C5 + A1L142C5</f>
        <v>14392.387000000001</v>
      </c>
      <c r="N51" s="16" t="s">
        <v>401</v>
      </c>
      <c r="O51" s="17">
        <f>IF(RUN_YEARS &gt; 1,(A1L144C1 + A1L144C2) / 2, 0)</f>
        <v>14899.561</v>
      </c>
      <c r="P51" s="16" t="s">
        <v>402</v>
      </c>
      <c r="Q51" s="17">
        <f>IF(RUN_YEARS &gt; 2,(A1L144C1 + A1L144C2 + A1L144C3) / 3, 0)</f>
        <v>14688.507</v>
      </c>
      <c r="R51" s="16" t="s">
        <v>403</v>
      </c>
      <c r="S51" s="17">
        <f>IF(RUN_YEARS &gt; 3,(A1L144C1 + A1L144C2 + A1L144C3 + A1L144C4) / 4, 0)</f>
        <v>14599.2065</v>
      </c>
      <c r="T51" s="16" t="s">
        <v>404</v>
      </c>
      <c r="U51" s="17">
        <f>IF(RUN_YEARS &gt; 4,(A1L144C1 + A1L144C2 + A1L144C3 + A1L144C4 + A1L144C5) / 5, 0)</f>
        <v>14557.8426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9061.6279999999988</v>
      </c>
      <c r="F52" s="16" t="s">
        <v>406</v>
      </c>
      <c r="G52" s="15">
        <f>SUM(A1L140C2:A1L143C2)</f>
        <v>9624.7780000000002</v>
      </c>
      <c r="H52" s="16" t="s">
        <v>407</v>
      </c>
      <c r="I52" s="15">
        <f>SUM(A1L140C3:A1L143C3)</f>
        <v>9021.7589999999982</v>
      </c>
      <c r="J52" s="16" t="s">
        <v>408</v>
      </c>
      <c r="K52" s="15">
        <f>SUM(A1L140C4:A1L143C4)</f>
        <v>9047.8510000000006</v>
      </c>
      <c r="L52" s="16" t="s">
        <v>409</v>
      </c>
      <c r="M52" s="15">
        <f>SUM(A1L140C5:A1L143C5)</f>
        <v>9072.0139999999992</v>
      </c>
      <c r="N52" s="16" t="s">
        <v>410</v>
      </c>
      <c r="O52" s="17">
        <f>IF(RUN_YEARS &gt; 1,(A1L145C1 + A1L145C2) / 2, 0)</f>
        <v>9343.2029999999995</v>
      </c>
      <c r="P52" s="16" t="s">
        <v>411</v>
      </c>
      <c r="Q52" s="17">
        <f>IF(RUN_YEARS &gt; 2,(A1L145C1 + A1L145C2 + A1L145C3) / 3, 0)</f>
        <v>9236.0549999999985</v>
      </c>
      <c r="R52" s="16" t="s">
        <v>412</v>
      </c>
      <c r="S52" s="17">
        <f>IF(RUN_YEARS &gt; 3,(A1L145C1 + A1L145C2 + A1L145C3 + A1L145C4) / 4, 0)</f>
        <v>9189.003999999999</v>
      </c>
      <c r="T52" s="16" t="s">
        <v>413</v>
      </c>
      <c r="U52" s="17">
        <f>IF(RUN_YEARS &gt; 4,(A1L145C1 + A1L145C2 + A1L145C3 + A1L145C4 + A1L145C5) / 5, 0)</f>
        <v>9165.6059999999998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3656.5229999999997</v>
      </c>
      <c r="F53" s="16" t="s">
        <v>415</v>
      </c>
      <c r="G53" s="15">
        <f>(2 * A1L143C2) + A1L141C2 + A1L142C2</f>
        <v>3917.1669999999999</v>
      </c>
      <c r="H53" s="16" t="s">
        <v>416</v>
      </c>
      <c r="I53" s="15">
        <f>(2 * A1L143C3) + A1L141C3 + A1L142C3</f>
        <v>3777.1189999999997</v>
      </c>
      <c r="J53" s="16" t="s">
        <v>417</v>
      </c>
      <c r="K53" s="15">
        <f>(2 * A1L143C4) + A1L141C4 + A1L142C4</f>
        <v>3764.3969999999999</v>
      </c>
      <c r="L53" s="16" t="s">
        <v>418</v>
      </c>
      <c r="M53" s="15">
        <f>(2 * A1L143C5) + A1L141C5 + A1L142C5</f>
        <v>3751.6409999999996</v>
      </c>
      <c r="N53" s="16" t="s">
        <v>419</v>
      </c>
      <c r="O53" s="17">
        <f>IF(RUN_YEARS &gt; 1,(A1L146C1 + A1L146C2) / 2, 0)</f>
        <v>3786.8449999999998</v>
      </c>
      <c r="P53" s="16" t="s">
        <v>420</v>
      </c>
      <c r="Q53" s="17">
        <f>IF(RUN_YEARS &gt; 2,(A1L146C1 + A1L146C2 + A1L146C3) / 3, 0)</f>
        <v>3783.6029999999996</v>
      </c>
      <c r="R53" s="16" t="s">
        <v>421</v>
      </c>
      <c r="S53" s="17">
        <f>IF(RUN_YEARS &gt; 3,(A1L146C1 + A1L146C2 + A1L146C3 + A1L146C4) / 4, 0)</f>
        <v>3778.8014999999996</v>
      </c>
      <c r="T53" s="16" t="s">
        <v>422</v>
      </c>
      <c r="U53" s="17">
        <f>IF(RUN_YEARS &gt; 4,(A1L146C1 + A1L146C2 + A1L146C3 + A1L146C4 + A1L146C5) / 5, 0)</f>
        <v>3773.3693999999996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32.084000000000003</v>
      </c>
      <c r="F54" s="16" t="s">
        <v>424</v>
      </c>
      <c r="G54" s="15">
        <v>31.974</v>
      </c>
      <c r="H54" s="16" t="s">
        <v>425</v>
      </c>
      <c r="I54" s="15">
        <v>31.838000000000001</v>
      </c>
      <c r="J54" s="16" t="s">
        <v>426</v>
      </c>
      <c r="K54" s="15">
        <v>31.867999999999999</v>
      </c>
      <c r="L54" s="16" t="s">
        <v>427</v>
      </c>
      <c r="M54" s="15">
        <v>31.898</v>
      </c>
      <c r="N54" s="16" t="s">
        <v>428</v>
      </c>
      <c r="O54" s="17">
        <f>IF(RUN_YEARS &gt; 1,(A1L147C1 + A1L147C2) / 2, 0)</f>
        <v>32.029000000000003</v>
      </c>
      <c r="P54" s="16" t="s">
        <v>429</v>
      </c>
      <c r="Q54" s="17">
        <f>IF(RUN_YEARS &gt; 2,(A1L147C1 + A1L147C2 + A1L147C3) / 3, 0)</f>
        <v>31.965333333333337</v>
      </c>
      <c r="R54" s="16" t="s">
        <v>430</v>
      </c>
      <c r="S54" s="17">
        <f>IF(RUN_YEARS &gt; 3,(A1L147C1 + A1L147C2 + A1L147C3 + A1L147C4) / 4, 0)</f>
        <v>31.941000000000003</v>
      </c>
      <c r="T54" s="16" t="s">
        <v>431</v>
      </c>
      <c r="U54" s="17">
        <f>IF(RUN_YEARS &gt; 4,(A1L147C1 + A1L147C2 + A1L147C3 + A1L147C4 + A1L147C5) / 5, 0)</f>
        <v>31.932400000000001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6.29</v>
      </c>
      <c r="F55" s="16" t="s">
        <v>433</v>
      </c>
      <c r="G55" s="15">
        <v>6.2220000000000004</v>
      </c>
      <c r="H55" s="16" t="s">
        <v>434</v>
      </c>
      <c r="I55" s="15">
        <v>6.0739999999999998</v>
      </c>
      <c r="J55" s="16" t="s">
        <v>435</v>
      </c>
      <c r="K55" s="15">
        <v>6.0350000000000001</v>
      </c>
      <c r="L55" s="16" t="s">
        <v>436</v>
      </c>
      <c r="M55" s="15">
        <v>5.9779999999999998</v>
      </c>
      <c r="N55" s="16" t="s">
        <v>437</v>
      </c>
      <c r="O55" s="17">
        <f>IF(RUN_YEARS &gt; 1,(A1L148C1 + A1L148C2) / 2, 0)</f>
        <v>6.2560000000000002</v>
      </c>
      <c r="P55" s="16" t="s">
        <v>438</v>
      </c>
      <c r="Q55" s="17">
        <f>IF(RUN_YEARS &gt; 2,(A1L148C1 + A1L148C2 + A1L148C3) / 3, 0)</f>
        <v>6.1953333333333331</v>
      </c>
      <c r="R55" s="16" t="s">
        <v>439</v>
      </c>
      <c r="S55" s="17">
        <f>IF(RUN_YEARS &gt; 3,(A1L148C1 + A1L148C2 + A1L148C3 + A1L148C4) / 4, 0)</f>
        <v>6.1552499999999997</v>
      </c>
      <c r="T55" s="16" t="s">
        <v>440</v>
      </c>
      <c r="U55" s="17">
        <f>IF(RUN_YEARS &gt; 4,(A1L148C1 + A1L148C2 + A1L148C3 + A1L148C4 + A1L148C5) / 5, 0)</f>
        <v>6.1197999999999997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0.72199999999999998</v>
      </c>
      <c r="F56" s="16" t="s">
        <v>442</v>
      </c>
      <c r="G56" s="15">
        <v>0.72099999999999997</v>
      </c>
      <c r="H56" s="16" t="s">
        <v>443</v>
      </c>
      <c r="I56" s="15">
        <v>0.69199999999999995</v>
      </c>
      <c r="J56" s="16" t="s">
        <v>444</v>
      </c>
      <c r="K56" s="15">
        <v>0.68</v>
      </c>
      <c r="L56" s="16" t="s">
        <v>445</v>
      </c>
      <c r="M56" s="15">
        <v>0.66600000000000004</v>
      </c>
      <c r="N56" s="16" t="s">
        <v>446</v>
      </c>
      <c r="O56" s="17">
        <f>IF(RUN_YEARS &gt; 1,(A1L149C1 + A1L149C2) / 2, 0)</f>
        <v>0.72150000000000003</v>
      </c>
      <c r="P56" s="16" t="s">
        <v>447</v>
      </c>
      <c r="Q56" s="17">
        <f>IF(RUN_YEARS &gt; 2,(A1L149C1 + A1L149C2 + A1L149C3) / 3, 0)</f>
        <v>0.71166666666666656</v>
      </c>
      <c r="R56" s="16" t="s">
        <v>448</v>
      </c>
      <c r="S56" s="17">
        <f>IF(RUN_YEARS &gt; 3,(A1L149C1 + A1L149C2 + A1L149C3 + A1L149C4) / 4, 0)</f>
        <v>0.70374999999999999</v>
      </c>
      <c r="T56" s="16" t="s">
        <v>449</v>
      </c>
      <c r="U56" s="17">
        <f>IF(RUN_YEARS &gt; 4,(A1L149C1 + A1L149C2 + A1L149C3 + A1L149C4 + A1L149C5) / 5, 0)</f>
        <v>0.69619999999999993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3.2349999999999999</v>
      </c>
      <c r="F57" s="16" t="s">
        <v>451</v>
      </c>
      <c r="G57" s="15">
        <v>3.1970000000000001</v>
      </c>
      <c r="H57" s="16" t="s">
        <v>452</v>
      </c>
      <c r="I57" s="15">
        <v>3.1669999999999998</v>
      </c>
      <c r="J57" s="16" t="s">
        <v>453</v>
      </c>
      <c r="K57" s="15">
        <v>3.1240000000000001</v>
      </c>
      <c r="L57" s="16" t="s">
        <v>454</v>
      </c>
      <c r="M57" s="15">
        <v>3.1120000000000001</v>
      </c>
      <c r="N57" s="16" t="s">
        <v>455</v>
      </c>
      <c r="O57" s="17">
        <f>IF(RUN_YEARS &gt; 1,(A1L150C1 + A1L150C2) / 2, 0)</f>
        <v>3.2160000000000002</v>
      </c>
      <c r="P57" s="16" t="s">
        <v>456</v>
      </c>
      <c r="Q57" s="17">
        <f>IF(RUN_YEARS &gt; 2,(A1L150C1 + A1L150C2 + A1L150C3) / 3, 0)</f>
        <v>3.1996666666666669</v>
      </c>
      <c r="R57" s="16" t="s">
        <v>457</v>
      </c>
      <c r="S57" s="17">
        <f>IF(RUN_YEARS &gt; 3,(A1L150C1 + A1L150C2 + A1L150C3 + A1L150C4) / 4, 0)</f>
        <v>3.1807500000000002</v>
      </c>
      <c r="T57" s="16" t="s">
        <v>458</v>
      </c>
      <c r="U57" s="17">
        <f>IF(RUN_YEARS &gt; 4,(A1L150C1 + A1L150C2 + A1L150C3 + A1L150C4 + A1L150C5) / 5, 0)</f>
        <v>3.1670000000000003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42.331000000000003</v>
      </c>
      <c r="F58" s="16" t="s">
        <v>460</v>
      </c>
      <c r="G58" s="15">
        <f>SUM(A1L147C2:A1L150C2)</f>
        <v>42.113999999999997</v>
      </c>
      <c r="H58" s="16" t="s">
        <v>461</v>
      </c>
      <c r="I58" s="15">
        <f>SUM(A1L147C3:A1L150C3)</f>
        <v>41.771000000000001</v>
      </c>
      <c r="J58" s="16" t="s">
        <v>462</v>
      </c>
      <c r="K58" s="15">
        <f>SUM(A1L147C4:A1L150C4)</f>
        <v>41.707000000000001</v>
      </c>
      <c r="L58" s="16" t="s">
        <v>463</v>
      </c>
      <c r="M58" s="15">
        <f>SUM(A1L147C5:A1L150C5)</f>
        <v>41.653999999999996</v>
      </c>
      <c r="N58" s="16" t="s">
        <v>464</v>
      </c>
      <c r="O58" s="17">
        <f>IF(RUN_YEARS &gt; 1,(A1L151C1 + A1L151C2) / 2, 0)</f>
        <v>42.222499999999997</v>
      </c>
      <c r="P58" s="16" t="s">
        <v>465</v>
      </c>
      <c r="Q58" s="17">
        <f>IF(RUN_YEARS &gt; 2,(A1L151C1 + A1L151C2 + A1L151C3) / 3, 0)</f>
        <v>42.071999999999996</v>
      </c>
      <c r="R58" s="16" t="s">
        <v>466</v>
      </c>
      <c r="S58" s="17">
        <f>IF(RUN_YEARS &gt; 3,(A1L151C1 + A1L151C2 + A1L151C3 + A1L151C4) / 4, 0)</f>
        <v>41.98075</v>
      </c>
      <c r="T58" s="16" t="s">
        <v>467</v>
      </c>
      <c r="U58" s="17">
        <f>IF(RUN_YEARS &gt; 4,(A1L151C1 + A1L151C2 + A1L151C3 + A1L151C4 + A1L151C5) / 5, 0)</f>
        <v>41.915399999999998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7.27</v>
      </c>
      <c r="F59" s="16" t="s">
        <v>469</v>
      </c>
      <c r="G59" s="15">
        <v>7.2110000000000003</v>
      </c>
      <c r="H59" s="16" t="s">
        <v>470</v>
      </c>
      <c r="I59" s="15">
        <v>7.234</v>
      </c>
      <c r="J59" s="16" t="s">
        <v>471</v>
      </c>
      <c r="K59" s="15">
        <v>7.202</v>
      </c>
      <c r="L59" s="16" t="s">
        <v>472</v>
      </c>
      <c r="M59" s="15">
        <v>7.1630000000000003</v>
      </c>
      <c r="N59" s="16" t="s">
        <v>473</v>
      </c>
      <c r="O59" s="17">
        <f>IF(RUN_YEARS &gt; 1,(A1L152C1 + A1L152C2) / 2, 0)</f>
        <v>7.2404999999999999</v>
      </c>
      <c r="P59" s="16" t="s">
        <v>474</v>
      </c>
      <c r="Q59" s="17">
        <f>IF(RUN_YEARS &gt; 2,(A1L152C1 + A1L152C2 + A1L152C3) / 3, 0)</f>
        <v>7.2383333333333333</v>
      </c>
      <c r="R59" s="16" t="s">
        <v>475</v>
      </c>
      <c r="S59" s="17">
        <f>IF(RUN_YEARS &gt; 3,(A1L152C1 + A1L152C2 + A1L152C3 + A1L152C4) / 4, 0)</f>
        <v>7.2292500000000004</v>
      </c>
      <c r="T59" s="16" t="s">
        <v>476</v>
      </c>
      <c r="U59" s="17">
        <f>IF(RUN_YEARS &gt; 4,(A1L152C1 + A1L152C2 + A1L152C3 + A1L152C4 + A1L152C5) / 5, 0)</f>
        <v>7.2159999999999993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1.8380000000000001</v>
      </c>
      <c r="F60" s="16" t="s">
        <v>478</v>
      </c>
      <c r="G60" s="15">
        <v>1.847</v>
      </c>
      <c r="H60" s="16" t="s">
        <v>479</v>
      </c>
      <c r="I60" s="15">
        <v>1.8560000000000001</v>
      </c>
      <c r="J60" s="16" t="s">
        <v>480</v>
      </c>
      <c r="K60" s="15">
        <v>1.8440000000000001</v>
      </c>
      <c r="L60" s="16" t="s">
        <v>481</v>
      </c>
      <c r="M60" s="15">
        <v>1.8360000000000001</v>
      </c>
      <c r="N60" s="16" t="s">
        <v>482</v>
      </c>
      <c r="O60" s="17">
        <f>IF(RUN_YEARS &gt; 1,(A1L153C1 + A1L153C2) / 2, 0)</f>
        <v>1.8425</v>
      </c>
      <c r="P60" s="16" t="s">
        <v>483</v>
      </c>
      <c r="Q60" s="17">
        <f>IF(RUN_YEARS &gt; 2,(A1L153C1 + A1L153C2 + A1L153C3) / 3, 0)</f>
        <v>1.8470000000000002</v>
      </c>
      <c r="R60" s="16" t="s">
        <v>484</v>
      </c>
      <c r="S60" s="17">
        <f>IF(RUN_YEARS &gt; 3,(A1L153C1 + A1L153C2 + A1L153C3 + A1L153C4) / 4, 0)</f>
        <v>1.8462500000000002</v>
      </c>
      <c r="T60" s="16" t="s">
        <v>485</v>
      </c>
      <c r="U60" s="17">
        <f>IF(RUN_YEARS &gt; 4,(A1L153C1 + A1L153C2 + A1L153C3 + A1L153C4 + A1L153C5) / 5, 0)</f>
        <v>1.8442000000000001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9.1080000000000005</v>
      </c>
      <c r="F61" s="16" t="s">
        <v>487</v>
      </c>
      <c r="G61" s="15">
        <f>A1L152C2 + A1L153C2</f>
        <v>9.0579999999999998</v>
      </c>
      <c r="H61" s="16" t="s">
        <v>488</v>
      </c>
      <c r="I61" s="15">
        <f>A1L152C3 + A1L153C3</f>
        <v>9.09</v>
      </c>
      <c r="J61" s="16" t="s">
        <v>489</v>
      </c>
      <c r="K61" s="15">
        <f>A1L152C4 + A1L153C4</f>
        <v>9.0459999999999994</v>
      </c>
      <c r="L61" s="16" t="s">
        <v>490</v>
      </c>
      <c r="M61" s="15">
        <f>A1L152C5 + A1L153C5</f>
        <v>8.9990000000000006</v>
      </c>
      <c r="N61" s="16" t="s">
        <v>491</v>
      </c>
      <c r="O61" s="17">
        <f>IF(RUN_YEARS &gt; 1,(A1L154C1 + A1L154C2) / 2, 0)</f>
        <v>9.0830000000000002</v>
      </c>
      <c r="P61" s="16" t="s">
        <v>492</v>
      </c>
      <c r="Q61" s="17">
        <f>IF(RUN_YEARS &gt; 2,(A1L154C1 + A1L154C2 + A1L154C3) / 3, 0)</f>
        <v>9.0853333333333328</v>
      </c>
      <c r="R61" s="16" t="s">
        <v>493</v>
      </c>
      <c r="S61" s="17">
        <f>IF(RUN_YEARS &gt; 3,(A1L154C1 + A1L154C2 + A1L154C3 + A1L154C4) / 4, 0)</f>
        <v>9.0754999999999999</v>
      </c>
      <c r="T61" s="16" t="s">
        <v>494</v>
      </c>
      <c r="U61" s="17">
        <f>IF(RUN_YEARS &gt; 4,(A1L154C1 + A1L154C2 + A1L154C3 + A1L154C4 + A1L154C5) / 5, 0)</f>
        <v>9.0602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44.169000000000004</v>
      </c>
      <c r="F62" s="16" t="s">
        <v>496</v>
      </c>
      <c r="G62" s="15">
        <f>A1L151C2 + A1L153C2</f>
        <v>43.960999999999999</v>
      </c>
      <c r="H62" s="16" t="s">
        <v>497</v>
      </c>
      <c r="I62" s="15">
        <f>A1L151C3 + A1L153C3</f>
        <v>43.627000000000002</v>
      </c>
      <c r="J62" s="16" t="s">
        <v>498</v>
      </c>
      <c r="K62" s="15">
        <f>A1L151C4 + A1L153C4</f>
        <v>43.551000000000002</v>
      </c>
      <c r="L62" s="16" t="s">
        <v>499</v>
      </c>
      <c r="M62" s="15">
        <f>A1L151C5 + A1L153C5</f>
        <v>43.489999999999995</v>
      </c>
      <c r="N62" s="16" t="s">
        <v>500</v>
      </c>
      <c r="O62" s="17">
        <f>IF(RUN_YEARS &gt; 1,(A1L155C1 + A1L155C2) / 2, 0)</f>
        <v>44.064999999999998</v>
      </c>
      <c r="P62" s="16" t="s">
        <v>501</v>
      </c>
      <c r="Q62" s="17">
        <f>IF(RUN_YEARS &gt; 2,(A1L155C1 + A1L155C2 + A1L155C3) / 3, 0)</f>
        <v>43.919000000000004</v>
      </c>
      <c r="R62" s="16" t="s">
        <v>502</v>
      </c>
      <c r="S62" s="17">
        <f>IF(RUN_YEARS &gt; 3,(A1L155C1 + A1L155C2 + A1L155C3 + A1L155C4) / 4, 0)</f>
        <v>43.826999999999998</v>
      </c>
      <c r="T62" s="16" t="s">
        <v>503</v>
      </c>
      <c r="U62" s="17">
        <f>IF(RUN_YEARS &gt; 4,(A1L155C1 + A1L155C2 + A1L155C3 + A1L155C4 + A1L155C5) / 5, 0)</f>
        <v>43.759599999999999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51.439</v>
      </c>
      <c r="F63" s="16" t="s">
        <v>505</v>
      </c>
      <c r="G63" s="15">
        <v>51.171999999999997</v>
      </c>
      <c r="H63" s="16" t="s">
        <v>506</v>
      </c>
      <c r="I63" s="15">
        <v>50.860999999999997</v>
      </c>
      <c r="J63" s="16" t="s">
        <v>507</v>
      </c>
      <c r="K63" s="15">
        <v>50.753</v>
      </c>
      <c r="L63" s="16" t="s">
        <v>508</v>
      </c>
      <c r="M63" s="15">
        <v>50.652999999999999</v>
      </c>
      <c r="N63" s="16" t="s">
        <v>509</v>
      </c>
      <c r="O63" s="17">
        <f>IF(RUN_YEARS &gt; 1,(A1L156C1 + A1L156C2) / 2, 0)</f>
        <v>51.305499999999995</v>
      </c>
      <c r="P63" s="16" t="s">
        <v>510</v>
      </c>
      <c r="Q63" s="17">
        <f>IF(RUN_YEARS &gt; 2,(A1L156C1 + A1L156C2 + A1L156C3) / 3, 0)</f>
        <v>51.157333333333327</v>
      </c>
      <c r="R63" s="16" t="s">
        <v>511</v>
      </c>
      <c r="S63" s="17">
        <f>IF(RUN_YEARS &gt; 3,(A1L156C1 + A1L156C2 + A1L156C3 + A1L156C4) / 4, 0)</f>
        <v>51.056249999999991</v>
      </c>
      <c r="T63" s="16" t="s">
        <v>512</v>
      </c>
      <c r="U63" s="17">
        <f>IF(RUN_YEARS &gt; 4,(A1L156C1 + A1L156C2 + A1L156C3 + A1L156C4 + A1L156C5) / 5, 0)</f>
        <v>50.975599999999993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142.44999999999999</v>
      </c>
      <c r="F66" s="16" t="s">
        <v>175</v>
      </c>
      <c r="G66" s="15">
        <v>182.101</v>
      </c>
      <c r="H66" s="16" t="s">
        <v>176</v>
      </c>
      <c r="I66" s="15">
        <v>145.06200000000001</v>
      </c>
      <c r="J66" s="16" t="s">
        <v>177</v>
      </c>
      <c r="K66" s="15">
        <v>152.37700000000001</v>
      </c>
      <c r="L66" s="16" t="s">
        <v>178</v>
      </c>
      <c r="M66" s="15">
        <v>155.542</v>
      </c>
      <c r="N66" s="16" t="s">
        <v>523</v>
      </c>
      <c r="O66" s="17">
        <f>IF(RUN_YEARS &gt; 1,(A1L159C1 + A1L159C2) / 2, 0)</f>
        <v>162.27549999999999</v>
      </c>
      <c r="P66" s="16" t="s">
        <v>524</v>
      </c>
      <c r="Q66" s="17">
        <f>IF(RUN_YEARS &gt; 2,(A1L159C1 + A1L159C2 + A1L159C3) / 3, 0)</f>
        <v>156.53766666666667</v>
      </c>
      <c r="R66" s="16" t="s">
        <v>525</v>
      </c>
      <c r="S66" s="17">
        <f>IF(RUN_YEARS &gt; 3,(A1L159C1 + A1L159C2 + A1L159C3 + A1L159C4) / 4, 0)</f>
        <v>155.4975</v>
      </c>
      <c r="T66" s="16" t="s">
        <v>526</v>
      </c>
      <c r="U66" s="17">
        <f>IF(RUN_YEARS &gt; 4,(A1L159C1 + A1L159C2 + A1L159C3 + A1L159C4 + A1L159C5) / 5, 0)</f>
        <v>155.50640000000001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6582.0929999999998</v>
      </c>
      <c r="F67" s="16" t="s">
        <v>175</v>
      </c>
      <c r="G67" s="15">
        <v>6695.53</v>
      </c>
      <c r="H67" s="16" t="s">
        <v>176</v>
      </c>
      <c r="I67" s="15">
        <v>6148.5190000000002</v>
      </c>
      <c r="J67" s="16" t="s">
        <v>177</v>
      </c>
      <c r="K67" s="15">
        <v>6089.9179999999997</v>
      </c>
      <c r="L67" s="16" t="s">
        <v>178</v>
      </c>
      <c r="M67" s="15">
        <v>5964.567</v>
      </c>
      <c r="N67" s="16" t="s">
        <v>527</v>
      </c>
      <c r="O67" s="17">
        <f>IF(RUN_YEARS &gt; 1,(A1L160C1 + A1L160C2) / 2, 0)</f>
        <v>6638.8114999999998</v>
      </c>
      <c r="P67" s="16" t="s">
        <v>528</v>
      </c>
      <c r="Q67" s="17">
        <f>IF(RUN_YEARS &gt; 2,(A1L160C1 + A1L160C2 + A1L160C3) / 3, 0)</f>
        <v>6475.3806666666669</v>
      </c>
      <c r="R67" s="16" t="s">
        <v>529</v>
      </c>
      <c r="S67" s="17">
        <f>IF(RUN_YEARS &gt; 3,(A1L160C1 + A1L160C2 + A1L160C3 + A1L160C4) / 4, 0)</f>
        <v>6379.0149999999994</v>
      </c>
      <c r="T67" s="16" t="s">
        <v>530</v>
      </c>
      <c r="U67" s="17">
        <f>IF(RUN_YEARS &gt; 4,(A1L160C1 + A1L160C2 + A1L160C3 + A1L160C4 + A1L160C5) / 5, 0)</f>
        <v>6296.125399999999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1</v>
      </c>
      <c r="N8" s="16" t="s">
        <v>631</v>
      </c>
      <c r="O8" s="17">
        <f>(A1L201C4 + A1L201C5)</f>
        <v>1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1</v>
      </c>
      <c r="AF8" s="16" t="s">
        <v>634</v>
      </c>
      <c r="AG8" s="17">
        <f>(A1L201C13 + A1L201C14)</f>
        <v>1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0.5</v>
      </c>
      <c r="AL8" s="16" t="s">
        <v>637</v>
      </c>
      <c r="AM8" s="17">
        <f>(A1L201C16 + A1L201C17)</f>
        <v>0.5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0.33333333333333331</v>
      </c>
      <c r="AR8" s="16" t="s">
        <v>640</v>
      </c>
      <c r="AS8" s="17">
        <f>(A1L201C19 + A1L201C20)</f>
        <v>0.33333333333333331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0.25</v>
      </c>
      <c r="AX8" s="16" t="s">
        <v>643</v>
      </c>
      <c r="AY8" s="17">
        <f>(A1L201C22 + A1L201C23)</f>
        <v>0.25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0.4</v>
      </c>
      <c r="BD8" s="16" t="s">
        <v>646</v>
      </c>
      <c r="BE8" s="17">
        <f>(A1L201C25 + A1L201C26)</f>
        <v>0.4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11894</v>
      </c>
      <c r="F9" s="16" t="s">
        <v>174</v>
      </c>
      <c r="G9" s="15">
        <v>10278</v>
      </c>
      <c r="H9" s="16" t="s">
        <v>647</v>
      </c>
      <c r="I9" s="17">
        <f>(A1L202C1 + A1L202C2)</f>
        <v>22172</v>
      </c>
      <c r="J9" s="16" t="s">
        <v>175</v>
      </c>
      <c r="K9" s="15">
        <v>10967</v>
      </c>
      <c r="L9" s="16" t="s">
        <v>175</v>
      </c>
      <c r="M9" s="15">
        <v>9726</v>
      </c>
      <c r="N9" s="16" t="s">
        <v>648</v>
      </c>
      <c r="O9" s="17">
        <f>(A1L202C4 + A1L202C5)</f>
        <v>20693</v>
      </c>
      <c r="P9" s="16" t="s">
        <v>176</v>
      </c>
      <c r="Q9" s="15">
        <v>9901</v>
      </c>
      <c r="R9" s="16" t="s">
        <v>176</v>
      </c>
      <c r="S9" s="15">
        <v>9190</v>
      </c>
      <c r="T9" s="16" t="s">
        <v>649</v>
      </c>
      <c r="U9" s="17">
        <f>(A1L202C7 + A1L202C8)</f>
        <v>19091</v>
      </c>
      <c r="V9" s="16" t="s">
        <v>177</v>
      </c>
      <c r="W9" s="15">
        <v>10555</v>
      </c>
      <c r="X9" s="16" t="s">
        <v>177</v>
      </c>
      <c r="Y9" s="15">
        <v>9627</v>
      </c>
      <c r="Z9" s="16" t="s">
        <v>650</v>
      </c>
      <c r="AA9" s="17">
        <f>(A1L202C10 + A1L202C11)</f>
        <v>20182</v>
      </c>
      <c r="AB9" s="16" t="s">
        <v>178</v>
      </c>
      <c r="AC9" s="15">
        <v>11536</v>
      </c>
      <c r="AD9" s="16" t="s">
        <v>178</v>
      </c>
      <c r="AE9" s="15">
        <v>10524</v>
      </c>
      <c r="AF9" s="16" t="s">
        <v>651</v>
      </c>
      <c r="AG9" s="17">
        <f>(A1L202C13 + A1L202C14)</f>
        <v>22060</v>
      </c>
      <c r="AH9" s="16" t="s">
        <v>652</v>
      </c>
      <c r="AI9" s="17">
        <f>IF(RUN_YEARS &gt; 1,(A1L202C1 + A1L202C4) / 2, 0)</f>
        <v>11430.5</v>
      </c>
      <c r="AJ9" s="16" t="s">
        <v>653</v>
      </c>
      <c r="AK9" s="17">
        <f>IF(RUN_YEARS &gt; 1,(A1L202C2 + A1L202C5) / 2, 0)</f>
        <v>10002</v>
      </c>
      <c r="AL9" s="16" t="s">
        <v>654</v>
      </c>
      <c r="AM9" s="17">
        <f>(A1L202C16 + A1L202C17)</f>
        <v>21432.5</v>
      </c>
      <c r="AN9" s="16" t="s">
        <v>655</v>
      </c>
      <c r="AO9" s="17">
        <f>IF(RUN_YEARS &gt; 2,(A1L202C1 + A1L202C4 + A1L202C7) / 3, 0)</f>
        <v>10920.666666666666</v>
      </c>
      <c r="AP9" s="16" t="s">
        <v>656</v>
      </c>
      <c r="AQ9" s="17">
        <f>IF(RUN_YEARS &gt; 2,(A1L202C2 + A1L202C5 + A1L202C8) / 3, 0)</f>
        <v>9731.3333333333339</v>
      </c>
      <c r="AR9" s="16" t="s">
        <v>657</v>
      </c>
      <c r="AS9" s="17">
        <f>(A1L202C19 + A1L202C20)</f>
        <v>20652</v>
      </c>
      <c r="AT9" s="16" t="s">
        <v>658</v>
      </c>
      <c r="AU9" s="17">
        <f>IF(RUN_YEARS &gt; 3,(A1L202C1 + A1L202C4 + A1L202C7 + A1L202C10) / 4, 0)</f>
        <v>10829.25</v>
      </c>
      <c r="AV9" s="16" t="s">
        <v>659</v>
      </c>
      <c r="AW9" s="17">
        <f>IF(RUN_YEARS &gt; 3,(A1L202C2 + A1L202C5 + A1L202C8 + A1L202C11) / 4, 0)</f>
        <v>9705.25</v>
      </c>
      <c r="AX9" s="16" t="s">
        <v>660</v>
      </c>
      <c r="AY9" s="17">
        <f>(A1L202C22 + A1L202C23)</f>
        <v>20534.5</v>
      </c>
      <c r="AZ9" s="16" t="s">
        <v>661</v>
      </c>
      <c r="BA9" s="17">
        <f>IF(RUN_YEARS &gt; 4,(A1L202C1 + A1L202C4 + A1L202C7 + A1L202C10 + A1L202C13) / 5, 0)</f>
        <v>10970.6</v>
      </c>
      <c r="BB9" s="16" t="s">
        <v>662</v>
      </c>
      <c r="BC9" s="17">
        <f>IF(RUN_YEARS &gt; 4,(A1L202C2 + A1L202C5 + A1L202C8 + A1L202C11 + A1L202C14) / 5, 0)</f>
        <v>9869</v>
      </c>
      <c r="BD9" s="16" t="s">
        <v>663</v>
      </c>
      <c r="BE9" s="17">
        <f>(A1L202C25 + A1L202C26)</f>
        <v>20839.599999999999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212067</v>
      </c>
      <c r="F10" s="16" t="s">
        <v>174</v>
      </c>
      <c r="G10" s="15">
        <v>173580</v>
      </c>
      <c r="H10" s="16" t="s">
        <v>664</v>
      </c>
      <c r="I10" s="17">
        <f>(A1L203C1 + A1L203C2)</f>
        <v>385647</v>
      </c>
      <c r="J10" s="16" t="s">
        <v>175</v>
      </c>
      <c r="K10" s="15">
        <v>216623</v>
      </c>
      <c r="L10" s="16" t="s">
        <v>175</v>
      </c>
      <c r="M10" s="15">
        <v>170117</v>
      </c>
      <c r="N10" s="16" t="s">
        <v>665</v>
      </c>
      <c r="O10" s="17">
        <f>(A1L203C4 + A1L203C5)</f>
        <v>386740</v>
      </c>
      <c r="P10" s="16" t="s">
        <v>176</v>
      </c>
      <c r="Q10" s="15">
        <v>224998</v>
      </c>
      <c r="R10" s="16" t="s">
        <v>176</v>
      </c>
      <c r="S10" s="15">
        <v>185947</v>
      </c>
      <c r="T10" s="16" t="s">
        <v>666</v>
      </c>
      <c r="U10" s="17">
        <f>(A1L203C7 + A1L203C8)</f>
        <v>410945</v>
      </c>
      <c r="V10" s="16" t="s">
        <v>177</v>
      </c>
      <c r="W10" s="15">
        <v>237447</v>
      </c>
      <c r="X10" s="16" t="s">
        <v>177</v>
      </c>
      <c r="Y10" s="15">
        <v>206357</v>
      </c>
      <c r="Z10" s="16" t="s">
        <v>667</v>
      </c>
      <c r="AA10" s="17">
        <f>(A1L203C10 + A1L203C11)</f>
        <v>443804</v>
      </c>
      <c r="AB10" s="16" t="s">
        <v>178</v>
      </c>
      <c r="AC10" s="15">
        <v>250192</v>
      </c>
      <c r="AD10" s="16" t="s">
        <v>178</v>
      </c>
      <c r="AE10" s="15">
        <v>206940</v>
      </c>
      <c r="AF10" s="16" t="s">
        <v>668</v>
      </c>
      <c r="AG10" s="17">
        <f>(A1L203C13 + A1L203C14)</f>
        <v>457132</v>
      </c>
      <c r="AH10" s="16" t="s">
        <v>669</v>
      </c>
      <c r="AI10" s="17">
        <f>IF(RUN_YEARS &gt; 1,(A1L203C1 + A1L203C4) / 2, 0)</f>
        <v>214345</v>
      </c>
      <c r="AJ10" s="16" t="s">
        <v>670</v>
      </c>
      <c r="AK10" s="17">
        <f>IF(RUN_YEARS &gt; 1,(A1L203C2 + A1L203C5) / 2, 0)</f>
        <v>171848.5</v>
      </c>
      <c r="AL10" s="16" t="s">
        <v>671</v>
      </c>
      <c r="AM10" s="17">
        <f>(A1L203C16 + A1L203C17)</f>
        <v>386193.5</v>
      </c>
      <c r="AN10" s="16" t="s">
        <v>672</v>
      </c>
      <c r="AO10" s="17">
        <f>IF(RUN_YEARS &gt; 2,(A1L203C1 + A1L203C4 + A1L203C7) / 3, 0)</f>
        <v>217896</v>
      </c>
      <c r="AP10" s="16" t="s">
        <v>673</v>
      </c>
      <c r="AQ10" s="17">
        <f>IF(RUN_YEARS &gt; 2,(A1L203C2 + A1L203C5 + A1L203C8) / 3, 0)</f>
        <v>176548</v>
      </c>
      <c r="AR10" s="16" t="s">
        <v>674</v>
      </c>
      <c r="AS10" s="17">
        <f>(A1L203C19 + A1L203C20)</f>
        <v>394444</v>
      </c>
      <c r="AT10" s="16" t="s">
        <v>675</v>
      </c>
      <c r="AU10" s="17">
        <f>IF(RUN_YEARS &gt; 3,(A1L203C1 + A1L203C4 + A1L203C7 + A1L203C10) / 4, 0)</f>
        <v>222783.75</v>
      </c>
      <c r="AV10" s="16" t="s">
        <v>676</v>
      </c>
      <c r="AW10" s="17">
        <f>IF(RUN_YEARS &gt; 3,(A1L203C2 + A1L203C5 + A1L203C8 + A1L203C11) / 4, 0)</f>
        <v>184000.25</v>
      </c>
      <c r="AX10" s="16" t="s">
        <v>677</v>
      </c>
      <c r="AY10" s="17">
        <f>(A1L203C22 + A1L203C23)</f>
        <v>406784</v>
      </c>
      <c r="AZ10" s="16" t="s">
        <v>678</v>
      </c>
      <c r="BA10" s="17">
        <f>IF(RUN_YEARS &gt; 4,(A1L203C1 + A1L203C4 + A1L203C7 + A1L203C10 + A1L203C13) / 5, 0)</f>
        <v>228265.4</v>
      </c>
      <c r="BB10" s="16" t="s">
        <v>679</v>
      </c>
      <c r="BC10" s="17">
        <f>IF(RUN_YEARS &gt; 4,(A1L203C2 + A1L203C5 + A1L203C8 + A1L203C11 + A1L203C14) / 5, 0)</f>
        <v>188588.2</v>
      </c>
      <c r="BD10" s="16" t="s">
        <v>680</v>
      </c>
      <c r="BE10" s="17">
        <f>(A1L203C25 + A1L203C26)</f>
        <v>416853.6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118574</v>
      </c>
      <c r="F11" s="16" t="s">
        <v>174</v>
      </c>
      <c r="G11" s="15">
        <v>118854</v>
      </c>
      <c r="H11" s="16" t="s">
        <v>681</v>
      </c>
      <c r="I11" s="17">
        <f>(A1L204C1 + A1L204C2)</f>
        <v>237428</v>
      </c>
      <c r="J11" s="16" t="s">
        <v>175</v>
      </c>
      <c r="K11" s="15">
        <v>150966</v>
      </c>
      <c r="L11" s="16" t="s">
        <v>175</v>
      </c>
      <c r="M11" s="15">
        <v>151650</v>
      </c>
      <c r="N11" s="16" t="s">
        <v>682</v>
      </c>
      <c r="O11" s="17">
        <f>(A1L204C4 + A1L204C5)</f>
        <v>302616</v>
      </c>
      <c r="P11" s="16" t="s">
        <v>176</v>
      </c>
      <c r="Q11" s="15">
        <v>155485</v>
      </c>
      <c r="R11" s="16" t="s">
        <v>176</v>
      </c>
      <c r="S11" s="15">
        <v>155072</v>
      </c>
      <c r="T11" s="16" t="s">
        <v>683</v>
      </c>
      <c r="U11" s="17">
        <f>(A1L204C7 + A1L204C8)</f>
        <v>310557</v>
      </c>
      <c r="V11" s="16" t="s">
        <v>177</v>
      </c>
      <c r="W11" s="15">
        <v>153500</v>
      </c>
      <c r="X11" s="16" t="s">
        <v>177</v>
      </c>
      <c r="Y11" s="15">
        <v>155655</v>
      </c>
      <c r="Z11" s="16" t="s">
        <v>684</v>
      </c>
      <c r="AA11" s="17">
        <f>(A1L204C10 + A1L204C11)</f>
        <v>309155</v>
      </c>
      <c r="AB11" s="16" t="s">
        <v>178</v>
      </c>
      <c r="AC11" s="15">
        <v>189330</v>
      </c>
      <c r="AD11" s="16" t="s">
        <v>178</v>
      </c>
      <c r="AE11" s="15">
        <v>189763</v>
      </c>
      <c r="AF11" s="16" t="s">
        <v>685</v>
      </c>
      <c r="AG11" s="17">
        <f>(A1L204C13 + A1L204C14)</f>
        <v>379093</v>
      </c>
      <c r="AH11" s="16" t="s">
        <v>686</v>
      </c>
      <c r="AI11" s="17">
        <f>IF(RUN_YEARS &gt; 1,(A1L204C1 + A1L204C4) / 2, 0)</f>
        <v>134770</v>
      </c>
      <c r="AJ11" s="16" t="s">
        <v>687</v>
      </c>
      <c r="AK11" s="17">
        <f>IF(RUN_YEARS &gt; 1,(A1L204C2 + A1L204C5) / 2, 0)</f>
        <v>135252</v>
      </c>
      <c r="AL11" s="16" t="s">
        <v>688</v>
      </c>
      <c r="AM11" s="17">
        <f>(A1L204C16 + A1L204C17)</f>
        <v>270022</v>
      </c>
      <c r="AN11" s="16" t="s">
        <v>689</v>
      </c>
      <c r="AO11" s="17">
        <f>IF(RUN_YEARS &gt; 2,(A1L204C1 + A1L204C4 + A1L204C7) / 3, 0)</f>
        <v>141675</v>
      </c>
      <c r="AP11" s="16" t="s">
        <v>690</v>
      </c>
      <c r="AQ11" s="17">
        <f>IF(RUN_YEARS &gt; 2,(A1L204C2 + A1L204C5 + A1L204C8) / 3, 0)</f>
        <v>141858.66666666666</v>
      </c>
      <c r="AR11" s="16" t="s">
        <v>691</v>
      </c>
      <c r="AS11" s="17">
        <f>(A1L204C19 + A1L204C20)</f>
        <v>283533.66666666663</v>
      </c>
      <c r="AT11" s="16" t="s">
        <v>692</v>
      </c>
      <c r="AU11" s="17">
        <f>IF(RUN_YEARS &gt; 3,(A1L204C1 + A1L204C4 + A1L204C7 + A1L204C10) / 4, 0)</f>
        <v>144631.25</v>
      </c>
      <c r="AV11" s="16" t="s">
        <v>693</v>
      </c>
      <c r="AW11" s="17">
        <f>IF(RUN_YEARS &gt; 3,(A1L204C2 + A1L204C5 + A1L204C8 + A1L204C11) / 4, 0)</f>
        <v>145307.75</v>
      </c>
      <c r="AX11" s="16" t="s">
        <v>694</v>
      </c>
      <c r="AY11" s="17">
        <f>(A1L204C22 + A1L204C23)</f>
        <v>289939</v>
      </c>
      <c r="AZ11" s="16" t="s">
        <v>695</v>
      </c>
      <c r="BA11" s="17">
        <f>IF(RUN_YEARS &gt; 4,(A1L204C1 + A1L204C4 + A1L204C7 + A1L204C10 + A1L204C13) / 5, 0)</f>
        <v>153571</v>
      </c>
      <c r="BB11" s="16" t="s">
        <v>696</v>
      </c>
      <c r="BC11" s="17">
        <f>IF(RUN_YEARS &gt; 4,(A1L204C2 + A1L204C5 + A1L204C8 + A1L204C11 + A1L204C14) / 5, 0)</f>
        <v>154198.79999999999</v>
      </c>
      <c r="BD11" s="16" t="s">
        <v>697</v>
      </c>
      <c r="BE11" s="17">
        <f>(A1L204C25 + A1L204C26)</f>
        <v>307769.8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64509</v>
      </c>
      <c r="F12" s="16" t="s">
        <v>174</v>
      </c>
      <c r="G12" s="15">
        <v>67944</v>
      </c>
      <c r="H12" s="16" t="s">
        <v>698</v>
      </c>
      <c r="I12" s="17">
        <f>(A1L205C1 + A1L205C2)</f>
        <v>132453</v>
      </c>
      <c r="J12" s="16" t="s">
        <v>175</v>
      </c>
      <c r="K12" s="15">
        <v>89905</v>
      </c>
      <c r="L12" s="16" t="s">
        <v>175</v>
      </c>
      <c r="M12" s="15">
        <v>83979</v>
      </c>
      <c r="N12" s="16" t="s">
        <v>699</v>
      </c>
      <c r="O12" s="17">
        <f>(A1L205C4 + A1L205C5)</f>
        <v>173884</v>
      </c>
      <c r="P12" s="16" t="s">
        <v>176</v>
      </c>
      <c r="Q12" s="15">
        <v>81758</v>
      </c>
      <c r="R12" s="16" t="s">
        <v>176</v>
      </c>
      <c r="S12" s="15">
        <v>82360</v>
      </c>
      <c r="T12" s="16" t="s">
        <v>700</v>
      </c>
      <c r="U12" s="17">
        <f>(A1L205C7 + A1L205C8)</f>
        <v>164118</v>
      </c>
      <c r="V12" s="16" t="s">
        <v>177</v>
      </c>
      <c r="W12" s="15">
        <v>94499</v>
      </c>
      <c r="X12" s="16" t="s">
        <v>177</v>
      </c>
      <c r="Y12" s="15">
        <v>96866</v>
      </c>
      <c r="Z12" s="16" t="s">
        <v>701</v>
      </c>
      <c r="AA12" s="17">
        <f>(A1L205C10 + A1L205C11)</f>
        <v>191365</v>
      </c>
      <c r="AB12" s="16" t="s">
        <v>178</v>
      </c>
      <c r="AC12" s="15">
        <v>101941</v>
      </c>
      <c r="AD12" s="16" t="s">
        <v>178</v>
      </c>
      <c r="AE12" s="15">
        <v>96863</v>
      </c>
      <c r="AF12" s="16" t="s">
        <v>702</v>
      </c>
      <c r="AG12" s="17">
        <f>(A1L205C13 + A1L205C14)</f>
        <v>198804</v>
      </c>
      <c r="AH12" s="16" t="s">
        <v>703</v>
      </c>
      <c r="AI12" s="17">
        <f>IF(RUN_YEARS &gt; 1,(A1L205C1 + A1L205C4) / 2, 0)</f>
        <v>77207</v>
      </c>
      <c r="AJ12" s="16" t="s">
        <v>704</v>
      </c>
      <c r="AK12" s="17">
        <f>IF(RUN_YEARS &gt; 1,(A1L205C2 + A1L205C5) / 2, 0)</f>
        <v>75961.5</v>
      </c>
      <c r="AL12" s="16" t="s">
        <v>705</v>
      </c>
      <c r="AM12" s="17">
        <f>(A1L205C16 + A1L205C17)</f>
        <v>153168.5</v>
      </c>
      <c r="AN12" s="16" t="s">
        <v>706</v>
      </c>
      <c r="AO12" s="17">
        <f>IF(RUN_YEARS &gt; 2,(A1L205C1 + A1L205C4 + A1L205C7) / 3, 0)</f>
        <v>78724</v>
      </c>
      <c r="AP12" s="16" t="s">
        <v>707</v>
      </c>
      <c r="AQ12" s="17">
        <f>IF(RUN_YEARS &gt; 2,(A1L205C2 + A1L205C5 + A1L205C8) / 3, 0)</f>
        <v>78094.333333333328</v>
      </c>
      <c r="AR12" s="16" t="s">
        <v>708</v>
      </c>
      <c r="AS12" s="17">
        <f>(A1L205C19 + A1L205C20)</f>
        <v>156818.33333333331</v>
      </c>
      <c r="AT12" s="16" t="s">
        <v>709</v>
      </c>
      <c r="AU12" s="17">
        <f>IF(RUN_YEARS &gt; 3,(A1L205C1 + A1L205C4 + A1L205C7 + A1L205C10) / 4, 0)</f>
        <v>82667.75</v>
      </c>
      <c r="AV12" s="16" t="s">
        <v>710</v>
      </c>
      <c r="AW12" s="17">
        <f>IF(RUN_YEARS &gt; 3,(A1L205C2 + A1L205C5 + A1L205C8 + A1L205C11) / 4, 0)</f>
        <v>82787.25</v>
      </c>
      <c r="AX12" s="16" t="s">
        <v>711</v>
      </c>
      <c r="AY12" s="17">
        <f>(A1L205C22 + A1L205C23)</f>
        <v>165455</v>
      </c>
      <c r="AZ12" s="16" t="s">
        <v>712</v>
      </c>
      <c r="BA12" s="17">
        <f>IF(RUN_YEARS &gt; 4,(A1L205C1 + A1L205C4 + A1L205C7 + A1L205C10 + A1L205C13) / 5, 0)</f>
        <v>86522.4</v>
      </c>
      <c r="BB12" s="16" t="s">
        <v>713</v>
      </c>
      <c r="BC12" s="17">
        <f>IF(RUN_YEARS &gt; 4,(A1L205C2 + A1L205C5 + A1L205C8 + A1L205C11 + A1L205C14) / 5, 0)</f>
        <v>85602.4</v>
      </c>
      <c r="BD12" s="16" t="s">
        <v>714</v>
      </c>
      <c r="BE12" s="17">
        <f>(A1L205C25 + A1L205C26)</f>
        <v>172124.79999999999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396575</v>
      </c>
      <c r="F13" s="16" t="s">
        <v>174</v>
      </c>
      <c r="G13" s="15">
        <v>398424</v>
      </c>
      <c r="H13" s="16" t="s">
        <v>715</v>
      </c>
      <c r="I13" s="17">
        <f>(A1L206C1 + A1L206C2)</f>
        <v>794999</v>
      </c>
      <c r="J13" s="16" t="s">
        <v>175</v>
      </c>
      <c r="K13" s="15">
        <v>453942</v>
      </c>
      <c r="L13" s="16" t="s">
        <v>175</v>
      </c>
      <c r="M13" s="15">
        <v>454207</v>
      </c>
      <c r="N13" s="16" t="s">
        <v>716</v>
      </c>
      <c r="O13" s="17">
        <f>(A1L206C4 + A1L206C5)</f>
        <v>908149</v>
      </c>
      <c r="P13" s="16" t="s">
        <v>176</v>
      </c>
      <c r="Q13" s="15">
        <v>364074</v>
      </c>
      <c r="R13" s="16" t="s">
        <v>176</v>
      </c>
      <c r="S13" s="15">
        <v>379154</v>
      </c>
      <c r="T13" s="16" t="s">
        <v>717</v>
      </c>
      <c r="U13" s="17">
        <f>(A1L206C7 + A1L206C8)</f>
        <v>743228</v>
      </c>
      <c r="V13" s="16" t="s">
        <v>177</v>
      </c>
      <c r="W13" s="15">
        <v>373688</v>
      </c>
      <c r="X13" s="16" t="s">
        <v>177</v>
      </c>
      <c r="Y13" s="15">
        <v>383552</v>
      </c>
      <c r="Z13" s="16" t="s">
        <v>718</v>
      </c>
      <c r="AA13" s="17">
        <f>(A1L206C10 + A1L206C11)</f>
        <v>757240</v>
      </c>
      <c r="AB13" s="16" t="s">
        <v>178</v>
      </c>
      <c r="AC13" s="15">
        <v>418506</v>
      </c>
      <c r="AD13" s="16" t="s">
        <v>178</v>
      </c>
      <c r="AE13" s="15">
        <v>433258</v>
      </c>
      <c r="AF13" s="16" t="s">
        <v>719</v>
      </c>
      <c r="AG13" s="17">
        <f>(A1L206C13 + A1L206C14)</f>
        <v>851764</v>
      </c>
      <c r="AH13" s="16" t="s">
        <v>720</v>
      </c>
      <c r="AI13" s="17">
        <f>IF(RUN_YEARS &gt; 1,(A1L206C1 + A1L206C4) / 2, 0)</f>
        <v>425258.5</v>
      </c>
      <c r="AJ13" s="16" t="s">
        <v>721</v>
      </c>
      <c r="AK13" s="17">
        <f>IF(RUN_YEARS &gt; 1,(A1L206C2 + A1L206C5) / 2, 0)</f>
        <v>426315.5</v>
      </c>
      <c r="AL13" s="16" t="s">
        <v>722</v>
      </c>
      <c r="AM13" s="17">
        <f>(A1L206C16 + A1L206C17)</f>
        <v>851574</v>
      </c>
      <c r="AN13" s="16" t="s">
        <v>723</v>
      </c>
      <c r="AO13" s="17">
        <f>IF(RUN_YEARS &gt; 2,(A1L206C1 + A1L206C4 + A1L206C7) / 3, 0)</f>
        <v>404863.66666666669</v>
      </c>
      <c r="AP13" s="16" t="s">
        <v>724</v>
      </c>
      <c r="AQ13" s="17">
        <f>IF(RUN_YEARS &gt; 2,(A1L206C2 + A1L206C5 + A1L206C8) / 3, 0)</f>
        <v>410595</v>
      </c>
      <c r="AR13" s="16" t="s">
        <v>725</v>
      </c>
      <c r="AS13" s="17">
        <f>(A1L206C19 + A1L206C20)</f>
        <v>815458.66666666674</v>
      </c>
      <c r="AT13" s="16" t="s">
        <v>726</v>
      </c>
      <c r="AU13" s="17">
        <f>IF(RUN_YEARS &gt; 3,(A1L206C1 + A1L206C4 + A1L206C7 + A1L206C10) / 4, 0)</f>
        <v>397069.75</v>
      </c>
      <c r="AV13" s="16" t="s">
        <v>727</v>
      </c>
      <c r="AW13" s="17">
        <f>IF(RUN_YEARS &gt; 3,(A1L206C2 + A1L206C5 + A1L206C8 + A1L206C11) / 4, 0)</f>
        <v>403834.25</v>
      </c>
      <c r="AX13" s="16" t="s">
        <v>728</v>
      </c>
      <c r="AY13" s="17">
        <f>(A1L206C22 + A1L206C23)</f>
        <v>800904</v>
      </c>
      <c r="AZ13" s="16" t="s">
        <v>729</v>
      </c>
      <c r="BA13" s="17">
        <f>IF(RUN_YEARS &gt; 4,(A1L206C1 + A1L206C4 + A1L206C7 + A1L206C10 + A1L206C13) / 5, 0)</f>
        <v>401357</v>
      </c>
      <c r="BB13" s="16" t="s">
        <v>730</v>
      </c>
      <c r="BC13" s="17">
        <f>IF(RUN_YEARS &gt; 4,(A1L206C2 + A1L206C5 + A1L206C8 + A1L206C11 + A1L206C14) / 5, 0)</f>
        <v>409719</v>
      </c>
      <c r="BD13" s="16" t="s">
        <v>731</v>
      </c>
      <c r="BE13" s="17">
        <f>(A1L206C25 + A1L206C26)</f>
        <v>811076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84749</v>
      </c>
      <c r="F14" s="16" t="s">
        <v>174</v>
      </c>
      <c r="G14" s="15">
        <v>89415</v>
      </c>
      <c r="H14" s="16" t="s">
        <v>732</v>
      </c>
      <c r="I14" s="17">
        <f>(A1L207C1 + A1L207C2)</f>
        <v>174164</v>
      </c>
      <c r="J14" s="16" t="s">
        <v>175</v>
      </c>
      <c r="K14" s="15">
        <v>150322</v>
      </c>
      <c r="L14" s="16" t="s">
        <v>175</v>
      </c>
      <c r="M14" s="15">
        <v>156054</v>
      </c>
      <c r="N14" s="16" t="s">
        <v>733</v>
      </c>
      <c r="O14" s="17">
        <f>(A1L207C4 + A1L207C5)</f>
        <v>306376</v>
      </c>
      <c r="P14" s="16" t="s">
        <v>176</v>
      </c>
      <c r="Q14" s="15">
        <v>184571</v>
      </c>
      <c r="R14" s="16" t="s">
        <v>176</v>
      </c>
      <c r="S14" s="15">
        <v>191654</v>
      </c>
      <c r="T14" s="16" t="s">
        <v>734</v>
      </c>
      <c r="U14" s="17">
        <f>(A1L207C7 + A1L207C8)</f>
        <v>376225</v>
      </c>
      <c r="V14" s="16" t="s">
        <v>177</v>
      </c>
      <c r="W14" s="15">
        <v>216569</v>
      </c>
      <c r="X14" s="16" t="s">
        <v>177</v>
      </c>
      <c r="Y14" s="15">
        <v>224948</v>
      </c>
      <c r="Z14" s="16" t="s">
        <v>735</v>
      </c>
      <c r="AA14" s="17">
        <f>(A1L207C10 + A1L207C11)</f>
        <v>441517</v>
      </c>
      <c r="AB14" s="16" t="s">
        <v>178</v>
      </c>
      <c r="AC14" s="15">
        <v>198257</v>
      </c>
      <c r="AD14" s="16" t="s">
        <v>178</v>
      </c>
      <c r="AE14" s="15">
        <v>208976</v>
      </c>
      <c r="AF14" s="16" t="s">
        <v>736</v>
      </c>
      <c r="AG14" s="17">
        <f>(A1L207C13 + A1L207C14)</f>
        <v>407233</v>
      </c>
      <c r="AH14" s="16" t="s">
        <v>737</v>
      </c>
      <c r="AI14" s="17">
        <f>IF(RUN_YEARS &gt; 1,(A1L207C1 + A1L207C4) / 2, 0)</f>
        <v>117535.5</v>
      </c>
      <c r="AJ14" s="16" t="s">
        <v>738</v>
      </c>
      <c r="AK14" s="17">
        <f>IF(RUN_YEARS &gt; 1,(A1L207C2 + A1L207C5) / 2, 0)</f>
        <v>122734.5</v>
      </c>
      <c r="AL14" s="16" t="s">
        <v>739</v>
      </c>
      <c r="AM14" s="17">
        <f>(A1L207C16 + A1L207C17)</f>
        <v>240270</v>
      </c>
      <c r="AN14" s="16" t="s">
        <v>740</v>
      </c>
      <c r="AO14" s="17">
        <f>IF(RUN_YEARS &gt; 2,(A1L207C1 + A1L207C4 + A1L207C7) / 3, 0)</f>
        <v>139880.66666666666</v>
      </c>
      <c r="AP14" s="16" t="s">
        <v>741</v>
      </c>
      <c r="AQ14" s="17">
        <f>IF(RUN_YEARS &gt; 2,(A1L207C2 + A1L207C5 + A1L207C8) / 3, 0)</f>
        <v>145707.66666666666</v>
      </c>
      <c r="AR14" s="16" t="s">
        <v>742</v>
      </c>
      <c r="AS14" s="17">
        <f>(A1L207C19 + A1L207C20)</f>
        <v>285588.33333333331</v>
      </c>
      <c r="AT14" s="16" t="s">
        <v>743</v>
      </c>
      <c r="AU14" s="17">
        <f>IF(RUN_YEARS &gt; 3,(A1L207C1 + A1L207C4 + A1L207C7 + A1L207C10) / 4, 0)</f>
        <v>159052.75</v>
      </c>
      <c r="AV14" s="16" t="s">
        <v>744</v>
      </c>
      <c r="AW14" s="17">
        <f>IF(RUN_YEARS &gt; 3,(A1L207C2 + A1L207C5 + A1L207C8 + A1L207C11) / 4, 0)</f>
        <v>165517.75</v>
      </c>
      <c r="AX14" s="16" t="s">
        <v>745</v>
      </c>
      <c r="AY14" s="17">
        <f>(A1L207C22 + A1L207C23)</f>
        <v>324570.5</v>
      </c>
      <c r="AZ14" s="16" t="s">
        <v>746</v>
      </c>
      <c r="BA14" s="17">
        <f>IF(RUN_YEARS &gt; 4,(A1L207C1 + A1L207C4 + A1L207C7 + A1L207C10 + A1L207C13) / 5, 0)</f>
        <v>166893.6</v>
      </c>
      <c r="BB14" s="16" t="s">
        <v>747</v>
      </c>
      <c r="BC14" s="17">
        <f>IF(RUN_YEARS &gt; 4,(A1L207C2 + A1L207C5 + A1L207C8 + A1L207C11 + A1L207C14) / 5, 0)</f>
        <v>174209.4</v>
      </c>
      <c r="BD14" s="16" t="s">
        <v>748</v>
      </c>
      <c r="BE14" s="17">
        <f>(A1L207C25 + A1L207C26)</f>
        <v>341103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82963</v>
      </c>
      <c r="F15" s="16" t="s">
        <v>174</v>
      </c>
      <c r="G15" s="15">
        <v>79343</v>
      </c>
      <c r="H15" s="16" t="s">
        <v>749</v>
      </c>
      <c r="I15" s="17">
        <f>(A1L208C1 + A1L208C2)</f>
        <v>162306</v>
      </c>
      <c r="J15" s="16" t="s">
        <v>175</v>
      </c>
      <c r="K15" s="15">
        <v>114732</v>
      </c>
      <c r="L15" s="16" t="s">
        <v>175</v>
      </c>
      <c r="M15" s="15">
        <v>109138</v>
      </c>
      <c r="N15" s="16" t="s">
        <v>750</v>
      </c>
      <c r="O15" s="17">
        <f>(A1L208C4 + A1L208C5)</f>
        <v>223870</v>
      </c>
      <c r="P15" s="16" t="s">
        <v>176</v>
      </c>
      <c r="Q15" s="15">
        <v>118081</v>
      </c>
      <c r="R15" s="16" t="s">
        <v>176</v>
      </c>
      <c r="S15" s="15">
        <v>109205</v>
      </c>
      <c r="T15" s="16" t="s">
        <v>751</v>
      </c>
      <c r="U15" s="17">
        <f>(A1L208C7 + A1L208C8)</f>
        <v>227286</v>
      </c>
      <c r="V15" s="16" t="s">
        <v>177</v>
      </c>
      <c r="W15" s="15">
        <v>113472</v>
      </c>
      <c r="X15" s="16" t="s">
        <v>177</v>
      </c>
      <c r="Y15" s="15">
        <v>113770</v>
      </c>
      <c r="Z15" s="16" t="s">
        <v>752</v>
      </c>
      <c r="AA15" s="17">
        <f>(A1L208C10 + A1L208C11)</f>
        <v>227242</v>
      </c>
      <c r="AB15" s="16" t="s">
        <v>178</v>
      </c>
      <c r="AC15" s="15">
        <v>115712</v>
      </c>
      <c r="AD15" s="16" t="s">
        <v>178</v>
      </c>
      <c r="AE15" s="15">
        <v>117960</v>
      </c>
      <c r="AF15" s="16" t="s">
        <v>753</v>
      </c>
      <c r="AG15" s="17">
        <f>(A1L208C13 + A1L208C14)</f>
        <v>233672</v>
      </c>
      <c r="AH15" s="16" t="s">
        <v>754</v>
      </c>
      <c r="AI15" s="17">
        <f>IF(RUN_YEARS &gt; 1,(A1L208C1 + A1L208C4) / 2, 0)</f>
        <v>98847.5</v>
      </c>
      <c r="AJ15" s="16" t="s">
        <v>755</v>
      </c>
      <c r="AK15" s="17">
        <f>IF(RUN_YEARS &gt; 1,(A1L208C2 + A1L208C5) / 2, 0)</f>
        <v>94240.5</v>
      </c>
      <c r="AL15" s="16" t="s">
        <v>756</v>
      </c>
      <c r="AM15" s="17">
        <f>(A1L208C16 + A1L208C17)</f>
        <v>193088</v>
      </c>
      <c r="AN15" s="16" t="s">
        <v>757</v>
      </c>
      <c r="AO15" s="17">
        <f>IF(RUN_YEARS &gt; 2,(A1L208C1 + A1L208C4 + A1L208C7) / 3, 0)</f>
        <v>105258.66666666667</v>
      </c>
      <c r="AP15" s="16" t="s">
        <v>758</v>
      </c>
      <c r="AQ15" s="17">
        <f>IF(RUN_YEARS &gt; 2,(A1L208C2 + A1L208C5 + A1L208C8) / 3, 0)</f>
        <v>99228.666666666672</v>
      </c>
      <c r="AR15" s="16" t="s">
        <v>759</v>
      </c>
      <c r="AS15" s="17">
        <f>(A1L208C19 + A1L208C20)</f>
        <v>204487.33333333334</v>
      </c>
      <c r="AT15" s="16" t="s">
        <v>760</v>
      </c>
      <c r="AU15" s="17">
        <f>IF(RUN_YEARS &gt; 3,(A1L208C1 + A1L208C4 + A1L208C7 + A1L208C10) / 4, 0)</f>
        <v>107312</v>
      </c>
      <c r="AV15" s="16" t="s">
        <v>761</v>
      </c>
      <c r="AW15" s="17">
        <f>IF(RUN_YEARS &gt; 3,(A1L208C2 + A1L208C5 + A1L208C8 + A1L208C11) / 4, 0)</f>
        <v>102864</v>
      </c>
      <c r="AX15" s="16" t="s">
        <v>762</v>
      </c>
      <c r="AY15" s="17">
        <f>(A1L208C22 + A1L208C23)</f>
        <v>210176</v>
      </c>
      <c r="AZ15" s="16" t="s">
        <v>763</v>
      </c>
      <c r="BA15" s="17">
        <f>IF(RUN_YEARS &gt; 4,(A1L208C1 + A1L208C4 + A1L208C7 + A1L208C10 + A1L208C13) / 5, 0)</f>
        <v>108992</v>
      </c>
      <c r="BB15" s="16" t="s">
        <v>764</v>
      </c>
      <c r="BC15" s="17">
        <f>IF(RUN_YEARS &gt; 4,(A1L208C2 + A1L208C5 + A1L208C8 + A1L208C11 + A1L208C14) / 5, 0)</f>
        <v>105883.2</v>
      </c>
      <c r="BD15" s="16" t="s">
        <v>765</v>
      </c>
      <c r="BE15" s="17">
        <f>(A1L208C25 + A1L208C26)</f>
        <v>214875.2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71296</v>
      </c>
      <c r="F16" s="16" t="s">
        <v>174</v>
      </c>
      <c r="G16" s="15">
        <v>64374</v>
      </c>
      <c r="H16" s="16" t="s">
        <v>766</v>
      </c>
      <c r="I16" s="17">
        <f>(A1L209C1 + A1L209C2)</f>
        <v>135670</v>
      </c>
      <c r="J16" s="16" t="s">
        <v>175</v>
      </c>
      <c r="K16" s="15">
        <v>80651</v>
      </c>
      <c r="L16" s="16" t="s">
        <v>175</v>
      </c>
      <c r="M16" s="15">
        <v>64810</v>
      </c>
      <c r="N16" s="16" t="s">
        <v>767</v>
      </c>
      <c r="O16" s="17">
        <f>(A1L209C4 + A1L209C5)</f>
        <v>145461</v>
      </c>
      <c r="P16" s="16" t="s">
        <v>176</v>
      </c>
      <c r="Q16" s="15">
        <v>84472</v>
      </c>
      <c r="R16" s="16" t="s">
        <v>176</v>
      </c>
      <c r="S16" s="15">
        <v>64788</v>
      </c>
      <c r="T16" s="16" t="s">
        <v>768</v>
      </c>
      <c r="U16" s="17">
        <f>(A1L209C7 + A1L209C8)</f>
        <v>149260</v>
      </c>
      <c r="V16" s="16" t="s">
        <v>177</v>
      </c>
      <c r="W16" s="15">
        <v>92604</v>
      </c>
      <c r="X16" s="16" t="s">
        <v>177</v>
      </c>
      <c r="Y16" s="15">
        <v>71008</v>
      </c>
      <c r="Z16" s="16" t="s">
        <v>769</v>
      </c>
      <c r="AA16" s="17">
        <f>(A1L209C10 + A1L209C11)</f>
        <v>163612</v>
      </c>
      <c r="AB16" s="16" t="s">
        <v>178</v>
      </c>
      <c r="AC16" s="15">
        <v>91643</v>
      </c>
      <c r="AD16" s="16" t="s">
        <v>178</v>
      </c>
      <c r="AE16" s="15">
        <v>61981</v>
      </c>
      <c r="AF16" s="16" t="s">
        <v>770</v>
      </c>
      <c r="AG16" s="17">
        <f>(A1L209C13 + A1L209C14)</f>
        <v>153624</v>
      </c>
      <c r="AH16" s="16" t="s">
        <v>771</v>
      </c>
      <c r="AI16" s="17">
        <f>IF(RUN_YEARS &gt; 1,(A1L209C1 + A1L209C4) / 2, 0)</f>
        <v>75973.5</v>
      </c>
      <c r="AJ16" s="16" t="s">
        <v>772</v>
      </c>
      <c r="AK16" s="17">
        <f>IF(RUN_YEARS &gt; 1,(A1L209C2 + A1L209C5) / 2, 0)</f>
        <v>64592</v>
      </c>
      <c r="AL16" s="16" t="s">
        <v>773</v>
      </c>
      <c r="AM16" s="17">
        <f>(A1L209C16 + A1L209C17)</f>
        <v>140565.5</v>
      </c>
      <c r="AN16" s="16" t="s">
        <v>774</v>
      </c>
      <c r="AO16" s="17">
        <f>IF(RUN_YEARS &gt; 2,(A1L209C1 + A1L209C4 + A1L209C7) / 3, 0)</f>
        <v>78806.333333333328</v>
      </c>
      <c r="AP16" s="16" t="s">
        <v>775</v>
      </c>
      <c r="AQ16" s="17">
        <f>IF(RUN_YEARS &gt; 2,(A1L209C2 + A1L209C5 + A1L209C8) / 3, 0)</f>
        <v>64657.333333333336</v>
      </c>
      <c r="AR16" s="16" t="s">
        <v>776</v>
      </c>
      <c r="AS16" s="17">
        <f>(A1L209C19 + A1L209C20)</f>
        <v>143463.66666666666</v>
      </c>
      <c r="AT16" s="16" t="s">
        <v>777</v>
      </c>
      <c r="AU16" s="17">
        <f>IF(RUN_YEARS &gt; 3,(A1L209C1 + A1L209C4 + A1L209C7 + A1L209C10) / 4, 0)</f>
        <v>82255.75</v>
      </c>
      <c r="AV16" s="16" t="s">
        <v>778</v>
      </c>
      <c r="AW16" s="17">
        <f>IF(RUN_YEARS &gt; 3,(A1L209C2 + A1L209C5 + A1L209C8 + A1L209C11) / 4, 0)</f>
        <v>66245</v>
      </c>
      <c r="AX16" s="16" t="s">
        <v>779</v>
      </c>
      <c r="AY16" s="17">
        <f>(A1L209C22 + A1L209C23)</f>
        <v>148500.75</v>
      </c>
      <c r="AZ16" s="16" t="s">
        <v>780</v>
      </c>
      <c r="BA16" s="17">
        <f>IF(RUN_YEARS &gt; 4,(A1L209C1 + A1L209C4 + A1L209C7 + A1L209C10 + A1L209C13) / 5, 0)</f>
        <v>84133.2</v>
      </c>
      <c r="BB16" s="16" t="s">
        <v>781</v>
      </c>
      <c r="BC16" s="17">
        <f>IF(RUN_YEARS &gt; 4,(A1L209C2 + A1L209C5 + A1L209C8 + A1L209C11 + A1L209C14) / 5, 0)</f>
        <v>65392.2</v>
      </c>
      <c r="BD16" s="16" t="s">
        <v>782</v>
      </c>
      <c r="BE16" s="17">
        <f>(A1L209C25 + A1L209C26)</f>
        <v>149525.4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17763</v>
      </c>
      <c r="F17" s="16" t="s">
        <v>174</v>
      </c>
      <c r="G17" s="15">
        <v>19115</v>
      </c>
      <c r="H17" s="16" t="s">
        <v>783</v>
      </c>
      <c r="I17" s="17">
        <f>(A1L210C1 + A1L210C2)</f>
        <v>36878</v>
      </c>
      <c r="J17" s="16" t="s">
        <v>175</v>
      </c>
      <c r="K17" s="15">
        <v>18534</v>
      </c>
      <c r="L17" s="16" t="s">
        <v>175</v>
      </c>
      <c r="M17" s="15">
        <v>19300</v>
      </c>
      <c r="N17" s="16" t="s">
        <v>784</v>
      </c>
      <c r="O17" s="17">
        <f>(A1L210C4 + A1L210C5)</f>
        <v>37834</v>
      </c>
      <c r="P17" s="16" t="s">
        <v>176</v>
      </c>
      <c r="Q17" s="15">
        <v>19109</v>
      </c>
      <c r="R17" s="16" t="s">
        <v>176</v>
      </c>
      <c r="S17" s="15">
        <v>19260</v>
      </c>
      <c r="T17" s="16" t="s">
        <v>785</v>
      </c>
      <c r="U17" s="17">
        <f>(A1L210C7 + A1L210C8)</f>
        <v>38369</v>
      </c>
      <c r="V17" s="16" t="s">
        <v>177</v>
      </c>
      <c r="W17" s="15">
        <v>21956</v>
      </c>
      <c r="X17" s="16" t="s">
        <v>177</v>
      </c>
      <c r="Y17" s="15">
        <v>24620</v>
      </c>
      <c r="Z17" s="16" t="s">
        <v>786</v>
      </c>
      <c r="AA17" s="17">
        <f>(A1L210C10 + A1L210C11)</f>
        <v>46576</v>
      </c>
      <c r="AB17" s="16" t="s">
        <v>178</v>
      </c>
      <c r="AC17" s="15">
        <v>25799</v>
      </c>
      <c r="AD17" s="16" t="s">
        <v>178</v>
      </c>
      <c r="AE17" s="15">
        <v>26311</v>
      </c>
      <c r="AF17" s="16" t="s">
        <v>787</v>
      </c>
      <c r="AG17" s="17">
        <f>(A1L210C13 + A1L210C14)</f>
        <v>52110</v>
      </c>
      <c r="AH17" s="16" t="s">
        <v>788</v>
      </c>
      <c r="AI17" s="17">
        <f>IF(RUN_YEARS &gt; 1,(A1L210C1 + A1L210C4) / 2, 0)</f>
        <v>18148.5</v>
      </c>
      <c r="AJ17" s="16" t="s">
        <v>789</v>
      </c>
      <c r="AK17" s="17">
        <f>IF(RUN_YEARS &gt; 1,(A1L210C2 + A1L210C5) / 2, 0)</f>
        <v>19207.5</v>
      </c>
      <c r="AL17" s="16" t="s">
        <v>790</v>
      </c>
      <c r="AM17" s="17">
        <f>(A1L210C16 + A1L210C17)</f>
        <v>37356</v>
      </c>
      <c r="AN17" s="16" t="s">
        <v>791</v>
      </c>
      <c r="AO17" s="17">
        <f>IF(RUN_YEARS &gt; 2,(A1L210C1 + A1L210C4 + A1L210C7) / 3, 0)</f>
        <v>18468.666666666668</v>
      </c>
      <c r="AP17" s="16" t="s">
        <v>792</v>
      </c>
      <c r="AQ17" s="17">
        <f>IF(RUN_YEARS &gt; 2,(A1L210C2 + A1L210C5 + A1L210C8) / 3, 0)</f>
        <v>19225</v>
      </c>
      <c r="AR17" s="16" t="s">
        <v>793</v>
      </c>
      <c r="AS17" s="17">
        <f>(A1L210C19 + A1L210C20)</f>
        <v>37693.666666666672</v>
      </c>
      <c r="AT17" s="16" t="s">
        <v>794</v>
      </c>
      <c r="AU17" s="17">
        <f>IF(RUN_YEARS &gt; 3,(A1L210C1 + A1L210C4 + A1L210C7 + A1L210C10) / 4, 0)</f>
        <v>19340.5</v>
      </c>
      <c r="AV17" s="16" t="s">
        <v>795</v>
      </c>
      <c r="AW17" s="17">
        <f>IF(RUN_YEARS &gt; 3,(A1L210C2 + A1L210C5 + A1L210C8 + A1L210C11) / 4, 0)</f>
        <v>20573.75</v>
      </c>
      <c r="AX17" s="16" t="s">
        <v>796</v>
      </c>
      <c r="AY17" s="17">
        <f>(A1L210C22 + A1L210C23)</f>
        <v>39914.25</v>
      </c>
      <c r="AZ17" s="16" t="s">
        <v>797</v>
      </c>
      <c r="BA17" s="17">
        <f>IF(RUN_YEARS &gt; 4,(A1L210C1 + A1L210C4 + A1L210C7 + A1L210C10 + A1L210C13) / 5, 0)</f>
        <v>20632.2</v>
      </c>
      <c r="BB17" s="16" t="s">
        <v>798</v>
      </c>
      <c r="BC17" s="17">
        <f>IF(RUN_YEARS &gt; 4,(A1L210C2 + A1L210C5 + A1L210C8 + A1L210C11 + A1L210C14) / 5, 0)</f>
        <v>21721.200000000001</v>
      </c>
      <c r="BD17" s="16" t="s">
        <v>799</v>
      </c>
      <c r="BE17" s="17">
        <f>(A1L210C25 + A1L210C26)</f>
        <v>42353.4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332868</v>
      </c>
      <c r="F18" s="16" t="s">
        <v>174</v>
      </c>
      <c r="G18" s="15">
        <v>16407</v>
      </c>
      <c r="H18" s="16" t="s">
        <v>800</v>
      </c>
      <c r="I18" s="17">
        <f>(A1L211C1 + A1L211C2)</f>
        <v>349275</v>
      </c>
      <c r="J18" s="16" t="s">
        <v>175</v>
      </c>
      <c r="K18" s="15">
        <v>357516</v>
      </c>
      <c r="L18" s="16" t="s">
        <v>175</v>
      </c>
      <c r="M18" s="15">
        <v>16286</v>
      </c>
      <c r="N18" s="16" t="s">
        <v>801</v>
      </c>
      <c r="O18" s="17">
        <f>(A1L211C4 + A1L211C5)</f>
        <v>373802</v>
      </c>
      <c r="P18" s="16" t="s">
        <v>176</v>
      </c>
      <c r="Q18" s="15">
        <v>345397</v>
      </c>
      <c r="R18" s="16" t="s">
        <v>176</v>
      </c>
      <c r="S18" s="15">
        <v>15089</v>
      </c>
      <c r="T18" s="16" t="s">
        <v>802</v>
      </c>
      <c r="U18" s="17">
        <f>(A1L211C7 + A1L211C8)</f>
        <v>360486</v>
      </c>
      <c r="V18" s="16" t="s">
        <v>177</v>
      </c>
      <c r="W18" s="15">
        <v>948820</v>
      </c>
      <c r="X18" s="16" t="s">
        <v>177</v>
      </c>
      <c r="Y18" s="15">
        <v>47344</v>
      </c>
      <c r="Z18" s="16" t="s">
        <v>803</v>
      </c>
      <c r="AA18" s="17">
        <f>(A1L211C10 + A1L211C11)</f>
        <v>996164</v>
      </c>
      <c r="AB18" s="16" t="s">
        <v>178</v>
      </c>
      <c r="AC18" s="15">
        <v>1014355</v>
      </c>
      <c r="AD18" s="16" t="s">
        <v>178</v>
      </c>
      <c r="AE18" s="15">
        <v>53300</v>
      </c>
      <c r="AF18" s="16" t="s">
        <v>804</v>
      </c>
      <c r="AG18" s="17">
        <f>(A1L211C13 + A1L211C14)</f>
        <v>1067655</v>
      </c>
      <c r="AH18" s="16" t="s">
        <v>805</v>
      </c>
      <c r="AI18" s="17">
        <f>IF(RUN_YEARS &gt; 1,(A1L211C1 + A1L211C4) / 2, 0)</f>
        <v>345192</v>
      </c>
      <c r="AJ18" s="16" t="s">
        <v>806</v>
      </c>
      <c r="AK18" s="17">
        <f>IF(RUN_YEARS &gt; 1,(A1L211C2 + A1L211C5) / 2, 0)</f>
        <v>16346.5</v>
      </c>
      <c r="AL18" s="16" t="s">
        <v>807</v>
      </c>
      <c r="AM18" s="17">
        <f>(A1L211C16 + A1L211C17)</f>
        <v>361538.5</v>
      </c>
      <c r="AN18" s="16" t="s">
        <v>808</v>
      </c>
      <c r="AO18" s="17">
        <f>IF(RUN_YEARS &gt; 2,(A1L211C1 + A1L211C4 + A1L211C7) / 3, 0)</f>
        <v>345260.33333333331</v>
      </c>
      <c r="AP18" s="16" t="s">
        <v>809</v>
      </c>
      <c r="AQ18" s="17">
        <f>IF(RUN_YEARS &gt; 2,(A1L211C2 + A1L211C5 + A1L211C8) / 3, 0)</f>
        <v>15927.333333333334</v>
      </c>
      <c r="AR18" s="16" t="s">
        <v>810</v>
      </c>
      <c r="AS18" s="17">
        <f>(A1L211C19 + A1L211C20)</f>
        <v>361187.66666666663</v>
      </c>
      <c r="AT18" s="16" t="s">
        <v>811</v>
      </c>
      <c r="AU18" s="17">
        <f>IF(RUN_YEARS &gt; 3,(A1L211C1 + A1L211C4 + A1L211C7 + A1L211C10) / 4, 0)</f>
        <v>496150.25</v>
      </c>
      <c r="AV18" s="16" t="s">
        <v>812</v>
      </c>
      <c r="AW18" s="17">
        <f>IF(RUN_YEARS &gt; 3,(A1L211C2 + A1L211C5 + A1L211C8 + A1L211C11) / 4, 0)</f>
        <v>23781.5</v>
      </c>
      <c r="AX18" s="16" t="s">
        <v>813</v>
      </c>
      <c r="AY18" s="17">
        <f>(A1L211C22 + A1L211C23)</f>
        <v>519931.75</v>
      </c>
      <c r="AZ18" s="16" t="s">
        <v>814</v>
      </c>
      <c r="BA18" s="17">
        <f>IF(RUN_YEARS &gt; 4,(A1L211C1 + A1L211C4 + A1L211C7 + A1L211C10 + A1L211C13) / 5, 0)</f>
        <v>599791.19999999995</v>
      </c>
      <c r="BB18" s="16" t="s">
        <v>815</v>
      </c>
      <c r="BC18" s="17">
        <f>IF(RUN_YEARS &gt; 4,(A1L211C2 + A1L211C5 + A1L211C8 + A1L211C11 + A1L211C14) / 5, 0)</f>
        <v>29685.200000000001</v>
      </c>
      <c r="BD18" s="16" t="s">
        <v>816</v>
      </c>
      <c r="BE18" s="17">
        <f>(A1L211C25 + A1L211C26)</f>
        <v>629476.39999999991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77150</v>
      </c>
      <c r="F19" s="16" t="s">
        <v>174</v>
      </c>
      <c r="G19" s="15">
        <v>32030</v>
      </c>
      <c r="H19" s="16" t="s">
        <v>817</v>
      </c>
      <c r="I19" s="17">
        <f>(A1L212C1 + A1L212C2)</f>
        <v>109180</v>
      </c>
      <c r="J19" s="16" t="s">
        <v>175</v>
      </c>
      <c r="K19" s="15">
        <v>74502</v>
      </c>
      <c r="L19" s="16" t="s">
        <v>175</v>
      </c>
      <c r="M19" s="15">
        <v>30220</v>
      </c>
      <c r="N19" s="16" t="s">
        <v>818</v>
      </c>
      <c r="O19" s="17">
        <f>(A1L212C4 + A1L212C5)</f>
        <v>104722</v>
      </c>
      <c r="P19" s="16" t="s">
        <v>176</v>
      </c>
      <c r="Q19" s="15">
        <v>85392</v>
      </c>
      <c r="R19" s="16" t="s">
        <v>176</v>
      </c>
      <c r="S19" s="15">
        <v>32898</v>
      </c>
      <c r="T19" s="16" t="s">
        <v>819</v>
      </c>
      <c r="U19" s="17">
        <f>(A1L212C7 + A1L212C8)</f>
        <v>118290</v>
      </c>
      <c r="V19" s="16" t="s">
        <v>177</v>
      </c>
      <c r="W19" s="15">
        <v>53290</v>
      </c>
      <c r="X19" s="16" t="s">
        <v>177</v>
      </c>
      <c r="Y19" s="15">
        <v>21613</v>
      </c>
      <c r="Z19" s="16" t="s">
        <v>820</v>
      </c>
      <c r="AA19" s="17">
        <f>(A1L212C10 + A1L212C11)</f>
        <v>74903</v>
      </c>
      <c r="AB19" s="16" t="s">
        <v>178</v>
      </c>
      <c r="AC19" s="15">
        <v>45165</v>
      </c>
      <c r="AD19" s="16" t="s">
        <v>178</v>
      </c>
      <c r="AE19" s="15">
        <v>19461</v>
      </c>
      <c r="AF19" s="16" t="s">
        <v>821</v>
      </c>
      <c r="AG19" s="17">
        <f>(A1L212C13 + A1L212C14)</f>
        <v>64626</v>
      </c>
      <c r="AH19" s="16" t="s">
        <v>822</v>
      </c>
      <c r="AI19" s="17">
        <f>IF(RUN_YEARS &gt; 1,(A1L212C1 + A1L212C4) / 2, 0)</f>
        <v>75826</v>
      </c>
      <c r="AJ19" s="16" t="s">
        <v>823</v>
      </c>
      <c r="AK19" s="17">
        <f>IF(RUN_YEARS &gt; 1,(A1L212C2 + A1L212C5) / 2, 0)</f>
        <v>31125</v>
      </c>
      <c r="AL19" s="16" t="s">
        <v>824</v>
      </c>
      <c r="AM19" s="17">
        <f>(A1L212C16 + A1L212C17)</f>
        <v>106951</v>
      </c>
      <c r="AN19" s="16" t="s">
        <v>825</v>
      </c>
      <c r="AO19" s="17">
        <f>IF(RUN_YEARS &gt; 2,(A1L212C1 + A1L212C4 + A1L212C7) / 3, 0)</f>
        <v>79014.666666666672</v>
      </c>
      <c r="AP19" s="16" t="s">
        <v>826</v>
      </c>
      <c r="AQ19" s="17">
        <f>IF(RUN_YEARS &gt; 2,(A1L212C2 + A1L212C5 + A1L212C8) / 3, 0)</f>
        <v>31716</v>
      </c>
      <c r="AR19" s="16" t="s">
        <v>827</v>
      </c>
      <c r="AS19" s="17">
        <f>(A1L212C19 + A1L212C20)</f>
        <v>110730.66666666667</v>
      </c>
      <c r="AT19" s="16" t="s">
        <v>828</v>
      </c>
      <c r="AU19" s="17">
        <f>IF(RUN_YEARS &gt; 3,(A1L212C1 + A1L212C4 + A1L212C7 + A1L212C10) / 4, 0)</f>
        <v>72583.5</v>
      </c>
      <c r="AV19" s="16" t="s">
        <v>829</v>
      </c>
      <c r="AW19" s="17">
        <f>IF(RUN_YEARS &gt; 3,(A1L212C2 + A1L212C5 + A1L212C8 + A1L212C11) / 4, 0)</f>
        <v>29190.25</v>
      </c>
      <c r="AX19" s="16" t="s">
        <v>830</v>
      </c>
      <c r="AY19" s="17">
        <f>(A1L212C22 + A1L212C23)</f>
        <v>101773.75</v>
      </c>
      <c r="AZ19" s="16" t="s">
        <v>831</v>
      </c>
      <c r="BA19" s="17">
        <f>IF(RUN_YEARS &gt; 4,(A1L212C1 + A1L212C4 + A1L212C7 + A1L212C10 + A1L212C13) / 5, 0)</f>
        <v>67099.8</v>
      </c>
      <c r="BB19" s="16" t="s">
        <v>832</v>
      </c>
      <c r="BC19" s="17">
        <f>IF(RUN_YEARS &gt; 4,(A1L212C2 + A1L212C5 + A1L212C8 + A1L212C11 + A1L212C14) / 5, 0)</f>
        <v>27244.400000000001</v>
      </c>
      <c r="BD19" s="16" t="s">
        <v>833</v>
      </c>
      <c r="BE19" s="17">
        <f>(A1L212C25 + A1L212C26)</f>
        <v>94344.200000000012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735</v>
      </c>
      <c r="F20" s="16" t="s">
        <v>174</v>
      </c>
      <c r="G20" s="15">
        <v>391</v>
      </c>
      <c r="H20" s="16" t="s">
        <v>834</v>
      </c>
      <c r="I20" s="17">
        <f>(A1L213C1 + A1L213C2)</f>
        <v>1126</v>
      </c>
      <c r="J20" s="16" t="s">
        <v>175</v>
      </c>
      <c r="K20" s="15">
        <v>430</v>
      </c>
      <c r="L20" s="16" t="s">
        <v>175</v>
      </c>
      <c r="M20" s="15">
        <v>313</v>
      </c>
      <c r="N20" s="16" t="s">
        <v>835</v>
      </c>
      <c r="O20" s="17">
        <f>(A1L213C4 + A1L213C5)</f>
        <v>743</v>
      </c>
      <c r="P20" s="16" t="s">
        <v>176</v>
      </c>
      <c r="Q20" s="15">
        <v>428</v>
      </c>
      <c r="R20" s="16" t="s">
        <v>176</v>
      </c>
      <c r="S20" s="15">
        <v>390</v>
      </c>
      <c r="T20" s="16" t="s">
        <v>836</v>
      </c>
      <c r="U20" s="17">
        <f>(A1L213C7 + A1L213C8)</f>
        <v>818</v>
      </c>
      <c r="V20" s="16" t="s">
        <v>177</v>
      </c>
      <c r="W20" s="15">
        <v>330</v>
      </c>
      <c r="X20" s="16" t="s">
        <v>177</v>
      </c>
      <c r="Y20" s="15">
        <v>326</v>
      </c>
      <c r="Z20" s="16" t="s">
        <v>837</v>
      </c>
      <c r="AA20" s="17">
        <f>(A1L213C10 + A1L213C11)</f>
        <v>656</v>
      </c>
      <c r="AB20" s="16" t="s">
        <v>178</v>
      </c>
      <c r="AC20" s="15">
        <v>426</v>
      </c>
      <c r="AD20" s="16" t="s">
        <v>178</v>
      </c>
      <c r="AE20" s="15">
        <v>379</v>
      </c>
      <c r="AF20" s="16" t="s">
        <v>838</v>
      </c>
      <c r="AG20" s="17">
        <f>(A1L213C13 + A1L213C14)</f>
        <v>805</v>
      </c>
      <c r="AH20" s="16" t="s">
        <v>839</v>
      </c>
      <c r="AI20" s="17">
        <f>IF(RUN_YEARS &gt; 1,(A1L213C1 + A1L213C4) / 2, 0)</f>
        <v>582.5</v>
      </c>
      <c r="AJ20" s="16" t="s">
        <v>840</v>
      </c>
      <c r="AK20" s="17">
        <f>IF(RUN_YEARS &gt; 1,(A1L213C2 + A1L213C5) / 2, 0)</f>
        <v>352</v>
      </c>
      <c r="AL20" s="16" t="s">
        <v>841</v>
      </c>
      <c r="AM20" s="17">
        <f>(A1L213C16 + A1L213C17)</f>
        <v>934.5</v>
      </c>
      <c r="AN20" s="16" t="s">
        <v>842</v>
      </c>
      <c r="AO20" s="17">
        <f>IF(RUN_YEARS &gt; 2,(A1L213C1 + A1L213C4 + A1L213C7) / 3, 0)</f>
        <v>531</v>
      </c>
      <c r="AP20" s="16" t="s">
        <v>843</v>
      </c>
      <c r="AQ20" s="17">
        <f>IF(RUN_YEARS &gt; 2,(A1L213C2 + A1L213C5 + A1L213C8) / 3, 0)</f>
        <v>364.66666666666669</v>
      </c>
      <c r="AR20" s="16" t="s">
        <v>844</v>
      </c>
      <c r="AS20" s="17">
        <f>(A1L213C19 + A1L213C20)</f>
        <v>895.66666666666674</v>
      </c>
      <c r="AT20" s="16" t="s">
        <v>845</v>
      </c>
      <c r="AU20" s="17">
        <f>IF(RUN_YEARS &gt; 3,(A1L213C1 + A1L213C4 + A1L213C7 + A1L213C10) / 4, 0)</f>
        <v>480.75</v>
      </c>
      <c r="AV20" s="16" t="s">
        <v>846</v>
      </c>
      <c r="AW20" s="17">
        <f>IF(RUN_YEARS &gt; 3,(A1L213C2 + A1L213C5 + A1L213C8 + A1L213C11) / 4, 0)</f>
        <v>355</v>
      </c>
      <c r="AX20" s="16" t="s">
        <v>847</v>
      </c>
      <c r="AY20" s="17">
        <f>(A1L213C22 + A1L213C23)</f>
        <v>835.75</v>
      </c>
      <c r="AZ20" s="16" t="s">
        <v>848</v>
      </c>
      <c r="BA20" s="17">
        <f>IF(RUN_YEARS &gt; 4,(A1L213C1 + A1L213C4 + A1L213C7 + A1L213C10 + A1L213C13) / 5, 0)</f>
        <v>469.8</v>
      </c>
      <c r="BB20" s="16" t="s">
        <v>849</v>
      </c>
      <c r="BC20" s="17">
        <f>IF(RUN_YEARS &gt; 4,(A1L213C2 + A1L213C5 + A1L213C8 + A1L213C11 + A1L213C14) / 5, 0)</f>
        <v>359.8</v>
      </c>
      <c r="BD20" s="16" t="s">
        <v>850</v>
      </c>
      <c r="BE20" s="17">
        <f>(A1L213C25 + A1L213C26)</f>
        <v>829.6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81488</v>
      </c>
      <c r="F21" s="16" t="s">
        <v>174</v>
      </c>
      <c r="G21" s="15">
        <v>78672</v>
      </c>
      <c r="H21" s="16" t="s">
        <v>851</v>
      </c>
      <c r="I21" s="17">
        <f>(A1L214C1 + A1L214C2)</f>
        <v>160160</v>
      </c>
      <c r="J21" s="16" t="s">
        <v>175</v>
      </c>
      <c r="K21" s="15">
        <v>73027</v>
      </c>
      <c r="L21" s="16" t="s">
        <v>175</v>
      </c>
      <c r="M21" s="15">
        <v>68204</v>
      </c>
      <c r="N21" s="16" t="s">
        <v>852</v>
      </c>
      <c r="O21" s="17">
        <f>(A1L214C4 + A1L214C5)</f>
        <v>141231</v>
      </c>
      <c r="P21" s="16" t="s">
        <v>176</v>
      </c>
      <c r="Q21" s="15">
        <v>63650</v>
      </c>
      <c r="R21" s="16" t="s">
        <v>176</v>
      </c>
      <c r="S21" s="15">
        <v>61943</v>
      </c>
      <c r="T21" s="16" t="s">
        <v>853</v>
      </c>
      <c r="U21" s="17">
        <f>(A1L214C7 + A1L214C8)</f>
        <v>125593</v>
      </c>
      <c r="V21" s="16" t="s">
        <v>177</v>
      </c>
      <c r="W21" s="15">
        <v>62880</v>
      </c>
      <c r="X21" s="16" t="s">
        <v>177</v>
      </c>
      <c r="Y21" s="15">
        <v>57113</v>
      </c>
      <c r="Z21" s="16" t="s">
        <v>854</v>
      </c>
      <c r="AA21" s="17">
        <f>(A1L214C10 + A1L214C11)</f>
        <v>119993</v>
      </c>
      <c r="AB21" s="16" t="s">
        <v>178</v>
      </c>
      <c r="AC21" s="15">
        <v>64818</v>
      </c>
      <c r="AD21" s="16" t="s">
        <v>178</v>
      </c>
      <c r="AE21" s="15">
        <v>59228</v>
      </c>
      <c r="AF21" s="16" t="s">
        <v>855</v>
      </c>
      <c r="AG21" s="17">
        <f>(A1L214C13 + A1L214C14)</f>
        <v>124046</v>
      </c>
      <c r="AH21" s="16" t="s">
        <v>856</v>
      </c>
      <c r="AI21" s="17">
        <f>IF(RUN_YEARS &gt; 1,(A1L214C1 + A1L214C4) / 2, 0)</f>
        <v>77257.5</v>
      </c>
      <c r="AJ21" s="16" t="s">
        <v>857</v>
      </c>
      <c r="AK21" s="17">
        <f>IF(RUN_YEARS &gt; 1,(A1L214C2 + A1L214C5) / 2, 0)</f>
        <v>73438</v>
      </c>
      <c r="AL21" s="16" t="s">
        <v>858</v>
      </c>
      <c r="AM21" s="17">
        <f>(A1L214C16 + A1L214C17)</f>
        <v>150695.5</v>
      </c>
      <c r="AN21" s="16" t="s">
        <v>859</v>
      </c>
      <c r="AO21" s="17">
        <f>IF(RUN_YEARS &gt; 2,(A1L214C1 + A1L214C4 + A1L214C7) / 3, 0)</f>
        <v>72721.666666666672</v>
      </c>
      <c r="AP21" s="16" t="s">
        <v>860</v>
      </c>
      <c r="AQ21" s="17">
        <f>IF(RUN_YEARS &gt; 2,(A1L214C2 + A1L214C5 + A1L214C8) / 3, 0)</f>
        <v>69606.333333333328</v>
      </c>
      <c r="AR21" s="16" t="s">
        <v>861</v>
      </c>
      <c r="AS21" s="17">
        <f>(A1L214C19 + A1L214C20)</f>
        <v>142328</v>
      </c>
      <c r="AT21" s="16" t="s">
        <v>862</v>
      </c>
      <c r="AU21" s="17">
        <f>IF(RUN_YEARS &gt; 3,(A1L214C1 + A1L214C4 + A1L214C7 + A1L214C10) / 4, 0)</f>
        <v>70261.25</v>
      </c>
      <c r="AV21" s="16" t="s">
        <v>863</v>
      </c>
      <c r="AW21" s="17">
        <f>IF(RUN_YEARS &gt; 3,(A1L214C2 + A1L214C5 + A1L214C8 + A1L214C11) / 4, 0)</f>
        <v>66483</v>
      </c>
      <c r="AX21" s="16" t="s">
        <v>864</v>
      </c>
      <c r="AY21" s="17">
        <f>(A1L214C22 + A1L214C23)</f>
        <v>136744.25</v>
      </c>
      <c r="AZ21" s="16" t="s">
        <v>865</v>
      </c>
      <c r="BA21" s="17">
        <f>IF(RUN_YEARS &gt; 4,(A1L214C1 + A1L214C4 + A1L214C7 + A1L214C10 + A1L214C13) / 5, 0)</f>
        <v>69172.600000000006</v>
      </c>
      <c r="BB21" s="16" t="s">
        <v>866</v>
      </c>
      <c r="BC21" s="17">
        <f>IF(RUN_YEARS &gt; 4,(A1L214C2 + A1L214C5 + A1L214C8 + A1L214C11 + A1L214C14) / 5, 0)</f>
        <v>65032</v>
      </c>
      <c r="BD21" s="16" t="s">
        <v>867</v>
      </c>
      <c r="BE21" s="17">
        <f>(A1L214C25 + A1L214C26)</f>
        <v>134204.6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1028</v>
      </c>
      <c r="F22" s="16" t="s">
        <v>174</v>
      </c>
      <c r="G22" s="15">
        <v>653</v>
      </c>
      <c r="H22" s="16" t="s">
        <v>868</v>
      </c>
      <c r="I22" s="17">
        <f>(A1L215C1 + A1L215C2)</f>
        <v>1681</v>
      </c>
      <c r="J22" s="16" t="s">
        <v>175</v>
      </c>
      <c r="K22" s="15">
        <v>902</v>
      </c>
      <c r="L22" s="16" t="s">
        <v>175</v>
      </c>
      <c r="M22" s="15">
        <v>718</v>
      </c>
      <c r="N22" s="16" t="s">
        <v>869</v>
      </c>
      <c r="O22" s="17">
        <f>(A1L215C4 + A1L215C5)</f>
        <v>1620</v>
      </c>
      <c r="P22" s="16" t="s">
        <v>176</v>
      </c>
      <c r="Q22" s="15">
        <v>848</v>
      </c>
      <c r="R22" s="16" t="s">
        <v>176</v>
      </c>
      <c r="S22" s="15">
        <v>674</v>
      </c>
      <c r="T22" s="16" t="s">
        <v>870</v>
      </c>
      <c r="U22" s="17">
        <f>(A1L215C7 + A1L215C8)</f>
        <v>1522</v>
      </c>
      <c r="V22" s="16" t="s">
        <v>177</v>
      </c>
      <c r="W22" s="15">
        <v>15528</v>
      </c>
      <c r="X22" s="16" t="s">
        <v>177</v>
      </c>
      <c r="Y22" s="15">
        <v>1449</v>
      </c>
      <c r="Z22" s="16" t="s">
        <v>871</v>
      </c>
      <c r="AA22" s="17">
        <f>(A1L215C10 + A1L215C11)</f>
        <v>16977</v>
      </c>
      <c r="AB22" s="16" t="s">
        <v>178</v>
      </c>
      <c r="AC22" s="15">
        <v>16559</v>
      </c>
      <c r="AD22" s="16" t="s">
        <v>178</v>
      </c>
      <c r="AE22" s="15">
        <v>1278</v>
      </c>
      <c r="AF22" s="16" t="s">
        <v>872</v>
      </c>
      <c r="AG22" s="17">
        <f>(A1L215C13 + A1L215C14)</f>
        <v>17837</v>
      </c>
      <c r="AH22" s="16" t="s">
        <v>873</v>
      </c>
      <c r="AI22" s="17">
        <f>IF(RUN_YEARS &gt; 1,(A1L215C1 + A1L215C4) / 2, 0)</f>
        <v>965</v>
      </c>
      <c r="AJ22" s="16" t="s">
        <v>874</v>
      </c>
      <c r="AK22" s="17">
        <f>IF(RUN_YEARS &gt; 1,(A1L215C2 + A1L215C5) / 2, 0)</f>
        <v>685.5</v>
      </c>
      <c r="AL22" s="16" t="s">
        <v>875</v>
      </c>
      <c r="AM22" s="17">
        <f>(A1L215C16 + A1L215C17)</f>
        <v>1650.5</v>
      </c>
      <c r="AN22" s="16" t="s">
        <v>876</v>
      </c>
      <c r="AO22" s="17">
        <f>IF(RUN_YEARS &gt; 2,(A1L215C1 + A1L215C4 + A1L215C7) / 3, 0)</f>
        <v>926</v>
      </c>
      <c r="AP22" s="16" t="s">
        <v>877</v>
      </c>
      <c r="AQ22" s="17">
        <f>IF(RUN_YEARS &gt; 2,(A1L215C2 + A1L215C5 + A1L215C8) / 3, 0)</f>
        <v>681.66666666666663</v>
      </c>
      <c r="AR22" s="16" t="s">
        <v>878</v>
      </c>
      <c r="AS22" s="17">
        <f>(A1L215C19 + A1L215C20)</f>
        <v>1607.6666666666665</v>
      </c>
      <c r="AT22" s="16" t="s">
        <v>879</v>
      </c>
      <c r="AU22" s="17">
        <f>IF(RUN_YEARS &gt; 3,(A1L215C1 + A1L215C4 + A1L215C7 + A1L215C10) / 4, 0)</f>
        <v>4576.5</v>
      </c>
      <c r="AV22" s="16" t="s">
        <v>880</v>
      </c>
      <c r="AW22" s="17">
        <f>IF(RUN_YEARS &gt; 3,(A1L215C2 + A1L215C5 + A1L215C8 + A1L215C11) / 4, 0)</f>
        <v>873.5</v>
      </c>
      <c r="AX22" s="16" t="s">
        <v>881</v>
      </c>
      <c r="AY22" s="17">
        <f>(A1L215C22 + A1L215C23)</f>
        <v>5450</v>
      </c>
      <c r="AZ22" s="16" t="s">
        <v>882</v>
      </c>
      <c r="BA22" s="17">
        <f>IF(RUN_YEARS &gt; 4,(A1L215C1 + A1L215C4 + A1L215C7 + A1L215C10 + A1L215C13) / 5, 0)</f>
        <v>6973</v>
      </c>
      <c r="BB22" s="16" t="s">
        <v>883</v>
      </c>
      <c r="BC22" s="17">
        <f>IF(RUN_YEARS &gt; 4,(A1L215C2 + A1L215C5 + A1L215C8 + A1L215C11 + A1L215C14) / 5, 0)</f>
        <v>954.4</v>
      </c>
      <c r="BD22" s="16" t="s">
        <v>884</v>
      </c>
      <c r="BE22" s="17">
        <f>(A1L215C25 + A1L215C26)</f>
        <v>7927.4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1553659</v>
      </c>
      <c r="F23" s="16" t="s">
        <v>174</v>
      </c>
      <c r="G23" s="15">
        <v>1149480</v>
      </c>
      <c r="H23" s="16" t="s">
        <v>885</v>
      </c>
      <c r="I23" s="17">
        <f>(A1L216C1 + A1L216C2)</f>
        <v>2703139</v>
      </c>
      <c r="J23" s="16" t="s">
        <v>175</v>
      </c>
      <c r="K23" s="15">
        <v>1793019</v>
      </c>
      <c r="L23" s="16" t="s">
        <v>175</v>
      </c>
      <c r="M23" s="15">
        <v>1334723</v>
      </c>
      <c r="N23" s="16" t="s">
        <v>886</v>
      </c>
      <c r="O23" s="17">
        <f>(A1L216C4 + A1L216C5)</f>
        <v>3127742</v>
      </c>
      <c r="P23" s="16" t="s">
        <v>176</v>
      </c>
      <c r="Q23" s="15">
        <v>1738164</v>
      </c>
      <c r="R23" s="16" t="s">
        <v>176</v>
      </c>
      <c r="S23" s="15">
        <v>1307624</v>
      </c>
      <c r="T23" s="16" t="s">
        <v>887</v>
      </c>
      <c r="U23" s="17">
        <f>(A1L216C7 + A1L216C8)</f>
        <v>3045788</v>
      </c>
      <c r="V23" s="16" t="s">
        <v>177</v>
      </c>
      <c r="W23" s="15">
        <v>2395138</v>
      </c>
      <c r="X23" s="16" t="s">
        <v>177</v>
      </c>
      <c r="Y23" s="15">
        <v>1414248</v>
      </c>
      <c r="Z23" s="16" t="s">
        <v>888</v>
      </c>
      <c r="AA23" s="17">
        <f>(A1L216C10 + A1L216C11)</f>
        <v>3809386</v>
      </c>
      <c r="AB23" s="16" t="s">
        <v>178</v>
      </c>
      <c r="AC23" s="15">
        <v>2544239</v>
      </c>
      <c r="AD23" s="16" t="s">
        <v>178</v>
      </c>
      <c r="AE23" s="15">
        <v>1486223</v>
      </c>
      <c r="AF23" s="16" t="s">
        <v>889</v>
      </c>
      <c r="AG23" s="17">
        <f>(A1L216C13 + A1L216C14)</f>
        <v>4030462</v>
      </c>
      <c r="AH23" s="16" t="s">
        <v>890</v>
      </c>
      <c r="AI23" s="17">
        <f>IF(RUN_YEARS &gt; 1,(A1L216C1 + A1L216C4) / 2, 0)</f>
        <v>1673339</v>
      </c>
      <c r="AJ23" s="16" t="s">
        <v>891</v>
      </c>
      <c r="AK23" s="17">
        <f>IF(RUN_YEARS &gt; 1,(A1L216C2 + A1L216C5) / 2, 0)</f>
        <v>1242101.5</v>
      </c>
      <c r="AL23" s="16" t="s">
        <v>892</v>
      </c>
      <c r="AM23" s="17">
        <f>(A1L216C16 + A1L216C17)</f>
        <v>2915440.5</v>
      </c>
      <c r="AN23" s="16" t="s">
        <v>893</v>
      </c>
      <c r="AO23" s="17">
        <f>IF(RUN_YEARS &gt; 2,(A1L216C1 + A1L216C4 + A1L216C7) / 3, 0)</f>
        <v>1694947.3333333333</v>
      </c>
      <c r="AP23" s="16" t="s">
        <v>894</v>
      </c>
      <c r="AQ23" s="17">
        <f>IF(RUN_YEARS &gt; 2,(A1L216C2 + A1L216C5 + A1L216C8) / 3, 0)</f>
        <v>1263942.3333333333</v>
      </c>
      <c r="AR23" s="16" t="s">
        <v>895</v>
      </c>
      <c r="AS23" s="17">
        <f>(A1L216C19 + A1L216C20)</f>
        <v>2958889.6666666665</v>
      </c>
      <c r="AT23" s="16" t="s">
        <v>896</v>
      </c>
      <c r="AU23" s="17">
        <f>IF(RUN_YEARS &gt; 3,(A1L216C1 + A1L216C4 + A1L216C7 + A1L216C10) / 4, 0)</f>
        <v>1869995</v>
      </c>
      <c r="AV23" s="16" t="s">
        <v>897</v>
      </c>
      <c r="AW23" s="17">
        <f>IF(RUN_YEARS &gt; 3,(A1L216C2 + A1L216C5 + A1L216C8 + A1L216C11) / 4, 0)</f>
        <v>1301518.75</v>
      </c>
      <c r="AX23" s="16" t="s">
        <v>898</v>
      </c>
      <c r="AY23" s="17">
        <f>(A1L216C22 + A1L216C23)</f>
        <v>3171513.75</v>
      </c>
      <c r="AZ23" s="16" t="s">
        <v>899</v>
      </c>
      <c r="BA23" s="17">
        <f>IF(RUN_YEARS &gt; 4,(A1L216C1 + A1L216C4 + A1L216C7 + A1L216C10 + A1L216C13) / 5, 0)</f>
        <v>2004843.8</v>
      </c>
      <c r="BB23" s="16" t="s">
        <v>900</v>
      </c>
      <c r="BC23" s="17">
        <f>IF(RUN_YEARS &gt; 4,(A1L216C2 + A1L216C5 + A1L216C8 + A1L216C11 + A1L216C14) / 5, 0)</f>
        <v>1338459.6000000001</v>
      </c>
      <c r="BD23" s="16" t="s">
        <v>901</v>
      </c>
      <c r="BE23" s="17">
        <f>(A1L216C25 + A1L216C26)</f>
        <v>3343303.4000000004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50584</v>
      </c>
      <c r="F9" s="16" t="s">
        <v>174</v>
      </c>
      <c r="G9" s="15">
        <v>22844</v>
      </c>
      <c r="H9" s="16" t="s">
        <v>969</v>
      </c>
      <c r="I9" s="17">
        <f>(A1L218C1 + A1L218C2)</f>
        <v>73428</v>
      </c>
      <c r="J9" s="16" t="s">
        <v>175</v>
      </c>
      <c r="K9" s="15">
        <v>44631</v>
      </c>
      <c r="L9" s="16" t="s">
        <v>175</v>
      </c>
      <c r="M9" s="15">
        <v>20581</v>
      </c>
      <c r="N9" s="16" t="s">
        <v>970</v>
      </c>
      <c r="O9" s="17">
        <f>(A1L218C4 + A1L218C5)</f>
        <v>65212</v>
      </c>
      <c r="P9" s="16" t="s">
        <v>176</v>
      </c>
      <c r="Q9" s="15">
        <v>39843</v>
      </c>
      <c r="R9" s="16" t="s">
        <v>176</v>
      </c>
      <c r="S9" s="15">
        <v>22826</v>
      </c>
      <c r="T9" s="16" t="s">
        <v>971</v>
      </c>
      <c r="U9" s="17">
        <f>(A1L218C7 + A1L218C8)</f>
        <v>62669</v>
      </c>
      <c r="V9" s="16" t="s">
        <v>177</v>
      </c>
      <c r="W9" s="15">
        <v>39083</v>
      </c>
      <c r="X9" s="16" t="s">
        <v>177</v>
      </c>
      <c r="Y9" s="15">
        <v>23822</v>
      </c>
      <c r="Z9" s="16" t="s">
        <v>972</v>
      </c>
      <c r="AA9" s="17">
        <f>(A1L218C10 + A1L218C11)</f>
        <v>62905</v>
      </c>
      <c r="AB9" s="16" t="s">
        <v>178</v>
      </c>
      <c r="AC9" s="15">
        <v>34198</v>
      </c>
      <c r="AD9" s="16" t="s">
        <v>178</v>
      </c>
      <c r="AE9" s="15">
        <v>19185</v>
      </c>
      <c r="AF9" s="16" t="s">
        <v>973</v>
      </c>
      <c r="AG9" s="17">
        <f>(A1L218C13 + A1L218C14)</f>
        <v>53383</v>
      </c>
      <c r="AH9" s="16" t="s">
        <v>974</v>
      </c>
      <c r="AI9" s="17">
        <f>IF(RUN_YEARS &gt; 1,(A1L218C1 + A1L218C4) / 2, 0)</f>
        <v>47607.5</v>
      </c>
      <c r="AJ9" s="16" t="s">
        <v>975</v>
      </c>
      <c r="AK9" s="17">
        <f>IF(RUN_YEARS &gt; 1,(A1L218C2 + A1L218C5) / 2, 0)</f>
        <v>21712.5</v>
      </c>
      <c r="AL9" s="16" t="s">
        <v>976</v>
      </c>
      <c r="AM9" s="17">
        <f>(A1L218C16 + A1L218C17)</f>
        <v>69320</v>
      </c>
      <c r="AN9" s="16" t="s">
        <v>977</v>
      </c>
      <c r="AO9" s="17">
        <f>IF(RUN_YEARS &gt; 2,(A1L218C1 + A1L218C4 + A1L218C7) / 3, 0)</f>
        <v>45019.333333333336</v>
      </c>
      <c r="AP9" s="16" t="s">
        <v>978</v>
      </c>
      <c r="AQ9" s="17">
        <f>IF(RUN_YEARS &gt; 2,(A1L218C2 + A1L218C5 + A1L218C8) / 3, 0)</f>
        <v>22083.666666666668</v>
      </c>
      <c r="AR9" s="16" t="s">
        <v>979</v>
      </c>
      <c r="AS9" s="17">
        <f>(A1L218C19 + A1L218C20)</f>
        <v>67103</v>
      </c>
      <c r="AT9" s="16" t="s">
        <v>980</v>
      </c>
      <c r="AU9" s="17">
        <f>IF(RUN_YEARS &gt; 3,(A1L218C1 + A1L218C4 + A1L218C7 + A1L218C10) / 4, 0)</f>
        <v>43535.25</v>
      </c>
      <c r="AV9" s="16" t="s">
        <v>981</v>
      </c>
      <c r="AW9" s="17">
        <f>IF(RUN_YEARS &gt; 3,(A1L218C2 + A1L218C5 + A1L218C8 + A1L218C11) / 4, 0)</f>
        <v>22518.25</v>
      </c>
      <c r="AX9" s="16" t="s">
        <v>982</v>
      </c>
      <c r="AY9" s="17">
        <f>(A1L218C22 + A1L218C23)</f>
        <v>66053.5</v>
      </c>
      <c r="AZ9" s="16" t="s">
        <v>983</v>
      </c>
      <c r="BA9" s="17">
        <f>IF(RUN_YEARS &gt; 4,(A1L218C1 + A1L218C4 + A1L218C7 + A1L218C10 + A1L218C13) / 5, 0)</f>
        <v>41667.800000000003</v>
      </c>
      <c r="BB9" s="16" t="s">
        <v>984</v>
      </c>
      <c r="BC9" s="17">
        <f>IF(RUN_YEARS &gt; 4,(A1L218C2 + A1L218C5 + A1L218C8 + A1L218C11 + A1L218C14) / 5, 0)</f>
        <v>21851.599999999999</v>
      </c>
      <c r="BD9" s="16" t="s">
        <v>985</v>
      </c>
      <c r="BE9" s="17">
        <f>(A1L218C25 + A1L218C26)</f>
        <v>63519.4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92656</v>
      </c>
      <c r="F10" s="16" t="s">
        <v>174</v>
      </c>
      <c r="G10" s="15">
        <v>52541</v>
      </c>
      <c r="H10" s="16" t="s">
        <v>986</v>
      </c>
      <c r="I10" s="17">
        <f>(A1L219C1 + A1L219C2)</f>
        <v>145197</v>
      </c>
      <c r="J10" s="16" t="s">
        <v>175</v>
      </c>
      <c r="K10" s="15">
        <v>91676</v>
      </c>
      <c r="L10" s="16" t="s">
        <v>175</v>
      </c>
      <c r="M10" s="15">
        <v>51224</v>
      </c>
      <c r="N10" s="16" t="s">
        <v>987</v>
      </c>
      <c r="O10" s="17">
        <f>(A1L219C4 + A1L219C5)</f>
        <v>142900</v>
      </c>
      <c r="P10" s="16" t="s">
        <v>176</v>
      </c>
      <c r="Q10" s="15">
        <v>86405</v>
      </c>
      <c r="R10" s="16" t="s">
        <v>176</v>
      </c>
      <c r="S10" s="15">
        <v>54350</v>
      </c>
      <c r="T10" s="16" t="s">
        <v>988</v>
      </c>
      <c r="U10" s="17">
        <f>(A1L219C7 + A1L219C8)</f>
        <v>140755</v>
      </c>
      <c r="V10" s="16" t="s">
        <v>177</v>
      </c>
      <c r="W10" s="15">
        <v>77259</v>
      </c>
      <c r="X10" s="16" t="s">
        <v>177</v>
      </c>
      <c r="Y10" s="15">
        <v>55301</v>
      </c>
      <c r="Z10" s="16" t="s">
        <v>989</v>
      </c>
      <c r="AA10" s="17">
        <f>(A1L219C10 + A1L219C11)</f>
        <v>132560</v>
      </c>
      <c r="AB10" s="16" t="s">
        <v>178</v>
      </c>
      <c r="AC10" s="15">
        <v>63733</v>
      </c>
      <c r="AD10" s="16" t="s">
        <v>178</v>
      </c>
      <c r="AE10" s="15">
        <v>44411</v>
      </c>
      <c r="AF10" s="16" t="s">
        <v>990</v>
      </c>
      <c r="AG10" s="17">
        <f>(A1L219C13 + A1L219C14)</f>
        <v>108144</v>
      </c>
      <c r="AH10" s="16" t="s">
        <v>991</v>
      </c>
      <c r="AI10" s="17">
        <f>IF(RUN_YEARS &gt; 1,(A1L219C1 + A1L219C4) / 2, 0)</f>
        <v>92166</v>
      </c>
      <c r="AJ10" s="16" t="s">
        <v>992</v>
      </c>
      <c r="AK10" s="17">
        <f>IF(RUN_YEARS &gt; 1,(A1L219C2 + A1L219C5) / 2, 0)</f>
        <v>51882.5</v>
      </c>
      <c r="AL10" s="16" t="s">
        <v>993</v>
      </c>
      <c r="AM10" s="17">
        <f>(A1L219C16 + A1L219C17)</f>
        <v>144048.5</v>
      </c>
      <c r="AN10" s="16" t="s">
        <v>994</v>
      </c>
      <c r="AO10" s="17">
        <f>IF(RUN_YEARS &gt; 2,(A1L219C1 + A1L219C4 + A1L219C7) / 3, 0)</f>
        <v>90245.666666666672</v>
      </c>
      <c r="AP10" s="16" t="s">
        <v>995</v>
      </c>
      <c r="AQ10" s="17">
        <f>IF(RUN_YEARS &gt; 2,(A1L219C2 + A1L219C5 + A1L219C8) / 3, 0)</f>
        <v>52705</v>
      </c>
      <c r="AR10" s="16" t="s">
        <v>996</v>
      </c>
      <c r="AS10" s="17">
        <f>(A1L219C19 + A1L219C20)</f>
        <v>142950.66666666669</v>
      </c>
      <c r="AT10" s="16" t="s">
        <v>997</v>
      </c>
      <c r="AU10" s="17">
        <f>IF(RUN_YEARS &gt; 3,(A1L219C1 + A1L219C4 + A1L219C7 + A1L219C10) / 4, 0)</f>
        <v>86999</v>
      </c>
      <c r="AV10" s="16" t="s">
        <v>998</v>
      </c>
      <c r="AW10" s="17">
        <f>IF(RUN_YEARS &gt; 3,(A1L219C2 + A1L219C5 + A1L219C8 + A1L219C11) / 4, 0)</f>
        <v>53354</v>
      </c>
      <c r="AX10" s="16" t="s">
        <v>999</v>
      </c>
      <c r="AY10" s="17">
        <f>(A1L219C22 + A1L219C23)</f>
        <v>140353</v>
      </c>
      <c r="AZ10" s="16" t="s">
        <v>1000</v>
      </c>
      <c r="BA10" s="17">
        <f>IF(RUN_YEARS &gt; 4,(A1L219C1 + A1L219C4 + A1L219C7 + A1L219C10 + A1L219C13) / 5, 0)</f>
        <v>82345.8</v>
      </c>
      <c r="BB10" s="16" t="s">
        <v>1001</v>
      </c>
      <c r="BC10" s="17">
        <f>IF(RUN_YEARS &gt; 4,(A1L219C2 + A1L219C5 + A1L219C8 + A1L219C11 + A1L219C14) / 5, 0)</f>
        <v>51565.4</v>
      </c>
      <c r="BD10" s="16" t="s">
        <v>1002</v>
      </c>
      <c r="BE10" s="17">
        <f>(A1L219C25 + A1L219C26)</f>
        <v>133911.20000000001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819773</v>
      </c>
      <c r="F11" s="16" t="s">
        <v>174</v>
      </c>
      <c r="G11" s="15">
        <v>807268</v>
      </c>
      <c r="H11" s="16" t="s">
        <v>1003</v>
      </c>
      <c r="I11" s="17">
        <f>(A1L220C1 + A1L220C2)</f>
        <v>1627041</v>
      </c>
      <c r="J11" s="16" t="s">
        <v>175</v>
      </c>
      <c r="K11" s="15">
        <v>962735</v>
      </c>
      <c r="L11" s="16" t="s">
        <v>175</v>
      </c>
      <c r="M11" s="15">
        <v>950242</v>
      </c>
      <c r="N11" s="16" t="s">
        <v>1004</v>
      </c>
      <c r="O11" s="17">
        <f>(A1L220C4 + A1L220C5)</f>
        <v>1912977</v>
      </c>
      <c r="P11" s="16" t="s">
        <v>176</v>
      </c>
      <c r="Q11" s="15">
        <v>905688</v>
      </c>
      <c r="R11" s="16" t="s">
        <v>176</v>
      </c>
      <c r="S11" s="15">
        <v>897907</v>
      </c>
      <c r="T11" s="16" t="s">
        <v>1005</v>
      </c>
      <c r="U11" s="17">
        <f>(A1L220C7 + A1L220C8)</f>
        <v>1803595</v>
      </c>
      <c r="V11" s="16" t="s">
        <v>177</v>
      </c>
      <c r="W11" s="15">
        <v>746518</v>
      </c>
      <c r="X11" s="16" t="s">
        <v>177</v>
      </c>
      <c r="Y11" s="15">
        <v>982147</v>
      </c>
      <c r="Z11" s="16" t="s">
        <v>1006</v>
      </c>
      <c r="AA11" s="17">
        <f>(A1L220C10 + A1L220C11)</f>
        <v>1728665</v>
      </c>
      <c r="AB11" s="16" t="s">
        <v>178</v>
      </c>
      <c r="AC11" s="15">
        <v>895869</v>
      </c>
      <c r="AD11" s="16" t="s">
        <v>178</v>
      </c>
      <c r="AE11" s="15">
        <v>1154682</v>
      </c>
      <c r="AF11" s="16" t="s">
        <v>1007</v>
      </c>
      <c r="AG11" s="17">
        <f>(A1L220C13 + A1L220C14)</f>
        <v>2050551</v>
      </c>
      <c r="AH11" s="16" t="s">
        <v>1008</v>
      </c>
      <c r="AI11" s="17">
        <f>IF(RUN_YEARS &gt; 1,(A1L220C1 + A1L220C4) / 2, 0)</f>
        <v>891254</v>
      </c>
      <c r="AJ11" s="16" t="s">
        <v>1009</v>
      </c>
      <c r="AK11" s="17">
        <f>IF(RUN_YEARS &gt; 1,(A1L220C2 + A1L220C5) / 2, 0)</f>
        <v>878755</v>
      </c>
      <c r="AL11" s="16" t="s">
        <v>1010</v>
      </c>
      <c r="AM11" s="17">
        <f>(A1L220C16 + A1L220C17)</f>
        <v>1770009</v>
      </c>
      <c r="AN11" s="16" t="s">
        <v>1011</v>
      </c>
      <c r="AO11" s="17">
        <f>IF(RUN_YEARS &gt; 2,(A1L220C1 + A1L220C4 + A1L220C7) / 3, 0)</f>
        <v>896065.33333333337</v>
      </c>
      <c r="AP11" s="16" t="s">
        <v>1012</v>
      </c>
      <c r="AQ11" s="17">
        <f>IF(RUN_YEARS &gt; 2,(A1L220C2 + A1L220C5 + A1L220C8) / 3, 0)</f>
        <v>885139</v>
      </c>
      <c r="AR11" s="16" t="s">
        <v>1013</v>
      </c>
      <c r="AS11" s="17">
        <f>(A1L220C19 + A1L220C20)</f>
        <v>1781204.3333333335</v>
      </c>
      <c r="AT11" s="16" t="s">
        <v>1014</v>
      </c>
      <c r="AU11" s="17">
        <f>IF(RUN_YEARS &gt; 3,(A1L220C1 + A1L220C4 + A1L220C7 + A1L220C10) / 4, 0)</f>
        <v>858678.5</v>
      </c>
      <c r="AV11" s="16" t="s">
        <v>1015</v>
      </c>
      <c r="AW11" s="17">
        <f>IF(RUN_YEARS &gt; 3,(A1L220C2 + A1L220C5 + A1L220C8 + A1L220C11) / 4, 0)</f>
        <v>909391</v>
      </c>
      <c r="AX11" s="16" t="s">
        <v>1016</v>
      </c>
      <c r="AY11" s="17">
        <f>(A1L220C22 + A1L220C23)</f>
        <v>1768069.5</v>
      </c>
      <c r="AZ11" s="16" t="s">
        <v>1017</v>
      </c>
      <c r="BA11" s="17">
        <f>IF(RUN_YEARS &gt; 4,(A1L220C1 + A1L220C4 + A1L220C7 + A1L220C10 + A1L220C13) / 5, 0)</f>
        <v>866116.6</v>
      </c>
      <c r="BB11" s="16" t="s">
        <v>1018</v>
      </c>
      <c r="BC11" s="17">
        <f>IF(RUN_YEARS &gt; 4,(A1L220C2 + A1L220C5 + A1L220C8 + A1L220C11 + A1L220C14) / 5, 0)</f>
        <v>958449.2</v>
      </c>
      <c r="BD11" s="16" t="s">
        <v>1019</v>
      </c>
      <c r="BE11" s="17">
        <f>(A1L220C25 + A1L220C26)</f>
        <v>1824565.7999999998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25199</v>
      </c>
      <c r="F12" s="16" t="s">
        <v>174</v>
      </c>
      <c r="G12" s="15">
        <v>24756</v>
      </c>
      <c r="H12" s="16" t="s">
        <v>1020</v>
      </c>
      <c r="I12" s="17">
        <f>(A1L221C1 + A1L221C2)</f>
        <v>49955</v>
      </c>
      <c r="J12" s="16" t="s">
        <v>175</v>
      </c>
      <c r="K12" s="15">
        <v>23318</v>
      </c>
      <c r="L12" s="16" t="s">
        <v>175</v>
      </c>
      <c r="M12" s="15">
        <v>23018</v>
      </c>
      <c r="N12" s="16" t="s">
        <v>1021</v>
      </c>
      <c r="O12" s="17">
        <f>(A1L221C4 + A1L221C5)</f>
        <v>46336</v>
      </c>
      <c r="P12" s="16" t="s">
        <v>176</v>
      </c>
      <c r="Q12" s="15">
        <v>24065</v>
      </c>
      <c r="R12" s="16" t="s">
        <v>176</v>
      </c>
      <c r="S12" s="15">
        <v>23547</v>
      </c>
      <c r="T12" s="16" t="s">
        <v>1022</v>
      </c>
      <c r="U12" s="17">
        <f>(A1L221C7 + A1L221C8)</f>
        <v>47612</v>
      </c>
      <c r="V12" s="16" t="s">
        <v>177</v>
      </c>
      <c r="W12" s="15">
        <v>23421</v>
      </c>
      <c r="X12" s="16" t="s">
        <v>177</v>
      </c>
      <c r="Y12" s="15">
        <v>23250</v>
      </c>
      <c r="Z12" s="16" t="s">
        <v>1023</v>
      </c>
      <c r="AA12" s="17">
        <f>(A1L221C10 + A1L221C11)</f>
        <v>46671</v>
      </c>
      <c r="AB12" s="16" t="s">
        <v>178</v>
      </c>
      <c r="AC12" s="15">
        <v>25459</v>
      </c>
      <c r="AD12" s="16" t="s">
        <v>178</v>
      </c>
      <c r="AE12" s="15">
        <v>24119</v>
      </c>
      <c r="AF12" s="16" t="s">
        <v>1024</v>
      </c>
      <c r="AG12" s="17">
        <f>(A1L221C13 + A1L221C14)</f>
        <v>49578</v>
      </c>
      <c r="AH12" s="16" t="s">
        <v>1025</v>
      </c>
      <c r="AI12" s="17">
        <f>IF(RUN_YEARS &gt; 1,(A1L221C1 + A1L221C4) / 2, 0)</f>
        <v>24258.5</v>
      </c>
      <c r="AJ12" s="16" t="s">
        <v>1026</v>
      </c>
      <c r="AK12" s="17">
        <f>IF(RUN_YEARS &gt; 1,(A1L221C2 + A1L221C5) / 2, 0)</f>
        <v>23887</v>
      </c>
      <c r="AL12" s="16" t="s">
        <v>1027</v>
      </c>
      <c r="AM12" s="17">
        <f>(A1L221C16 + A1L221C17)</f>
        <v>48145.5</v>
      </c>
      <c r="AN12" s="16" t="s">
        <v>1028</v>
      </c>
      <c r="AO12" s="17">
        <f>IF(RUN_YEARS &gt; 2,(A1L221C1 + A1L221C4 + A1L221C7) / 3, 0)</f>
        <v>24194</v>
      </c>
      <c r="AP12" s="16" t="s">
        <v>1029</v>
      </c>
      <c r="AQ12" s="17">
        <f>IF(RUN_YEARS &gt; 2,(A1L221C2 + A1L221C5 + A1L221C8) / 3, 0)</f>
        <v>23773.666666666668</v>
      </c>
      <c r="AR12" s="16" t="s">
        <v>1030</v>
      </c>
      <c r="AS12" s="17">
        <f>(A1L221C19 + A1L221C20)</f>
        <v>47967.666666666672</v>
      </c>
      <c r="AT12" s="16" t="s">
        <v>1031</v>
      </c>
      <c r="AU12" s="17">
        <f>IF(RUN_YEARS &gt; 3,(A1L221C1 + A1L221C4 + A1L221C7 + A1L221C10) / 4, 0)</f>
        <v>24000.75</v>
      </c>
      <c r="AV12" s="16" t="s">
        <v>1032</v>
      </c>
      <c r="AW12" s="17">
        <f>IF(RUN_YEARS &gt; 3,(A1L221C2 + A1L221C5 + A1L221C8 + A1L221C11) / 4, 0)</f>
        <v>23642.75</v>
      </c>
      <c r="AX12" s="16" t="s">
        <v>1033</v>
      </c>
      <c r="AY12" s="17">
        <f>(A1L221C22 + A1L221C23)</f>
        <v>47643.5</v>
      </c>
      <c r="AZ12" s="16" t="s">
        <v>1034</v>
      </c>
      <c r="BA12" s="17">
        <f>IF(RUN_YEARS &gt; 4,(A1L221C1 + A1L221C4 + A1L221C7 + A1L221C10 + A1L221C13) / 5, 0)</f>
        <v>24292.400000000001</v>
      </c>
      <c r="BB12" s="16" t="s">
        <v>1035</v>
      </c>
      <c r="BC12" s="17">
        <f>IF(RUN_YEARS &gt; 4,(A1L221C2 + A1L221C5 + A1L221C8 + A1L221C11 + A1L221C14) / 5, 0)</f>
        <v>23738</v>
      </c>
      <c r="BD12" s="16" t="s">
        <v>1036</v>
      </c>
      <c r="BE12" s="17">
        <f>(A1L221C25 + A1L221C26)</f>
        <v>48030.400000000001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923917</v>
      </c>
      <c r="F13" s="16" t="s">
        <v>174</v>
      </c>
      <c r="G13" s="15">
        <v>882378</v>
      </c>
      <c r="H13" s="16" t="s">
        <v>1037</v>
      </c>
      <c r="I13" s="17">
        <f>(A1L222C1 + A1L222C2)</f>
        <v>1806295</v>
      </c>
      <c r="J13" s="16" t="s">
        <v>175</v>
      </c>
      <c r="K13" s="15">
        <v>986850</v>
      </c>
      <c r="L13" s="16" t="s">
        <v>175</v>
      </c>
      <c r="M13" s="15">
        <v>933398</v>
      </c>
      <c r="N13" s="16" t="s">
        <v>1038</v>
      </c>
      <c r="O13" s="17">
        <f>(A1L222C4 + A1L222C5)</f>
        <v>1920248</v>
      </c>
      <c r="P13" s="16" t="s">
        <v>176</v>
      </c>
      <c r="Q13" s="15">
        <v>841093</v>
      </c>
      <c r="R13" s="16" t="s">
        <v>176</v>
      </c>
      <c r="S13" s="15">
        <v>810748</v>
      </c>
      <c r="T13" s="16" t="s">
        <v>1039</v>
      </c>
      <c r="U13" s="17">
        <f>(A1L222C7 + A1L222C8)</f>
        <v>1651841</v>
      </c>
      <c r="V13" s="16" t="s">
        <v>177</v>
      </c>
      <c r="W13" s="15">
        <v>774002</v>
      </c>
      <c r="X13" s="16" t="s">
        <v>177</v>
      </c>
      <c r="Y13" s="15">
        <v>746791</v>
      </c>
      <c r="Z13" s="16" t="s">
        <v>1040</v>
      </c>
      <c r="AA13" s="17">
        <f>(A1L222C10 + A1L222C11)</f>
        <v>1520793</v>
      </c>
      <c r="AB13" s="16" t="s">
        <v>178</v>
      </c>
      <c r="AC13" s="15">
        <v>728536</v>
      </c>
      <c r="AD13" s="16" t="s">
        <v>178</v>
      </c>
      <c r="AE13" s="15">
        <v>708680</v>
      </c>
      <c r="AF13" s="16" t="s">
        <v>1041</v>
      </c>
      <c r="AG13" s="17">
        <f>(A1L222C13 + A1L222C14)</f>
        <v>1437216</v>
      </c>
      <c r="AH13" s="16" t="s">
        <v>1042</v>
      </c>
      <c r="AI13" s="17">
        <f>IF(RUN_YEARS &gt; 1,(A1L222C1 + A1L222C4) / 2, 0)</f>
        <v>955383.5</v>
      </c>
      <c r="AJ13" s="16" t="s">
        <v>1043</v>
      </c>
      <c r="AK13" s="17">
        <f>IF(RUN_YEARS &gt; 1,(A1L222C2 + A1L222C5) / 2, 0)</f>
        <v>907888</v>
      </c>
      <c r="AL13" s="16" t="s">
        <v>1044</v>
      </c>
      <c r="AM13" s="17">
        <f>(A1L222C16 + A1L222C17)</f>
        <v>1863271.5</v>
      </c>
      <c r="AN13" s="16" t="s">
        <v>1045</v>
      </c>
      <c r="AO13" s="17">
        <f>IF(RUN_YEARS &gt; 2,(A1L222C1 + A1L222C4 + A1L222C7) / 3, 0)</f>
        <v>917286.66666666663</v>
      </c>
      <c r="AP13" s="16" t="s">
        <v>1046</v>
      </c>
      <c r="AQ13" s="17">
        <f>IF(RUN_YEARS &gt; 2,(A1L222C2 + A1L222C5 + A1L222C8) / 3, 0)</f>
        <v>875508</v>
      </c>
      <c r="AR13" s="16" t="s">
        <v>1047</v>
      </c>
      <c r="AS13" s="17">
        <f>(A1L222C19 + A1L222C20)</f>
        <v>1792794.6666666665</v>
      </c>
      <c r="AT13" s="16" t="s">
        <v>1048</v>
      </c>
      <c r="AU13" s="17">
        <f>IF(RUN_YEARS &gt; 3,(A1L222C1 + A1L222C4 + A1L222C7 + A1L222C10) / 4, 0)</f>
        <v>881465.5</v>
      </c>
      <c r="AV13" s="16" t="s">
        <v>1049</v>
      </c>
      <c r="AW13" s="17">
        <f>IF(RUN_YEARS &gt; 3,(A1L222C2 + A1L222C5 + A1L222C8 + A1L222C11) / 4, 0)</f>
        <v>843328.75</v>
      </c>
      <c r="AX13" s="16" t="s">
        <v>1050</v>
      </c>
      <c r="AY13" s="17">
        <f>(A1L222C22 + A1L222C23)</f>
        <v>1724794.25</v>
      </c>
      <c r="AZ13" s="16" t="s">
        <v>1051</v>
      </c>
      <c r="BA13" s="17">
        <f>IF(RUN_YEARS &gt; 4,(A1L222C1 + A1L222C4 + A1L222C7 + A1L222C10 + A1L222C13) / 5, 0)</f>
        <v>850879.6</v>
      </c>
      <c r="BB13" s="16" t="s">
        <v>1052</v>
      </c>
      <c r="BC13" s="17">
        <f>IF(RUN_YEARS &gt; 4,(A1L222C2 + A1L222C5 + A1L222C8 + A1L222C11 + A1L222C14) / 5, 0)</f>
        <v>816399</v>
      </c>
      <c r="BD13" s="16" t="s">
        <v>1053</v>
      </c>
      <c r="BE13" s="17">
        <f>(A1L222C25 + A1L222C26)</f>
        <v>1667278.6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36653</v>
      </c>
      <c r="F14" s="16" t="s">
        <v>174</v>
      </c>
      <c r="G14" s="15">
        <v>35953</v>
      </c>
      <c r="H14" s="16" t="s">
        <v>1054</v>
      </c>
      <c r="I14" s="17">
        <f>(A1L223C1 + A1L223C2)</f>
        <v>72606</v>
      </c>
      <c r="J14" s="16" t="s">
        <v>175</v>
      </c>
      <c r="K14" s="15">
        <v>44741</v>
      </c>
      <c r="L14" s="16" t="s">
        <v>175</v>
      </c>
      <c r="M14" s="15">
        <v>43510</v>
      </c>
      <c r="N14" s="16" t="s">
        <v>1055</v>
      </c>
      <c r="O14" s="17">
        <f>(A1L223C4 + A1L223C5)</f>
        <v>88251</v>
      </c>
      <c r="P14" s="16" t="s">
        <v>176</v>
      </c>
      <c r="Q14" s="15">
        <v>36012</v>
      </c>
      <c r="R14" s="16" t="s">
        <v>176</v>
      </c>
      <c r="S14" s="15">
        <v>35021</v>
      </c>
      <c r="T14" s="16" t="s">
        <v>1056</v>
      </c>
      <c r="U14" s="17">
        <f>(A1L223C7 + A1L223C8)</f>
        <v>71033</v>
      </c>
      <c r="V14" s="16" t="s">
        <v>177</v>
      </c>
      <c r="W14" s="15">
        <v>18422</v>
      </c>
      <c r="X14" s="16" t="s">
        <v>177</v>
      </c>
      <c r="Y14" s="15">
        <v>32026</v>
      </c>
      <c r="Z14" s="16" t="s">
        <v>1057</v>
      </c>
      <c r="AA14" s="17">
        <f>(A1L223C10 + A1L223C11)</f>
        <v>50448</v>
      </c>
      <c r="AB14" s="16" t="s">
        <v>178</v>
      </c>
      <c r="AC14" s="15">
        <v>22998</v>
      </c>
      <c r="AD14" s="16" t="s">
        <v>178</v>
      </c>
      <c r="AE14" s="15">
        <v>40388</v>
      </c>
      <c r="AF14" s="16" t="s">
        <v>1058</v>
      </c>
      <c r="AG14" s="17">
        <f>(A1L223C13 + A1L223C14)</f>
        <v>63386</v>
      </c>
      <c r="AH14" s="16" t="s">
        <v>1059</v>
      </c>
      <c r="AI14" s="17">
        <f>IF(RUN_YEARS &gt; 1,(A1L223C1 + A1L223C4) / 2, 0)</f>
        <v>40697</v>
      </c>
      <c r="AJ14" s="16" t="s">
        <v>1060</v>
      </c>
      <c r="AK14" s="17">
        <f>IF(RUN_YEARS &gt; 1,(A1L223C2 + A1L223C5) / 2, 0)</f>
        <v>39731.5</v>
      </c>
      <c r="AL14" s="16" t="s">
        <v>1061</v>
      </c>
      <c r="AM14" s="17">
        <f>(A1L223C16 + A1L223C17)</f>
        <v>80428.5</v>
      </c>
      <c r="AN14" s="16" t="s">
        <v>1062</v>
      </c>
      <c r="AO14" s="17">
        <f>IF(RUN_YEARS &gt; 2,(A1L223C1 + A1L223C4 + A1L223C7) / 3, 0)</f>
        <v>39135.333333333336</v>
      </c>
      <c r="AP14" s="16" t="s">
        <v>1063</v>
      </c>
      <c r="AQ14" s="17">
        <f>IF(RUN_YEARS &gt; 2,(A1L223C2 + A1L223C5 + A1L223C8) / 3, 0)</f>
        <v>38161.333333333336</v>
      </c>
      <c r="AR14" s="16" t="s">
        <v>1064</v>
      </c>
      <c r="AS14" s="17">
        <f>(A1L223C19 + A1L223C20)</f>
        <v>77296.666666666672</v>
      </c>
      <c r="AT14" s="16" t="s">
        <v>1065</v>
      </c>
      <c r="AU14" s="17">
        <f>IF(RUN_YEARS &gt; 3,(A1L223C1 + A1L223C4 + A1L223C7 + A1L223C10) / 4, 0)</f>
        <v>33957</v>
      </c>
      <c r="AV14" s="16" t="s">
        <v>1066</v>
      </c>
      <c r="AW14" s="17">
        <f>IF(RUN_YEARS &gt; 3,(A1L223C2 + A1L223C5 + A1L223C8 + A1L223C11) / 4, 0)</f>
        <v>36627.5</v>
      </c>
      <c r="AX14" s="16" t="s">
        <v>1067</v>
      </c>
      <c r="AY14" s="17">
        <f>(A1L223C22 + A1L223C23)</f>
        <v>70584.5</v>
      </c>
      <c r="AZ14" s="16" t="s">
        <v>1068</v>
      </c>
      <c r="BA14" s="17">
        <f>IF(RUN_YEARS &gt; 4,(A1L223C1 + A1L223C4 + A1L223C7 + A1L223C10 + A1L223C13) / 5, 0)</f>
        <v>31765.200000000001</v>
      </c>
      <c r="BB14" s="16" t="s">
        <v>1069</v>
      </c>
      <c r="BC14" s="17">
        <f>IF(RUN_YEARS &gt; 4,(A1L223C2 + A1L223C5 + A1L223C8 + A1L223C11 + A1L223C14) / 5, 0)</f>
        <v>37379.599999999999</v>
      </c>
      <c r="BD14" s="16" t="s">
        <v>1070</v>
      </c>
      <c r="BE14" s="17">
        <f>(A1L223C25 + A1L223C26)</f>
        <v>69144.800000000003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266836</v>
      </c>
      <c r="F15" s="16" t="s">
        <v>174</v>
      </c>
      <c r="G15" s="15">
        <v>263566</v>
      </c>
      <c r="H15" s="16" t="s">
        <v>1071</v>
      </c>
      <c r="I15" s="17">
        <f>(A1L224C1 + A1L224C2)</f>
        <v>530402</v>
      </c>
      <c r="J15" s="16" t="s">
        <v>175</v>
      </c>
      <c r="K15" s="15">
        <v>336592</v>
      </c>
      <c r="L15" s="16" t="s">
        <v>175</v>
      </c>
      <c r="M15" s="15">
        <v>331342</v>
      </c>
      <c r="N15" s="16" t="s">
        <v>1072</v>
      </c>
      <c r="O15" s="17">
        <f>(A1L224C4 + A1L224C5)</f>
        <v>667934</v>
      </c>
      <c r="P15" s="16" t="s">
        <v>176</v>
      </c>
      <c r="Q15" s="15">
        <v>299063</v>
      </c>
      <c r="R15" s="16" t="s">
        <v>176</v>
      </c>
      <c r="S15" s="15">
        <v>294644</v>
      </c>
      <c r="T15" s="16" t="s">
        <v>1073</v>
      </c>
      <c r="U15" s="17">
        <f>(A1L224C7 + A1L224C8)</f>
        <v>593707</v>
      </c>
      <c r="V15" s="16" t="s">
        <v>177</v>
      </c>
      <c r="W15" s="15">
        <v>333399</v>
      </c>
      <c r="X15" s="16" t="s">
        <v>177</v>
      </c>
      <c r="Y15" s="15">
        <v>364748</v>
      </c>
      <c r="Z15" s="16" t="s">
        <v>1074</v>
      </c>
      <c r="AA15" s="17">
        <f>(A1L224C10 + A1L224C11)</f>
        <v>698147</v>
      </c>
      <c r="AB15" s="16" t="s">
        <v>178</v>
      </c>
      <c r="AC15" s="15">
        <v>400817</v>
      </c>
      <c r="AD15" s="16" t="s">
        <v>178</v>
      </c>
      <c r="AE15" s="15">
        <v>435647</v>
      </c>
      <c r="AF15" s="16" t="s">
        <v>1075</v>
      </c>
      <c r="AG15" s="17">
        <f>(A1L224C13 + A1L224C14)</f>
        <v>836464</v>
      </c>
      <c r="AH15" s="16" t="s">
        <v>1076</v>
      </c>
      <c r="AI15" s="17">
        <f>IF(RUN_YEARS &gt; 1,(A1L224C1 + A1L224C4) / 2, 0)</f>
        <v>301714</v>
      </c>
      <c r="AJ15" s="16" t="s">
        <v>1077</v>
      </c>
      <c r="AK15" s="17">
        <f>IF(RUN_YEARS &gt; 1,(A1L224C2 + A1L224C5) / 2, 0)</f>
        <v>297454</v>
      </c>
      <c r="AL15" s="16" t="s">
        <v>1078</v>
      </c>
      <c r="AM15" s="17">
        <f>(A1L224C16 + A1L224C17)</f>
        <v>599168</v>
      </c>
      <c r="AN15" s="16" t="s">
        <v>1079</v>
      </c>
      <c r="AO15" s="17">
        <f>IF(RUN_YEARS &gt; 2,(A1L224C1 + A1L224C4 + A1L224C7) / 3, 0)</f>
        <v>300830.33333333331</v>
      </c>
      <c r="AP15" s="16" t="s">
        <v>1080</v>
      </c>
      <c r="AQ15" s="17">
        <f>IF(RUN_YEARS &gt; 2,(A1L224C2 + A1L224C5 + A1L224C8) / 3, 0)</f>
        <v>296517.33333333331</v>
      </c>
      <c r="AR15" s="16" t="s">
        <v>1081</v>
      </c>
      <c r="AS15" s="17">
        <f>(A1L224C19 + A1L224C20)</f>
        <v>597347.66666666663</v>
      </c>
      <c r="AT15" s="16" t="s">
        <v>1082</v>
      </c>
      <c r="AU15" s="17">
        <f>IF(RUN_YEARS &gt; 3,(A1L224C1 + A1L224C4 + A1L224C7 + A1L224C10) / 4, 0)</f>
        <v>308972.5</v>
      </c>
      <c r="AV15" s="16" t="s">
        <v>1083</v>
      </c>
      <c r="AW15" s="17">
        <f>IF(RUN_YEARS &gt; 3,(A1L224C2 + A1L224C5 + A1L224C8 + A1L224C11) / 4, 0)</f>
        <v>313575</v>
      </c>
      <c r="AX15" s="16" t="s">
        <v>1084</v>
      </c>
      <c r="AY15" s="17">
        <f>(A1L224C22 + A1L224C23)</f>
        <v>622547.5</v>
      </c>
      <c r="AZ15" s="16" t="s">
        <v>1085</v>
      </c>
      <c r="BA15" s="17">
        <f>IF(RUN_YEARS &gt; 4,(A1L224C1 + A1L224C4 + A1L224C7 + A1L224C10 + A1L224C13) / 5, 0)</f>
        <v>327341.40000000002</v>
      </c>
      <c r="BB15" s="16" t="s">
        <v>1086</v>
      </c>
      <c r="BC15" s="17">
        <f>IF(RUN_YEARS &gt; 4,(A1L224C2 + A1L224C5 + A1L224C8 + A1L224C11 + A1L224C14) / 5, 0)</f>
        <v>337989.4</v>
      </c>
      <c r="BD15" s="16" t="s">
        <v>1087</v>
      </c>
      <c r="BE15" s="17">
        <f>(A1L224C25 + A1L224C26)</f>
        <v>665330.80000000005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18787</v>
      </c>
      <c r="F16" s="16" t="s">
        <v>174</v>
      </c>
      <c r="G16" s="15">
        <v>14985</v>
      </c>
      <c r="H16" s="16" t="s">
        <v>1088</v>
      </c>
      <c r="I16" s="17">
        <f>(A1L225C1 + A1L225C2)</f>
        <v>33772</v>
      </c>
      <c r="J16" s="16" t="s">
        <v>175</v>
      </c>
      <c r="K16" s="15">
        <v>16736</v>
      </c>
      <c r="L16" s="16" t="s">
        <v>175</v>
      </c>
      <c r="M16" s="15">
        <v>13829</v>
      </c>
      <c r="N16" s="16" t="s">
        <v>1089</v>
      </c>
      <c r="O16" s="17">
        <f>(A1L225C4 + A1L225C5)</f>
        <v>30565</v>
      </c>
      <c r="P16" s="16" t="s">
        <v>176</v>
      </c>
      <c r="Q16" s="15">
        <v>18670</v>
      </c>
      <c r="R16" s="16" t="s">
        <v>176</v>
      </c>
      <c r="S16" s="15">
        <v>16533</v>
      </c>
      <c r="T16" s="16" t="s">
        <v>1090</v>
      </c>
      <c r="U16" s="17">
        <f>(A1L225C7 + A1L225C8)</f>
        <v>35203</v>
      </c>
      <c r="V16" s="16" t="s">
        <v>177</v>
      </c>
      <c r="W16" s="15">
        <v>13088</v>
      </c>
      <c r="X16" s="16" t="s">
        <v>177</v>
      </c>
      <c r="Y16" s="15">
        <v>19411</v>
      </c>
      <c r="Z16" s="16" t="s">
        <v>1091</v>
      </c>
      <c r="AA16" s="17">
        <f>(A1L225C10 + A1L225C11)</f>
        <v>32499</v>
      </c>
      <c r="AB16" s="16" t="s">
        <v>178</v>
      </c>
      <c r="AC16" s="15">
        <v>10235</v>
      </c>
      <c r="AD16" s="16" t="s">
        <v>178</v>
      </c>
      <c r="AE16" s="15">
        <v>14258</v>
      </c>
      <c r="AF16" s="16" t="s">
        <v>1092</v>
      </c>
      <c r="AG16" s="17">
        <f>(A1L225C13 + A1L225C14)</f>
        <v>24493</v>
      </c>
      <c r="AH16" s="16" t="s">
        <v>1093</v>
      </c>
      <c r="AI16" s="17">
        <f>IF(RUN_YEARS &gt; 1,(A1L225C1 + A1L225C4) / 2, 0)</f>
        <v>17761.5</v>
      </c>
      <c r="AJ16" s="16" t="s">
        <v>1094</v>
      </c>
      <c r="AK16" s="17">
        <f>IF(RUN_YEARS &gt; 1,(A1L225C2 + A1L225C5) / 2, 0)</f>
        <v>14407</v>
      </c>
      <c r="AL16" s="16" t="s">
        <v>1095</v>
      </c>
      <c r="AM16" s="17">
        <f>(A1L225C16 + A1L225C17)</f>
        <v>32168.5</v>
      </c>
      <c r="AN16" s="16" t="s">
        <v>1096</v>
      </c>
      <c r="AO16" s="17">
        <f>IF(RUN_YEARS &gt; 2,(A1L225C1 + A1L225C4 + A1L225C7) / 3, 0)</f>
        <v>18064.333333333332</v>
      </c>
      <c r="AP16" s="16" t="s">
        <v>1097</v>
      </c>
      <c r="AQ16" s="17">
        <f>IF(RUN_YEARS &gt; 2,(A1L225C2 + A1L225C5 + A1L225C8) / 3, 0)</f>
        <v>15115.666666666666</v>
      </c>
      <c r="AR16" s="16" t="s">
        <v>1098</v>
      </c>
      <c r="AS16" s="17">
        <f>(A1L225C19 + A1L225C20)</f>
        <v>33180</v>
      </c>
      <c r="AT16" s="16" t="s">
        <v>1099</v>
      </c>
      <c r="AU16" s="17">
        <f>IF(RUN_YEARS &gt; 3,(A1L225C1 + A1L225C4 + A1L225C7 + A1L225C10) / 4, 0)</f>
        <v>16820.25</v>
      </c>
      <c r="AV16" s="16" t="s">
        <v>1100</v>
      </c>
      <c r="AW16" s="17">
        <f>IF(RUN_YEARS &gt; 3,(A1L225C2 + A1L225C5 + A1L225C8 + A1L225C11) / 4, 0)</f>
        <v>16189.5</v>
      </c>
      <c r="AX16" s="16" t="s">
        <v>1101</v>
      </c>
      <c r="AY16" s="17">
        <f>(A1L225C22 + A1L225C23)</f>
        <v>33009.75</v>
      </c>
      <c r="AZ16" s="16" t="s">
        <v>1102</v>
      </c>
      <c r="BA16" s="17">
        <f>IF(RUN_YEARS &gt; 4,(A1L225C1 + A1L225C4 + A1L225C7 + A1L225C10 + A1L225C13) / 5, 0)</f>
        <v>15503.2</v>
      </c>
      <c r="BB16" s="16" t="s">
        <v>1103</v>
      </c>
      <c r="BC16" s="17">
        <f>IF(RUN_YEARS &gt; 4,(A1L225C2 + A1L225C5 + A1L225C8 + A1L225C11 + A1L225C14) / 5, 0)</f>
        <v>15803.2</v>
      </c>
      <c r="BD16" s="16" t="s">
        <v>1104</v>
      </c>
      <c r="BE16" s="17">
        <f>(A1L225C25 + A1L225C26)</f>
        <v>31306.400000000001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4073</v>
      </c>
      <c r="F17" s="16" t="s">
        <v>174</v>
      </c>
      <c r="G17" s="15">
        <v>4038</v>
      </c>
      <c r="H17" s="16" t="s">
        <v>1105</v>
      </c>
      <c r="I17" s="17">
        <f>(A1L226C1 + A1L226C2)</f>
        <v>8111</v>
      </c>
      <c r="J17" s="16" t="s">
        <v>175</v>
      </c>
      <c r="K17" s="15">
        <v>2596</v>
      </c>
      <c r="L17" s="16" t="s">
        <v>175</v>
      </c>
      <c r="M17" s="15">
        <v>2320</v>
      </c>
      <c r="N17" s="16" t="s">
        <v>1106</v>
      </c>
      <c r="O17" s="17">
        <f>(A1L226C4 + A1L226C5)</f>
        <v>4916</v>
      </c>
      <c r="P17" s="16" t="s">
        <v>176</v>
      </c>
      <c r="Q17" s="15">
        <v>1909</v>
      </c>
      <c r="R17" s="16" t="s">
        <v>176</v>
      </c>
      <c r="S17" s="15">
        <v>1771</v>
      </c>
      <c r="T17" s="16" t="s">
        <v>1107</v>
      </c>
      <c r="U17" s="17">
        <f>(A1L226C7 + A1L226C8)</f>
        <v>3680</v>
      </c>
      <c r="V17" s="16" t="s">
        <v>177</v>
      </c>
      <c r="W17" s="15">
        <v>2018</v>
      </c>
      <c r="X17" s="16" t="s">
        <v>177</v>
      </c>
      <c r="Y17" s="15">
        <v>1818</v>
      </c>
      <c r="Z17" s="16" t="s">
        <v>1108</v>
      </c>
      <c r="AA17" s="17">
        <f>(A1L226C10 + A1L226C11)</f>
        <v>3836</v>
      </c>
      <c r="AB17" s="16" t="s">
        <v>178</v>
      </c>
      <c r="AC17" s="15">
        <v>2487</v>
      </c>
      <c r="AD17" s="16" t="s">
        <v>178</v>
      </c>
      <c r="AE17" s="15">
        <v>2229</v>
      </c>
      <c r="AF17" s="16" t="s">
        <v>1109</v>
      </c>
      <c r="AG17" s="17">
        <f>(A1L226C13 + A1L226C14)</f>
        <v>4716</v>
      </c>
      <c r="AH17" s="16" t="s">
        <v>1110</v>
      </c>
      <c r="AI17" s="17">
        <f>IF(RUN_YEARS &gt; 1,(A1L226C1 + A1L226C4) / 2, 0)</f>
        <v>3334.5</v>
      </c>
      <c r="AJ17" s="16" t="s">
        <v>1111</v>
      </c>
      <c r="AK17" s="17">
        <f>IF(RUN_YEARS &gt; 1,(A1L226C2 + A1L226C5) / 2, 0)</f>
        <v>3179</v>
      </c>
      <c r="AL17" s="16" t="s">
        <v>1112</v>
      </c>
      <c r="AM17" s="17">
        <f>(A1L226C16 + A1L226C17)</f>
        <v>6513.5</v>
      </c>
      <c r="AN17" s="16" t="s">
        <v>1113</v>
      </c>
      <c r="AO17" s="17">
        <f>IF(RUN_YEARS &gt; 2,(A1L226C1 + A1L226C4 + A1L226C7) / 3, 0)</f>
        <v>2859.3333333333335</v>
      </c>
      <c r="AP17" s="16" t="s">
        <v>1114</v>
      </c>
      <c r="AQ17" s="17">
        <f>IF(RUN_YEARS &gt; 2,(A1L226C2 + A1L226C5 + A1L226C8) / 3, 0)</f>
        <v>2709.6666666666665</v>
      </c>
      <c r="AR17" s="16" t="s">
        <v>1115</v>
      </c>
      <c r="AS17" s="17">
        <f>(A1L226C19 + A1L226C20)</f>
        <v>5569</v>
      </c>
      <c r="AT17" s="16" t="s">
        <v>1116</v>
      </c>
      <c r="AU17" s="17">
        <f>IF(RUN_YEARS &gt; 3,(A1L226C1 + A1L226C4 + A1L226C7 + A1L226C10) / 4, 0)</f>
        <v>2649</v>
      </c>
      <c r="AV17" s="16" t="s">
        <v>1117</v>
      </c>
      <c r="AW17" s="17">
        <f>IF(RUN_YEARS &gt; 3,(A1L226C2 + A1L226C5 + A1L226C8 + A1L226C11) / 4, 0)</f>
        <v>2486.75</v>
      </c>
      <c r="AX17" s="16" t="s">
        <v>1118</v>
      </c>
      <c r="AY17" s="17">
        <f>(A1L226C22 + A1L226C23)</f>
        <v>5135.75</v>
      </c>
      <c r="AZ17" s="16" t="s">
        <v>1119</v>
      </c>
      <c r="BA17" s="17">
        <f>IF(RUN_YEARS &gt; 4,(A1L226C1 + A1L226C4 + A1L226C7 + A1L226C10 + A1L226C13) / 5, 0)</f>
        <v>2616.6</v>
      </c>
      <c r="BB17" s="16" t="s">
        <v>1120</v>
      </c>
      <c r="BC17" s="17">
        <f>IF(RUN_YEARS &gt; 4,(A1L226C2 + A1L226C5 + A1L226C8 + A1L226C11 + A1L226C14) / 5, 0)</f>
        <v>2435.1999999999998</v>
      </c>
      <c r="BD17" s="16" t="s">
        <v>1121</v>
      </c>
      <c r="BE17" s="17">
        <f>(A1L226C25 + A1L226C26)</f>
        <v>5051.7999999999993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1087575</v>
      </c>
      <c r="F18" s="16" t="s">
        <v>174</v>
      </c>
      <c r="G18" s="15">
        <v>61038</v>
      </c>
      <c r="H18" s="16" t="s">
        <v>1122</v>
      </c>
      <c r="I18" s="17">
        <f>(A1L227C1 + A1L227C2)</f>
        <v>1148613</v>
      </c>
      <c r="J18" s="16" t="s">
        <v>175</v>
      </c>
      <c r="K18" s="15">
        <v>1061339</v>
      </c>
      <c r="L18" s="16" t="s">
        <v>175</v>
      </c>
      <c r="M18" s="15">
        <v>56710</v>
      </c>
      <c r="N18" s="16" t="s">
        <v>1123</v>
      </c>
      <c r="O18" s="17">
        <f>(A1L227C4 + A1L227C5)</f>
        <v>1118049</v>
      </c>
      <c r="P18" s="16" t="s">
        <v>176</v>
      </c>
      <c r="Q18" s="15">
        <v>952492</v>
      </c>
      <c r="R18" s="16" t="s">
        <v>176</v>
      </c>
      <c r="S18" s="15">
        <v>48390</v>
      </c>
      <c r="T18" s="16" t="s">
        <v>1124</v>
      </c>
      <c r="U18" s="17">
        <f>(A1L227C7 + A1L227C8)</f>
        <v>1000882</v>
      </c>
      <c r="V18" s="16" t="s">
        <v>177</v>
      </c>
      <c r="W18" s="15">
        <v>385433</v>
      </c>
      <c r="X18" s="16" t="s">
        <v>177</v>
      </c>
      <c r="Y18" s="15">
        <v>117809</v>
      </c>
      <c r="Z18" s="16" t="s">
        <v>1125</v>
      </c>
      <c r="AA18" s="17">
        <f>(A1L227C10 + A1L227C11)</f>
        <v>503242</v>
      </c>
      <c r="AB18" s="16" t="s">
        <v>178</v>
      </c>
      <c r="AC18" s="15">
        <v>342454</v>
      </c>
      <c r="AD18" s="16" t="s">
        <v>178</v>
      </c>
      <c r="AE18" s="15">
        <v>115632</v>
      </c>
      <c r="AF18" s="16" t="s">
        <v>1126</v>
      </c>
      <c r="AG18" s="17">
        <f>(A1L227C13 + A1L227C14)</f>
        <v>458086</v>
      </c>
      <c r="AH18" s="16" t="s">
        <v>1127</v>
      </c>
      <c r="AI18" s="17">
        <f>IF(RUN_YEARS &gt; 1,(A1L227C1 + A1L227C4) / 2, 0)</f>
        <v>1074457</v>
      </c>
      <c r="AJ18" s="16" t="s">
        <v>1128</v>
      </c>
      <c r="AK18" s="17">
        <f>IF(RUN_YEARS &gt; 1,(A1L227C2 + A1L227C5) / 2, 0)</f>
        <v>58874</v>
      </c>
      <c r="AL18" s="16" t="s">
        <v>1129</v>
      </c>
      <c r="AM18" s="17">
        <f>(A1L227C16 + A1L227C17)</f>
        <v>1133331</v>
      </c>
      <c r="AN18" s="16" t="s">
        <v>1130</v>
      </c>
      <c r="AO18" s="17">
        <f>IF(RUN_YEARS &gt; 2,(A1L227C1 + A1L227C4 + A1L227C7) / 3, 0)</f>
        <v>1033802</v>
      </c>
      <c r="AP18" s="16" t="s">
        <v>1131</v>
      </c>
      <c r="AQ18" s="17">
        <f>IF(RUN_YEARS &gt; 2,(A1L227C2 + A1L227C5 + A1L227C8) / 3, 0)</f>
        <v>55379.333333333336</v>
      </c>
      <c r="AR18" s="16" t="s">
        <v>1132</v>
      </c>
      <c r="AS18" s="17">
        <f>(A1L227C19 + A1L227C20)</f>
        <v>1089181.3333333333</v>
      </c>
      <c r="AT18" s="16" t="s">
        <v>1133</v>
      </c>
      <c r="AU18" s="17">
        <f>IF(RUN_YEARS &gt; 3,(A1L227C1 + A1L227C4 + A1L227C7 + A1L227C10) / 4, 0)</f>
        <v>871709.75</v>
      </c>
      <c r="AV18" s="16" t="s">
        <v>1134</v>
      </c>
      <c r="AW18" s="17">
        <f>IF(RUN_YEARS &gt; 3,(A1L227C2 + A1L227C5 + A1L227C8 + A1L227C11) / 4, 0)</f>
        <v>70986.75</v>
      </c>
      <c r="AX18" s="16" t="s">
        <v>1135</v>
      </c>
      <c r="AY18" s="17">
        <f>(A1L227C22 + A1L227C23)</f>
        <v>942696.5</v>
      </c>
      <c r="AZ18" s="16" t="s">
        <v>1136</v>
      </c>
      <c r="BA18" s="17">
        <f>IF(RUN_YEARS &gt; 4,(A1L227C1 + A1L227C4 + A1L227C7 + A1L227C10 + A1L227C13) / 5, 0)</f>
        <v>765858.6</v>
      </c>
      <c r="BB18" s="16" t="s">
        <v>1137</v>
      </c>
      <c r="BC18" s="17">
        <f>IF(RUN_YEARS &gt; 4,(A1L227C2 + A1L227C5 + A1L227C8 + A1L227C11 + A1L227C14) / 5, 0)</f>
        <v>79915.8</v>
      </c>
      <c r="BD18" s="16" t="s">
        <v>1138</v>
      </c>
      <c r="BE18" s="17">
        <f>(A1L227C25 + A1L227C26)</f>
        <v>845774.4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559968</v>
      </c>
      <c r="F19" s="16" t="s">
        <v>174</v>
      </c>
      <c r="G19" s="15">
        <v>224937</v>
      </c>
      <c r="H19" s="16" t="s">
        <v>1139</v>
      </c>
      <c r="I19" s="17">
        <f>(A1L228C1 + A1L228C2)</f>
        <v>784905</v>
      </c>
      <c r="J19" s="16" t="s">
        <v>175</v>
      </c>
      <c r="K19" s="15">
        <v>511769</v>
      </c>
      <c r="L19" s="16" t="s">
        <v>175</v>
      </c>
      <c r="M19" s="15">
        <v>200067</v>
      </c>
      <c r="N19" s="16" t="s">
        <v>1140</v>
      </c>
      <c r="O19" s="17">
        <f>(A1L228C4 + A1L228C5)</f>
        <v>711836</v>
      </c>
      <c r="P19" s="16" t="s">
        <v>176</v>
      </c>
      <c r="Q19" s="15">
        <v>491573</v>
      </c>
      <c r="R19" s="16" t="s">
        <v>176</v>
      </c>
      <c r="S19" s="15">
        <v>186309</v>
      </c>
      <c r="T19" s="16" t="s">
        <v>1141</v>
      </c>
      <c r="U19" s="17">
        <f>(A1L228C7 + A1L228C8)</f>
        <v>677882</v>
      </c>
      <c r="V19" s="16" t="s">
        <v>177</v>
      </c>
      <c r="W19" s="15">
        <v>487782</v>
      </c>
      <c r="X19" s="16" t="s">
        <v>177</v>
      </c>
      <c r="Y19" s="15">
        <v>184384</v>
      </c>
      <c r="Z19" s="16" t="s">
        <v>1142</v>
      </c>
      <c r="AA19" s="17">
        <f>(A1L228C10 + A1L228C11)</f>
        <v>672166</v>
      </c>
      <c r="AB19" s="16" t="s">
        <v>178</v>
      </c>
      <c r="AC19" s="15">
        <v>426341</v>
      </c>
      <c r="AD19" s="16" t="s">
        <v>178</v>
      </c>
      <c r="AE19" s="15">
        <v>164296</v>
      </c>
      <c r="AF19" s="16" t="s">
        <v>1143</v>
      </c>
      <c r="AG19" s="17">
        <f>(A1L228C13 + A1L228C14)</f>
        <v>590637</v>
      </c>
      <c r="AH19" s="16" t="s">
        <v>1144</v>
      </c>
      <c r="AI19" s="17">
        <f>IF(RUN_YEARS &gt; 1,(A1L228C1 + A1L228C4) / 2, 0)</f>
        <v>535868.5</v>
      </c>
      <c r="AJ19" s="16" t="s">
        <v>1145</v>
      </c>
      <c r="AK19" s="17">
        <f>IF(RUN_YEARS &gt; 1,(A1L228C2 + A1L228C5) / 2, 0)</f>
        <v>212502</v>
      </c>
      <c r="AL19" s="16" t="s">
        <v>1146</v>
      </c>
      <c r="AM19" s="17">
        <f>(A1L228C16 + A1L228C17)</f>
        <v>748370.5</v>
      </c>
      <c r="AN19" s="16" t="s">
        <v>1147</v>
      </c>
      <c r="AO19" s="17">
        <f>IF(RUN_YEARS &gt; 2,(A1L228C1 + A1L228C4 + A1L228C7) / 3, 0)</f>
        <v>521103.33333333331</v>
      </c>
      <c r="AP19" s="16" t="s">
        <v>1148</v>
      </c>
      <c r="AQ19" s="17">
        <f>IF(RUN_YEARS &gt; 2,(A1L228C2 + A1L228C5 + A1L228C8) / 3, 0)</f>
        <v>203771</v>
      </c>
      <c r="AR19" s="16" t="s">
        <v>1149</v>
      </c>
      <c r="AS19" s="17">
        <f>(A1L228C19 + A1L228C20)</f>
        <v>724874.33333333326</v>
      </c>
      <c r="AT19" s="16" t="s">
        <v>1150</v>
      </c>
      <c r="AU19" s="17">
        <f>IF(RUN_YEARS &gt; 3,(A1L228C1 + A1L228C4 + A1L228C7 + A1L228C10) / 4, 0)</f>
        <v>512773</v>
      </c>
      <c r="AV19" s="16" t="s">
        <v>1151</v>
      </c>
      <c r="AW19" s="17">
        <f>IF(RUN_YEARS &gt; 3,(A1L228C2 + A1L228C5 + A1L228C8 + A1L228C11) / 4, 0)</f>
        <v>198924.25</v>
      </c>
      <c r="AX19" s="16" t="s">
        <v>1152</v>
      </c>
      <c r="AY19" s="17">
        <f>(A1L228C22 + A1L228C23)</f>
        <v>711697.25</v>
      </c>
      <c r="AZ19" s="16" t="s">
        <v>1153</v>
      </c>
      <c r="BA19" s="17">
        <f>IF(RUN_YEARS &gt; 4,(A1L228C1 + A1L228C4 + A1L228C7 + A1L228C10 + A1L228C13) / 5, 0)</f>
        <v>495486.6</v>
      </c>
      <c r="BB19" s="16" t="s">
        <v>1154</v>
      </c>
      <c r="BC19" s="17">
        <f>IF(RUN_YEARS &gt; 4,(A1L228C2 + A1L228C5 + A1L228C8 + A1L228C11 + A1L228C14) / 5, 0)</f>
        <v>191998.6</v>
      </c>
      <c r="BD19" s="16" t="s">
        <v>1155</v>
      </c>
      <c r="BE19" s="17">
        <f>(A1L228C25 + A1L228C26)</f>
        <v>687485.2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122</v>
      </c>
      <c r="F20" s="16" t="s">
        <v>174</v>
      </c>
      <c r="G20" s="15">
        <v>91</v>
      </c>
      <c r="H20" s="16" t="s">
        <v>1156</v>
      </c>
      <c r="I20" s="17">
        <f>(A1L229C1 + A1L229C2)</f>
        <v>213</v>
      </c>
      <c r="J20" s="16" t="s">
        <v>175</v>
      </c>
      <c r="K20" s="15">
        <v>66</v>
      </c>
      <c r="L20" s="16" t="s">
        <v>175</v>
      </c>
      <c r="M20" s="15">
        <v>75</v>
      </c>
      <c r="N20" s="16" t="s">
        <v>1157</v>
      </c>
      <c r="O20" s="17">
        <f>(A1L229C4 + A1L229C5)</f>
        <v>141</v>
      </c>
      <c r="P20" s="16" t="s">
        <v>176</v>
      </c>
      <c r="Q20" s="15">
        <v>38</v>
      </c>
      <c r="R20" s="16" t="s">
        <v>176</v>
      </c>
      <c r="S20" s="15">
        <v>61</v>
      </c>
      <c r="T20" s="16" t="s">
        <v>1158</v>
      </c>
      <c r="U20" s="17">
        <f>(A1L229C7 + A1L229C8)</f>
        <v>99</v>
      </c>
      <c r="V20" s="16" t="s">
        <v>177</v>
      </c>
      <c r="W20" s="15">
        <v>331</v>
      </c>
      <c r="X20" s="16" t="s">
        <v>177</v>
      </c>
      <c r="Y20" s="15">
        <v>491</v>
      </c>
      <c r="Z20" s="16" t="s">
        <v>1159</v>
      </c>
      <c r="AA20" s="17">
        <f>(A1L229C10 + A1L229C11)</f>
        <v>822</v>
      </c>
      <c r="AB20" s="16" t="s">
        <v>178</v>
      </c>
      <c r="AC20" s="15">
        <v>262</v>
      </c>
      <c r="AD20" s="16" t="s">
        <v>178</v>
      </c>
      <c r="AE20" s="15">
        <v>219</v>
      </c>
      <c r="AF20" s="16" t="s">
        <v>1160</v>
      </c>
      <c r="AG20" s="17">
        <f>(A1L229C13 + A1L229C14)</f>
        <v>481</v>
      </c>
      <c r="AH20" s="16" t="s">
        <v>1161</v>
      </c>
      <c r="AI20" s="17">
        <f>IF(RUN_YEARS &gt; 1,(A1L229C1 + A1L229C4) / 2, 0)</f>
        <v>94</v>
      </c>
      <c r="AJ20" s="16" t="s">
        <v>1162</v>
      </c>
      <c r="AK20" s="17">
        <f>IF(RUN_YEARS &gt; 1,(A1L229C2 + A1L229C5) / 2, 0)</f>
        <v>83</v>
      </c>
      <c r="AL20" s="16" t="s">
        <v>1163</v>
      </c>
      <c r="AM20" s="17">
        <f>(A1L229C16 + A1L229C17)</f>
        <v>177</v>
      </c>
      <c r="AN20" s="16" t="s">
        <v>1164</v>
      </c>
      <c r="AO20" s="17">
        <f>IF(RUN_YEARS &gt; 2,(A1L229C1 + A1L229C4 + A1L229C7) / 3, 0)</f>
        <v>75.333333333333329</v>
      </c>
      <c r="AP20" s="16" t="s">
        <v>1165</v>
      </c>
      <c r="AQ20" s="17">
        <f>IF(RUN_YEARS &gt; 2,(A1L229C2 + A1L229C5 + A1L229C8) / 3, 0)</f>
        <v>75.666666666666671</v>
      </c>
      <c r="AR20" s="16" t="s">
        <v>1166</v>
      </c>
      <c r="AS20" s="17">
        <f>(A1L229C19 + A1L229C20)</f>
        <v>151</v>
      </c>
      <c r="AT20" s="16" t="s">
        <v>1167</v>
      </c>
      <c r="AU20" s="17">
        <f>IF(RUN_YEARS &gt; 3,(A1L229C1 + A1L229C4 + A1L229C7 + A1L229C10) / 4, 0)</f>
        <v>139.25</v>
      </c>
      <c r="AV20" s="16" t="s">
        <v>1168</v>
      </c>
      <c r="AW20" s="17">
        <f>IF(RUN_YEARS &gt; 3,(A1L229C2 + A1L229C5 + A1L229C8 + A1L229C11) / 4, 0)</f>
        <v>179.5</v>
      </c>
      <c r="AX20" s="16" t="s">
        <v>1169</v>
      </c>
      <c r="AY20" s="17">
        <f>(A1L229C22 + A1L229C23)</f>
        <v>318.75</v>
      </c>
      <c r="AZ20" s="16" t="s">
        <v>1170</v>
      </c>
      <c r="BA20" s="17">
        <f>IF(RUN_YEARS &gt; 4,(A1L229C1 + A1L229C4 + A1L229C7 + A1L229C10 + A1L229C13) / 5, 0)</f>
        <v>163.80000000000001</v>
      </c>
      <c r="BB20" s="16" t="s">
        <v>1171</v>
      </c>
      <c r="BC20" s="17">
        <f>IF(RUN_YEARS &gt; 4,(A1L229C2 + A1L229C5 + A1L229C8 + A1L229C11 + A1L229C14) / 5, 0)</f>
        <v>187.4</v>
      </c>
      <c r="BD20" s="16" t="s">
        <v>1172</v>
      </c>
      <c r="BE20" s="17">
        <f>(A1L229C25 + A1L229C26)</f>
        <v>351.20000000000005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120321</v>
      </c>
      <c r="F21" s="16" t="s">
        <v>174</v>
      </c>
      <c r="G21" s="15">
        <v>107069</v>
      </c>
      <c r="H21" s="16" t="s">
        <v>1173</v>
      </c>
      <c r="I21" s="17">
        <f>(A1L230C1 + A1L230C2)</f>
        <v>227390</v>
      </c>
      <c r="J21" s="16" t="s">
        <v>175</v>
      </c>
      <c r="K21" s="15">
        <v>138531</v>
      </c>
      <c r="L21" s="16" t="s">
        <v>175</v>
      </c>
      <c r="M21" s="15">
        <v>117713</v>
      </c>
      <c r="N21" s="16" t="s">
        <v>1174</v>
      </c>
      <c r="O21" s="17">
        <f>(A1L230C4 + A1L230C5)</f>
        <v>256244</v>
      </c>
      <c r="P21" s="16" t="s">
        <v>176</v>
      </c>
      <c r="Q21" s="15">
        <v>128491</v>
      </c>
      <c r="R21" s="16" t="s">
        <v>176</v>
      </c>
      <c r="S21" s="15">
        <v>114179</v>
      </c>
      <c r="T21" s="16" t="s">
        <v>1175</v>
      </c>
      <c r="U21" s="17">
        <f>(A1L230C7 + A1L230C8)</f>
        <v>242670</v>
      </c>
      <c r="V21" s="16" t="s">
        <v>177</v>
      </c>
      <c r="W21" s="15">
        <v>122592</v>
      </c>
      <c r="X21" s="16" t="s">
        <v>177</v>
      </c>
      <c r="Y21" s="15">
        <v>107641</v>
      </c>
      <c r="Z21" s="16" t="s">
        <v>1176</v>
      </c>
      <c r="AA21" s="17">
        <f>(A1L230C10 + A1L230C11)</f>
        <v>230233</v>
      </c>
      <c r="AB21" s="16" t="s">
        <v>178</v>
      </c>
      <c r="AC21" s="15">
        <v>98136</v>
      </c>
      <c r="AD21" s="16" t="s">
        <v>178</v>
      </c>
      <c r="AE21" s="15">
        <v>84272</v>
      </c>
      <c r="AF21" s="16" t="s">
        <v>1177</v>
      </c>
      <c r="AG21" s="17">
        <f>(A1L230C13 + A1L230C14)</f>
        <v>182408</v>
      </c>
      <c r="AH21" s="16" t="s">
        <v>1178</v>
      </c>
      <c r="AI21" s="17">
        <f>IF(RUN_YEARS &gt; 1,(A1L230C1 + A1L230C4) / 2, 0)</f>
        <v>129426</v>
      </c>
      <c r="AJ21" s="16" t="s">
        <v>1179</v>
      </c>
      <c r="AK21" s="17">
        <f>IF(RUN_YEARS &gt; 1,(A1L230C2 + A1L230C5) / 2, 0)</f>
        <v>112391</v>
      </c>
      <c r="AL21" s="16" t="s">
        <v>1180</v>
      </c>
      <c r="AM21" s="17">
        <f>(A1L230C16 + A1L230C17)</f>
        <v>241817</v>
      </c>
      <c r="AN21" s="16" t="s">
        <v>1181</v>
      </c>
      <c r="AO21" s="17">
        <f>IF(RUN_YEARS &gt; 2,(A1L230C1 + A1L230C4 + A1L230C7) / 3, 0)</f>
        <v>129114.33333333333</v>
      </c>
      <c r="AP21" s="16" t="s">
        <v>1182</v>
      </c>
      <c r="AQ21" s="17">
        <f>IF(RUN_YEARS &gt; 2,(A1L230C2 + A1L230C5 + A1L230C8) / 3, 0)</f>
        <v>112987</v>
      </c>
      <c r="AR21" s="16" t="s">
        <v>1183</v>
      </c>
      <c r="AS21" s="17">
        <f>(A1L230C19 + A1L230C20)</f>
        <v>242101.33333333331</v>
      </c>
      <c r="AT21" s="16" t="s">
        <v>1184</v>
      </c>
      <c r="AU21" s="17">
        <f>IF(RUN_YEARS &gt; 3,(A1L230C1 + A1L230C4 + A1L230C7 + A1L230C10) / 4, 0)</f>
        <v>127483.75</v>
      </c>
      <c r="AV21" s="16" t="s">
        <v>1185</v>
      </c>
      <c r="AW21" s="17">
        <f>IF(RUN_YEARS &gt; 3,(A1L230C2 + A1L230C5 + A1L230C8 + A1L230C11) / 4, 0)</f>
        <v>111650.5</v>
      </c>
      <c r="AX21" s="16" t="s">
        <v>1186</v>
      </c>
      <c r="AY21" s="17">
        <f>(A1L230C22 + A1L230C23)</f>
        <v>239134.25</v>
      </c>
      <c r="AZ21" s="16" t="s">
        <v>1187</v>
      </c>
      <c r="BA21" s="17">
        <f>IF(RUN_YEARS &gt; 4,(A1L230C1 + A1L230C4 + A1L230C7 + A1L230C10 + A1L230C13) / 5, 0)</f>
        <v>121614.2</v>
      </c>
      <c r="BB21" s="16" t="s">
        <v>1188</v>
      </c>
      <c r="BC21" s="17">
        <f>IF(RUN_YEARS &gt; 4,(A1L230C2 + A1L230C5 + A1L230C8 + A1L230C11 + A1L230C14) / 5, 0)</f>
        <v>106174.8</v>
      </c>
      <c r="BD21" s="16" t="s">
        <v>1189</v>
      </c>
      <c r="BE21" s="17">
        <f>(A1L230C25 + A1L230C26)</f>
        <v>227789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160544</v>
      </c>
      <c r="F22" s="16" t="s">
        <v>174</v>
      </c>
      <c r="G22" s="15">
        <v>161432</v>
      </c>
      <c r="H22" s="16" t="s">
        <v>1190</v>
      </c>
      <c r="I22" s="17">
        <f>(A1L231C1 + A1L231C2)</f>
        <v>321976</v>
      </c>
      <c r="J22" s="16" t="s">
        <v>175</v>
      </c>
      <c r="K22" s="15">
        <v>162501</v>
      </c>
      <c r="L22" s="16" t="s">
        <v>175</v>
      </c>
      <c r="M22" s="15">
        <v>162576</v>
      </c>
      <c r="N22" s="16" t="s">
        <v>1191</v>
      </c>
      <c r="O22" s="17">
        <f>(A1L231C4 + A1L231C5)</f>
        <v>325077</v>
      </c>
      <c r="P22" s="16" t="s">
        <v>176</v>
      </c>
      <c r="Q22" s="15">
        <v>158184</v>
      </c>
      <c r="R22" s="16" t="s">
        <v>176</v>
      </c>
      <c r="S22" s="15">
        <v>156484</v>
      </c>
      <c r="T22" s="16" t="s">
        <v>1192</v>
      </c>
      <c r="U22" s="17">
        <f>(A1L231C7 + A1L231C8)</f>
        <v>314668</v>
      </c>
      <c r="V22" s="16" t="s">
        <v>177</v>
      </c>
      <c r="W22" s="15">
        <v>149170</v>
      </c>
      <c r="X22" s="16" t="s">
        <v>177</v>
      </c>
      <c r="Y22" s="15">
        <v>158147</v>
      </c>
      <c r="Z22" s="16" t="s">
        <v>1193</v>
      </c>
      <c r="AA22" s="17">
        <f>(A1L231C10 + A1L231C11)</f>
        <v>307317</v>
      </c>
      <c r="AB22" s="16" t="s">
        <v>178</v>
      </c>
      <c r="AC22" s="15">
        <v>150846</v>
      </c>
      <c r="AD22" s="16" t="s">
        <v>178</v>
      </c>
      <c r="AE22" s="15">
        <v>162705</v>
      </c>
      <c r="AF22" s="16" t="s">
        <v>1194</v>
      </c>
      <c r="AG22" s="17">
        <f>(A1L231C13 + A1L231C14)</f>
        <v>313551</v>
      </c>
      <c r="AH22" s="16" t="s">
        <v>1195</v>
      </c>
      <c r="AI22" s="17">
        <f>IF(RUN_YEARS &gt; 1,(A1L231C1 + A1L231C4) / 2, 0)</f>
        <v>161522.5</v>
      </c>
      <c r="AJ22" s="16" t="s">
        <v>1196</v>
      </c>
      <c r="AK22" s="17">
        <f>IF(RUN_YEARS &gt; 1,(A1L231C2 + A1L231C5) / 2, 0)</f>
        <v>162004</v>
      </c>
      <c r="AL22" s="16" t="s">
        <v>1197</v>
      </c>
      <c r="AM22" s="17">
        <f>(A1L231C16 + A1L231C17)</f>
        <v>323526.5</v>
      </c>
      <c r="AN22" s="16" t="s">
        <v>1198</v>
      </c>
      <c r="AO22" s="17">
        <f>IF(RUN_YEARS &gt; 2,(A1L231C1 + A1L231C4 + A1L231C7) / 3, 0)</f>
        <v>160409.66666666666</v>
      </c>
      <c r="AP22" s="16" t="s">
        <v>1199</v>
      </c>
      <c r="AQ22" s="17">
        <f>IF(RUN_YEARS &gt; 2,(A1L231C2 + A1L231C5 + A1L231C8) / 3, 0)</f>
        <v>160164</v>
      </c>
      <c r="AR22" s="16" t="s">
        <v>1200</v>
      </c>
      <c r="AS22" s="17">
        <f>(A1L231C19 + A1L231C20)</f>
        <v>320573.66666666663</v>
      </c>
      <c r="AT22" s="16" t="s">
        <v>1201</v>
      </c>
      <c r="AU22" s="17">
        <f>IF(RUN_YEARS &gt; 3,(A1L231C1 + A1L231C4 + A1L231C7 + A1L231C10) / 4, 0)</f>
        <v>157599.75</v>
      </c>
      <c r="AV22" s="16" t="s">
        <v>1202</v>
      </c>
      <c r="AW22" s="17">
        <f>IF(RUN_YEARS &gt; 3,(A1L231C2 + A1L231C5 + A1L231C8 + A1L231C11) / 4, 0)</f>
        <v>159659.75</v>
      </c>
      <c r="AX22" s="16" t="s">
        <v>1203</v>
      </c>
      <c r="AY22" s="17">
        <f>(A1L231C22 + A1L231C23)</f>
        <v>317259.5</v>
      </c>
      <c r="AZ22" s="16" t="s">
        <v>1204</v>
      </c>
      <c r="BA22" s="17">
        <f>IF(RUN_YEARS &gt; 4,(A1L231C1 + A1L231C4 + A1L231C7 + A1L231C10 + A1L231C13) / 5, 0)</f>
        <v>156249</v>
      </c>
      <c r="BB22" s="16" t="s">
        <v>1205</v>
      </c>
      <c r="BC22" s="17">
        <f>IF(RUN_YEARS &gt; 4,(A1L231C2 + A1L231C5 + A1L231C8 + A1L231C11 + A1L231C14) / 5, 0)</f>
        <v>160268.79999999999</v>
      </c>
      <c r="BD22" s="16" t="s">
        <v>1206</v>
      </c>
      <c r="BE22" s="17">
        <f>(A1L231C25 + A1L231C26)</f>
        <v>316517.8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536847</v>
      </c>
      <c r="F23" s="16" t="s">
        <v>174</v>
      </c>
      <c r="G23" s="15">
        <v>540559</v>
      </c>
      <c r="H23" s="16" t="s">
        <v>1207</v>
      </c>
      <c r="I23" s="17">
        <f>(A1L232C1 + A1L232C2)</f>
        <v>1077406</v>
      </c>
      <c r="J23" s="16" t="s">
        <v>175</v>
      </c>
      <c r="K23" s="15">
        <v>573559</v>
      </c>
      <c r="L23" s="16" t="s">
        <v>175</v>
      </c>
      <c r="M23" s="15">
        <v>568641</v>
      </c>
      <c r="N23" s="16" t="s">
        <v>1208</v>
      </c>
      <c r="O23" s="17">
        <f>(A1L232C4 + A1L232C5)</f>
        <v>1142200</v>
      </c>
      <c r="P23" s="16" t="s">
        <v>176</v>
      </c>
      <c r="Q23" s="15">
        <v>562705</v>
      </c>
      <c r="R23" s="16" t="s">
        <v>176</v>
      </c>
      <c r="S23" s="15">
        <v>555904</v>
      </c>
      <c r="T23" s="16" t="s">
        <v>1209</v>
      </c>
      <c r="U23" s="17">
        <f>(A1L232C7 + A1L232C8)</f>
        <v>1118609</v>
      </c>
      <c r="V23" s="16" t="s">
        <v>177</v>
      </c>
      <c r="W23" s="15">
        <v>489399</v>
      </c>
      <c r="X23" s="16" t="s">
        <v>177</v>
      </c>
      <c r="Y23" s="15">
        <v>493712</v>
      </c>
      <c r="Z23" s="16" t="s">
        <v>1210</v>
      </c>
      <c r="AA23" s="17">
        <f>(A1L232C10 + A1L232C11)</f>
        <v>983111</v>
      </c>
      <c r="AB23" s="16" t="s">
        <v>178</v>
      </c>
      <c r="AC23" s="15">
        <v>382997</v>
      </c>
      <c r="AD23" s="16" t="s">
        <v>178</v>
      </c>
      <c r="AE23" s="15">
        <v>415943</v>
      </c>
      <c r="AF23" s="16" t="s">
        <v>1211</v>
      </c>
      <c r="AG23" s="17">
        <f>(A1L232C13 + A1L232C14)</f>
        <v>798940</v>
      </c>
      <c r="AH23" s="16" t="s">
        <v>1212</v>
      </c>
      <c r="AI23" s="17">
        <f>IF(RUN_YEARS &gt; 1,(A1L232C1 + A1L232C4) / 2, 0)</f>
        <v>555203</v>
      </c>
      <c r="AJ23" s="16" t="s">
        <v>1213</v>
      </c>
      <c r="AK23" s="17">
        <f>IF(RUN_YEARS &gt; 1,(A1L232C2 + A1L232C5) / 2, 0)</f>
        <v>554600</v>
      </c>
      <c r="AL23" s="16" t="s">
        <v>1214</v>
      </c>
      <c r="AM23" s="17">
        <f>(A1L232C16 + A1L232C17)</f>
        <v>1109803</v>
      </c>
      <c r="AN23" s="16" t="s">
        <v>1215</v>
      </c>
      <c r="AO23" s="17">
        <f>IF(RUN_YEARS &gt; 2,(A1L232C1 + A1L232C4 + A1L232C7) / 3, 0)</f>
        <v>557703.66666666663</v>
      </c>
      <c r="AP23" s="16" t="s">
        <v>1216</v>
      </c>
      <c r="AQ23" s="17">
        <f>IF(RUN_YEARS &gt; 2,(A1L232C2 + A1L232C5 + A1L232C8) / 3, 0)</f>
        <v>555034.66666666663</v>
      </c>
      <c r="AR23" s="16" t="s">
        <v>1217</v>
      </c>
      <c r="AS23" s="17">
        <f>(A1L232C19 + A1L232C20)</f>
        <v>1112738.3333333333</v>
      </c>
      <c r="AT23" s="16" t="s">
        <v>1218</v>
      </c>
      <c r="AU23" s="17">
        <f>IF(RUN_YEARS &gt; 3,(A1L232C1 + A1L232C4 + A1L232C7 + A1L232C10) / 4, 0)</f>
        <v>540627.5</v>
      </c>
      <c r="AV23" s="16" t="s">
        <v>1219</v>
      </c>
      <c r="AW23" s="17">
        <f>IF(RUN_YEARS &gt; 3,(A1L232C2 + A1L232C5 + A1L232C8 + A1L232C11) / 4, 0)</f>
        <v>539704</v>
      </c>
      <c r="AX23" s="16" t="s">
        <v>1220</v>
      </c>
      <c r="AY23" s="17">
        <f>(A1L232C22 + A1L232C23)</f>
        <v>1080331.5</v>
      </c>
      <c r="AZ23" s="16" t="s">
        <v>1221</v>
      </c>
      <c r="BA23" s="17">
        <f>IF(RUN_YEARS &gt; 4,(A1L232C1 + A1L232C4 + A1L232C7 + A1L232C10 + A1L232C13) / 5, 0)</f>
        <v>509101.4</v>
      </c>
      <c r="BB23" s="16" t="s">
        <v>1222</v>
      </c>
      <c r="BC23" s="17">
        <f>IF(RUN_YEARS &gt; 4,(A1L232C2 + A1L232C5 + A1L232C8 + A1L232C11 + A1L232C14) / 5, 0)</f>
        <v>514951.8</v>
      </c>
      <c r="BD23" s="16" t="s">
        <v>1223</v>
      </c>
      <c r="BE23" s="17">
        <f>(A1L232C25 + A1L232C26)</f>
        <v>1024053.2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19850</v>
      </c>
      <c r="F24" s="16" t="s">
        <v>174</v>
      </c>
      <c r="G24" s="15">
        <v>4737</v>
      </c>
      <c r="H24" s="16" t="s">
        <v>1224</v>
      </c>
      <c r="I24" s="17">
        <f>(A1L233C1 + A1L233C2)</f>
        <v>24587</v>
      </c>
      <c r="J24" s="16" t="s">
        <v>175</v>
      </c>
      <c r="K24" s="15">
        <v>22841</v>
      </c>
      <c r="L24" s="16" t="s">
        <v>175</v>
      </c>
      <c r="M24" s="15">
        <v>5132</v>
      </c>
      <c r="N24" s="16" t="s">
        <v>1225</v>
      </c>
      <c r="O24" s="17">
        <f>(A1L233C4 + A1L233C5)</f>
        <v>27973</v>
      </c>
      <c r="P24" s="16" t="s">
        <v>176</v>
      </c>
      <c r="Q24" s="15">
        <v>23972</v>
      </c>
      <c r="R24" s="16" t="s">
        <v>176</v>
      </c>
      <c r="S24" s="15">
        <v>5267</v>
      </c>
      <c r="T24" s="16" t="s">
        <v>1226</v>
      </c>
      <c r="U24" s="17">
        <f>(A1L233C7 + A1L233C8)</f>
        <v>29239</v>
      </c>
      <c r="V24" s="16" t="s">
        <v>177</v>
      </c>
      <c r="W24" s="15">
        <v>3450</v>
      </c>
      <c r="X24" s="16" t="s">
        <v>177</v>
      </c>
      <c r="Y24" s="15">
        <v>5720</v>
      </c>
      <c r="Z24" s="16" t="s">
        <v>1227</v>
      </c>
      <c r="AA24" s="17">
        <f>(A1L233C10 + A1L233C11)</f>
        <v>9170</v>
      </c>
      <c r="AB24" s="16" t="s">
        <v>178</v>
      </c>
      <c r="AC24" s="15">
        <v>3318</v>
      </c>
      <c r="AD24" s="16" t="s">
        <v>178</v>
      </c>
      <c r="AE24" s="15">
        <v>6794</v>
      </c>
      <c r="AF24" s="16" t="s">
        <v>1228</v>
      </c>
      <c r="AG24" s="17">
        <f>(A1L233C13 + A1L233C14)</f>
        <v>10112</v>
      </c>
      <c r="AH24" s="16" t="s">
        <v>1229</v>
      </c>
      <c r="AI24" s="17">
        <f>IF(RUN_YEARS &gt; 1,(A1L233C1 + A1L233C4) / 2, 0)</f>
        <v>21345.5</v>
      </c>
      <c r="AJ24" s="16" t="s">
        <v>1230</v>
      </c>
      <c r="AK24" s="17">
        <f>IF(RUN_YEARS &gt; 1,(A1L233C2 + A1L233C5) / 2, 0)</f>
        <v>4934.5</v>
      </c>
      <c r="AL24" s="16" t="s">
        <v>1231</v>
      </c>
      <c r="AM24" s="17">
        <f>(A1L233C16 + A1L233C17)</f>
        <v>26280</v>
      </c>
      <c r="AN24" s="16" t="s">
        <v>1232</v>
      </c>
      <c r="AO24" s="17">
        <f>IF(RUN_YEARS &gt; 2,(A1L233C1 + A1L233C4 + A1L233C7) / 3, 0)</f>
        <v>22221</v>
      </c>
      <c r="AP24" s="16" t="s">
        <v>1233</v>
      </c>
      <c r="AQ24" s="17">
        <f>IF(RUN_YEARS &gt; 2,(A1L233C2 + A1L233C5 + A1L233C8) / 3, 0)</f>
        <v>5045.333333333333</v>
      </c>
      <c r="AR24" s="16" t="s">
        <v>1234</v>
      </c>
      <c r="AS24" s="17">
        <f>(A1L233C19 + A1L233C20)</f>
        <v>27266.333333333332</v>
      </c>
      <c r="AT24" s="16" t="s">
        <v>1235</v>
      </c>
      <c r="AU24" s="17">
        <f>IF(RUN_YEARS &gt; 3,(A1L233C1 + A1L233C4 + A1L233C7 + A1L233C10) / 4, 0)</f>
        <v>17528.25</v>
      </c>
      <c r="AV24" s="16" t="s">
        <v>1236</v>
      </c>
      <c r="AW24" s="17">
        <f>IF(RUN_YEARS &gt; 3,(A1L233C2 + A1L233C5 + A1L233C8 + A1L233C11) / 4, 0)</f>
        <v>5214</v>
      </c>
      <c r="AX24" s="16" t="s">
        <v>1237</v>
      </c>
      <c r="AY24" s="17">
        <f>(A1L233C22 + A1L233C23)</f>
        <v>22742.25</v>
      </c>
      <c r="AZ24" s="16" t="s">
        <v>1238</v>
      </c>
      <c r="BA24" s="17">
        <f>IF(RUN_YEARS &gt; 4,(A1L233C1 + A1L233C4 + A1L233C7 + A1L233C10 + A1L233C13) / 5, 0)</f>
        <v>14686.2</v>
      </c>
      <c r="BB24" s="16" t="s">
        <v>1239</v>
      </c>
      <c r="BC24" s="17">
        <f>IF(RUN_YEARS &gt; 4,(A1L233C2 + A1L233C5 + A1L233C8 + A1L233C11 + A1L233C14) / 5, 0)</f>
        <v>5530</v>
      </c>
      <c r="BD24" s="16" t="s">
        <v>1240</v>
      </c>
      <c r="BE24" s="17">
        <f>(A1L233C25 + A1L233C26)</f>
        <v>20216.2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717241</v>
      </c>
      <c r="F25" s="16" t="s">
        <v>1242</v>
      </c>
      <c r="G25" s="17">
        <f>(A1L231C2 + A1L232C2 + A1L233C2)</f>
        <v>706728</v>
      </c>
      <c r="H25" s="16" t="s">
        <v>1243</v>
      </c>
      <c r="I25" s="17">
        <f>(A1L234C1 + A1L234C2)</f>
        <v>1423969</v>
      </c>
      <c r="J25" s="16" t="s">
        <v>1244</v>
      </c>
      <c r="K25" s="17">
        <f>(A1L231C4 + A1L232C4 + A1L233C4)</f>
        <v>758901</v>
      </c>
      <c r="L25" s="16" t="s">
        <v>1245</v>
      </c>
      <c r="M25" s="17">
        <f>(A1L231C5 + A1L232C5 + A1L233C5)</f>
        <v>736349</v>
      </c>
      <c r="N25" s="16" t="s">
        <v>1246</v>
      </c>
      <c r="O25" s="17">
        <f>(A1L234C4 + A1L234C5)</f>
        <v>1495250</v>
      </c>
      <c r="P25" s="16" t="s">
        <v>1247</v>
      </c>
      <c r="Q25" s="17">
        <f>(A1L231C7 + A1L232C7 + A1L233C7)</f>
        <v>744861</v>
      </c>
      <c r="R25" s="16" t="s">
        <v>1248</v>
      </c>
      <c r="S25" s="17">
        <f>(A1L231C8 + A1L232C8 + A1L233C8)</f>
        <v>717655</v>
      </c>
      <c r="T25" s="16" t="s">
        <v>1249</v>
      </c>
      <c r="U25" s="17">
        <f>(A1L234C7 + A1L234C8)</f>
        <v>1462516</v>
      </c>
      <c r="V25" s="16" t="s">
        <v>1250</v>
      </c>
      <c r="W25" s="17">
        <f>(A1L231C10 + A1L232C10 + A1L233C10)</f>
        <v>642019</v>
      </c>
      <c r="X25" s="16" t="s">
        <v>1251</v>
      </c>
      <c r="Y25" s="17">
        <f>(A1L231C11 + A1L232C11 + A1L233C11)</f>
        <v>657579</v>
      </c>
      <c r="Z25" s="16" t="s">
        <v>1252</v>
      </c>
      <c r="AA25" s="17">
        <f>(A1L234C10 + A1L234C11)</f>
        <v>1299598</v>
      </c>
      <c r="AB25" s="16" t="s">
        <v>1253</v>
      </c>
      <c r="AC25" s="17">
        <f>(A1L231C13 + A1L232C13 + A1L233C13)</f>
        <v>537161</v>
      </c>
      <c r="AD25" s="16" t="s">
        <v>1254</v>
      </c>
      <c r="AE25" s="17">
        <f>(A1L231C14 + A1L232C14 + A1L233C14)</f>
        <v>585442</v>
      </c>
      <c r="AF25" s="16" t="s">
        <v>1255</v>
      </c>
      <c r="AG25" s="17">
        <f>(A1L234C13 + A1L234C14)</f>
        <v>1122603</v>
      </c>
      <c r="AH25" s="16" t="s">
        <v>1256</v>
      </c>
      <c r="AI25" s="17">
        <f>IF(RUN_YEARS &gt; 1,(A1L234C1 + A1L234C4) / 2, 0)</f>
        <v>738071</v>
      </c>
      <c r="AJ25" s="16" t="s">
        <v>1257</v>
      </c>
      <c r="AK25" s="17">
        <f>IF(RUN_YEARS &gt; 1,(A1L234C2 + A1L234C5) / 2, 0)</f>
        <v>721538.5</v>
      </c>
      <c r="AL25" s="16" t="s">
        <v>1258</v>
      </c>
      <c r="AM25" s="17">
        <f>(A1L234C16 + A1L234C17)</f>
        <v>1459609.5</v>
      </c>
      <c r="AN25" s="16" t="s">
        <v>1259</v>
      </c>
      <c r="AO25" s="17">
        <f>IF(RUN_YEARS &gt; 2,(A1L234C1 + A1L234C4 + A1L234C7) / 3, 0)</f>
        <v>740334.33333333337</v>
      </c>
      <c r="AP25" s="16" t="s">
        <v>1260</v>
      </c>
      <c r="AQ25" s="17">
        <f>IF(RUN_YEARS &gt; 2,(A1L234C2 + A1L234C5 + A1L234C8) / 3, 0)</f>
        <v>720244</v>
      </c>
      <c r="AR25" s="16" t="s">
        <v>1261</v>
      </c>
      <c r="AS25" s="17">
        <f>(A1L234C19 + A1L234C20)</f>
        <v>1460578.3333333335</v>
      </c>
      <c r="AT25" s="16" t="s">
        <v>1262</v>
      </c>
      <c r="AU25" s="17">
        <f>IF(RUN_YEARS &gt; 3,(A1L234C1 + A1L234C4 + A1L234C7 + A1L234C10) / 4, 0)</f>
        <v>715755.5</v>
      </c>
      <c r="AV25" s="16" t="s">
        <v>1263</v>
      </c>
      <c r="AW25" s="17">
        <f>IF(RUN_YEARS &gt; 3,(A1L234C2 + A1L234C5 + A1L234C8 + A1L234C11) / 4, 0)</f>
        <v>704577.75</v>
      </c>
      <c r="AX25" s="16" t="s">
        <v>1264</v>
      </c>
      <c r="AY25" s="17">
        <f>(A1L234C22 + A1L234C23)</f>
        <v>1420333.25</v>
      </c>
      <c r="AZ25" s="16" t="s">
        <v>1265</v>
      </c>
      <c r="BA25" s="17">
        <f>IF(RUN_YEARS &gt; 4,(A1L234C1 + A1L234C4 + A1L234C7 + A1L234C10 + A1L234C13) / 5, 0)</f>
        <v>680036.6</v>
      </c>
      <c r="BB25" s="16" t="s">
        <v>1266</v>
      </c>
      <c r="BC25" s="17">
        <f>IF(RUN_YEARS &gt; 4,(A1L234C2 + A1L234C5 + A1L234C8 + A1L234C11 + A1L234C14) / 5, 0)</f>
        <v>680750.6</v>
      </c>
      <c r="BD25" s="16" t="s">
        <v>1267</v>
      </c>
      <c r="BE25" s="17">
        <f>(A1L234C25 + A1L234C26)</f>
        <v>1360787.2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4723705</v>
      </c>
      <c r="F26" s="16" t="s">
        <v>174</v>
      </c>
      <c r="G26" s="15">
        <v>3208192</v>
      </c>
      <c r="H26" s="16" t="s">
        <v>1268</v>
      </c>
      <c r="I26" s="17">
        <f>(A1L235C1 + A1L235C2)</f>
        <v>7931897</v>
      </c>
      <c r="J26" s="16" t="s">
        <v>175</v>
      </c>
      <c r="K26" s="15">
        <v>4980481</v>
      </c>
      <c r="L26" s="16" t="s">
        <v>175</v>
      </c>
      <c r="M26" s="15">
        <v>3480378</v>
      </c>
      <c r="N26" s="16" t="s">
        <v>1269</v>
      </c>
      <c r="O26" s="17">
        <f>(A1L235C4 + A1L235C5)</f>
        <v>8460859</v>
      </c>
      <c r="P26" s="16" t="s">
        <v>176</v>
      </c>
      <c r="Q26" s="15">
        <v>4570203</v>
      </c>
      <c r="R26" s="16" t="s">
        <v>176</v>
      </c>
      <c r="S26" s="15">
        <v>3223941</v>
      </c>
      <c r="T26" s="16" t="s">
        <v>1270</v>
      </c>
      <c r="U26" s="17">
        <f>(A1L235C7 + A1L235C8)</f>
        <v>7794144</v>
      </c>
      <c r="V26" s="16" t="s">
        <v>177</v>
      </c>
      <c r="W26" s="15">
        <v>3665367</v>
      </c>
      <c r="X26" s="16" t="s">
        <v>177</v>
      </c>
      <c r="Y26" s="15">
        <v>3317218</v>
      </c>
      <c r="Z26" s="16" t="s">
        <v>1271</v>
      </c>
      <c r="AA26" s="17">
        <f>(A1L235C10 + A1L235C11)</f>
        <v>6982585</v>
      </c>
      <c r="AB26" s="16" t="s">
        <v>178</v>
      </c>
      <c r="AC26" s="15">
        <v>3588686</v>
      </c>
      <c r="AD26" s="16" t="s">
        <v>178</v>
      </c>
      <c r="AE26" s="15">
        <v>3393460</v>
      </c>
      <c r="AF26" s="16" t="s">
        <v>1272</v>
      </c>
      <c r="AG26" s="17">
        <f>(A1L235C13 + A1L235C14)</f>
        <v>6982146</v>
      </c>
      <c r="AH26" s="16" t="s">
        <v>1273</v>
      </c>
      <c r="AI26" s="17">
        <f>IF(RUN_YEARS &gt; 1,(A1L235C1 + A1L235C4) / 2, 0)</f>
        <v>4852093</v>
      </c>
      <c r="AJ26" s="16" t="s">
        <v>1274</v>
      </c>
      <c r="AK26" s="17">
        <f>IF(RUN_YEARS &gt; 1,(A1L235C2 + A1L235C5) / 2, 0)</f>
        <v>3344285</v>
      </c>
      <c r="AL26" s="16" t="s">
        <v>1275</v>
      </c>
      <c r="AM26" s="17">
        <f>(A1L235C16 + A1L235C17)</f>
        <v>8196378</v>
      </c>
      <c r="AN26" s="16" t="s">
        <v>1276</v>
      </c>
      <c r="AO26" s="17">
        <f>IF(RUN_YEARS &gt; 2,(A1L235C1 + A1L235C4 + A1L235C7) / 3, 0)</f>
        <v>4758129.666666667</v>
      </c>
      <c r="AP26" s="16" t="s">
        <v>1277</v>
      </c>
      <c r="AQ26" s="17">
        <f>IF(RUN_YEARS &gt; 2,(A1L235C2 + A1L235C5 + A1L235C8) / 3, 0)</f>
        <v>3304170.3333333335</v>
      </c>
      <c r="AR26" s="16" t="s">
        <v>1278</v>
      </c>
      <c r="AS26" s="17">
        <f>(A1L235C19 + A1L235C20)</f>
        <v>8062300</v>
      </c>
      <c r="AT26" s="16" t="s">
        <v>1279</v>
      </c>
      <c r="AU26" s="17">
        <f>IF(RUN_YEARS &gt; 3,(A1L235C1 + A1L235C4 + A1L235C7 + A1L235C10) / 4, 0)</f>
        <v>4484939</v>
      </c>
      <c r="AV26" s="16" t="s">
        <v>1280</v>
      </c>
      <c r="AW26" s="17">
        <f>IF(RUN_YEARS &gt; 3,(A1L235C2 + A1L235C5 + A1L235C8 + A1L235C11) / 4, 0)</f>
        <v>3307432.25</v>
      </c>
      <c r="AX26" s="16" t="s">
        <v>1281</v>
      </c>
      <c r="AY26" s="17">
        <f>(A1L235C22 + A1L235C23)</f>
        <v>7792371.25</v>
      </c>
      <c r="AZ26" s="16" t="s">
        <v>1282</v>
      </c>
      <c r="BA26" s="17">
        <f>IF(RUN_YEARS &gt; 4,(A1L235C1 + A1L235C4 + A1L235C7 + A1L235C10 + A1L235C13) / 5, 0)</f>
        <v>4305688.4000000004</v>
      </c>
      <c r="BB26" s="16" t="s">
        <v>1283</v>
      </c>
      <c r="BC26" s="17">
        <f>IF(RUN_YEARS &gt; 4,(A1L235C2 + A1L235C5 + A1L235C8 + A1L235C11 + A1L235C14) / 5, 0)</f>
        <v>3324637.8</v>
      </c>
      <c r="BD26" s="16" t="s">
        <v>1284</v>
      </c>
      <c r="BE26" s="17">
        <f>(A1L235C25 + A1L235C26)</f>
        <v>7630326.2000000002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1</v>
      </c>
      <c r="N8" s="16" t="s">
        <v>1320</v>
      </c>
      <c r="O8" s="17">
        <f>(A1L236C4 + A1L236C5)</f>
        <v>1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1</v>
      </c>
      <c r="AF8" s="16" t="s">
        <v>1329</v>
      </c>
      <c r="AG8" s="17">
        <f>(A1L236C13 + A1L236C14)</f>
        <v>1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0.5</v>
      </c>
      <c r="AL8" s="16" t="s">
        <v>1332</v>
      </c>
      <c r="AM8" s="17">
        <f>(A1L236C16 + A1L236C17)</f>
        <v>0.5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0.33333333333333331</v>
      </c>
      <c r="AR8" s="16" t="s">
        <v>1335</v>
      </c>
      <c r="AS8" s="17">
        <f>(A1L236C19 + A1L236C20)</f>
        <v>0.33333333333333331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0.25</v>
      </c>
      <c r="AX8" s="16" t="s">
        <v>1338</v>
      </c>
      <c r="AY8" s="17">
        <f>(A1L236C22 + A1L236C23)</f>
        <v>0.25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0.4</v>
      </c>
      <c r="BD8" s="16" t="s">
        <v>1341</v>
      </c>
      <c r="BE8" s="17">
        <f>(A1L236C25 + A1L236C26)</f>
        <v>0.4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62478</v>
      </c>
      <c r="F9" s="16" t="s">
        <v>1343</v>
      </c>
      <c r="G9" s="17">
        <f>(A1L202C2 + A1L218C2)</f>
        <v>33122</v>
      </c>
      <c r="H9" s="16" t="s">
        <v>1344</v>
      </c>
      <c r="I9" s="17">
        <f>(A1L237C1 + A1L237C2)</f>
        <v>95600</v>
      </c>
      <c r="J9" s="16" t="s">
        <v>1345</v>
      </c>
      <c r="K9" s="17">
        <f>(A1L202C4 + A1L218C4)</f>
        <v>55598</v>
      </c>
      <c r="L9" s="16" t="s">
        <v>1346</v>
      </c>
      <c r="M9" s="17">
        <f>(A1L202C5 + A1L218C5)</f>
        <v>30307</v>
      </c>
      <c r="N9" s="16" t="s">
        <v>1347</v>
      </c>
      <c r="O9" s="17">
        <f>(A1L237C4 + A1L237C5)</f>
        <v>85905</v>
      </c>
      <c r="P9" s="16" t="s">
        <v>1348</v>
      </c>
      <c r="Q9" s="17">
        <f>(A1L202C7 + A1L218C7)</f>
        <v>49744</v>
      </c>
      <c r="R9" s="16" t="s">
        <v>1349</v>
      </c>
      <c r="S9" s="17">
        <f>(A1L202C8 + A1L218C8)</f>
        <v>32016</v>
      </c>
      <c r="T9" s="16" t="s">
        <v>1350</v>
      </c>
      <c r="U9" s="17">
        <f>(A1L237C7 + A1L237C8)</f>
        <v>81760</v>
      </c>
      <c r="V9" s="16" t="s">
        <v>1351</v>
      </c>
      <c r="W9" s="17">
        <f>(A1L202C10 + A1L218C10)</f>
        <v>49638</v>
      </c>
      <c r="X9" s="16" t="s">
        <v>1352</v>
      </c>
      <c r="Y9" s="17">
        <f>(A1L202C11 + A1L218C11)</f>
        <v>33449</v>
      </c>
      <c r="Z9" s="16" t="s">
        <v>1353</v>
      </c>
      <c r="AA9" s="17">
        <f>(A1L237C10 + A1L237C11)</f>
        <v>83087</v>
      </c>
      <c r="AB9" s="16" t="s">
        <v>1354</v>
      </c>
      <c r="AC9" s="17">
        <f>(A1L202C13 + A1L218C13)</f>
        <v>45734</v>
      </c>
      <c r="AD9" s="16" t="s">
        <v>1355</v>
      </c>
      <c r="AE9" s="17">
        <f>(A1L202C14 + A1L218C14)</f>
        <v>29709</v>
      </c>
      <c r="AF9" s="16" t="s">
        <v>1356</v>
      </c>
      <c r="AG9" s="17">
        <f>(A1L237C13 + A1L237C14)</f>
        <v>75443</v>
      </c>
      <c r="AH9" s="16" t="s">
        <v>1357</v>
      </c>
      <c r="AI9" s="17">
        <f>IF(RUN_YEARS &gt; 1,(A1L237C1 + A1L237C4) / 2, 0)</f>
        <v>59038</v>
      </c>
      <c r="AJ9" s="16" t="s">
        <v>1358</v>
      </c>
      <c r="AK9" s="17">
        <f>IF(RUN_YEARS &gt; 1,(A1L237C2 + A1L237C5) / 2, 0)</f>
        <v>31714.5</v>
      </c>
      <c r="AL9" s="16" t="s">
        <v>1359</v>
      </c>
      <c r="AM9" s="17">
        <f>(A1L237C16 + A1L237C17)</f>
        <v>90752.5</v>
      </c>
      <c r="AN9" s="16" t="s">
        <v>1360</v>
      </c>
      <c r="AO9" s="17">
        <f>IF(RUN_YEARS &gt; 2,(A1L237C1 + A1L237C4 + A1L237C7) / 3, 0)</f>
        <v>55940</v>
      </c>
      <c r="AP9" s="16" t="s">
        <v>1361</v>
      </c>
      <c r="AQ9" s="17">
        <f>IF(RUN_YEARS &gt; 2,(A1L237C2 + A1L237C5 + A1L237C8) / 3, 0)</f>
        <v>31815</v>
      </c>
      <c r="AR9" s="16" t="s">
        <v>1362</v>
      </c>
      <c r="AS9" s="17">
        <f>(A1L237C19 + A1L237C20)</f>
        <v>87755</v>
      </c>
      <c r="AT9" s="16" t="s">
        <v>1363</v>
      </c>
      <c r="AU9" s="17">
        <f>IF(RUN_YEARS &gt; 3,(A1L237C1 + A1L237C4 + A1L237C7 + A1L237C10) / 4, 0)</f>
        <v>54364.5</v>
      </c>
      <c r="AV9" s="16" t="s">
        <v>1364</v>
      </c>
      <c r="AW9" s="17">
        <f>IF(RUN_YEARS &gt; 3,(A1L237C2 + A1L237C5 + A1L237C8 + A1L237C11) / 4, 0)</f>
        <v>32223.5</v>
      </c>
      <c r="AX9" s="16" t="s">
        <v>1365</v>
      </c>
      <c r="AY9" s="17">
        <f>(A1L237C22 + A1L237C23)</f>
        <v>86588</v>
      </c>
      <c r="AZ9" s="16" t="s">
        <v>1366</v>
      </c>
      <c r="BA9" s="17">
        <f>IF(RUN_YEARS &gt; 4,(A1L237C1 + A1L237C4 + A1L237C7 + A1L237C10 + A1L237C13) / 5, 0)</f>
        <v>52638.400000000001</v>
      </c>
      <c r="BB9" s="16" t="s">
        <v>1367</v>
      </c>
      <c r="BC9" s="17">
        <f>IF(RUN_YEARS &gt; 4,(A1L237C2 + A1L237C5 + A1L237C8 + A1L237C11 + A1L237C14) / 5, 0)</f>
        <v>31720.6</v>
      </c>
      <c r="BD9" s="16" t="s">
        <v>1368</v>
      </c>
      <c r="BE9" s="17">
        <f>(A1L237C25 + A1L237C26)</f>
        <v>84359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304723</v>
      </c>
      <c r="F10" s="16" t="s">
        <v>1370</v>
      </c>
      <c r="G10" s="17">
        <f>(A1L203C2 + A1L219C2)</f>
        <v>226121</v>
      </c>
      <c r="H10" s="16" t="s">
        <v>1371</v>
      </c>
      <c r="I10" s="17">
        <f>(A1L238C1 + A1L238C2)</f>
        <v>530844</v>
      </c>
      <c r="J10" s="16" t="s">
        <v>1372</v>
      </c>
      <c r="K10" s="17">
        <f>(A1L203C4 + A1L219C4)</f>
        <v>308299</v>
      </c>
      <c r="L10" s="16" t="s">
        <v>1373</v>
      </c>
      <c r="M10" s="17">
        <f>(A1L203C5 + A1L219C5)</f>
        <v>221341</v>
      </c>
      <c r="N10" s="16" t="s">
        <v>1374</v>
      </c>
      <c r="O10" s="17">
        <f>(A1L238C4 + A1L238C5)</f>
        <v>529640</v>
      </c>
      <c r="P10" s="16" t="s">
        <v>1375</v>
      </c>
      <c r="Q10" s="17">
        <f>(A1L203C7 + A1L219C7)</f>
        <v>311403</v>
      </c>
      <c r="R10" s="16" t="s">
        <v>1376</v>
      </c>
      <c r="S10" s="17">
        <f>(A1L203C8 + A1L219C8)</f>
        <v>240297</v>
      </c>
      <c r="T10" s="16" t="s">
        <v>1377</v>
      </c>
      <c r="U10" s="17">
        <f>(A1L238C7 + A1L238C8)</f>
        <v>551700</v>
      </c>
      <c r="V10" s="16" t="s">
        <v>1378</v>
      </c>
      <c r="W10" s="17">
        <f>(A1L203C10 + A1L219C10)</f>
        <v>314706</v>
      </c>
      <c r="X10" s="16" t="s">
        <v>1379</v>
      </c>
      <c r="Y10" s="17">
        <f>(A1L203C11 + A1L219C11)</f>
        <v>261658</v>
      </c>
      <c r="Z10" s="16" t="s">
        <v>1380</v>
      </c>
      <c r="AA10" s="17">
        <f>(A1L238C10 + A1L238C11)</f>
        <v>576364</v>
      </c>
      <c r="AB10" s="16" t="s">
        <v>1381</v>
      </c>
      <c r="AC10" s="17">
        <f>(A1L203C13 + A1L219C13)</f>
        <v>313925</v>
      </c>
      <c r="AD10" s="16" t="s">
        <v>1382</v>
      </c>
      <c r="AE10" s="17">
        <f>(A1L203C14 + A1L219C14)</f>
        <v>251351</v>
      </c>
      <c r="AF10" s="16" t="s">
        <v>1383</v>
      </c>
      <c r="AG10" s="17">
        <f>(A1L238C13 + A1L238C14)</f>
        <v>565276</v>
      </c>
      <c r="AH10" s="16" t="s">
        <v>1384</v>
      </c>
      <c r="AI10" s="17">
        <f>IF(RUN_YEARS &gt; 1,(A1L238C1 + A1L238C4) / 2, 0)</f>
        <v>306511</v>
      </c>
      <c r="AJ10" s="16" t="s">
        <v>1385</v>
      </c>
      <c r="AK10" s="17">
        <f>IF(RUN_YEARS &gt; 1,(A1L238C2 + A1L238C5) / 2, 0)</f>
        <v>223731</v>
      </c>
      <c r="AL10" s="16" t="s">
        <v>1386</v>
      </c>
      <c r="AM10" s="17">
        <f>(A1L238C16 + A1L238C17)</f>
        <v>530242</v>
      </c>
      <c r="AN10" s="16" t="s">
        <v>1387</v>
      </c>
      <c r="AO10" s="17">
        <f>IF(RUN_YEARS &gt; 2,(A1L238C1 + A1L238C4 + A1L238C7) / 3, 0)</f>
        <v>308141.66666666669</v>
      </c>
      <c r="AP10" s="16" t="s">
        <v>1388</v>
      </c>
      <c r="AQ10" s="17">
        <f>IF(RUN_YEARS &gt; 2,(A1L238C2 + A1L238C5 + A1L238C8) / 3, 0)</f>
        <v>229253</v>
      </c>
      <c r="AR10" s="16" t="s">
        <v>1389</v>
      </c>
      <c r="AS10" s="17">
        <f>(A1L238C19 + A1L238C20)</f>
        <v>537394.66666666674</v>
      </c>
      <c r="AT10" s="16" t="s">
        <v>1390</v>
      </c>
      <c r="AU10" s="17">
        <f>IF(RUN_YEARS &gt; 3,(A1L238C1 + A1L238C4 + A1L238C7 + A1L238C10) / 4, 0)</f>
        <v>309782.75</v>
      </c>
      <c r="AV10" s="16" t="s">
        <v>1391</v>
      </c>
      <c r="AW10" s="17">
        <f>IF(RUN_YEARS &gt; 3,(A1L238C2 + A1L238C5 + A1L238C8 + A1L238C11) / 4, 0)</f>
        <v>237354.25</v>
      </c>
      <c r="AX10" s="16" t="s">
        <v>1392</v>
      </c>
      <c r="AY10" s="17">
        <f>(A1L238C22 + A1L238C23)</f>
        <v>547137</v>
      </c>
      <c r="AZ10" s="16" t="s">
        <v>1393</v>
      </c>
      <c r="BA10" s="17">
        <f>IF(RUN_YEARS &gt; 4,(A1L238C1 + A1L238C4 + A1L238C7 + A1L238C10 + A1L238C13) / 5, 0)</f>
        <v>310611.20000000001</v>
      </c>
      <c r="BB10" s="16" t="s">
        <v>1394</v>
      </c>
      <c r="BC10" s="17">
        <f>IF(RUN_YEARS &gt; 4,(A1L238C2 + A1L238C5 + A1L238C8 + A1L238C11 + A1L238C14) / 5, 0)</f>
        <v>240153.60000000001</v>
      </c>
      <c r="BD10" s="16" t="s">
        <v>1395</v>
      </c>
      <c r="BE10" s="17">
        <f>(A1L238C25 + A1L238C26)</f>
        <v>550764.80000000005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938347</v>
      </c>
      <c r="F11" s="16" t="s">
        <v>1397</v>
      </c>
      <c r="G11" s="17">
        <f>(A1L204C2 + A1L220C2)</f>
        <v>926122</v>
      </c>
      <c r="H11" s="16" t="s">
        <v>1398</v>
      </c>
      <c r="I11" s="17">
        <f>(A1L239C1 + A1L239C2)</f>
        <v>1864469</v>
      </c>
      <c r="J11" s="16" t="s">
        <v>1399</v>
      </c>
      <c r="K11" s="17">
        <f>(A1L204C4 + A1L220C4)</f>
        <v>1113701</v>
      </c>
      <c r="L11" s="16" t="s">
        <v>1400</v>
      </c>
      <c r="M11" s="17">
        <f>(A1L204C5 + A1L220C5)</f>
        <v>1101892</v>
      </c>
      <c r="N11" s="16" t="s">
        <v>1401</v>
      </c>
      <c r="O11" s="17">
        <f>(A1L239C4 + A1L239C5)</f>
        <v>2215593</v>
      </c>
      <c r="P11" s="16" t="s">
        <v>1402</v>
      </c>
      <c r="Q11" s="17">
        <f>(A1L204C7 + A1L220C7)</f>
        <v>1061173</v>
      </c>
      <c r="R11" s="16" t="s">
        <v>1403</v>
      </c>
      <c r="S11" s="17">
        <f>(A1L204C8 + A1L220C8)</f>
        <v>1052979</v>
      </c>
      <c r="T11" s="16" t="s">
        <v>1404</v>
      </c>
      <c r="U11" s="17">
        <f>(A1L239C7 + A1L239C8)</f>
        <v>2114152</v>
      </c>
      <c r="V11" s="16" t="s">
        <v>1405</v>
      </c>
      <c r="W11" s="17">
        <f>(A1L204C10 + A1L220C10)</f>
        <v>900018</v>
      </c>
      <c r="X11" s="16" t="s">
        <v>1406</v>
      </c>
      <c r="Y11" s="17">
        <f>(A1L204C11 + A1L220C11)</f>
        <v>1137802</v>
      </c>
      <c r="Z11" s="16" t="s">
        <v>1407</v>
      </c>
      <c r="AA11" s="17">
        <f>(A1L239C10 + A1L239C11)</f>
        <v>2037820</v>
      </c>
      <c r="AB11" s="16" t="s">
        <v>1408</v>
      </c>
      <c r="AC11" s="17">
        <f>(A1L204C13 + A1L220C13)</f>
        <v>1085199</v>
      </c>
      <c r="AD11" s="16" t="s">
        <v>1409</v>
      </c>
      <c r="AE11" s="17">
        <f>(A1L204C14 + A1L220C14)</f>
        <v>1344445</v>
      </c>
      <c r="AF11" s="16" t="s">
        <v>1410</v>
      </c>
      <c r="AG11" s="17">
        <f>(A1L239C13 + A1L239C14)</f>
        <v>2429644</v>
      </c>
      <c r="AH11" s="16" t="s">
        <v>1411</v>
      </c>
      <c r="AI11" s="17">
        <f>IF(RUN_YEARS &gt; 1,(A1L239C1 + A1L239C4) / 2, 0)</f>
        <v>1026024</v>
      </c>
      <c r="AJ11" s="16" t="s">
        <v>1412</v>
      </c>
      <c r="AK11" s="17">
        <f>IF(RUN_YEARS &gt; 1,(A1L239C2 + A1L239C5) / 2, 0)</f>
        <v>1014007</v>
      </c>
      <c r="AL11" s="16" t="s">
        <v>1413</v>
      </c>
      <c r="AM11" s="17">
        <f>(A1L239C16 + A1L239C17)</f>
        <v>2040031</v>
      </c>
      <c r="AN11" s="16" t="s">
        <v>1414</v>
      </c>
      <c r="AO11" s="17">
        <f>IF(RUN_YEARS &gt; 2,(A1L239C1 + A1L239C4 + A1L239C7) / 3, 0)</f>
        <v>1037740.3333333334</v>
      </c>
      <c r="AP11" s="16" t="s">
        <v>1415</v>
      </c>
      <c r="AQ11" s="17">
        <f>IF(RUN_YEARS &gt; 2,(A1L239C2 + A1L239C5 + A1L239C8) / 3, 0)</f>
        <v>1026997.6666666666</v>
      </c>
      <c r="AR11" s="16" t="s">
        <v>1416</v>
      </c>
      <c r="AS11" s="17">
        <f>(A1L239C19 + A1L239C20)</f>
        <v>2064738</v>
      </c>
      <c r="AT11" s="16" t="s">
        <v>1417</v>
      </c>
      <c r="AU11" s="17">
        <f>IF(RUN_YEARS &gt; 3,(A1L239C1 + A1L239C4 + A1L239C7 + A1L239C10) / 4, 0)</f>
        <v>1003309.75</v>
      </c>
      <c r="AV11" s="16" t="s">
        <v>1418</v>
      </c>
      <c r="AW11" s="17">
        <f>IF(RUN_YEARS &gt; 3,(A1L239C2 + A1L239C5 + A1L239C8 + A1L239C11) / 4, 0)</f>
        <v>1054698.75</v>
      </c>
      <c r="AX11" s="16" t="s">
        <v>1419</v>
      </c>
      <c r="AY11" s="17">
        <f>(A1L239C22 + A1L239C23)</f>
        <v>2058008.5</v>
      </c>
      <c r="AZ11" s="16" t="s">
        <v>1420</v>
      </c>
      <c r="BA11" s="17">
        <f>IF(RUN_YEARS &gt; 4,(A1L239C1 + A1L239C4 + A1L239C7 + A1L239C10 + A1L239C13) / 5, 0)</f>
        <v>1019687.6</v>
      </c>
      <c r="BB11" s="16" t="s">
        <v>1421</v>
      </c>
      <c r="BC11" s="17">
        <f>IF(RUN_YEARS &gt; 4,(A1L239C2 + A1L239C5 + A1L239C8 + A1L239C11 + A1L239C14) / 5, 0)</f>
        <v>1112648</v>
      </c>
      <c r="BD11" s="16" t="s">
        <v>1422</v>
      </c>
      <c r="BE11" s="17">
        <f>(A1L239C25 + A1L239C26)</f>
        <v>2132335.6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89708</v>
      </c>
      <c r="F12" s="16" t="s">
        <v>1424</v>
      </c>
      <c r="G12" s="17">
        <f>(A1L205C2 + A1L221C2)</f>
        <v>92700</v>
      </c>
      <c r="H12" s="16" t="s">
        <v>1425</v>
      </c>
      <c r="I12" s="17">
        <f>(A1L240C1 + A1L240C2)</f>
        <v>182408</v>
      </c>
      <c r="J12" s="16" t="s">
        <v>1426</v>
      </c>
      <c r="K12" s="17">
        <f>(A1L205C4 + A1L221C4)</f>
        <v>113223</v>
      </c>
      <c r="L12" s="16" t="s">
        <v>1427</v>
      </c>
      <c r="M12" s="17">
        <f>(A1L205C5 + A1L221C5)</f>
        <v>106997</v>
      </c>
      <c r="N12" s="16" t="s">
        <v>1428</v>
      </c>
      <c r="O12" s="17">
        <f>(A1L240C4 + A1L240C5)</f>
        <v>220220</v>
      </c>
      <c r="P12" s="16" t="s">
        <v>1429</v>
      </c>
      <c r="Q12" s="17">
        <f>(A1L205C7 + A1L221C7)</f>
        <v>105823</v>
      </c>
      <c r="R12" s="16" t="s">
        <v>1430</v>
      </c>
      <c r="S12" s="17">
        <f>(A1L205C8 + A1L221C8)</f>
        <v>105907</v>
      </c>
      <c r="T12" s="16" t="s">
        <v>1431</v>
      </c>
      <c r="U12" s="17">
        <f>(A1L240C7 + A1L240C8)</f>
        <v>211730</v>
      </c>
      <c r="V12" s="16" t="s">
        <v>1432</v>
      </c>
      <c r="W12" s="17">
        <f>(A1L205C10 + A1L221C10)</f>
        <v>117920</v>
      </c>
      <c r="X12" s="16" t="s">
        <v>1433</v>
      </c>
      <c r="Y12" s="17">
        <f>(A1L205C11 + A1L221C11)</f>
        <v>120116</v>
      </c>
      <c r="Z12" s="16" t="s">
        <v>1434</v>
      </c>
      <c r="AA12" s="17">
        <f>(A1L240C10 + A1L240C11)</f>
        <v>238036</v>
      </c>
      <c r="AB12" s="16" t="s">
        <v>1435</v>
      </c>
      <c r="AC12" s="17">
        <f>(A1L205C13 + A1L221C13)</f>
        <v>127400</v>
      </c>
      <c r="AD12" s="16" t="s">
        <v>1436</v>
      </c>
      <c r="AE12" s="17">
        <f>(A1L205C14 + A1L221C14)</f>
        <v>120982</v>
      </c>
      <c r="AF12" s="16" t="s">
        <v>1437</v>
      </c>
      <c r="AG12" s="17">
        <f>(A1L240C13 + A1L240C14)</f>
        <v>248382</v>
      </c>
      <c r="AH12" s="16" t="s">
        <v>1438</v>
      </c>
      <c r="AI12" s="17">
        <f>IF(RUN_YEARS &gt; 1,(A1L240C1 + A1L240C4) / 2, 0)</f>
        <v>101465.5</v>
      </c>
      <c r="AJ12" s="16" t="s">
        <v>1439</v>
      </c>
      <c r="AK12" s="17">
        <f>IF(RUN_YEARS &gt; 1,(A1L240C2 + A1L240C5) / 2, 0)</f>
        <v>99848.5</v>
      </c>
      <c r="AL12" s="16" t="s">
        <v>1440</v>
      </c>
      <c r="AM12" s="17">
        <f>(A1L240C16 + A1L240C17)</f>
        <v>201314</v>
      </c>
      <c r="AN12" s="16" t="s">
        <v>1441</v>
      </c>
      <c r="AO12" s="17">
        <f>IF(RUN_YEARS &gt; 2,(A1L240C1 + A1L240C4 + A1L240C7) / 3, 0)</f>
        <v>102918</v>
      </c>
      <c r="AP12" s="16" t="s">
        <v>1442</v>
      </c>
      <c r="AQ12" s="17">
        <f>IF(RUN_YEARS &gt; 2,(A1L240C2 + A1L240C5 + A1L240C8) / 3, 0)</f>
        <v>101868</v>
      </c>
      <c r="AR12" s="16" t="s">
        <v>1443</v>
      </c>
      <c r="AS12" s="17">
        <f>(A1L240C19 + A1L240C20)</f>
        <v>204786</v>
      </c>
      <c r="AT12" s="16" t="s">
        <v>1444</v>
      </c>
      <c r="AU12" s="17">
        <f>IF(RUN_YEARS &gt; 3,(A1L240C1 + A1L240C4 + A1L240C7 + A1L240C10) / 4, 0)</f>
        <v>106668.5</v>
      </c>
      <c r="AV12" s="16" t="s">
        <v>1445</v>
      </c>
      <c r="AW12" s="17">
        <f>IF(RUN_YEARS &gt; 3,(A1L240C2 + A1L240C5 + A1L240C8 + A1L240C11) / 4, 0)</f>
        <v>106430</v>
      </c>
      <c r="AX12" s="16" t="s">
        <v>1446</v>
      </c>
      <c r="AY12" s="17">
        <f>(A1L240C22 + A1L240C23)</f>
        <v>213098.5</v>
      </c>
      <c r="AZ12" s="16" t="s">
        <v>1447</v>
      </c>
      <c r="BA12" s="17">
        <f>IF(RUN_YEARS &gt; 4,(A1L240C1 + A1L240C4 + A1L240C7 + A1L240C10 + A1L240C13) / 5, 0)</f>
        <v>110814.8</v>
      </c>
      <c r="BB12" s="16" t="s">
        <v>1448</v>
      </c>
      <c r="BC12" s="17">
        <f>IF(RUN_YEARS &gt; 4,(A1L240C2 + A1L240C5 + A1L240C8 + A1L240C11 + A1L240C14) / 5, 0)</f>
        <v>109340.4</v>
      </c>
      <c r="BD12" s="16" t="s">
        <v>1449</v>
      </c>
      <c r="BE12" s="17">
        <f>(A1L240C25 + A1L240C26)</f>
        <v>220155.2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1320492</v>
      </c>
      <c r="F13" s="16" t="s">
        <v>1451</v>
      </c>
      <c r="G13" s="17">
        <f>(A1L206C2 + A1L222C2)</f>
        <v>1280802</v>
      </c>
      <c r="H13" s="16" t="s">
        <v>1452</v>
      </c>
      <c r="I13" s="17">
        <f>(A1L241C1 + A1L241C2)</f>
        <v>2601294</v>
      </c>
      <c r="J13" s="16" t="s">
        <v>1453</v>
      </c>
      <c r="K13" s="17">
        <f>(A1L206C4 + A1L222C4)</f>
        <v>1440792</v>
      </c>
      <c r="L13" s="16" t="s">
        <v>1454</v>
      </c>
      <c r="M13" s="17">
        <f>(A1L206C5 + A1L222C5)</f>
        <v>1387605</v>
      </c>
      <c r="N13" s="16" t="s">
        <v>1455</v>
      </c>
      <c r="O13" s="17">
        <f>(A1L241C4 + A1L241C5)</f>
        <v>2828397</v>
      </c>
      <c r="P13" s="16" t="s">
        <v>1456</v>
      </c>
      <c r="Q13" s="17">
        <f>(A1L206C7 + A1L222C7)</f>
        <v>1205167</v>
      </c>
      <c r="R13" s="16" t="s">
        <v>1457</v>
      </c>
      <c r="S13" s="17">
        <f>(A1L206C8 + A1L222C8)</f>
        <v>1189902</v>
      </c>
      <c r="T13" s="16" t="s">
        <v>1458</v>
      </c>
      <c r="U13" s="17">
        <f>(A1L241C7 + A1L241C8)</f>
        <v>2395069</v>
      </c>
      <c r="V13" s="16" t="s">
        <v>1459</v>
      </c>
      <c r="W13" s="17">
        <f>(A1L206C10 + A1L222C10)</f>
        <v>1147690</v>
      </c>
      <c r="X13" s="16" t="s">
        <v>1460</v>
      </c>
      <c r="Y13" s="17">
        <f>(A1L206C11 + A1L222C11)</f>
        <v>1130343</v>
      </c>
      <c r="Z13" s="16" t="s">
        <v>1461</v>
      </c>
      <c r="AA13" s="17">
        <f>(A1L241C10 + A1L241C11)</f>
        <v>2278033</v>
      </c>
      <c r="AB13" s="16" t="s">
        <v>1462</v>
      </c>
      <c r="AC13" s="17">
        <f>(A1L206C13 + A1L222C13)</f>
        <v>1147042</v>
      </c>
      <c r="AD13" s="16" t="s">
        <v>1463</v>
      </c>
      <c r="AE13" s="17">
        <f>(A1L206C14 + A1L222C14)</f>
        <v>1141938</v>
      </c>
      <c r="AF13" s="16" t="s">
        <v>1464</v>
      </c>
      <c r="AG13" s="17">
        <f>(A1L241C13 + A1L241C14)</f>
        <v>2288980</v>
      </c>
      <c r="AH13" s="16" t="s">
        <v>1465</v>
      </c>
      <c r="AI13" s="17">
        <f>IF(RUN_YEARS &gt; 1,(A1L241C1 + A1L241C4) / 2, 0)</f>
        <v>1380642</v>
      </c>
      <c r="AJ13" s="16" t="s">
        <v>1466</v>
      </c>
      <c r="AK13" s="17">
        <f>IF(RUN_YEARS &gt; 1,(A1L241C2 + A1L241C5) / 2, 0)</f>
        <v>1334203.5</v>
      </c>
      <c r="AL13" s="16" t="s">
        <v>1467</v>
      </c>
      <c r="AM13" s="17">
        <f>(A1L241C16 + A1L241C17)</f>
        <v>2714845.5</v>
      </c>
      <c r="AN13" s="16" t="s">
        <v>1468</v>
      </c>
      <c r="AO13" s="17">
        <f>IF(RUN_YEARS &gt; 2,(A1L241C1 + A1L241C4 + A1L241C7) / 3, 0)</f>
        <v>1322150.3333333333</v>
      </c>
      <c r="AP13" s="16" t="s">
        <v>1469</v>
      </c>
      <c r="AQ13" s="17">
        <f>IF(RUN_YEARS &gt; 2,(A1L241C2 + A1L241C5 + A1L241C8) / 3, 0)</f>
        <v>1286103</v>
      </c>
      <c r="AR13" s="16" t="s">
        <v>1470</v>
      </c>
      <c r="AS13" s="17">
        <f>(A1L241C19 + A1L241C20)</f>
        <v>2608253.333333333</v>
      </c>
      <c r="AT13" s="16" t="s">
        <v>1471</v>
      </c>
      <c r="AU13" s="17">
        <f>IF(RUN_YEARS &gt; 3,(A1L241C1 + A1L241C4 + A1L241C7 + A1L241C10) / 4, 0)</f>
        <v>1278535.25</v>
      </c>
      <c r="AV13" s="16" t="s">
        <v>1472</v>
      </c>
      <c r="AW13" s="17">
        <f>IF(RUN_YEARS &gt; 3,(A1L241C2 + A1L241C5 + A1L241C8 + A1L241C11) / 4, 0)</f>
        <v>1247163</v>
      </c>
      <c r="AX13" s="16" t="s">
        <v>1473</v>
      </c>
      <c r="AY13" s="17">
        <f>(A1L241C22 + A1L241C23)</f>
        <v>2525698.25</v>
      </c>
      <c r="AZ13" s="16" t="s">
        <v>1474</v>
      </c>
      <c r="BA13" s="17">
        <f>IF(RUN_YEARS &gt; 4,(A1L241C1 + A1L241C4 + A1L241C7 + A1L241C10 + A1L241C13) / 5, 0)</f>
        <v>1252236.6000000001</v>
      </c>
      <c r="BB13" s="16" t="s">
        <v>1475</v>
      </c>
      <c r="BC13" s="17">
        <f>IF(RUN_YEARS &gt; 4,(A1L241C2 + A1L241C5 + A1L241C8 + A1L241C11 + A1L241C14) / 5, 0)</f>
        <v>1226118</v>
      </c>
      <c r="BD13" s="16" t="s">
        <v>1476</v>
      </c>
      <c r="BE13" s="17">
        <f>(A1L241C25 + A1L241C26)</f>
        <v>2478354.6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121402</v>
      </c>
      <c r="F14" s="16" t="s">
        <v>1478</v>
      </c>
      <c r="G14" s="17">
        <f>(A1L207C2 + A1L223C2)</f>
        <v>125368</v>
      </c>
      <c r="H14" s="16" t="s">
        <v>1479</v>
      </c>
      <c r="I14" s="17">
        <f>(A1L242C1 + A1L242C2)</f>
        <v>246770</v>
      </c>
      <c r="J14" s="16" t="s">
        <v>1480</v>
      </c>
      <c r="K14" s="17">
        <f>(A1L207C4 + A1L223C4)</f>
        <v>195063</v>
      </c>
      <c r="L14" s="16" t="s">
        <v>1481</v>
      </c>
      <c r="M14" s="17">
        <f>(A1L207C5 + A1L223C5)</f>
        <v>199564</v>
      </c>
      <c r="N14" s="16" t="s">
        <v>1482</v>
      </c>
      <c r="O14" s="17">
        <f>(A1L242C4 + A1L242C5)</f>
        <v>394627</v>
      </c>
      <c r="P14" s="16" t="s">
        <v>1483</v>
      </c>
      <c r="Q14" s="17">
        <f>(A1L207C7 + A1L223C7)</f>
        <v>220583</v>
      </c>
      <c r="R14" s="16" t="s">
        <v>1484</v>
      </c>
      <c r="S14" s="17">
        <f>(A1L207C8 + A1L223C8)</f>
        <v>226675</v>
      </c>
      <c r="T14" s="16" t="s">
        <v>1485</v>
      </c>
      <c r="U14" s="17">
        <f>(A1L242C7 + A1L242C8)</f>
        <v>447258</v>
      </c>
      <c r="V14" s="16" t="s">
        <v>1486</v>
      </c>
      <c r="W14" s="17">
        <f>(A1L207C10 + A1L223C10)</f>
        <v>234991</v>
      </c>
      <c r="X14" s="16" t="s">
        <v>1487</v>
      </c>
      <c r="Y14" s="17">
        <f>(A1L207C11 + A1L223C11)</f>
        <v>256974</v>
      </c>
      <c r="Z14" s="16" t="s">
        <v>1488</v>
      </c>
      <c r="AA14" s="17">
        <f>(A1L242C10 + A1L242C11)</f>
        <v>491965</v>
      </c>
      <c r="AB14" s="16" t="s">
        <v>1489</v>
      </c>
      <c r="AC14" s="17">
        <f>(A1L207C13 + A1L223C13)</f>
        <v>221255</v>
      </c>
      <c r="AD14" s="16" t="s">
        <v>1490</v>
      </c>
      <c r="AE14" s="17">
        <f>(A1L207C14 + A1L223C14)</f>
        <v>249364</v>
      </c>
      <c r="AF14" s="16" t="s">
        <v>1491</v>
      </c>
      <c r="AG14" s="17">
        <f>(A1L242C13 + A1L242C14)</f>
        <v>470619</v>
      </c>
      <c r="AH14" s="16" t="s">
        <v>1492</v>
      </c>
      <c r="AI14" s="17">
        <f>IF(RUN_YEARS &gt; 1,(A1L242C1 + A1L242C4) / 2, 0)</f>
        <v>158232.5</v>
      </c>
      <c r="AJ14" s="16" t="s">
        <v>1493</v>
      </c>
      <c r="AK14" s="17">
        <f>IF(RUN_YEARS &gt; 1,(A1L242C2 + A1L242C5) / 2, 0)</f>
        <v>162466</v>
      </c>
      <c r="AL14" s="16" t="s">
        <v>1494</v>
      </c>
      <c r="AM14" s="17">
        <f>(A1L242C16 + A1L242C17)</f>
        <v>320698.5</v>
      </c>
      <c r="AN14" s="16" t="s">
        <v>1495</v>
      </c>
      <c r="AO14" s="17">
        <f>IF(RUN_YEARS &gt; 2,(A1L242C1 + A1L242C4 + A1L242C7) / 3, 0)</f>
        <v>179016</v>
      </c>
      <c r="AP14" s="16" t="s">
        <v>1496</v>
      </c>
      <c r="AQ14" s="17">
        <f>IF(RUN_YEARS &gt; 2,(A1L242C2 + A1L242C5 + A1L242C8) / 3, 0)</f>
        <v>183869</v>
      </c>
      <c r="AR14" s="16" t="s">
        <v>1497</v>
      </c>
      <c r="AS14" s="17">
        <f>(A1L242C19 + A1L242C20)</f>
        <v>362885</v>
      </c>
      <c r="AT14" s="16" t="s">
        <v>1498</v>
      </c>
      <c r="AU14" s="17">
        <f>IF(RUN_YEARS &gt; 3,(A1L242C1 + A1L242C4 + A1L242C7 + A1L242C10) / 4, 0)</f>
        <v>193009.75</v>
      </c>
      <c r="AV14" s="16" t="s">
        <v>1499</v>
      </c>
      <c r="AW14" s="17">
        <f>IF(RUN_YEARS &gt; 3,(A1L242C2 + A1L242C5 + A1L242C8 + A1L242C11) / 4, 0)</f>
        <v>202145.25</v>
      </c>
      <c r="AX14" s="16" t="s">
        <v>1500</v>
      </c>
      <c r="AY14" s="17">
        <f>(A1L242C22 + A1L242C23)</f>
        <v>395155</v>
      </c>
      <c r="AZ14" s="16" t="s">
        <v>1501</v>
      </c>
      <c r="BA14" s="17">
        <f>IF(RUN_YEARS &gt; 4,(A1L242C1 + A1L242C4 + A1L242C7 + A1L242C10 + A1L242C13) / 5, 0)</f>
        <v>198658.8</v>
      </c>
      <c r="BB14" s="16" t="s">
        <v>1502</v>
      </c>
      <c r="BC14" s="17">
        <f>IF(RUN_YEARS &gt; 4,(A1L242C2 + A1L242C5 + A1L242C8 + A1L242C11 + A1L242C14) / 5, 0)</f>
        <v>211589</v>
      </c>
      <c r="BD14" s="16" t="s">
        <v>1503</v>
      </c>
      <c r="BE14" s="17">
        <f>(A1L242C25 + A1L242C26)</f>
        <v>410247.8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349799</v>
      </c>
      <c r="F15" s="16" t="s">
        <v>1505</v>
      </c>
      <c r="G15" s="17">
        <f>(A1L208C2 + A1L224C2)</f>
        <v>342909</v>
      </c>
      <c r="H15" s="16" t="s">
        <v>1506</v>
      </c>
      <c r="I15" s="17">
        <f>(A1L243C1 + A1L243C2)</f>
        <v>692708</v>
      </c>
      <c r="J15" s="16" t="s">
        <v>1507</v>
      </c>
      <c r="K15" s="17">
        <f>(A1L208C4 + A1L224C4)</f>
        <v>451324</v>
      </c>
      <c r="L15" s="16" t="s">
        <v>1508</v>
      </c>
      <c r="M15" s="17">
        <f>(A1L208C5 + A1L224C5)</f>
        <v>440480</v>
      </c>
      <c r="N15" s="16" t="s">
        <v>1509</v>
      </c>
      <c r="O15" s="17">
        <f>(A1L243C4 + A1L243C5)</f>
        <v>891804</v>
      </c>
      <c r="P15" s="16" t="s">
        <v>1510</v>
      </c>
      <c r="Q15" s="17">
        <f>(A1L208C7 + A1L224C7)</f>
        <v>417144</v>
      </c>
      <c r="R15" s="16" t="s">
        <v>1511</v>
      </c>
      <c r="S15" s="17">
        <f>(A1L208C8 + A1L224C8)</f>
        <v>403849</v>
      </c>
      <c r="T15" s="16" t="s">
        <v>1512</v>
      </c>
      <c r="U15" s="17">
        <f>(A1L243C7 + A1L243C8)</f>
        <v>820993</v>
      </c>
      <c r="V15" s="16" t="s">
        <v>1513</v>
      </c>
      <c r="W15" s="17">
        <f>(A1L208C10 + A1L224C10)</f>
        <v>446871</v>
      </c>
      <c r="X15" s="16" t="s">
        <v>1514</v>
      </c>
      <c r="Y15" s="17">
        <f>(A1L208C11 + A1L224C11)</f>
        <v>478518</v>
      </c>
      <c r="Z15" s="16" t="s">
        <v>1515</v>
      </c>
      <c r="AA15" s="17">
        <f>(A1L243C10 + A1L243C11)</f>
        <v>925389</v>
      </c>
      <c r="AB15" s="16" t="s">
        <v>1516</v>
      </c>
      <c r="AC15" s="17">
        <f>(A1L208C13 + A1L224C13)</f>
        <v>516529</v>
      </c>
      <c r="AD15" s="16" t="s">
        <v>1517</v>
      </c>
      <c r="AE15" s="17">
        <f>(A1L208C14 + A1L224C14)</f>
        <v>553607</v>
      </c>
      <c r="AF15" s="16" t="s">
        <v>1518</v>
      </c>
      <c r="AG15" s="17">
        <f>(A1L243C13 + A1L243C14)</f>
        <v>1070136</v>
      </c>
      <c r="AH15" s="16" t="s">
        <v>1519</v>
      </c>
      <c r="AI15" s="17">
        <f>IF(RUN_YEARS &gt; 1,(A1L243C1 + A1L243C4) / 2, 0)</f>
        <v>400561.5</v>
      </c>
      <c r="AJ15" s="16" t="s">
        <v>1520</v>
      </c>
      <c r="AK15" s="17">
        <f>IF(RUN_YEARS &gt; 1,(A1L243C2 + A1L243C5) / 2, 0)</f>
        <v>391694.5</v>
      </c>
      <c r="AL15" s="16" t="s">
        <v>1521</v>
      </c>
      <c r="AM15" s="17">
        <f>(A1L243C16 + A1L243C17)</f>
        <v>792256</v>
      </c>
      <c r="AN15" s="16" t="s">
        <v>1522</v>
      </c>
      <c r="AO15" s="17">
        <f>IF(RUN_YEARS &gt; 2,(A1L243C1 + A1L243C4 + A1L243C7) / 3, 0)</f>
        <v>406089</v>
      </c>
      <c r="AP15" s="16" t="s">
        <v>1523</v>
      </c>
      <c r="AQ15" s="17">
        <f>IF(RUN_YEARS &gt; 2,(A1L243C2 + A1L243C5 + A1L243C8) / 3, 0)</f>
        <v>395746</v>
      </c>
      <c r="AR15" s="16" t="s">
        <v>1524</v>
      </c>
      <c r="AS15" s="17">
        <f>(A1L243C19 + A1L243C20)</f>
        <v>801835</v>
      </c>
      <c r="AT15" s="16" t="s">
        <v>1525</v>
      </c>
      <c r="AU15" s="17">
        <f>IF(RUN_YEARS &gt; 3,(A1L243C1 + A1L243C4 + A1L243C7 + A1L243C10) / 4, 0)</f>
        <v>416284.5</v>
      </c>
      <c r="AV15" s="16" t="s">
        <v>1526</v>
      </c>
      <c r="AW15" s="17">
        <f>IF(RUN_YEARS &gt; 3,(A1L243C2 + A1L243C5 + A1L243C8 + A1L243C11) / 4, 0)</f>
        <v>416439</v>
      </c>
      <c r="AX15" s="16" t="s">
        <v>1527</v>
      </c>
      <c r="AY15" s="17">
        <f>(A1L243C22 + A1L243C23)</f>
        <v>832723.5</v>
      </c>
      <c r="AZ15" s="16" t="s">
        <v>1528</v>
      </c>
      <c r="BA15" s="17">
        <f>IF(RUN_YEARS &gt; 4,(A1L243C1 + A1L243C4 + A1L243C7 + A1L243C10 + A1L243C13) / 5, 0)</f>
        <v>436333.4</v>
      </c>
      <c r="BB15" s="16" t="s">
        <v>1529</v>
      </c>
      <c r="BC15" s="17">
        <f>IF(RUN_YEARS &gt; 4,(A1L243C2 + A1L243C5 + A1L243C8 + A1L243C11 + A1L243C14) / 5, 0)</f>
        <v>443872.6</v>
      </c>
      <c r="BD15" s="16" t="s">
        <v>1530</v>
      </c>
      <c r="BE15" s="17">
        <f>(A1L243C25 + A1L243C26)</f>
        <v>880206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90083</v>
      </c>
      <c r="F16" s="16" t="s">
        <v>1532</v>
      </c>
      <c r="G16" s="17">
        <f>(A1L209C2 + A1L225C2)</f>
        <v>79359</v>
      </c>
      <c r="H16" s="16" t="s">
        <v>1533</v>
      </c>
      <c r="I16" s="17">
        <f>(A1L244C1 + A1L244C2)</f>
        <v>169442</v>
      </c>
      <c r="J16" s="16" t="s">
        <v>1534</v>
      </c>
      <c r="K16" s="17">
        <f>(A1L209C4 + A1L225C4)</f>
        <v>97387</v>
      </c>
      <c r="L16" s="16" t="s">
        <v>1535</v>
      </c>
      <c r="M16" s="17">
        <f>(A1L209C5 + A1L225C5)</f>
        <v>78639</v>
      </c>
      <c r="N16" s="16" t="s">
        <v>1536</v>
      </c>
      <c r="O16" s="17">
        <f>(A1L244C4 + A1L244C5)</f>
        <v>176026</v>
      </c>
      <c r="P16" s="16" t="s">
        <v>1537</v>
      </c>
      <c r="Q16" s="17">
        <f>(A1L209C7 + A1L225C7)</f>
        <v>103142</v>
      </c>
      <c r="R16" s="16" t="s">
        <v>1538</v>
      </c>
      <c r="S16" s="17">
        <f>(A1L209C8 + A1L225C8)</f>
        <v>81321</v>
      </c>
      <c r="T16" s="16" t="s">
        <v>1539</v>
      </c>
      <c r="U16" s="17">
        <f>(A1L244C7 + A1L244C8)</f>
        <v>184463</v>
      </c>
      <c r="V16" s="16" t="s">
        <v>1540</v>
      </c>
      <c r="W16" s="17">
        <f>(A1L209C10 + A1L225C10)</f>
        <v>105692</v>
      </c>
      <c r="X16" s="16" t="s">
        <v>1541</v>
      </c>
      <c r="Y16" s="17">
        <f>(A1L209C11 + A1L225C11)</f>
        <v>90419</v>
      </c>
      <c r="Z16" s="16" t="s">
        <v>1542</v>
      </c>
      <c r="AA16" s="17">
        <f>(A1L244C10 + A1L244C11)</f>
        <v>196111</v>
      </c>
      <c r="AB16" s="16" t="s">
        <v>1543</v>
      </c>
      <c r="AC16" s="17">
        <f>(A1L209C13 + A1L225C13)</f>
        <v>101878</v>
      </c>
      <c r="AD16" s="16" t="s">
        <v>1544</v>
      </c>
      <c r="AE16" s="17">
        <f>(A1L209C14 + A1L225C14)</f>
        <v>76239</v>
      </c>
      <c r="AF16" s="16" t="s">
        <v>1545</v>
      </c>
      <c r="AG16" s="17">
        <f>(A1L244C13 + A1L244C14)</f>
        <v>178117</v>
      </c>
      <c r="AH16" s="16" t="s">
        <v>1546</v>
      </c>
      <c r="AI16" s="17">
        <f>IF(RUN_YEARS &gt; 1,(A1L244C1 + A1L244C4) / 2, 0)</f>
        <v>93735</v>
      </c>
      <c r="AJ16" s="16" t="s">
        <v>1547</v>
      </c>
      <c r="AK16" s="17">
        <f>IF(RUN_YEARS &gt; 1,(A1L244C2 + A1L244C5) / 2, 0)</f>
        <v>78999</v>
      </c>
      <c r="AL16" s="16" t="s">
        <v>1548</v>
      </c>
      <c r="AM16" s="17">
        <f>(A1L244C16 + A1L244C17)</f>
        <v>172734</v>
      </c>
      <c r="AN16" s="16" t="s">
        <v>1549</v>
      </c>
      <c r="AO16" s="17">
        <f>IF(RUN_YEARS &gt; 2,(A1L244C1 + A1L244C4 + A1L244C7) / 3, 0)</f>
        <v>96870.666666666672</v>
      </c>
      <c r="AP16" s="16" t="s">
        <v>1550</v>
      </c>
      <c r="AQ16" s="17">
        <f>IF(RUN_YEARS &gt; 2,(A1L244C2 + A1L244C5 + A1L244C8) / 3, 0)</f>
        <v>79773</v>
      </c>
      <c r="AR16" s="16" t="s">
        <v>1551</v>
      </c>
      <c r="AS16" s="17">
        <f>(A1L244C19 + A1L244C20)</f>
        <v>176643.66666666669</v>
      </c>
      <c r="AT16" s="16" t="s">
        <v>1552</v>
      </c>
      <c r="AU16" s="17">
        <f>IF(RUN_YEARS &gt; 3,(A1L244C1 + A1L244C4 + A1L244C7 + A1L244C10) / 4, 0)</f>
        <v>99076</v>
      </c>
      <c r="AV16" s="16" t="s">
        <v>1553</v>
      </c>
      <c r="AW16" s="17">
        <f>IF(RUN_YEARS &gt; 3,(A1L244C2 + A1L244C5 + A1L244C8 + A1L244C11) / 4, 0)</f>
        <v>82434.5</v>
      </c>
      <c r="AX16" s="16" t="s">
        <v>1554</v>
      </c>
      <c r="AY16" s="17">
        <f>(A1L244C22 + A1L244C23)</f>
        <v>181510.5</v>
      </c>
      <c r="AZ16" s="16" t="s">
        <v>1555</v>
      </c>
      <c r="BA16" s="17">
        <f>IF(RUN_YEARS &gt; 4,(A1L244C1 + A1L244C4 + A1L244C7 + A1L244C10 + A1L244C13) / 5, 0)</f>
        <v>99636.4</v>
      </c>
      <c r="BB16" s="16" t="s">
        <v>1556</v>
      </c>
      <c r="BC16" s="17">
        <f>IF(RUN_YEARS &gt; 4,(A1L244C2 + A1L244C5 + A1L244C8 + A1L244C11 + A1L244C14) / 5, 0)</f>
        <v>81195.399999999994</v>
      </c>
      <c r="BD16" s="16" t="s">
        <v>1557</v>
      </c>
      <c r="BE16" s="17">
        <f>(A1L244C25 + A1L244C26)</f>
        <v>180831.8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21836</v>
      </c>
      <c r="F17" s="16" t="s">
        <v>1559</v>
      </c>
      <c r="G17" s="17">
        <f>(A1L210C2 + A1L226C2)</f>
        <v>23153</v>
      </c>
      <c r="H17" s="16" t="s">
        <v>1560</v>
      </c>
      <c r="I17" s="17">
        <f>(A1L245C1 + A1L245C2)</f>
        <v>44989</v>
      </c>
      <c r="J17" s="16" t="s">
        <v>1561</v>
      </c>
      <c r="K17" s="17">
        <f>(A1L210C4 + A1L226C4)</f>
        <v>21130</v>
      </c>
      <c r="L17" s="16" t="s">
        <v>1562</v>
      </c>
      <c r="M17" s="17">
        <f>(A1L210C5 + A1L226C5)</f>
        <v>21620</v>
      </c>
      <c r="N17" s="16" t="s">
        <v>1563</v>
      </c>
      <c r="O17" s="17">
        <f>(A1L245C4 + A1L245C5)</f>
        <v>42750</v>
      </c>
      <c r="P17" s="16" t="s">
        <v>1564</v>
      </c>
      <c r="Q17" s="17">
        <f>(A1L210C7 + A1L226C7)</f>
        <v>21018</v>
      </c>
      <c r="R17" s="16" t="s">
        <v>1565</v>
      </c>
      <c r="S17" s="17">
        <f>(A1L210C8 + A1L226C8)</f>
        <v>21031</v>
      </c>
      <c r="T17" s="16" t="s">
        <v>1566</v>
      </c>
      <c r="U17" s="17">
        <f>(A1L245C7 + A1L245C8)</f>
        <v>42049</v>
      </c>
      <c r="V17" s="16" t="s">
        <v>1567</v>
      </c>
      <c r="W17" s="17">
        <f>(A1L210C10 + A1L226C10)</f>
        <v>23974</v>
      </c>
      <c r="X17" s="16" t="s">
        <v>1568</v>
      </c>
      <c r="Y17" s="17">
        <f>(A1L210C11 + A1L226C11)</f>
        <v>26438</v>
      </c>
      <c r="Z17" s="16" t="s">
        <v>1569</v>
      </c>
      <c r="AA17" s="17">
        <f>(A1L245C10 + A1L245C11)</f>
        <v>50412</v>
      </c>
      <c r="AB17" s="16" t="s">
        <v>1570</v>
      </c>
      <c r="AC17" s="17">
        <f>(A1L210C13 + A1L226C13)</f>
        <v>28286</v>
      </c>
      <c r="AD17" s="16" t="s">
        <v>1571</v>
      </c>
      <c r="AE17" s="17">
        <f>(A1L210C14 + A1L226C14)</f>
        <v>28540</v>
      </c>
      <c r="AF17" s="16" t="s">
        <v>1572</v>
      </c>
      <c r="AG17" s="17">
        <f>(A1L245C13 + A1L245C14)</f>
        <v>56826</v>
      </c>
      <c r="AH17" s="16" t="s">
        <v>1573</v>
      </c>
      <c r="AI17" s="17">
        <f>IF(RUN_YEARS &gt; 1,(A1L245C1 + A1L245C4) / 2, 0)</f>
        <v>21483</v>
      </c>
      <c r="AJ17" s="16" t="s">
        <v>1574</v>
      </c>
      <c r="AK17" s="17">
        <f>IF(RUN_YEARS &gt; 1,(A1L245C2 + A1L245C5) / 2, 0)</f>
        <v>22386.5</v>
      </c>
      <c r="AL17" s="16" t="s">
        <v>1575</v>
      </c>
      <c r="AM17" s="17">
        <f>(A1L245C16 + A1L245C17)</f>
        <v>43869.5</v>
      </c>
      <c r="AN17" s="16" t="s">
        <v>1576</v>
      </c>
      <c r="AO17" s="17">
        <f>IF(RUN_YEARS &gt; 2,(A1L245C1 + A1L245C4 + A1L245C7) / 3, 0)</f>
        <v>21328</v>
      </c>
      <c r="AP17" s="16" t="s">
        <v>1577</v>
      </c>
      <c r="AQ17" s="17">
        <f>IF(RUN_YEARS &gt; 2,(A1L245C2 + A1L245C5 + A1L245C8) / 3, 0)</f>
        <v>21934.666666666668</v>
      </c>
      <c r="AR17" s="16" t="s">
        <v>1578</v>
      </c>
      <c r="AS17" s="17">
        <f>(A1L245C19 + A1L245C20)</f>
        <v>43262.666666666672</v>
      </c>
      <c r="AT17" s="16" t="s">
        <v>1579</v>
      </c>
      <c r="AU17" s="17">
        <f>IF(RUN_YEARS &gt; 3,(A1L245C1 + A1L245C4 + A1L245C7 + A1L245C10) / 4, 0)</f>
        <v>21989.5</v>
      </c>
      <c r="AV17" s="16" t="s">
        <v>1580</v>
      </c>
      <c r="AW17" s="17">
        <f>IF(RUN_YEARS &gt; 3,(A1L245C2 + A1L245C5 + A1L245C8 + A1L245C11) / 4, 0)</f>
        <v>23060.5</v>
      </c>
      <c r="AX17" s="16" t="s">
        <v>1581</v>
      </c>
      <c r="AY17" s="17">
        <f>(A1L245C22 + A1L245C23)</f>
        <v>45050</v>
      </c>
      <c r="AZ17" s="16" t="s">
        <v>1582</v>
      </c>
      <c r="BA17" s="17">
        <f>IF(RUN_YEARS &gt; 4,(A1L245C1 + A1L245C4 + A1L245C7 + A1L245C10 + A1L245C13) / 5, 0)</f>
        <v>23248.799999999999</v>
      </c>
      <c r="BB17" s="16" t="s">
        <v>1583</v>
      </c>
      <c r="BC17" s="17">
        <f>IF(RUN_YEARS &gt; 4,(A1L245C2 + A1L245C5 + A1L245C8 + A1L245C11 + A1L245C14) / 5, 0)</f>
        <v>24156.400000000001</v>
      </c>
      <c r="BD17" s="16" t="s">
        <v>1584</v>
      </c>
      <c r="BE17" s="17">
        <f>(A1L245C25 + A1L245C26)</f>
        <v>47405.2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1420443</v>
      </c>
      <c r="F18" s="16" t="s">
        <v>1586</v>
      </c>
      <c r="G18" s="17">
        <f>(A1L211C2 + A1L227C2)</f>
        <v>77445</v>
      </c>
      <c r="H18" s="16" t="s">
        <v>1587</v>
      </c>
      <c r="I18" s="17">
        <f>(A1L246C1 + A1L246C2)</f>
        <v>1497888</v>
      </c>
      <c r="J18" s="16" t="s">
        <v>1588</v>
      </c>
      <c r="K18" s="17">
        <f>(A1L211C4 + A1L227C4)</f>
        <v>1418855</v>
      </c>
      <c r="L18" s="16" t="s">
        <v>1589</v>
      </c>
      <c r="M18" s="17">
        <f>(A1L211C5 + A1L227C5)</f>
        <v>72996</v>
      </c>
      <c r="N18" s="16" t="s">
        <v>1590</v>
      </c>
      <c r="O18" s="17">
        <f>(A1L246C4 + A1L246C5)</f>
        <v>1491851</v>
      </c>
      <c r="P18" s="16" t="s">
        <v>1591</v>
      </c>
      <c r="Q18" s="17">
        <f>(A1L211C7 + A1L227C7)</f>
        <v>1297889</v>
      </c>
      <c r="R18" s="16" t="s">
        <v>1592</v>
      </c>
      <c r="S18" s="17">
        <f>(A1L211C8 + A1L227C8)</f>
        <v>63479</v>
      </c>
      <c r="T18" s="16" t="s">
        <v>1593</v>
      </c>
      <c r="U18" s="17">
        <f>(A1L246C7 + A1L246C8)</f>
        <v>1361368</v>
      </c>
      <c r="V18" s="16" t="s">
        <v>1594</v>
      </c>
      <c r="W18" s="17">
        <f>(A1L211C10 + A1L227C10)</f>
        <v>1334253</v>
      </c>
      <c r="X18" s="16" t="s">
        <v>1595</v>
      </c>
      <c r="Y18" s="17">
        <f>(A1L211C11 + A1L227C11)</f>
        <v>165153</v>
      </c>
      <c r="Z18" s="16" t="s">
        <v>1596</v>
      </c>
      <c r="AA18" s="17">
        <f>(A1L246C10 + A1L246C11)</f>
        <v>1499406</v>
      </c>
      <c r="AB18" s="16" t="s">
        <v>1597</v>
      </c>
      <c r="AC18" s="17">
        <f>(A1L211C13 + A1L227C13)</f>
        <v>1356809</v>
      </c>
      <c r="AD18" s="16" t="s">
        <v>1598</v>
      </c>
      <c r="AE18" s="17">
        <f>(A1L211C14 + A1L227C14)</f>
        <v>168932</v>
      </c>
      <c r="AF18" s="16" t="s">
        <v>1599</v>
      </c>
      <c r="AG18" s="17">
        <f>(A1L246C13 + A1L246C14)</f>
        <v>1525741</v>
      </c>
      <c r="AH18" s="16" t="s">
        <v>1600</v>
      </c>
      <c r="AI18" s="17">
        <f>IF(RUN_YEARS &gt; 1,(A1L246C1 + A1L246C4) / 2, 0)</f>
        <v>1419649</v>
      </c>
      <c r="AJ18" s="16" t="s">
        <v>1601</v>
      </c>
      <c r="AK18" s="17">
        <f>IF(RUN_YEARS &gt; 1,(A1L246C2 + A1L246C5) / 2, 0)</f>
        <v>75220.5</v>
      </c>
      <c r="AL18" s="16" t="s">
        <v>1602</v>
      </c>
      <c r="AM18" s="17">
        <f>(A1L246C16 + A1L246C17)</f>
        <v>1494869.5</v>
      </c>
      <c r="AN18" s="16" t="s">
        <v>1603</v>
      </c>
      <c r="AO18" s="17">
        <f>IF(RUN_YEARS &gt; 2,(A1L246C1 + A1L246C4 + A1L246C7) / 3, 0)</f>
        <v>1379062.3333333333</v>
      </c>
      <c r="AP18" s="16" t="s">
        <v>1604</v>
      </c>
      <c r="AQ18" s="17">
        <f>IF(RUN_YEARS &gt; 2,(A1L246C2 + A1L246C5 + A1L246C8) / 3, 0)</f>
        <v>71306.666666666672</v>
      </c>
      <c r="AR18" s="16" t="s">
        <v>1605</v>
      </c>
      <c r="AS18" s="17">
        <f>(A1L246C19 + A1L246C20)</f>
        <v>1450369</v>
      </c>
      <c r="AT18" s="16" t="s">
        <v>1606</v>
      </c>
      <c r="AU18" s="17">
        <f>IF(RUN_YEARS &gt; 3,(A1L246C1 + A1L246C4 + A1L246C7 + A1L246C10) / 4, 0)</f>
        <v>1367860</v>
      </c>
      <c r="AV18" s="16" t="s">
        <v>1607</v>
      </c>
      <c r="AW18" s="17">
        <f>IF(RUN_YEARS &gt; 3,(A1L246C2 + A1L246C5 + A1L246C8 + A1L246C11) / 4, 0)</f>
        <v>94768.25</v>
      </c>
      <c r="AX18" s="16" t="s">
        <v>1608</v>
      </c>
      <c r="AY18" s="17">
        <f>(A1L246C22 + A1L246C23)</f>
        <v>1462628.25</v>
      </c>
      <c r="AZ18" s="16" t="s">
        <v>1609</v>
      </c>
      <c r="BA18" s="17">
        <f>IF(RUN_YEARS &gt; 4,(A1L246C1 + A1L246C4 + A1L246C7 + A1L246C10 + A1L246C13) / 5, 0)</f>
        <v>1365649.8</v>
      </c>
      <c r="BB18" s="16" t="s">
        <v>1610</v>
      </c>
      <c r="BC18" s="17">
        <f>IF(RUN_YEARS &gt; 4,(A1L246C2 + A1L246C5 + A1L246C8 + A1L246C11 + A1L246C14) / 5, 0)</f>
        <v>109601</v>
      </c>
      <c r="BD18" s="16" t="s">
        <v>1611</v>
      </c>
      <c r="BE18" s="17">
        <f>(A1L246C25 + A1L246C26)</f>
        <v>1475250.8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637118</v>
      </c>
      <c r="F19" s="16" t="s">
        <v>1613</v>
      </c>
      <c r="G19" s="17">
        <f>(A1L212C2 + A1L228C2)</f>
        <v>256967</v>
      </c>
      <c r="H19" s="16" t="s">
        <v>1614</v>
      </c>
      <c r="I19" s="17">
        <f>(A1L247C1 + A1L247C2)</f>
        <v>894085</v>
      </c>
      <c r="J19" s="16" t="s">
        <v>1615</v>
      </c>
      <c r="K19" s="17">
        <f>(A1L212C4 + A1L228C4)</f>
        <v>586271</v>
      </c>
      <c r="L19" s="16" t="s">
        <v>1616</v>
      </c>
      <c r="M19" s="17">
        <f>(A1L212C5 + A1L228C5)</f>
        <v>230287</v>
      </c>
      <c r="N19" s="16" t="s">
        <v>1617</v>
      </c>
      <c r="O19" s="17">
        <f>(A1L247C4 + A1L247C5)</f>
        <v>816558</v>
      </c>
      <c r="P19" s="16" t="s">
        <v>1618</v>
      </c>
      <c r="Q19" s="17">
        <f>(A1L212C7 + A1L228C7)</f>
        <v>576965</v>
      </c>
      <c r="R19" s="16" t="s">
        <v>1619</v>
      </c>
      <c r="S19" s="17">
        <f>(A1L212C8 + A1L228C8)</f>
        <v>219207</v>
      </c>
      <c r="T19" s="16" t="s">
        <v>1620</v>
      </c>
      <c r="U19" s="17">
        <f>(A1L247C7 + A1L247C8)</f>
        <v>796172</v>
      </c>
      <c r="V19" s="16" t="s">
        <v>1621</v>
      </c>
      <c r="W19" s="17">
        <f>(A1L212C10 + A1L228C10)</f>
        <v>541072</v>
      </c>
      <c r="X19" s="16" t="s">
        <v>1622</v>
      </c>
      <c r="Y19" s="17">
        <f>(A1L212C11 + A1L228C11)</f>
        <v>205997</v>
      </c>
      <c r="Z19" s="16" t="s">
        <v>1623</v>
      </c>
      <c r="AA19" s="17">
        <f>(A1L247C10 + A1L247C11)</f>
        <v>747069</v>
      </c>
      <c r="AB19" s="16" t="s">
        <v>1624</v>
      </c>
      <c r="AC19" s="17">
        <f>(A1L212C13 + A1L228C13)</f>
        <v>471506</v>
      </c>
      <c r="AD19" s="16" t="s">
        <v>1625</v>
      </c>
      <c r="AE19" s="17">
        <f>(A1L212C14 + A1L228C14)</f>
        <v>183757</v>
      </c>
      <c r="AF19" s="16" t="s">
        <v>1626</v>
      </c>
      <c r="AG19" s="17">
        <f>(A1L247C13 + A1L247C14)</f>
        <v>655263</v>
      </c>
      <c r="AH19" s="16" t="s">
        <v>1627</v>
      </c>
      <c r="AI19" s="17">
        <f>IF(RUN_YEARS &gt; 1,(A1L247C1 + A1L247C4) / 2, 0)</f>
        <v>611694.5</v>
      </c>
      <c r="AJ19" s="16" t="s">
        <v>1628</v>
      </c>
      <c r="AK19" s="17">
        <f>IF(RUN_YEARS &gt; 1,(A1L247C2 + A1L247C5) / 2, 0)</f>
        <v>243627</v>
      </c>
      <c r="AL19" s="16" t="s">
        <v>1629</v>
      </c>
      <c r="AM19" s="17">
        <f>(A1L247C16 + A1L247C17)</f>
        <v>855321.5</v>
      </c>
      <c r="AN19" s="16" t="s">
        <v>1630</v>
      </c>
      <c r="AO19" s="17">
        <f>IF(RUN_YEARS &gt; 2,(A1L247C1 + A1L247C4 + A1L247C7) / 3, 0)</f>
        <v>600118</v>
      </c>
      <c r="AP19" s="16" t="s">
        <v>1631</v>
      </c>
      <c r="AQ19" s="17">
        <f>IF(RUN_YEARS &gt; 2,(A1L247C2 + A1L247C5 + A1L247C8) / 3, 0)</f>
        <v>235487</v>
      </c>
      <c r="AR19" s="16" t="s">
        <v>1632</v>
      </c>
      <c r="AS19" s="17">
        <f>(A1L247C19 + A1L247C20)</f>
        <v>835605</v>
      </c>
      <c r="AT19" s="16" t="s">
        <v>1633</v>
      </c>
      <c r="AU19" s="17">
        <f>IF(RUN_YEARS &gt; 3,(A1L247C1 + A1L247C4 + A1L247C7 + A1L247C10) / 4, 0)</f>
        <v>585356.5</v>
      </c>
      <c r="AV19" s="16" t="s">
        <v>1634</v>
      </c>
      <c r="AW19" s="17">
        <f>IF(RUN_YEARS &gt; 3,(A1L247C2 + A1L247C5 + A1L247C8 + A1L247C11) / 4, 0)</f>
        <v>228114.5</v>
      </c>
      <c r="AX19" s="16" t="s">
        <v>1635</v>
      </c>
      <c r="AY19" s="17">
        <f>(A1L247C22 + A1L247C23)</f>
        <v>813471</v>
      </c>
      <c r="AZ19" s="16" t="s">
        <v>1636</v>
      </c>
      <c r="BA19" s="17">
        <f>IF(RUN_YEARS &gt; 4,(A1L247C1 + A1L247C4 + A1L247C7 + A1L247C10 + A1L247C13) / 5, 0)</f>
        <v>562586.4</v>
      </c>
      <c r="BB19" s="16" t="s">
        <v>1637</v>
      </c>
      <c r="BC19" s="17">
        <f>IF(RUN_YEARS &gt; 4,(A1L247C2 + A1L247C5 + A1L247C8 + A1L247C11 + A1L247C14) / 5, 0)</f>
        <v>219243</v>
      </c>
      <c r="BD19" s="16" t="s">
        <v>1638</v>
      </c>
      <c r="BE19" s="17">
        <f>(A1L247C25 + A1L247C26)</f>
        <v>781829.4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857</v>
      </c>
      <c r="F20" s="16" t="s">
        <v>1640</v>
      </c>
      <c r="G20" s="17">
        <f>(A1L213C2 + A1L229C2)</f>
        <v>482</v>
      </c>
      <c r="H20" s="16" t="s">
        <v>1641</v>
      </c>
      <c r="I20" s="17">
        <f>(A1L248C1 + A1L248C2)</f>
        <v>1339</v>
      </c>
      <c r="J20" s="16" t="s">
        <v>1642</v>
      </c>
      <c r="K20" s="17">
        <f>(A1L213C4 + A1L229C4)</f>
        <v>496</v>
      </c>
      <c r="L20" s="16" t="s">
        <v>1643</v>
      </c>
      <c r="M20" s="17">
        <f>(A1L213C5 + A1L229C5)</f>
        <v>388</v>
      </c>
      <c r="N20" s="16" t="s">
        <v>1644</v>
      </c>
      <c r="O20" s="17">
        <f>(A1L248C4 + A1L248C5)</f>
        <v>884</v>
      </c>
      <c r="P20" s="16" t="s">
        <v>1645</v>
      </c>
      <c r="Q20" s="17">
        <f>(A1L213C7 + A1L229C7)</f>
        <v>466</v>
      </c>
      <c r="R20" s="16" t="s">
        <v>1646</v>
      </c>
      <c r="S20" s="17">
        <f>(A1L213C8 + A1L229C8)</f>
        <v>451</v>
      </c>
      <c r="T20" s="16" t="s">
        <v>1647</v>
      </c>
      <c r="U20" s="17">
        <f>(A1L248C7 + A1L248C8)</f>
        <v>917</v>
      </c>
      <c r="V20" s="16" t="s">
        <v>1648</v>
      </c>
      <c r="W20" s="17">
        <f>(A1L213C10 + A1L229C10)</f>
        <v>661</v>
      </c>
      <c r="X20" s="16" t="s">
        <v>1649</v>
      </c>
      <c r="Y20" s="17">
        <f>(A1L213C11 + A1L229C11)</f>
        <v>817</v>
      </c>
      <c r="Z20" s="16" t="s">
        <v>1650</v>
      </c>
      <c r="AA20" s="17">
        <f>(A1L248C10 + A1L248C11)</f>
        <v>1478</v>
      </c>
      <c r="AB20" s="16" t="s">
        <v>1651</v>
      </c>
      <c r="AC20" s="17">
        <f>(A1L213C13 + A1L229C13)</f>
        <v>688</v>
      </c>
      <c r="AD20" s="16" t="s">
        <v>1652</v>
      </c>
      <c r="AE20" s="17">
        <f>(A1L213C14 + A1L229C14)</f>
        <v>598</v>
      </c>
      <c r="AF20" s="16" t="s">
        <v>1653</v>
      </c>
      <c r="AG20" s="17">
        <f>(A1L248C13 + A1L248C14)</f>
        <v>1286</v>
      </c>
      <c r="AH20" s="16" t="s">
        <v>1654</v>
      </c>
      <c r="AI20" s="17">
        <f>IF(RUN_YEARS &gt; 1,(A1L248C1 + A1L248C4) / 2, 0)</f>
        <v>676.5</v>
      </c>
      <c r="AJ20" s="16" t="s">
        <v>1655</v>
      </c>
      <c r="AK20" s="17">
        <f>IF(RUN_YEARS &gt; 1,(A1L248C2 + A1L248C5) / 2, 0)</f>
        <v>435</v>
      </c>
      <c r="AL20" s="16" t="s">
        <v>1656</v>
      </c>
      <c r="AM20" s="17">
        <f>(A1L248C16 + A1L248C17)</f>
        <v>1111.5</v>
      </c>
      <c r="AN20" s="16" t="s">
        <v>1657</v>
      </c>
      <c r="AO20" s="17">
        <f>IF(RUN_YEARS &gt; 2,(A1L248C1 + A1L248C4 + A1L248C7) / 3, 0)</f>
        <v>606.33333333333337</v>
      </c>
      <c r="AP20" s="16" t="s">
        <v>1658</v>
      </c>
      <c r="AQ20" s="17">
        <f>IF(RUN_YEARS &gt; 2,(A1L248C2 + A1L248C5 + A1L248C8) / 3, 0)</f>
        <v>440.33333333333331</v>
      </c>
      <c r="AR20" s="16" t="s">
        <v>1659</v>
      </c>
      <c r="AS20" s="17">
        <f>(A1L248C19 + A1L248C20)</f>
        <v>1046.6666666666667</v>
      </c>
      <c r="AT20" s="16" t="s">
        <v>1660</v>
      </c>
      <c r="AU20" s="17">
        <f>IF(RUN_YEARS &gt; 3,(A1L248C1 + A1L248C4 + A1L248C7 + A1L248C10) / 4, 0)</f>
        <v>620</v>
      </c>
      <c r="AV20" s="16" t="s">
        <v>1661</v>
      </c>
      <c r="AW20" s="17">
        <f>IF(RUN_YEARS &gt; 3,(A1L248C2 + A1L248C5 + A1L248C8 + A1L248C11) / 4, 0)</f>
        <v>534.5</v>
      </c>
      <c r="AX20" s="16" t="s">
        <v>1662</v>
      </c>
      <c r="AY20" s="17">
        <f>(A1L248C22 + A1L248C23)</f>
        <v>1154.5</v>
      </c>
      <c r="AZ20" s="16" t="s">
        <v>1663</v>
      </c>
      <c r="BA20" s="17">
        <f>IF(RUN_YEARS &gt; 4,(A1L248C1 + A1L248C4 + A1L248C7 + A1L248C10 + A1L248C13) / 5, 0)</f>
        <v>633.6</v>
      </c>
      <c r="BB20" s="16" t="s">
        <v>1664</v>
      </c>
      <c r="BC20" s="17">
        <f>IF(RUN_YEARS &gt; 4,(A1L248C2 + A1L248C5 + A1L248C8 + A1L248C11 + A1L248C14) / 5, 0)</f>
        <v>547.20000000000005</v>
      </c>
      <c r="BD20" s="16" t="s">
        <v>1665</v>
      </c>
      <c r="BE20" s="17">
        <f>(A1L248C25 + A1L248C26)</f>
        <v>1180.8000000000002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201809</v>
      </c>
      <c r="F21" s="16" t="s">
        <v>1667</v>
      </c>
      <c r="G21" s="17">
        <f>(A1L214C2 + A1L230C2)</f>
        <v>185741</v>
      </c>
      <c r="H21" s="16" t="s">
        <v>1668</v>
      </c>
      <c r="I21" s="17">
        <f>(A1L249C1 + A1L249C2)</f>
        <v>387550</v>
      </c>
      <c r="J21" s="16" t="s">
        <v>1669</v>
      </c>
      <c r="K21" s="17">
        <f>(A1L214C4 + A1L230C4)</f>
        <v>211558</v>
      </c>
      <c r="L21" s="16" t="s">
        <v>1670</v>
      </c>
      <c r="M21" s="17">
        <f>(A1L214C5 + A1L230C5)</f>
        <v>185917</v>
      </c>
      <c r="N21" s="16" t="s">
        <v>1671</v>
      </c>
      <c r="O21" s="17">
        <f>(A1L249C4 + A1L249C5)</f>
        <v>397475</v>
      </c>
      <c r="P21" s="16" t="s">
        <v>1672</v>
      </c>
      <c r="Q21" s="17">
        <f>(A1L214C7 + A1L230C7)</f>
        <v>192141</v>
      </c>
      <c r="R21" s="16" t="s">
        <v>1673</v>
      </c>
      <c r="S21" s="17">
        <f>(A1L214C8 + A1L230C8)</f>
        <v>176122</v>
      </c>
      <c r="T21" s="16" t="s">
        <v>1674</v>
      </c>
      <c r="U21" s="17">
        <f>(A1L249C7 + A1L249C8)</f>
        <v>368263</v>
      </c>
      <c r="V21" s="16" t="s">
        <v>1675</v>
      </c>
      <c r="W21" s="17">
        <f>(A1L214C10 + A1L230C10)</f>
        <v>185472</v>
      </c>
      <c r="X21" s="16" t="s">
        <v>1676</v>
      </c>
      <c r="Y21" s="17">
        <f>(A1L214C11 + A1L230C11)</f>
        <v>164754</v>
      </c>
      <c r="Z21" s="16" t="s">
        <v>1677</v>
      </c>
      <c r="AA21" s="17">
        <f>(A1L249C10 + A1L249C11)</f>
        <v>350226</v>
      </c>
      <c r="AB21" s="16" t="s">
        <v>1678</v>
      </c>
      <c r="AC21" s="17">
        <f>(A1L214C13 + A1L230C13)</f>
        <v>162954</v>
      </c>
      <c r="AD21" s="16" t="s">
        <v>1679</v>
      </c>
      <c r="AE21" s="17">
        <f>(A1L214C14 + A1L230C14)</f>
        <v>143500</v>
      </c>
      <c r="AF21" s="16" t="s">
        <v>1680</v>
      </c>
      <c r="AG21" s="17">
        <f>(A1L249C13 + A1L249C14)</f>
        <v>306454</v>
      </c>
      <c r="AH21" s="16" t="s">
        <v>1681</v>
      </c>
      <c r="AI21" s="17">
        <f>IF(RUN_YEARS &gt; 1,(A1L249C1 + A1L249C4) / 2, 0)</f>
        <v>206683.5</v>
      </c>
      <c r="AJ21" s="16" t="s">
        <v>1682</v>
      </c>
      <c r="AK21" s="17">
        <f>IF(RUN_YEARS &gt; 1,(A1L249C2 + A1L249C5) / 2, 0)</f>
        <v>185829</v>
      </c>
      <c r="AL21" s="16" t="s">
        <v>1683</v>
      </c>
      <c r="AM21" s="17">
        <f>(A1L249C16 + A1L249C17)</f>
        <v>392512.5</v>
      </c>
      <c r="AN21" s="16" t="s">
        <v>1684</v>
      </c>
      <c r="AO21" s="17">
        <f>IF(RUN_YEARS &gt; 2,(A1L249C1 + A1L249C4 + A1L249C7) / 3, 0)</f>
        <v>201836</v>
      </c>
      <c r="AP21" s="16" t="s">
        <v>1685</v>
      </c>
      <c r="AQ21" s="17">
        <f>IF(RUN_YEARS &gt; 2,(A1L249C2 + A1L249C5 + A1L249C8) / 3, 0)</f>
        <v>182593.33333333334</v>
      </c>
      <c r="AR21" s="16" t="s">
        <v>1686</v>
      </c>
      <c r="AS21" s="17">
        <f>(A1L249C19 + A1L249C20)</f>
        <v>384429.33333333337</v>
      </c>
      <c r="AT21" s="16" t="s">
        <v>1687</v>
      </c>
      <c r="AU21" s="17">
        <f>IF(RUN_YEARS &gt; 3,(A1L249C1 + A1L249C4 + A1L249C7 + A1L249C10) / 4, 0)</f>
        <v>197745</v>
      </c>
      <c r="AV21" s="16" t="s">
        <v>1688</v>
      </c>
      <c r="AW21" s="17">
        <f>IF(RUN_YEARS &gt; 3,(A1L249C2 + A1L249C5 + A1L249C8 + A1L249C11) / 4, 0)</f>
        <v>178133.5</v>
      </c>
      <c r="AX21" s="16" t="s">
        <v>1689</v>
      </c>
      <c r="AY21" s="17">
        <f>(A1L249C22 + A1L249C23)</f>
        <v>375878.5</v>
      </c>
      <c r="AZ21" s="16" t="s">
        <v>1690</v>
      </c>
      <c r="BA21" s="17">
        <f>IF(RUN_YEARS &gt; 4,(A1L249C1 + A1L249C4 + A1L249C7 + A1L249C10 + A1L249C13) / 5, 0)</f>
        <v>190786.8</v>
      </c>
      <c r="BB21" s="16" t="s">
        <v>1691</v>
      </c>
      <c r="BC21" s="17">
        <f>IF(RUN_YEARS &gt; 4,(A1L249C2 + A1L249C5 + A1L249C8 + A1L249C11 + A1L249C14) / 5, 0)</f>
        <v>171206.8</v>
      </c>
      <c r="BD21" s="16" t="s">
        <v>1692</v>
      </c>
      <c r="BE21" s="17">
        <f>(A1L249C25 + A1L249C26)</f>
        <v>361993.6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160544</v>
      </c>
      <c r="F22" s="16" t="s">
        <v>1694</v>
      </c>
      <c r="G22" s="17">
        <f>(A1L231C2)</f>
        <v>161432</v>
      </c>
      <c r="H22" s="16" t="s">
        <v>1695</v>
      </c>
      <c r="I22" s="17">
        <f>(A1L250C1 + A1L250C2)</f>
        <v>321976</v>
      </c>
      <c r="J22" s="16" t="s">
        <v>1696</v>
      </c>
      <c r="K22" s="17">
        <f>(A1L231C4)</f>
        <v>162501</v>
      </c>
      <c r="L22" s="16" t="s">
        <v>1697</v>
      </c>
      <c r="M22" s="17">
        <f>(A1L231C5)</f>
        <v>162576</v>
      </c>
      <c r="N22" s="16" t="s">
        <v>1698</v>
      </c>
      <c r="O22" s="17">
        <f>(A1L250C4 + A1L250C5)</f>
        <v>325077</v>
      </c>
      <c r="P22" s="16" t="s">
        <v>1699</v>
      </c>
      <c r="Q22" s="17">
        <f>(A1L231C7)</f>
        <v>158184</v>
      </c>
      <c r="R22" s="16" t="s">
        <v>1700</v>
      </c>
      <c r="S22" s="17">
        <f>(A1L231C8)</f>
        <v>156484</v>
      </c>
      <c r="T22" s="16" t="s">
        <v>1701</v>
      </c>
      <c r="U22" s="17">
        <f>(A1L250C7 + A1L250C8)</f>
        <v>314668</v>
      </c>
      <c r="V22" s="16" t="s">
        <v>1702</v>
      </c>
      <c r="W22" s="17">
        <f>(A1L231C10)</f>
        <v>149170</v>
      </c>
      <c r="X22" s="16" t="s">
        <v>1703</v>
      </c>
      <c r="Y22" s="17">
        <f>(A1L231C11)</f>
        <v>158147</v>
      </c>
      <c r="Z22" s="16" t="s">
        <v>1704</v>
      </c>
      <c r="AA22" s="17">
        <f>(A1L250C10 + A1L250C11)</f>
        <v>307317</v>
      </c>
      <c r="AB22" s="16" t="s">
        <v>1705</v>
      </c>
      <c r="AC22" s="17">
        <f>(A1L231C13)</f>
        <v>150846</v>
      </c>
      <c r="AD22" s="16" t="s">
        <v>1706</v>
      </c>
      <c r="AE22" s="17">
        <f>(A1L231C14)</f>
        <v>162705</v>
      </c>
      <c r="AF22" s="16" t="s">
        <v>1707</v>
      </c>
      <c r="AG22" s="17">
        <f>(A1L250C13 + A1L250C14)</f>
        <v>313551</v>
      </c>
      <c r="AH22" s="16" t="s">
        <v>1708</v>
      </c>
      <c r="AI22" s="17">
        <f>IF(RUN_YEARS &gt; 1,(A1L250C1 + A1L250C4) / 2, 0)</f>
        <v>161522.5</v>
      </c>
      <c r="AJ22" s="16" t="s">
        <v>1709</v>
      </c>
      <c r="AK22" s="17">
        <f>IF(RUN_YEARS &gt; 1,(A1L250C2 + A1L250C5) / 2, 0)</f>
        <v>162004</v>
      </c>
      <c r="AL22" s="16" t="s">
        <v>1710</v>
      </c>
      <c r="AM22" s="17">
        <f>(A1L250C16 + A1L250C17)</f>
        <v>323526.5</v>
      </c>
      <c r="AN22" s="16" t="s">
        <v>1711</v>
      </c>
      <c r="AO22" s="17">
        <f>IF(RUN_YEARS &gt; 2,(A1L250C1 + A1L250C4 + A1L250C7) / 3, 0)</f>
        <v>160409.66666666666</v>
      </c>
      <c r="AP22" s="16" t="s">
        <v>1712</v>
      </c>
      <c r="AQ22" s="17">
        <f>IF(RUN_YEARS &gt; 2,(A1L250C2 + A1L250C5 + A1L250C8) / 3, 0)</f>
        <v>160164</v>
      </c>
      <c r="AR22" s="16" t="s">
        <v>1713</v>
      </c>
      <c r="AS22" s="17">
        <f>(A1L250C19 + A1L250C20)</f>
        <v>320573.66666666663</v>
      </c>
      <c r="AT22" s="16" t="s">
        <v>1714</v>
      </c>
      <c r="AU22" s="17">
        <f>IF(RUN_YEARS &gt; 3,(A1L250C1 + A1L250C4 + A1L250C7 + A1L250C10) / 4, 0)</f>
        <v>157599.75</v>
      </c>
      <c r="AV22" s="16" t="s">
        <v>1715</v>
      </c>
      <c r="AW22" s="17">
        <f>IF(RUN_YEARS &gt; 3,(A1L250C2 + A1L250C5 + A1L250C8 + A1L250C11) / 4, 0)</f>
        <v>159659.75</v>
      </c>
      <c r="AX22" s="16" t="s">
        <v>1716</v>
      </c>
      <c r="AY22" s="17">
        <f>(A1L250C22 + A1L250C23)</f>
        <v>317259.5</v>
      </c>
      <c r="AZ22" s="16" t="s">
        <v>1717</v>
      </c>
      <c r="BA22" s="17">
        <f>IF(RUN_YEARS &gt; 4,(A1L250C1 + A1L250C4 + A1L250C7 + A1L250C10 + A1L250C13) / 5, 0)</f>
        <v>156249</v>
      </c>
      <c r="BB22" s="16" t="s">
        <v>1718</v>
      </c>
      <c r="BC22" s="17">
        <f>IF(RUN_YEARS &gt; 4,(A1L250C2 + A1L250C5 + A1L250C8 + A1L250C11 + A1L250C14) / 5, 0)</f>
        <v>160268.79999999999</v>
      </c>
      <c r="BD22" s="16" t="s">
        <v>1719</v>
      </c>
      <c r="BE22" s="17">
        <f>(A1L250C25 + A1L250C26)</f>
        <v>316517.8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536847</v>
      </c>
      <c r="F23" s="16" t="s">
        <v>1721</v>
      </c>
      <c r="G23" s="17">
        <f>(A1L232C2)</f>
        <v>540559</v>
      </c>
      <c r="H23" s="16" t="s">
        <v>1722</v>
      </c>
      <c r="I23" s="17">
        <f>(A1L251C1 + A1L251C2)</f>
        <v>1077406</v>
      </c>
      <c r="J23" s="16" t="s">
        <v>1723</v>
      </c>
      <c r="K23" s="17">
        <f>(A1L232C4)</f>
        <v>573559</v>
      </c>
      <c r="L23" s="16" t="s">
        <v>1724</v>
      </c>
      <c r="M23" s="17">
        <f>(A1L232C5)</f>
        <v>568641</v>
      </c>
      <c r="N23" s="16" t="s">
        <v>1725</v>
      </c>
      <c r="O23" s="17">
        <f>(A1L251C4 + A1L251C5)</f>
        <v>1142200</v>
      </c>
      <c r="P23" s="16" t="s">
        <v>1726</v>
      </c>
      <c r="Q23" s="17">
        <f>(A1L232C7)</f>
        <v>562705</v>
      </c>
      <c r="R23" s="16" t="s">
        <v>1727</v>
      </c>
      <c r="S23" s="17">
        <f>(A1L232C8)</f>
        <v>555904</v>
      </c>
      <c r="T23" s="16" t="s">
        <v>1728</v>
      </c>
      <c r="U23" s="17">
        <f>(A1L251C7 + A1L251C8)</f>
        <v>1118609</v>
      </c>
      <c r="V23" s="16" t="s">
        <v>1729</v>
      </c>
      <c r="W23" s="17">
        <f>(A1L232C10)</f>
        <v>489399</v>
      </c>
      <c r="X23" s="16" t="s">
        <v>1730</v>
      </c>
      <c r="Y23" s="17">
        <f>(A1L232C11)</f>
        <v>493712</v>
      </c>
      <c r="Z23" s="16" t="s">
        <v>1731</v>
      </c>
      <c r="AA23" s="17">
        <f>(A1L251C10 + A1L251C11)</f>
        <v>983111</v>
      </c>
      <c r="AB23" s="16" t="s">
        <v>1732</v>
      </c>
      <c r="AC23" s="17">
        <f>(A1L232C13)</f>
        <v>382997</v>
      </c>
      <c r="AD23" s="16" t="s">
        <v>1733</v>
      </c>
      <c r="AE23" s="17">
        <f>(A1L232C14)</f>
        <v>415943</v>
      </c>
      <c r="AF23" s="16" t="s">
        <v>1734</v>
      </c>
      <c r="AG23" s="17">
        <f>(A1L251C13 + A1L251C14)</f>
        <v>798940</v>
      </c>
      <c r="AH23" s="16" t="s">
        <v>1735</v>
      </c>
      <c r="AI23" s="17">
        <f>IF(RUN_YEARS &gt; 1,(A1L251C1 + A1L251C4) / 2, 0)</f>
        <v>555203</v>
      </c>
      <c r="AJ23" s="16" t="s">
        <v>1736</v>
      </c>
      <c r="AK23" s="17">
        <f>IF(RUN_YEARS &gt; 1,(A1L251C2 + A1L251C5) / 2, 0)</f>
        <v>554600</v>
      </c>
      <c r="AL23" s="16" t="s">
        <v>1737</v>
      </c>
      <c r="AM23" s="17">
        <f>(A1L251C16 + A1L251C17)</f>
        <v>1109803</v>
      </c>
      <c r="AN23" s="16" t="s">
        <v>1738</v>
      </c>
      <c r="AO23" s="17">
        <f>IF(RUN_YEARS &gt; 2,(A1L251C1 + A1L251C4 + A1L251C7) / 3, 0)</f>
        <v>557703.66666666663</v>
      </c>
      <c r="AP23" s="16" t="s">
        <v>1739</v>
      </c>
      <c r="AQ23" s="17">
        <f>IF(RUN_YEARS &gt; 2,(A1L251C2 + A1L251C5 + A1L251C8) / 3, 0)</f>
        <v>555034.66666666663</v>
      </c>
      <c r="AR23" s="16" t="s">
        <v>1740</v>
      </c>
      <c r="AS23" s="17">
        <f>(A1L251C19 + A1L251C20)</f>
        <v>1112738.3333333333</v>
      </c>
      <c r="AT23" s="16" t="s">
        <v>1741</v>
      </c>
      <c r="AU23" s="17">
        <f>IF(RUN_YEARS &gt; 3,(A1L251C1 + A1L251C4 + A1L251C7 + A1L251C10) / 4, 0)</f>
        <v>540627.5</v>
      </c>
      <c r="AV23" s="16" t="s">
        <v>1742</v>
      </c>
      <c r="AW23" s="17">
        <f>IF(RUN_YEARS &gt; 3,(A1L251C2 + A1L251C5 + A1L251C8 + A1L251C11) / 4, 0)</f>
        <v>539704</v>
      </c>
      <c r="AX23" s="16" t="s">
        <v>1743</v>
      </c>
      <c r="AY23" s="17">
        <f>(A1L251C22 + A1L251C23)</f>
        <v>1080331.5</v>
      </c>
      <c r="AZ23" s="16" t="s">
        <v>1744</v>
      </c>
      <c r="BA23" s="17">
        <f>IF(RUN_YEARS &gt; 4,(A1L251C1 + A1L251C4 + A1L251C7 + A1L251C10 + A1L251C13) / 5, 0)</f>
        <v>509101.4</v>
      </c>
      <c r="BB23" s="16" t="s">
        <v>1745</v>
      </c>
      <c r="BC23" s="17">
        <f>IF(RUN_YEARS &gt; 4,(A1L251C2 + A1L251C5 + A1L251C8 + A1L251C11 + A1L251C14) / 5, 0)</f>
        <v>514951.8</v>
      </c>
      <c r="BD23" s="16" t="s">
        <v>1746</v>
      </c>
      <c r="BE23" s="17">
        <f>(A1L251C25 + A1L251C26)</f>
        <v>1024053.2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20878</v>
      </c>
      <c r="F24" s="16" t="s">
        <v>1748</v>
      </c>
      <c r="G24" s="17">
        <f>(A1L215C2 + A1L233C2)</f>
        <v>5390</v>
      </c>
      <c r="H24" s="16" t="s">
        <v>1749</v>
      </c>
      <c r="I24" s="17">
        <f>(A1L252C1 + A1L252C2)</f>
        <v>26268</v>
      </c>
      <c r="J24" s="16" t="s">
        <v>1750</v>
      </c>
      <c r="K24" s="17">
        <f>(A1L215C4 + A1L233C4)</f>
        <v>23743</v>
      </c>
      <c r="L24" s="16" t="s">
        <v>1751</v>
      </c>
      <c r="M24" s="17">
        <f>(A1L215C5 + A1L233C5)</f>
        <v>5850</v>
      </c>
      <c r="N24" s="16" t="s">
        <v>1752</v>
      </c>
      <c r="O24" s="17">
        <f>(A1L252C4 + A1L252C5)</f>
        <v>29593</v>
      </c>
      <c r="P24" s="16" t="s">
        <v>1753</v>
      </c>
      <c r="Q24" s="17">
        <f>(A1L215C7 + A1L233C7)</f>
        <v>24820</v>
      </c>
      <c r="R24" s="16" t="s">
        <v>1754</v>
      </c>
      <c r="S24" s="17">
        <f>(A1L215C8 + A1L233C8)</f>
        <v>5941</v>
      </c>
      <c r="T24" s="16" t="s">
        <v>1755</v>
      </c>
      <c r="U24" s="17">
        <f>(A1L252C7 + A1L252C8)</f>
        <v>30761</v>
      </c>
      <c r="V24" s="16" t="s">
        <v>1756</v>
      </c>
      <c r="W24" s="17">
        <f>(A1L215C10 + A1L233C10)</f>
        <v>18978</v>
      </c>
      <c r="X24" s="16" t="s">
        <v>1757</v>
      </c>
      <c r="Y24" s="17">
        <f>(A1L215C11 + A1L233C11)</f>
        <v>7169</v>
      </c>
      <c r="Z24" s="16" t="s">
        <v>1758</v>
      </c>
      <c r="AA24" s="17">
        <f>(A1L252C10 + A1L252C11)</f>
        <v>26147</v>
      </c>
      <c r="AB24" s="16" t="s">
        <v>1759</v>
      </c>
      <c r="AC24" s="17">
        <f>(A1L215C13 + A1L233C13)</f>
        <v>19877</v>
      </c>
      <c r="AD24" s="16" t="s">
        <v>1760</v>
      </c>
      <c r="AE24" s="17">
        <f>(A1L215C14 + A1L233C14)</f>
        <v>8072</v>
      </c>
      <c r="AF24" s="16" t="s">
        <v>1761</v>
      </c>
      <c r="AG24" s="17">
        <f>(A1L252C13 + A1L252C14)</f>
        <v>27949</v>
      </c>
      <c r="AH24" s="16" t="s">
        <v>1762</v>
      </c>
      <c r="AI24" s="17">
        <f>IF(RUN_YEARS &gt; 1,(A1L252C1 + A1L252C4) / 2, 0)</f>
        <v>22310.5</v>
      </c>
      <c r="AJ24" s="16" t="s">
        <v>1763</v>
      </c>
      <c r="AK24" s="17">
        <f>IF(RUN_YEARS &gt; 1,(A1L252C2 + A1L252C5) / 2, 0)</f>
        <v>5620</v>
      </c>
      <c r="AL24" s="16" t="s">
        <v>1764</v>
      </c>
      <c r="AM24" s="17">
        <f>(A1L252C16 + A1L252C17)</f>
        <v>27930.5</v>
      </c>
      <c r="AN24" s="16" t="s">
        <v>1765</v>
      </c>
      <c r="AO24" s="17">
        <f>IF(RUN_YEARS &gt; 2,(A1L252C1 + A1L252C4 + A1L252C7) / 3, 0)</f>
        <v>23147</v>
      </c>
      <c r="AP24" s="16" t="s">
        <v>1766</v>
      </c>
      <c r="AQ24" s="17">
        <f>IF(RUN_YEARS &gt; 2,(A1L252C2 + A1L252C5 + A1L252C8) / 3, 0)</f>
        <v>5727</v>
      </c>
      <c r="AR24" s="16" t="s">
        <v>1767</v>
      </c>
      <c r="AS24" s="17">
        <f>(A1L252C19 + A1L252C20)</f>
        <v>28874</v>
      </c>
      <c r="AT24" s="16" t="s">
        <v>1768</v>
      </c>
      <c r="AU24" s="17">
        <f>IF(RUN_YEARS &gt; 3,(A1L252C1 + A1L252C4 + A1L252C7 + A1L252C10) / 4, 0)</f>
        <v>22104.75</v>
      </c>
      <c r="AV24" s="16" t="s">
        <v>1769</v>
      </c>
      <c r="AW24" s="17">
        <f>IF(RUN_YEARS &gt; 3,(A1L252C2 + A1L252C5 + A1L252C8 + A1L252C11) / 4, 0)</f>
        <v>6087.5</v>
      </c>
      <c r="AX24" s="16" t="s">
        <v>1770</v>
      </c>
      <c r="AY24" s="17">
        <f>(A1L252C22 + A1L252C23)</f>
        <v>28192.25</v>
      </c>
      <c r="AZ24" s="16" t="s">
        <v>1771</v>
      </c>
      <c r="BA24" s="17">
        <f>IF(RUN_YEARS &gt; 4,(A1L252C1 + A1L252C4 + A1L252C7 + A1L252C10 + A1L252C13) / 5, 0)</f>
        <v>21659.200000000001</v>
      </c>
      <c r="BB24" s="16" t="s">
        <v>1772</v>
      </c>
      <c r="BC24" s="17">
        <f>IF(RUN_YEARS &gt; 4,(A1L252C2 + A1L252C5 + A1L252C8 + A1L252C11 + A1L252C14) / 5, 0)</f>
        <v>6484.4</v>
      </c>
      <c r="BD24" s="16" t="s">
        <v>1773</v>
      </c>
      <c r="BE24" s="17">
        <f>(A1L252C25 + A1L252C26)</f>
        <v>28143.599999999999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718269</v>
      </c>
      <c r="F25" s="16" t="s">
        <v>1775</v>
      </c>
      <c r="G25" s="17">
        <f>(A1L215C2 + A1L234C2)</f>
        <v>707381</v>
      </c>
      <c r="H25" s="16" t="s">
        <v>1776</v>
      </c>
      <c r="I25" s="17">
        <f>(A1L253C1 + A1L253C2)</f>
        <v>1425650</v>
      </c>
      <c r="J25" s="16" t="s">
        <v>1777</v>
      </c>
      <c r="K25" s="17">
        <f>(A1L215C4 + A1L234C4)</f>
        <v>759803</v>
      </c>
      <c r="L25" s="16" t="s">
        <v>1778</v>
      </c>
      <c r="M25" s="17">
        <f>(A1L215C5 + A1L234C5)</f>
        <v>737067</v>
      </c>
      <c r="N25" s="16" t="s">
        <v>1779</v>
      </c>
      <c r="O25" s="17">
        <f>(A1L253C4 + A1L253C5)</f>
        <v>1496870</v>
      </c>
      <c r="P25" s="16" t="s">
        <v>1780</v>
      </c>
      <c r="Q25" s="17">
        <f>(A1L215C7 + A1L234C7)</f>
        <v>745709</v>
      </c>
      <c r="R25" s="16" t="s">
        <v>1781</v>
      </c>
      <c r="S25" s="17">
        <f>(A1L215C8 + A1L234C8)</f>
        <v>718329</v>
      </c>
      <c r="T25" s="16" t="s">
        <v>1782</v>
      </c>
      <c r="U25" s="17">
        <f>(A1L253C7 + A1L253C8)</f>
        <v>1464038</v>
      </c>
      <c r="V25" s="16" t="s">
        <v>1783</v>
      </c>
      <c r="W25" s="17">
        <f>(A1L215C10 + A1L234C10)</f>
        <v>657547</v>
      </c>
      <c r="X25" s="16" t="s">
        <v>1784</v>
      </c>
      <c r="Y25" s="17">
        <f>(A1L215C11 + A1L234C11)</f>
        <v>659028</v>
      </c>
      <c r="Z25" s="16" t="s">
        <v>1785</v>
      </c>
      <c r="AA25" s="17">
        <f>(A1L253C10 + A1L253C11)</f>
        <v>1316575</v>
      </c>
      <c r="AB25" s="16" t="s">
        <v>1786</v>
      </c>
      <c r="AC25" s="17">
        <f>(A1L215C13 + A1L234C13)</f>
        <v>553720</v>
      </c>
      <c r="AD25" s="16" t="s">
        <v>1787</v>
      </c>
      <c r="AE25" s="17">
        <f>(A1L215C14 + A1L234C14)</f>
        <v>586720</v>
      </c>
      <c r="AF25" s="16" t="s">
        <v>1788</v>
      </c>
      <c r="AG25" s="17">
        <f>(A1L253C13 + A1L253C14)</f>
        <v>1140440</v>
      </c>
      <c r="AH25" s="16" t="s">
        <v>1789</v>
      </c>
      <c r="AI25" s="17">
        <f>IF(RUN_YEARS &gt; 1,(A1L253C1 + A1L253C4) / 2, 0)</f>
        <v>739036</v>
      </c>
      <c r="AJ25" s="16" t="s">
        <v>1790</v>
      </c>
      <c r="AK25" s="17">
        <f>IF(RUN_YEARS &gt; 1,(A1L253C2 + A1L253C5) / 2, 0)</f>
        <v>722224</v>
      </c>
      <c r="AL25" s="16" t="s">
        <v>1791</v>
      </c>
      <c r="AM25" s="17">
        <f>(A1L253C16 + A1L253C17)</f>
        <v>1461260</v>
      </c>
      <c r="AN25" s="16" t="s">
        <v>1792</v>
      </c>
      <c r="AO25" s="17">
        <f>IF(RUN_YEARS &gt; 2,(A1L253C1 + A1L253C4 + A1L253C7) / 3, 0)</f>
        <v>741260.33333333337</v>
      </c>
      <c r="AP25" s="16" t="s">
        <v>1793</v>
      </c>
      <c r="AQ25" s="17">
        <f>IF(RUN_YEARS &gt; 2,(A1L253C2 + A1L253C5 + A1L253C8) / 3, 0)</f>
        <v>720925.66666666663</v>
      </c>
      <c r="AR25" s="16" t="s">
        <v>1794</v>
      </c>
      <c r="AS25" s="17">
        <f>(A1L253C19 + A1L253C20)</f>
        <v>1462186</v>
      </c>
      <c r="AT25" s="16" t="s">
        <v>1795</v>
      </c>
      <c r="AU25" s="17">
        <f>IF(RUN_YEARS &gt; 3,(A1L253C1 + A1L253C4 + A1L253C7 + A1L253C10) / 4, 0)</f>
        <v>720332</v>
      </c>
      <c r="AV25" s="16" t="s">
        <v>1796</v>
      </c>
      <c r="AW25" s="17">
        <f>IF(RUN_YEARS &gt; 3,(A1L253C2 + A1L253C5 + A1L253C8 + A1L253C11) / 4, 0)</f>
        <v>705451.25</v>
      </c>
      <c r="AX25" s="16" t="s">
        <v>1797</v>
      </c>
      <c r="AY25" s="17">
        <f>(A1L253C22 + A1L253C23)</f>
        <v>1425783.25</v>
      </c>
      <c r="AZ25" s="16" t="s">
        <v>1798</v>
      </c>
      <c r="BA25" s="17">
        <f>IF(RUN_YEARS &gt; 4,(A1L253C1 + A1L253C4 + A1L253C7 + A1L253C10 + A1L253C13) / 5, 0)</f>
        <v>687009.6</v>
      </c>
      <c r="BB25" s="16" t="s">
        <v>1799</v>
      </c>
      <c r="BC25" s="17">
        <f>IF(RUN_YEARS &gt; 4,(A1L253C2 + A1L253C5 + A1L253C8 + A1L253C11 + A1L253C14) / 5, 0)</f>
        <v>681705</v>
      </c>
      <c r="BD25" s="16" t="s">
        <v>1800</v>
      </c>
      <c r="BE25" s="17">
        <f>(A1L253C25 + A1L253C26)</f>
        <v>1368714.6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6277364</v>
      </c>
      <c r="F26" s="16" t="s">
        <v>1802</v>
      </c>
      <c r="G26" s="17">
        <f>(A1L216C2 + A1L235C2)</f>
        <v>4357672</v>
      </c>
      <c r="H26" s="16" t="s">
        <v>1803</v>
      </c>
      <c r="I26" s="17">
        <f>(A1L254C1 + A1L254C2)</f>
        <v>10635036</v>
      </c>
      <c r="J26" s="16" t="s">
        <v>1804</v>
      </c>
      <c r="K26" s="17">
        <f>(A1L216C4 + A1L235C4)</f>
        <v>6773500</v>
      </c>
      <c r="L26" s="16" t="s">
        <v>1805</v>
      </c>
      <c r="M26" s="17">
        <f>(A1L216C5 + A1L235C5)</f>
        <v>4815101</v>
      </c>
      <c r="N26" s="16" t="s">
        <v>1806</v>
      </c>
      <c r="O26" s="17">
        <f>(A1L254C4 + A1L254C5)</f>
        <v>11588601</v>
      </c>
      <c r="P26" s="16" t="s">
        <v>1807</v>
      </c>
      <c r="Q26" s="17">
        <f>(A1L216C7 + A1L235C7)</f>
        <v>6308367</v>
      </c>
      <c r="R26" s="16" t="s">
        <v>1808</v>
      </c>
      <c r="S26" s="17">
        <f>(A1L216C8 + A1L235C8)</f>
        <v>4531565</v>
      </c>
      <c r="T26" s="16" t="s">
        <v>1809</v>
      </c>
      <c r="U26" s="17">
        <f>(A1L254C7 + A1L254C8)</f>
        <v>10839932</v>
      </c>
      <c r="V26" s="16" t="s">
        <v>1810</v>
      </c>
      <c r="W26" s="17">
        <f>(A1L216C10 + A1L235C10)</f>
        <v>6060505</v>
      </c>
      <c r="X26" s="16" t="s">
        <v>1811</v>
      </c>
      <c r="Y26" s="17">
        <f>(A1L216C11 + A1L235C11)</f>
        <v>4731466</v>
      </c>
      <c r="Z26" s="16" t="s">
        <v>1812</v>
      </c>
      <c r="AA26" s="17">
        <f>(A1L254C10 + A1L254C11)</f>
        <v>10791971</v>
      </c>
      <c r="AB26" s="16" t="s">
        <v>1813</v>
      </c>
      <c r="AC26" s="17">
        <f>(A1L216C13 + A1L235C13)</f>
        <v>6132925</v>
      </c>
      <c r="AD26" s="16" t="s">
        <v>1814</v>
      </c>
      <c r="AE26" s="17">
        <f>(A1L216C14 + A1L235C14)</f>
        <v>4879683</v>
      </c>
      <c r="AF26" s="16" t="s">
        <v>1815</v>
      </c>
      <c r="AG26" s="17">
        <f>(A1L254C13 + A1L254C14)</f>
        <v>11012608</v>
      </c>
      <c r="AH26" s="16" t="s">
        <v>1816</v>
      </c>
      <c r="AI26" s="17">
        <f>IF(RUN_YEARS &gt; 1,(A1L254C1 + A1L254C4) / 2, 0)</f>
        <v>6525432</v>
      </c>
      <c r="AJ26" s="16" t="s">
        <v>1817</v>
      </c>
      <c r="AK26" s="17">
        <f>IF(RUN_YEARS &gt; 1,(A1L254C2 + A1L254C5) / 2, 0)</f>
        <v>4586386.5</v>
      </c>
      <c r="AL26" s="16" t="s">
        <v>1818</v>
      </c>
      <c r="AM26" s="17">
        <f>(A1L254C16 + A1L254C17)</f>
        <v>11111818.5</v>
      </c>
      <c r="AN26" s="16" t="s">
        <v>1819</v>
      </c>
      <c r="AO26" s="17">
        <f>IF(RUN_YEARS &gt; 2,(A1L254C1 + A1L254C4 + A1L254C7) / 3, 0)</f>
        <v>6453077</v>
      </c>
      <c r="AP26" s="16" t="s">
        <v>1820</v>
      </c>
      <c r="AQ26" s="17">
        <f>IF(RUN_YEARS &gt; 2,(A1L254C2 + A1L254C5 + A1L254C8) / 3, 0)</f>
        <v>4568112.666666667</v>
      </c>
      <c r="AR26" s="16" t="s">
        <v>1821</v>
      </c>
      <c r="AS26" s="17">
        <f>(A1L254C19 + A1L254C20)</f>
        <v>11021189.666666668</v>
      </c>
      <c r="AT26" s="16" t="s">
        <v>1822</v>
      </c>
      <c r="AU26" s="17">
        <f>IF(RUN_YEARS &gt; 3,(A1L254C1 + A1L254C4 + A1L254C7 + A1L254C10) / 4, 0)</f>
        <v>6354934</v>
      </c>
      <c r="AV26" s="16" t="s">
        <v>1823</v>
      </c>
      <c r="AW26" s="17">
        <f>IF(RUN_YEARS &gt; 3,(A1L254C2 + A1L254C5 + A1L254C8 + A1L254C11) / 4, 0)</f>
        <v>4608951</v>
      </c>
      <c r="AX26" s="16" t="s">
        <v>1824</v>
      </c>
      <c r="AY26" s="17">
        <f>(A1L254C22 + A1L254C23)</f>
        <v>10963885</v>
      </c>
      <c r="AZ26" s="16" t="s">
        <v>1825</v>
      </c>
      <c r="BA26" s="17">
        <f>IF(RUN_YEARS &gt; 4,(A1L254C1 + A1L254C4 + A1L254C7 + A1L254C10 + A1L254C13) / 5, 0)</f>
        <v>6310532.2000000002</v>
      </c>
      <c r="BB26" s="16" t="s">
        <v>1826</v>
      </c>
      <c r="BC26" s="17">
        <f>IF(RUN_YEARS &gt; 4,(A1L254C2 + A1L254C5 + A1L254C8 + A1L254C11 + A1L254C14) / 5, 0)</f>
        <v>4663097.4000000004</v>
      </c>
      <c r="BD26" s="16" t="s">
        <v>1827</v>
      </c>
      <c r="BE26" s="17">
        <f>(A1L254C25 + A1L254C26)</f>
        <v>10973629.600000001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1.4E-2</v>
      </c>
      <c r="X8" s="16" t="s">
        <v>1875</v>
      </c>
      <c r="Y8" s="15">
        <v>1.4E-2</v>
      </c>
      <c r="Z8" s="16" t="s">
        <v>1879</v>
      </c>
      <c r="AA8" s="17">
        <f>(A1L301C10 + A1L301C11)</f>
        <v>2.8000000000000001E-2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7.0000000000000001E-3</v>
      </c>
      <c r="AN8" s="16" t="s">
        <v>1884</v>
      </c>
      <c r="AO8" s="17">
        <f>IF(RUN_YEARS &gt; 4,(A1L301C3 + A1L301C6 + A1L301C9 + A1L301C12 + A1L301C15) / 5, 0 )</f>
        <v>5.5999999999999999E-3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1.9810000000000001</v>
      </c>
      <c r="F9" s="16" t="s">
        <v>1885</v>
      </c>
      <c r="G9" s="15">
        <v>4.7169999999999996</v>
      </c>
      <c r="H9" s="16" t="s">
        <v>1886</v>
      </c>
      <c r="I9" s="17">
        <f>(A1L302C1 + A1L302C2)</f>
        <v>6.6979999999999995</v>
      </c>
      <c r="J9" s="16" t="s">
        <v>1885</v>
      </c>
      <c r="K9" s="15">
        <v>2.4009999999999998</v>
      </c>
      <c r="L9" s="16" t="s">
        <v>1885</v>
      </c>
      <c r="M9" s="15">
        <v>4.6310000000000002</v>
      </c>
      <c r="N9" s="16" t="s">
        <v>1887</v>
      </c>
      <c r="O9" s="17">
        <f>(A1L302C4 + A1L302C5)</f>
        <v>7.032</v>
      </c>
      <c r="P9" s="16" t="s">
        <v>1885</v>
      </c>
      <c r="Q9" s="15">
        <v>2.09</v>
      </c>
      <c r="R9" s="16" t="s">
        <v>1885</v>
      </c>
      <c r="S9" s="15">
        <v>3.9940000000000002</v>
      </c>
      <c r="T9" s="16" t="s">
        <v>1888</v>
      </c>
      <c r="U9" s="17">
        <f>(A1L302C7 + A1L302C8)</f>
        <v>6.0839999999999996</v>
      </c>
      <c r="V9" s="16" t="s">
        <v>1885</v>
      </c>
      <c r="W9" s="15">
        <v>2.331</v>
      </c>
      <c r="X9" s="16" t="s">
        <v>1885</v>
      </c>
      <c r="Y9" s="15">
        <v>4.8339999999999996</v>
      </c>
      <c r="Z9" s="16" t="s">
        <v>1889</v>
      </c>
      <c r="AA9" s="17">
        <f>(A1L302C10 + A1L302C11)</f>
        <v>7.1649999999999991</v>
      </c>
      <c r="AB9" s="16" t="s">
        <v>1885</v>
      </c>
      <c r="AC9" s="15">
        <v>2.7130000000000001</v>
      </c>
      <c r="AD9" s="16" t="s">
        <v>1885</v>
      </c>
      <c r="AE9" s="15">
        <v>5.9130000000000003</v>
      </c>
      <c r="AF9" s="16" t="s">
        <v>1890</v>
      </c>
      <c r="AG9" s="17">
        <f>(A1L302C13 + A1L302C14)</f>
        <v>8.6260000000000012</v>
      </c>
      <c r="AH9" s="16" t="s">
        <v>1891</v>
      </c>
      <c r="AI9" s="17">
        <f>IF(RUN_YEARS &gt; 1,(A1L302C3 + A1L302C6) / 2, 0 )</f>
        <v>6.8650000000000002</v>
      </c>
      <c r="AJ9" s="16" t="s">
        <v>1892</v>
      </c>
      <c r="AK9" s="17">
        <f>IF(RUN_YEARS &gt; 2,(A1L302C3 + A1L302C6 + A1L302C9) / 3, 0 )</f>
        <v>6.6046666666666667</v>
      </c>
      <c r="AL9" s="16" t="s">
        <v>1893</v>
      </c>
      <c r="AM9" s="17">
        <f>IF(RUN_YEARS &gt; 3,(A1L302C3 + A1L302C6 + A1L302C9 + A1L302C12) / 4, 0 )</f>
        <v>6.7447499999999998</v>
      </c>
      <c r="AN9" s="16" t="s">
        <v>1894</v>
      </c>
      <c r="AO9" s="17">
        <f>IF(RUN_YEARS &gt; 4,(A1L302C3 + A1L302C6 + A1L302C9 + A1L302C12 + A1L302C15) / 5, 0 )</f>
        <v>7.1210000000000004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2.1120000000000001</v>
      </c>
      <c r="F10" s="16" t="s">
        <v>1895</v>
      </c>
      <c r="G10" s="15">
        <v>3.4860000000000002</v>
      </c>
      <c r="H10" s="16" t="s">
        <v>1896</v>
      </c>
      <c r="I10" s="17">
        <f>(A1L303C1 + A1L303C2)</f>
        <v>5.5980000000000008</v>
      </c>
      <c r="J10" s="16" t="s">
        <v>1895</v>
      </c>
      <c r="K10" s="15">
        <v>1.5840000000000001</v>
      </c>
      <c r="L10" s="16" t="s">
        <v>1895</v>
      </c>
      <c r="M10" s="15">
        <v>3.5640000000000001</v>
      </c>
      <c r="N10" s="16" t="s">
        <v>1897</v>
      </c>
      <c r="O10" s="17">
        <f>(A1L303C4 + A1L303C5)</f>
        <v>5.1479999999999997</v>
      </c>
      <c r="P10" s="16" t="s">
        <v>1895</v>
      </c>
      <c r="Q10" s="15">
        <v>1.41</v>
      </c>
      <c r="R10" s="16" t="s">
        <v>1895</v>
      </c>
      <c r="S10" s="15">
        <v>3.198</v>
      </c>
      <c r="T10" s="16" t="s">
        <v>1898</v>
      </c>
      <c r="U10" s="17">
        <f>(A1L303C7 + A1L303C8)</f>
        <v>4.6079999999999997</v>
      </c>
      <c r="V10" s="16" t="s">
        <v>1895</v>
      </c>
      <c r="W10" s="15">
        <v>0.97299999999999998</v>
      </c>
      <c r="X10" s="16" t="s">
        <v>1895</v>
      </c>
      <c r="Y10" s="15">
        <v>3.0209999999999999</v>
      </c>
      <c r="Z10" s="16" t="s">
        <v>1899</v>
      </c>
      <c r="AA10" s="17">
        <f>(A1L303C10 + A1L303C11)</f>
        <v>3.9939999999999998</v>
      </c>
      <c r="AB10" s="16" t="s">
        <v>1895</v>
      </c>
      <c r="AC10" s="15">
        <v>0.85099999999999998</v>
      </c>
      <c r="AD10" s="16" t="s">
        <v>1895</v>
      </c>
      <c r="AE10" s="15">
        <v>3.42</v>
      </c>
      <c r="AF10" s="16" t="s">
        <v>1900</v>
      </c>
      <c r="AG10" s="17">
        <f>(A1L303C13 + A1L303C14)</f>
        <v>4.2709999999999999</v>
      </c>
      <c r="AH10" s="16" t="s">
        <v>1901</v>
      </c>
      <c r="AI10" s="17">
        <f>IF(RUN_YEARS &gt; 1,(A1L303C3 + A1L303C6) / 2, 0 )</f>
        <v>5.3730000000000002</v>
      </c>
      <c r="AJ10" s="16" t="s">
        <v>1902</v>
      </c>
      <c r="AK10" s="17">
        <f>IF(RUN_YEARS &gt; 2,(A1L303C3 + A1L303C6 + A1L303C9) / 3, 0 )</f>
        <v>5.1179999999999994</v>
      </c>
      <c r="AL10" s="16" t="s">
        <v>1903</v>
      </c>
      <c r="AM10" s="17">
        <f>IF(RUN_YEARS &gt; 3,(A1L303C3 + A1L303C6 + A1L303C9 + A1L303C12) / 4, 0 )</f>
        <v>4.8369999999999997</v>
      </c>
      <c r="AN10" s="16" t="s">
        <v>1904</v>
      </c>
      <c r="AO10" s="17">
        <f>IF(RUN_YEARS &gt; 4,(A1L303C3 + A1L303C6 + A1L303C9 + A1L303C12 + A1L303C15) / 5, 0 )</f>
        <v>4.7237999999999998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4.093</v>
      </c>
      <c r="F11" s="16" t="s">
        <v>1906</v>
      </c>
      <c r="G11" s="17">
        <f>(A1L302C2 + A1L303C2)</f>
        <v>8.2029999999999994</v>
      </c>
      <c r="H11" s="16" t="s">
        <v>1907</v>
      </c>
      <c r="I11" s="17">
        <f>(A1L304C1 + A1L304C2)</f>
        <v>12.295999999999999</v>
      </c>
      <c r="J11" s="16" t="s">
        <v>1908</v>
      </c>
      <c r="K11" s="17">
        <f>(A1L302C4 + A1L303C4)</f>
        <v>3.9849999999999999</v>
      </c>
      <c r="L11" s="16" t="s">
        <v>1909</v>
      </c>
      <c r="M11" s="17">
        <f>(A1L302C5 + A1L303C5)</f>
        <v>8.1950000000000003</v>
      </c>
      <c r="N11" s="16" t="s">
        <v>1910</v>
      </c>
      <c r="O11" s="17">
        <f>(A1L304C4 + A1L304C5)</f>
        <v>12.18</v>
      </c>
      <c r="P11" s="16" t="s">
        <v>1911</v>
      </c>
      <c r="Q11" s="17">
        <f>(A1L302C7 + A1L303C7)</f>
        <v>3.5</v>
      </c>
      <c r="R11" s="16" t="s">
        <v>1912</v>
      </c>
      <c r="S11" s="17">
        <f>(A1L302C8 + A1L303C8)</f>
        <v>7.1920000000000002</v>
      </c>
      <c r="T11" s="16" t="s">
        <v>1913</v>
      </c>
      <c r="U11" s="17">
        <f>(A1L304C7 + A1L304C8)</f>
        <v>10.692</v>
      </c>
      <c r="V11" s="16" t="s">
        <v>1914</v>
      </c>
      <c r="W11" s="17">
        <f>(A1L302C10 + A1L303C10)</f>
        <v>3.3039999999999998</v>
      </c>
      <c r="X11" s="16" t="s">
        <v>1915</v>
      </c>
      <c r="Y11" s="17">
        <f>(A1L302C11 + A1L303C11)</f>
        <v>7.8549999999999995</v>
      </c>
      <c r="Z11" s="16" t="s">
        <v>1916</v>
      </c>
      <c r="AA11" s="17">
        <f>(A1L304C10 + A1L304C11)</f>
        <v>11.158999999999999</v>
      </c>
      <c r="AB11" s="16" t="s">
        <v>1917</v>
      </c>
      <c r="AC11" s="17">
        <f>(A1L302C13 + A1L303C13)</f>
        <v>3.5640000000000001</v>
      </c>
      <c r="AD11" s="16" t="s">
        <v>1918</v>
      </c>
      <c r="AE11" s="17">
        <f>(A1L302C14 + A1L303C14)</f>
        <v>9.3330000000000002</v>
      </c>
      <c r="AF11" s="16" t="s">
        <v>1919</v>
      </c>
      <c r="AG11" s="17">
        <f>(A1L304C13 + A1L304C14)</f>
        <v>12.897</v>
      </c>
      <c r="AH11" s="16" t="s">
        <v>1920</v>
      </c>
      <c r="AI11" s="17">
        <f>IF(RUN_YEARS &gt; 1,(A1L304C3 + A1L304C6) / 2, 0 )</f>
        <v>12.238</v>
      </c>
      <c r="AJ11" s="16" t="s">
        <v>1921</v>
      </c>
      <c r="AK11" s="17">
        <f>IF(RUN_YEARS &gt; 2,(A1L304C3 + A1L304C6 + A1L304C9) / 3, 0 )</f>
        <v>11.722666666666667</v>
      </c>
      <c r="AL11" s="16" t="s">
        <v>1922</v>
      </c>
      <c r="AM11" s="17">
        <f>IF(RUN_YEARS &gt; 3,(A1L304C3 + A1L304C6 + A1L304C9 + A1L304C12) / 4, 0 )</f>
        <v>11.58175</v>
      </c>
      <c r="AN11" s="16" t="s">
        <v>1923</v>
      </c>
      <c r="AO11" s="17">
        <f>IF(RUN_YEARS &gt; 4,(A1L304C3 + A1L304C6 + A1L304C9 + A1L304C12 + A1L304C15) / 5, 0 )</f>
        <v>11.844799999999999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74.977999999999994</v>
      </c>
      <c r="F12" s="16" t="s">
        <v>1924</v>
      </c>
      <c r="G12" s="15">
        <v>153.03200000000001</v>
      </c>
      <c r="H12" s="16" t="s">
        <v>1925</v>
      </c>
      <c r="I12" s="17">
        <f>(A1L305C1 + A1L305C2)</f>
        <v>228.01</v>
      </c>
      <c r="J12" s="16" t="s">
        <v>1924</v>
      </c>
      <c r="K12" s="15">
        <v>77.504999999999995</v>
      </c>
      <c r="L12" s="16" t="s">
        <v>1924</v>
      </c>
      <c r="M12" s="15">
        <v>158.66999999999999</v>
      </c>
      <c r="N12" s="16" t="s">
        <v>1926</v>
      </c>
      <c r="O12" s="17">
        <f>(A1L305C4 + A1L305C5)</f>
        <v>236.17499999999998</v>
      </c>
      <c r="P12" s="16" t="s">
        <v>1924</v>
      </c>
      <c r="Q12" s="15">
        <v>80.697999999999993</v>
      </c>
      <c r="R12" s="16" t="s">
        <v>1924</v>
      </c>
      <c r="S12" s="15">
        <v>167.22399999999999</v>
      </c>
      <c r="T12" s="16" t="s">
        <v>1927</v>
      </c>
      <c r="U12" s="17">
        <f>(A1L305C7 + A1L305C8)</f>
        <v>247.92199999999997</v>
      </c>
      <c r="V12" s="16" t="s">
        <v>1924</v>
      </c>
      <c r="W12" s="15">
        <v>85.067999999999998</v>
      </c>
      <c r="X12" s="16" t="s">
        <v>1924</v>
      </c>
      <c r="Y12" s="15">
        <v>174.11600000000001</v>
      </c>
      <c r="Z12" s="16" t="s">
        <v>1928</v>
      </c>
      <c r="AA12" s="17">
        <f>(A1L305C10 + A1L305C11)</f>
        <v>259.18400000000003</v>
      </c>
      <c r="AB12" s="16" t="s">
        <v>1924</v>
      </c>
      <c r="AC12" s="15">
        <v>98.926000000000002</v>
      </c>
      <c r="AD12" s="16" t="s">
        <v>1924</v>
      </c>
      <c r="AE12" s="15">
        <v>184.07900000000001</v>
      </c>
      <c r="AF12" s="16" t="s">
        <v>1929</v>
      </c>
      <c r="AG12" s="17">
        <f>(A1L305C13 + A1L305C14)</f>
        <v>283.005</v>
      </c>
      <c r="AH12" s="16" t="s">
        <v>1930</v>
      </c>
      <c r="AI12" s="17">
        <f>IF(RUN_YEARS &gt; 1,(A1L305C3 + A1L305C6) / 2, 0 )</f>
        <v>232.09249999999997</v>
      </c>
      <c r="AJ12" s="16" t="s">
        <v>1931</v>
      </c>
      <c r="AK12" s="17">
        <f>IF(RUN_YEARS &gt; 2,(A1L305C3 + A1L305C6 + A1L305C9) / 3, 0 )</f>
        <v>237.369</v>
      </c>
      <c r="AL12" s="16" t="s">
        <v>1932</v>
      </c>
      <c r="AM12" s="17">
        <f>IF(RUN_YEARS &gt; 3,(A1L305C3 + A1L305C6 + A1L305C9 + A1L305C12) / 4, 0 )</f>
        <v>242.82274999999998</v>
      </c>
      <c r="AN12" s="16" t="s">
        <v>1933</v>
      </c>
      <c r="AO12" s="17">
        <f>IF(RUN_YEARS &gt; 4,(A1L305C3 + A1L305C6 + A1L305C9 + A1L305C12 + A1L305C15) / 5, 0 )</f>
        <v>250.85919999999996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152.935</v>
      </c>
      <c r="F13" s="16" t="s">
        <v>1934</v>
      </c>
      <c r="G13" s="15">
        <v>118.967</v>
      </c>
      <c r="H13" s="16" t="s">
        <v>1935</v>
      </c>
      <c r="I13" s="17">
        <f>(A1L306C1 + A1L306C2)</f>
        <v>271.90199999999999</v>
      </c>
      <c r="J13" s="16" t="s">
        <v>1934</v>
      </c>
      <c r="K13" s="15">
        <v>179.05099999999999</v>
      </c>
      <c r="L13" s="16" t="s">
        <v>1934</v>
      </c>
      <c r="M13" s="15">
        <v>153.899</v>
      </c>
      <c r="N13" s="16" t="s">
        <v>1936</v>
      </c>
      <c r="O13" s="17">
        <f>(A1L306C4 + A1L306C5)</f>
        <v>332.95</v>
      </c>
      <c r="P13" s="16" t="s">
        <v>1934</v>
      </c>
      <c r="Q13" s="15">
        <v>166.858</v>
      </c>
      <c r="R13" s="16" t="s">
        <v>1934</v>
      </c>
      <c r="S13" s="15">
        <v>136.11199999999999</v>
      </c>
      <c r="T13" s="16" t="s">
        <v>1937</v>
      </c>
      <c r="U13" s="17">
        <f>(A1L306C7 + A1L306C8)</f>
        <v>302.97000000000003</v>
      </c>
      <c r="V13" s="16" t="s">
        <v>1934</v>
      </c>
      <c r="W13" s="15">
        <v>166.161</v>
      </c>
      <c r="X13" s="16" t="s">
        <v>1934</v>
      </c>
      <c r="Y13" s="15">
        <v>140.33199999999999</v>
      </c>
      <c r="Z13" s="16" t="s">
        <v>1938</v>
      </c>
      <c r="AA13" s="17">
        <f>(A1L306C10 + A1L306C11)</f>
        <v>306.49299999999999</v>
      </c>
      <c r="AB13" s="16" t="s">
        <v>1934</v>
      </c>
      <c r="AC13" s="15">
        <v>202.18299999999999</v>
      </c>
      <c r="AD13" s="16" t="s">
        <v>1934</v>
      </c>
      <c r="AE13" s="15">
        <v>153.30600000000001</v>
      </c>
      <c r="AF13" s="16" t="s">
        <v>1939</v>
      </c>
      <c r="AG13" s="17">
        <f>(A1L306C13 + A1L306C14)</f>
        <v>355.48900000000003</v>
      </c>
      <c r="AH13" s="16" t="s">
        <v>1940</v>
      </c>
      <c r="AI13" s="17">
        <f>IF(RUN_YEARS &gt; 1,(A1L306C3 + A1L306C6) / 2, 0 )</f>
        <v>302.42599999999999</v>
      </c>
      <c r="AJ13" s="16" t="s">
        <v>1941</v>
      </c>
      <c r="AK13" s="17">
        <f>IF(RUN_YEARS &gt; 2,(A1L306C3 + A1L306C6 + A1L306C9) / 3, 0 )</f>
        <v>302.60733333333332</v>
      </c>
      <c r="AL13" s="16" t="s">
        <v>1942</v>
      </c>
      <c r="AM13" s="17">
        <f>IF(RUN_YEARS &gt; 3,(A1L306C3 + A1L306C6 + A1L306C9 + A1L306C12) / 4, 0 )</f>
        <v>303.57875000000001</v>
      </c>
      <c r="AN13" s="16" t="s">
        <v>1943</v>
      </c>
      <c r="AO13" s="17">
        <f>IF(RUN_YEARS &gt; 4,(A1L306C3 + A1L306C6 + A1L306C9 + A1L306C12 + A1L306C15) / 5, 0 )</f>
        <v>313.96080000000001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3.1970000000000001</v>
      </c>
      <c r="F14" s="16" t="s">
        <v>1944</v>
      </c>
      <c r="G14" s="15">
        <v>4.8559999999999999</v>
      </c>
      <c r="H14" s="16" t="s">
        <v>1945</v>
      </c>
      <c r="I14" s="17">
        <f>(A1L307C1 + A1L307C2)</f>
        <v>8.0530000000000008</v>
      </c>
      <c r="J14" s="16" t="s">
        <v>1944</v>
      </c>
      <c r="K14" s="15">
        <v>3.9929999999999999</v>
      </c>
      <c r="L14" s="16" t="s">
        <v>1944</v>
      </c>
      <c r="M14" s="15">
        <v>6.649</v>
      </c>
      <c r="N14" s="16" t="s">
        <v>1946</v>
      </c>
      <c r="O14" s="17">
        <f>(A1L307C4 + A1L307C5)</f>
        <v>10.641999999999999</v>
      </c>
      <c r="P14" s="16" t="s">
        <v>1944</v>
      </c>
      <c r="Q14" s="15">
        <v>4.8170000000000002</v>
      </c>
      <c r="R14" s="16" t="s">
        <v>1944</v>
      </c>
      <c r="S14" s="15">
        <v>7.7590000000000003</v>
      </c>
      <c r="T14" s="16" t="s">
        <v>1947</v>
      </c>
      <c r="U14" s="17">
        <f>(A1L307C7 + A1L307C8)</f>
        <v>12.576000000000001</v>
      </c>
      <c r="V14" s="16" t="s">
        <v>1944</v>
      </c>
      <c r="W14" s="15">
        <v>3.1509999999999998</v>
      </c>
      <c r="X14" s="16" t="s">
        <v>1944</v>
      </c>
      <c r="Y14" s="15">
        <v>6.6150000000000002</v>
      </c>
      <c r="Z14" s="16" t="s">
        <v>1948</v>
      </c>
      <c r="AA14" s="17">
        <f>(A1L307C10 + A1L307C11)</f>
        <v>9.766</v>
      </c>
      <c r="AB14" s="16" t="s">
        <v>1944</v>
      </c>
      <c r="AC14" s="15">
        <v>2.5289999999999999</v>
      </c>
      <c r="AD14" s="16" t="s">
        <v>1944</v>
      </c>
      <c r="AE14" s="15">
        <v>5.6379999999999999</v>
      </c>
      <c r="AF14" s="16" t="s">
        <v>1949</v>
      </c>
      <c r="AG14" s="17">
        <f>(A1L307C13 + A1L307C14)</f>
        <v>8.1669999999999998</v>
      </c>
      <c r="AH14" s="16" t="s">
        <v>1950</v>
      </c>
      <c r="AI14" s="17">
        <f>IF(RUN_YEARS &gt; 1,(A1L307C3 + A1L307C6) / 2, 0 )</f>
        <v>9.3475000000000001</v>
      </c>
      <c r="AJ14" s="16" t="s">
        <v>1951</v>
      </c>
      <c r="AK14" s="17">
        <f>IF(RUN_YEARS &gt; 2,(A1L307C3 + A1L307C6 + A1L307C9) / 3, 0 )</f>
        <v>10.423666666666668</v>
      </c>
      <c r="AL14" s="16" t="s">
        <v>1952</v>
      </c>
      <c r="AM14" s="17">
        <f>IF(RUN_YEARS &gt; 3,(A1L307C3 + A1L307C6 + A1L307C9 + A1L307C12) / 4, 0 )</f>
        <v>10.25925</v>
      </c>
      <c r="AN14" s="16" t="s">
        <v>1953</v>
      </c>
      <c r="AO14" s="17">
        <f>IF(RUN_YEARS &gt; 4,(A1L307C3 + A1L307C6 + A1L307C9 + A1L307C12 + A1L307C15) / 5, 0 )</f>
        <v>9.8407999999999998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156.13200000000001</v>
      </c>
      <c r="F15" s="16" t="s">
        <v>1955</v>
      </c>
      <c r="G15" s="17">
        <f>(A1L306C2 + A1L307C2)</f>
        <v>123.82299999999999</v>
      </c>
      <c r="H15" s="16" t="s">
        <v>1956</v>
      </c>
      <c r="I15" s="17">
        <f>(A1L308C1 + A1L308C2)</f>
        <v>279.95499999999998</v>
      </c>
      <c r="J15" s="16" t="s">
        <v>1957</v>
      </c>
      <c r="K15" s="17">
        <f>(A1L306C4 + A1L307C4)</f>
        <v>183.04399999999998</v>
      </c>
      <c r="L15" s="16" t="s">
        <v>1958</v>
      </c>
      <c r="M15" s="17">
        <f>(A1L306C5 + A1L307C5)</f>
        <v>160.548</v>
      </c>
      <c r="N15" s="16" t="s">
        <v>1959</v>
      </c>
      <c r="O15" s="17">
        <f>(A1L308C4 + A1L308C5)</f>
        <v>343.59199999999998</v>
      </c>
      <c r="P15" s="16" t="s">
        <v>1960</v>
      </c>
      <c r="Q15" s="17">
        <f>(A1L306C7 + A1L307C7)</f>
        <v>171.67500000000001</v>
      </c>
      <c r="R15" s="16" t="s">
        <v>1961</v>
      </c>
      <c r="S15" s="17">
        <f>(A1L306C8 + A1L307C8)</f>
        <v>143.87099999999998</v>
      </c>
      <c r="T15" s="16" t="s">
        <v>1962</v>
      </c>
      <c r="U15" s="17">
        <f>(A1L308C7 + A1L308C8)</f>
        <v>315.54599999999999</v>
      </c>
      <c r="V15" s="16" t="s">
        <v>1963</v>
      </c>
      <c r="W15" s="17">
        <f>(A1L306C10 + A1L307C10)</f>
        <v>169.31200000000001</v>
      </c>
      <c r="X15" s="16" t="s">
        <v>1964</v>
      </c>
      <c r="Y15" s="17">
        <f>(A1L306C11 + A1L307C11)</f>
        <v>146.947</v>
      </c>
      <c r="Z15" s="16" t="s">
        <v>1965</v>
      </c>
      <c r="AA15" s="17">
        <f>(A1L308C10 + A1L308C11)</f>
        <v>316.25900000000001</v>
      </c>
      <c r="AB15" s="16" t="s">
        <v>1966</v>
      </c>
      <c r="AC15" s="17">
        <f>(A1L306C13 + A1L307C13)</f>
        <v>204.71199999999999</v>
      </c>
      <c r="AD15" s="16" t="s">
        <v>1967</v>
      </c>
      <c r="AE15" s="17">
        <f>(A1L306C14 + A1L307C14)</f>
        <v>158.94400000000002</v>
      </c>
      <c r="AF15" s="16" t="s">
        <v>1968</v>
      </c>
      <c r="AG15" s="17">
        <f>(A1L308C13 + A1L308C14)</f>
        <v>363.65600000000001</v>
      </c>
      <c r="AH15" s="16" t="s">
        <v>1969</v>
      </c>
      <c r="AI15" s="17">
        <f>IF(RUN_YEARS &gt; 1,(A1L308C3 + A1L308C6) / 2, 0 )</f>
        <v>311.77350000000001</v>
      </c>
      <c r="AJ15" s="16" t="s">
        <v>1970</v>
      </c>
      <c r="AK15" s="17">
        <f>IF(RUN_YEARS &gt; 2,(A1L308C3 + A1L308C6 + A1L308C9) / 3, 0 )</f>
        <v>313.03100000000001</v>
      </c>
      <c r="AL15" s="16" t="s">
        <v>1971</v>
      </c>
      <c r="AM15" s="17">
        <f>IF(RUN_YEARS &gt; 3,(A1L308C3 + A1L308C6 + A1L308C9 + A1L308C12) / 4, 0 )</f>
        <v>313.83800000000002</v>
      </c>
      <c r="AN15" s="16" t="s">
        <v>1972</v>
      </c>
      <c r="AO15" s="17">
        <f>IF(RUN_YEARS &gt; 4,(A1L308C3 + A1L308C6 + A1L308C9 + A1L308C12 + A1L308C15) / 5, 0 )</f>
        <v>323.80160000000001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47.61</v>
      </c>
      <c r="F16" s="16" t="s">
        <v>1973</v>
      </c>
      <c r="G16" s="15">
        <v>73.629000000000005</v>
      </c>
      <c r="H16" s="16" t="s">
        <v>1974</v>
      </c>
      <c r="I16" s="17">
        <f>(A1L309C1 + A1L309C2)</f>
        <v>121.239</v>
      </c>
      <c r="J16" s="16" t="s">
        <v>1973</v>
      </c>
      <c r="K16" s="15">
        <v>65.805999999999997</v>
      </c>
      <c r="L16" s="16" t="s">
        <v>1973</v>
      </c>
      <c r="M16" s="15">
        <v>95.38</v>
      </c>
      <c r="N16" s="16" t="s">
        <v>1975</v>
      </c>
      <c r="O16" s="17">
        <f>(A1L309C4 + A1L309C5)</f>
        <v>161.18599999999998</v>
      </c>
      <c r="P16" s="16" t="s">
        <v>1973</v>
      </c>
      <c r="Q16" s="15">
        <v>61.662999999999997</v>
      </c>
      <c r="R16" s="16" t="s">
        <v>1973</v>
      </c>
      <c r="S16" s="15">
        <v>85.266000000000005</v>
      </c>
      <c r="T16" s="16" t="s">
        <v>1976</v>
      </c>
      <c r="U16" s="17">
        <f>(A1L309C7 + A1L309C8)</f>
        <v>146.929</v>
      </c>
      <c r="V16" s="16" t="s">
        <v>1973</v>
      </c>
      <c r="W16" s="15">
        <v>73.296000000000006</v>
      </c>
      <c r="X16" s="16" t="s">
        <v>1973</v>
      </c>
      <c r="Y16" s="15">
        <v>99.424000000000007</v>
      </c>
      <c r="Z16" s="16" t="s">
        <v>1977</v>
      </c>
      <c r="AA16" s="17">
        <f>(A1L309C10 + A1L309C11)</f>
        <v>172.72000000000003</v>
      </c>
      <c r="AB16" s="16" t="s">
        <v>1973</v>
      </c>
      <c r="AC16" s="15">
        <v>92.53</v>
      </c>
      <c r="AD16" s="16" t="s">
        <v>1973</v>
      </c>
      <c r="AE16" s="15">
        <v>114.06</v>
      </c>
      <c r="AF16" s="16" t="s">
        <v>1978</v>
      </c>
      <c r="AG16" s="17">
        <f>(A1L309C13 + A1L309C14)</f>
        <v>206.59</v>
      </c>
      <c r="AH16" s="16" t="s">
        <v>1979</v>
      </c>
      <c r="AI16" s="17">
        <f>IF(RUN_YEARS &gt; 1,(A1L309C3 + A1L309C6) / 2, 0 )</f>
        <v>141.21249999999998</v>
      </c>
      <c r="AJ16" s="16" t="s">
        <v>1980</v>
      </c>
      <c r="AK16" s="17">
        <f>IF(RUN_YEARS &gt; 2,(A1L309C3 + A1L309C6 + A1L309C9) / 3, 0 )</f>
        <v>143.11799999999997</v>
      </c>
      <c r="AL16" s="16" t="s">
        <v>1981</v>
      </c>
      <c r="AM16" s="17">
        <f>IF(RUN_YEARS &gt; 3,(A1L309C3 + A1L309C6 + A1L309C9 + A1L309C12) / 4, 0 )</f>
        <v>150.51849999999999</v>
      </c>
      <c r="AN16" s="16" t="s">
        <v>1982</v>
      </c>
      <c r="AO16" s="17">
        <f>IF(RUN_YEARS &gt; 4,(A1L309C3 + A1L309C6 + A1L309C9 + A1L309C12 + A1L309C15) / 5, 0 )</f>
        <v>161.7328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20.878</v>
      </c>
      <c r="F17" s="16" t="s">
        <v>1983</v>
      </c>
      <c r="G17" s="15">
        <v>21.207000000000001</v>
      </c>
      <c r="H17" s="16" t="s">
        <v>1984</v>
      </c>
      <c r="I17" s="17">
        <f>(A1L310C1 + A1L310C2)</f>
        <v>42.085000000000001</v>
      </c>
      <c r="J17" s="16" t="s">
        <v>1983</v>
      </c>
      <c r="K17" s="15">
        <v>36.613</v>
      </c>
      <c r="L17" s="16" t="s">
        <v>1983</v>
      </c>
      <c r="M17" s="15">
        <v>36.563000000000002</v>
      </c>
      <c r="N17" s="16" t="s">
        <v>1985</v>
      </c>
      <c r="O17" s="17">
        <f>(A1L310C4 + A1L310C5)</f>
        <v>73.176000000000002</v>
      </c>
      <c r="P17" s="16" t="s">
        <v>1983</v>
      </c>
      <c r="Q17" s="15">
        <v>39.697000000000003</v>
      </c>
      <c r="R17" s="16" t="s">
        <v>1983</v>
      </c>
      <c r="S17" s="15">
        <v>38.542999999999999</v>
      </c>
      <c r="T17" s="16" t="s">
        <v>1986</v>
      </c>
      <c r="U17" s="17">
        <f>(A1L310C7 + A1L310C8)</f>
        <v>78.240000000000009</v>
      </c>
      <c r="V17" s="16" t="s">
        <v>1983</v>
      </c>
      <c r="W17" s="15">
        <v>38.561999999999998</v>
      </c>
      <c r="X17" s="16" t="s">
        <v>1983</v>
      </c>
      <c r="Y17" s="15">
        <v>35.555</v>
      </c>
      <c r="Z17" s="16" t="s">
        <v>1987</v>
      </c>
      <c r="AA17" s="17">
        <f>(A1L310C10 + A1L310C11)</f>
        <v>74.11699999999999</v>
      </c>
      <c r="AB17" s="16" t="s">
        <v>1983</v>
      </c>
      <c r="AC17" s="15">
        <v>38.000999999999998</v>
      </c>
      <c r="AD17" s="16" t="s">
        <v>1983</v>
      </c>
      <c r="AE17" s="15">
        <v>36.71</v>
      </c>
      <c r="AF17" s="16" t="s">
        <v>1988</v>
      </c>
      <c r="AG17" s="17">
        <f>(A1L310C13 + A1L310C14)</f>
        <v>74.710999999999999</v>
      </c>
      <c r="AH17" s="16" t="s">
        <v>1989</v>
      </c>
      <c r="AI17" s="17">
        <f>IF(RUN_YEARS &gt; 1,(A1L310C3 + A1L310C6) / 2, 0 )</f>
        <v>57.630499999999998</v>
      </c>
      <c r="AJ17" s="16" t="s">
        <v>1990</v>
      </c>
      <c r="AK17" s="17">
        <f>IF(RUN_YEARS &gt; 2,(A1L310C3 + A1L310C6 + A1L310C9) / 3, 0 )</f>
        <v>64.50033333333333</v>
      </c>
      <c r="AL17" s="16" t="s">
        <v>1991</v>
      </c>
      <c r="AM17" s="17">
        <f>IF(RUN_YEARS &gt; 3,(A1L310C3 + A1L310C6 + A1L310C9 + A1L310C12) / 4, 0 )</f>
        <v>66.904499999999999</v>
      </c>
      <c r="AN17" s="16" t="s">
        <v>1992</v>
      </c>
      <c r="AO17" s="17">
        <f>IF(RUN_YEARS &gt; 4,(A1L310C3 + A1L310C6 + A1L310C9 + A1L310C12 + A1L310C15) / 5, 0 )</f>
        <v>68.465800000000002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273.58800000000002</v>
      </c>
      <c r="F18" s="16" t="s">
        <v>1993</v>
      </c>
      <c r="G18" s="15">
        <v>310.524</v>
      </c>
      <c r="H18" s="16" t="s">
        <v>1994</v>
      </c>
      <c r="I18" s="17">
        <f>(A1L311C1 + A1L311C2)</f>
        <v>584.11200000000008</v>
      </c>
      <c r="J18" s="16" t="s">
        <v>1993</v>
      </c>
      <c r="K18" s="15">
        <v>301.32299999999998</v>
      </c>
      <c r="L18" s="16" t="s">
        <v>1993</v>
      </c>
      <c r="M18" s="15">
        <v>345.197</v>
      </c>
      <c r="N18" s="16" t="s">
        <v>1995</v>
      </c>
      <c r="O18" s="17">
        <f>(A1L311C4 + A1L311C5)</f>
        <v>646.52</v>
      </c>
      <c r="P18" s="16" t="s">
        <v>1993</v>
      </c>
      <c r="Q18" s="15">
        <v>245.59399999999999</v>
      </c>
      <c r="R18" s="16" t="s">
        <v>1993</v>
      </c>
      <c r="S18" s="15">
        <v>296.58499999999998</v>
      </c>
      <c r="T18" s="16" t="s">
        <v>1996</v>
      </c>
      <c r="U18" s="17">
        <f>(A1L311C7 + A1L311C8)</f>
        <v>542.17899999999997</v>
      </c>
      <c r="V18" s="16" t="s">
        <v>1993</v>
      </c>
      <c r="W18" s="15">
        <v>256.65800000000002</v>
      </c>
      <c r="X18" s="16" t="s">
        <v>1993</v>
      </c>
      <c r="Y18" s="15">
        <v>291.30399999999997</v>
      </c>
      <c r="Z18" s="16" t="s">
        <v>1997</v>
      </c>
      <c r="AA18" s="17">
        <f>(A1L311C10 + A1L311C11)</f>
        <v>547.96199999999999</v>
      </c>
      <c r="AB18" s="16" t="s">
        <v>1993</v>
      </c>
      <c r="AC18" s="15">
        <v>303.346</v>
      </c>
      <c r="AD18" s="16" t="s">
        <v>1993</v>
      </c>
      <c r="AE18" s="15">
        <v>338.04700000000003</v>
      </c>
      <c r="AF18" s="16" t="s">
        <v>1998</v>
      </c>
      <c r="AG18" s="17">
        <f>(A1L311C13 + A1L311C14)</f>
        <v>641.39300000000003</v>
      </c>
      <c r="AH18" s="16" t="s">
        <v>1999</v>
      </c>
      <c r="AI18" s="17">
        <f>IF(RUN_YEARS &gt; 1,(A1L311C3 + A1L311C6) / 2, 0 )</f>
        <v>615.31600000000003</v>
      </c>
      <c r="AJ18" s="16" t="s">
        <v>2000</v>
      </c>
      <c r="AK18" s="17">
        <f>IF(RUN_YEARS &gt; 2,(A1L311C3 + A1L311C6 + A1L311C9) / 3, 0 )</f>
        <v>590.93700000000001</v>
      </c>
      <c r="AL18" s="16" t="s">
        <v>2001</v>
      </c>
      <c r="AM18" s="17">
        <f>IF(RUN_YEARS &gt; 3,(A1L311C3 + A1L311C6 + A1L311C9 + A1L311C12) / 4, 0 )</f>
        <v>580.19325000000003</v>
      </c>
      <c r="AN18" s="16" t="s">
        <v>2002</v>
      </c>
      <c r="AO18" s="17">
        <f>IF(RUN_YEARS &gt; 4,(A1L311C3 + A1L311C6 + A1L311C9 + A1L311C12 + A1L311C15) / 5, 0 )</f>
        <v>592.43320000000006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294.46600000000001</v>
      </c>
      <c r="F19" s="16" t="s">
        <v>2004</v>
      </c>
      <c r="G19" s="17">
        <f>(A1L310C2 + A1L311C2)</f>
        <v>331.73099999999999</v>
      </c>
      <c r="H19" s="16" t="s">
        <v>2005</v>
      </c>
      <c r="I19" s="17">
        <f>(A1L312C1 + A1L312C2)</f>
        <v>626.197</v>
      </c>
      <c r="J19" s="16" t="s">
        <v>2006</v>
      </c>
      <c r="K19" s="17">
        <f>(A1L310C4 + A1L311C4)</f>
        <v>337.93599999999998</v>
      </c>
      <c r="L19" s="16" t="s">
        <v>2007</v>
      </c>
      <c r="M19" s="17">
        <f>(A1L310C5 + A1L311C5)</f>
        <v>381.76</v>
      </c>
      <c r="N19" s="16" t="s">
        <v>2008</v>
      </c>
      <c r="O19" s="17">
        <f>(A1L312C4 + A1L312C5)</f>
        <v>719.69599999999991</v>
      </c>
      <c r="P19" s="16" t="s">
        <v>2009</v>
      </c>
      <c r="Q19" s="17">
        <f>(A1L310C7 + A1L311C7)</f>
        <v>285.291</v>
      </c>
      <c r="R19" s="16" t="s">
        <v>2010</v>
      </c>
      <c r="S19" s="17">
        <f>(A1L310C8 + A1L311C8)</f>
        <v>335.12799999999999</v>
      </c>
      <c r="T19" s="16" t="s">
        <v>2011</v>
      </c>
      <c r="U19" s="17">
        <f>(A1L312C7 + A1L312C8)</f>
        <v>620.41899999999998</v>
      </c>
      <c r="V19" s="16" t="s">
        <v>2012</v>
      </c>
      <c r="W19" s="17">
        <f>(A1L310C10 + A1L311C10)</f>
        <v>295.22000000000003</v>
      </c>
      <c r="X19" s="16" t="s">
        <v>2013</v>
      </c>
      <c r="Y19" s="17">
        <f>(A1L310C11 + A1L311C11)</f>
        <v>326.85899999999998</v>
      </c>
      <c r="Z19" s="16" t="s">
        <v>2014</v>
      </c>
      <c r="AA19" s="17">
        <f>(A1L312C10 + A1L312C11)</f>
        <v>622.07899999999995</v>
      </c>
      <c r="AB19" s="16" t="s">
        <v>2015</v>
      </c>
      <c r="AC19" s="17">
        <f>(A1L310C13 + A1L311C13)</f>
        <v>341.34699999999998</v>
      </c>
      <c r="AD19" s="16" t="s">
        <v>2016</v>
      </c>
      <c r="AE19" s="17">
        <f>(A1L310C14 + A1L311C14)</f>
        <v>374.75700000000001</v>
      </c>
      <c r="AF19" s="16" t="s">
        <v>2017</v>
      </c>
      <c r="AG19" s="17">
        <f>(A1L312C13 + A1L312C14)</f>
        <v>716.10400000000004</v>
      </c>
      <c r="AH19" s="16" t="s">
        <v>2018</v>
      </c>
      <c r="AI19" s="17">
        <f>IF(RUN_YEARS &gt; 1,(A1L312C3 + A1L312C6) / 2, 0 )</f>
        <v>672.94650000000001</v>
      </c>
      <c r="AJ19" s="16" t="s">
        <v>2019</v>
      </c>
      <c r="AK19" s="17">
        <f>IF(RUN_YEARS &gt; 2,(A1L312C3 + A1L312C6 + A1L312C9) / 3, 0 )</f>
        <v>655.4373333333333</v>
      </c>
      <c r="AL19" s="16" t="s">
        <v>2020</v>
      </c>
      <c r="AM19" s="17">
        <f>IF(RUN_YEARS &gt; 3,(A1L312C3 + A1L312C6 + A1L312C9 + A1L312C12) / 4, 0 )</f>
        <v>647.09774999999991</v>
      </c>
      <c r="AN19" s="16" t="s">
        <v>2021</v>
      </c>
      <c r="AO19" s="17">
        <f>IF(RUN_YEARS &gt; 4,(A1L312C3 + A1L312C6 + A1L312C9 + A1L312C12 + A1L312C15) / 5, 0 )</f>
        <v>660.899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149.482</v>
      </c>
      <c r="F20" s="16" t="s">
        <v>2022</v>
      </c>
      <c r="G20" s="15">
        <v>135.51</v>
      </c>
      <c r="H20" s="16" t="s">
        <v>2023</v>
      </c>
      <c r="I20" s="17">
        <f>(A1L313C1 + A1L313C2)</f>
        <v>284.99199999999996</v>
      </c>
      <c r="J20" s="16" t="s">
        <v>2022</v>
      </c>
      <c r="K20" s="15">
        <v>202.61600000000001</v>
      </c>
      <c r="L20" s="16" t="s">
        <v>2022</v>
      </c>
      <c r="M20" s="15">
        <v>167.75299999999999</v>
      </c>
      <c r="N20" s="16" t="s">
        <v>2024</v>
      </c>
      <c r="O20" s="17">
        <f>(A1L313C4 + A1L313C5)</f>
        <v>370.36900000000003</v>
      </c>
      <c r="P20" s="16" t="s">
        <v>2022</v>
      </c>
      <c r="Q20" s="15">
        <v>209.97499999999999</v>
      </c>
      <c r="R20" s="16" t="s">
        <v>2022</v>
      </c>
      <c r="S20" s="15">
        <v>168.399</v>
      </c>
      <c r="T20" s="16" t="s">
        <v>2025</v>
      </c>
      <c r="U20" s="17">
        <f>(A1L313C7 + A1L313C8)</f>
        <v>378.37400000000002</v>
      </c>
      <c r="V20" s="16" t="s">
        <v>2022</v>
      </c>
      <c r="W20" s="15">
        <v>232.67699999999999</v>
      </c>
      <c r="X20" s="16" t="s">
        <v>2022</v>
      </c>
      <c r="Y20" s="15">
        <v>184.03399999999999</v>
      </c>
      <c r="Z20" s="16" t="s">
        <v>2026</v>
      </c>
      <c r="AA20" s="17">
        <f>(A1L313C10 + A1L313C11)</f>
        <v>416.71100000000001</v>
      </c>
      <c r="AB20" s="16" t="s">
        <v>2022</v>
      </c>
      <c r="AC20" s="15">
        <v>219.20099999999999</v>
      </c>
      <c r="AD20" s="16" t="s">
        <v>2022</v>
      </c>
      <c r="AE20" s="15">
        <v>175.43</v>
      </c>
      <c r="AF20" s="16" t="s">
        <v>2027</v>
      </c>
      <c r="AG20" s="17">
        <f>(A1L313C13 + A1L313C14)</f>
        <v>394.63099999999997</v>
      </c>
      <c r="AH20" s="16" t="s">
        <v>2028</v>
      </c>
      <c r="AI20" s="17">
        <f>IF(RUN_YEARS &gt; 1,(A1L313C3 + A1L313C6) / 2, 0 )</f>
        <v>327.68049999999999</v>
      </c>
      <c r="AJ20" s="16" t="s">
        <v>2029</v>
      </c>
      <c r="AK20" s="17">
        <f>IF(RUN_YEARS &gt; 2,(A1L313C3 + A1L313C6 + A1L313C9) / 3, 0 )</f>
        <v>344.57833333333338</v>
      </c>
      <c r="AL20" s="16" t="s">
        <v>2030</v>
      </c>
      <c r="AM20" s="17">
        <f>IF(RUN_YEARS &gt; 3,(A1L313C3 + A1L313C6 + A1L313C9 + A1L313C12) / 4, 0 )</f>
        <v>362.61150000000004</v>
      </c>
      <c r="AN20" s="16" t="s">
        <v>2031</v>
      </c>
      <c r="AO20" s="17">
        <f>IF(RUN_YEARS &gt; 4,(A1L313C3 + A1L313C6 + A1L313C9 + A1L313C12 + A1L313C15) / 5, 0 )</f>
        <v>369.01540000000006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92.138999999999996</v>
      </c>
      <c r="F21" s="16" t="s">
        <v>2032</v>
      </c>
      <c r="G21" s="15">
        <v>82.664000000000001</v>
      </c>
      <c r="H21" s="16" t="s">
        <v>2033</v>
      </c>
      <c r="I21" s="17">
        <f>(A1L314C1 + A1L314C2)</f>
        <v>174.803</v>
      </c>
      <c r="J21" s="16" t="s">
        <v>2032</v>
      </c>
      <c r="K21" s="15">
        <v>120.425</v>
      </c>
      <c r="L21" s="16" t="s">
        <v>2032</v>
      </c>
      <c r="M21" s="15">
        <v>113.05500000000001</v>
      </c>
      <c r="N21" s="16" t="s">
        <v>2034</v>
      </c>
      <c r="O21" s="17">
        <f>(A1L314C4 + A1L314C5)</f>
        <v>233.48000000000002</v>
      </c>
      <c r="P21" s="16" t="s">
        <v>2032</v>
      </c>
      <c r="Q21" s="15">
        <v>124.084</v>
      </c>
      <c r="R21" s="16" t="s">
        <v>2032</v>
      </c>
      <c r="S21" s="15">
        <v>95.376000000000005</v>
      </c>
      <c r="T21" s="16" t="s">
        <v>2035</v>
      </c>
      <c r="U21" s="17">
        <f>(A1L314C7 + A1L314C8)</f>
        <v>219.46</v>
      </c>
      <c r="V21" s="16" t="s">
        <v>2032</v>
      </c>
      <c r="W21" s="15">
        <v>118.84699999999999</v>
      </c>
      <c r="X21" s="16" t="s">
        <v>2032</v>
      </c>
      <c r="Y21" s="15">
        <v>88.962000000000003</v>
      </c>
      <c r="Z21" s="16" t="s">
        <v>2036</v>
      </c>
      <c r="AA21" s="17">
        <f>(A1L314C10 + A1L314C11)</f>
        <v>207.809</v>
      </c>
      <c r="AB21" s="16" t="s">
        <v>2032</v>
      </c>
      <c r="AC21" s="15">
        <v>124.077</v>
      </c>
      <c r="AD21" s="16" t="s">
        <v>2032</v>
      </c>
      <c r="AE21" s="15">
        <v>93.194999999999993</v>
      </c>
      <c r="AF21" s="16" t="s">
        <v>2037</v>
      </c>
      <c r="AG21" s="17">
        <f>(A1L314C13 + A1L314C14)</f>
        <v>217.27199999999999</v>
      </c>
      <c r="AH21" s="16" t="s">
        <v>2038</v>
      </c>
      <c r="AI21" s="17">
        <f>IF(RUN_YEARS &gt; 1,(A1L314C3 + A1L314C6) / 2, 0 )</f>
        <v>204.14150000000001</v>
      </c>
      <c r="AJ21" s="16" t="s">
        <v>2039</v>
      </c>
      <c r="AK21" s="17">
        <f>IF(RUN_YEARS &gt; 2,(A1L314C3 + A1L314C6 + A1L314C9) / 3, 0 )</f>
        <v>209.24766666666667</v>
      </c>
      <c r="AL21" s="16" t="s">
        <v>2040</v>
      </c>
      <c r="AM21" s="17">
        <f>IF(RUN_YEARS &gt; 3,(A1L314C3 + A1L314C6 + A1L314C9 + A1L314C12) / 4, 0 )</f>
        <v>208.88800000000001</v>
      </c>
      <c r="AN21" s="16" t="s">
        <v>2041</v>
      </c>
      <c r="AO21" s="17">
        <f>IF(RUN_YEARS &gt; 4,(A1L314C3 + A1L314C6 + A1L314C9 + A1L314C12 + A1L314C15) / 5, 0 )</f>
        <v>210.56480000000002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9.7799999999999994</v>
      </c>
      <c r="F22" s="16" t="s">
        <v>2042</v>
      </c>
      <c r="G22" s="15">
        <v>4.8680000000000003</v>
      </c>
      <c r="H22" s="16" t="s">
        <v>2043</v>
      </c>
      <c r="I22" s="17">
        <f>(A1L315C1 + A1L315C2)</f>
        <v>14.648</v>
      </c>
      <c r="J22" s="16" t="s">
        <v>2042</v>
      </c>
      <c r="K22" s="15">
        <v>10.624000000000001</v>
      </c>
      <c r="L22" s="16" t="s">
        <v>2042</v>
      </c>
      <c r="M22" s="15">
        <v>5.37</v>
      </c>
      <c r="N22" s="16" t="s">
        <v>2044</v>
      </c>
      <c r="O22" s="17">
        <f>(A1L315C4 + A1L315C5)</f>
        <v>15.994</v>
      </c>
      <c r="P22" s="16" t="s">
        <v>2042</v>
      </c>
      <c r="Q22" s="15">
        <v>10.805</v>
      </c>
      <c r="R22" s="16" t="s">
        <v>2042</v>
      </c>
      <c r="S22" s="15">
        <v>6.282</v>
      </c>
      <c r="T22" s="16" t="s">
        <v>2045</v>
      </c>
      <c r="U22" s="17">
        <f>(A1L315C7 + A1L315C8)</f>
        <v>17.087</v>
      </c>
      <c r="V22" s="16" t="s">
        <v>2042</v>
      </c>
      <c r="W22" s="15">
        <v>12.007999999999999</v>
      </c>
      <c r="X22" s="16" t="s">
        <v>2042</v>
      </c>
      <c r="Y22" s="15">
        <v>6.8209999999999997</v>
      </c>
      <c r="Z22" s="16" t="s">
        <v>2046</v>
      </c>
      <c r="AA22" s="17">
        <f>(A1L315C10 + A1L315C11)</f>
        <v>18.829000000000001</v>
      </c>
      <c r="AB22" s="16" t="s">
        <v>2042</v>
      </c>
      <c r="AC22" s="15">
        <v>14.074999999999999</v>
      </c>
      <c r="AD22" s="16" t="s">
        <v>2042</v>
      </c>
      <c r="AE22" s="15">
        <v>6.976</v>
      </c>
      <c r="AF22" s="16" t="s">
        <v>2047</v>
      </c>
      <c r="AG22" s="17">
        <f>(A1L315C13 + A1L315C14)</f>
        <v>21.050999999999998</v>
      </c>
      <c r="AH22" s="16" t="s">
        <v>2048</v>
      </c>
      <c r="AI22" s="17">
        <f>IF(RUN_YEARS &gt; 1,(A1L315C3 + A1L315C6) / 2, 0 )</f>
        <v>15.321</v>
      </c>
      <c r="AJ22" s="16" t="s">
        <v>2049</v>
      </c>
      <c r="AK22" s="17">
        <f>IF(RUN_YEARS &gt; 2,(A1L315C3 + A1L315C6 + A1L315C9) / 3, 0 )</f>
        <v>15.909666666666666</v>
      </c>
      <c r="AL22" s="16" t="s">
        <v>2050</v>
      </c>
      <c r="AM22" s="17">
        <f>IF(RUN_YEARS &gt; 3,(A1L315C3 + A1L315C6 + A1L315C9 + A1L315C12) / 4, 0 )</f>
        <v>16.639499999999998</v>
      </c>
      <c r="AN22" s="16" t="s">
        <v>2051</v>
      </c>
      <c r="AO22" s="17">
        <f>IF(RUN_YEARS &gt; 4,(A1L315C3 + A1L315C6 + A1L315C9 + A1L315C12 + A1L315C15) / 5, 0 )</f>
        <v>17.521799999999999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35.542000000000002</v>
      </c>
      <c r="F23" s="16" t="s">
        <v>2052</v>
      </c>
      <c r="G23" s="15">
        <v>16.887</v>
      </c>
      <c r="H23" s="16" t="s">
        <v>2053</v>
      </c>
      <c r="I23" s="17">
        <f>(A1L316C1 + A1L316C2)</f>
        <v>52.429000000000002</v>
      </c>
      <c r="J23" s="16" t="s">
        <v>2052</v>
      </c>
      <c r="K23" s="15">
        <v>39.991</v>
      </c>
      <c r="L23" s="16" t="s">
        <v>2052</v>
      </c>
      <c r="M23" s="15">
        <v>19.733000000000001</v>
      </c>
      <c r="N23" s="16" t="s">
        <v>2054</v>
      </c>
      <c r="O23" s="17">
        <f>(A1L316C4 + A1L316C5)</f>
        <v>59.724000000000004</v>
      </c>
      <c r="P23" s="16" t="s">
        <v>2052</v>
      </c>
      <c r="Q23" s="15">
        <v>41.576999999999998</v>
      </c>
      <c r="R23" s="16" t="s">
        <v>2052</v>
      </c>
      <c r="S23" s="15">
        <v>21.042000000000002</v>
      </c>
      <c r="T23" s="16" t="s">
        <v>2055</v>
      </c>
      <c r="U23" s="17">
        <f>(A1L316C7 + A1L316C8)</f>
        <v>62.619</v>
      </c>
      <c r="V23" s="16" t="s">
        <v>2052</v>
      </c>
      <c r="W23" s="15">
        <v>44.837000000000003</v>
      </c>
      <c r="X23" s="16" t="s">
        <v>2052</v>
      </c>
      <c r="Y23" s="15">
        <v>22.794</v>
      </c>
      <c r="Z23" s="16" t="s">
        <v>2056</v>
      </c>
      <c r="AA23" s="17">
        <f>(A1L316C10 + A1L316C11)</f>
        <v>67.631</v>
      </c>
      <c r="AB23" s="16" t="s">
        <v>2052</v>
      </c>
      <c r="AC23" s="15">
        <v>43.747</v>
      </c>
      <c r="AD23" s="16" t="s">
        <v>2052</v>
      </c>
      <c r="AE23" s="15">
        <v>24.565000000000001</v>
      </c>
      <c r="AF23" s="16" t="s">
        <v>2057</v>
      </c>
      <c r="AG23" s="17">
        <f>(A1L316C13 + A1L316C14)</f>
        <v>68.311999999999998</v>
      </c>
      <c r="AH23" s="16" t="s">
        <v>2058</v>
      </c>
      <c r="AI23" s="17">
        <f>IF(RUN_YEARS &gt; 1,(A1L316C3 + A1L316C6) / 2, 0 )</f>
        <v>56.076500000000003</v>
      </c>
      <c r="AJ23" s="16" t="s">
        <v>2059</v>
      </c>
      <c r="AK23" s="17">
        <f>IF(RUN_YEARS &gt; 2,(A1L316C3 + A1L316C6 + A1L316C9) / 3, 0 )</f>
        <v>58.257333333333328</v>
      </c>
      <c r="AL23" s="16" t="s">
        <v>2060</v>
      </c>
      <c r="AM23" s="17">
        <f>IF(RUN_YEARS &gt; 3,(A1L316C3 + A1L316C6 + A1L316C9 + A1L316C12) / 4, 0 )</f>
        <v>60.600749999999998</v>
      </c>
      <c r="AN23" s="16" t="s">
        <v>2061</v>
      </c>
      <c r="AO23" s="17">
        <f>IF(RUN_YEARS &gt; 4,(A1L316C3 + A1L316C6 + A1L316C9 + A1L316C12 + A1L316C15) / 5, 0 )</f>
        <v>62.142999999999994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416.71800000000002</v>
      </c>
      <c r="F24" s="16" t="s">
        <v>2062</v>
      </c>
      <c r="G24" s="15">
        <v>421.02800000000002</v>
      </c>
      <c r="H24" s="16" t="s">
        <v>2063</v>
      </c>
      <c r="I24" s="17">
        <f>(A1L317C1 + A1L317C2)</f>
        <v>837.74600000000009</v>
      </c>
      <c r="J24" s="16" t="s">
        <v>2062</v>
      </c>
      <c r="K24" s="15">
        <v>482.99</v>
      </c>
      <c r="L24" s="16" t="s">
        <v>2062</v>
      </c>
      <c r="M24" s="15">
        <v>478.58199999999999</v>
      </c>
      <c r="N24" s="16" t="s">
        <v>2064</v>
      </c>
      <c r="O24" s="17">
        <f>(A1L317C4 + A1L317C5)</f>
        <v>961.572</v>
      </c>
      <c r="P24" s="16" t="s">
        <v>2062</v>
      </c>
      <c r="Q24" s="15">
        <v>446.55599999999998</v>
      </c>
      <c r="R24" s="16" t="s">
        <v>2062</v>
      </c>
      <c r="S24" s="15">
        <v>444.91899999999998</v>
      </c>
      <c r="T24" s="16" t="s">
        <v>2065</v>
      </c>
      <c r="U24" s="17">
        <f>(A1L317C7 + A1L317C8)</f>
        <v>891.47499999999991</v>
      </c>
      <c r="V24" s="16" t="s">
        <v>2062</v>
      </c>
      <c r="W24" s="15">
        <v>458.24900000000002</v>
      </c>
      <c r="X24" s="16" t="s">
        <v>2062</v>
      </c>
      <c r="Y24" s="15">
        <v>458.08600000000001</v>
      </c>
      <c r="Z24" s="16" t="s">
        <v>2066</v>
      </c>
      <c r="AA24" s="17">
        <f>(A1L317C10 + A1L317C11)</f>
        <v>916.33500000000004</v>
      </c>
      <c r="AB24" s="16" t="s">
        <v>2062</v>
      </c>
      <c r="AC24" s="15">
        <v>241.672</v>
      </c>
      <c r="AD24" s="16" t="s">
        <v>2062</v>
      </c>
      <c r="AE24" s="15">
        <v>240.179</v>
      </c>
      <c r="AF24" s="16" t="s">
        <v>2067</v>
      </c>
      <c r="AG24" s="17">
        <f>(A1L317C13 + A1L317C14)</f>
        <v>481.851</v>
      </c>
      <c r="AH24" s="16" t="s">
        <v>2068</v>
      </c>
      <c r="AI24" s="17">
        <f>IF(RUN_YEARS &gt; 1,(A1L317C3 + A1L317C6) / 2, 0 )</f>
        <v>899.65900000000011</v>
      </c>
      <c r="AJ24" s="16" t="s">
        <v>2069</v>
      </c>
      <c r="AK24" s="17">
        <f>IF(RUN_YEARS &gt; 2,(A1L317C3 + A1L317C6 + A1L317C9) / 3, 0 )</f>
        <v>896.93100000000004</v>
      </c>
      <c r="AL24" s="16" t="s">
        <v>2070</v>
      </c>
      <c r="AM24" s="17">
        <f>IF(RUN_YEARS &gt; 3,(A1L317C3 + A1L317C6 + A1L317C9 + A1L317C12) / 4, 0 )</f>
        <v>901.78200000000004</v>
      </c>
      <c r="AN24" s="16" t="s">
        <v>2071</v>
      </c>
      <c r="AO24" s="17">
        <f>IF(RUN_YEARS &gt; 4,(A1L317C3 + A1L317C6 + A1L317C9 + A1L317C12 + A1L317C15) / 5, 0 )</f>
        <v>817.7958000000001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134.322</v>
      </c>
      <c r="F25" s="16" t="s">
        <v>2072</v>
      </c>
      <c r="G25" s="15">
        <v>339.32</v>
      </c>
      <c r="H25" s="16" t="s">
        <v>2073</v>
      </c>
      <c r="I25" s="17">
        <f>(A1L318C1 + A1L318C2)</f>
        <v>473.642</v>
      </c>
      <c r="J25" s="16" t="s">
        <v>2072</v>
      </c>
      <c r="K25" s="15">
        <v>131.59299999999999</v>
      </c>
      <c r="L25" s="16" t="s">
        <v>2072</v>
      </c>
      <c r="M25" s="15">
        <v>302.72000000000003</v>
      </c>
      <c r="N25" s="16" t="s">
        <v>2074</v>
      </c>
      <c r="O25" s="17">
        <f>(A1L318C4 + A1L318C5)</f>
        <v>434.31299999999999</v>
      </c>
      <c r="P25" s="16" t="s">
        <v>2072</v>
      </c>
      <c r="Q25" s="15">
        <v>123.15600000000001</v>
      </c>
      <c r="R25" s="16" t="s">
        <v>2072</v>
      </c>
      <c r="S25" s="15">
        <v>301.12599999999998</v>
      </c>
      <c r="T25" s="16" t="s">
        <v>2075</v>
      </c>
      <c r="U25" s="17">
        <f>(A1L318C7 + A1L318C8)</f>
        <v>424.28199999999998</v>
      </c>
      <c r="V25" s="16" t="s">
        <v>2072</v>
      </c>
      <c r="W25" s="15">
        <v>149.75899999999999</v>
      </c>
      <c r="X25" s="16" t="s">
        <v>2072</v>
      </c>
      <c r="Y25" s="15">
        <v>362.38099999999997</v>
      </c>
      <c r="Z25" s="16" t="s">
        <v>2076</v>
      </c>
      <c r="AA25" s="17">
        <f>(A1L318C10 + A1L318C11)</f>
        <v>512.14</v>
      </c>
      <c r="AB25" s="16" t="s">
        <v>2072</v>
      </c>
      <c r="AC25" s="15">
        <v>124.11499999999999</v>
      </c>
      <c r="AD25" s="16" t="s">
        <v>2072</v>
      </c>
      <c r="AE25" s="15">
        <v>298.17399999999998</v>
      </c>
      <c r="AF25" s="16" t="s">
        <v>2077</v>
      </c>
      <c r="AG25" s="17">
        <f>(A1L318C13 + A1L318C14)</f>
        <v>422.28899999999999</v>
      </c>
      <c r="AH25" s="16" t="s">
        <v>2078</v>
      </c>
      <c r="AI25" s="17">
        <f>IF(RUN_YEARS &gt; 1,(A1L318C3 + A1L318C6) / 2, 0 )</f>
        <v>453.97749999999996</v>
      </c>
      <c r="AJ25" s="16" t="s">
        <v>2079</v>
      </c>
      <c r="AK25" s="17">
        <f>IF(RUN_YEARS &gt; 2,(A1L318C3 + A1L318C6 + A1L318C9) / 3, 0 )</f>
        <v>444.07899999999995</v>
      </c>
      <c r="AL25" s="16" t="s">
        <v>2080</v>
      </c>
      <c r="AM25" s="17">
        <f>IF(RUN_YEARS &gt; 3,(A1L318C3 + A1L318C6 + A1L318C9 + A1L318C12) / 4, 0 )</f>
        <v>461.09424999999999</v>
      </c>
      <c r="AN25" s="16" t="s">
        <v>2081</v>
      </c>
      <c r="AO25" s="17">
        <f>IF(RUN_YEARS &gt; 4,(A1L318C3 + A1L318C6 + A1L318C9 + A1L318C12 + A1L318C15) / 5, 0 )</f>
        <v>453.33320000000003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0.13100000000000001</v>
      </c>
      <c r="F26" s="16" t="s">
        <v>2082</v>
      </c>
      <c r="G26" s="15">
        <v>0.745</v>
      </c>
      <c r="H26" s="16" t="s">
        <v>2083</v>
      </c>
      <c r="I26" s="17">
        <f>(A1L319C1 + A1L319C2)</f>
        <v>0.876</v>
      </c>
      <c r="J26" s="16" t="s">
        <v>2082</v>
      </c>
      <c r="K26" s="15">
        <v>0.1</v>
      </c>
      <c r="L26" s="16" t="s">
        <v>2082</v>
      </c>
      <c r="M26" s="15">
        <v>0.502</v>
      </c>
      <c r="N26" s="16" t="s">
        <v>2084</v>
      </c>
      <c r="O26" s="17">
        <f>(A1L319C4 + A1L319C5)</f>
        <v>0.60199999999999998</v>
      </c>
      <c r="P26" s="16" t="s">
        <v>2082</v>
      </c>
      <c r="Q26" s="15">
        <v>0.13400000000000001</v>
      </c>
      <c r="R26" s="16" t="s">
        <v>2082</v>
      </c>
      <c r="S26" s="15">
        <v>0.53300000000000003</v>
      </c>
      <c r="T26" s="16" t="s">
        <v>2085</v>
      </c>
      <c r="U26" s="17">
        <f>(A1L319C7 + A1L319C8)</f>
        <v>0.66700000000000004</v>
      </c>
      <c r="V26" s="16" t="s">
        <v>2082</v>
      </c>
      <c r="W26" s="15">
        <v>0.35499999999999998</v>
      </c>
      <c r="X26" s="16" t="s">
        <v>2082</v>
      </c>
      <c r="Y26" s="15">
        <v>0.49099999999999999</v>
      </c>
      <c r="Z26" s="16" t="s">
        <v>2086</v>
      </c>
      <c r="AA26" s="17">
        <f>(A1L319C10 + A1L319C11)</f>
        <v>0.84599999999999997</v>
      </c>
      <c r="AB26" s="16" t="s">
        <v>2082</v>
      </c>
      <c r="AC26" s="15">
        <v>0.26300000000000001</v>
      </c>
      <c r="AD26" s="16" t="s">
        <v>2082</v>
      </c>
      <c r="AE26" s="15">
        <v>0.56000000000000005</v>
      </c>
      <c r="AF26" s="16" t="s">
        <v>2087</v>
      </c>
      <c r="AG26" s="17">
        <f>(A1L319C13 + A1L319C14)</f>
        <v>0.82300000000000006</v>
      </c>
      <c r="AH26" s="16" t="s">
        <v>2088</v>
      </c>
      <c r="AI26" s="17">
        <f>IF(RUN_YEARS &gt; 1,(A1L319C3 + A1L319C6) / 2, 0 )</f>
        <v>0.73899999999999999</v>
      </c>
      <c r="AJ26" s="16" t="s">
        <v>2089</v>
      </c>
      <c r="AK26" s="17">
        <f>IF(RUN_YEARS &gt; 2,(A1L319C3 + A1L319C6 + A1L319C9) / 3, 0 )</f>
        <v>0.71499999999999997</v>
      </c>
      <c r="AL26" s="16" t="s">
        <v>2090</v>
      </c>
      <c r="AM26" s="17">
        <f>IF(RUN_YEARS &gt; 3,(A1L319C3 + A1L319C6 + A1L319C9 + A1L319C12) / 4, 0 )</f>
        <v>0.74775000000000003</v>
      </c>
      <c r="AN26" s="16" t="s">
        <v>2091</v>
      </c>
      <c r="AO26" s="17">
        <f>IF(RUN_YEARS &gt; 4,(A1L319C3 + A1L319C6 + A1L319C9 + A1L319C12 + A1L319C15) / 5, 0 )</f>
        <v>0.76280000000000003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51.646000000000001</v>
      </c>
      <c r="F27" s="16" t="s">
        <v>2092</v>
      </c>
      <c r="G27" s="15">
        <v>88.775000000000006</v>
      </c>
      <c r="H27" s="16" t="s">
        <v>2093</v>
      </c>
      <c r="I27" s="17">
        <f>(A1L320C1 + A1L320C2)</f>
        <v>140.42099999999999</v>
      </c>
      <c r="J27" s="16" t="s">
        <v>2092</v>
      </c>
      <c r="K27" s="15">
        <v>56.656999999999996</v>
      </c>
      <c r="L27" s="16" t="s">
        <v>2092</v>
      </c>
      <c r="M27" s="15">
        <v>90.513000000000005</v>
      </c>
      <c r="N27" s="16" t="s">
        <v>2094</v>
      </c>
      <c r="O27" s="17">
        <f>(A1L320C4 + A1L320C5)</f>
        <v>147.17000000000002</v>
      </c>
      <c r="P27" s="16" t="s">
        <v>2092</v>
      </c>
      <c r="Q27" s="15">
        <v>68.113</v>
      </c>
      <c r="R27" s="16" t="s">
        <v>2092</v>
      </c>
      <c r="S27" s="15">
        <v>100.642</v>
      </c>
      <c r="T27" s="16" t="s">
        <v>2095</v>
      </c>
      <c r="U27" s="17">
        <f>(A1L320C7 + A1L320C8)</f>
        <v>168.755</v>
      </c>
      <c r="V27" s="16" t="s">
        <v>2092</v>
      </c>
      <c r="W27" s="15">
        <v>99.117999999999995</v>
      </c>
      <c r="X27" s="16" t="s">
        <v>2092</v>
      </c>
      <c r="Y27" s="15">
        <v>120.06100000000001</v>
      </c>
      <c r="Z27" s="16" t="s">
        <v>2096</v>
      </c>
      <c r="AA27" s="17">
        <f>(A1L320C10 + A1L320C11)</f>
        <v>219.179</v>
      </c>
      <c r="AB27" s="16" t="s">
        <v>2092</v>
      </c>
      <c r="AC27" s="15">
        <v>76.34</v>
      </c>
      <c r="AD27" s="16" t="s">
        <v>2092</v>
      </c>
      <c r="AE27" s="15">
        <v>98.671999999999997</v>
      </c>
      <c r="AF27" s="16" t="s">
        <v>2097</v>
      </c>
      <c r="AG27" s="17">
        <f>(A1L320C13 + A1L320C14)</f>
        <v>175.012</v>
      </c>
      <c r="AH27" s="16" t="s">
        <v>2098</v>
      </c>
      <c r="AI27" s="17">
        <f>IF(RUN_YEARS &gt; 1,(A1L320C3 + A1L320C6) / 2, 0 )</f>
        <v>143.7955</v>
      </c>
      <c r="AJ27" s="16" t="s">
        <v>2099</v>
      </c>
      <c r="AK27" s="17">
        <f>IF(RUN_YEARS &gt; 2,(A1L320C3 + A1L320C6 + A1L320C9) / 3, 0 )</f>
        <v>152.11533333333333</v>
      </c>
      <c r="AL27" s="16" t="s">
        <v>2100</v>
      </c>
      <c r="AM27" s="17">
        <f>IF(RUN_YEARS &gt; 3,(A1L320C3 + A1L320C6 + A1L320C9 + A1L320C12) / 4, 0 )</f>
        <v>168.88124999999999</v>
      </c>
      <c r="AN27" s="16" t="s">
        <v>2101</v>
      </c>
      <c r="AO27" s="17">
        <f>IF(RUN_YEARS &gt; 4,(A1L320C3 + A1L320C6 + A1L320C9 + A1L320C12 + A1L320C15) / 5, 0 )</f>
        <v>170.10740000000001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2E-3</v>
      </c>
      <c r="F28" s="16" t="s">
        <v>2102</v>
      </c>
      <c r="G28" s="15">
        <v>1E-3</v>
      </c>
      <c r="H28" s="16" t="s">
        <v>2103</v>
      </c>
      <c r="I28" s="17">
        <f>(A1L321C1 + A1L321C2)</f>
        <v>3.0000000000000001E-3</v>
      </c>
      <c r="J28" s="16" t="s">
        <v>2102</v>
      </c>
      <c r="K28" s="15">
        <v>1E-3</v>
      </c>
      <c r="L28" s="16" t="s">
        <v>2102</v>
      </c>
      <c r="M28" s="15">
        <v>2E-3</v>
      </c>
      <c r="N28" s="16" t="s">
        <v>2104</v>
      </c>
      <c r="O28" s="17">
        <f>(A1L321C4 + A1L321C5)</f>
        <v>3.0000000000000001E-3</v>
      </c>
      <c r="P28" s="16" t="s">
        <v>2102</v>
      </c>
      <c r="Q28" s="15">
        <v>7.6999999999999999E-2</v>
      </c>
      <c r="R28" s="16" t="s">
        <v>2102</v>
      </c>
      <c r="S28" s="15">
        <v>0.05</v>
      </c>
      <c r="T28" s="16" t="s">
        <v>2105</v>
      </c>
      <c r="U28" s="17">
        <f>(A1L321C7 + A1L321C8)</f>
        <v>0.127</v>
      </c>
      <c r="V28" s="16" t="s">
        <v>2102</v>
      </c>
      <c r="W28" s="15">
        <v>3.2000000000000001E-2</v>
      </c>
      <c r="X28" s="16" t="s">
        <v>2102</v>
      </c>
      <c r="Y28" s="15">
        <v>9.7000000000000003E-2</v>
      </c>
      <c r="Z28" s="16" t="s">
        <v>2106</v>
      </c>
      <c r="AA28" s="17">
        <f>(A1L321C10 + A1L321C11)</f>
        <v>0.129</v>
      </c>
      <c r="AB28" s="16" t="s">
        <v>2102</v>
      </c>
      <c r="AC28" s="15">
        <v>2.871</v>
      </c>
      <c r="AD28" s="16" t="s">
        <v>2102</v>
      </c>
      <c r="AE28" s="15">
        <v>3.988</v>
      </c>
      <c r="AF28" s="16" t="s">
        <v>2107</v>
      </c>
      <c r="AG28" s="17">
        <f>(A1L321C13 + A1L321C14)</f>
        <v>6.859</v>
      </c>
      <c r="AH28" s="16" t="s">
        <v>2108</v>
      </c>
      <c r="AI28" s="17">
        <f>IF(RUN_YEARS &gt; 1,(A1L321C3 + A1L321C6) / 2, 0 )</f>
        <v>3.0000000000000001E-3</v>
      </c>
      <c r="AJ28" s="16" t="s">
        <v>2109</v>
      </c>
      <c r="AK28" s="17">
        <f>IF(RUN_YEARS &gt; 2,(A1L321C3 + A1L321C6 + A1L321C9) / 3, 0 )</f>
        <v>4.4333333333333336E-2</v>
      </c>
      <c r="AL28" s="16" t="s">
        <v>2110</v>
      </c>
      <c r="AM28" s="17">
        <f>IF(RUN_YEARS &gt; 3,(A1L321C3 + A1L321C6 + A1L321C9 + A1L321C12) / 4, 0 )</f>
        <v>6.5500000000000003E-2</v>
      </c>
      <c r="AN28" s="16" t="s">
        <v>2111</v>
      </c>
      <c r="AO28" s="17">
        <f>IF(RUN_YEARS &gt; 4,(A1L321C3 + A1L321C6 + A1L321C9 + A1L321C12 + A1L321C15) / 5, 0 )</f>
        <v>1.4242000000000001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12.589</v>
      </c>
      <c r="F29" s="16" t="s">
        <v>2112</v>
      </c>
      <c r="G29" s="15">
        <v>12.27</v>
      </c>
      <c r="H29" s="16" t="s">
        <v>2113</v>
      </c>
      <c r="I29" s="17">
        <f>(A1L322C1 + A1L322C2)</f>
        <v>24.859000000000002</v>
      </c>
      <c r="J29" s="16" t="s">
        <v>2112</v>
      </c>
      <c r="K29" s="15">
        <v>15.134</v>
      </c>
      <c r="L29" s="16" t="s">
        <v>2112</v>
      </c>
      <c r="M29" s="15">
        <v>15.38</v>
      </c>
      <c r="N29" s="16" t="s">
        <v>2114</v>
      </c>
      <c r="O29" s="17">
        <f>(A1L322C4 + A1L322C5)</f>
        <v>30.514000000000003</v>
      </c>
      <c r="P29" s="16" t="s">
        <v>2112</v>
      </c>
      <c r="Q29" s="15">
        <v>16.646000000000001</v>
      </c>
      <c r="R29" s="16" t="s">
        <v>2112</v>
      </c>
      <c r="S29" s="15">
        <v>16.856000000000002</v>
      </c>
      <c r="T29" s="16" t="s">
        <v>2115</v>
      </c>
      <c r="U29" s="17">
        <f>(A1L322C7 + A1L322C8)</f>
        <v>33.502000000000002</v>
      </c>
      <c r="V29" s="16" t="s">
        <v>2112</v>
      </c>
      <c r="W29" s="15">
        <v>16.68</v>
      </c>
      <c r="X29" s="16" t="s">
        <v>2112</v>
      </c>
      <c r="Y29" s="15">
        <v>16.748999999999999</v>
      </c>
      <c r="Z29" s="16" t="s">
        <v>2116</v>
      </c>
      <c r="AA29" s="17">
        <f>(A1L322C10 + A1L322C11)</f>
        <v>33.429000000000002</v>
      </c>
      <c r="AB29" s="16" t="s">
        <v>2112</v>
      </c>
      <c r="AC29" s="15">
        <v>17.846</v>
      </c>
      <c r="AD29" s="16" t="s">
        <v>2112</v>
      </c>
      <c r="AE29" s="15">
        <v>18.134</v>
      </c>
      <c r="AF29" s="16" t="s">
        <v>2117</v>
      </c>
      <c r="AG29" s="17">
        <f>(A1L322C13 + A1L322C14)</f>
        <v>35.980000000000004</v>
      </c>
      <c r="AH29" s="16" t="s">
        <v>2118</v>
      </c>
      <c r="AI29" s="17">
        <f>IF(RUN_YEARS &gt; 1,(A1L322C3 + A1L322C6) / 2, 0 )</f>
        <v>27.686500000000002</v>
      </c>
      <c r="AJ29" s="16" t="s">
        <v>2119</v>
      </c>
      <c r="AK29" s="17">
        <f>IF(RUN_YEARS &gt; 2,(A1L322C3 + A1L322C6 + A1L322C9) / 3, 0 )</f>
        <v>29.625</v>
      </c>
      <c r="AL29" s="16" t="s">
        <v>2120</v>
      </c>
      <c r="AM29" s="17">
        <f>IF(RUN_YEARS &gt; 3,(A1L322C3 + A1L322C6 + A1L322C9 + A1L322C12) / 4, 0 )</f>
        <v>30.576000000000001</v>
      </c>
      <c r="AN29" s="16" t="s">
        <v>2121</v>
      </c>
      <c r="AO29" s="17">
        <f>IF(RUN_YEARS &gt; 4,(A1L322C3 + A1L322C6 + A1L322C9 + A1L322C12 + A1L322C15) / 5, 0 )</f>
        <v>31.656799999999997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12.591000000000001</v>
      </c>
      <c r="F30" s="16" t="s">
        <v>2123</v>
      </c>
      <c r="G30" s="17">
        <f>(A1L321C2 + A1L322C2)</f>
        <v>12.270999999999999</v>
      </c>
      <c r="H30" s="16" t="s">
        <v>2124</v>
      </c>
      <c r="I30" s="17">
        <f>(A1L323C1 + A1L323C2)</f>
        <v>24.862000000000002</v>
      </c>
      <c r="J30" s="16" t="s">
        <v>2125</v>
      </c>
      <c r="K30" s="17">
        <f>(A1L321C4 + A1L322C4)</f>
        <v>15.135</v>
      </c>
      <c r="L30" s="16" t="s">
        <v>2126</v>
      </c>
      <c r="M30" s="17">
        <f>(A1L321C5 + A1L322C5)</f>
        <v>15.382000000000001</v>
      </c>
      <c r="N30" s="16" t="s">
        <v>2127</v>
      </c>
      <c r="O30" s="17">
        <f>(A1L323C4 + A1L323C5)</f>
        <v>30.517000000000003</v>
      </c>
      <c r="P30" s="16" t="s">
        <v>2128</v>
      </c>
      <c r="Q30" s="17">
        <f>(A1L321C7 + A1L322C7)</f>
        <v>16.723000000000003</v>
      </c>
      <c r="R30" s="16" t="s">
        <v>2129</v>
      </c>
      <c r="S30" s="17">
        <f>(A1L321C8 + A1L322C8)</f>
        <v>16.906000000000002</v>
      </c>
      <c r="T30" s="16" t="s">
        <v>2130</v>
      </c>
      <c r="U30" s="17">
        <f>(A1L323C7 + A1L323C8)</f>
        <v>33.629000000000005</v>
      </c>
      <c r="V30" s="16" t="s">
        <v>2131</v>
      </c>
      <c r="W30" s="17">
        <f>(A1L321C10 + A1L322C10)</f>
        <v>16.712</v>
      </c>
      <c r="X30" s="16" t="s">
        <v>2132</v>
      </c>
      <c r="Y30" s="17">
        <f>(A1L321C11 + A1L322C11)</f>
        <v>16.846</v>
      </c>
      <c r="Z30" s="16" t="s">
        <v>2133</v>
      </c>
      <c r="AA30" s="17">
        <f>(A1L323C10 + A1L323C11)</f>
        <v>33.558</v>
      </c>
      <c r="AB30" s="16" t="s">
        <v>2134</v>
      </c>
      <c r="AC30" s="17">
        <f>(A1L321C13 + A1L322C13)</f>
        <v>20.716999999999999</v>
      </c>
      <c r="AD30" s="16" t="s">
        <v>2135</v>
      </c>
      <c r="AE30" s="17">
        <f>(A1L321C14 + A1L322C14)</f>
        <v>22.122</v>
      </c>
      <c r="AF30" s="16" t="s">
        <v>2136</v>
      </c>
      <c r="AG30" s="17">
        <f>(A1L323C13 + A1L323C14)</f>
        <v>42.838999999999999</v>
      </c>
      <c r="AH30" s="16" t="s">
        <v>2137</v>
      </c>
      <c r="AI30" s="17">
        <f>IF(RUN_YEARS &gt; 1,(A1L323C3 + A1L323C6) / 2, 0 )</f>
        <v>27.689500000000002</v>
      </c>
      <c r="AJ30" s="16" t="s">
        <v>2138</v>
      </c>
      <c r="AK30" s="17">
        <f>IF(RUN_YEARS &gt; 2,(A1L323C3 + A1L323C6 + A1L323C9) / 3, 0 )</f>
        <v>29.669333333333338</v>
      </c>
      <c r="AL30" s="16" t="s">
        <v>2139</v>
      </c>
      <c r="AM30" s="17">
        <f>IF(RUN_YEARS &gt; 3,(A1L323C3 + A1L323C6 + A1L323C9 + A1L323C12) / 4, 0 )</f>
        <v>30.641500000000001</v>
      </c>
      <c r="AN30" s="16" t="s">
        <v>2140</v>
      </c>
      <c r="AO30" s="17">
        <f>IF(RUN_YEARS &gt; 4,(A1L323C3 + A1L323C6 + A1L323C9 + A1L323C12 + A1L323C15) / 5, 0 )</f>
        <v>33.081000000000003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1479.63</v>
      </c>
      <c r="F31" s="16" t="s">
        <v>2142</v>
      </c>
      <c r="G31" s="17">
        <f>(A1L301C2 + A1L304C2 + A1L305C2 + A1L308C2 + A1L309C2 + SUM(A1L312C2:A1L322C2))</f>
        <v>1792.4859999999999</v>
      </c>
      <c r="H31" s="16" t="s">
        <v>2143</v>
      </c>
      <c r="I31" s="17">
        <f>(A1L324C1 + A1L324C2)</f>
        <v>3272.116</v>
      </c>
      <c r="J31" s="16" t="s">
        <v>2144</v>
      </c>
      <c r="K31" s="17">
        <f>(A1L301C4 + A1L304C4 + A1L305C4 + A1L308C4 + A1L309C4 + SUM(A1L312C4:A1L322C4))</f>
        <v>1728.4069999999997</v>
      </c>
      <c r="L31" s="16" t="s">
        <v>2145</v>
      </c>
      <c r="M31" s="17">
        <f>(A1L301C5 + A1L304C5 + A1L305C5 + A1L308C5 + A1L309C5 + SUM(A1L312C5:A1L322C5))</f>
        <v>1998.163</v>
      </c>
      <c r="N31" s="16" t="s">
        <v>2146</v>
      </c>
      <c r="O31" s="17">
        <f>(A1L324C4 + A1L324C5)</f>
        <v>3726.5699999999997</v>
      </c>
      <c r="P31" s="16" t="s">
        <v>2147</v>
      </c>
      <c r="Q31" s="17">
        <f>(A1L301C7 + A1L304C7 + A1L305C7 + A1L308C7 + A1L309C7 + SUM(A1L312C7:A1L322C7))</f>
        <v>1643.9499999999998</v>
      </c>
      <c r="R31" s="16" t="s">
        <v>2148</v>
      </c>
      <c r="S31" s="17">
        <f>(A1L301C8 + A1L304C8 + A1L305C8 + A1L308C8 + A1L309C8 + SUM(A1L312C8:A1L322C8))</f>
        <v>1893.9059999999999</v>
      </c>
      <c r="T31" s="16" t="s">
        <v>2149</v>
      </c>
      <c r="U31" s="17">
        <f>(A1L324C7 + A1L324C8)</f>
        <v>3537.8559999999998</v>
      </c>
      <c r="V31" s="16" t="s">
        <v>2150</v>
      </c>
      <c r="W31" s="17">
        <f>(A1L301C10 + A1L304C10 + A1L305C10 + A1L308C10 + A1L309C10 + SUM(A1L312C10:A1L322C10))</f>
        <v>1758.7760000000001</v>
      </c>
      <c r="X31" s="16" t="s">
        <v>2151</v>
      </c>
      <c r="Y31" s="17">
        <f>(A1L301C11 + A1L304C11 + A1L305C11 + A1L308C11 + A1L309C11 + SUM(A1L312C11:A1L322C11))</f>
        <v>2015.6909999999998</v>
      </c>
      <c r="Z31" s="16" t="s">
        <v>2152</v>
      </c>
      <c r="AA31" s="17">
        <f>(A1L324C10 + A1L324C11)</f>
        <v>3774.4669999999996</v>
      </c>
      <c r="AB31" s="16" t="s">
        <v>2153</v>
      </c>
      <c r="AC31" s="17">
        <f>(A1L301C13 + A1L304C13 + A1L305C13 + A1L308C13 + A1L309C13 + SUM(A1L312C13:A1L322C13))</f>
        <v>1605.2859999999998</v>
      </c>
      <c r="AD31" s="16" t="s">
        <v>2154</v>
      </c>
      <c r="AE31" s="17">
        <f>(A1L301C14 + A1L304C14 + A1L305C14 + A1L308C14 + A1L309C14 + SUM(A1L312C14:A1L322C14))</f>
        <v>1801.046</v>
      </c>
      <c r="AF31" s="16" t="s">
        <v>2155</v>
      </c>
      <c r="AG31" s="17">
        <f>(A1L324C13 + A1L324C14)</f>
        <v>3406.3319999999999</v>
      </c>
      <c r="AH31" s="16" t="s">
        <v>2156</v>
      </c>
      <c r="AI31" s="17">
        <f>IF(RUN_YEARS &gt; 1,(A1L324C3 + A1L324C6) / 2, 0 )</f>
        <v>3499.3429999999998</v>
      </c>
      <c r="AJ31" s="16" t="s">
        <v>2157</v>
      </c>
      <c r="AK31" s="17">
        <f>IF(RUN_YEARS &gt; 2,(A1L324C3 + A1L324C6 + A1L324C9) / 3, 0 )</f>
        <v>3512.1806666666666</v>
      </c>
      <c r="AL31" s="16" t="s">
        <v>2158</v>
      </c>
      <c r="AM31" s="17">
        <f>IF(RUN_YEARS &gt; 3,(A1L324C3 + A1L324C6 + A1L324C9 + A1L324C12) / 4, 0 )</f>
        <v>3577.7522499999995</v>
      </c>
      <c r="AN31" s="16" t="s">
        <v>2159</v>
      </c>
      <c r="AO31" s="17">
        <f>IF(RUN_YEARS &gt; 4,(A1L324C3 + A1L324C6 + A1L324C9 + A1L324C12 + A1L324C15) / 5, 0 )</f>
        <v>3543.4681999999993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1.4E-2</v>
      </c>
      <c r="X8" s="16" t="s">
        <v>2185</v>
      </c>
      <c r="Y8" s="15">
        <v>1.4E-2</v>
      </c>
      <c r="Z8" s="16" t="s">
        <v>2189</v>
      </c>
      <c r="AA8" s="17">
        <f>(A1L341C10 + A1L341C11)</f>
        <v>2.8000000000000001E-2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7.0000000000000001E-3</v>
      </c>
      <c r="AN8" s="16" t="s">
        <v>2194</v>
      </c>
      <c r="AO8" s="17">
        <f>IF(RUN_YEARS &gt; 4,(A1L341C3 + A1L341C6 + A1L341C9 + A1L341C12 + A1L341C15) / 5, 0 )</f>
        <v>5.5999999999999999E-3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19.472999999999999</v>
      </c>
      <c r="F9" s="16" t="s">
        <v>1885</v>
      </c>
      <c r="G9" s="15">
        <v>35.442999999999998</v>
      </c>
      <c r="H9" s="16" t="s">
        <v>2195</v>
      </c>
      <c r="I9" s="17">
        <f>(A1L342C1 + A1L342C2)</f>
        <v>54.915999999999997</v>
      </c>
      <c r="J9" s="16" t="s">
        <v>1885</v>
      </c>
      <c r="K9" s="15">
        <v>20.088000000000001</v>
      </c>
      <c r="L9" s="16" t="s">
        <v>1885</v>
      </c>
      <c r="M9" s="15">
        <v>30.526</v>
      </c>
      <c r="N9" s="16" t="s">
        <v>2196</v>
      </c>
      <c r="O9" s="17">
        <f>(A1L342C4 + A1L342C5)</f>
        <v>50.614000000000004</v>
      </c>
      <c r="P9" s="16" t="s">
        <v>1885</v>
      </c>
      <c r="Q9" s="15">
        <v>19.722000000000001</v>
      </c>
      <c r="R9" s="16" t="s">
        <v>1885</v>
      </c>
      <c r="S9" s="15">
        <v>26.613</v>
      </c>
      <c r="T9" s="16" t="s">
        <v>2197</v>
      </c>
      <c r="U9" s="17">
        <f>(A1L342C7 + A1L342C8)</f>
        <v>46.335000000000001</v>
      </c>
      <c r="V9" s="16" t="s">
        <v>1885</v>
      </c>
      <c r="W9" s="15">
        <v>19.181000000000001</v>
      </c>
      <c r="X9" s="16" t="s">
        <v>1885</v>
      </c>
      <c r="Y9" s="15">
        <v>27.2</v>
      </c>
      <c r="Z9" s="16" t="s">
        <v>2198</v>
      </c>
      <c r="AA9" s="17">
        <f>(A1L342C10 + A1L342C11)</f>
        <v>46.381</v>
      </c>
      <c r="AB9" s="16" t="s">
        <v>1885</v>
      </c>
      <c r="AC9" s="15">
        <v>18.312000000000001</v>
      </c>
      <c r="AD9" s="16" t="s">
        <v>1885</v>
      </c>
      <c r="AE9" s="15">
        <v>26.195</v>
      </c>
      <c r="AF9" s="16" t="s">
        <v>2199</v>
      </c>
      <c r="AG9" s="17">
        <f>(A1L342C13 + A1L342C14)</f>
        <v>44.507000000000005</v>
      </c>
      <c r="AH9" s="16" t="s">
        <v>2200</v>
      </c>
      <c r="AI9" s="17">
        <f>IF(RUN_YEARS &gt; 1,(A1L342C3 + A1L342C6) / 2, 0 )</f>
        <v>52.765000000000001</v>
      </c>
      <c r="AJ9" s="16" t="s">
        <v>2201</v>
      </c>
      <c r="AK9" s="17">
        <f>IF(RUN_YEARS &gt; 2,(A1L342C3 + A1L342C6 + A1L342C9) / 3, 0 )</f>
        <v>50.62166666666667</v>
      </c>
      <c r="AL9" s="16" t="s">
        <v>2202</v>
      </c>
      <c r="AM9" s="17">
        <f>IF(RUN_YEARS &gt; 3,(A1L342C3 + A1L342C6 + A1L342C9 + A1L342C12) / 4, 0 )</f>
        <v>49.561500000000002</v>
      </c>
      <c r="AN9" s="16" t="s">
        <v>2203</v>
      </c>
      <c r="AO9" s="17">
        <f>IF(RUN_YEARS &gt; 4,(A1L342C3 + A1L342C6 + A1L342C9 + A1L342C12 + A1L342C15) / 5, 0 )</f>
        <v>48.550600000000003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2.1629999999999998</v>
      </c>
      <c r="F10" s="16" t="s">
        <v>1895</v>
      </c>
      <c r="G10" s="15">
        <v>3.9569999999999999</v>
      </c>
      <c r="H10" s="16" t="s">
        <v>2204</v>
      </c>
      <c r="I10" s="17">
        <f>(A1L343C1 + A1L343C2)</f>
        <v>6.1199999999999992</v>
      </c>
      <c r="J10" s="16" t="s">
        <v>1895</v>
      </c>
      <c r="K10" s="15">
        <v>1.6060000000000001</v>
      </c>
      <c r="L10" s="16" t="s">
        <v>1895</v>
      </c>
      <c r="M10" s="15">
        <v>3.9060000000000001</v>
      </c>
      <c r="N10" s="16" t="s">
        <v>2205</v>
      </c>
      <c r="O10" s="17">
        <f>(A1L343C4 + A1L343C5)</f>
        <v>5.5120000000000005</v>
      </c>
      <c r="P10" s="16" t="s">
        <v>1895</v>
      </c>
      <c r="Q10" s="15">
        <v>1.431</v>
      </c>
      <c r="R10" s="16" t="s">
        <v>1895</v>
      </c>
      <c r="S10" s="15">
        <v>3.601</v>
      </c>
      <c r="T10" s="16" t="s">
        <v>2206</v>
      </c>
      <c r="U10" s="17">
        <f>(A1L343C7 + A1L343C8)</f>
        <v>5.032</v>
      </c>
      <c r="V10" s="16" t="s">
        <v>1895</v>
      </c>
      <c r="W10" s="15">
        <v>0.97699999999999998</v>
      </c>
      <c r="X10" s="16" t="s">
        <v>1895</v>
      </c>
      <c r="Y10" s="15">
        <v>3.343</v>
      </c>
      <c r="Z10" s="16" t="s">
        <v>2207</v>
      </c>
      <c r="AA10" s="17">
        <f>(A1L343C10 + A1L343C11)</f>
        <v>4.32</v>
      </c>
      <c r="AB10" s="16" t="s">
        <v>1895</v>
      </c>
      <c r="AC10" s="15">
        <v>0.86499999999999999</v>
      </c>
      <c r="AD10" s="16" t="s">
        <v>1895</v>
      </c>
      <c r="AE10" s="15">
        <v>3.774</v>
      </c>
      <c r="AF10" s="16" t="s">
        <v>2208</v>
      </c>
      <c r="AG10" s="17">
        <f>(A1L343C13 + A1L343C14)</f>
        <v>4.6390000000000002</v>
      </c>
      <c r="AH10" s="16" t="s">
        <v>2209</v>
      </c>
      <c r="AI10" s="17">
        <f>IF(RUN_YEARS &gt; 1,(A1L343C3 + A1L343C6) / 2, 0 )</f>
        <v>5.8159999999999998</v>
      </c>
      <c r="AJ10" s="16" t="s">
        <v>2210</v>
      </c>
      <c r="AK10" s="17">
        <f>IF(RUN_YEARS &gt; 2,(A1L343C3 + A1L343C6 + A1L343C9) / 3, 0 )</f>
        <v>5.5546666666666669</v>
      </c>
      <c r="AL10" s="16" t="s">
        <v>2211</v>
      </c>
      <c r="AM10" s="17">
        <f>IF(RUN_YEARS &gt; 3,(A1L343C3 + A1L343C6 + A1L343C9 + A1L343C12) / 4, 0 )</f>
        <v>5.2460000000000004</v>
      </c>
      <c r="AN10" s="16" t="s">
        <v>2212</v>
      </c>
      <c r="AO10" s="17">
        <f>IF(RUN_YEARS &gt; 4,(A1L343C3 + A1L343C6 + A1L343C9 + A1L343C12 + A1L343C15) / 5, 0 )</f>
        <v>5.1246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21.635999999999999</v>
      </c>
      <c r="F11" s="16" t="s">
        <v>2214</v>
      </c>
      <c r="G11" s="17">
        <f>(A1L342C2 + A1L343C2)</f>
        <v>39.4</v>
      </c>
      <c r="H11" s="16" t="s">
        <v>2215</v>
      </c>
      <c r="I11" s="17">
        <f>(A1L344C1 + A1L344C2)</f>
        <v>61.036000000000001</v>
      </c>
      <c r="J11" s="16" t="s">
        <v>2216</v>
      </c>
      <c r="K11" s="17">
        <f>(A1L342C4 + A1L343C4)</f>
        <v>21.694000000000003</v>
      </c>
      <c r="L11" s="16" t="s">
        <v>2217</v>
      </c>
      <c r="M11" s="17">
        <f>(A1L342C5 + A1L343C5)</f>
        <v>34.432000000000002</v>
      </c>
      <c r="N11" s="16" t="s">
        <v>2218</v>
      </c>
      <c r="O11" s="17">
        <f>(A1L344C4 + A1L344C5)</f>
        <v>56.126000000000005</v>
      </c>
      <c r="P11" s="16" t="s">
        <v>2219</v>
      </c>
      <c r="Q11" s="17">
        <f>(A1L342C7 + A1L343C7)</f>
        <v>21.153000000000002</v>
      </c>
      <c r="R11" s="16" t="s">
        <v>2220</v>
      </c>
      <c r="S11" s="17">
        <f>(A1L342C8 + A1L343C8)</f>
        <v>30.213999999999999</v>
      </c>
      <c r="T11" s="16" t="s">
        <v>2221</v>
      </c>
      <c r="U11" s="17">
        <f>(A1L344C7 + A1L344C8)</f>
        <v>51.367000000000004</v>
      </c>
      <c r="V11" s="16" t="s">
        <v>2222</v>
      </c>
      <c r="W11" s="17">
        <f>(A1L342C10 + A1L343C10)</f>
        <v>20.158000000000001</v>
      </c>
      <c r="X11" s="16" t="s">
        <v>2223</v>
      </c>
      <c r="Y11" s="17">
        <f>(A1L342C11 + A1L343C11)</f>
        <v>30.542999999999999</v>
      </c>
      <c r="Z11" s="16" t="s">
        <v>2224</v>
      </c>
      <c r="AA11" s="17">
        <f>(A1L344C10 + A1L344C11)</f>
        <v>50.701000000000001</v>
      </c>
      <c r="AB11" s="16" t="s">
        <v>2225</v>
      </c>
      <c r="AC11" s="17">
        <f>(A1L342C13 + A1L343C13)</f>
        <v>19.177</v>
      </c>
      <c r="AD11" s="16" t="s">
        <v>2226</v>
      </c>
      <c r="AE11" s="17">
        <f>(A1L342C14 + A1L343C14)</f>
        <v>29.969000000000001</v>
      </c>
      <c r="AF11" s="16" t="s">
        <v>2227</v>
      </c>
      <c r="AG11" s="17">
        <f>(A1L344C13 + A1L344C14)</f>
        <v>49.146000000000001</v>
      </c>
      <c r="AH11" s="16" t="s">
        <v>2228</v>
      </c>
      <c r="AI11" s="17">
        <f>IF(RUN_YEARS &gt; 1,(A1L344C3 + A1L344C6) / 2, 0 )</f>
        <v>58.581000000000003</v>
      </c>
      <c r="AJ11" s="16" t="s">
        <v>2229</v>
      </c>
      <c r="AK11" s="17">
        <f>IF(RUN_YEARS &gt; 2,(A1L344C3 + A1L344C6 + A1L344C9) / 3, 0 )</f>
        <v>56.176333333333332</v>
      </c>
      <c r="AL11" s="16" t="s">
        <v>2230</v>
      </c>
      <c r="AM11" s="17">
        <f>IF(RUN_YEARS &gt; 3,(A1L344C3 + A1L344C6 + A1L344C9 + A1L344C12) / 4, 0 )</f>
        <v>54.807499999999997</v>
      </c>
      <c r="AN11" s="16" t="s">
        <v>2231</v>
      </c>
      <c r="AO11" s="17">
        <f>IF(RUN_YEARS &gt; 4,(A1L344C3 + A1L344C6 + A1L344C9 + A1L344C12 + A1L344C15) / 5, 0 )</f>
        <v>53.675199999999997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126.33199999999999</v>
      </c>
      <c r="F12" s="16" t="s">
        <v>1924</v>
      </c>
      <c r="G12" s="15">
        <v>202.30199999999999</v>
      </c>
      <c r="H12" s="16" t="s">
        <v>2232</v>
      </c>
      <c r="I12" s="17">
        <f>(A1L345C1 + A1L345C2)</f>
        <v>328.63400000000001</v>
      </c>
      <c r="J12" s="16" t="s">
        <v>1924</v>
      </c>
      <c r="K12" s="15">
        <v>129.708</v>
      </c>
      <c r="L12" s="16" t="s">
        <v>1924</v>
      </c>
      <c r="M12" s="15">
        <v>208.33799999999999</v>
      </c>
      <c r="N12" s="16" t="s">
        <v>2233</v>
      </c>
      <c r="O12" s="17">
        <f>(A1L345C4 + A1L345C5)</f>
        <v>338.04599999999999</v>
      </c>
      <c r="P12" s="16" t="s">
        <v>1924</v>
      </c>
      <c r="Q12" s="15">
        <v>129.86699999999999</v>
      </c>
      <c r="R12" s="16" t="s">
        <v>1924</v>
      </c>
      <c r="S12" s="15">
        <v>212.733</v>
      </c>
      <c r="T12" s="16" t="s">
        <v>2234</v>
      </c>
      <c r="U12" s="17">
        <f>(A1L345C7 + A1L345C8)</f>
        <v>342.6</v>
      </c>
      <c r="V12" s="16" t="s">
        <v>1924</v>
      </c>
      <c r="W12" s="15">
        <v>128.74299999999999</v>
      </c>
      <c r="X12" s="16" t="s">
        <v>1924</v>
      </c>
      <c r="Y12" s="15">
        <v>212.572</v>
      </c>
      <c r="Z12" s="16" t="s">
        <v>2235</v>
      </c>
      <c r="AA12" s="17">
        <f>(A1L345C10 + A1L345C11)</f>
        <v>341.315</v>
      </c>
      <c r="AB12" s="16" t="s">
        <v>1924</v>
      </c>
      <c r="AC12" s="15">
        <v>137.566</v>
      </c>
      <c r="AD12" s="16" t="s">
        <v>1924</v>
      </c>
      <c r="AE12" s="15">
        <v>217.44800000000001</v>
      </c>
      <c r="AF12" s="16" t="s">
        <v>2236</v>
      </c>
      <c r="AG12" s="17">
        <f>(A1L345C13 + A1L345C14)</f>
        <v>355.01400000000001</v>
      </c>
      <c r="AH12" s="16" t="s">
        <v>2237</v>
      </c>
      <c r="AI12" s="17">
        <f>IF(RUN_YEARS &gt; 1,(A1L345C3 + A1L345C6) / 2, 0 )</f>
        <v>333.34000000000003</v>
      </c>
      <c r="AJ12" s="16" t="s">
        <v>2238</v>
      </c>
      <c r="AK12" s="17">
        <f>IF(RUN_YEARS &gt; 2,(A1L345C3 + A1L345C6 + A1L345C9) / 3, 0 )</f>
        <v>336.42666666666668</v>
      </c>
      <c r="AL12" s="16" t="s">
        <v>2239</v>
      </c>
      <c r="AM12" s="17">
        <f>IF(RUN_YEARS &gt; 3,(A1L345C3 + A1L345C6 + A1L345C9 + A1L345C12) / 4, 0 )</f>
        <v>337.64875000000001</v>
      </c>
      <c r="AN12" s="16" t="s">
        <v>2240</v>
      </c>
      <c r="AO12" s="17">
        <f>IF(RUN_YEARS &gt; 4,(A1L345C3 + A1L345C6 + A1L345C9 + A1L345C12 + A1L345C15) / 5, 0 )</f>
        <v>341.12180000000001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893.88499999999999</v>
      </c>
      <c r="F13" s="16" t="s">
        <v>1934</v>
      </c>
      <c r="G13" s="15">
        <v>780.14300000000003</v>
      </c>
      <c r="H13" s="16" t="s">
        <v>2241</v>
      </c>
      <c r="I13" s="17">
        <f>(A1L346C1 + A1L346C2)</f>
        <v>1674.028</v>
      </c>
      <c r="J13" s="16" t="s">
        <v>1934</v>
      </c>
      <c r="K13" s="15">
        <v>1046.999</v>
      </c>
      <c r="L13" s="16" t="s">
        <v>1934</v>
      </c>
      <c r="M13" s="15">
        <v>922.63599999999997</v>
      </c>
      <c r="N13" s="16" t="s">
        <v>2242</v>
      </c>
      <c r="O13" s="17">
        <f>(A1L346C4 + A1L346C5)</f>
        <v>1969.635</v>
      </c>
      <c r="P13" s="16" t="s">
        <v>1934</v>
      </c>
      <c r="Q13" s="15">
        <v>980.73400000000004</v>
      </c>
      <c r="R13" s="16" t="s">
        <v>1934</v>
      </c>
      <c r="S13" s="15">
        <v>870.28599999999994</v>
      </c>
      <c r="T13" s="16" t="s">
        <v>2243</v>
      </c>
      <c r="U13" s="17">
        <f>(A1L346C7 + A1L346C8)</f>
        <v>1851.02</v>
      </c>
      <c r="V13" s="16" t="s">
        <v>1934</v>
      </c>
      <c r="W13" s="15">
        <v>1079.0419999999999</v>
      </c>
      <c r="X13" s="16" t="s">
        <v>1934</v>
      </c>
      <c r="Y13" s="15">
        <v>937.54899999999998</v>
      </c>
      <c r="Z13" s="16" t="s">
        <v>2244</v>
      </c>
      <c r="AA13" s="17">
        <f>(A1L346C10 + A1L346C11)</f>
        <v>2016.5909999999999</v>
      </c>
      <c r="AB13" s="16" t="s">
        <v>1934</v>
      </c>
      <c r="AC13" s="15">
        <v>1222.828</v>
      </c>
      <c r="AD13" s="16" t="s">
        <v>1934</v>
      </c>
      <c r="AE13" s="15">
        <v>1049.1769999999999</v>
      </c>
      <c r="AF13" s="16" t="s">
        <v>2245</v>
      </c>
      <c r="AG13" s="17">
        <f>(A1L346C13 + A1L346C14)</f>
        <v>2272.0050000000001</v>
      </c>
      <c r="AH13" s="16" t="s">
        <v>2246</v>
      </c>
      <c r="AI13" s="17">
        <f>IF(RUN_YEARS &gt; 1,(A1L346C3 + A1L346C6) / 2, 0 )</f>
        <v>1821.8315</v>
      </c>
      <c r="AJ13" s="16" t="s">
        <v>2247</v>
      </c>
      <c r="AK13" s="17">
        <f>IF(RUN_YEARS &gt; 2,(A1L346C3 + A1L346C6 + A1L346C9) / 3, 0 )</f>
        <v>1831.5609999999999</v>
      </c>
      <c r="AL13" s="16" t="s">
        <v>2248</v>
      </c>
      <c r="AM13" s="17">
        <f>IF(RUN_YEARS &gt; 3,(A1L346C3 + A1L346C6 + A1L346C9 + A1L346C12) / 4, 0 )</f>
        <v>1877.8184999999999</v>
      </c>
      <c r="AN13" s="16" t="s">
        <v>2249</v>
      </c>
      <c r="AO13" s="17">
        <f>IF(RUN_YEARS &gt; 4,(A1L346C3 + A1L346C6 + A1L346C9 + A1L346C12 + A1L346C15) / 5, 0 )</f>
        <v>1956.6557999999998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15.826000000000001</v>
      </c>
      <c r="F14" s="16" t="s">
        <v>1944</v>
      </c>
      <c r="G14" s="15">
        <v>16.167999999999999</v>
      </c>
      <c r="H14" s="16" t="s">
        <v>2250</v>
      </c>
      <c r="I14" s="17">
        <f>(A1L347C1 + A1L347C2)</f>
        <v>31.994</v>
      </c>
      <c r="J14" s="16" t="s">
        <v>1944</v>
      </c>
      <c r="K14" s="15">
        <v>17.884</v>
      </c>
      <c r="L14" s="16" t="s">
        <v>1944</v>
      </c>
      <c r="M14" s="15">
        <v>18.975999999999999</v>
      </c>
      <c r="N14" s="16" t="s">
        <v>2251</v>
      </c>
      <c r="O14" s="17">
        <f>(A1L347C4 + A1L347C5)</f>
        <v>36.86</v>
      </c>
      <c r="P14" s="16" t="s">
        <v>1944</v>
      </c>
      <c r="Q14" s="15">
        <v>20.329999999999998</v>
      </c>
      <c r="R14" s="16" t="s">
        <v>1944</v>
      </c>
      <c r="S14" s="15">
        <v>21.141999999999999</v>
      </c>
      <c r="T14" s="16" t="s">
        <v>2252</v>
      </c>
      <c r="U14" s="17">
        <f>(A1L347C7 + A1L347C8)</f>
        <v>41.471999999999994</v>
      </c>
      <c r="V14" s="16" t="s">
        <v>1944</v>
      </c>
      <c r="W14" s="15">
        <v>13.499000000000001</v>
      </c>
      <c r="X14" s="16" t="s">
        <v>1944</v>
      </c>
      <c r="Y14" s="15">
        <v>15.851000000000001</v>
      </c>
      <c r="Z14" s="16" t="s">
        <v>2253</v>
      </c>
      <c r="AA14" s="17">
        <f>(A1L347C10 + A1L347C11)</f>
        <v>29.35</v>
      </c>
      <c r="AB14" s="16" t="s">
        <v>1944</v>
      </c>
      <c r="AC14" s="15">
        <v>11.911</v>
      </c>
      <c r="AD14" s="16" t="s">
        <v>1944</v>
      </c>
      <c r="AE14" s="15">
        <v>14.241</v>
      </c>
      <c r="AF14" s="16" t="s">
        <v>2254</v>
      </c>
      <c r="AG14" s="17">
        <f>(A1L347C13 + A1L347C14)</f>
        <v>26.152000000000001</v>
      </c>
      <c r="AH14" s="16" t="s">
        <v>2255</v>
      </c>
      <c r="AI14" s="17">
        <f>IF(RUN_YEARS &gt; 1,(A1L347C3 + A1L347C6) / 2, 0 )</f>
        <v>34.427</v>
      </c>
      <c r="AJ14" s="16" t="s">
        <v>2256</v>
      </c>
      <c r="AK14" s="17">
        <f>IF(RUN_YEARS &gt; 2,(A1L347C3 + A1L347C6 + A1L347C9) / 3, 0 )</f>
        <v>36.775333333333329</v>
      </c>
      <c r="AL14" s="16" t="s">
        <v>2257</v>
      </c>
      <c r="AM14" s="17">
        <f>IF(RUN_YEARS &gt; 3,(A1L347C3 + A1L347C6 + A1L347C9 + A1L347C12) / 4, 0 )</f>
        <v>34.918999999999997</v>
      </c>
      <c r="AN14" s="16" t="s">
        <v>2258</v>
      </c>
      <c r="AO14" s="17">
        <f>IF(RUN_YEARS &gt; 4,(A1L347C3 + A1L347C6 + A1L347C9 + A1L347C12 + A1L347C15) / 5, 0 )</f>
        <v>33.165599999999998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909.71100000000001</v>
      </c>
      <c r="F15" s="16" t="s">
        <v>2260</v>
      </c>
      <c r="G15" s="17">
        <f>(A1L346C2 + A1L347C2)</f>
        <v>796.31100000000004</v>
      </c>
      <c r="H15" s="16" t="s">
        <v>2261</v>
      </c>
      <c r="I15" s="17">
        <f>(A1L348C1 + A1L348C2)</f>
        <v>1706.0219999999999</v>
      </c>
      <c r="J15" s="16" t="s">
        <v>2262</v>
      </c>
      <c r="K15" s="17">
        <f>(A1L346C4 + A1L347C4)</f>
        <v>1064.883</v>
      </c>
      <c r="L15" s="16" t="s">
        <v>2263</v>
      </c>
      <c r="M15" s="17">
        <f>(A1L346C5 + A1L347C5)</f>
        <v>941.61199999999997</v>
      </c>
      <c r="N15" s="16" t="s">
        <v>2264</v>
      </c>
      <c r="O15" s="17">
        <f>(A1L348C4 + A1L348C5)</f>
        <v>2006.4949999999999</v>
      </c>
      <c r="P15" s="16" t="s">
        <v>2265</v>
      </c>
      <c r="Q15" s="17">
        <f>(A1L346C7 + A1L347C7)</f>
        <v>1001.0640000000001</v>
      </c>
      <c r="R15" s="16" t="s">
        <v>2266</v>
      </c>
      <c r="S15" s="17">
        <f>(A1L346C8 + A1L347C8)</f>
        <v>891.428</v>
      </c>
      <c r="T15" s="16" t="s">
        <v>2267</v>
      </c>
      <c r="U15" s="17">
        <f>(A1L348C7 + A1L348C8)</f>
        <v>1892.4920000000002</v>
      </c>
      <c r="V15" s="16" t="s">
        <v>2268</v>
      </c>
      <c r="W15" s="17">
        <f>(A1L346C10 + A1L347C10)</f>
        <v>1092.5409999999999</v>
      </c>
      <c r="X15" s="16" t="s">
        <v>2269</v>
      </c>
      <c r="Y15" s="17">
        <f>(A1L346C11 + A1L347C11)</f>
        <v>953.4</v>
      </c>
      <c r="Z15" s="16" t="s">
        <v>2270</v>
      </c>
      <c r="AA15" s="17">
        <f>(A1L348C10 + A1L348C11)</f>
        <v>2045.9409999999998</v>
      </c>
      <c r="AB15" s="16" t="s">
        <v>2271</v>
      </c>
      <c r="AC15" s="17">
        <f>(A1L346C13 + A1L347C13)</f>
        <v>1234.739</v>
      </c>
      <c r="AD15" s="16" t="s">
        <v>2272</v>
      </c>
      <c r="AE15" s="17">
        <f>(A1L346C14 + A1L347C14)</f>
        <v>1063.4179999999999</v>
      </c>
      <c r="AF15" s="16" t="s">
        <v>2273</v>
      </c>
      <c r="AG15" s="17">
        <f>(A1L348C13 + A1L348C14)</f>
        <v>2298.1570000000002</v>
      </c>
      <c r="AH15" s="16" t="s">
        <v>2274</v>
      </c>
      <c r="AI15" s="17">
        <f>IF(RUN_YEARS &gt; 1,(A1L348C3 + A1L348C6) / 2, 0 )</f>
        <v>1856.2584999999999</v>
      </c>
      <c r="AJ15" s="16" t="s">
        <v>2275</v>
      </c>
      <c r="AK15" s="17">
        <f>IF(RUN_YEARS &gt; 2,(A1L348C3 + A1L348C6 + A1L348C9) / 3, 0 )</f>
        <v>1868.3363333333334</v>
      </c>
      <c r="AL15" s="16" t="s">
        <v>2276</v>
      </c>
      <c r="AM15" s="17">
        <f>IF(RUN_YEARS &gt; 3,(A1L348C3 + A1L348C6 + A1L348C9 + A1L348C12) / 4, 0 )</f>
        <v>1912.7375</v>
      </c>
      <c r="AN15" s="16" t="s">
        <v>2277</v>
      </c>
      <c r="AO15" s="17">
        <f>IF(RUN_YEARS &gt; 4,(A1L348C3 + A1L348C6 + A1L348C9 + A1L348C12 + A1L348C15) / 5, 0 )</f>
        <v>1989.8214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88.340999999999994</v>
      </c>
      <c r="F16" s="16" t="s">
        <v>1973</v>
      </c>
      <c r="G16" s="15">
        <v>117.497</v>
      </c>
      <c r="H16" s="16" t="s">
        <v>2278</v>
      </c>
      <c r="I16" s="17">
        <f>(A1L349C1 + A1L349C2)</f>
        <v>205.83799999999999</v>
      </c>
      <c r="J16" s="16" t="s">
        <v>1973</v>
      </c>
      <c r="K16" s="15">
        <v>104.074</v>
      </c>
      <c r="L16" s="16" t="s">
        <v>1973</v>
      </c>
      <c r="M16" s="15">
        <v>134.71</v>
      </c>
      <c r="N16" s="16" t="s">
        <v>2279</v>
      </c>
      <c r="O16" s="17">
        <f>(A1L349C4 + A1L349C5)</f>
        <v>238.78399999999999</v>
      </c>
      <c r="P16" s="16" t="s">
        <v>1973</v>
      </c>
      <c r="Q16" s="15">
        <v>96.825000000000003</v>
      </c>
      <c r="R16" s="16" t="s">
        <v>1973</v>
      </c>
      <c r="S16" s="15">
        <v>122.367</v>
      </c>
      <c r="T16" s="16" t="s">
        <v>2280</v>
      </c>
      <c r="U16" s="17">
        <f>(A1L349C7 + A1L349C8)</f>
        <v>219.19200000000001</v>
      </c>
      <c r="V16" s="16" t="s">
        <v>1973</v>
      </c>
      <c r="W16" s="15">
        <v>108.17400000000001</v>
      </c>
      <c r="X16" s="16" t="s">
        <v>1973</v>
      </c>
      <c r="Y16" s="15">
        <v>135.98099999999999</v>
      </c>
      <c r="Z16" s="16" t="s">
        <v>2281</v>
      </c>
      <c r="AA16" s="17">
        <f>(A1L349C10 + A1L349C11)</f>
        <v>244.155</v>
      </c>
      <c r="AB16" s="16" t="s">
        <v>1973</v>
      </c>
      <c r="AC16" s="15">
        <v>121.366</v>
      </c>
      <c r="AD16" s="16" t="s">
        <v>1973</v>
      </c>
      <c r="AE16" s="15">
        <v>145.36199999999999</v>
      </c>
      <c r="AF16" s="16" t="s">
        <v>2282</v>
      </c>
      <c r="AG16" s="17">
        <f>(A1L349C13 + A1L349C14)</f>
        <v>266.72800000000001</v>
      </c>
      <c r="AH16" s="16" t="s">
        <v>2283</v>
      </c>
      <c r="AI16" s="17">
        <f>IF(RUN_YEARS &gt; 1,(A1L349C3 + A1L349C6) / 2, 0 )</f>
        <v>222.31099999999998</v>
      </c>
      <c r="AJ16" s="16" t="s">
        <v>2284</v>
      </c>
      <c r="AK16" s="17">
        <f>IF(RUN_YEARS &gt; 2,(A1L349C3 + A1L349C6 + A1L349C9) / 3, 0 )</f>
        <v>221.27133333333333</v>
      </c>
      <c r="AL16" s="16" t="s">
        <v>2285</v>
      </c>
      <c r="AM16" s="17">
        <f>IF(RUN_YEARS &gt; 3,(A1L349C3 + A1L349C6 + A1L349C9 + A1L349C12) / 4, 0 )</f>
        <v>226.99224999999998</v>
      </c>
      <c r="AN16" s="16" t="s">
        <v>2286</v>
      </c>
      <c r="AO16" s="17">
        <f>IF(RUN_YEARS &gt; 4,(A1L349C3 + A1L349C6 + A1L349C9 + A1L349C12 + A1L349C15) / 5, 0 )</f>
        <v>234.93939999999998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249.19499999999999</v>
      </c>
      <c r="F17" s="16" t="s">
        <v>1983</v>
      </c>
      <c r="G17" s="15">
        <v>268.98099999999999</v>
      </c>
      <c r="H17" s="16" t="s">
        <v>2287</v>
      </c>
      <c r="I17" s="17">
        <f>(A1L350C1 + A1L350C2)</f>
        <v>518.17599999999993</v>
      </c>
      <c r="J17" s="16" t="s">
        <v>1983</v>
      </c>
      <c r="K17" s="15">
        <v>274.97199999999998</v>
      </c>
      <c r="L17" s="16" t="s">
        <v>1983</v>
      </c>
      <c r="M17" s="15">
        <v>302.75299999999999</v>
      </c>
      <c r="N17" s="16" t="s">
        <v>2288</v>
      </c>
      <c r="O17" s="17">
        <f>(A1L350C4 + A1L350C5)</f>
        <v>577.72499999999991</v>
      </c>
      <c r="P17" s="16" t="s">
        <v>1983</v>
      </c>
      <c r="Q17" s="15">
        <v>242.98099999999999</v>
      </c>
      <c r="R17" s="16" t="s">
        <v>1983</v>
      </c>
      <c r="S17" s="15">
        <v>254.18600000000001</v>
      </c>
      <c r="T17" s="16" t="s">
        <v>2289</v>
      </c>
      <c r="U17" s="17">
        <f>(A1L350C7 + A1L350C8)</f>
        <v>497.16700000000003</v>
      </c>
      <c r="V17" s="16" t="s">
        <v>1983</v>
      </c>
      <c r="W17" s="15">
        <v>201.95599999999999</v>
      </c>
      <c r="X17" s="16" t="s">
        <v>1983</v>
      </c>
      <c r="Y17" s="15">
        <v>213.24199999999999</v>
      </c>
      <c r="Z17" s="16" t="s">
        <v>2290</v>
      </c>
      <c r="AA17" s="17">
        <f>(A1L350C10 + A1L350C11)</f>
        <v>415.19799999999998</v>
      </c>
      <c r="AB17" s="16" t="s">
        <v>1983</v>
      </c>
      <c r="AC17" s="15">
        <v>154.81</v>
      </c>
      <c r="AD17" s="16" t="s">
        <v>1983</v>
      </c>
      <c r="AE17" s="15">
        <v>165.61600000000001</v>
      </c>
      <c r="AF17" s="16" t="s">
        <v>2291</v>
      </c>
      <c r="AG17" s="17">
        <f>(A1L350C13 + A1L350C14)</f>
        <v>320.42600000000004</v>
      </c>
      <c r="AH17" s="16" t="s">
        <v>2292</v>
      </c>
      <c r="AI17" s="17">
        <f>IF(RUN_YEARS &gt; 1,(A1L350C3 + A1L350C6) / 2, 0 )</f>
        <v>547.95049999999992</v>
      </c>
      <c r="AJ17" s="16" t="s">
        <v>2293</v>
      </c>
      <c r="AK17" s="17">
        <f>IF(RUN_YEARS &gt; 2,(A1L350C3 + A1L350C6 + A1L350C9) / 3, 0 )</f>
        <v>531.02266666666662</v>
      </c>
      <c r="AL17" s="16" t="s">
        <v>2294</v>
      </c>
      <c r="AM17" s="17">
        <f>IF(RUN_YEARS &gt; 3,(A1L350C3 + A1L350C6 + A1L350C9 + A1L350C12) / 4, 0 )</f>
        <v>502.06649999999991</v>
      </c>
      <c r="AN17" s="16" t="s">
        <v>2295</v>
      </c>
      <c r="AO17" s="17">
        <f>IF(RUN_YEARS &gt; 4,(A1L350C3 + A1L350C6 + A1L350C9 + A1L350C12 + A1L350C15) / 5, 0 )</f>
        <v>465.7383999999999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964.51199999999994</v>
      </c>
      <c r="F18" s="16" t="s">
        <v>1993</v>
      </c>
      <c r="G18" s="15">
        <v>919.221</v>
      </c>
      <c r="H18" s="16" t="s">
        <v>2296</v>
      </c>
      <c r="I18" s="17">
        <f>(A1L351C1 + A1L351C2)</f>
        <v>1883.7329999999999</v>
      </c>
      <c r="J18" s="16" t="s">
        <v>1993</v>
      </c>
      <c r="K18" s="15">
        <v>996.55799999999999</v>
      </c>
      <c r="L18" s="16" t="s">
        <v>1993</v>
      </c>
      <c r="M18" s="15">
        <v>944.00099999999998</v>
      </c>
      <c r="N18" s="16" t="s">
        <v>2297</v>
      </c>
      <c r="O18" s="17">
        <f>(A1L351C4 + A1L351C5)</f>
        <v>1940.559</v>
      </c>
      <c r="P18" s="16" t="s">
        <v>1993</v>
      </c>
      <c r="Q18" s="15">
        <v>903.56100000000004</v>
      </c>
      <c r="R18" s="16" t="s">
        <v>1993</v>
      </c>
      <c r="S18" s="15">
        <v>857.39700000000005</v>
      </c>
      <c r="T18" s="16" t="s">
        <v>2298</v>
      </c>
      <c r="U18" s="17">
        <f>(A1L351C7 + A1L351C8)</f>
        <v>1760.9580000000001</v>
      </c>
      <c r="V18" s="16" t="s">
        <v>1993</v>
      </c>
      <c r="W18" s="15">
        <v>923.43399999999997</v>
      </c>
      <c r="X18" s="16" t="s">
        <v>1993</v>
      </c>
      <c r="Y18" s="15">
        <v>843.47299999999996</v>
      </c>
      <c r="Z18" s="16" t="s">
        <v>2299</v>
      </c>
      <c r="AA18" s="17">
        <f>(A1L351C10 + A1L351C11)</f>
        <v>1766.9069999999999</v>
      </c>
      <c r="AB18" s="16" t="s">
        <v>1993</v>
      </c>
      <c r="AC18" s="15">
        <v>946.42100000000005</v>
      </c>
      <c r="AD18" s="16" t="s">
        <v>1993</v>
      </c>
      <c r="AE18" s="15">
        <v>891.59699999999998</v>
      </c>
      <c r="AF18" s="16" t="s">
        <v>2300</v>
      </c>
      <c r="AG18" s="17">
        <f>(A1L351C13 + A1L351C14)</f>
        <v>1838.018</v>
      </c>
      <c r="AH18" s="16" t="s">
        <v>2301</v>
      </c>
      <c r="AI18" s="17">
        <f>IF(RUN_YEARS &gt; 1,(A1L351C3 + A1L351C6) / 2, 0 )</f>
        <v>1912.146</v>
      </c>
      <c r="AJ18" s="16" t="s">
        <v>2302</v>
      </c>
      <c r="AK18" s="17">
        <f>IF(RUN_YEARS &gt; 2,(A1L351C3 + A1L351C6 + A1L351C9) / 3, 0 )</f>
        <v>1861.75</v>
      </c>
      <c r="AL18" s="16" t="s">
        <v>2303</v>
      </c>
      <c r="AM18" s="17">
        <f>IF(RUN_YEARS &gt; 3,(A1L351C3 + A1L351C6 + A1L351C9 + A1L351C12) / 4, 0 )</f>
        <v>1838.03925</v>
      </c>
      <c r="AN18" s="16" t="s">
        <v>2304</v>
      </c>
      <c r="AO18" s="17">
        <f>IF(RUN_YEARS &gt; 4,(A1L351C3 + A1L351C6 + A1L351C9 + A1L351C12 + A1L351C15) / 5, 0 )</f>
        <v>1838.0349999999999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1213.7069999999999</v>
      </c>
      <c r="F19" s="16" t="s">
        <v>2306</v>
      </c>
      <c r="G19" s="17">
        <f>(A1L350C2 + A1L351C2)</f>
        <v>1188.202</v>
      </c>
      <c r="H19" s="16" t="s">
        <v>2307</v>
      </c>
      <c r="I19" s="17">
        <f>(A1L352C1 + A1L352C2)</f>
        <v>2401.9089999999997</v>
      </c>
      <c r="J19" s="16" t="s">
        <v>2308</v>
      </c>
      <c r="K19" s="17">
        <f>(A1L350C4 + A1L351C4)</f>
        <v>1271.53</v>
      </c>
      <c r="L19" s="16" t="s">
        <v>2309</v>
      </c>
      <c r="M19" s="17">
        <f>(A1L350C5 + A1L351C5)</f>
        <v>1246.7539999999999</v>
      </c>
      <c r="N19" s="16" t="s">
        <v>2310</v>
      </c>
      <c r="O19" s="17">
        <f>(A1L352C4 + A1L352C5)</f>
        <v>2518.2839999999997</v>
      </c>
      <c r="P19" s="16" t="s">
        <v>2311</v>
      </c>
      <c r="Q19" s="17">
        <f>(A1L350C7 + A1L351C7)</f>
        <v>1146.5419999999999</v>
      </c>
      <c r="R19" s="16" t="s">
        <v>2312</v>
      </c>
      <c r="S19" s="17">
        <f>(A1L350C8 + A1L351C8)</f>
        <v>1111.5830000000001</v>
      </c>
      <c r="T19" s="16" t="s">
        <v>2313</v>
      </c>
      <c r="U19" s="17">
        <f>(A1L352C7 + A1L352C8)</f>
        <v>2258.125</v>
      </c>
      <c r="V19" s="16" t="s">
        <v>2314</v>
      </c>
      <c r="W19" s="17">
        <f>(A1L350C10 + A1L351C10)</f>
        <v>1125.3899999999999</v>
      </c>
      <c r="X19" s="16" t="s">
        <v>2315</v>
      </c>
      <c r="Y19" s="17">
        <f>(A1L350C11 + A1L351C11)</f>
        <v>1056.7149999999999</v>
      </c>
      <c r="Z19" s="16" t="s">
        <v>2316</v>
      </c>
      <c r="AA19" s="17">
        <f>(A1L352C10 + A1L352C11)</f>
        <v>2182.1049999999996</v>
      </c>
      <c r="AB19" s="16" t="s">
        <v>2317</v>
      </c>
      <c r="AC19" s="17">
        <f>(A1L350C13 + A1L351C13)</f>
        <v>1101.231</v>
      </c>
      <c r="AD19" s="16" t="s">
        <v>2318</v>
      </c>
      <c r="AE19" s="17">
        <f>(A1L350C14 + A1L351C14)</f>
        <v>1057.213</v>
      </c>
      <c r="AF19" s="16" t="s">
        <v>2319</v>
      </c>
      <c r="AG19" s="17">
        <f>(A1L352C13 + A1L352C14)</f>
        <v>2158.444</v>
      </c>
      <c r="AH19" s="16" t="s">
        <v>2320</v>
      </c>
      <c r="AI19" s="17">
        <f>IF(RUN_YEARS &gt; 1,(A1L352C3 + A1L352C6) / 2, 0 )</f>
        <v>2460.0964999999997</v>
      </c>
      <c r="AJ19" s="16" t="s">
        <v>2321</v>
      </c>
      <c r="AK19" s="17">
        <f>IF(RUN_YEARS &gt; 2,(A1L352C3 + A1L352C6 + A1L352C9) / 3, 0 )</f>
        <v>2392.7726666666663</v>
      </c>
      <c r="AL19" s="16" t="s">
        <v>2322</v>
      </c>
      <c r="AM19" s="17">
        <f>IF(RUN_YEARS &gt; 3,(A1L352C3 + A1L352C6 + A1L352C9 + A1L352C12) / 4, 0 )</f>
        <v>2340.1057499999997</v>
      </c>
      <c r="AN19" s="16" t="s">
        <v>2323</v>
      </c>
      <c r="AO19" s="17">
        <f>IF(RUN_YEARS &gt; 4,(A1L352C3 + A1L352C6 + A1L352C9 + A1L352C12 + A1L352C15) / 5, 0 )</f>
        <v>2303.7733999999996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262.161</v>
      </c>
      <c r="F20" s="16" t="s">
        <v>2022</v>
      </c>
      <c r="G20" s="15">
        <v>238.2</v>
      </c>
      <c r="H20" s="16" t="s">
        <v>2324</v>
      </c>
      <c r="I20" s="17">
        <f>(A1L353C1 + A1L353C2)</f>
        <v>500.36099999999999</v>
      </c>
      <c r="J20" s="16" t="s">
        <v>2022</v>
      </c>
      <c r="K20" s="15">
        <v>319.17899999999997</v>
      </c>
      <c r="L20" s="16" t="s">
        <v>2022</v>
      </c>
      <c r="M20" s="15">
        <v>274.15300000000002</v>
      </c>
      <c r="N20" s="16" t="s">
        <v>2325</v>
      </c>
      <c r="O20" s="17">
        <f>(A1L353C4 + A1L353C5)</f>
        <v>593.33199999999999</v>
      </c>
      <c r="P20" s="16" t="s">
        <v>2022</v>
      </c>
      <c r="Q20" s="15">
        <v>313.36700000000002</v>
      </c>
      <c r="R20" s="16" t="s">
        <v>2022</v>
      </c>
      <c r="S20" s="15">
        <v>263.96100000000001</v>
      </c>
      <c r="T20" s="16" t="s">
        <v>2326</v>
      </c>
      <c r="U20" s="17">
        <f>(A1L353C7 + A1L353C8)</f>
        <v>577.32799999999997</v>
      </c>
      <c r="V20" s="16" t="s">
        <v>2022</v>
      </c>
      <c r="W20" s="15">
        <v>335.55799999999999</v>
      </c>
      <c r="X20" s="16" t="s">
        <v>2022</v>
      </c>
      <c r="Y20" s="15">
        <v>281.447</v>
      </c>
      <c r="Z20" s="16" t="s">
        <v>2327</v>
      </c>
      <c r="AA20" s="17">
        <f>(A1L353C10 + A1L353C11)</f>
        <v>617.005</v>
      </c>
      <c r="AB20" s="16" t="s">
        <v>2022</v>
      </c>
      <c r="AC20" s="15">
        <v>327.68299999999999</v>
      </c>
      <c r="AD20" s="16" t="s">
        <v>2022</v>
      </c>
      <c r="AE20" s="15">
        <v>275.654</v>
      </c>
      <c r="AF20" s="16" t="s">
        <v>2328</v>
      </c>
      <c r="AG20" s="17">
        <f>(A1L353C13 + A1L353C14)</f>
        <v>603.33699999999999</v>
      </c>
      <c r="AH20" s="16" t="s">
        <v>2329</v>
      </c>
      <c r="AI20" s="17">
        <f>IF(RUN_YEARS &gt; 1,(A1L353C3 + A1L353C6) / 2, 0 )</f>
        <v>546.84649999999999</v>
      </c>
      <c r="AJ20" s="16" t="s">
        <v>2330</v>
      </c>
      <c r="AK20" s="17">
        <f>IF(RUN_YEARS &gt; 2,(A1L353C3 + A1L353C6 + A1L353C9) / 3, 0 )</f>
        <v>557.00699999999995</v>
      </c>
      <c r="AL20" s="16" t="s">
        <v>2331</v>
      </c>
      <c r="AM20" s="17">
        <f>IF(RUN_YEARS &gt; 3,(A1L353C3 + A1L353C6 + A1L353C9 + A1L353C12) / 4, 0 )</f>
        <v>572.00649999999996</v>
      </c>
      <c r="AN20" s="16" t="s">
        <v>2332</v>
      </c>
      <c r="AO20" s="17">
        <f>IF(RUN_YEARS &gt; 4,(A1L353C3 + A1L353C6 + A1L353C9 + A1L353C12 + A1L353C15) / 5, 0 )</f>
        <v>578.27260000000001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519.36699999999996</v>
      </c>
      <c r="F21" s="16" t="s">
        <v>2032</v>
      </c>
      <c r="G21" s="15">
        <v>495.06900000000002</v>
      </c>
      <c r="H21" s="16" t="s">
        <v>2333</v>
      </c>
      <c r="I21" s="17">
        <f>(A1L354C1 + A1L354C2)</f>
        <v>1014.4359999999999</v>
      </c>
      <c r="J21" s="16" t="s">
        <v>2032</v>
      </c>
      <c r="K21" s="15">
        <v>618.12800000000004</v>
      </c>
      <c r="L21" s="16" t="s">
        <v>2032</v>
      </c>
      <c r="M21" s="15">
        <v>582.39800000000002</v>
      </c>
      <c r="N21" s="16" t="s">
        <v>2334</v>
      </c>
      <c r="O21" s="17">
        <f>(A1L354C4 + A1L354C5)</f>
        <v>1200.5260000000001</v>
      </c>
      <c r="P21" s="16" t="s">
        <v>2032</v>
      </c>
      <c r="Q21" s="15">
        <v>583.24099999999999</v>
      </c>
      <c r="R21" s="16" t="s">
        <v>2032</v>
      </c>
      <c r="S21" s="15">
        <v>542.57600000000002</v>
      </c>
      <c r="T21" s="16" t="s">
        <v>2335</v>
      </c>
      <c r="U21" s="17">
        <f>(A1L354C7 + A1L354C8)</f>
        <v>1125.817</v>
      </c>
      <c r="V21" s="16" t="s">
        <v>2032</v>
      </c>
      <c r="W21" s="15">
        <v>641.01</v>
      </c>
      <c r="X21" s="16" t="s">
        <v>2032</v>
      </c>
      <c r="Y21" s="15">
        <v>566.56899999999996</v>
      </c>
      <c r="Z21" s="16" t="s">
        <v>2336</v>
      </c>
      <c r="AA21" s="17">
        <f>(A1L354C10 + A1L354C11)</f>
        <v>1207.579</v>
      </c>
      <c r="AB21" s="16" t="s">
        <v>2032</v>
      </c>
      <c r="AC21" s="15">
        <v>677.17399999999998</v>
      </c>
      <c r="AD21" s="16" t="s">
        <v>2032</v>
      </c>
      <c r="AE21" s="15">
        <v>578.33100000000002</v>
      </c>
      <c r="AF21" s="16" t="s">
        <v>2337</v>
      </c>
      <c r="AG21" s="17">
        <f>(A1L354C13 + A1L354C14)</f>
        <v>1255.5050000000001</v>
      </c>
      <c r="AH21" s="16" t="s">
        <v>2338</v>
      </c>
      <c r="AI21" s="17">
        <f>IF(RUN_YEARS &gt; 1,(A1L354C3 + A1L354C6) / 2, 0 )</f>
        <v>1107.481</v>
      </c>
      <c r="AJ21" s="16" t="s">
        <v>2339</v>
      </c>
      <c r="AK21" s="17">
        <f>IF(RUN_YEARS &gt; 2,(A1L354C3 + A1L354C6 + A1L354C9) / 3, 0 )</f>
        <v>1113.5930000000001</v>
      </c>
      <c r="AL21" s="16" t="s">
        <v>2340</v>
      </c>
      <c r="AM21" s="17">
        <f>IF(RUN_YEARS &gt; 3,(A1L354C3 + A1L354C6 + A1L354C9 + A1L354C12) / 4, 0 )</f>
        <v>1137.0895</v>
      </c>
      <c r="AN21" s="16" t="s">
        <v>2341</v>
      </c>
      <c r="AO21" s="17">
        <f>IF(RUN_YEARS &gt; 4,(A1L354C3 + A1L354C6 + A1L354C9 + A1L354C12 + A1L354C15) / 5, 0 )</f>
        <v>1160.7726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12.346</v>
      </c>
      <c r="F22" s="16" t="s">
        <v>2042</v>
      </c>
      <c r="G22" s="15">
        <v>6.0270000000000001</v>
      </c>
      <c r="H22" s="16" t="s">
        <v>2342</v>
      </c>
      <c r="I22" s="17">
        <f>(A1L355C1 + A1L355C2)</f>
        <v>18.373000000000001</v>
      </c>
      <c r="J22" s="16" t="s">
        <v>2042</v>
      </c>
      <c r="K22" s="15">
        <v>12.494</v>
      </c>
      <c r="L22" s="16" t="s">
        <v>2042</v>
      </c>
      <c r="M22" s="15">
        <v>6.5289999999999999</v>
      </c>
      <c r="N22" s="16" t="s">
        <v>2343</v>
      </c>
      <c r="O22" s="17">
        <f>(A1L355C4 + A1L355C5)</f>
        <v>19.023</v>
      </c>
      <c r="P22" s="16" t="s">
        <v>2042</v>
      </c>
      <c r="Q22" s="15">
        <v>12.461</v>
      </c>
      <c r="R22" s="16" t="s">
        <v>2042</v>
      </c>
      <c r="S22" s="15">
        <v>7.5949999999999998</v>
      </c>
      <c r="T22" s="16" t="s">
        <v>2344</v>
      </c>
      <c r="U22" s="17">
        <f>(A1L355C7 + A1L355C8)</f>
        <v>20.056000000000001</v>
      </c>
      <c r="V22" s="16" t="s">
        <v>2042</v>
      </c>
      <c r="W22" s="15">
        <v>13.824</v>
      </c>
      <c r="X22" s="16" t="s">
        <v>2042</v>
      </c>
      <c r="Y22" s="15">
        <v>8.2029999999999994</v>
      </c>
      <c r="Z22" s="16" t="s">
        <v>2345</v>
      </c>
      <c r="AA22" s="17">
        <f>(A1L355C10 + A1L355C11)</f>
        <v>22.027000000000001</v>
      </c>
      <c r="AB22" s="16" t="s">
        <v>2042</v>
      </c>
      <c r="AC22" s="15">
        <v>16.245000000000001</v>
      </c>
      <c r="AD22" s="16" t="s">
        <v>2042</v>
      </c>
      <c r="AE22" s="15">
        <v>8.8000000000000007</v>
      </c>
      <c r="AF22" s="16" t="s">
        <v>2346</v>
      </c>
      <c r="AG22" s="17">
        <f>(A1L355C13 + A1L355C14)</f>
        <v>25.045000000000002</v>
      </c>
      <c r="AH22" s="16" t="s">
        <v>2347</v>
      </c>
      <c r="AI22" s="17">
        <f>IF(RUN_YEARS &gt; 1,(A1L355C3 + A1L355C6) / 2, 0 )</f>
        <v>18.698</v>
      </c>
      <c r="AJ22" s="16" t="s">
        <v>2348</v>
      </c>
      <c r="AK22" s="17">
        <f>IF(RUN_YEARS &gt; 2,(A1L355C3 + A1L355C6 + A1L355C9) / 3, 0 )</f>
        <v>19.150666666666666</v>
      </c>
      <c r="AL22" s="16" t="s">
        <v>2349</v>
      </c>
      <c r="AM22" s="17">
        <f>IF(RUN_YEARS &gt; 3,(A1L355C3 + A1L355C6 + A1L355C9 + A1L355C12) / 4, 0 )</f>
        <v>19.86975</v>
      </c>
      <c r="AN22" s="16" t="s">
        <v>2350</v>
      </c>
      <c r="AO22" s="17">
        <f>IF(RUN_YEARS &gt; 4,(A1L355C3 + A1L355C6 + A1L355C9 + A1L355C12 + A1L355C15) / 5, 0 )</f>
        <v>20.904800000000002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43.273000000000003</v>
      </c>
      <c r="F23" s="16" t="s">
        <v>2052</v>
      </c>
      <c r="G23" s="15">
        <v>22.254000000000001</v>
      </c>
      <c r="H23" s="16" t="s">
        <v>2351</v>
      </c>
      <c r="I23" s="17">
        <f>(A1L356C1 + A1L356C2)</f>
        <v>65.527000000000001</v>
      </c>
      <c r="J23" s="16" t="s">
        <v>2052</v>
      </c>
      <c r="K23" s="15">
        <v>47.176000000000002</v>
      </c>
      <c r="L23" s="16" t="s">
        <v>2052</v>
      </c>
      <c r="M23" s="15">
        <v>25.204999999999998</v>
      </c>
      <c r="N23" s="16" t="s">
        <v>2352</v>
      </c>
      <c r="O23" s="17">
        <f>(A1L356C4 + A1L356C5)</f>
        <v>72.381</v>
      </c>
      <c r="P23" s="16" t="s">
        <v>2052</v>
      </c>
      <c r="Q23" s="15">
        <v>49.767000000000003</v>
      </c>
      <c r="R23" s="16" t="s">
        <v>2052</v>
      </c>
      <c r="S23" s="15">
        <v>26.91</v>
      </c>
      <c r="T23" s="16" t="s">
        <v>2353</v>
      </c>
      <c r="U23" s="17">
        <f>(A1L356C7 + A1L356C8)</f>
        <v>76.677000000000007</v>
      </c>
      <c r="V23" s="16" t="s">
        <v>2052</v>
      </c>
      <c r="W23" s="15">
        <v>53.396000000000001</v>
      </c>
      <c r="X23" s="16" t="s">
        <v>2052</v>
      </c>
      <c r="Y23" s="15">
        <v>28.763999999999999</v>
      </c>
      <c r="Z23" s="16" t="s">
        <v>2354</v>
      </c>
      <c r="AA23" s="17">
        <f>(A1L356C10 + A1L356C11)</f>
        <v>82.16</v>
      </c>
      <c r="AB23" s="16" t="s">
        <v>2052</v>
      </c>
      <c r="AC23" s="15">
        <v>50.274999999999999</v>
      </c>
      <c r="AD23" s="16" t="s">
        <v>2052</v>
      </c>
      <c r="AE23" s="15">
        <v>29.024999999999999</v>
      </c>
      <c r="AF23" s="16" t="s">
        <v>2355</v>
      </c>
      <c r="AG23" s="17">
        <f>(A1L356C13 + A1L356C14)</f>
        <v>79.3</v>
      </c>
      <c r="AH23" s="16" t="s">
        <v>2356</v>
      </c>
      <c r="AI23" s="17">
        <f>IF(RUN_YEARS &gt; 1,(A1L356C3 + A1L356C6) / 2, 0 )</f>
        <v>68.954000000000008</v>
      </c>
      <c r="AJ23" s="16" t="s">
        <v>2357</v>
      </c>
      <c r="AK23" s="17">
        <f>IF(RUN_YEARS &gt; 2,(A1L356C3 + A1L356C6 + A1L356C9) / 3, 0 )</f>
        <v>71.52833333333335</v>
      </c>
      <c r="AL23" s="16" t="s">
        <v>2358</v>
      </c>
      <c r="AM23" s="17">
        <f>IF(RUN_YEARS &gt; 3,(A1L356C3 + A1L356C6 + A1L356C9 + A1L356C12) / 4, 0 )</f>
        <v>74.186250000000001</v>
      </c>
      <c r="AN23" s="16" t="s">
        <v>2359</v>
      </c>
      <c r="AO23" s="17">
        <f>IF(RUN_YEARS &gt; 4,(A1L356C3 + A1L356C6 + A1L356C9 + A1L356C12 + A1L356C15) / 5, 0 )</f>
        <v>75.209000000000003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1716.425</v>
      </c>
      <c r="F24" s="16" t="s">
        <v>2062</v>
      </c>
      <c r="G24" s="15">
        <v>1729.5609999999999</v>
      </c>
      <c r="H24" s="16" t="s">
        <v>2360</v>
      </c>
      <c r="I24" s="17">
        <f>(A1L357C1 + A1L357C2)</f>
        <v>3445.9859999999999</v>
      </c>
      <c r="J24" s="16" t="s">
        <v>2062</v>
      </c>
      <c r="K24" s="15">
        <v>1727.713</v>
      </c>
      <c r="L24" s="16" t="s">
        <v>2062</v>
      </c>
      <c r="M24" s="15">
        <v>1715.249</v>
      </c>
      <c r="N24" s="16" t="s">
        <v>2361</v>
      </c>
      <c r="O24" s="17">
        <f>(A1L357C4 + A1L357C5)</f>
        <v>3442.962</v>
      </c>
      <c r="P24" s="16" t="s">
        <v>2062</v>
      </c>
      <c r="Q24" s="15">
        <v>1610.213</v>
      </c>
      <c r="R24" s="16" t="s">
        <v>2062</v>
      </c>
      <c r="S24" s="15">
        <v>1599.394</v>
      </c>
      <c r="T24" s="16" t="s">
        <v>2362</v>
      </c>
      <c r="U24" s="17">
        <f>(A1L357C7 + A1L357C8)</f>
        <v>3209.607</v>
      </c>
      <c r="V24" s="16" t="s">
        <v>2062</v>
      </c>
      <c r="W24" s="15">
        <v>1582.107</v>
      </c>
      <c r="X24" s="16" t="s">
        <v>2062</v>
      </c>
      <c r="Y24" s="15">
        <v>1578.6510000000001</v>
      </c>
      <c r="Z24" s="16" t="s">
        <v>2363</v>
      </c>
      <c r="AA24" s="17">
        <f>(A1L357C10 + A1L357C11)</f>
        <v>3160.7579999999998</v>
      </c>
      <c r="AB24" s="16" t="s">
        <v>2062</v>
      </c>
      <c r="AC24" s="15">
        <v>717.98299999999995</v>
      </c>
      <c r="AD24" s="16" t="s">
        <v>2062</v>
      </c>
      <c r="AE24" s="15">
        <v>702.31899999999996</v>
      </c>
      <c r="AF24" s="16" t="s">
        <v>2364</v>
      </c>
      <c r="AG24" s="17">
        <f>(A1L357C13 + A1L357C14)</f>
        <v>1420.3019999999999</v>
      </c>
      <c r="AH24" s="16" t="s">
        <v>2365</v>
      </c>
      <c r="AI24" s="17">
        <f>IF(RUN_YEARS &gt; 1,(A1L357C3 + A1L357C6) / 2, 0 )</f>
        <v>3444.4740000000002</v>
      </c>
      <c r="AJ24" s="16" t="s">
        <v>2366</v>
      </c>
      <c r="AK24" s="17">
        <f>IF(RUN_YEARS &gt; 2,(A1L357C3 + A1L357C6 + A1L357C9) / 3, 0 )</f>
        <v>3366.1849999999999</v>
      </c>
      <c r="AL24" s="16" t="s">
        <v>2367</v>
      </c>
      <c r="AM24" s="17">
        <f>IF(RUN_YEARS &gt; 3,(A1L357C3 + A1L357C6 + A1L357C9 + A1L357C12) / 4, 0 )</f>
        <v>3314.82825</v>
      </c>
      <c r="AN24" s="16" t="s">
        <v>2368</v>
      </c>
      <c r="AO24" s="17">
        <f>IF(RUN_YEARS &gt; 4,(A1L357C3 + A1L357C6 + A1L357C9 + A1L357C12 + A1L357C15) / 5, 0 )</f>
        <v>2935.9229999999998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175.99299999999999</v>
      </c>
      <c r="F25" s="16" t="s">
        <v>2072</v>
      </c>
      <c r="G25" s="15">
        <v>432.00400000000002</v>
      </c>
      <c r="H25" s="16" t="s">
        <v>2369</v>
      </c>
      <c r="I25" s="17">
        <f>(A1L358C1 + A1L358C2)</f>
        <v>607.99700000000007</v>
      </c>
      <c r="J25" s="16" t="s">
        <v>2072</v>
      </c>
      <c r="K25" s="15">
        <v>173.05199999999999</v>
      </c>
      <c r="L25" s="16" t="s">
        <v>2072</v>
      </c>
      <c r="M25" s="15">
        <v>390.97899999999998</v>
      </c>
      <c r="N25" s="16" t="s">
        <v>2370</v>
      </c>
      <c r="O25" s="17">
        <f>(A1L358C4 + A1L358C5)</f>
        <v>564.03099999999995</v>
      </c>
      <c r="P25" s="16" t="s">
        <v>2072</v>
      </c>
      <c r="Q25" s="15">
        <v>158.82599999999999</v>
      </c>
      <c r="R25" s="16" t="s">
        <v>2072</v>
      </c>
      <c r="S25" s="15">
        <v>384.98599999999999</v>
      </c>
      <c r="T25" s="16" t="s">
        <v>2371</v>
      </c>
      <c r="U25" s="17">
        <f>(A1L358C7 + A1L358C8)</f>
        <v>543.81200000000001</v>
      </c>
      <c r="V25" s="16" t="s">
        <v>2072</v>
      </c>
      <c r="W25" s="15">
        <v>151.07499999999999</v>
      </c>
      <c r="X25" s="16" t="s">
        <v>2072</v>
      </c>
      <c r="Y25" s="15">
        <v>366.14600000000002</v>
      </c>
      <c r="Z25" s="16" t="s">
        <v>2372</v>
      </c>
      <c r="AA25" s="17">
        <f>(A1L358C10 + A1L358C11)</f>
        <v>517.221</v>
      </c>
      <c r="AB25" s="16" t="s">
        <v>2072</v>
      </c>
      <c r="AC25" s="15">
        <v>136.006</v>
      </c>
      <c r="AD25" s="16" t="s">
        <v>2072</v>
      </c>
      <c r="AE25" s="15">
        <v>325.99099999999999</v>
      </c>
      <c r="AF25" s="16" t="s">
        <v>2373</v>
      </c>
      <c r="AG25" s="17">
        <f>(A1L358C13 + A1L358C14)</f>
        <v>461.99699999999996</v>
      </c>
      <c r="AH25" s="16" t="s">
        <v>2374</v>
      </c>
      <c r="AI25" s="17">
        <f>IF(RUN_YEARS &gt; 1,(A1L358C3 + A1L358C6) / 2, 0 )</f>
        <v>586.01400000000001</v>
      </c>
      <c r="AJ25" s="16" t="s">
        <v>2375</v>
      </c>
      <c r="AK25" s="17">
        <f>IF(RUN_YEARS &gt; 2,(A1L358C3 + A1L358C6 + A1L358C9) / 3, 0 )</f>
        <v>571.94666666666672</v>
      </c>
      <c r="AL25" s="16" t="s">
        <v>2376</v>
      </c>
      <c r="AM25" s="17">
        <f>IF(RUN_YEARS &gt; 3,(A1L358C3 + A1L358C6 + A1L358C9 + A1L358C12) / 4, 0 )</f>
        <v>558.26525000000004</v>
      </c>
      <c r="AN25" s="16" t="s">
        <v>2377</v>
      </c>
      <c r="AO25" s="17">
        <f>IF(RUN_YEARS &gt; 4,(A1L358C3 + A1L358C6 + A1L358C9 + A1L358C12 + A1L358C15) / 5, 0 )</f>
        <v>539.01160000000004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0.23100000000000001</v>
      </c>
      <c r="F26" s="16" t="s">
        <v>2082</v>
      </c>
      <c r="G26" s="15">
        <v>0.80800000000000005</v>
      </c>
      <c r="H26" s="16" t="s">
        <v>2378</v>
      </c>
      <c r="I26" s="17">
        <f>(A1L359C1 + A1L359C2)</f>
        <v>1.0390000000000001</v>
      </c>
      <c r="J26" s="16" t="s">
        <v>2082</v>
      </c>
      <c r="K26" s="15">
        <v>0.161</v>
      </c>
      <c r="L26" s="16" t="s">
        <v>2082</v>
      </c>
      <c r="M26" s="15">
        <v>0.54700000000000004</v>
      </c>
      <c r="N26" s="16" t="s">
        <v>2379</v>
      </c>
      <c r="O26" s="17">
        <f>(A1L359C4 + A1L359C5)</f>
        <v>0.70800000000000007</v>
      </c>
      <c r="P26" s="16" t="s">
        <v>2082</v>
      </c>
      <c r="Q26" s="15">
        <v>0.16500000000000001</v>
      </c>
      <c r="R26" s="16" t="s">
        <v>2082</v>
      </c>
      <c r="S26" s="15">
        <v>0.55100000000000005</v>
      </c>
      <c r="T26" s="16" t="s">
        <v>2380</v>
      </c>
      <c r="U26" s="17">
        <f>(A1L359C7 + A1L359C8)</f>
        <v>0.71600000000000008</v>
      </c>
      <c r="V26" s="16" t="s">
        <v>2082</v>
      </c>
      <c r="W26" s="15">
        <v>0.39300000000000002</v>
      </c>
      <c r="X26" s="16" t="s">
        <v>2082</v>
      </c>
      <c r="Y26" s="15">
        <v>0.51700000000000002</v>
      </c>
      <c r="Z26" s="16" t="s">
        <v>2381</v>
      </c>
      <c r="AA26" s="17">
        <f>(A1L359C10 + A1L359C11)</f>
        <v>0.91</v>
      </c>
      <c r="AB26" s="16" t="s">
        <v>2082</v>
      </c>
      <c r="AC26" s="15">
        <v>0.32900000000000001</v>
      </c>
      <c r="AD26" s="16" t="s">
        <v>2082</v>
      </c>
      <c r="AE26" s="15">
        <v>0.59199999999999997</v>
      </c>
      <c r="AF26" s="16" t="s">
        <v>2382</v>
      </c>
      <c r="AG26" s="17">
        <f>(A1L359C13 + A1L359C14)</f>
        <v>0.92100000000000004</v>
      </c>
      <c r="AH26" s="16" t="s">
        <v>2383</v>
      </c>
      <c r="AI26" s="17">
        <f>IF(RUN_YEARS &gt; 1,(A1L359C3 + A1L359C6) / 2, 0 )</f>
        <v>0.87350000000000017</v>
      </c>
      <c r="AJ26" s="16" t="s">
        <v>2384</v>
      </c>
      <c r="AK26" s="17">
        <f>IF(RUN_YEARS &gt; 2,(A1L359C3 + A1L359C6 + A1L359C9) / 3, 0 )</f>
        <v>0.82100000000000017</v>
      </c>
      <c r="AL26" s="16" t="s">
        <v>2385</v>
      </c>
      <c r="AM26" s="17">
        <f>IF(RUN_YEARS &gt; 3,(A1L359C3 + A1L359C6 + A1L359C9 + A1L359C12) / 4, 0 )</f>
        <v>0.84325000000000017</v>
      </c>
      <c r="AN26" s="16" t="s">
        <v>2386</v>
      </c>
      <c r="AO26" s="17">
        <f>IF(RUN_YEARS &gt; 4,(A1L359C3 + A1L359C6 + A1L359C9 + A1L359C12 + A1L359C15) / 5, 0 )</f>
        <v>0.85880000000000012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112.931</v>
      </c>
      <c r="F27" s="16" t="s">
        <v>2092</v>
      </c>
      <c r="G27" s="15">
        <v>142.93299999999999</v>
      </c>
      <c r="H27" s="16" t="s">
        <v>2387</v>
      </c>
      <c r="I27" s="17">
        <f>(A1L360C1 + A1L360C2)</f>
        <v>255.86399999999998</v>
      </c>
      <c r="J27" s="16" t="s">
        <v>2092</v>
      </c>
      <c r="K27" s="15">
        <v>120.47799999999999</v>
      </c>
      <c r="L27" s="16" t="s">
        <v>2092</v>
      </c>
      <c r="M27" s="15">
        <v>145.49199999999999</v>
      </c>
      <c r="N27" s="16" t="s">
        <v>2388</v>
      </c>
      <c r="O27" s="17">
        <f>(A1L360C4 + A1L360C5)</f>
        <v>265.96999999999997</v>
      </c>
      <c r="P27" s="16" t="s">
        <v>2092</v>
      </c>
      <c r="Q27" s="15">
        <v>109.797</v>
      </c>
      <c r="R27" s="16" t="s">
        <v>2092</v>
      </c>
      <c r="S27" s="15">
        <v>136.16800000000001</v>
      </c>
      <c r="T27" s="16" t="s">
        <v>2389</v>
      </c>
      <c r="U27" s="17">
        <f>(A1L360C7 + A1L360C8)</f>
        <v>245.965</v>
      </c>
      <c r="V27" s="16" t="s">
        <v>2092</v>
      </c>
      <c r="W27" s="15">
        <v>107.235</v>
      </c>
      <c r="X27" s="16" t="s">
        <v>2092</v>
      </c>
      <c r="Y27" s="15">
        <v>127.42100000000001</v>
      </c>
      <c r="Z27" s="16" t="s">
        <v>2390</v>
      </c>
      <c r="AA27" s="17">
        <f>(A1L360C10 + A1L360C11)</f>
        <v>234.65600000000001</v>
      </c>
      <c r="AB27" s="16" t="s">
        <v>2092</v>
      </c>
      <c r="AC27" s="15">
        <v>93.311999999999998</v>
      </c>
      <c r="AD27" s="16" t="s">
        <v>2092</v>
      </c>
      <c r="AE27" s="15">
        <v>113.873</v>
      </c>
      <c r="AF27" s="16" t="s">
        <v>2391</v>
      </c>
      <c r="AG27" s="17">
        <f>(A1L360C13 + A1L360C14)</f>
        <v>207.185</v>
      </c>
      <c r="AH27" s="16" t="s">
        <v>2392</v>
      </c>
      <c r="AI27" s="17">
        <f>IF(RUN_YEARS &gt; 1,(A1L360C3 + A1L360C6) / 2, 0 )</f>
        <v>260.91699999999997</v>
      </c>
      <c r="AJ27" s="16" t="s">
        <v>2393</v>
      </c>
      <c r="AK27" s="17">
        <f>IF(RUN_YEARS &gt; 2,(A1L360C3 + A1L360C6 + A1L360C9) / 3, 0 )</f>
        <v>255.93299999999999</v>
      </c>
      <c r="AL27" s="16" t="s">
        <v>2394</v>
      </c>
      <c r="AM27" s="17">
        <f>IF(RUN_YEARS &gt; 3,(A1L360C3 + A1L360C6 + A1L360C9 + A1L360C12) / 4, 0 )</f>
        <v>250.61374999999998</v>
      </c>
      <c r="AN27" s="16" t="s">
        <v>2395</v>
      </c>
      <c r="AO27" s="17">
        <f>IF(RUN_YEARS &gt; 4,(A1L360C3 + A1L360C6 + A1L360C9 + A1L360C12 + A1L360C15) / 5, 0 )</f>
        <v>241.92799999999997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650.83100000000002</v>
      </c>
      <c r="F28" s="16" t="s">
        <v>2102</v>
      </c>
      <c r="G28" s="15">
        <v>671.09400000000005</v>
      </c>
      <c r="H28" s="16" t="s">
        <v>2396</v>
      </c>
      <c r="I28" s="17">
        <f>(A1L361C1 + A1L361C2)</f>
        <v>1321.9250000000002</v>
      </c>
      <c r="J28" s="16" t="s">
        <v>2102</v>
      </c>
      <c r="K28" s="15">
        <v>648.005</v>
      </c>
      <c r="L28" s="16" t="s">
        <v>2102</v>
      </c>
      <c r="M28" s="15">
        <v>693.02700000000004</v>
      </c>
      <c r="N28" s="16" t="s">
        <v>2397</v>
      </c>
      <c r="O28" s="17">
        <f>(A1L361C4 + A1L361C5)</f>
        <v>1341.0320000000002</v>
      </c>
      <c r="P28" s="16" t="s">
        <v>2102</v>
      </c>
      <c r="Q28" s="15">
        <v>636.44500000000005</v>
      </c>
      <c r="R28" s="16" t="s">
        <v>2102</v>
      </c>
      <c r="S28" s="15">
        <v>711.76599999999996</v>
      </c>
      <c r="T28" s="16" t="s">
        <v>2398</v>
      </c>
      <c r="U28" s="17">
        <f>(A1L361C7 + A1L361C8)</f>
        <v>1348.211</v>
      </c>
      <c r="V28" s="16" t="s">
        <v>2102</v>
      </c>
      <c r="W28" s="15">
        <v>608.19500000000005</v>
      </c>
      <c r="X28" s="16" t="s">
        <v>2102</v>
      </c>
      <c r="Y28" s="15">
        <v>667.71799999999996</v>
      </c>
      <c r="Z28" s="16" t="s">
        <v>2399</v>
      </c>
      <c r="AA28" s="17">
        <f>(A1L361C10 + A1L361C11)</f>
        <v>1275.913</v>
      </c>
      <c r="AB28" s="16" t="s">
        <v>2102</v>
      </c>
      <c r="AC28" s="15">
        <v>565.649</v>
      </c>
      <c r="AD28" s="16" t="s">
        <v>2102</v>
      </c>
      <c r="AE28" s="15">
        <v>545.31399999999996</v>
      </c>
      <c r="AF28" s="16" t="s">
        <v>2400</v>
      </c>
      <c r="AG28" s="17">
        <f>(A1L361C13 + A1L361C14)</f>
        <v>1110.963</v>
      </c>
      <c r="AH28" s="16" t="s">
        <v>2401</v>
      </c>
      <c r="AI28" s="17">
        <f>IF(RUN_YEARS &gt; 1,(A1L361C3 + A1L361C6) / 2, 0 )</f>
        <v>1331.4785000000002</v>
      </c>
      <c r="AJ28" s="16" t="s">
        <v>2402</v>
      </c>
      <c r="AK28" s="17">
        <f>IF(RUN_YEARS &gt; 2,(A1L361C3 + A1L361C6 + A1L361C9) / 3, 0 )</f>
        <v>1337.0560000000003</v>
      </c>
      <c r="AL28" s="16" t="s">
        <v>2403</v>
      </c>
      <c r="AM28" s="17">
        <f>IF(RUN_YEARS &gt; 3,(A1L361C3 + A1L361C6 + A1L361C9 + A1L361C12) / 4, 0 )</f>
        <v>1321.77025</v>
      </c>
      <c r="AN28" s="16" t="s">
        <v>2404</v>
      </c>
      <c r="AO28" s="17">
        <f>IF(RUN_YEARS &gt; 4,(A1L361C3 + A1L361C6 + A1L361C9 + A1L361C12 + A1L361C15) / 5, 0 )</f>
        <v>1279.6088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19.908000000000001</v>
      </c>
      <c r="F29" s="16" t="s">
        <v>2112</v>
      </c>
      <c r="G29" s="15">
        <v>19.645</v>
      </c>
      <c r="H29" s="16" t="s">
        <v>2405</v>
      </c>
      <c r="I29" s="17">
        <f>(A1L362C1 + A1L362C2)</f>
        <v>39.552999999999997</v>
      </c>
      <c r="J29" s="16" t="s">
        <v>2112</v>
      </c>
      <c r="K29" s="15">
        <v>23.548999999999999</v>
      </c>
      <c r="L29" s="16" t="s">
        <v>2112</v>
      </c>
      <c r="M29" s="15">
        <v>24.036999999999999</v>
      </c>
      <c r="N29" s="16" t="s">
        <v>2406</v>
      </c>
      <c r="O29" s="17">
        <f>(A1L362C4 + A1L362C5)</f>
        <v>47.585999999999999</v>
      </c>
      <c r="P29" s="16" t="s">
        <v>2112</v>
      </c>
      <c r="Q29" s="15">
        <v>24.341000000000001</v>
      </c>
      <c r="R29" s="16" t="s">
        <v>2112</v>
      </c>
      <c r="S29" s="15">
        <v>24.504999999999999</v>
      </c>
      <c r="T29" s="16" t="s">
        <v>2407</v>
      </c>
      <c r="U29" s="17">
        <f>(A1L362C7 + A1L362C8)</f>
        <v>48.846000000000004</v>
      </c>
      <c r="V29" s="16" t="s">
        <v>2112</v>
      </c>
      <c r="W29" s="15">
        <v>25.645</v>
      </c>
      <c r="X29" s="16" t="s">
        <v>2112</v>
      </c>
      <c r="Y29" s="15">
        <v>25.65</v>
      </c>
      <c r="Z29" s="16" t="s">
        <v>2408</v>
      </c>
      <c r="AA29" s="17">
        <f>(A1L362C10 + A1L362C11)</f>
        <v>51.295000000000002</v>
      </c>
      <c r="AB29" s="16" t="s">
        <v>2112</v>
      </c>
      <c r="AC29" s="15">
        <v>34.353000000000002</v>
      </c>
      <c r="AD29" s="16" t="s">
        <v>2112</v>
      </c>
      <c r="AE29" s="15">
        <v>34.744999999999997</v>
      </c>
      <c r="AF29" s="16" t="s">
        <v>2409</v>
      </c>
      <c r="AG29" s="17">
        <f>(A1L362C13 + A1L362C14)</f>
        <v>69.097999999999999</v>
      </c>
      <c r="AH29" s="16" t="s">
        <v>2410</v>
      </c>
      <c r="AI29" s="17">
        <f>IF(RUN_YEARS &gt; 1,(A1L362C3 + A1L362C6) / 2, 0 )</f>
        <v>43.569499999999998</v>
      </c>
      <c r="AJ29" s="16" t="s">
        <v>2411</v>
      </c>
      <c r="AK29" s="17">
        <f>IF(RUN_YEARS &gt; 2,(A1L362C3 + A1L362C6 + A1L362C9) / 3, 0 )</f>
        <v>45.32833333333334</v>
      </c>
      <c r="AL29" s="16" t="s">
        <v>2412</v>
      </c>
      <c r="AM29" s="17">
        <f>IF(RUN_YEARS &gt; 3,(A1L362C3 + A1L362C6 + A1L362C9 + A1L362C12) / 4, 0 )</f>
        <v>46.820000000000007</v>
      </c>
      <c r="AN29" s="16" t="s">
        <v>2413</v>
      </c>
      <c r="AO29" s="17">
        <f>IF(RUN_YEARS &gt; 4,(A1L362C3 + A1L362C6 + A1L362C9 + A1L362C12 + A1L362C15) / 5, 0 )</f>
        <v>51.275600000000011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670.73900000000003</v>
      </c>
      <c r="F30" s="16" t="s">
        <v>2415</v>
      </c>
      <c r="G30" s="17">
        <f>(A1L361C2 + A1L362C2)</f>
        <v>690.73900000000003</v>
      </c>
      <c r="H30" s="16" t="s">
        <v>2416</v>
      </c>
      <c r="I30" s="17">
        <f>(A1L363C1 + A1L363C2)</f>
        <v>1361.4780000000001</v>
      </c>
      <c r="J30" s="16" t="s">
        <v>2417</v>
      </c>
      <c r="K30" s="17">
        <f>(A1L361C4 + A1L362C4)</f>
        <v>671.55399999999997</v>
      </c>
      <c r="L30" s="16" t="s">
        <v>2418</v>
      </c>
      <c r="M30" s="17">
        <f>(A1L361C5 + A1L362C5)</f>
        <v>717.06400000000008</v>
      </c>
      <c r="N30" s="16" t="s">
        <v>2419</v>
      </c>
      <c r="O30" s="17">
        <f>(A1L363C4 + A1L363C5)</f>
        <v>1388.6179999999999</v>
      </c>
      <c r="P30" s="16" t="s">
        <v>2420</v>
      </c>
      <c r="Q30" s="17">
        <f>(A1L361C7 + A1L362C7)</f>
        <v>660.78600000000006</v>
      </c>
      <c r="R30" s="16" t="s">
        <v>2421</v>
      </c>
      <c r="S30" s="17">
        <f>(A1L361C8 + A1L362C8)</f>
        <v>736.27099999999996</v>
      </c>
      <c r="T30" s="16" t="s">
        <v>2422</v>
      </c>
      <c r="U30" s="17">
        <f>(A1L363C7 + A1L363C8)</f>
        <v>1397.057</v>
      </c>
      <c r="V30" s="16" t="s">
        <v>2423</v>
      </c>
      <c r="W30" s="17">
        <f>(A1L361C10 + A1L362C10)</f>
        <v>633.84</v>
      </c>
      <c r="X30" s="16" t="s">
        <v>2424</v>
      </c>
      <c r="Y30" s="17">
        <f>(A1L361C11 + A1L362C11)</f>
        <v>693.36799999999994</v>
      </c>
      <c r="Z30" s="16" t="s">
        <v>2425</v>
      </c>
      <c r="AA30" s="17">
        <f>(A1L363C10 + A1L363C11)</f>
        <v>1327.2080000000001</v>
      </c>
      <c r="AB30" s="16" t="s">
        <v>2426</v>
      </c>
      <c r="AC30" s="17">
        <f>(A1L361C13 + A1L362C13)</f>
        <v>600.00199999999995</v>
      </c>
      <c r="AD30" s="16" t="s">
        <v>2427</v>
      </c>
      <c r="AE30" s="17">
        <f>(A1L361C14 + A1L362C14)</f>
        <v>580.05899999999997</v>
      </c>
      <c r="AF30" s="16" t="s">
        <v>2428</v>
      </c>
      <c r="AG30" s="17">
        <f>(A1L363C13 + A1L363C14)</f>
        <v>1180.0609999999999</v>
      </c>
      <c r="AH30" s="16" t="s">
        <v>2429</v>
      </c>
      <c r="AI30" s="17">
        <f>IF(RUN_YEARS &gt; 1,(A1L363C3 + A1L363C6) / 2, 0 )</f>
        <v>1375.048</v>
      </c>
      <c r="AJ30" s="16" t="s">
        <v>2430</v>
      </c>
      <c r="AK30" s="17">
        <f>IF(RUN_YEARS &gt; 2,(A1L363C3 + A1L363C6 + A1L363C9) / 3, 0 )</f>
        <v>1382.3843333333334</v>
      </c>
      <c r="AL30" s="16" t="s">
        <v>2431</v>
      </c>
      <c r="AM30" s="17">
        <f>IF(RUN_YEARS &gt; 3,(A1L363C3 + A1L363C6 + A1L363C9 + A1L363C12) / 4, 0 )</f>
        <v>1368.5902500000002</v>
      </c>
      <c r="AN30" s="16" t="s">
        <v>2432</v>
      </c>
      <c r="AO30" s="17">
        <f>IF(RUN_YEARS &gt; 4,(A1L363C3 + A1L363C6 + A1L363C9 + A1L363C12 + A1L363C15) / 5, 0 )</f>
        <v>1330.8844000000001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5873.1929999999993</v>
      </c>
      <c r="F31" s="16" t="s">
        <v>2434</v>
      </c>
      <c r="G31" s="17">
        <f>(A1L341C2 + A1L344C2 + A1L345C2 + A1L348C2 + A1L349C2 + SUM(A1L352C2:A1L362C2))</f>
        <v>6101.3070000000007</v>
      </c>
      <c r="H31" s="16" t="s">
        <v>2435</v>
      </c>
      <c r="I31" s="17">
        <f>(A1L364C1 + A1L364C2)</f>
        <v>11974.5</v>
      </c>
      <c r="J31" s="16" t="s">
        <v>2436</v>
      </c>
      <c r="K31" s="17">
        <f>(A1L341C4 + A1L344C4 + A1L345C4 + A1L348C4 + A1L349C4 + SUM(A1L352C4:A1L362C4))</f>
        <v>6281.8240000000005</v>
      </c>
      <c r="L31" s="16" t="s">
        <v>2437</v>
      </c>
      <c r="M31" s="17">
        <f>(A1L341C5 + A1L344C5 + A1L345C5 + A1L348C5 + A1L349C5 + SUM(A1L352C5:A1L362C5))</f>
        <v>6423.4619999999995</v>
      </c>
      <c r="N31" s="16" t="s">
        <v>2438</v>
      </c>
      <c r="O31" s="17">
        <f>(A1L364C4 + A1L364C5)</f>
        <v>12705.286</v>
      </c>
      <c r="P31" s="16" t="s">
        <v>2439</v>
      </c>
      <c r="Q31" s="17">
        <f>(A1L341C7 + A1L344C7 + A1L345C7 + A1L348C7 + A1L349C7 + SUM(A1L352C7:A1L362C7))</f>
        <v>5894.0740000000005</v>
      </c>
      <c r="R31" s="16" t="s">
        <v>2440</v>
      </c>
      <c r="S31" s="17">
        <f>(A1L341C8 + A1L344C8 + A1L345C8 + A1L348C8 + A1L349C8 + SUM(A1L352C8:A1L362C8))</f>
        <v>6066.7370000000001</v>
      </c>
      <c r="T31" s="16" t="s">
        <v>2441</v>
      </c>
      <c r="U31" s="17">
        <f>(A1L364C7 + A1L364C8)</f>
        <v>11960.811000000002</v>
      </c>
      <c r="V31" s="16" t="s">
        <v>2442</v>
      </c>
      <c r="W31" s="17">
        <f>(A1L341C10 + A1L344C10 + A1L345C10 + A1L348C10 + A1L349C10 + SUM(A1L352C10:A1L362C10))</f>
        <v>5993.4580000000005</v>
      </c>
      <c r="X31" s="16" t="s">
        <v>2443</v>
      </c>
      <c r="Y31" s="17">
        <f>(A1L341C11 + A1L344C11 + A1L345C11 + A1L348C11 + A1L349C11 + SUM(A1L352C11:A1L362C11))</f>
        <v>6040.3109999999997</v>
      </c>
      <c r="Z31" s="16" t="s">
        <v>2444</v>
      </c>
      <c r="AA31" s="17">
        <f>(A1L364C10 + A1L364C11)</f>
        <v>12033.769</v>
      </c>
      <c r="AB31" s="16" t="s">
        <v>2445</v>
      </c>
      <c r="AC31" s="17">
        <f>(A1L341C13 + A1L344C13 + A1L345C13 + A1L348C13 + A1L349C13 + SUM(A1L352C13:A1L362C13))</f>
        <v>5233.0879999999997</v>
      </c>
      <c r="AD31" s="16" t="s">
        <v>2446</v>
      </c>
      <c r="AE31" s="17">
        <f>(A1L341C14 + A1L344C14 + A1L345C14 + A1L348C14 + A1L349C14 + SUM(A1L352C14:A1L362C14))</f>
        <v>5128.0539999999992</v>
      </c>
      <c r="AF31" s="16" t="s">
        <v>2447</v>
      </c>
      <c r="AG31" s="17">
        <f>(A1L364C13 + A1L364C14)</f>
        <v>10361.142</v>
      </c>
      <c r="AH31" s="16" t="s">
        <v>2448</v>
      </c>
      <c r="AI31" s="17">
        <f>IF(RUN_YEARS &gt; 1,(A1L364C3 + A1L364C6) / 2, 0 )</f>
        <v>12339.893</v>
      </c>
      <c r="AJ31" s="16" t="s">
        <v>2449</v>
      </c>
      <c r="AK31" s="17">
        <f>IF(RUN_YEARS &gt; 2,(A1L364C3 + A1L364C6 + A1L364C9) / 3, 0 )</f>
        <v>12213.532333333334</v>
      </c>
      <c r="AL31" s="16" t="s">
        <v>2450</v>
      </c>
      <c r="AM31" s="17">
        <f>IF(RUN_YEARS &gt; 3,(A1L364C3 + A1L364C6 + A1L364C9 + A1L364C12) / 4, 0 )</f>
        <v>12168.5915</v>
      </c>
      <c r="AN31" s="16" t="s">
        <v>2451</v>
      </c>
      <c r="AO31" s="17">
        <f>IF(RUN_YEARS &gt; 4,(A1L364C3 + A1L364C6 + A1L364C9 + A1L364C12 + A1L364C15) / 5, 0 )</f>
        <v>11807.1016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0.25275388714231467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0.25548314747297374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0.26475629904925552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0.26266951962853347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0.26066843533320772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0.25415815942496561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0.25758935200153427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0.25883608811204906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0.25919839248708454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13.189</v>
      </c>
      <c r="F9" s="16" t="s">
        <v>2959</v>
      </c>
      <c r="G9" s="6">
        <v>29.591999999999999</v>
      </c>
      <c r="H9" s="16" t="s">
        <v>2959</v>
      </c>
      <c r="I9" s="6">
        <v>12.5</v>
      </c>
      <c r="J9" s="16" t="s">
        <v>2959</v>
      </c>
      <c r="K9" s="6">
        <v>6.9560000000000004</v>
      </c>
      <c r="L9" s="16" t="s">
        <v>3025</v>
      </c>
      <c r="M9" s="1">
        <f>(A1L542C1 * 2 + A1L542C2 + A1L542C3)</f>
        <v>68.47</v>
      </c>
      <c r="N9" s="16" t="s">
        <v>3026</v>
      </c>
      <c r="O9" s="1">
        <f>(A1L542C4 * 2 + A1L542C2 + A1L542C3)</f>
        <v>56.003999999999998</v>
      </c>
      <c r="P9" s="16" t="s">
        <v>3027</v>
      </c>
      <c r="Q9" s="1">
        <f>(A1L542C1 + A1L542C2 + A1L542C3 + A1L542C4)</f>
        <v>62.237000000000002</v>
      </c>
      <c r="R9" s="16" t="s">
        <v>3028</v>
      </c>
      <c r="S9" s="18">
        <f>IF(A1L542C5 &lt;&gt; 0,A1L542C6 / A1L542C5,0)</f>
        <v>0.8179348619833503</v>
      </c>
      <c r="T9" s="16" t="s">
        <v>3029</v>
      </c>
      <c r="U9" s="18">
        <f>IF(A1L542C8 = 0,A1L556C8, A1L542C8)</f>
        <v>0.8179348619833503</v>
      </c>
      <c r="V9" s="16" t="s">
        <v>2965</v>
      </c>
      <c r="W9" s="6">
        <v>16.831</v>
      </c>
      <c r="X9" s="16" t="s">
        <v>2965</v>
      </c>
      <c r="Y9" s="6">
        <v>26.113</v>
      </c>
      <c r="Z9" s="16" t="s">
        <v>2965</v>
      </c>
      <c r="AA9" s="6">
        <v>12.661</v>
      </c>
      <c r="AB9" s="16" t="s">
        <v>2965</v>
      </c>
      <c r="AC9" s="6">
        <v>6.3330000000000002</v>
      </c>
      <c r="AD9" s="16" t="s">
        <v>3030</v>
      </c>
      <c r="AE9" s="1">
        <f>(A1L542C10 * 2 + A1L542C11 + A1L542C12)</f>
        <v>72.435999999999993</v>
      </c>
      <c r="AF9" s="16" t="s">
        <v>3031</v>
      </c>
      <c r="AG9" s="1">
        <f>(A1L542C13 * 2 + A1L542C11 + A1L542C12)</f>
        <v>51.44</v>
      </c>
      <c r="AH9" s="16" t="s">
        <v>3032</v>
      </c>
      <c r="AI9" s="1">
        <f>(A1L542C10 + A1L542C11 + A1L542C12 + A1L542C13)</f>
        <v>61.938000000000002</v>
      </c>
      <c r="AJ9" s="16" t="s">
        <v>3033</v>
      </c>
      <c r="AK9" s="18">
        <f>IF(A1L542C14 &lt;&gt; 0,A1L542C15 / A1L542C14,0)</f>
        <v>0.71014412722955444</v>
      </c>
      <c r="AL9" s="16" t="s">
        <v>3034</v>
      </c>
      <c r="AM9" s="18">
        <f>IF(A1L542C17 = 0,A1L556C17, A1L542C17)</f>
        <v>0.71014412722955444</v>
      </c>
      <c r="AN9" s="16" t="s">
        <v>2971</v>
      </c>
      <c r="AO9" s="6">
        <v>15.632</v>
      </c>
      <c r="AP9" s="16" t="s">
        <v>2971</v>
      </c>
      <c r="AQ9" s="6">
        <v>22.009</v>
      </c>
      <c r="AR9" s="16" t="s">
        <v>2971</v>
      </c>
      <c r="AS9" s="6">
        <v>10.762</v>
      </c>
      <c r="AT9" s="16" t="s">
        <v>2971</v>
      </c>
      <c r="AU9" s="6">
        <v>10.273</v>
      </c>
      <c r="AV9" s="16" t="s">
        <v>3035</v>
      </c>
      <c r="AW9" s="1">
        <f>(A1L542C19 * 2 + A1L542C20 + A1L542C21)</f>
        <v>64.034999999999997</v>
      </c>
      <c r="AX9" s="16" t="s">
        <v>3036</v>
      </c>
      <c r="AY9" s="1">
        <f>(A1L542C22 * 2 + A1L542C20 + A1L542C21)</f>
        <v>53.317</v>
      </c>
      <c r="AZ9" s="16" t="s">
        <v>3037</v>
      </c>
      <c r="BA9" s="1">
        <f>(A1L542C19 + A1L542C20 + A1L542C21 + A1L542C22)</f>
        <v>58.676000000000002</v>
      </c>
      <c r="BB9" s="16" t="s">
        <v>3038</v>
      </c>
      <c r="BC9" s="18">
        <f>IF(A1L542C23 &lt;&gt; 0,A1L542C24 / A1L542C23,0)</f>
        <v>0.83262278441477322</v>
      </c>
      <c r="BD9" s="16" t="s">
        <v>3039</v>
      </c>
      <c r="BE9" s="18">
        <f>IF(A1L542C26 = 0,A1L556C26, A1L542C26)</f>
        <v>0.83262278441477322</v>
      </c>
      <c r="BF9" s="16" t="s">
        <v>2977</v>
      </c>
      <c r="BG9" s="6">
        <v>15.959</v>
      </c>
      <c r="BH9" s="16" t="s">
        <v>2977</v>
      </c>
      <c r="BI9" s="6">
        <v>22.841999999999999</v>
      </c>
      <c r="BJ9" s="16" t="s">
        <v>2977</v>
      </c>
      <c r="BK9" s="6">
        <v>12.731999999999999</v>
      </c>
      <c r="BL9" s="16" t="s">
        <v>2977</v>
      </c>
      <c r="BM9" s="6">
        <v>4.59</v>
      </c>
      <c r="BN9" s="16" t="s">
        <v>3040</v>
      </c>
      <c r="BO9" s="1">
        <f>(A1L542C28 * 2 + A1L542C29 + A1L542C30)</f>
        <v>67.49199999999999</v>
      </c>
      <c r="BP9" s="16" t="s">
        <v>3041</v>
      </c>
      <c r="BQ9" s="1">
        <f>(A1L542C31 * 2 + A1L542C29 + A1L542C30)</f>
        <v>44.753999999999998</v>
      </c>
      <c r="BR9" s="16" t="s">
        <v>3042</v>
      </c>
      <c r="BS9" s="1">
        <f>(A1L542C28 + A1L542C29 + A1L542C30 + A1L542C31)</f>
        <v>56.123000000000005</v>
      </c>
      <c r="BT9" s="16" t="s">
        <v>3043</v>
      </c>
      <c r="BU9" s="18">
        <f>IF(A1L542C32 &lt;&gt; 0,A1L542C33 / A1L542C32,0)</f>
        <v>0.66310081194808279</v>
      </c>
      <c r="BV9" s="16" t="s">
        <v>3044</v>
      </c>
      <c r="BW9" s="18">
        <f>IF(A1L542C35 = 0,A1L556C35, A1L542C35)</f>
        <v>0.66310081194808279</v>
      </c>
      <c r="BX9" s="16" t="s">
        <v>2983</v>
      </c>
      <c r="BY9" s="6">
        <v>14.382999999999999</v>
      </c>
      <c r="BZ9" s="16" t="s">
        <v>2983</v>
      </c>
      <c r="CA9" s="6">
        <v>17.794</v>
      </c>
      <c r="CB9" s="16" t="s">
        <v>2983</v>
      </c>
      <c r="CC9" s="6">
        <v>14.071</v>
      </c>
      <c r="CD9" s="16" t="s">
        <v>2983</v>
      </c>
      <c r="CE9" s="6">
        <v>7.0190000000000001</v>
      </c>
      <c r="CF9" s="16" t="s">
        <v>3045</v>
      </c>
      <c r="CG9" s="1">
        <f>(A1L542C37 * 2 + A1L542C38 + A1L542C39)</f>
        <v>60.631</v>
      </c>
      <c r="CH9" s="16" t="s">
        <v>3046</v>
      </c>
      <c r="CI9" s="1">
        <f>(A1L542C40 * 2 + A1L542C38 + A1L542C39)</f>
        <v>45.902999999999999</v>
      </c>
      <c r="CJ9" s="16" t="s">
        <v>3047</v>
      </c>
      <c r="CK9" s="1">
        <f>(A1L542C37 + A1L542C38 + A1L542C39 + A1L542C40)</f>
        <v>53.266999999999996</v>
      </c>
      <c r="CL9" s="16" t="s">
        <v>3048</v>
      </c>
      <c r="CM9" s="18">
        <f>IF(A1L542C41 &lt;&gt; 0,A1L542C42 / A1L542C41,0)</f>
        <v>0.7570879583051574</v>
      </c>
      <c r="CN9" s="16" t="s">
        <v>3049</v>
      </c>
      <c r="CO9" s="18">
        <f>IF(A1L542C44 = 0,A1L556C44, A1L542C44)</f>
        <v>0.7570879583051574</v>
      </c>
      <c r="CP9" s="16" t="s">
        <v>3050</v>
      </c>
      <c r="CQ9" s="18">
        <f>IF(RUN_YEARS &gt; 1,(A1L542C1 + A1L542C10) / 2, 0)</f>
        <v>15.01</v>
      </c>
      <c r="CR9" s="16" t="s">
        <v>3051</v>
      </c>
      <c r="CS9" s="18">
        <f>IF(RUN_YEARS &gt; 1,(A1L542C2 + A1L542C11) / 2, 0)</f>
        <v>27.852499999999999</v>
      </c>
      <c r="CT9" s="16" t="s">
        <v>3052</v>
      </c>
      <c r="CU9" s="18">
        <f>IF(RUN_YEARS &gt; 1,(A1L542C3 + A1L542C12) / 2, 0)</f>
        <v>12.580500000000001</v>
      </c>
      <c r="CV9" s="16" t="s">
        <v>3053</v>
      </c>
      <c r="CW9" s="18">
        <f>IF(RUN_YEARS &gt; 1,(A1L542C4 + A1L542C13) / 2, 0)</f>
        <v>6.6445000000000007</v>
      </c>
      <c r="CX9" s="16" t="s">
        <v>3054</v>
      </c>
      <c r="CY9" s="18">
        <f>IF(RUN_YEARS &gt; 1,(A1L542C5 + A1L542C14) / 2, 0)</f>
        <v>70.453000000000003</v>
      </c>
      <c r="CZ9" s="16" t="s">
        <v>3055</v>
      </c>
      <c r="DA9" s="18">
        <f>IF(RUN_YEARS &gt; 1,(A1L542C6 + A1L542C15) / 2, 0)</f>
        <v>53.721999999999994</v>
      </c>
      <c r="DB9" s="16" t="s">
        <v>3056</v>
      </c>
      <c r="DC9" s="18">
        <f>IF(RUN_YEARS &gt; 1,(A1L542C7 + A1L542C16) / 2, 0)</f>
        <v>62.087500000000006</v>
      </c>
      <c r="DD9" s="16" t="s">
        <v>3057</v>
      </c>
      <c r="DE9" s="18">
        <f>IF(A1L542C50 &lt;&gt; 0,A1L542C51 / A1L542C50,0)</f>
        <v>0.76252253275233117</v>
      </c>
      <c r="DF9" s="16" t="s">
        <v>3058</v>
      </c>
      <c r="DG9" s="18">
        <f>IF(A1L542C53 = 0,A1L556C53, A1L542C53)</f>
        <v>0.76252253275233117</v>
      </c>
      <c r="DH9" s="16" t="s">
        <v>3059</v>
      </c>
      <c r="DI9" s="18">
        <f>IF(RUN_YEARS &gt; 2,(A1L542C1 + A1L542C10 + A1L542C19) / 3, 0)</f>
        <v>15.217333333333334</v>
      </c>
      <c r="DJ9" s="16" t="s">
        <v>3060</v>
      </c>
      <c r="DK9" s="18">
        <f>IF(RUN_YEARS &gt; 2,(A1L542C2 + A1L542C11 + A1L542C20) / 3, 0)</f>
        <v>25.904666666666667</v>
      </c>
      <c r="DL9" s="16" t="s">
        <v>3061</v>
      </c>
      <c r="DM9" s="18">
        <f>IF(RUN_YEARS &gt; 2,(A1L542C3 + A1L542C12 + A1L542C21) / 3, 0)</f>
        <v>11.974333333333334</v>
      </c>
      <c r="DN9" s="16" t="s">
        <v>3062</v>
      </c>
      <c r="DO9" s="18">
        <f>IF(RUN_YEARS &gt; 2,(A1L542C4 + A1L542C13 + A1L542C22) / 3, 0)</f>
        <v>7.8540000000000001</v>
      </c>
      <c r="DP9" s="16" t="s">
        <v>3063</v>
      </c>
      <c r="DQ9" s="18">
        <f>IF(RUN_YEARS &gt; 2,(A1L542C5 + A1L542C14 + A1L542C23) / 3, 0)</f>
        <v>68.313666666666663</v>
      </c>
      <c r="DR9" s="16" t="s">
        <v>3064</v>
      </c>
      <c r="DS9" s="18">
        <f>IF(RUN_YEARS &gt; 2,(A1L542C6 + A1L542C15 + A1L542C24) / 3, 0)</f>
        <v>53.586999999999996</v>
      </c>
      <c r="DT9" s="16" t="s">
        <v>3065</v>
      </c>
      <c r="DU9" s="18">
        <f>IF(RUN_YEARS &gt; 2,(A1L542C7 + A1L542C16 + A1L542C25) / 3, 0)</f>
        <v>60.950333333333333</v>
      </c>
      <c r="DV9" s="16" t="s">
        <v>3066</v>
      </c>
      <c r="DW9" s="18">
        <f>IF(A1L542C59 &lt;&gt; 0,A1L542C60 / A1L542C59,0)</f>
        <v>0.78442576156064425</v>
      </c>
      <c r="DX9" s="16" t="s">
        <v>3067</v>
      </c>
      <c r="DY9" s="18">
        <f>IF(A1L542C62 = 0,A1L556C62, A1L542C62)</f>
        <v>0.78442576156064425</v>
      </c>
      <c r="DZ9" s="16" t="s">
        <v>3068</v>
      </c>
      <c r="EA9" s="18">
        <f>IF(RUN_YEARS &gt; 3,(A1L542C1 + A1L542C10 + A1L542C19 + A1L542C28) / 4, 0)</f>
        <v>15.402750000000001</v>
      </c>
      <c r="EB9" s="16" t="s">
        <v>3069</v>
      </c>
      <c r="EC9" s="18">
        <f>IF(RUN_YEARS &gt; 3,(A1L542C2 + A1L542C11 + A1L542C20 + A1L542C29) / 4, 0)</f>
        <v>25.138999999999999</v>
      </c>
      <c r="ED9" s="16" t="s">
        <v>3070</v>
      </c>
      <c r="EE9" s="18">
        <f>IF(RUN_YEARS &gt; 3,(A1L542C3 + A1L542C12 + A1L542C21 + A1L542C30) / 4, 0)</f>
        <v>12.16375</v>
      </c>
      <c r="EF9" s="16" t="s">
        <v>3071</v>
      </c>
      <c r="EG9" s="18">
        <f>IF(RUN_YEARS &gt; 3,(A1L542C4 + A1L542C13 + A1L542C22 + A1L542C31) / 4, 0)</f>
        <v>7.0380000000000003</v>
      </c>
      <c r="EH9" s="16" t="s">
        <v>3072</v>
      </c>
      <c r="EI9" s="18">
        <f>IF(RUN_YEARS &gt; 3,(A1L542C5 + A1L542C14 + A1L542C23 + A1L542C32) / 4, 0)</f>
        <v>68.108249999999998</v>
      </c>
      <c r="EJ9" s="16" t="s">
        <v>3073</v>
      </c>
      <c r="EK9" s="18">
        <f>IF(RUN_YEARS &gt; 3,(A1L542C6 + A1L542C15 + A1L542C24 + A1L542C33) / 4, 0)</f>
        <v>51.378749999999997</v>
      </c>
      <c r="EL9" s="16" t="s">
        <v>3074</v>
      </c>
      <c r="EM9" s="18">
        <f>IF(RUN_YEARS &gt; 3,(A1L542C7 + A1L542C16 + A1L542C25 + A1L542C34) / 4, 0)</f>
        <v>59.743499999999997</v>
      </c>
      <c r="EN9" s="16" t="s">
        <v>3075</v>
      </c>
      <c r="EO9" s="18">
        <f>IF(A1L542C68 &lt;&gt; 0,A1L542C69 / A1L542C68,0)</f>
        <v>0.75436896411227716</v>
      </c>
      <c r="EP9" s="16" t="s">
        <v>3076</v>
      </c>
      <c r="EQ9" s="18">
        <f>IF(A1L542C71 = 0,A1L556C71, A1L542C71)</f>
        <v>0.75436896411227716</v>
      </c>
      <c r="ER9" s="16" t="s">
        <v>3077</v>
      </c>
      <c r="ES9" s="18">
        <f>IF(RUN_YEARS &gt; 4,(A1L542C1 + A1L542C10 + A1L542C19 + A1L542C28 + A1L542C37) / 5, 0)</f>
        <v>15.1988</v>
      </c>
      <c r="ET9" s="16" t="s">
        <v>3078</v>
      </c>
      <c r="EU9" s="18">
        <f>IF(RUN_YEARS &gt; 4,(A1L542C2 + A1L542C11 + A1L542C20 + A1L542C29 + A1L542C38) / 5, 0)</f>
        <v>23.669999999999998</v>
      </c>
      <c r="EV9" s="16" t="s">
        <v>3079</v>
      </c>
      <c r="EW9" s="18">
        <f>IF(RUN_YEARS &gt; 4,(A1L542C3 + A1L542C12 + A1L542C21 + A1L542C30 + A1L542C39) / 5, 0)</f>
        <v>12.545199999999999</v>
      </c>
      <c r="EX9" s="16" t="s">
        <v>3080</v>
      </c>
      <c r="EY9" s="18">
        <f>IF(RUN_YEARS &gt; 4,(A1L542C4 + A1L542C13 + A1L542C22 + A1L542C31 + A1L542C40) / 5, 0)</f>
        <v>7.0342000000000002</v>
      </c>
      <c r="EZ9" s="16" t="s">
        <v>3081</v>
      </c>
      <c r="FA9" s="18">
        <f>IF(RUN_YEARS &gt; 4,(A1L542C5 + A1L542C14 + A1L542C23 + A1L542C32 + A1L542C41) / 5, 0)</f>
        <v>66.612799999999993</v>
      </c>
      <c r="FB9" s="16" t="s">
        <v>3082</v>
      </c>
      <c r="FC9" s="18">
        <f>IF(RUN_YEARS &gt; 4,(A1L542C6 + A1L542C15 + A1L542C24 + A1L542C33 + A1L542C42) / 5, 0)</f>
        <v>50.283599999999993</v>
      </c>
      <c r="FD9" s="16" t="s">
        <v>3083</v>
      </c>
      <c r="FE9" s="18">
        <f>IF(RUN_YEARS &gt; 4,(A1L542C7 + A1L542C16 + A1L542C25 + A1L542C34 + A1L542C43) / 5, 0)</f>
        <v>58.4482</v>
      </c>
      <c r="FF9" s="16" t="s">
        <v>3084</v>
      </c>
      <c r="FG9" s="18">
        <f>IF(A1L542C77 &lt;&gt; 0,A1L542C78 / A1L542C77,0)</f>
        <v>0.7548639300554848</v>
      </c>
      <c r="FH9" s="16" t="s">
        <v>3085</v>
      </c>
      <c r="FI9" s="18">
        <f>IF(A1L542C80 = 0,A1L556C80, A1L542C80)</f>
        <v>0.7548639300554848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74.873000000000005</v>
      </c>
      <c r="F10" s="16" t="s">
        <v>2959</v>
      </c>
      <c r="G10" s="6">
        <v>75.213999999999999</v>
      </c>
      <c r="H10" s="16" t="s">
        <v>2959</v>
      </c>
      <c r="I10" s="6">
        <v>101.086</v>
      </c>
      <c r="J10" s="16" t="s">
        <v>2959</v>
      </c>
      <c r="K10" s="6">
        <v>41.734999999999999</v>
      </c>
      <c r="L10" s="16" t="s">
        <v>3086</v>
      </c>
      <c r="M10" s="1">
        <f>(A1L543C1 * 2 + A1L543C2 + A1L543C3)</f>
        <v>326.04599999999999</v>
      </c>
      <c r="N10" s="16" t="s">
        <v>3087</v>
      </c>
      <c r="O10" s="1">
        <f>(A1L543C4 * 2 + A1L543C2 + A1L543C3)</f>
        <v>259.77</v>
      </c>
      <c r="P10" s="16" t="s">
        <v>3088</v>
      </c>
      <c r="Q10" s="1">
        <f>(A1L543C1 + A1L543C2 + A1L543C3 + A1L543C4)</f>
        <v>292.90800000000002</v>
      </c>
      <c r="R10" s="16" t="s">
        <v>3089</v>
      </c>
      <c r="S10" s="18">
        <f>IF(A1L543C5 &lt;&gt; 0,A1L543C6 / A1L543C5,0)</f>
        <v>0.79672806904547211</v>
      </c>
      <c r="T10" s="16" t="s">
        <v>3090</v>
      </c>
      <c r="U10" s="18">
        <f>IF(A1L543C8 = 0,A1L556C8, A1L543C8)</f>
        <v>0.79672806904547211</v>
      </c>
      <c r="V10" s="16" t="s">
        <v>2965</v>
      </c>
      <c r="W10" s="6">
        <v>107.895</v>
      </c>
      <c r="X10" s="16" t="s">
        <v>2965</v>
      </c>
      <c r="Y10" s="6">
        <v>95.721000000000004</v>
      </c>
      <c r="Z10" s="16" t="s">
        <v>2965</v>
      </c>
      <c r="AA10" s="6">
        <v>109.093</v>
      </c>
      <c r="AB10" s="16" t="s">
        <v>2965</v>
      </c>
      <c r="AC10" s="6">
        <v>62.328000000000003</v>
      </c>
      <c r="AD10" s="16" t="s">
        <v>3091</v>
      </c>
      <c r="AE10" s="1">
        <f>(A1L543C10 * 2 + A1L543C11 + A1L543C12)</f>
        <v>420.60399999999998</v>
      </c>
      <c r="AF10" s="16" t="s">
        <v>3092</v>
      </c>
      <c r="AG10" s="1">
        <f>(A1L543C13 * 2 + A1L543C11 + A1L543C12)</f>
        <v>329.47</v>
      </c>
      <c r="AH10" s="16" t="s">
        <v>3093</v>
      </c>
      <c r="AI10" s="1">
        <f>(A1L543C10 + A1L543C11 + A1L543C12 + A1L543C13)</f>
        <v>375.03700000000003</v>
      </c>
      <c r="AJ10" s="16" t="s">
        <v>3094</v>
      </c>
      <c r="AK10" s="18">
        <f>IF(A1L543C14 &lt;&gt; 0,A1L543C15 / A1L543C14,0)</f>
        <v>0.78332588372911349</v>
      </c>
      <c r="AL10" s="16" t="s">
        <v>3095</v>
      </c>
      <c r="AM10" s="18">
        <f>IF(A1L543C17 = 0,A1L556C17, A1L543C17)</f>
        <v>0.78332588372911349</v>
      </c>
      <c r="AN10" s="16" t="s">
        <v>2971</v>
      </c>
      <c r="AO10" s="6">
        <v>106.986</v>
      </c>
      <c r="AP10" s="16" t="s">
        <v>2971</v>
      </c>
      <c r="AQ10" s="6">
        <v>96.108999999999995</v>
      </c>
      <c r="AR10" s="16" t="s">
        <v>2971</v>
      </c>
      <c r="AS10" s="6">
        <v>108.93</v>
      </c>
      <c r="AT10" s="16" t="s">
        <v>2971</v>
      </c>
      <c r="AU10" s="6">
        <v>46.594000000000001</v>
      </c>
      <c r="AV10" s="16" t="s">
        <v>3096</v>
      </c>
      <c r="AW10" s="1">
        <f>(A1L543C19 * 2 + A1L543C20 + A1L543C21)</f>
        <v>419.01100000000002</v>
      </c>
      <c r="AX10" s="16" t="s">
        <v>3097</v>
      </c>
      <c r="AY10" s="1">
        <f>(A1L543C22 * 2 + A1L543C20 + A1L543C21)</f>
        <v>298.22699999999998</v>
      </c>
      <c r="AZ10" s="16" t="s">
        <v>3098</v>
      </c>
      <c r="BA10" s="1">
        <f>(A1L543C19 + A1L543C20 + A1L543C21 + A1L543C22)</f>
        <v>358.61899999999997</v>
      </c>
      <c r="BB10" s="16" t="s">
        <v>3099</v>
      </c>
      <c r="BC10" s="18">
        <f>IF(A1L543C23 &lt;&gt; 0,A1L543C24 / A1L543C23,0)</f>
        <v>0.71174026457539286</v>
      </c>
      <c r="BD10" s="16" t="s">
        <v>3100</v>
      </c>
      <c r="BE10" s="18">
        <f>IF(A1L543C26 = 0,A1L556C26, A1L543C26)</f>
        <v>0.71174026457539286</v>
      </c>
      <c r="BF10" s="16" t="s">
        <v>2977</v>
      </c>
      <c r="BG10" s="6">
        <v>107.86</v>
      </c>
      <c r="BH10" s="16" t="s">
        <v>2977</v>
      </c>
      <c r="BI10" s="6">
        <v>105.985</v>
      </c>
      <c r="BJ10" s="16" t="s">
        <v>2977</v>
      </c>
      <c r="BK10" s="6">
        <v>119.08</v>
      </c>
      <c r="BL10" s="16" t="s">
        <v>2977</v>
      </c>
      <c r="BM10" s="6">
        <v>40.319000000000003</v>
      </c>
      <c r="BN10" s="16" t="s">
        <v>3101</v>
      </c>
      <c r="BO10" s="1">
        <f>(A1L543C28 * 2 + A1L543C29 + A1L543C30)</f>
        <v>440.78499999999997</v>
      </c>
      <c r="BP10" s="16" t="s">
        <v>3102</v>
      </c>
      <c r="BQ10" s="1">
        <f>(A1L543C31 * 2 + A1L543C29 + A1L543C30)</f>
        <v>305.70299999999997</v>
      </c>
      <c r="BR10" s="16" t="s">
        <v>3103</v>
      </c>
      <c r="BS10" s="1">
        <f>(A1L543C28 + A1L543C29 + A1L543C30 + A1L543C31)</f>
        <v>373.24400000000003</v>
      </c>
      <c r="BT10" s="16" t="s">
        <v>3104</v>
      </c>
      <c r="BU10" s="18">
        <f>IF(A1L543C32 &lt;&gt; 0,A1L543C33 / A1L543C32,0)</f>
        <v>0.69354220311489723</v>
      </c>
      <c r="BV10" s="16" t="s">
        <v>3105</v>
      </c>
      <c r="BW10" s="18">
        <f>IF(A1L543C35 = 0,A1L556C35, A1L543C35)</f>
        <v>0.69354220311489723</v>
      </c>
      <c r="BX10" s="16" t="s">
        <v>2983</v>
      </c>
      <c r="BY10" s="6">
        <v>106.764</v>
      </c>
      <c r="BZ10" s="16" t="s">
        <v>2983</v>
      </c>
      <c r="CA10" s="6">
        <v>108.46899999999999</v>
      </c>
      <c r="CB10" s="16" t="s">
        <v>2983</v>
      </c>
      <c r="CC10" s="6">
        <v>125.92100000000001</v>
      </c>
      <c r="CD10" s="16" t="s">
        <v>2983</v>
      </c>
      <c r="CE10" s="6">
        <v>52.009</v>
      </c>
      <c r="CF10" s="16" t="s">
        <v>3106</v>
      </c>
      <c r="CG10" s="1">
        <f>(A1L543C37 * 2 + A1L543C38 + A1L543C39)</f>
        <v>447.91799999999995</v>
      </c>
      <c r="CH10" s="16" t="s">
        <v>3107</v>
      </c>
      <c r="CI10" s="1">
        <f>(A1L543C40 * 2 + A1L543C38 + A1L543C39)</f>
        <v>338.40800000000002</v>
      </c>
      <c r="CJ10" s="16" t="s">
        <v>3108</v>
      </c>
      <c r="CK10" s="1">
        <f>(A1L543C37 + A1L543C38 + A1L543C39 + A1L543C40)</f>
        <v>393.16300000000001</v>
      </c>
      <c r="CL10" s="16" t="s">
        <v>3109</v>
      </c>
      <c r="CM10" s="18">
        <f>IF(A1L543C41 &lt;&gt; 0,A1L543C42 / A1L543C41,0)</f>
        <v>0.75551328591393974</v>
      </c>
      <c r="CN10" s="16" t="s">
        <v>3110</v>
      </c>
      <c r="CO10" s="18">
        <f>IF(A1L543C44 = 0,A1L556C44, A1L543C44)</f>
        <v>0.75551328591393974</v>
      </c>
      <c r="CP10" s="16" t="s">
        <v>3111</v>
      </c>
      <c r="CQ10" s="18">
        <f>IF(RUN_YEARS &gt; 1,(A1L543C1 + A1L543C10) / 2, 0)</f>
        <v>91.384</v>
      </c>
      <c r="CR10" s="16" t="s">
        <v>3112</v>
      </c>
      <c r="CS10" s="18">
        <f>IF(RUN_YEARS &gt; 1,(A1L543C2 + A1L543C11) / 2, 0)</f>
        <v>85.467500000000001</v>
      </c>
      <c r="CT10" s="16" t="s">
        <v>3113</v>
      </c>
      <c r="CU10" s="18">
        <f>IF(RUN_YEARS &gt; 1,(A1L543C3 + A1L543C12) / 2, 0)</f>
        <v>105.0895</v>
      </c>
      <c r="CV10" s="16" t="s">
        <v>3114</v>
      </c>
      <c r="CW10" s="18">
        <f>IF(RUN_YEARS &gt; 1,(A1L543C4 + A1L543C13) / 2, 0)</f>
        <v>52.031500000000001</v>
      </c>
      <c r="CX10" s="16" t="s">
        <v>3115</v>
      </c>
      <c r="CY10" s="18">
        <f>IF(RUN_YEARS &gt; 1,(A1L543C5 + A1L543C14) / 2, 0)</f>
        <v>373.32499999999999</v>
      </c>
      <c r="CZ10" s="16" t="s">
        <v>3116</v>
      </c>
      <c r="DA10" s="18">
        <f>IF(RUN_YEARS &gt; 1,(A1L543C6 + A1L543C15) / 2, 0)</f>
        <v>294.62</v>
      </c>
      <c r="DB10" s="16" t="s">
        <v>3117</v>
      </c>
      <c r="DC10" s="18">
        <f>IF(RUN_YEARS &gt; 1,(A1L543C7 + A1L543C16) / 2, 0)</f>
        <v>333.97250000000003</v>
      </c>
      <c r="DD10" s="16" t="s">
        <v>3118</v>
      </c>
      <c r="DE10" s="18">
        <f>IF(A1L543C50 &lt;&gt; 0,A1L543C51 / A1L543C50,0)</f>
        <v>0.78917832987343473</v>
      </c>
      <c r="DF10" s="16" t="s">
        <v>3119</v>
      </c>
      <c r="DG10" s="18">
        <f>IF(A1L543C53 = 0,A1L556C53, A1L543C53)</f>
        <v>0.78917832987343473</v>
      </c>
      <c r="DH10" s="16" t="s">
        <v>3120</v>
      </c>
      <c r="DI10" s="18">
        <f>IF(RUN_YEARS &gt; 2,(A1L543C1 + A1L543C10 + A1L543C19) / 3, 0)</f>
        <v>96.584666666666678</v>
      </c>
      <c r="DJ10" s="16" t="s">
        <v>3121</v>
      </c>
      <c r="DK10" s="18">
        <f>IF(RUN_YEARS &gt; 2,(A1L543C2 + A1L543C11 + A1L543C20) / 3, 0)</f>
        <v>89.014666666666656</v>
      </c>
      <c r="DL10" s="16" t="s">
        <v>3122</v>
      </c>
      <c r="DM10" s="18">
        <f>IF(RUN_YEARS &gt; 2,(A1L543C3 + A1L543C12 + A1L543C21) / 3, 0)</f>
        <v>106.36966666666667</v>
      </c>
      <c r="DN10" s="16" t="s">
        <v>3123</v>
      </c>
      <c r="DO10" s="18">
        <f>IF(RUN_YEARS &gt; 2,(A1L543C4 + A1L543C13 + A1L543C22) / 3, 0)</f>
        <v>50.219000000000001</v>
      </c>
      <c r="DP10" s="16" t="s">
        <v>3124</v>
      </c>
      <c r="DQ10" s="18">
        <f>IF(RUN_YEARS &gt; 2,(A1L543C5 + A1L543C14 + A1L543C23) / 3, 0)</f>
        <v>388.55366666666669</v>
      </c>
      <c r="DR10" s="16" t="s">
        <v>3125</v>
      </c>
      <c r="DS10" s="18">
        <f>IF(RUN_YEARS &gt; 2,(A1L543C6 + A1L543C15 + A1L543C24) / 3, 0)</f>
        <v>295.82233333333335</v>
      </c>
      <c r="DT10" s="16" t="s">
        <v>3126</v>
      </c>
      <c r="DU10" s="18">
        <f>IF(RUN_YEARS &gt; 2,(A1L543C7 + A1L543C16 + A1L543C25) / 3, 0)</f>
        <v>342.18800000000005</v>
      </c>
      <c r="DV10" s="16" t="s">
        <v>3127</v>
      </c>
      <c r="DW10" s="18">
        <f>IF(A1L543C59 &lt;&gt; 0,A1L543C60 / A1L543C59,0)</f>
        <v>0.76134227704281088</v>
      </c>
      <c r="DX10" s="16" t="s">
        <v>3128</v>
      </c>
      <c r="DY10" s="18">
        <f>IF(A1L543C62 = 0,A1L556C62, A1L543C62)</f>
        <v>0.76134227704281088</v>
      </c>
      <c r="DZ10" s="16" t="s">
        <v>3129</v>
      </c>
      <c r="EA10" s="18">
        <f>IF(RUN_YEARS &gt; 3,(A1L543C1 + A1L543C10 + A1L543C19 + A1L543C28) / 4, 0)</f>
        <v>99.403500000000008</v>
      </c>
      <c r="EB10" s="16" t="s">
        <v>3130</v>
      </c>
      <c r="EC10" s="18">
        <f>IF(RUN_YEARS &gt; 3,(A1L543C2 + A1L543C11 + A1L543C20 + A1L543C29) / 4, 0)</f>
        <v>93.257249999999999</v>
      </c>
      <c r="ED10" s="16" t="s">
        <v>3131</v>
      </c>
      <c r="EE10" s="18">
        <f>IF(RUN_YEARS &gt; 3,(A1L543C3 + A1L543C12 + A1L543C21 + A1L543C30) / 4, 0)</f>
        <v>109.54725000000001</v>
      </c>
      <c r="EF10" s="16" t="s">
        <v>3132</v>
      </c>
      <c r="EG10" s="18">
        <f>IF(RUN_YEARS &gt; 3,(A1L543C4 + A1L543C13 + A1L543C22 + A1L543C31) / 4, 0)</f>
        <v>47.744</v>
      </c>
      <c r="EH10" s="16" t="s">
        <v>3133</v>
      </c>
      <c r="EI10" s="18">
        <f>IF(RUN_YEARS &gt; 3,(A1L543C5 + A1L543C14 + A1L543C23 + A1L543C32) / 4, 0)</f>
        <v>401.61149999999998</v>
      </c>
      <c r="EJ10" s="16" t="s">
        <v>3134</v>
      </c>
      <c r="EK10" s="18">
        <f>IF(RUN_YEARS &gt; 3,(A1L543C6 + A1L543C15 + A1L543C24 + A1L543C33) / 4, 0)</f>
        <v>298.29250000000002</v>
      </c>
      <c r="EL10" s="16" t="s">
        <v>3135</v>
      </c>
      <c r="EM10" s="18">
        <f>IF(RUN_YEARS &gt; 3,(A1L543C7 + A1L543C16 + A1L543C25 + A1L543C34) / 4, 0)</f>
        <v>349.952</v>
      </c>
      <c r="EN10" s="16" t="s">
        <v>3136</v>
      </c>
      <c r="EO10" s="18">
        <f>IF(A1L543C68 &lt;&gt; 0,A1L543C69 / A1L543C68,0)</f>
        <v>0.74273894049348699</v>
      </c>
      <c r="EP10" s="16" t="s">
        <v>3137</v>
      </c>
      <c r="EQ10" s="18">
        <f>IF(A1L543C71 = 0,A1L556C71, A1L543C71)</f>
        <v>0.74273894049348699</v>
      </c>
      <c r="ER10" s="16" t="s">
        <v>3138</v>
      </c>
      <c r="ES10" s="18">
        <f>IF(RUN_YEARS &gt; 4,(A1L543C1 + A1L543C10 + A1L543C19 + A1L543C28 + A1L543C37) / 5, 0)</f>
        <v>100.87560000000001</v>
      </c>
      <c r="ET10" s="16" t="s">
        <v>3139</v>
      </c>
      <c r="EU10" s="18">
        <f>IF(RUN_YEARS &gt; 4,(A1L543C2 + A1L543C11 + A1L543C20 + A1L543C29 + A1L543C38) / 5, 0)</f>
        <v>96.299599999999998</v>
      </c>
      <c r="EV10" s="16" t="s">
        <v>3140</v>
      </c>
      <c r="EW10" s="18">
        <f>IF(RUN_YEARS &gt; 4,(A1L543C3 + A1L543C12 + A1L543C21 + A1L543C30 + A1L543C39) / 5, 0)</f>
        <v>112.822</v>
      </c>
      <c r="EX10" s="16" t="s">
        <v>3141</v>
      </c>
      <c r="EY10" s="18">
        <f>IF(RUN_YEARS &gt; 4,(A1L543C4 + A1L543C13 + A1L543C22 + A1L543C31 + A1L543C40) / 5, 0)</f>
        <v>48.597000000000001</v>
      </c>
      <c r="EZ10" s="16" t="s">
        <v>3142</v>
      </c>
      <c r="FA10" s="18">
        <f>IF(RUN_YEARS &gt; 4,(A1L543C5 + A1L543C14 + A1L543C23 + A1L543C32 + A1L543C41) / 5, 0)</f>
        <v>410.87279999999998</v>
      </c>
      <c r="FB10" s="16" t="s">
        <v>3143</v>
      </c>
      <c r="FC10" s="18">
        <f>IF(RUN_YEARS &gt; 4,(A1L543C6 + A1L543C15 + A1L543C24 + A1L543C33 + A1L543C42) / 5, 0)</f>
        <v>306.31560000000002</v>
      </c>
      <c r="FD10" s="16" t="s">
        <v>3144</v>
      </c>
      <c r="FE10" s="18">
        <f>IF(RUN_YEARS &gt; 4,(A1L543C7 + A1L543C16 + A1L543C25 + A1L543C34 + A1L543C43) / 5, 0)</f>
        <v>358.5942</v>
      </c>
      <c r="FF10" s="16" t="s">
        <v>3145</v>
      </c>
      <c r="FG10" s="18">
        <f>IF(A1L543C77 &lt;&gt; 0,A1L543C78 / A1L543C77,0)</f>
        <v>0.74552416222246898</v>
      </c>
      <c r="FH10" s="16" t="s">
        <v>3146</v>
      </c>
      <c r="FI10" s="18">
        <f>IF(A1L543C80 = 0,A1L556C80, A1L543C80)</f>
        <v>0.74552416222246898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684.995</v>
      </c>
      <c r="F11" s="16" t="s">
        <v>2959</v>
      </c>
      <c r="G11" s="6">
        <v>263.70299999999997</v>
      </c>
      <c r="H11" s="16" t="s">
        <v>2959</v>
      </c>
      <c r="I11" s="6">
        <v>80.231999999999999</v>
      </c>
      <c r="J11" s="16" t="s">
        <v>2959</v>
      </c>
      <c r="K11" s="6">
        <v>4.234</v>
      </c>
      <c r="L11" s="16" t="s">
        <v>3147</v>
      </c>
      <c r="M11" s="1">
        <f>(A1L544C1 * 2 + A1L544C2 + A1L544C3)</f>
        <v>1713.925</v>
      </c>
      <c r="N11" s="16" t="s">
        <v>3148</v>
      </c>
      <c r="O11" s="1">
        <f>(A1L544C4 * 2 + A1L544C2 + A1L544C3)</f>
        <v>352.40300000000002</v>
      </c>
      <c r="P11" s="16" t="s">
        <v>3149</v>
      </c>
      <c r="Q11" s="1">
        <f>(A1L544C1 + A1L544C2 + A1L544C3 + A1L544C4)</f>
        <v>1033.164</v>
      </c>
      <c r="R11" s="16" t="s">
        <v>3150</v>
      </c>
      <c r="S11" s="18">
        <f>IF(A1L544C5 &lt;&gt; 0,A1L544C6 / A1L544C5,0)</f>
        <v>0.20561168079116648</v>
      </c>
      <c r="T11" s="16" t="s">
        <v>3151</v>
      </c>
      <c r="U11" s="18">
        <f>IF(A1L544C8 = 0,A1L556C8, A1L544C8)</f>
        <v>0.20561168079116648</v>
      </c>
      <c r="V11" s="16" t="s">
        <v>2965</v>
      </c>
      <c r="W11" s="6">
        <v>813.66099999999994</v>
      </c>
      <c r="X11" s="16" t="s">
        <v>2965</v>
      </c>
      <c r="Y11" s="6">
        <v>372.80399999999997</v>
      </c>
      <c r="Z11" s="16" t="s">
        <v>2965</v>
      </c>
      <c r="AA11" s="6">
        <v>121.32899999999999</v>
      </c>
      <c r="AB11" s="16" t="s">
        <v>2965</v>
      </c>
      <c r="AC11" s="6">
        <v>0.66700000000000004</v>
      </c>
      <c r="AD11" s="16" t="s">
        <v>3152</v>
      </c>
      <c r="AE11" s="1">
        <f>(A1L544C10 * 2 + A1L544C11 + A1L544C12)</f>
        <v>2121.4549999999999</v>
      </c>
      <c r="AF11" s="16" t="s">
        <v>3153</v>
      </c>
      <c r="AG11" s="1">
        <f>(A1L544C13 * 2 + A1L544C11 + A1L544C12)</f>
        <v>495.46699999999998</v>
      </c>
      <c r="AH11" s="16" t="s">
        <v>3154</v>
      </c>
      <c r="AI11" s="1">
        <f>(A1L544C10 + A1L544C11 + A1L544C12 + A1L544C13)</f>
        <v>1308.4609999999998</v>
      </c>
      <c r="AJ11" s="16" t="s">
        <v>3155</v>
      </c>
      <c r="AK11" s="18">
        <f>IF(A1L544C14 &lt;&gt; 0,A1L544C15 / A1L544C14,0)</f>
        <v>0.23355055846105621</v>
      </c>
      <c r="AL11" s="16" t="s">
        <v>3156</v>
      </c>
      <c r="AM11" s="18">
        <f>IF(A1L544C17 = 0,A1L556C17, A1L544C17)</f>
        <v>0.23355055846105621</v>
      </c>
      <c r="AN11" s="16" t="s">
        <v>2971</v>
      </c>
      <c r="AO11" s="6">
        <v>716.55</v>
      </c>
      <c r="AP11" s="16" t="s">
        <v>2971</v>
      </c>
      <c r="AQ11" s="6">
        <v>357.24599999999998</v>
      </c>
      <c r="AR11" s="16" t="s">
        <v>2971</v>
      </c>
      <c r="AS11" s="6">
        <v>213.62</v>
      </c>
      <c r="AT11" s="16" t="s">
        <v>2971</v>
      </c>
      <c r="AU11" s="6">
        <v>1.468</v>
      </c>
      <c r="AV11" s="16" t="s">
        <v>3157</v>
      </c>
      <c r="AW11" s="1">
        <f>(A1L544C19 * 2 + A1L544C20 + A1L544C21)</f>
        <v>2003.9659999999999</v>
      </c>
      <c r="AX11" s="16" t="s">
        <v>3158</v>
      </c>
      <c r="AY11" s="1">
        <f>(A1L544C22 * 2 + A1L544C20 + A1L544C21)</f>
        <v>573.80199999999991</v>
      </c>
      <c r="AZ11" s="16" t="s">
        <v>3159</v>
      </c>
      <c r="BA11" s="1">
        <f>(A1L544C19 + A1L544C20 + A1L544C21 + A1L544C22)</f>
        <v>1288.8839999999998</v>
      </c>
      <c r="BB11" s="16" t="s">
        <v>3160</v>
      </c>
      <c r="BC11" s="18">
        <f>IF(A1L544C23 &lt;&gt; 0,A1L544C24 / A1L544C23,0)</f>
        <v>0.28633320126189765</v>
      </c>
      <c r="BD11" s="16" t="s">
        <v>3161</v>
      </c>
      <c r="BE11" s="18">
        <f>IF(A1L544C26 = 0,A1L556C26, A1L544C26)</f>
        <v>0.28633320126189765</v>
      </c>
      <c r="BF11" s="16" t="s">
        <v>2977</v>
      </c>
      <c r="BG11" s="6">
        <v>783.63499999999999</v>
      </c>
      <c r="BH11" s="16" t="s">
        <v>2977</v>
      </c>
      <c r="BI11" s="6">
        <v>407.495</v>
      </c>
      <c r="BJ11" s="16" t="s">
        <v>2977</v>
      </c>
      <c r="BK11" s="6">
        <v>232.91800000000001</v>
      </c>
      <c r="BL11" s="16" t="s">
        <v>2977</v>
      </c>
      <c r="BM11" s="6">
        <v>0.70299999999999996</v>
      </c>
      <c r="BN11" s="16" t="s">
        <v>3162</v>
      </c>
      <c r="BO11" s="1">
        <f>(A1L544C28 * 2 + A1L544C29 + A1L544C30)</f>
        <v>2207.683</v>
      </c>
      <c r="BP11" s="16" t="s">
        <v>3163</v>
      </c>
      <c r="BQ11" s="1">
        <f>(A1L544C31 * 2 + A1L544C29 + A1L544C30)</f>
        <v>641.81899999999996</v>
      </c>
      <c r="BR11" s="16" t="s">
        <v>3164</v>
      </c>
      <c r="BS11" s="1">
        <f>(A1L544C28 + A1L544C29 + A1L544C30 + A1L544C31)</f>
        <v>1424.7510000000002</v>
      </c>
      <c r="BT11" s="16" t="s">
        <v>3165</v>
      </c>
      <c r="BU11" s="18">
        <f>IF(A1L544C32 &lt;&gt; 0,A1L544C33 / A1L544C32,0)</f>
        <v>0.29072063335179915</v>
      </c>
      <c r="BV11" s="16" t="s">
        <v>3166</v>
      </c>
      <c r="BW11" s="18">
        <f>IF(A1L544C35 = 0,A1L556C35, A1L544C35)</f>
        <v>0.29072063335179915</v>
      </c>
      <c r="BX11" s="16" t="s">
        <v>2983</v>
      </c>
      <c r="BY11" s="6">
        <v>868.49099999999999</v>
      </c>
      <c r="BZ11" s="16" t="s">
        <v>2983</v>
      </c>
      <c r="CA11" s="6">
        <v>459.43</v>
      </c>
      <c r="CB11" s="16" t="s">
        <v>2983</v>
      </c>
      <c r="CC11" s="6">
        <v>271.36799999999999</v>
      </c>
      <c r="CD11" s="16" t="s">
        <v>2983</v>
      </c>
      <c r="CE11" s="6">
        <v>0</v>
      </c>
      <c r="CF11" s="16" t="s">
        <v>3167</v>
      </c>
      <c r="CG11" s="1">
        <f>(A1L544C37 * 2 + A1L544C38 + A1L544C39)</f>
        <v>2467.7799999999997</v>
      </c>
      <c r="CH11" s="16" t="s">
        <v>3168</v>
      </c>
      <c r="CI11" s="1">
        <f>(A1L544C40 * 2 + A1L544C38 + A1L544C39)</f>
        <v>730.798</v>
      </c>
      <c r="CJ11" s="16" t="s">
        <v>3169</v>
      </c>
      <c r="CK11" s="1">
        <f>(A1L544C37 + A1L544C38 + A1L544C39 + A1L544C40)</f>
        <v>1599.289</v>
      </c>
      <c r="CL11" s="16" t="s">
        <v>3170</v>
      </c>
      <c r="CM11" s="18">
        <f>IF(A1L544C41 &lt;&gt; 0,A1L544C42 / A1L544C41,0)</f>
        <v>0.29613579816677343</v>
      </c>
      <c r="CN11" s="16" t="s">
        <v>3171</v>
      </c>
      <c r="CO11" s="18">
        <f>IF(A1L544C44 = 0,A1L556C44, A1L544C44)</f>
        <v>0.29613579816677343</v>
      </c>
      <c r="CP11" s="16" t="s">
        <v>3172</v>
      </c>
      <c r="CQ11" s="18">
        <f>IF(RUN_YEARS &gt; 1,(A1L544C1 + A1L544C10) / 2, 0)</f>
        <v>749.32799999999997</v>
      </c>
      <c r="CR11" s="16" t="s">
        <v>3173</v>
      </c>
      <c r="CS11" s="18">
        <f>IF(RUN_YEARS &gt; 1,(A1L544C2 + A1L544C11) / 2, 0)</f>
        <v>318.25349999999997</v>
      </c>
      <c r="CT11" s="16" t="s">
        <v>3174</v>
      </c>
      <c r="CU11" s="18">
        <f>IF(RUN_YEARS &gt; 1,(A1L544C3 + A1L544C12) / 2, 0)</f>
        <v>100.78049999999999</v>
      </c>
      <c r="CV11" s="16" t="s">
        <v>3175</v>
      </c>
      <c r="CW11" s="18">
        <f>IF(RUN_YEARS &gt; 1,(A1L544C4 + A1L544C13) / 2, 0)</f>
        <v>2.4504999999999999</v>
      </c>
      <c r="CX11" s="16" t="s">
        <v>3176</v>
      </c>
      <c r="CY11" s="18">
        <f>IF(RUN_YEARS &gt; 1,(A1L544C5 + A1L544C14) / 2, 0)</f>
        <v>1917.69</v>
      </c>
      <c r="CZ11" s="16" t="s">
        <v>3177</v>
      </c>
      <c r="DA11" s="18">
        <f>IF(RUN_YEARS &gt; 1,(A1L544C6 + A1L544C15) / 2, 0)</f>
        <v>423.935</v>
      </c>
      <c r="DB11" s="16" t="s">
        <v>3178</v>
      </c>
      <c r="DC11" s="18">
        <f>IF(RUN_YEARS &gt; 1,(A1L544C7 + A1L544C16) / 2, 0)</f>
        <v>1170.8125</v>
      </c>
      <c r="DD11" s="16" t="s">
        <v>3179</v>
      </c>
      <c r="DE11" s="18">
        <f>IF(A1L544C50 &lt;&gt; 0,A1L544C51 / A1L544C50,0)</f>
        <v>0.22106544853443466</v>
      </c>
      <c r="DF11" s="16" t="s">
        <v>3180</v>
      </c>
      <c r="DG11" s="18">
        <f>IF(A1L544C53 = 0,A1L556C53, A1L544C53)</f>
        <v>0.22106544853443466</v>
      </c>
      <c r="DH11" s="16" t="s">
        <v>3181</v>
      </c>
      <c r="DI11" s="18">
        <f>IF(RUN_YEARS &gt; 2,(A1L544C1 + A1L544C10 + A1L544C19) / 3, 0)</f>
        <v>738.40200000000004</v>
      </c>
      <c r="DJ11" s="16" t="s">
        <v>3182</v>
      </c>
      <c r="DK11" s="18">
        <f>IF(RUN_YEARS &gt; 2,(A1L544C2 + A1L544C11 + A1L544C20) / 3, 0)</f>
        <v>331.25099999999998</v>
      </c>
      <c r="DL11" s="16" t="s">
        <v>3183</v>
      </c>
      <c r="DM11" s="18">
        <f>IF(RUN_YEARS &gt; 2,(A1L544C3 + A1L544C12 + A1L544C21) / 3, 0)</f>
        <v>138.39366666666666</v>
      </c>
      <c r="DN11" s="16" t="s">
        <v>3184</v>
      </c>
      <c r="DO11" s="18">
        <f>IF(RUN_YEARS &gt; 2,(A1L544C4 + A1L544C13 + A1L544C22) / 3, 0)</f>
        <v>2.1229999999999998</v>
      </c>
      <c r="DP11" s="16" t="s">
        <v>3185</v>
      </c>
      <c r="DQ11" s="18">
        <f>IF(RUN_YEARS &gt; 2,(A1L544C5 + A1L544C14 + A1L544C23) / 3, 0)</f>
        <v>1946.4486666666664</v>
      </c>
      <c r="DR11" s="16" t="s">
        <v>3186</v>
      </c>
      <c r="DS11" s="18">
        <f>IF(RUN_YEARS &gt; 2,(A1L544C6 + A1L544C15 + A1L544C24) / 3, 0)</f>
        <v>473.89066666666668</v>
      </c>
      <c r="DT11" s="16" t="s">
        <v>3187</v>
      </c>
      <c r="DU11" s="18">
        <f>IF(RUN_YEARS &gt; 2,(A1L544C7 + A1L544C16 + A1L544C25) / 3, 0)</f>
        <v>1210.1696666666667</v>
      </c>
      <c r="DV11" s="16" t="s">
        <v>3188</v>
      </c>
      <c r="DW11" s="18">
        <f>IF(A1L544C59 &lt;&gt; 0,A1L544C60 / A1L544C59,0)</f>
        <v>0.24346425096235094</v>
      </c>
      <c r="DX11" s="16" t="s">
        <v>3189</v>
      </c>
      <c r="DY11" s="18">
        <f>IF(A1L544C62 = 0,A1L556C62, A1L544C62)</f>
        <v>0.24346425096235094</v>
      </c>
      <c r="DZ11" s="16" t="s">
        <v>3190</v>
      </c>
      <c r="EA11" s="18">
        <f>IF(RUN_YEARS &gt; 3,(A1L544C1 + A1L544C10 + A1L544C19 + A1L544C28) / 4, 0)</f>
        <v>749.71025000000009</v>
      </c>
      <c r="EB11" s="16" t="s">
        <v>3191</v>
      </c>
      <c r="EC11" s="18">
        <f>IF(RUN_YEARS &gt; 3,(A1L544C2 + A1L544C11 + A1L544C20 + A1L544C29) / 4, 0)</f>
        <v>350.31200000000001</v>
      </c>
      <c r="ED11" s="16" t="s">
        <v>3192</v>
      </c>
      <c r="EE11" s="18">
        <f>IF(RUN_YEARS &gt; 3,(A1L544C3 + A1L544C12 + A1L544C21 + A1L544C30) / 4, 0)</f>
        <v>162.02474999999998</v>
      </c>
      <c r="EF11" s="16" t="s">
        <v>3193</v>
      </c>
      <c r="EG11" s="18">
        <f>IF(RUN_YEARS &gt; 3,(A1L544C4 + A1L544C13 + A1L544C22 + A1L544C31) / 4, 0)</f>
        <v>1.768</v>
      </c>
      <c r="EH11" s="16" t="s">
        <v>3194</v>
      </c>
      <c r="EI11" s="18">
        <f>IF(RUN_YEARS &gt; 3,(A1L544C5 + A1L544C14 + A1L544C23 + A1L544C32) / 4, 0)</f>
        <v>2011.7572499999999</v>
      </c>
      <c r="EJ11" s="16" t="s">
        <v>3195</v>
      </c>
      <c r="EK11" s="18">
        <f>IF(RUN_YEARS &gt; 3,(A1L544C6 + A1L544C15 + A1L544C24 + A1L544C33) / 4, 0)</f>
        <v>515.87275</v>
      </c>
      <c r="EL11" s="16" t="s">
        <v>3196</v>
      </c>
      <c r="EM11" s="18">
        <f>IF(RUN_YEARS &gt; 3,(A1L544C7 + A1L544C16 + A1L544C25 + A1L544C34) / 4, 0)</f>
        <v>1263.8150000000001</v>
      </c>
      <c r="EN11" s="16" t="s">
        <v>3197</v>
      </c>
      <c r="EO11" s="18">
        <f>IF(A1L544C68 &lt;&gt; 0,A1L544C69 / A1L544C68,0)</f>
        <v>0.25642892550778679</v>
      </c>
      <c r="EP11" s="16" t="s">
        <v>3198</v>
      </c>
      <c r="EQ11" s="18">
        <f>IF(A1L544C71 = 0,A1L556C71, A1L544C71)</f>
        <v>0.25642892550778679</v>
      </c>
      <c r="ER11" s="16" t="s">
        <v>3199</v>
      </c>
      <c r="ES11" s="18">
        <f>IF(RUN_YEARS &gt; 4,(A1L544C1 + A1L544C10 + A1L544C19 + A1L544C28 + A1L544C37) / 5, 0)</f>
        <v>773.46640000000002</v>
      </c>
      <c r="ET11" s="16" t="s">
        <v>3200</v>
      </c>
      <c r="EU11" s="18">
        <f>IF(RUN_YEARS &gt; 4,(A1L544C2 + A1L544C11 + A1L544C20 + A1L544C29 + A1L544C38) / 5, 0)</f>
        <v>372.13560000000001</v>
      </c>
      <c r="EV11" s="16" t="s">
        <v>3201</v>
      </c>
      <c r="EW11" s="18">
        <f>IF(RUN_YEARS &gt; 4,(A1L544C3 + A1L544C12 + A1L544C21 + A1L544C30 + A1L544C39) / 5, 0)</f>
        <v>183.89339999999999</v>
      </c>
      <c r="EX11" s="16" t="s">
        <v>3202</v>
      </c>
      <c r="EY11" s="18">
        <f>IF(RUN_YEARS &gt; 4,(A1L544C4 + A1L544C13 + A1L544C22 + A1L544C31 + A1L544C40) / 5, 0)</f>
        <v>1.4144000000000001</v>
      </c>
      <c r="EZ11" s="16" t="s">
        <v>3203</v>
      </c>
      <c r="FA11" s="18">
        <f>IF(RUN_YEARS &gt; 4,(A1L544C5 + A1L544C14 + A1L544C23 + A1L544C32 + A1L544C41) / 5, 0)</f>
        <v>2102.9618</v>
      </c>
      <c r="FB11" s="16" t="s">
        <v>3204</v>
      </c>
      <c r="FC11" s="18">
        <f>IF(RUN_YEARS &gt; 4,(A1L544C6 + A1L544C15 + A1L544C24 + A1L544C33 + A1L544C42) / 5, 0)</f>
        <v>558.8578</v>
      </c>
      <c r="FD11" s="16" t="s">
        <v>3205</v>
      </c>
      <c r="FE11" s="18">
        <f>IF(RUN_YEARS &gt; 4,(A1L544C7 + A1L544C16 + A1L544C25 + A1L544C34 + A1L544C43) / 5, 0)</f>
        <v>1330.9097999999999</v>
      </c>
      <c r="FF11" s="16" t="s">
        <v>3206</v>
      </c>
      <c r="FG11" s="18">
        <f>IF(A1L544C77 &lt;&gt; 0,A1L544C78 / A1L544C77,0)</f>
        <v>0.26574795604941565</v>
      </c>
      <c r="FH11" s="16" t="s">
        <v>3207</v>
      </c>
      <c r="FI11" s="18">
        <f>IF(A1L544C80 = 0,A1L556C80, A1L544C80)</f>
        <v>0.26574795604941565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49.783999999999999</v>
      </c>
      <c r="F12" s="16" t="s">
        <v>2959</v>
      </c>
      <c r="G12" s="6">
        <v>6.0179999999999998</v>
      </c>
      <c r="H12" s="16" t="s">
        <v>2959</v>
      </c>
      <c r="I12" s="6">
        <v>44.56</v>
      </c>
      <c r="J12" s="16" t="s">
        <v>2959</v>
      </c>
      <c r="K12" s="6">
        <v>0.90700000000000003</v>
      </c>
      <c r="L12" s="16" t="s">
        <v>3208</v>
      </c>
      <c r="M12" s="1">
        <f>(A1L545C1 * 2 + A1L545C2 + A1L545C3)</f>
        <v>150.14600000000002</v>
      </c>
      <c r="N12" s="16" t="s">
        <v>3209</v>
      </c>
      <c r="O12" s="1">
        <f>(A1L545C4 * 2 + A1L545C2 + A1L545C3)</f>
        <v>52.392000000000003</v>
      </c>
      <c r="P12" s="16" t="s">
        <v>3210</v>
      </c>
      <c r="Q12" s="1">
        <f>(A1L545C1 + A1L545C2 + A1L545C3 + A1L545C4)</f>
        <v>101.26899999999999</v>
      </c>
      <c r="R12" s="16" t="s">
        <v>3211</v>
      </c>
      <c r="S12" s="18">
        <f>IF(A1L545C5 &lt;&gt; 0,A1L545C6 / A1L545C5,0)</f>
        <v>0.34894036471168061</v>
      </c>
      <c r="T12" s="16" t="s">
        <v>3212</v>
      </c>
      <c r="U12" s="18">
        <f>IF(A1L545C8 = 0,A1L556C8, A1L545C8)</f>
        <v>0.34894036471168061</v>
      </c>
      <c r="V12" s="16" t="s">
        <v>2965</v>
      </c>
      <c r="W12" s="6">
        <v>66.477999999999994</v>
      </c>
      <c r="X12" s="16" t="s">
        <v>2965</v>
      </c>
      <c r="Y12" s="6">
        <v>21.405999999999999</v>
      </c>
      <c r="Z12" s="16" t="s">
        <v>2965</v>
      </c>
      <c r="AA12" s="6">
        <v>71.05</v>
      </c>
      <c r="AB12" s="16" t="s">
        <v>2965</v>
      </c>
      <c r="AC12" s="6">
        <v>2</v>
      </c>
      <c r="AD12" s="16" t="s">
        <v>3213</v>
      </c>
      <c r="AE12" s="1">
        <f>(A1L545C10 * 2 + A1L545C11 + A1L545C12)</f>
        <v>225.41199999999998</v>
      </c>
      <c r="AF12" s="16" t="s">
        <v>3214</v>
      </c>
      <c r="AG12" s="1">
        <f>(A1L545C13 * 2 + A1L545C11 + A1L545C12)</f>
        <v>96.455999999999989</v>
      </c>
      <c r="AH12" s="16" t="s">
        <v>3215</v>
      </c>
      <c r="AI12" s="1">
        <f>(A1L545C10 + A1L545C11 + A1L545C12 + A1L545C13)</f>
        <v>160.93399999999997</v>
      </c>
      <c r="AJ12" s="16" t="s">
        <v>3216</v>
      </c>
      <c r="AK12" s="18">
        <f>IF(A1L545C14 &lt;&gt; 0,A1L545C15 / A1L545C14,0)</f>
        <v>0.42790978297517435</v>
      </c>
      <c r="AL12" s="16" t="s">
        <v>3217</v>
      </c>
      <c r="AM12" s="18">
        <f>IF(A1L545C17 = 0,A1L556C17, A1L545C17)</f>
        <v>0.42790978297517435</v>
      </c>
      <c r="AN12" s="16" t="s">
        <v>2971</v>
      </c>
      <c r="AO12" s="6">
        <v>63.134</v>
      </c>
      <c r="AP12" s="16" t="s">
        <v>2971</v>
      </c>
      <c r="AQ12" s="6">
        <v>30.672000000000001</v>
      </c>
      <c r="AR12" s="16" t="s">
        <v>2971</v>
      </c>
      <c r="AS12" s="6">
        <v>61.136000000000003</v>
      </c>
      <c r="AT12" s="16" t="s">
        <v>2971</v>
      </c>
      <c r="AU12" s="6">
        <v>2.2010000000000001</v>
      </c>
      <c r="AV12" s="16" t="s">
        <v>3218</v>
      </c>
      <c r="AW12" s="1">
        <f>(A1L545C19 * 2 + A1L545C20 + A1L545C21)</f>
        <v>218.07599999999999</v>
      </c>
      <c r="AX12" s="16" t="s">
        <v>3219</v>
      </c>
      <c r="AY12" s="1">
        <f>(A1L545C22 * 2 + A1L545C20 + A1L545C21)</f>
        <v>96.210000000000008</v>
      </c>
      <c r="AZ12" s="16" t="s">
        <v>3220</v>
      </c>
      <c r="BA12" s="1">
        <f>(A1L545C19 + A1L545C20 + A1L545C21 + A1L545C22)</f>
        <v>157.143</v>
      </c>
      <c r="BB12" s="16" t="s">
        <v>3221</v>
      </c>
      <c r="BC12" s="18">
        <f>IF(A1L545C23 &lt;&gt; 0,A1L545C24 / A1L545C23,0)</f>
        <v>0.44117647058823534</v>
      </c>
      <c r="BD12" s="16" t="s">
        <v>3222</v>
      </c>
      <c r="BE12" s="18">
        <f>IF(A1L545C26 = 0,A1L556C26, A1L545C26)</f>
        <v>0.44117647058823534</v>
      </c>
      <c r="BF12" s="16" t="s">
        <v>2977</v>
      </c>
      <c r="BG12" s="6">
        <v>66.587000000000003</v>
      </c>
      <c r="BH12" s="16" t="s">
        <v>2977</v>
      </c>
      <c r="BI12" s="6">
        <v>36.911999999999999</v>
      </c>
      <c r="BJ12" s="16" t="s">
        <v>2977</v>
      </c>
      <c r="BK12" s="6">
        <v>84.478999999999999</v>
      </c>
      <c r="BL12" s="16" t="s">
        <v>2977</v>
      </c>
      <c r="BM12" s="6">
        <v>3.1840000000000002</v>
      </c>
      <c r="BN12" s="16" t="s">
        <v>3223</v>
      </c>
      <c r="BO12" s="1">
        <f>(A1L545C28 * 2 + A1L545C29 + A1L545C30)</f>
        <v>254.565</v>
      </c>
      <c r="BP12" s="16" t="s">
        <v>3224</v>
      </c>
      <c r="BQ12" s="1">
        <f>(A1L545C31 * 2 + A1L545C29 + A1L545C30)</f>
        <v>127.759</v>
      </c>
      <c r="BR12" s="16" t="s">
        <v>3225</v>
      </c>
      <c r="BS12" s="1">
        <f>(A1L545C28 + A1L545C29 + A1L545C30 + A1L545C31)</f>
        <v>191.16200000000001</v>
      </c>
      <c r="BT12" s="16" t="s">
        <v>3226</v>
      </c>
      <c r="BU12" s="18">
        <f>IF(A1L545C32 &lt;&gt; 0,A1L545C33 / A1L545C32,0)</f>
        <v>0.50187182055663582</v>
      </c>
      <c r="BV12" s="16" t="s">
        <v>3227</v>
      </c>
      <c r="BW12" s="18">
        <f>IF(A1L545C35 = 0,A1L556C35, A1L545C35)</f>
        <v>0.50187182055663582</v>
      </c>
      <c r="BX12" s="16" t="s">
        <v>2983</v>
      </c>
      <c r="BY12" s="6">
        <v>74.679000000000002</v>
      </c>
      <c r="BZ12" s="16" t="s">
        <v>2983</v>
      </c>
      <c r="CA12" s="6">
        <v>38.805999999999997</v>
      </c>
      <c r="CB12" s="16" t="s">
        <v>2983</v>
      </c>
      <c r="CC12" s="6">
        <v>80.692999999999998</v>
      </c>
      <c r="CD12" s="16" t="s">
        <v>2983</v>
      </c>
      <c r="CE12" s="6">
        <v>4.2069999999999999</v>
      </c>
      <c r="CF12" s="16" t="s">
        <v>3228</v>
      </c>
      <c r="CG12" s="1">
        <f>(A1L545C37 * 2 + A1L545C38 + A1L545C39)</f>
        <v>268.85699999999997</v>
      </c>
      <c r="CH12" s="16" t="s">
        <v>3229</v>
      </c>
      <c r="CI12" s="1">
        <f>(A1L545C40 * 2 + A1L545C38 + A1L545C39)</f>
        <v>127.913</v>
      </c>
      <c r="CJ12" s="16" t="s">
        <v>3230</v>
      </c>
      <c r="CK12" s="1">
        <f>(A1L545C37 + A1L545C38 + A1L545C39 + A1L545C40)</f>
        <v>198.38499999999999</v>
      </c>
      <c r="CL12" s="16" t="s">
        <v>3231</v>
      </c>
      <c r="CM12" s="18">
        <f>IF(A1L545C41 &lt;&gt; 0,A1L545C42 / A1L545C41,0)</f>
        <v>0.47576592761207637</v>
      </c>
      <c r="CN12" s="16" t="s">
        <v>3232</v>
      </c>
      <c r="CO12" s="18">
        <f>IF(A1L545C44 = 0,A1L556C44, A1L545C44)</f>
        <v>0.47576592761207637</v>
      </c>
      <c r="CP12" s="16" t="s">
        <v>3233</v>
      </c>
      <c r="CQ12" s="18">
        <f>IF(RUN_YEARS &gt; 1,(A1L545C1 + A1L545C10) / 2, 0)</f>
        <v>58.131</v>
      </c>
      <c r="CR12" s="16" t="s">
        <v>3234</v>
      </c>
      <c r="CS12" s="18">
        <f>IF(RUN_YEARS &gt; 1,(A1L545C2 + A1L545C11) / 2, 0)</f>
        <v>13.712</v>
      </c>
      <c r="CT12" s="16" t="s">
        <v>3235</v>
      </c>
      <c r="CU12" s="18">
        <f>IF(RUN_YEARS &gt; 1,(A1L545C3 + A1L545C12) / 2, 0)</f>
        <v>57.805</v>
      </c>
      <c r="CV12" s="16" t="s">
        <v>3236</v>
      </c>
      <c r="CW12" s="18">
        <f>IF(RUN_YEARS &gt; 1,(A1L545C4 + A1L545C13) / 2, 0)</f>
        <v>1.4535</v>
      </c>
      <c r="CX12" s="16" t="s">
        <v>3237</v>
      </c>
      <c r="CY12" s="18">
        <f>IF(RUN_YEARS &gt; 1,(A1L545C5 + A1L545C14) / 2, 0)</f>
        <v>187.779</v>
      </c>
      <c r="CZ12" s="16" t="s">
        <v>3238</v>
      </c>
      <c r="DA12" s="18">
        <f>IF(RUN_YEARS &gt; 1,(A1L545C6 + A1L545C15) / 2, 0)</f>
        <v>74.423999999999992</v>
      </c>
      <c r="DB12" s="16" t="s">
        <v>3239</v>
      </c>
      <c r="DC12" s="18">
        <f>IF(RUN_YEARS &gt; 1,(A1L545C7 + A1L545C16) / 2, 0)</f>
        <v>131.10149999999999</v>
      </c>
      <c r="DD12" s="16" t="s">
        <v>3240</v>
      </c>
      <c r="DE12" s="18">
        <f>IF(A1L545C50 &lt;&gt; 0,A1L545C51 / A1L545C50,0)</f>
        <v>0.39633824868595524</v>
      </c>
      <c r="DF12" s="16" t="s">
        <v>3241</v>
      </c>
      <c r="DG12" s="18">
        <f>IF(A1L545C53 = 0,A1L556C53, A1L545C53)</f>
        <v>0.39633824868595524</v>
      </c>
      <c r="DH12" s="16" t="s">
        <v>3242</v>
      </c>
      <c r="DI12" s="18">
        <f>IF(RUN_YEARS &gt; 2,(A1L545C1 + A1L545C10 + A1L545C19) / 3, 0)</f>
        <v>59.798666666666669</v>
      </c>
      <c r="DJ12" s="16" t="s">
        <v>3243</v>
      </c>
      <c r="DK12" s="18">
        <f>IF(RUN_YEARS &gt; 2,(A1L545C2 + A1L545C11 + A1L545C20) / 3, 0)</f>
        <v>19.365333333333336</v>
      </c>
      <c r="DL12" s="16" t="s">
        <v>3244</v>
      </c>
      <c r="DM12" s="18">
        <f>IF(RUN_YEARS &gt; 2,(A1L545C3 + A1L545C12 + A1L545C21) / 3, 0)</f>
        <v>58.915333333333336</v>
      </c>
      <c r="DN12" s="16" t="s">
        <v>3245</v>
      </c>
      <c r="DO12" s="18">
        <f>IF(RUN_YEARS &gt; 2,(A1L545C4 + A1L545C13 + A1L545C22) / 3, 0)</f>
        <v>1.7026666666666668</v>
      </c>
      <c r="DP12" s="16" t="s">
        <v>3246</v>
      </c>
      <c r="DQ12" s="18">
        <f>IF(RUN_YEARS &gt; 2,(A1L545C5 + A1L545C14 + A1L545C23) / 3, 0)</f>
        <v>197.87800000000001</v>
      </c>
      <c r="DR12" s="16" t="s">
        <v>3247</v>
      </c>
      <c r="DS12" s="18">
        <f>IF(RUN_YEARS &gt; 2,(A1L545C6 + A1L545C15 + A1L545C24) / 3, 0)</f>
        <v>81.685999999999993</v>
      </c>
      <c r="DT12" s="16" t="s">
        <v>3248</v>
      </c>
      <c r="DU12" s="18">
        <f>IF(RUN_YEARS &gt; 2,(A1L545C7 + A1L545C16 + A1L545C25) / 3, 0)</f>
        <v>139.78200000000001</v>
      </c>
      <c r="DV12" s="16" t="s">
        <v>3249</v>
      </c>
      <c r="DW12" s="18">
        <f>IF(A1L545C59 &lt;&gt; 0,A1L545C60 / A1L545C59,0)</f>
        <v>0.41280991317882731</v>
      </c>
      <c r="DX12" s="16" t="s">
        <v>3250</v>
      </c>
      <c r="DY12" s="18">
        <f>IF(A1L545C62 = 0,A1L556C62, A1L545C62)</f>
        <v>0.41280991317882731</v>
      </c>
      <c r="DZ12" s="16" t="s">
        <v>3251</v>
      </c>
      <c r="EA12" s="18">
        <f>IF(RUN_YEARS &gt; 3,(A1L545C1 + A1L545C10 + A1L545C19 + A1L545C28) / 4, 0)</f>
        <v>61.495750000000001</v>
      </c>
      <c r="EB12" s="16" t="s">
        <v>3252</v>
      </c>
      <c r="EC12" s="18">
        <f>IF(RUN_YEARS &gt; 3,(A1L545C2 + A1L545C11 + A1L545C20 + A1L545C29) / 4, 0)</f>
        <v>23.752000000000002</v>
      </c>
      <c r="ED12" s="16" t="s">
        <v>3253</v>
      </c>
      <c r="EE12" s="18">
        <f>IF(RUN_YEARS &gt; 3,(A1L545C3 + A1L545C12 + A1L545C21 + A1L545C30) / 4, 0)</f>
        <v>65.306250000000006</v>
      </c>
      <c r="EF12" s="16" t="s">
        <v>3254</v>
      </c>
      <c r="EG12" s="18">
        <f>IF(RUN_YEARS &gt; 3,(A1L545C4 + A1L545C13 + A1L545C22 + A1L545C31) / 4, 0)</f>
        <v>2.0730000000000004</v>
      </c>
      <c r="EH12" s="16" t="s">
        <v>3255</v>
      </c>
      <c r="EI12" s="18">
        <f>IF(RUN_YEARS &gt; 3,(A1L545C5 + A1L545C14 + A1L545C23 + A1L545C32) / 4, 0)</f>
        <v>212.04975000000002</v>
      </c>
      <c r="EJ12" s="16" t="s">
        <v>3256</v>
      </c>
      <c r="EK12" s="18">
        <f>IF(RUN_YEARS &gt; 3,(A1L545C6 + A1L545C15 + A1L545C24 + A1L545C33) / 4, 0)</f>
        <v>93.204250000000002</v>
      </c>
      <c r="EL12" s="16" t="s">
        <v>3257</v>
      </c>
      <c r="EM12" s="18">
        <f>IF(RUN_YEARS &gt; 3,(A1L545C7 + A1L545C16 + A1L545C25 + A1L545C34) / 4, 0)</f>
        <v>152.62700000000001</v>
      </c>
      <c r="EN12" s="16" t="s">
        <v>3258</v>
      </c>
      <c r="EO12" s="18">
        <f>IF(A1L545C68 &lt;&gt; 0,A1L545C69 / A1L545C68,0)</f>
        <v>0.43953954201785189</v>
      </c>
      <c r="EP12" s="16" t="s">
        <v>3259</v>
      </c>
      <c r="EQ12" s="18">
        <f>IF(A1L545C71 = 0,A1L556C71, A1L545C71)</f>
        <v>0.43953954201785189</v>
      </c>
      <c r="ER12" s="16" t="s">
        <v>3260</v>
      </c>
      <c r="ES12" s="18">
        <f>IF(RUN_YEARS &gt; 4,(A1L545C1 + A1L545C10 + A1L545C19 + A1L545C28 + A1L545C37) / 5, 0)</f>
        <v>64.132400000000004</v>
      </c>
      <c r="ET12" s="16" t="s">
        <v>3261</v>
      </c>
      <c r="EU12" s="18">
        <f>IF(RUN_YEARS &gt; 4,(A1L545C2 + A1L545C11 + A1L545C20 + A1L545C29 + A1L545C38) / 5, 0)</f>
        <v>26.762800000000006</v>
      </c>
      <c r="EV12" s="16" t="s">
        <v>3262</v>
      </c>
      <c r="EW12" s="18">
        <f>IF(RUN_YEARS &gt; 4,(A1L545C3 + A1L545C12 + A1L545C21 + A1L545C30 + A1L545C39) / 5, 0)</f>
        <v>68.383600000000001</v>
      </c>
      <c r="EX12" s="16" t="s">
        <v>3263</v>
      </c>
      <c r="EY12" s="18">
        <f>IF(RUN_YEARS &gt; 4,(A1L545C4 + A1L545C13 + A1L545C22 + A1L545C31 + A1L545C40) / 5, 0)</f>
        <v>2.4998000000000005</v>
      </c>
      <c r="EZ12" s="16" t="s">
        <v>3264</v>
      </c>
      <c r="FA12" s="18">
        <f>IF(RUN_YEARS &gt; 4,(A1L545C5 + A1L545C14 + A1L545C23 + A1L545C32 + A1L545C41) / 5, 0)</f>
        <v>223.41120000000001</v>
      </c>
      <c r="FB12" s="16" t="s">
        <v>3265</v>
      </c>
      <c r="FC12" s="18">
        <f>IF(RUN_YEARS &gt; 4,(A1L545C6 + A1L545C15 + A1L545C24 + A1L545C33 + A1L545C42) / 5, 0)</f>
        <v>100.146</v>
      </c>
      <c r="FD12" s="16" t="s">
        <v>3266</v>
      </c>
      <c r="FE12" s="18">
        <f>IF(RUN_YEARS &gt; 4,(A1L545C7 + A1L545C16 + A1L545C25 + A1L545C34 + A1L545C43) / 5, 0)</f>
        <v>161.77860000000001</v>
      </c>
      <c r="FF12" s="16" t="s">
        <v>3267</v>
      </c>
      <c r="FG12" s="18">
        <f>IF(A1L545C77 &lt;&gt; 0,A1L545C78 / A1L545C77,0)</f>
        <v>0.44825863698865587</v>
      </c>
      <c r="FH12" s="16" t="s">
        <v>3268</v>
      </c>
      <c r="FI12" s="18">
        <f>IF(A1L545C80 = 0,A1L556C80, A1L545C80)</f>
        <v>0.44825863698865587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691.94100000000003</v>
      </c>
      <c r="F13" s="16" t="s">
        <v>2959</v>
      </c>
      <c r="G13" s="6">
        <v>191.36600000000001</v>
      </c>
      <c r="H13" s="16" t="s">
        <v>2959</v>
      </c>
      <c r="I13" s="6">
        <v>347.041</v>
      </c>
      <c r="J13" s="16" t="s">
        <v>2959</v>
      </c>
      <c r="K13" s="6">
        <v>65.376999999999995</v>
      </c>
      <c r="L13" s="16" t="s">
        <v>3269</v>
      </c>
      <c r="M13" s="1">
        <f>(A1L546C1 * 2 + A1L546C2 + A1L546C3)</f>
        <v>1922.289</v>
      </c>
      <c r="N13" s="16" t="s">
        <v>3270</v>
      </c>
      <c r="O13" s="1">
        <f>(A1L546C4 * 2 + A1L546C2 + A1L546C3)</f>
        <v>669.16100000000006</v>
      </c>
      <c r="P13" s="16" t="s">
        <v>3271</v>
      </c>
      <c r="Q13" s="1">
        <f>(A1L546C1 + A1L546C2 + A1L546C3 + A1L546C4)</f>
        <v>1295.7249999999999</v>
      </c>
      <c r="R13" s="16" t="s">
        <v>3272</v>
      </c>
      <c r="S13" s="18">
        <f>IF(A1L546C5 &lt;&gt; 0,A1L546C6 / A1L546C5,0)</f>
        <v>0.34810634613213731</v>
      </c>
      <c r="T13" s="16" t="s">
        <v>3273</v>
      </c>
      <c r="U13" s="18">
        <f>IF(A1L546C8 = 0,A1L556C8, A1L546C8)</f>
        <v>0.34810634613213731</v>
      </c>
      <c r="V13" s="16" t="s">
        <v>2965</v>
      </c>
      <c r="W13" s="6">
        <v>836.78800000000001</v>
      </c>
      <c r="X13" s="16" t="s">
        <v>2965</v>
      </c>
      <c r="Y13" s="6">
        <v>289.42200000000003</v>
      </c>
      <c r="Z13" s="16" t="s">
        <v>2965</v>
      </c>
      <c r="AA13" s="6">
        <v>401.90100000000001</v>
      </c>
      <c r="AB13" s="16" t="s">
        <v>2965</v>
      </c>
      <c r="AC13" s="6">
        <v>69.161000000000001</v>
      </c>
      <c r="AD13" s="16" t="s">
        <v>3274</v>
      </c>
      <c r="AE13" s="1">
        <f>(A1L546C10 * 2 + A1L546C11 + A1L546C12)</f>
        <v>2364.8989999999999</v>
      </c>
      <c r="AF13" s="16" t="s">
        <v>3275</v>
      </c>
      <c r="AG13" s="1">
        <f>(A1L546C13 * 2 + A1L546C11 + A1L546C12)</f>
        <v>829.64499999999998</v>
      </c>
      <c r="AH13" s="16" t="s">
        <v>3276</v>
      </c>
      <c r="AI13" s="1">
        <f>(A1L546C10 + A1L546C11 + A1L546C12 + A1L546C13)</f>
        <v>1597.2720000000002</v>
      </c>
      <c r="AJ13" s="16" t="s">
        <v>3277</v>
      </c>
      <c r="AK13" s="18">
        <f>IF(A1L546C14 &lt;&gt; 0,A1L546C15 / A1L546C14,0)</f>
        <v>0.35081625050372128</v>
      </c>
      <c r="AL13" s="16" t="s">
        <v>3278</v>
      </c>
      <c r="AM13" s="18">
        <f>IF(A1L546C17 = 0,A1L556C17, A1L546C17)</f>
        <v>0.35081625050372128</v>
      </c>
      <c r="AN13" s="16" t="s">
        <v>2971</v>
      </c>
      <c r="AO13" s="6">
        <v>755.22900000000004</v>
      </c>
      <c r="AP13" s="16" t="s">
        <v>2971</v>
      </c>
      <c r="AQ13" s="6">
        <v>275.858</v>
      </c>
      <c r="AR13" s="16" t="s">
        <v>2971</v>
      </c>
      <c r="AS13" s="6">
        <v>339</v>
      </c>
      <c r="AT13" s="16" t="s">
        <v>2971</v>
      </c>
      <c r="AU13" s="6">
        <v>61.16</v>
      </c>
      <c r="AV13" s="16" t="s">
        <v>3279</v>
      </c>
      <c r="AW13" s="1">
        <f>(A1L546C19 * 2 + A1L546C20 + A1L546C21)</f>
        <v>2125.3159999999998</v>
      </c>
      <c r="AX13" s="16" t="s">
        <v>3280</v>
      </c>
      <c r="AY13" s="1">
        <f>(A1L546C22 * 2 + A1L546C20 + A1L546C21)</f>
        <v>737.178</v>
      </c>
      <c r="AZ13" s="16" t="s">
        <v>3281</v>
      </c>
      <c r="BA13" s="1">
        <f>(A1L546C19 + A1L546C20 + A1L546C21 + A1L546C22)</f>
        <v>1431.2470000000001</v>
      </c>
      <c r="BB13" s="16" t="s">
        <v>3282</v>
      </c>
      <c r="BC13" s="18">
        <f>IF(A1L546C23 &lt;&gt; 0,A1L546C24 / A1L546C23,0)</f>
        <v>0.34685571463255349</v>
      </c>
      <c r="BD13" s="16" t="s">
        <v>3283</v>
      </c>
      <c r="BE13" s="18">
        <f>IF(A1L546C26 = 0,A1L556C26, A1L546C26)</f>
        <v>0.34685571463255349</v>
      </c>
      <c r="BF13" s="16" t="s">
        <v>2977</v>
      </c>
      <c r="BG13" s="6">
        <v>734.65800000000002</v>
      </c>
      <c r="BH13" s="16" t="s">
        <v>2977</v>
      </c>
      <c r="BI13" s="6">
        <v>294.38299999999998</v>
      </c>
      <c r="BJ13" s="16" t="s">
        <v>2977</v>
      </c>
      <c r="BK13" s="6">
        <v>340.464</v>
      </c>
      <c r="BL13" s="16" t="s">
        <v>2977</v>
      </c>
      <c r="BM13" s="6">
        <v>45.304000000000002</v>
      </c>
      <c r="BN13" s="16" t="s">
        <v>3284</v>
      </c>
      <c r="BO13" s="1">
        <f>(A1L546C28 * 2 + A1L546C29 + A1L546C30)</f>
        <v>2104.163</v>
      </c>
      <c r="BP13" s="16" t="s">
        <v>3285</v>
      </c>
      <c r="BQ13" s="1">
        <f>(A1L546C31 * 2 + A1L546C29 + A1L546C30)</f>
        <v>725.45499999999993</v>
      </c>
      <c r="BR13" s="16" t="s">
        <v>3286</v>
      </c>
      <c r="BS13" s="1">
        <f>(A1L546C28 + A1L546C29 + A1L546C30 + A1L546C31)</f>
        <v>1414.809</v>
      </c>
      <c r="BT13" s="16" t="s">
        <v>3287</v>
      </c>
      <c r="BU13" s="18">
        <f>IF(A1L546C32 &lt;&gt; 0,A1L546C33 / A1L546C32,0)</f>
        <v>0.34477129385888827</v>
      </c>
      <c r="BV13" s="16" t="s">
        <v>3288</v>
      </c>
      <c r="BW13" s="18">
        <f>IF(A1L546C35 = 0,A1L556C35, A1L546C35)</f>
        <v>0.34477129385888827</v>
      </c>
      <c r="BX13" s="16" t="s">
        <v>2983</v>
      </c>
      <c r="BY13" s="6">
        <v>730.19600000000003</v>
      </c>
      <c r="BZ13" s="16" t="s">
        <v>2983</v>
      </c>
      <c r="CA13" s="6">
        <v>256.50099999999998</v>
      </c>
      <c r="CB13" s="16" t="s">
        <v>2983</v>
      </c>
      <c r="CC13" s="6">
        <v>353.64</v>
      </c>
      <c r="CD13" s="16" t="s">
        <v>2983</v>
      </c>
      <c r="CE13" s="6">
        <v>52.749000000000002</v>
      </c>
      <c r="CF13" s="16" t="s">
        <v>3289</v>
      </c>
      <c r="CG13" s="1">
        <f>(A1L546C37 * 2 + A1L546C38 + A1L546C39)</f>
        <v>2070.5329999999999</v>
      </c>
      <c r="CH13" s="16" t="s">
        <v>3290</v>
      </c>
      <c r="CI13" s="1">
        <f>(A1L546C40 * 2 + A1L546C38 + A1L546C39)</f>
        <v>715.6389999999999</v>
      </c>
      <c r="CJ13" s="16" t="s">
        <v>3291</v>
      </c>
      <c r="CK13" s="1">
        <f>(A1L546C37 + A1L546C38 + A1L546C39 + A1L546C40)</f>
        <v>1393.086</v>
      </c>
      <c r="CL13" s="16" t="s">
        <v>3292</v>
      </c>
      <c r="CM13" s="18">
        <f>IF(A1L546C41 &lt;&gt; 0,A1L546C42 / A1L546C41,0)</f>
        <v>0.3456303280363075</v>
      </c>
      <c r="CN13" s="16" t="s">
        <v>3293</v>
      </c>
      <c r="CO13" s="18">
        <f>IF(A1L546C44 = 0,A1L556C44, A1L546C44)</f>
        <v>0.3456303280363075</v>
      </c>
      <c r="CP13" s="16" t="s">
        <v>3294</v>
      </c>
      <c r="CQ13" s="18">
        <f>IF(RUN_YEARS &gt; 1,(A1L546C1 + A1L546C10) / 2, 0)</f>
        <v>764.36450000000002</v>
      </c>
      <c r="CR13" s="16" t="s">
        <v>3295</v>
      </c>
      <c r="CS13" s="18">
        <f>IF(RUN_YEARS &gt; 1,(A1L546C2 + A1L546C11) / 2, 0)</f>
        <v>240.39400000000001</v>
      </c>
      <c r="CT13" s="16" t="s">
        <v>3296</v>
      </c>
      <c r="CU13" s="18">
        <f>IF(RUN_YEARS &gt; 1,(A1L546C3 + A1L546C12) / 2, 0)</f>
        <v>374.471</v>
      </c>
      <c r="CV13" s="16" t="s">
        <v>3297</v>
      </c>
      <c r="CW13" s="18">
        <f>IF(RUN_YEARS &gt; 1,(A1L546C4 + A1L546C13) / 2, 0)</f>
        <v>67.269000000000005</v>
      </c>
      <c r="CX13" s="16" t="s">
        <v>3298</v>
      </c>
      <c r="CY13" s="18">
        <f>IF(RUN_YEARS &gt; 1,(A1L546C5 + A1L546C14) / 2, 0)</f>
        <v>2143.5940000000001</v>
      </c>
      <c r="CZ13" s="16" t="s">
        <v>3299</v>
      </c>
      <c r="DA13" s="18">
        <f>IF(RUN_YEARS &gt; 1,(A1L546C6 + A1L546C15) / 2, 0)</f>
        <v>749.40300000000002</v>
      </c>
      <c r="DB13" s="16" t="s">
        <v>3300</v>
      </c>
      <c r="DC13" s="18">
        <f>IF(RUN_YEARS &gt; 1,(A1L546C7 + A1L546C16) / 2, 0)</f>
        <v>1446.4985000000001</v>
      </c>
      <c r="DD13" s="16" t="s">
        <v>3301</v>
      </c>
      <c r="DE13" s="18">
        <f>IF(A1L546C50 &lt;&gt; 0,A1L546C51 / A1L546C50,0)</f>
        <v>0.34960118380626182</v>
      </c>
      <c r="DF13" s="16" t="s">
        <v>3302</v>
      </c>
      <c r="DG13" s="18">
        <f>IF(A1L546C53 = 0,A1L556C53, A1L546C53)</f>
        <v>0.34960118380626182</v>
      </c>
      <c r="DH13" s="16" t="s">
        <v>3303</v>
      </c>
      <c r="DI13" s="18">
        <f>IF(RUN_YEARS &gt; 2,(A1L546C1 + A1L546C10 + A1L546C19) / 3, 0)</f>
        <v>761.31933333333336</v>
      </c>
      <c r="DJ13" s="16" t="s">
        <v>3304</v>
      </c>
      <c r="DK13" s="18">
        <f>IF(RUN_YEARS &gt; 2,(A1L546C2 + A1L546C11 + A1L546C20) / 3, 0)</f>
        <v>252.21533333333332</v>
      </c>
      <c r="DL13" s="16" t="s">
        <v>3305</v>
      </c>
      <c r="DM13" s="18">
        <f>IF(RUN_YEARS &gt; 2,(A1L546C3 + A1L546C12 + A1L546C21) / 3, 0)</f>
        <v>362.64733333333334</v>
      </c>
      <c r="DN13" s="16" t="s">
        <v>3306</v>
      </c>
      <c r="DO13" s="18">
        <f>IF(RUN_YEARS &gt; 2,(A1L546C4 + A1L546C13 + A1L546C22) / 3, 0)</f>
        <v>65.232666666666674</v>
      </c>
      <c r="DP13" s="16" t="s">
        <v>3307</v>
      </c>
      <c r="DQ13" s="18">
        <f>IF(RUN_YEARS &gt; 2,(A1L546C5 + A1L546C14 + A1L546C23) / 3, 0)</f>
        <v>2137.5013333333332</v>
      </c>
      <c r="DR13" s="16" t="s">
        <v>3308</v>
      </c>
      <c r="DS13" s="18">
        <f>IF(RUN_YEARS &gt; 2,(A1L546C6 + A1L546C15 + A1L546C24) / 3, 0)</f>
        <v>745.32799999999997</v>
      </c>
      <c r="DT13" s="16" t="s">
        <v>3309</v>
      </c>
      <c r="DU13" s="18">
        <f>IF(RUN_YEARS &gt; 2,(A1L546C7 + A1L546C16 + A1L546C25) / 3, 0)</f>
        <v>1441.4146666666668</v>
      </c>
      <c r="DV13" s="16" t="s">
        <v>3310</v>
      </c>
      <c r="DW13" s="18">
        <f>IF(A1L546C59 &lt;&gt; 0,A1L546C60 / A1L546C59,0)</f>
        <v>0.34869124448109506</v>
      </c>
      <c r="DX13" s="16" t="s">
        <v>3311</v>
      </c>
      <c r="DY13" s="18">
        <f>IF(A1L546C62 = 0,A1L556C62, A1L546C62)</f>
        <v>0.34869124448109506</v>
      </c>
      <c r="DZ13" s="16" t="s">
        <v>3312</v>
      </c>
      <c r="EA13" s="18">
        <f>IF(RUN_YEARS &gt; 3,(A1L546C1 + A1L546C10 + A1L546C19 + A1L546C28) / 4, 0)</f>
        <v>754.654</v>
      </c>
      <c r="EB13" s="16" t="s">
        <v>3313</v>
      </c>
      <c r="EC13" s="18">
        <f>IF(RUN_YEARS &gt; 3,(A1L546C2 + A1L546C11 + A1L546C20 + A1L546C29) / 4, 0)</f>
        <v>262.75725</v>
      </c>
      <c r="ED13" s="16" t="s">
        <v>3314</v>
      </c>
      <c r="EE13" s="18">
        <f>IF(RUN_YEARS &gt; 3,(A1L546C3 + A1L546C12 + A1L546C21 + A1L546C30) / 4, 0)</f>
        <v>357.10149999999999</v>
      </c>
      <c r="EF13" s="16" t="s">
        <v>3315</v>
      </c>
      <c r="EG13" s="18">
        <f>IF(RUN_YEARS &gt; 3,(A1L546C4 + A1L546C13 + A1L546C22 + A1L546C31) / 4, 0)</f>
        <v>60.250500000000002</v>
      </c>
      <c r="EH13" s="16" t="s">
        <v>3316</v>
      </c>
      <c r="EI13" s="18">
        <f>IF(RUN_YEARS &gt; 3,(A1L546C5 + A1L546C14 + A1L546C23 + A1L546C32) / 4, 0)</f>
        <v>2129.1667499999999</v>
      </c>
      <c r="EJ13" s="16" t="s">
        <v>3317</v>
      </c>
      <c r="EK13" s="18">
        <f>IF(RUN_YEARS &gt; 3,(A1L546C6 + A1L546C15 + A1L546C24 + A1L546C33) / 4, 0)</f>
        <v>740.35974999999996</v>
      </c>
      <c r="EL13" s="16" t="s">
        <v>3318</v>
      </c>
      <c r="EM13" s="18">
        <f>IF(RUN_YEARS &gt; 3,(A1L546C7 + A1L546C16 + A1L546C25 + A1L546C34) / 4, 0)</f>
        <v>1434.7632500000002</v>
      </c>
      <c r="EN13" s="16" t="s">
        <v>3319</v>
      </c>
      <c r="EO13" s="18">
        <f>IF(A1L546C68 &lt;&gt; 0,A1L546C69 / A1L546C68,0)</f>
        <v>0.34772276525546908</v>
      </c>
      <c r="EP13" s="16" t="s">
        <v>3320</v>
      </c>
      <c r="EQ13" s="18">
        <f>IF(A1L546C71 = 0,A1L556C71, A1L546C71)</f>
        <v>0.34772276525546908</v>
      </c>
      <c r="ER13" s="16" t="s">
        <v>3321</v>
      </c>
      <c r="ES13" s="18">
        <f>IF(RUN_YEARS &gt; 4,(A1L546C1 + A1L546C10 + A1L546C19 + A1L546C28 + A1L546C37) / 5, 0)</f>
        <v>749.76239999999996</v>
      </c>
      <c r="ET13" s="16" t="s">
        <v>3322</v>
      </c>
      <c r="EU13" s="18">
        <f>IF(RUN_YEARS &gt; 4,(A1L546C2 + A1L546C11 + A1L546C20 + A1L546C29 + A1L546C38) / 5, 0)</f>
        <v>261.50599999999997</v>
      </c>
      <c r="EV13" s="16" t="s">
        <v>3323</v>
      </c>
      <c r="EW13" s="18">
        <f>IF(RUN_YEARS &gt; 4,(A1L546C3 + A1L546C12 + A1L546C21 + A1L546C30 + A1L546C39) / 5, 0)</f>
        <v>356.40919999999994</v>
      </c>
      <c r="EX13" s="16" t="s">
        <v>3324</v>
      </c>
      <c r="EY13" s="18">
        <f>IF(RUN_YEARS &gt; 4,(A1L546C4 + A1L546C13 + A1L546C22 + A1L546C31 + A1L546C40) / 5, 0)</f>
        <v>58.750200000000007</v>
      </c>
      <c r="EZ13" s="16" t="s">
        <v>3325</v>
      </c>
      <c r="FA13" s="18">
        <f>IF(RUN_YEARS &gt; 4,(A1L546C5 + A1L546C14 + A1L546C23 + A1L546C32 + A1L546C41) / 5, 0)</f>
        <v>2117.4399999999996</v>
      </c>
      <c r="FB13" s="16" t="s">
        <v>3326</v>
      </c>
      <c r="FC13" s="18">
        <f>IF(RUN_YEARS &gt; 4,(A1L546C6 + A1L546C15 + A1L546C24 + A1L546C33 + A1L546C42) / 5, 0)</f>
        <v>735.41559999999993</v>
      </c>
      <c r="FD13" s="16" t="s">
        <v>3327</v>
      </c>
      <c r="FE13" s="18">
        <f>IF(RUN_YEARS &gt; 4,(A1L546C7 + A1L546C16 + A1L546C25 + A1L546C34 + A1L546C43) / 5, 0)</f>
        <v>1426.4278000000002</v>
      </c>
      <c r="FF13" s="16" t="s">
        <v>3328</v>
      </c>
      <c r="FG13" s="18">
        <f>IF(A1L546C77 &lt;&gt; 0,A1L546C78 / A1L546C77,0)</f>
        <v>0.34731354843584711</v>
      </c>
      <c r="FH13" s="16" t="s">
        <v>3329</v>
      </c>
      <c r="FI13" s="18">
        <f>IF(A1L546C80 = 0,A1L556C80, A1L546C80)</f>
        <v>0.34731354843584711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185.447</v>
      </c>
      <c r="F14" s="16" t="s">
        <v>2959</v>
      </c>
      <c r="G14" s="6">
        <v>45.716999999999999</v>
      </c>
      <c r="H14" s="16" t="s">
        <v>2959</v>
      </c>
      <c r="I14" s="6">
        <v>1.569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418.18</v>
      </c>
      <c r="N14" s="16" t="s">
        <v>3331</v>
      </c>
      <c r="O14" s="1">
        <f>(A1L547C4 * 2 + A1L547C2 + A1L547C3)</f>
        <v>47.286000000000001</v>
      </c>
      <c r="P14" s="16" t="s">
        <v>3332</v>
      </c>
      <c r="Q14" s="1">
        <f>(A1L547C1 + A1L547C2 + A1L547C3 + A1L547C4)</f>
        <v>232.73299999999998</v>
      </c>
      <c r="R14" s="16" t="s">
        <v>3333</v>
      </c>
      <c r="S14" s="18">
        <f>IF(A1L547C5 &lt;&gt; 0,A1L547C6 / A1L547C5,0)</f>
        <v>0.11307570902482185</v>
      </c>
      <c r="T14" s="16" t="s">
        <v>3334</v>
      </c>
      <c r="U14" s="18">
        <f>IF(A1L547C8 = 0,A1L556C8, A1L547C8)</f>
        <v>0.11307570902482185</v>
      </c>
      <c r="V14" s="16" t="s">
        <v>2965</v>
      </c>
      <c r="W14" s="6">
        <v>219.97200000000001</v>
      </c>
      <c r="X14" s="16" t="s">
        <v>2965</v>
      </c>
      <c r="Y14" s="6">
        <v>109.251</v>
      </c>
      <c r="Z14" s="16" t="s">
        <v>2965</v>
      </c>
      <c r="AA14" s="6">
        <v>2.1640000000000001</v>
      </c>
      <c r="AB14" s="16" t="s">
        <v>2965</v>
      </c>
      <c r="AC14" s="6">
        <v>0.8</v>
      </c>
      <c r="AD14" s="16" t="s">
        <v>3335</v>
      </c>
      <c r="AE14" s="1">
        <f>(A1L547C10 * 2 + A1L547C11 + A1L547C12)</f>
        <v>551.35900000000004</v>
      </c>
      <c r="AF14" s="16" t="s">
        <v>3336</v>
      </c>
      <c r="AG14" s="1">
        <f>(A1L547C13 * 2 + A1L547C11 + A1L547C12)</f>
        <v>113.015</v>
      </c>
      <c r="AH14" s="16" t="s">
        <v>3337</v>
      </c>
      <c r="AI14" s="1">
        <f>(A1L547C10 + A1L547C11 + A1L547C12 + A1L547C13)</f>
        <v>332.18700000000001</v>
      </c>
      <c r="AJ14" s="16" t="s">
        <v>3338</v>
      </c>
      <c r="AK14" s="18">
        <f>IF(A1L547C14 &lt;&gt; 0,A1L547C15 / A1L547C14,0)</f>
        <v>0.20497534274401977</v>
      </c>
      <c r="AL14" s="16" t="s">
        <v>3339</v>
      </c>
      <c r="AM14" s="18">
        <f>IF(A1L547C17 = 0,A1L556C17, A1L547C17)</f>
        <v>0.20497534274401977</v>
      </c>
      <c r="AN14" s="16" t="s">
        <v>2971</v>
      </c>
      <c r="AO14" s="6">
        <v>205.655</v>
      </c>
      <c r="AP14" s="16" t="s">
        <v>2971</v>
      </c>
      <c r="AQ14" s="6">
        <v>107.922</v>
      </c>
      <c r="AR14" s="16" t="s">
        <v>2971</v>
      </c>
      <c r="AS14" s="6">
        <v>2.1909999999999998</v>
      </c>
      <c r="AT14" s="16" t="s">
        <v>2971</v>
      </c>
      <c r="AU14" s="6">
        <v>2.8620000000000001</v>
      </c>
      <c r="AV14" s="16" t="s">
        <v>3340</v>
      </c>
      <c r="AW14" s="1">
        <f>(A1L547C19 * 2 + A1L547C20 + A1L547C21)</f>
        <v>521.423</v>
      </c>
      <c r="AX14" s="16" t="s">
        <v>3341</v>
      </c>
      <c r="AY14" s="1">
        <f>(A1L547C22 * 2 + A1L547C20 + A1L547C21)</f>
        <v>115.837</v>
      </c>
      <c r="AZ14" s="16" t="s">
        <v>3342</v>
      </c>
      <c r="BA14" s="1">
        <f>(A1L547C19 + A1L547C20 + A1L547C21 + A1L547C22)</f>
        <v>318.63</v>
      </c>
      <c r="BB14" s="16" t="s">
        <v>3343</v>
      </c>
      <c r="BC14" s="18">
        <f>IF(A1L547C23 &lt;&gt; 0,A1L547C24 / A1L547C23,0)</f>
        <v>0.22215552440149361</v>
      </c>
      <c r="BD14" s="16" t="s">
        <v>3344</v>
      </c>
      <c r="BE14" s="18">
        <f>IF(A1L547C26 = 0,A1L556C26, A1L547C26)</f>
        <v>0.22215552440149361</v>
      </c>
      <c r="BF14" s="16" t="s">
        <v>2977</v>
      </c>
      <c r="BG14" s="6">
        <v>220.673</v>
      </c>
      <c r="BH14" s="16" t="s">
        <v>2977</v>
      </c>
      <c r="BI14" s="6">
        <v>116.76600000000001</v>
      </c>
      <c r="BJ14" s="16" t="s">
        <v>2977</v>
      </c>
      <c r="BK14" s="6">
        <v>3.1459999999999999</v>
      </c>
      <c r="BL14" s="16" t="s">
        <v>2977</v>
      </c>
      <c r="BM14" s="6">
        <v>2.9649999999999999</v>
      </c>
      <c r="BN14" s="16" t="s">
        <v>3345</v>
      </c>
      <c r="BO14" s="1">
        <f>(A1L547C28 * 2 + A1L547C29 + A1L547C30)</f>
        <v>561.25799999999992</v>
      </c>
      <c r="BP14" s="16" t="s">
        <v>3346</v>
      </c>
      <c r="BQ14" s="1">
        <f>(A1L547C31 * 2 + A1L547C29 + A1L547C30)</f>
        <v>125.842</v>
      </c>
      <c r="BR14" s="16" t="s">
        <v>3347</v>
      </c>
      <c r="BS14" s="1">
        <f>(A1L547C28 + A1L547C29 + A1L547C30 + A1L547C31)</f>
        <v>343.55</v>
      </c>
      <c r="BT14" s="16" t="s">
        <v>3348</v>
      </c>
      <c r="BU14" s="18">
        <f>IF(A1L547C32 &lt;&gt; 0,A1L547C33 / A1L547C32,0)</f>
        <v>0.22421417601174506</v>
      </c>
      <c r="BV14" s="16" t="s">
        <v>3349</v>
      </c>
      <c r="BW14" s="18">
        <f>IF(A1L547C35 = 0,A1L556C35, A1L547C35)</f>
        <v>0.22421417601174506</v>
      </c>
      <c r="BX14" s="16" t="s">
        <v>2983</v>
      </c>
      <c r="BY14" s="6">
        <v>211.86799999999999</v>
      </c>
      <c r="BZ14" s="16" t="s">
        <v>2983</v>
      </c>
      <c r="CA14" s="6">
        <v>119.259</v>
      </c>
      <c r="CB14" s="16" t="s">
        <v>2983</v>
      </c>
      <c r="CC14" s="6">
        <v>1.867</v>
      </c>
      <c r="CD14" s="16" t="s">
        <v>2983</v>
      </c>
      <c r="CE14" s="6">
        <v>2.2829999999999999</v>
      </c>
      <c r="CF14" s="16" t="s">
        <v>3350</v>
      </c>
      <c r="CG14" s="1">
        <f>(A1L547C37 * 2 + A1L547C38 + A1L547C39)</f>
        <v>544.86199999999997</v>
      </c>
      <c r="CH14" s="16" t="s">
        <v>3351</v>
      </c>
      <c r="CI14" s="1">
        <f>(A1L547C40 * 2 + A1L547C38 + A1L547C39)</f>
        <v>125.69200000000001</v>
      </c>
      <c r="CJ14" s="16" t="s">
        <v>3352</v>
      </c>
      <c r="CK14" s="1">
        <f>(A1L547C37 + A1L547C38 + A1L547C39 + A1L547C40)</f>
        <v>335.27700000000004</v>
      </c>
      <c r="CL14" s="16" t="s">
        <v>3353</v>
      </c>
      <c r="CM14" s="18">
        <f>IF(A1L547C41 &lt;&gt; 0,A1L547C42 / A1L547C41,0)</f>
        <v>0.23068593515422256</v>
      </c>
      <c r="CN14" s="16" t="s">
        <v>3354</v>
      </c>
      <c r="CO14" s="18">
        <f>IF(A1L547C44 = 0,A1L556C44, A1L547C44)</f>
        <v>0.23068593515422256</v>
      </c>
      <c r="CP14" s="16" t="s">
        <v>3355</v>
      </c>
      <c r="CQ14" s="18">
        <f>IF(RUN_YEARS &gt; 1,(A1L547C1 + A1L547C10) / 2, 0)</f>
        <v>202.70949999999999</v>
      </c>
      <c r="CR14" s="16" t="s">
        <v>3356</v>
      </c>
      <c r="CS14" s="18">
        <f>IF(RUN_YEARS &gt; 1,(A1L547C2 + A1L547C11) / 2, 0)</f>
        <v>77.484000000000009</v>
      </c>
      <c r="CT14" s="16" t="s">
        <v>3357</v>
      </c>
      <c r="CU14" s="18">
        <f>IF(RUN_YEARS &gt; 1,(A1L547C3 + A1L547C12) / 2, 0)</f>
        <v>1.8665</v>
      </c>
      <c r="CV14" s="16" t="s">
        <v>3358</v>
      </c>
      <c r="CW14" s="18">
        <f>IF(RUN_YEARS &gt; 1,(A1L547C4 + A1L547C13) / 2, 0)</f>
        <v>0.4</v>
      </c>
      <c r="CX14" s="16" t="s">
        <v>3359</v>
      </c>
      <c r="CY14" s="18">
        <f>IF(RUN_YEARS &gt; 1,(A1L547C5 + A1L547C14) / 2, 0)</f>
        <v>484.76949999999999</v>
      </c>
      <c r="CZ14" s="16" t="s">
        <v>3360</v>
      </c>
      <c r="DA14" s="18">
        <f>IF(RUN_YEARS &gt; 1,(A1L547C6 + A1L547C15) / 2, 0)</f>
        <v>80.150499999999994</v>
      </c>
      <c r="DB14" s="16" t="s">
        <v>3361</v>
      </c>
      <c r="DC14" s="18">
        <f>IF(RUN_YEARS &gt; 1,(A1L547C7 + A1L547C16) / 2, 0)</f>
        <v>282.45999999999998</v>
      </c>
      <c r="DD14" s="16" t="s">
        <v>3362</v>
      </c>
      <c r="DE14" s="18">
        <f>IF(A1L547C50 &lt;&gt; 0,A1L547C51 / A1L547C50,0)</f>
        <v>0.1653373407361643</v>
      </c>
      <c r="DF14" s="16" t="s">
        <v>3363</v>
      </c>
      <c r="DG14" s="18">
        <f>IF(A1L547C53 = 0,A1L556C53, A1L547C53)</f>
        <v>0.1653373407361643</v>
      </c>
      <c r="DH14" s="16" t="s">
        <v>3364</v>
      </c>
      <c r="DI14" s="18">
        <f>IF(RUN_YEARS &gt; 2,(A1L547C1 + A1L547C10 + A1L547C19) / 3, 0)</f>
        <v>203.69133333333332</v>
      </c>
      <c r="DJ14" s="16" t="s">
        <v>3365</v>
      </c>
      <c r="DK14" s="18">
        <f>IF(RUN_YEARS &gt; 2,(A1L547C2 + A1L547C11 + A1L547C20) / 3, 0)</f>
        <v>87.63</v>
      </c>
      <c r="DL14" s="16" t="s">
        <v>3366</v>
      </c>
      <c r="DM14" s="18">
        <f>IF(RUN_YEARS &gt; 2,(A1L547C3 + A1L547C12 + A1L547C21) / 3, 0)</f>
        <v>1.9746666666666666</v>
      </c>
      <c r="DN14" s="16" t="s">
        <v>3367</v>
      </c>
      <c r="DO14" s="18">
        <f>IF(RUN_YEARS &gt; 2,(A1L547C4 + A1L547C13 + A1L547C22) / 3, 0)</f>
        <v>1.2206666666666666</v>
      </c>
      <c r="DP14" s="16" t="s">
        <v>3368</v>
      </c>
      <c r="DQ14" s="18">
        <f>IF(RUN_YEARS &gt; 2,(A1L547C5 + A1L547C14 + A1L547C23) / 3, 0)</f>
        <v>496.98733333333331</v>
      </c>
      <c r="DR14" s="16" t="s">
        <v>3369</v>
      </c>
      <c r="DS14" s="18">
        <f>IF(RUN_YEARS &gt; 2,(A1L547C6 + A1L547C15 + A1L547C24) / 3, 0)</f>
        <v>92.045999999999992</v>
      </c>
      <c r="DT14" s="16" t="s">
        <v>3370</v>
      </c>
      <c r="DU14" s="18">
        <f>IF(RUN_YEARS &gt; 2,(A1L547C7 + A1L547C16 + A1L547C25) / 3, 0)</f>
        <v>294.51666666666665</v>
      </c>
      <c r="DV14" s="16" t="s">
        <v>3371</v>
      </c>
      <c r="DW14" s="18">
        <f>IF(A1L547C59 &lt;&gt; 0,A1L547C60 / A1L547C59,0)</f>
        <v>0.18520793957190054</v>
      </c>
      <c r="DX14" s="16" t="s">
        <v>3372</v>
      </c>
      <c r="DY14" s="18">
        <f>IF(A1L547C62 = 0,A1L556C62, A1L547C62)</f>
        <v>0.18520793957190054</v>
      </c>
      <c r="DZ14" s="16" t="s">
        <v>3373</v>
      </c>
      <c r="EA14" s="18">
        <f>IF(RUN_YEARS &gt; 3,(A1L547C1 + A1L547C10 + A1L547C19 + A1L547C28) / 4, 0)</f>
        <v>207.93674999999999</v>
      </c>
      <c r="EB14" s="16" t="s">
        <v>3374</v>
      </c>
      <c r="EC14" s="18">
        <f>IF(RUN_YEARS &gt; 3,(A1L547C2 + A1L547C11 + A1L547C20 + A1L547C29) / 4, 0)</f>
        <v>94.914000000000001</v>
      </c>
      <c r="ED14" s="16" t="s">
        <v>3375</v>
      </c>
      <c r="EE14" s="18">
        <f>IF(RUN_YEARS &gt; 3,(A1L547C3 + A1L547C12 + A1L547C21 + A1L547C30) / 4, 0)</f>
        <v>2.2675000000000001</v>
      </c>
      <c r="EF14" s="16" t="s">
        <v>3376</v>
      </c>
      <c r="EG14" s="18">
        <f>IF(RUN_YEARS &gt; 3,(A1L547C4 + A1L547C13 + A1L547C22 + A1L547C31) / 4, 0)</f>
        <v>1.6567499999999999</v>
      </c>
      <c r="EH14" s="16" t="s">
        <v>3377</v>
      </c>
      <c r="EI14" s="18">
        <f>IF(RUN_YEARS &gt; 3,(A1L547C5 + A1L547C14 + A1L547C23 + A1L547C32) / 4, 0)</f>
        <v>513.05499999999995</v>
      </c>
      <c r="EJ14" s="16" t="s">
        <v>3378</v>
      </c>
      <c r="EK14" s="18">
        <f>IF(RUN_YEARS &gt; 3,(A1L547C6 + A1L547C15 + A1L547C24 + A1L547C33) / 4, 0)</f>
        <v>100.49499999999999</v>
      </c>
      <c r="EL14" s="16" t="s">
        <v>3379</v>
      </c>
      <c r="EM14" s="18">
        <f>IF(RUN_YEARS &gt; 3,(A1L547C7 + A1L547C16 + A1L547C25 + A1L547C34) / 4, 0)</f>
        <v>306.77499999999998</v>
      </c>
      <c r="EN14" s="16" t="s">
        <v>3380</v>
      </c>
      <c r="EO14" s="18">
        <f>IF(A1L547C68 &lt;&gt; 0,A1L547C69 / A1L547C68,0)</f>
        <v>0.19587568584264844</v>
      </c>
      <c r="EP14" s="16" t="s">
        <v>3381</v>
      </c>
      <c r="EQ14" s="18">
        <f>IF(A1L547C71 = 0,A1L556C71, A1L547C71)</f>
        <v>0.19587568584264844</v>
      </c>
      <c r="ER14" s="16" t="s">
        <v>3382</v>
      </c>
      <c r="ES14" s="18">
        <f>IF(RUN_YEARS &gt; 4,(A1L547C1 + A1L547C10 + A1L547C19 + A1L547C28 + A1L547C37) / 5, 0)</f>
        <v>208.72300000000001</v>
      </c>
      <c r="ET14" s="16" t="s">
        <v>3383</v>
      </c>
      <c r="EU14" s="18">
        <f>IF(RUN_YEARS &gt; 4,(A1L547C2 + A1L547C11 + A1L547C20 + A1L547C29 + A1L547C38) / 5, 0)</f>
        <v>99.783000000000001</v>
      </c>
      <c r="EV14" s="16" t="s">
        <v>3384</v>
      </c>
      <c r="EW14" s="18">
        <f>IF(RUN_YEARS &gt; 4,(A1L547C3 + A1L547C12 + A1L547C21 + A1L547C30 + A1L547C39) / 5, 0)</f>
        <v>2.1874000000000002</v>
      </c>
      <c r="EX14" s="16" t="s">
        <v>3385</v>
      </c>
      <c r="EY14" s="18">
        <f>IF(RUN_YEARS &gt; 4,(A1L547C4 + A1L547C13 + A1L547C22 + A1L547C31 + A1L547C40) / 5, 0)</f>
        <v>1.782</v>
      </c>
      <c r="EZ14" s="16" t="s">
        <v>3386</v>
      </c>
      <c r="FA14" s="18">
        <f>IF(RUN_YEARS &gt; 4,(A1L547C5 + A1L547C14 + A1L547C23 + A1L547C32 + A1L547C41) / 5, 0)</f>
        <v>519.41639999999995</v>
      </c>
      <c r="FB14" s="16" t="s">
        <v>3387</v>
      </c>
      <c r="FC14" s="18">
        <f>IF(RUN_YEARS &gt; 4,(A1L547C6 + A1L547C15 + A1L547C24 + A1L547C33 + A1L547C42) / 5, 0)</f>
        <v>105.53440000000001</v>
      </c>
      <c r="FD14" s="16" t="s">
        <v>3388</v>
      </c>
      <c r="FE14" s="18">
        <f>IF(RUN_YEARS &gt; 4,(A1L547C7 + A1L547C16 + A1L547C25 + A1L547C34 + A1L547C43) / 5, 0)</f>
        <v>312.47539999999998</v>
      </c>
      <c r="FF14" s="16" t="s">
        <v>3389</v>
      </c>
      <c r="FG14" s="18">
        <f>IF(A1L547C77 &lt;&gt; 0,A1L547C78 / A1L547C77,0)</f>
        <v>0.20317879835908148</v>
      </c>
      <c r="FH14" s="16" t="s">
        <v>3390</v>
      </c>
      <c r="FI14" s="18">
        <f>IF(A1L547C80 = 0,A1L556C80, A1L547C80)</f>
        <v>0.20317879835908148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369.55200000000002</v>
      </c>
      <c r="F15" s="16" t="s">
        <v>2959</v>
      </c>
      <c r="G15" s="6">
        <v>64.884</v>
      </c>
      <c r="H15" s="16" t="s">
        <v>2959</v>
      </c>
      <c r="I15" s="6">
        <v>1.7909999999999999</v>
      </c>
      <c r="J15" s="16" t="s">
        <v>2959</v>
      </c>
      <c r="K15" s="6">
        <v>0</v>
      </c>
      <c r="L15" s="16" t="s">
        <v>3391</v>
      </c>
      <c r="M15" s="1">
        <f>(A1L548C1 * 2 + A1L548C2 + A1L548C3)</f>
        <v>805.77900000000011</v>
      </c>
      <c r="N15" s="16" t="s">
        <v>3392</v>
      </c>
      <c r="O15" s="1">
        <f>(A1L548C4 * 2 + A1L548C2 + A1L548C3)</f>
        <v>66.674999999999997</v>
      </c>
      <c r="P15" s="16" t="s">
        <v>3393</v>
      </c>
      <c r="Q15" s="1">
        <f>(A1L548C1 + A1L548C2 + A1L548C3 + A1L548C4)</f>
        <v>436.22700000000003</v>
      </c>
      <c r="R15" s="16" t="s">
        <v>3394</v>
      </c>
      <c r="S15" s="18">
        <f>IF(A1L548C5 &lt;&gt; 0,A1L548C6 / A1L548C5,0)</f>
        <v>8.2746013485087089E-2</v>
      </c>
      <c r="T15" s="16" t="s">
        <v>3395</v>
      </c>
      <c r="U15" s="18">
        <f>IF(A1L548C8 = 0,A1L556C8, A1L548C8)</f>
        <v>8.2746013485087089E-2</v>
      </c>
      <c r="V15" s="16" t="s">
        <v>2965</v>
      </c>
      <c r="W15" s="6">
        <v>450.755</v>
      </c>
      <c r="X15" s="16" t="s">
        <v>2965</v>
      </c>
      <c r="Y15" s="6">
        <v>96.399000000000001</v>
      </c>
      <c r="Z15" s="16" t="s">
        <v>2965</v>
      </c>
      <c r="AA15" s="6">
        <v>3.113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1001.022</v>
      </c>
      <c r="AF15" s="16" t="s">
        <v>3397</v>
      </c>
      <c r="AG15" s="1">
        <f>(A1L548C13 * 2 + A1L548C11 + A1L548C12)</f>
        <v>99.512</v>
      </c>
      <c r="AH15" s="16" t="s">
        <v>3398</v>
      </c>
      <c r="AI15" s="1">
        <f>(A1L548C10 + A1L548C11 + A1L548C12 + A1L548C13)</f>
        <v>550.26700000000005</v>
      </c>
      <c r="AJ15" s="16" t="s">
        <v>3399</v>
      </c>
      <c r="AK15" s="18">
        <f>IF(A1L548C14 &lt;&gt; 0,A1L548C15 / A1L548C14,0)</f>
        <v>9.9410402568574918E-2</v>
      </c>
      <c r="AL15" s="16" t="s">
        <v>3400</v>
      </c>
      <c r="AM15" s="18">
        <f>IF(A1L548C17 = 0,A1L556C17, A1L548C17)</f>
        <v>9.9410402568574918E-2</v>
      </c>
      <c r="AN15" s="16" t="s">
        <v>2971</v>
      </c>
      <c r="AO15" s="6">
        <v>409.51799999999997</v>
      </c>
      <c r="AP15" s="16" t="s">
        <v>2971</v>
      </c>
      <c r="AQ15" s="6">
        <v>108.601</v>
      </c>
      <c r="AR15" s="16" t="s">
        <v>2971</v>
      </c>
      <c r="AS15" s="6">
        <v>4.0759999999999996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931.71299999999997</v>
      </c>
      <c r="AX15" s="16" t="s">
        <v>3402</v>
      </c>
      <c r="AY15" s="1">
        <f>(A1L548C22 * 2 + A1L548C20 + A1L548C21)</f>
        <v>112.67699999999999</v>
      </c>
      <c r="AZ15" s="16" t="s">
        <v>3403</v>
      </c>
      <c r="BA15" s="1">
        <f>(A1L548C19 + A1L548C20 + A1L548C21 + A1L548C22)</f>
        <v>522.19499999999994</v>
      </c>
      <c r="BB15" s="16" t="s">
        <v>3404</v>
      </c>
      <c r="BC15" s="18">
        <f>IF(A1L548C23 &lt;&gt; 0,A1L548C24 / A1L548C23,0)</f>
        <v>0.12093530947834795</v>
      </c>
      <c r="BD15" s="16" t="s">
        <v>3405</v>
      </c>
      <c r="BE15" s="18">
        <f>IF(A1L548C26 = 0,A1L556C26, A1L548C26)</f>
        <v>0.12093530947834795</v>
      </c>
      <c r="BF15" s="16" t="s">
        <v>2977</v>
      </c>
      <c r="BG15" s="6">
        <v>411.62900000000002</v>
      </c>
      <c r="BH15" s="16" t="s">
        <v>2977</v>
      </c>
      <c r="BI15" s="6">
        <v>153.49600000000001</v>
      </c>
      <c r="BJ15" s="16" t="s">
        <v>2977</v>
      </c>
      <c r="BK15" s="6">
        <v>6.141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982.89499999999998</v>
      </c>
      <c r="BP15" s="16" t="s">
        <v>3407</v>
      </c>
      <c r="BQ15" s="1">
        <f>(A1L548C31 * 2 + A1L548C29 + A1L548C30)</f>
        <v>159.637</v>
      </c>
      <c r="BR15" s="16" t="s">
        <v>3408</v>
      </c>
      <c r="BS15" s="1">
        <f>(A1L548C28 + A1L548C29 + A1L548C30 + A1L548C31)</f>
        <v>571.26599999999996</v>
      </c>
      <c r="BT15" s="16" t="s">
        <v>3409</v>
      </c>
      <c r="BU15" s="18">
        <f>IF(A1L548C32 &lt;&gt; 0,A1L548C33 / A1L548C32,0)</f>
        <v>0.16241511046449519</v>
      </c>
      <c r="BV15" s="16" t="s">
        <v>3410</v>
      </c>
      <c r="BW15" s="18">
        <f>IF(A1L548C35 = 0,A1L556C35, A1L548C35)</f>
        <v>0.16241511046449519</v>
      </c>
      <c r="BX15" s="16" t="s">
        <v>2983</v>
      </c>
      <c r="BY15" s="6">
        <v>454.71300000000002</v>
      </c>
      <c r="BZ15" s="16" t="s">
        <v>2983</v>
      </c>
      <c r="CA15" s="6">
        <v>211.06899999999999</v>
      </c>
      <c r="CB15" s="16" t="s">
        <v>2983</v>
      </c>
      <c r="CC15" s="6">
        <v>19.239999999999998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1139.7350000000001</v>
      </c>
      <c r="CH15" s="16" t="s">
        <v>3412</v>
      </c>
      <c r="CI15" s="1">
        <f>(A1L548C40 * 2 + A1L548C38 + A1L548C39)</f>
        <v>230.309</v>
      </c>
      <c r="CJ15" s="16" t="s">
        <v>3413</v>
      </c>
      <c r="CK15" s="1">
        <f>(A1L548C37 + A1L548C38 + A1L548C39 + A1L548C40)</f>
        <v>685.02200000000005</v>
      </c>
      <c r="CL15" s="16" t="s">
        <v>3414</v>
      </c>
      <c r="CM15" s="18">
        <f>IF(A1L548C41 &lt;&gt; 0,A1L548C42 / A1L548C41,0)</f>
        <v>0.20207241156935601</v>
      </c>
      <c r="CN15" s="16" t="s">
        <v>3415</v>
      </c>
      <c r="CO15" s="18">
        <f>IF(A1L548C44 = 0,A1L556C44, A1L548C44)</f>
        <v>0.20207241156935601</v>
      </c>
      <c r="CP15" s="16" t="s">
        <v>3416</v>
      </c>
      <c r="CQ15" s="18">
        <f>IF(RUN_YEARS &gt; 1,(A1L548C1 + A1L548C10) / 2, 0)</f>
        <v>410.15350000000001</v>
      </c>
      <c r="CR15" s="16" t="s">
        <v>3417</v>
      </c>
      <c r="CS15" s="18">
        <f>IF(RUN_YEARS &gt; 1,(A1L548C2 + A1L548C11) / 2, 0)</f>
        <v>80.641500000000008</v>
      </c>
      <c r="CT15" s="16" t="s">
        <v>3418</v>
      </c>
      <c r="CU15" s="18">
        <f>IF(RUN_YEARS &gt; 1,(A1L548C3 + A1L548C12) / 2, 0)</f>
        <v>2.452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903.40050000000008</v>
      </c>
      <c r="CZ15" s="16" t="s">
        <v>3421</v>
      </c>
      <c r="DA15" s="18">
        <f>IF(RUN_YEARS &gt; 1,(A1L548C6 + A1L548C15) / 2, 0)</f>
        <v>83.093500000000006</v>
      </c>
      <c r="DB15" s="16" t="s">
        <v>3422</v>
      </c>
      <c r="DC15" s="18">
        <f>IF(RUN_YEARS &gt; 1,(A1L548C7 + A1L548C16) / 2, 0)</f>
        <v>493.24700000000007</v>
      </c>
      <c r="DD15" s="16" t="s">
        <v>3423</v>
      </c>
      <c r="DE15" s="18">
        <f>IF(A1L548C50 &lt;&gt; 0,A1L548C51 / A1L548C50,0)</f>
        <v>9.1978585356107284E-2</v>
      </c>
      <c r="DF15" s="16" t="s">
        <v>3424</v>
      </c>
      <c r="DG15" s="18">
        <f>IF(A1L548C53 = 0,A1L556C53, A1L548C53)</f>
        <v>9.1978585356107284E-2</v>
      </c>
      <c r="DH15" s="16" t="s">
        <v>3425</v>
      </c>
      <c r="DI15" s="18">
        <f>IF(RUN_YEARS &gt; 2,(A1L548C1 + A1L548C10 + A1L548C19) / 3, 0)</f>
        <v>409.94166666666666</v>
      </c>
      <c r="DJ15" s="16" t="s">
        <v>3426</v>
      </c>
      <c r="DK15" s="18">
        <f>IF(RUN_YEARS &gt; 2,(A1L548C2 + A1L548C11 + A1L548C20) / 3, 0)</f>
        <v>89.961333333333343</v>
      </c>
      <c r="DL15" s="16" t="s">
        <v>3427</v>
      </c>
      <c r="DM15" s="18">
        <f>IF(RUN_YEARS &gt; 2,(A1L548C3 + A1L548C12 + A1L548C21) / 3, 0)</f>
        <v>2.9933333333333336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912.83800000000008</v>
      </c>
      <c r="DR15" s="16" t="s">
        <v>3430</v>
      </c>
      <c r="DS15" s="18">
        <f>IF(RUN_YEARS &gt; 2,(A1L548C6 + A1L548C15 + A1L548C24) / 3, 0)</f>
        <v>92.954666666666682</v>
      </c>
      <c r="DT15" s="16" t="s">
        <v>3431</v>
      </c>
      <c r="DU15" s="18">
        <f>IF(RUN_YEARS &gt; 2,(A1L548C7 + A1L548C16 + A1L548C25) / 3, 0)</f>
        <v>502.89633333333336</v>
      </c>
      <c r="DV15" s="16" t="s">
        <v>3432</v>
      </c>
      <c r="DW15" s="18">
        <f>IF(A1L548C59 &lt;&gt; 0,A1L548C60 / A1L548C59,0)</f>
        <v>0.10183040875452892</v>
      </c>
      <c r="DX15" s="16" t="s">
        <v>3433</v>
      </c>
      <c r="DY15" s="18">
        <f>IF(A1L548C62 = 0,A1L556C62, A1L548C62)</f>
        <v>0.10183040875452892</v>
      </c>
      <c r="DZ15" s="16" t="s">
        <v>3434</v>
      </c>
      <c r="EA15" s="18">
        <f>IF(RUN_YEARS &gt; 3,(A1L548C1 + A1L548C10 + A1L548C19 + A1L548C28) / 4, 0)</f>
        <v>410.36350000000004</v>
      </c>
      <c r="EB15" s="16" t="s">
        <v>3435</v>
      </c>
      <c r="EC15" s="18">
        <f>IF(RUN_YEARS &gt; 3,(A1L548C2 + A1L548C11 + A1L548C20 + A1L548C29) / 4, 0)</f>
        <v>105.845</v>
      </c>
      <c r="ED15" s="16" t="s">
        <v>3436</v>
      </c>
      <c r="EE15" s="18">
        <f>IF(RUN_YEARS &gt; 3,(A1L548C3 + A1L548C12 + A1L548C21 + A1L548C30) / 4, 0)</f>
        <v>3.7802500000000001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930.35225000000003</v>
      </c>
      <c r="EJ15" s="16" t="s">
        <v>3439</v>
      </c>
      <c r="EK15" s="18">
        <f>IF(RUN_YEARS &gt; 3,(A1L548C6 + A1L548C15 + A1L548C24 + A1L548C33) / 4, 0)</f>
        <v>109.62525000000001</v>
      </c>
      <c r="EL15" s="16" t="s">
        <v>3440</v>
      </c>
      <c r="EM15" s="18">
        <f>IF(RUN_YEARS &gt; 3,(A1L548C7 + A1L548C16 + A1L548C25 + A1L548C34) / 4, 0)</f>
        <v>519.98874999999998</v>
      </c>
      <c r="EN15" s="16" t="s">
        <v>3441</v>
      </c>
      <c r="EO15" s="18">
        <f>IF(A1L548C68 &lt;&gt; 0,A1L548C69 / A1L548C68,0)</f>
        <v>0.11783198245610736</v>
      </c>
      <c r="EP15" s="16" t="s">
        <v>3442</v>
      </c>
      <c r="EQ15" s="18">
        <f>IF(A1L548C71 = 0,A1L556C71, A1L548C71)</f>
        <v>0.11783198245610736</v>
      </c>
      <c r="ER15" s="16" t="s">
        <v>3443</v>
      </c>
      <c r="ES15" s="18">
        <f>IF(RUN_YEARS &gt; 4,(A1L548C1 + A1L548C10 + A1L548C19 + A1L548C28 + A1L548C37) / 5, 0)</f>
        <v>419.23340000000007</v>
      </c>
      <c r="ET15" s="16" t="s">
        <v>3444</v>
      </c>
      <c r="EU15" s="18">
        <f>IF(RUN_YEARS &gt; 4,(A1L548C2 + A1L548C11 + A1L548C20 + A1L548C29 + A1L548C38) / 5, 0)</f>
        <v>126.88979999999999</v>
      </c>
      <c r="EV15" s="16" t="s">
        <v>3445</v>
      </c>
      <c r="EW15" s="18">
        <f>IF(RUN_YEARS &gt; 4,(A1L548C3 + A1L548C12 + A1L548C21 + A1L548C30 + A1L548C39) / 5, 0)</f>
        <v>6.8721999999999994</v>
      </c>
      <c r="EX15" s="16" t="s">
        <v>3446</v>
      </c>
      <c r="EY15" s="18">
        <f>IF(RUN_YEARS &gt; 4,(A1L548C4 + A1L548C13 + A1L548C22 + A1L548C31 + A1L548C40) / 5, 0)</f>
        <v>0</v>
      </c>
      <c r="EZ15" s="16" t="s">
        <v>3447</v>
      </c>
      <c r="FA15" s="18">
        <f>IF(RUN_YEARS &gt; 4,(A1L548C5 + A1L548C14 + A1L548C23 + A1L548C32 + A1L548C41) / 5, 0)</f>
        <v>972.22880000000009</v>
      </c>
      <c r="FB15" s="16" t="s">
        <v>3448</v>
      </c>
      <c r="FC15" s="18">
        <f>IF(RUN_YEARS &gt; 4,(A1L548C6 + A1L548C15 + A1L548C24 + A1L548C33 + A1L548C42) / 5, 0)</f>
        <v>133.762</v>
      </c>
      <c r="FD15" s="16" t="s">
        <v>3449</v>
      </c>
      <c r="FE15" s="18">
        <f>IF(RUN_YEARS &gt; 4,(A1L548C7 + A1L548C16 + A1L548C25 + A1L548C34 + A1L548C43) / 5, 0)</f>
        <v>552.99540000000002</v>
      </c>
      <c r="FF15" s="16" t="s">
        <v>3450</v>
      </c>
      <c r="FG15" s="18">
        <f>IF(A1L548C77 &lt;&gt; 0,A1L548C78 / A1L548C77,0)</f>
        <v>0.1375828405823814</v>
      </c>
      <c r="FH15" s="16" t="s">
        <v>3451</v>
      </c>
      <c r="FI15" s="18">
        <f>IF(A1L548C80 = 0,A1L556C80, A1L548C80)</f>
        <v>0.1375828405823814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14.313000000000001</v>
      </c>
      <c r="F16" s="16" t="s">
        <v>2959</v>
      </c>
      <c r="G16" s="6">
        <v>33.404000000000003</v>
      </c>
      <c r="H16" s="16" t="s">
        <v>2959</v>
      </c>
      <c r="I16" s="6">
        <v>6.4649999999999999</v>
      </c>
      <c r="J16" s="16" t="s">
        <v>2959</v>
      </c>
      <c r="K16" s="6">
        <v>3.327</v>
      </c>
      <c r="L16" s="16" t="s">
        <v>3452</v>
      </c>
      <c r="M16" s="1">
        <f>(A1L549C1 * 2 + A1L549C2 + A1L549C3)</f>
        <v>68.495000000000005</v>
      </c>
      <c r="N16" s="16" t="s">
        <v>3453</v>
      </c>
      <c r="O16" s="1">
        <f>(A1L549C4 * 2 + A1L549C2 + A1L549C3)</f>
        <v>46.52300000000001</v>
      </c>
      <c r="P16" s="16" t="s">
        <v>3454</v>
      </c>
      <c r="Q16" s="1">
        <f>(A1L549C1 + A1L549C2 + A1L549C3 + A1L549C4)</f>
        <v>57.509</v>
      </c>
      <c r="R16" s="16" t="s">
        <v>3455</v>
      </c>
      <c r="S16" s="18">
        <f>IF(A1L549C5 &lt;&gt; 0,A1L549C6 / A1L549C5,0)</f>
        <v>0.67921746112854964</v>
      </c>
      <c r="T16" s="16" t="s">
        <v>3456</v>
      </c>
      <c r="U16" s="18">
        <f>IF(A1L549C8 = 0,A1L556C8, A1L549C8)</f>
        <v>0.67921746112854964</v>
      </c>
      <c r="V16" s="16" t="s">
        <v>2965</v>
      </c>
      <c r="W16" s="6">
        <v>21.347999999999999</v>
      </c>
      <c r="X16" s="16" t="s">
        <v>2965</v>
      </c>
      <c r="Y16" s="6">
        <v>40.816000000000003</v>
      </c>
      <c r="Z16" s="16" t="s">
        <v>2965</v>
      </c>
      <c r="AA16" s="6">
        <v>10.657999999999999</v>
      </c>
      <c r="AB16" s="16" t="s">
        <v>2965</v>
      </c>
      <c r="AC16" s="6">
        <v>4.3330000000000002</v>
      </c>
      <c r="AD16" s="16" t="s">
        <v>3457</v>
      </c>
      <c r="AE16" s="1">
        <f>(A1L549C10 * 2 + A1L549C11 + A1L549C12)</f>
        <v>94.17</v>
      </c>
      <c r="AF16" s="16" t="s">
        <v>3458</v>
      </c>
      <c r="AG16" s="1">
        <f>(A1L549C13 * 2 + A1L549C11 + A1L549C12)</f>
        <v>60.14</v>
      </c>
      <c r="AH16" s="16" t="s">
        <v>3459</v>
      </c>
      <c r="AI16" s="1">
        <f>(A1L549C10 + A1L549C11 + A1L549C12 + A1L549C13)</f>
        <v>77.155000000000001</v>
      </c>
      <c r="AJ16" s="16" t="s">
        <v>3460</v>
      </c>
      <c r="AK16" s="18">
        <f>IF(A1L549C14 &lt;&gt; 0,A1L549C15 / A1L549C14,0)</f>
        <v>0.6386322608049273</v>
      </c>
      <c r="AL16" s="16" t="s">
        <v>3461</v>
      </c>
      <c r="AM16" s="18">
        <f>IF(A1L549C17 = 0,A1L556C17, A1L549C17)</f>
        <v>0.6386322608049273</v>
      </c>
      <c r="AN16" s="16" t="s">
        <v>2971</v>
      </c>
      <c r="AO16" s="6">
        <v>20.748999999999999</v>
      </c>
      <c r="AP16" s="16" t="s">
        <v>2971</v>
      </c>
      <c r="AQ16" s="6">
        <v>39.533000000000001</v>
      </c>
      <c r="AR16" s="16" t="s">
        <v>2971</v>
      </c>
      <c r="AS16" s="6">
        <v>8.0909999999999993</v>
      </c>
      <c r="AT16" s="16" t="s">
        <v>2971</v>
      </c>
      <c r="AU16" s="6">
        <v>8.4380000000000006</v>
      </c>
      <c r="AV16" s="16" t="s">
        <v>3462</v>
      </c>
      <c r="AW16" s="1">
        <f>(A1L549C19 * 2 + A1L549C20 + A1L549C21)</f>
        <v>89.122</v>
      </c>
      <c r="AX16" s="16" t="s">
        <v>3463</v>
      </c>
      <c r="AY16" s="1">
        <f>(A1L549C22 * 2 + A1L549C20 + A1L549C21)</f>
        <v>64.5</v>
      </c>
      <c r="AZ16" s="16" t="s">
        <v>3464</v>
      </c>
      <c r="BA16" s="1">
        <f>(A1L549C19 + A1L549C20 + A1L549C21 + A1L549C22)</f>
        <v>76.810999999999993</v>
      </c>
      <c r="BB16" s="16" t="s">
        <v>3465</v>
      </c>
      <c r="BC16" s="18">
        <f>IF(A1L549C23 &lt;&gt; 0,A1L549C24 / A1L549C23,0)</f>
        <v>0.72372702587464377</v>
      </c>
      <c r="BD16" s="16" t="s">
        <v>3466</v>
      </c>
      <c r="BE16" s="18">
        <f>IF(A1L549C26 = 0,A1L556C26, A1L549C26)</f>
        <v>0.72372702587464377</v>
      </c>
      <c r="BF16" s="16" t="s">
        <v>2977</v>
      </c>
      <c r="BG16" s="6">
        <v>21.462</v>
      </c>
      <c r="BH16" s="16" t="s">
        <v>2977</v>
      </c>
      <c r="BI16" s="6">
        <v>42.210999999999999</v>
      </c>
      <c r="BJ16" s="16" t="s">
        <v>2977</v>
      </c>
      <c r="BK16" s="6">
        <v>8.6880000000000006</v>
      </c>
      <c r="BL16" s="16" t="s">
        <v>2977</v>
      </c>
      <c r="BM16" s="6">
        <v>7.0709999999999997</v>
      </c>
      <c r="BN16" s="16" t="s">
        <v>3467</v>
      </c>
      <c r="BO16" s="1">
        <f>(A1L549C28 * 2 + A1L549C29 + A1L549C30)</f>
        <v>93.822999999999993</v>
      </c>
      <c r="BP16" s="16" t="s">
        <v>3468</v>
      </c>
      <c r="BQ16" s="1">
        <f>(A1L549C31 * 2 + A1L549C29 + A1L549C30)</f>
        <v>65.040999999999997</v>
      </c>
      <c r="BR16" s="16" t="s">
        <v>3469</v>
      </c>
      <c r="BS16" s="1">
        <f>(A1L549C28 + A1L549C29 + A1L549C30 + A1L549C31)</f>
        <v>79.432000000000002</v>
      </c>
      <c r="BT16" s="16" t="s">
        <v>3470</v>
      </c>
      <c r="BU16" s="18">
        <f>IF(A1L549C32 &lt;&gt; 0,A1L549C33 / A1L549C32,0)</f>
        <v>0.6932308708951963</v>
      </c>
      <c r="BV16" s="16" t="s">
        <v>3471</v>
      </c>
      <c r="BW16" s="18">
        <f>IF(A1L549C35 = 0,A1L556C35, A1L549C35)</f>
        <v>0.6932308708951963</v>
      </c>
      <c r="BX16" s="16" t="s">
        <v>2983</v>
      </c>
      <c r="BY16" s="6">
        <v>22.68</v>
      </c>
      <c r="BZ16" s="16" t="s">
        <v>2983</v>
      </c>
      <c r="CA16" s="6">
        <v>36.723999999999997</v>
      </c>
      <c r="CB16" s="16" t="s">
        <v>2983</v>
      </c>
      <c r="CC16" s="6">
        <v>7.1790000000000003</v>
      </c>
      <c r="CD16" s="16" t="s">
        <v>2983</v>
      </c>
      <c r="CE16" s="6">
        <v>6.3209999999999997</v>
      </c>
      <c r="CF16" s="16" t="s">
        <v>3472</v>
      </c>
      <c r="CG16" s="1">
        <f>(A1L549C37 * 2 + A1L549C38 + A1L549C39)</f>
        <v>89.263000000000005</v>
      </c>
      <c r="CH16" s="16" t="s">
        <v>3473</v>
      </c>
      <c r="CI16" s="1">
        <f>(A1L549C40 * 2 + A1L549C38 + A1L549C39)</f>
        <v>56.545000000000002</v>
      </c>
      <c r="CJ16" s="16" t="s">
        <v>3474</v>
      </c>
      <c r="CK16" s="1">
        <f>(A1L549C37 + A1L549C38 + A1L549C39 + A1L549C40)</f>
        <v>72.903999999999996</v>
      </c>
      <c r="CL16" s="16" t="s">
        <v>3475</v>
      </c>
      <c r="CM16" s="18">
        <f>IF(A1L549C41 &lt;&gt; 0,A1L549C42 / A1L549C41,0)</f>
        <v>0.63346515353505928</v>
      </c>
      <c r="CN16" s="16" t="s">
        <v>3476</v>
      </c>
      <c r="CO16" s="18">
        <f>IF(A1L549C44 = 0,A1L556C44, A1L549C44)</f>
        <v>0.63346515353505928</v>
      </c>
      <c r="CP16" s="16" t="s">
        <v>3477</v>
      </c>
      <c r="CQ16" s="18">
        <f>IF(RUN_YEARS &gt; 1,(A1L549C1 + A1L549C10) / 2, 0)</f>
        <v>17.830500000000001</v>
      </c>
      <c r="CR16" s="16" t="s">
        <v>3478</v>
      </c>
      <c r="CS16" s="18">
        <f>IF(RUN_YEARS &gt; 1,(A1L549C2 + A1L549C11) / 2, 0)</f>
        <v>37.11</v>
      </c>
      <c r="CT16" s="16" t="s">
        <v>3479</v>
      </c>
      <c r="CU16" s="18">
        <f>IF(RUN_YEARS &gt; 1,(A1L549C3 + A1L549C12) / 2, 0)</f>
        <v>8.5614999999999988</v>
      </c>
      <c r="CV16" s="16" t="s">
        <v>3480</v>
      </c>
      <c r="CW16" s="18">
        <f>IF(RUN_YEARS &gt; 1,(A1L549C4 + A1L549C13) / 2, 0)</f>
        <v>3.83</v>
      </c>
      <c r="CX16" s="16" t="s">
        <v>3481</v>
      </c>
      <c r="CY16" s="18">
        <f>IF(RUN_YEARS &gt; 1,(A1L549C5 + A1L549C14) / 2, 0)</f>
        <v>81.33250000000001</v>
      </c>
      <c r="CZ16" s="16" t="s">
        <v>3482</v>
      </c>
      <c r="DA16" s="18">
        <f>IF(RUN_YEARS &gt; 1,(A1L549C6 + A1L549C15) / 2, 0)</f>
        <v>53.331500000000005</v>
      </c>
      <c r="DB16" s="16" t="s">
        <v>3483</v>
      </c>
      <c r="DC16" s="18">
        <f>IF(RUN_YEARS &gt; 1,(A1L549C7 + A1L549C16) / 2, 0)</f>
        <v>67.331999999999994</v>
      </c>
      <c r="DD16" s="16" t="s">
        <v>3484</v>
      </c>
      <c r="DE16" s="18">
        <f>IF(A1L549C50 &lt;&gt; 0,A1L549C51 / A1L549C50,0)</f>
        <v>0.655721882396336</v>
      </c>
      <c r="DF16" s="16" t="s">
        <v>3485</v>
      </c>
      <c r="DG16" s="18">
        <f>IF(A1L549C53 = 0,A1L556C53, A1L549C53)</f>
        <v>0.655721882396336</v>
      </c>
      <c r="DH16" s="16" t="s">
        <v>3486</v>
      </c>
      <c r="DI16" s="18">
        <f>IF(RUN_YEARS &gt; 2,(A1L549C1 + A1L549C10 + A1L549C19) / 3, 0)</f>
        <v>18.803333333333331</v>
      </c>
      <c r="DJ16" s="16" t="s">
        <v>3487</v>
      </c>
      <c r="DK16" s="18">
        <f>IF(RUN_YEARS &gt; 2,(A1L549C2 + A1L549C11 + A1L549C20) / 3, 0)</f>
        <v>37.917666666666669</v>
      </c>
      <c r="DL16" s="16" t="s">
        <v>3488</v>
      </c>
      <c r="DM16" s="18">
        <f>IF(RUN_YEARS &gt; 2,(A1L549C3 + A1L549C12 + A1L549C21) / 3, 0)</f>
        <v>8.4046666666666656</v>
      </c>
      <c r="DN16" s="16" t="s">
        <v>3489</v>
      </c>
      <c r="DO16" s="18">
        <f>IF(RUN_YEARS &gt; 2,(A1L549C4 + A1L549C13 + A1L549C22) / 3, 0)</f>
        <v>5.3659999999999997</v>
      </c>
      <c r="DP16" s="16" t="s">
        <v>3490</v>
      </c>
      <c r="DQ16" s="18">
        <f>IF(RUN_YEARS &gt; 2,(A1L549C5 + A1L549C14 + A1L549C23) / 3, 0)</f>
        <v>83.929000000000016</v>
      </c>
      <c r="DR16" s="16" t="s">
        <v>3491</v>
      </c>
      <c r="DS16" s="18">
        <f>IF(RUN_YEARS &gt; 2,(A1L549C6 + A1L549C15 + A1L549C24) / 3, 0)</f>
        <v>57.054333333333339</v>
      </c>
      <c r="DT16" s="16" t="s">
        <v>3492</v>
      </c>
      <c r="DU16" s="18">
        <f>IF(RUN_YEARS &gt; 2,(A1L549C7 + A1L549C16 + A1L549C25) / 3, 0)</f>
        <v>70.49166666666666</v>
      </c>
      <c r="DV16" s="16" t="s">
        <v>3493</v>
      </c>
      <c r="DW16" s="18">
        <f>IF(A1L549C59 &lt;&gt; 0,A1L549C60 / A1L549C59,0)</f>
        <v>0.67979284077414637</v>
      </c>
      <c r="DX16" s="16" t="s">
        <v>3494</v>
      </c>
      <c r="DY16" s="18">
        <f>IF(A1L549C62 = 0,A1L556C62, A1L549C62)</f>
        <v>0.67979284077414637</v>
      </c>
      <c r="DZ16" s="16" t="s">
        <v>3495</v>
      </c>
      <c r="EA16" s="18">
        <f>IF(RUN_YEARS &gt; 3,(A1L549C1 + A1L549C10 + A1L549C19 + A1L549C28) / 4, 0)</f>
        <v>19.468</v>
      </c>
      <c r="EB16" s="16" t="s">
        <v>3496</v>
      </c>
      <c r="EC16" s="18">
        <f>IF(RUN_YEARS &gt; 3,(A1L549C2 + A1L549C11 + A1L549C20 + A1L549C29) / 4, 0)</f>
        <v>38.991</v>
      </c>
      <c r="ED16" s="16" t="s">
        <v>3497</v>
      </c>
      <c r="EE16" s="18">
        <f>IF(RUN_YEARS &gt; 3,(A1L549C3 + A1L549C12 + A1L549C21 + A1L549C30) / 4, 0)</f>
        <v>8.4755000000000003</v>
      </c>
      <c r="EF16" s="16" t="s">
        <v>3498</v>
      </c>
      <c r="EG16" s="18">
        <f>IF(RUN_YEARS &gt; 3,(A1L549C4 + A1L549C13 + A1L549C22 + A1L549C31) / 4, 0)</f>
        <v>5.7922499999999992</v>
      </c>
      <c r="EH16" s="16" t="s">
        <v>3499</v>
      </c>
      <c r="EI16" s="18">
        <f>IF(RUN_YEARS &gt; 3,(A1L549C5 + A1L549C14 + A1L549C23 + A1L549C32) / 4, 0)</f>
        <v>86.402500000000003</v>
      </c>
      <c r="EJ16" s="16" t="s">
        <v>3500</v>
      </c>
      <c r="EK16" s="18">
        <f>IF(RUN_YEARS &gt; 3,(A1L549C6 + A1L549C15 + A1L549C24 + A1L549C33) / 4, 0)</f>
        <v>59.051000000000002</v>
      </c>
      <c r="EL16" s="16" t="s">
        <v>3501</v>
      </c>
      <c r="EM16" s="18">
        <f>IF(RUN_YEARS &gt; 3,(A1L549C7 + A1L549C16 + A1L549C25 + A1L549C34) / 4, 0)</f>
        <v>72.726749999999996</v>
      </c>
      <c r="EN16" s="16" t="s">
        <v>3502</v>
      </c>
      <c r="EO16" s="18">
        <f>IF(A1L549C68 &lt;&gt; 0,A1L549C69 / A1L549C68,0)</f>
        <v>0.68344087265993458</v>
      </c>
      <c r="EP16" s="16" t="s">
        <v>3503</v>
      </c>
      <c r="EQ16" s="18">
        <f>IF(A1L549C71 = 0,A1L556C71, A1L549C71)</f>
        <v>0.68344087265993458</v>
      </c>
      <c r="ER16" s="16" t="s">
        <v>3504</v>
      </c>
      <c r="ES16" s="18">
        <f>IF(RUN_YEARS &gt; 4,(A1L549C1 + A1L549C10 + A1L549C19 + A1L549C28 + A1L549C37) / 5, 0)</f>
        <v>20.110399999999998</v>
      </c>
      <c r="ET16" s="16" t="s">
        <v>3505</v>
      </c>
      <c r="EU16" s="18">
        <f>IF(RUN_YEARS &gt; 4,(A1L549C2 + A1L549C11 + A1L549C20 + A1L549C29 + A1L549C38) / 5, 0)</f>
        <v>38.537599999999998</v>
      </c>
      <c r="EV16" s="16" t="s">
        <v>3506</v>
      </c>
      <c r="EW16" s="18">
        <f>IF(RUN_YEARS &gt; 4,(A1L549C3 + A1L549C12 + A1L549C21 + A1L549C30 + A1L549C39) / 5, 0)</f>
        <v>8.2162000000000006</v>
      </c>
      <c r="EX16" s="16" t="s">
        <v>3507</v>
      </c>
      <c r="EY16" s="18">
        <f>IF(RUN_YEARS &gt; 4,(A1L549C4 + A1L549C13 + A1L549C22 + A1L549C31 + A1L549C40) / 5, 0)</f>
        <v>5.8979999999999988</v>
      </c>
      <c r="EZ16" s="16" t="s">
        <v>3508</v>
      </c>
      <c r="FA16" s="18">
        <f>IF(RUN_YEARS &gt; 4,(A1L549C5 + A1L549C14 + A1L549C23 + A1L549C32 + A1L549C41) / 5, 0)</f>
        <v>86.974600000000009</v>
      </c>
      <c r="FB16" s="16" t="s">
        <v>3509</v>
      </c>
      <c r="FC16" s="18">
        <f>IF(RUN_YEARS &gt; 4,(A1L549C6 + A1L549C15 + A1L549C24 + A1L549C33 + A1L549C42) / 5, 0)</f>
        <v>58.549800000000005</v>
      </c>
      <c r="FD16" s="16" t="s">
        <v>3510</v>
      </c>
      <c r="FE16" s="18">
        <f>IF(RUN_YEARS &gt; 4,(A1L549C7 + A1L549C16 + A1L549C25 + A1L549C34 + A1L549C43) / 5, 0)</f>
        <v>72.762199999999993</v>
      </c>
      <c r="FF16" s="16" t="s">
        <v>3511</v>
      </c>
      <c r="FG16" s="18">
        <f>IF(A1L549C77 &lt;&gt; 0,A1L549C78 / A1L549C77,0)</f>
        <v>0.67318274530725064</v>
      </c>
      <c r="FH16" s="16" t="s">
        <v>3512</v>
      </c>
      <c r="FI16" s="18">
        <f>IF(A1L549C80 = 0,A1L556C80, A1L549C80)</f>
        <v>0.67318274530725064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3.282</v>
      </c>
      <c r="F17" s="16" t="s">
        <v>2959</v>
      </c>
      <c r="G17" s="6">
        <v>9.5310000000000006</v>
      </c>
      <c r="H17" s="16" t="s">
        <v>2959</v>
      </c>
      <c r="I17" s="6">
        <v>0.60299999999999998</v>
      </c>
      <c r="J17" s="16" t="s">
        <v>2959</v>
      </c>
      <c r="K17" s="6">
        <v>0.30199999999999999</v>
      </c>
      <c r="L17" s="16" t="s">
        <v>3513</v>
      </c>
      <c r="M17" s="1">
        <f>(A1L550C1 * 2 + A1L550C2 + A1L550C3)</f>
        <v>16.698</v>
      </c>
      <c r="N17" s="16" t="s">
        <v>3514</v>
      </c>
      <c r="O17" s="1">
        <f>(A1L550C4 * 2 + A1L550C2 + A1L550C3)</f>
        <v>10.738</v>
      </c>
      <c r="P17" s="16" t="s">
        <v>3515</v>
      </c>
      <c r="Q17" s="1">
        <f>(A1L550C1 + A1L550C2 + A1L550C3 + A1L550C4)</f>
        <v>13.718</v>
      </c>
      <c r="R17" s="16" t="s">
        <v>3516</v>
      </c>
      <c r="S17" s="18">
        <f>IF(A1L550C5 &lt;&gt; 0,A1L550C6 / A1L550C5,0)</f>
        <v>0.64307102647023595</v>
      </c>
      <c r="T17" s="16" t="s">
        <v>3517</v>
      </c>
      <c r="U17" s="18">
        <f>IF(A1L550C8 = 0,A1L556C8, A1L550C8)</f>
        <v>0.64307102647023595</v>
      </c>
      <c r="V17" s="16" t="s">
        <v>2965</v>
      </c>
      <c r="W17" s="6">
        <v>4.8019999999999996</v>
      </c>
      <c r="X17" s="16" t="s">
        <v>2965</v>
      </c>
      <c r="Y17" s="6">
        <v>13.057</v>
      </c>
      <c r="Z17" s="16" t="s">
        <v>2965</v>
      </c>
      <c r="AA17" s="6">
        <v>1.042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23.703000000000003</v>
      </c>
      <c r="AF17" s="16" t="s">
        <v>3519</v>
      </c>
      <c r="AG17" s="1">
        <f>(A1L550C13 * 2 + A1L550C11 + A1L550C12)</f>
        <v>14.099</v>
      </c>
      <c r="AH17" s="16" t="s">
        <v>3520</v>
      </c>
      <c r="AI17" s="1">
        <f>(A1L550C10 + A1L550C11 + A1L550C12 + A1L550C13)</f>
        <v>18.901000000000003</v>
      </c>
      <c r="AJ17" s="16" t="s">
        <v>3521</v>
      </c>
      <c r="AK17" s="18">
        <f>IF(A1L550C14 &lt;&gt; 0,A1L550C15 / A1L550C14,0)</f>
        <v>0.59481922119562913</v>
      </c>
      <c r="AL17" s="16" t="s">
        <v>3522</v>
      </c>
      <c r="AM17" s="18">
        <f>IF(A1L550C17 = 0,A1L556C17, A1L550C17)</f>
        <v>0.59481922119562913</v>
      </c>
      <c r="AN17" s="16" t="s">
        <v>2971</v>
      </c>
      <c r="AO17" s="6">
        <v>5.2759999999999998</v>
      </c>
      <c r="AP17" s="16" t="s">
        <v>2971</v>
      </c>
      <c r="AQ17" s="6">
        <v>12.541</v>
      </c>
      <c r="AR17" s="16" t="s">
        <v>2971</v>
      </c>
      <c r="AS17" s="6">
        <v>1.145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24.238</v>
      </c>
      <c r="AX17" s="16" t="s">
        <v>3524</v>
      </c>
      <c r="AY17" s="1">
        <f>(A1L550C22 * 2 + A1L550C20 + A1L550C21)</f>
        <v>13.686</v>
      </c>
      <c r="AZ17" s="16" t="s">
        <v>3525</v>
      </c>
      <c r="BA17" s="1">
        <f>(A1L550C19 + A1L550C20 + A1L550C21 + A1L550C22)</f>
        <v>18.962</v>
      </c>
      <c r="BB17" s="16" t="s">
        <v>3526</v>
      </c>
      <c r="BC17" s="18">
        <f>IF(A1L550C23 &lt;&gt; 0,A1L550C24 / A1L550C23,0)</f>
        <v>0.56465054872514231</v>
      </c>
      <c r="BD17" s="16" t="s">
        <v>3527</v>
      </c>
      <c r="BE17" s="18">
        <f>IF(A1L550C26 = 0,A1L556C26, A1L550C26)</f>
        <v>0.56465054872514231</v>
      </c>
      <c r="BF17" s="16" t="s">
        <v>2977</v>
      </c>
      <c r="BG17" s="6">
        <v>6.0529999999999999</v>
      </c>
      <c r="BH17" s="16" t="s">
        <v>2977</v>
      </c>
      <c r="BI17" s="6">
        <v>13.888</v>
      </c>
      <c r="BJ17" s="16" t="s">
        <v>2977</v>
      </c>
      <c r="BK17" s="6">
        <v>2.996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28.99</v>
      </c>
      <c r="BP17" s="16" t="s">
        <v>3529</v>
      </c>
      <c r="BQ17" s="1">
        <f>(A1L550C31 * 2 + A1L550C29 + A1L550C30)</f>
        <v>16.884</v>
      </c>
      <c r="BR17" s="16" t="s">
        <v>3530</v>
      </c>
      <c r="BS17" s="1">
        <f>(A1L550C28 + A1L550C29 + A1L550C30 + A1L550C31)</f>
        <v>22.936999999999998</v>
      </c>
      <c r="BT17" s="16" t="s">
        <v>3531</v>
      </c>
      <c r="BU17" s="18">
        <f>IF(A1L550C32 &lt;&gt; 0,A1L550C33 / A1L550C32,0)</f>
        <v>0.58240772680234565</v>
      </c>
      <c r="BV17" s="16" t="s">
        <v>3532</v>
      </c>
      <c r="BW17" s="18">
        <f>IF(A1L550C35 = 0,A1L556C35, A1L550C35)</f>
        <v>0.58240772680234565</v>
      </c>
      <c r="BX17" s="16" t="s">
        <v>2983</v>
      </c>
      <c r="BY17" s="6">
        <v>5.532</v>
      </c>
      <c r="BZ17" s="16" t="s">
        <v>2983</v>
      </c>
      <c r="CA17" s="6">
        <v>16.658000000000001</v>
      </c>
      <c r="CB17" s="16" t="s">
        <v>2983</v>
      </c>
      <c r="CC17" s="6">
        <v>2.1539999999999999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29.876000000000001</v>
      </c>
      <c r="CH17" s="16" t="s">
        <v>3534</v>
      </c>
      <c r="CI17" s="1">
        <f>(A1L550C40 * 2 + A1L550C38 + A1L550C39)</f>
        <v>18.812000000000001</v>
      </c>
      <c r="CJ17" s="16" t="s">
        <v>3535</v>
      </c>
      <c r="CK17" s="1">
        <f>(A1L550C37 + A1L550C38 + A1L550C39 + A1L550C40)</f>
        <v>24.344000000000001</v>
      </c>
      <c r="CL17" s="16" t="s">
        <v>3536</v>
      </c>
      <c r="CM17" s="18">
        <f>IF(A1L550C41 &lt;&gt; 0,A1L550C42 / A1L550C41,0)</f>
        <v>0.62966929977239261</v>
      </c>
      <c r="CN17" s="16" t="s">
        <v>3537</v>
      </c>
      <c r="CO17" s="18">
        <f>IF(A1L550C44 = 0,A1L556C44, A1L550C44)</f>
        <v>0.62966929977239261</v>
      </c>
      <c r="CP17" s="16" t="s">
        <v>3538</v>
      </c>
      <c r="CQ17" s="18">
        <f>IF(RUN_YEARS &gt; 1,(A1L550C1 + A1L550C10) / 2, 0)</f>
        <v>4.0419999999999998</v>
      </c>
      <c r="CR17" s="16" t="s">
        <v>3539</v>
      </c>
      <c r="CS17" s="18">
        <f>IF(RUN_YEARS &gt; 1,(A1L550C2 + A1L550C11) / 2, 0)</f>
        <v>11.294</v>
      </c>
      <c r="CT17" s="16" t="s">
        <v>3540</v>
      </c>
      <c r="CU17" s="18">
        <f>IF(RUN_YEARS &gt; 1,(A1L550C3 + A1L550C12) / 2, 0)</f>
        <v>0.82250000000000001</v>
      </c>
      <c r="CV17" s="16" t="s">
        <v>3541</v>
      </c>
      <c r="CW17" s="18">
        <f>IF(RUN_YEARS &gt; 1,(A1L550C4 + A1L550C13) / 2, 0)</f>
        <v>0.151</v>
      </c>
      <c r="CX17" s="16" t="s">
        <v>3542</v>
      </c>
      <c r="CY17" s="18">
        <f>IF(RUN_YEARS &gt; 1,(A1L550C5 + A1L550C14) / 2, 0)</f>
        <v>20.200500000000002</v>
      </c>
      <c r="CZ17" s="16" t="s">
        <v>3543</v>
      </c>
      <c r="DA17" s="18">
        <f>IF(RUN_YEARS &gt; 1,(A1L550C6 + A1L550C15) / 2, 0)</f>
        <v>12.4185</v>
      </c>
      <c r="DB17" s="16" t="s">
        <v>3544</v>
      </c>
      <c r="DC17" s="18">
        <f>IF(RUN_YEARS &gt; 1,(A1L550C7 + A1L550C16) / 2, 0)</f>
        <v>16.3095</v>
      </c>
      <c r="DD17" s="16" t="s">
        <v>3545</v>
      </c>
      <c r="DE17" s="18">
        <f>IF(A1L550C50 &lt;&gt; 0,A1L550C51 / A1L550C50,0)</f>
        <v>0.61476201084131576</v>
      </c>
      <c r="DF17" s="16" t="s">
        <v>3546</v>
      </c>
      <c r="DG17" s="18">
        <f>IF(A1L550C53 = 0,A1L556C53, A1L550C53)</f>
        <v>0.61476201084131576</v>
      </c>
      <c r="DH17" s="16" t="s">
        <v>3547</v>
      </c>
      <c r="DI17" s="18">
        <f>IF(RUN_YEARS &gt; 2,(A1L550C1 + A1L550C10 + A1L550C19) / 3, 0)</f>
        <v>4.4533333333333331</v>
      </c>
      <c r="DJ17" s="16" t="s">
        <v>3548</v>
      </c>
      <c r="DK17" s="18">
        <f>IF(RUN_YEARS &gt; 2,(A1L550C2 + A1L550C11 + A1L550C20) / 3, 0)</f>
        <v>11.709666666666669</v>
      </c>
      <c r="DL17" s="16" t="s">
        <v>3549</v>
      </c>
      <c r="DM17" s="18">
        <f>IF(RUN_YEARS &gt; 2,(A1L550C3 + A1L550C12 + A1L550C21) / 3, 0)</f>
        <v>0.93</v>
      </c>
      <c r="DN17" s="16" t="s">
        <v>3550</v>
      </c>
      <c r="DO17" s="18">
        <f>IF(RUN_YEARS &gt; 2,(A1L550C4 + A1L550C13 + A1L550C22) / 3, 0)</f>
        <v>0.10066666666666667</v>
      </c>
      <c r="DP17" s="16" t="s">
        <v>3551</v>
      </c>
      <c r="DQ17" s="18">
        <f>IF(RUN_YEARS &gt; 2,(A1L550C5 + A1L550C14 + A1L550C23) / 3, 0)</f>
        <v>21.546333333333337</v>
      </c>
      <c r="DR17" s="16" t="s">
        <v>3552</v>
      </c>
      <c r="DS17" s="18">
        <f>IF(RUN_YEARS &gt; 2,(A1L550C6 + A1L550C15 + A1L550C24) / 3, 0)</f>
        <v>12.840999999999999</v>
      </c>
      <c r="DT17" s="16" t="s">
        <v>3553</v>
      </c>
      <c r="DU17" s="18">
        <f>IF(RUN_YEARS &gt; 2,(A1L550C7 + A1L550C16 + A1L550C25) / 3, 0)</f>
        <v>17.193666666666669</v>
      </c>
      <c r="DV17" s="16" t="s">
        <v>3554</v>
      </c>
      <c r="DW17" s="18">
        <f>IF(A1L550C59 &lt;&gt; 0,A1L550C60 / A1L550C59,0)</f>
        <v>0.59597147233094561</v>
      </c>
      <c r="DX17" s="16" t="s">
        <v>3555</v>
      </c>
      <c r="DY17" s="18">
        <f>IF(A1L550C62 = 0,A1L556C62, A1L550C62)</f>
        <v>0.59597147233094561</v>
      </c>
      <c r="DZ17" s="16" t="s">
        <v>3556</v>
      </c>
      <c r="EA17" s="18">
        <f>IF(RUN_YEARS &gt; 3,(A1L550C1 + A1L550C10 + A1L550C19 + A1L550C28) / 4, 0)</f>
        <v>4.8532500000000001</v>
      </c>
      <c r="EB17" s="16" t="s">
        <v>3557</v>
      </c>
      <c r="EC17" s="18">
        <f>IF(RUN_YEARS &gt; 3,(A1L550C2 + A1L550C11 + A1L550C20 + A1L550C29) / 4, 0)</f>
        <v>12.254250000000001</v>
      </c>
      <c r="ED17" s="16" t="s">
        <v>3558</v>
      </c>
      <c r="EE17" s="18">
        <f>IF(RUN_YEARS &gt; 3,(A1L550C3 + A1L550C12 + A1L550C21 + A1L550C30) / 4, 0)</f>
        <v>1.4464999999999999</v>
      </c>
      <c r="EF17" s="16" t="s">
        <v>3559</v>
      </c>
      <c r="EG17" s="18">
        <f>IF(RUN_YEARS &gt; 3,(A1L550C4 + A1L550C13 + A1L550C22 + A1L550C31) / 4, 0)</f>
        <v>7.5499999999999998E-2</v>
      </c>
      <c r="EH17" s="16" t="s">
        <v>3560</v>
      </c>
      <c r="EI17" s="18">
        <f>IF(RUN_YEARS &gt; 3,(A1L550C5 + A1L550C14 + A1L550C23 + A1L550C32) / 4, 0)</f>
        <v>23.407250000000001</v>
      </c>
      <c r="EJ17" s="16" t="s">
        <v>3561</v>
      </c>
      <c r="EK17" s="18">
        <f>IF(RUN_YEARS &gt; 3,(A1L550C6 + A1L550C15 + A1L550C24 + A1L550C33) / 4, 0)</f>
        <v>13.851749999999999</v>
      </c>
      <c r="EL17" s="16" t="s">
        <v>3562</v>
      </c>
      <c r="EM17" s="18">
        <f>IF(RUN_YEARS &gt; 3,(A1L550C7 + A1L550C16 + A1L550C25 + A1L550C34) / 4, 0)</f>
        <v>18.6295</v>
      </c>
      <c r="EN17" s="16" t="s">
        <v>3563</v>
      </c>
      <c r="EO17" s="18">
        <f>IF(A1L550C68 &lt;&gt; 0,A1L550C69 / A1L550C68,0)</f>
        <v>0.59177178011086307</v>
      </c>
      <c r="EP17" s="16" t="s">
        <v>3564</v>
      </c>
      <c r="EQ17" s="18">
        <f>IF(A1L550C71 = 0,A1L556C71, A1L550C71)</f>
        <v>0.59177178011086307</v>
      </c>
      <c r="ER17" s="16" t="s">
        <v>3565</v>
      </c>
      <c r="ES17" s="18">
        <f>IF(RUN_YEARS &gt; 4,(A1L550C1 + A1L550C10 + A1L550C19 + A1L550C28 + A1L550C37) / 5, 0)</f>
        <v>4.9889999999999999</v>
      </c>
      <c r="ET17" s="16" t="s">
        <v>3566</v>
      </c>
      <c r="EU17" s="18">
        <f>IF(RUN_YEARS &gt; 4,(A1L550C2 + A1L550C11 + A1L550C20 + A1L550C29 + A1L550C38) / 5, 0)</f>
        <v>13.135000000000002</v>
      </c>
      <c r="EV17" s="16" t="s">
        <v>3567</v>
      </c>
      <c r="EW17" s="18">
        <f>IF(RUN_YEARS &gt; 4,(A1L550C3 + A1L550C12 + A1L550C21 + A1L550C30 + A1L550C39) / 5, 0)</f>
        <v>1.5879999999999999</v>
      </c>
      <c r="EX17" s="16" t="s">
        <v>3568</v>
      </c>
      <c r="EY17" s="18">
        <f>IF(RUN_YEARS &gt; 4,(A1L550C4 + A1L550C13 + A1L550C22 + A1L550C31 + A1L550C40) / 5, 0)</f>
        <v>6.0399999999999995E-2</v>
      </c>
      <c r="EZ17" s="16" t="s">
        <v>3569</v>
      </c>
      <c r="FA17" s="18">
        <f>IF(RUN_YEARS &gt; 4,(A1L550C5 + A1L550C14 + A1L550C23 + A1L550C32 + A1L550C41) / 5, 0)</f>
        <v>24.701000000000001</v>
      </c>
      <c r="FB17" s="16" t="s">
        <v>3570</v>
      </c>
      <c r="FC17" s="18">
        <f>IF(RUN_YEARS &gt; 4,(A1L550C6 + A1L550C15 + A1L550C24 + A1L550C33 + A1L550C42) / 5, 0)</f>
        <v>14.843799999999998</v>
      </c>
      <c r="FD17" s="16" t="s">
        <v>3571</v>
      </c>
      <c r="FE17" s="18">
        <f>IF(RUN_YEARS &gt; 4,(A1L550C7 + A1L550C16 + A1L550C25 + A1L550C34 + A1L550C43) / 5, 0)</f>
        <v>19.772399999999998</v>
      </c>
      <c r="FF17" s="16" t="s">
        <v>3572</v>
      </c>
      <c r="FG17" s="18">
        <f>IF(A1L550C77 &lt;&gt; 0,A1L550C78 / A1L550C77,0)</f>
        <v>0.60093923322942377</v>
      </c>
      <c r="FH17" s="16" t="s">
        <v>3573</v>
      </c>
      <c r="FI17" s="18">
        <f>IF(A1L550C80 = 0,A1L556C80, A1L550C80)</f>
        <v>0.60093923322942377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2438.442</v>
      </c>
      <c r="F18" s="16" t="s">
        <v>2959</v>
      </c>
      <c r="G18" s="6">
        <v>540.38599999999997</v>
      </c>
      <c r="H18" s="16" t="s">
        <v>2959</v>
      </c>
      <c r="I18" s="6">
        <v>526.44500000000005</v>
      </c>
      <c r="J18" s="16" t="s">
        <v>2959</v>
      </c>
      <c r="K18" s="6">
        <v>16.027999999999999</v>
      </c>
      <c r="L18" s="16" t="s">
        <v>3574</v>
      </c>
      <c r="M18" s="1">
        <f>(A1L551C1 * 2 + A1L551C2 + A1L551C3)</f>
        <v>5943.7150000000001</v>
      </c>
      <c r="N18" s="16" t="s">
        <v>3575</v>
      </c>
      <c r="O18" s="1">
        <f>(A1L551C4 * 2 + A1L551C2 + A1L551C3)</f>
        <v>1098.8870000000002</v>
      </c>
      <c r="P18" s="16" t="s">
        <v>3576</v>
      </c>
      <c r="Q18" s="1">
        <f>(A1L551C1 + A1L551C2 + A1L551C3 + A1L551C4)</f>
        <v>3521.3009999999999</v>
      </c>
      <c r="R18" s="16" t="s">
        <v>3577</v>
      </c>
      <c r="S18" s="18">
        <f>IF(A1L551C5 &lt;&gt; 0,A1L551C6 / A1L551C5,0)</f>
        <v>0.1848821822715255</v>
      </c>
      <c r="T18" s="16" t="s">
        <v>3578</v>
      </c>
      <c r="U18" s="18">
        <f>IF(A1L551C8 = 0,A1L556C8, A1L551C8)</f>
        <v>0.1848821822715255</v>
      </c>
      <c r="V18" s="16" t="s">
        <v>2965</v>
      </c>
      <c r="W18" s="6">
        <v>2538.1410000000001</v>
      </c>
      <c r="X18" s="16" t="s">
        <v>2965</v>
      </c>
      <c r="Y18" s="6">
        <v>500.69200000000001</v>
      </c>
      <c r="Z18" s="16" t="s">
        <v>2965</v>
      </c>
      <c r="AA18" s="6">
        <v>481.83699999999999</v>
      </c>
      <c r="AB18" s="16" t="s">
        <v>2965</v>
      </c>
      <c r="AC18" s="6">
        <v>16.998999999999999</v>
      </c>
      <c r="AD18" s="16" t="s">
        <v>3579</v>
      </c>
      <c r="AE18" s="1">
        <f>(A1L551C10 * 2 + A1L551C11 + A1L551C12)</f>
        <v>6058.8109999999997</v>
      </c>
      <c r="AF18" s="16" t="s">
        <v>3580</v>
      </c>
      <c r="AG18" s="1">
        <f>(A1L551C13 * 2 + A1L551C11 + A1L551C12)</f>
        <v>1016.527</v>
      </c>
      <c r="AH18" s="16" t="s">
        <v>3581</v>
      </c>
      <c r="AI18" s="1">
        <f>(A1L551C10 + A1L551C11 + A1L551C12 + A1L551C13)</f>
        <v>3537.6689999999999</v>
      </c>
      <c r="AJ18" s="16" t="s">
        <v>3582</v>
      </c>
      <c r="AK18" s="18">
        <f>IF(A1L551C14 &lt;&gt; 0,A1L551C15 / A1L551C14,0)</f>
        <v>0.16777664792646613</v>
      </c>
      <c r="AL18" s="16" t="s">
        <v>3583</v>
      </c>
      <c r="AM18" s="18">
        <f>IF(A1L551C17 = 0,A1L556C17, A1L551C17)</f>
        <v>0.16777664792646613</v>
      </c>
      <c r="AN18" s="16" t="s">
        <v>2971</v>
      </c>
      <c r="AO18" s="6">
        <v>2328.9769999999999</v>
      </c>
      <c r="AP18" s="16" t="s">
        <v>2971</v>
      </c>
      <c r="AQ18" s="6">
        <v>472.22500000000002</v>
      </c>
      <c r="AR18" s="16" t="s">
        <v>2971</v>
      </c>
      <c r="AS18" s="6">
        <v>400.50099999999998</v>
      </c>
      <c r="AT18" s="16" t="s">
        <v>2971</v>
      </c>
      <c r="AU18" s="6">
        <v>20.178999999999998</v>
      </c>
      <c r="AV18" s="16" t="s">
        <v>3584</v>
      </c>
      <c r="AW18" s="1">
        <f>(A1L551C19 * 2 + A1L551C20 + A1L551C21)</f>
        <v>5530.68</v>
      </c>
      <c r="AX18" s="16" t="s">
        <v>3585</v>
      </c>
      <c r="AY18" s="1">
        <f>(A1L551C22 * 2 + A1L551C20 + A1L551C21)</f>
        <v>913.08399999999995</v>
      </c>
      <c r="AZ18" s="16" t="s">
        <v>3586</v>
      </c>
      <c r="BA18" s="1">
        <f>(A1L551C19 + A1L551C20 + A1L551C21 + A1L551C22)</f>
        <v>3221.8819999999996</v>
      </c>
      <c r="BB18" s="16" t="s">
        <v>3587</v>
      </c>
      <c r="BC18" s="18">
        <f>IF(A1L551C23 &lt;&gt; 0,A1L551C24 / A1L551C23,0)</f>
        <v>0.165094346445645</v>
      </c>
      <c r="BD18" s="16" t="s">
        <v>3588</v>
      </c>
      <c r="BE18" s="18">
        <f>IF(A1L551C26 = 0,A1L556C26, A1L551C26)</f>
        <v>0.165094346445645</v>
      </c>
      <c r="BF18" s="16" t="s">
        <v>2977</v>
      </c>
      <c r="BG18" s="6">
        <v>2352.556</v>
      </c>
      <c r="BH18" s="16" t="s">
        <v>2977</v>
      </c>
      <c r="BI18" s="6">
        <v>385.01900000000001</v>
      </c>
      <c r="BJ18" s="16" t="s">
        <v>2977</v>
      </c>
      <c r="BK18" s="6">
        <v>317.99599999999998</v>
      </c>
      <c r="BL18" s="16" t="s">
        <v>2977</v>
      </c>
      <c r="BM18" s="6">
        <v>62.609000000000002</v>
      </c>
      <c r="BN18" s="16" t="s">
        <v>3589</v>
      </c>
      <c r="BO18" s="1">
        <f>(A1L551C28 * 2 + A1L551C29 + A1L551C30)</f>
        <v>5408.1270000000004</v>
      </c>
      <c r="BP18" s="16" t="s">
        <v>3590</v>
      </c>
      <c r="BQ18" s="1">
        <f>(A1L551C31 * 2 + A1L551C29 + A1L551C30)</f>
        <v>828.23299999999995</v>
      </c>
      <c r="BR18" s="16" t="s">
        <v>3591</v>
      </c>
      <c r="BS18" s="1">
        <f>(A1L551C28 + A1L551C29 + A1L551C30 + A1L551C31)</f>
        <v>3118.18</v>
      </c>
      <c r="BT18" s="16" t="s">
        <v>3592</v>
      </c>
      <c r="BU18" s="18">
        <f>IF(A1L551C32 &lt;&gt; 0,A1L551C33 / A1L551C32,0)</f>
        <v>0.15314599675636315</v>
      </c>
      <c r="BV18" s="16" t="s">
        <v>3593</v>
      </c>
      <c r="BW18" s="18">
        <f>IF(A1L551C35 = 0,A1L556C35, A1L551C35)</f>
        <v>0.15314599675636315</v>
      </c>
      <c r="BX18" s="16" t="s">
        <v>2983</v>
      </c>
      <c r="BY18" s="6">
        <v>2313.9479999999999</v>
      </c>
      <c r="BZ18" s="16" t="s">
        <v>2983</v>
      </c>
      <c r="CA18" s="6">
        <v>378.59899999999999</v>
      </c>
      <c r="CB18" s="16" t="s">
        <v>2983</v>
      </c>
      <c r="CC18" s="6">
        <v>325.92899999999997</v>
      </c>
      <c r="CD18" s="16" t="s">
        <v>2983</v>
      </c>
      <c r="CE18" s="6">
        <v>34.44</v>
      </c>
      <c r="CF18" s="16" t="s">
        <v>3594</v>
      </c>
      <c r="CG18" s="1">
        <f>(A1L551C37 * 2 + A1L551C38 + A1L551C39)</f>
        <v>5332.424</v>
      </c>
      <c r="CH18" s="16" t="s">
        <v>3595</v>
      </c>
      <c r="CI18" s="1">
        <f>(A1L551C40 * 2 + A1L551C38 + A1L551C39)</f>
        <v>773.4079999999999</v>
      </c>
      <c r="CJ18" s="16" t="s">
        <v>3596</v>
      </c>
      <c r="CK18" s="1">
        <f>(A1L551C37 + A1L551C38 + A1L551C39 + A1L551C40)</f>
        <v>3052.9160000000002</v>
      </c>
      <c r="CL18" s="16" t="s">
        <v>3597</v>
      </c>
      <c r="CM18" s="18">
        <f>IF(A1L551C41 &lt;&gt; 0,A1L551C42 / A1L551C41,0)</f>
        <v>0.14503872910331209</v>
      </c>
      <c r="CN18" s="16" t="s">
        <v>3598</v>
      </c>
      <c r="CO18" s="18">
        <f>IF(A1L551C44 = 0,A1L556C44, A1L551C44)</f>
        <v>0.14503872910331209</v>
      </c>
      <c r="CP18" s="16" t="s">
        <v>3599</v>
      </c>
      <c r="CQ18" s="18">
        <f>IF(RUN_YEARS &gt; 1,(A1L551C1 + A1L551C10) / 2, 0)</f>
        <v>2488.2915000000003</v>
      </c>
      <c r="CR18" s="16" t="s">
        <v>3600</v>
      </c>
      <c r="CS18" s="18">
        <f>IF(RUN_YEARS &gt; 1,(A1L551C2 + A1L551C11) / 2, 0)</f>
        <v>520.53899999999999</v>
      </c>
      <c r="CT18" s="16" t="s">
        <v>3601</v>
      </c>
      <c r="CU18" s="18">
        <f>IF(RUN_YEARS &gt; 1,(A1L551C3 + A1L551C12) / 2, 0)</f>
        <v>504.14100000000002</v>
      </c>
      <c r="CV18" s="16" t="s">
        <v>3602</v>
      </c>
      <c r="CW18" s="18">
        <f>IF(RUN_YEARS &gt; 1,(A1L551C4 + A1L551C13) / 2, 0)</f>
        <v>16.513500000000001</v>
      </c>
      <c r="CX18" s="16" t="s">
        <v>3603</v>
      </c>
      <c r="CY18" s="18">
        <f>IF(RUN_YEARS &gt; 1,(A1L551C5 + A1L551C14) / 2, 0)</f>
        <v>6001.2629999999999</v>
      </c>
      <c r="CZ18" s="16" t="s">
        <v>3604</v>
      </c>
      <c r="DA18" s="18">
        <f>IF(RUN_YEARS &gt; 1,(A1L551C6 + A1L551C15) / 2, 0)</f>
        <v>1057.7070000000001</v>
      </c>
      <c r="DB18" s="16" t="s">
        <v>3605</v>
      </c>
      <c r="DC18" s="18">
        <f>IF(RUN_YEARS &gt; 1,(A1L551C7 + A1L551C16) / 2, 0)</f>
        <v>3529.4849999999997</v>
      </c>
      <c r="DD18" s="16" t="s">
        <v>3606</v>
      </c>
      <c r="DE18" s="18">
        <f>IF(A1L551C50 &lt;&gt; 0,A1L551C51 / A1L551C50,0)</f>
        <v>0.17624739992231636</v>
      </c>
      <c r="DF18" s="16" t="s">
        <v>3607</v>
      </c>
      <c r="DG18" s="18">
        <f>IF(A1L551C53 = 0,A1L556C53, A1L551C53)</f>
        <v>0.17624739992231636</v>
      </c>
      <c r="DH18" s="16" t="s">
        <v>3608</v>
      </c>
      <c r="DI18" s="18">
        <f>IF(RUN_YEARS &gt; 2,(A1L551C1 + A1L551C10 + A1L551C19) / 3, 0)</f>
        <v>2435.186666666667</v>
      </c>
      <c r="DJ18" s="16" t="s">
        <v>3609</v>
      </c>
      <c r="DK18" s="18">
        <f>IF(RUN_YEARS &gt; 2,(A1L551C2 + A1L551C11 + A1L551C20) / 3, 0)</f>
        <v>504.43433333333331</v>
      </c>
      <c r="DL18" s="16" t="s">
        <v>3610</v>
      </c>
      <c r="DM18" s="18">
        <f>IF(RUN_YEARS &gt; 2,(A1L551C3 + A1L551C12 + A1L551C21) / 3, 0)</f>
        <v>469.59433333333328</v>
      </c>
      <c r="DN18" s="16" t="s">
        <v>3611</v>
      </c>
      <c r="DO18" s="18">
        <f>IF(RUN_YEARS &gt; 2,(A1L551C4 + A1L551C13 + A1L551C22) / 3, 0)</f>
        <v>17.735333333333333</v>
      </c>
      <c r="DP18" s="16" t="s">
        <v>3612</v>
      </c>
      <c r="DQ18" s="18">
        <f>IF(RUN_YEARS &gt; 2,(A1L551C5 + A1L551C14 + A1L551C23) / 3, 0)</f>
        <v>5844.4019999999991</v>
      </c>
      <c r="DR18" s="16" t="s">
        <v>3613</v>
      </c>
      <c r="DS18" s="18">
        <f>IF(RUN_YEARS &gt; 2,(A1L551C6 + A1L551C15 + A1L551C24) / 3, 0)</f>
        <v>1009.4993333333333</v>
      </c>
      <c r="DT18" s="16" t="s">
        <v>3614</v>
      </c>
      <c r="DU18" s="18">
        <f>IF(RUN_YEARS &gt; 2,(A1L551C7 + A1L551C16 + A1L551C25) / 3, 0)</f>
        <v>3426.9506666666662</v>
      </c>
      <c r="DV18" s="16" t="s">
        <v>3615</v>
      </c>
      <c r="DW18" s="18">
        <f>IF(A1L551C59 &lt;&gt; 0,A1L551C60 / A1L551C59,0)</f>
        <v>0.17272927723543546</v>
      </c>
      <c r="DX18" s="16" t="s">
        <v>3616</v>
      </c>
      <c r="DY18" s="18">
        <f>IF(A1L551C62 = 0,A1L556C62, A1L551C62)</f>
        <v>0.17272927723543546</v>
      </c>
      <c r="DZ18" s="16" t="s">
        <v>3617</v>
      </c>
      <c r="EA18" s="18">
        <f>IF(RUN_YEARS &gt; 3,(A1L551C1 + A1L551C10 + A1L551C19 + A1L551C28) / 4, 0)</f>
        <v>2414.529</v>
      </c>
      <c r="EB18" s="16" t="s">
        <v>3618</v>
      </c>
      <c r="EC18" s="18">
        <f>IF(RUN_YEARS &gt; 3,(A1L551C2 + A1L551C11 + A1L551C20 + A1L551C29) / 4, 0)</f>
        <v>474.58049999999997</v>
      </c>
      <c r="ED18" s="16" t="s">
        <v>3619</v>
      </c>
      <c r="EE18" s="18">
        <f>IF(RUN_YEARS &gt; 3,(A1L551C3 + A1L551C12 + A1L551C21 + A1L551C30) / 4, 0)</f>
        <v>431.69475</v>
      </c>
      <c r="EF18" s="16" t="s">
        <v>3620</v>
      </c>
      <c r="EG18" s="18">
        <f>IF(RUN_YEARS &gt; 3,(A1L551C4 + A1L551C13 + A1L551C22 + A1L551C31) / 4, 0)</f>
        <v>28.953749999999999</v>
      </c>
      <c r="EH18" s="16" t="s">
        <v>3621</v>
      </c>
      <c r="EI18" s="18">
        <f>IF(RUN_YEARS &gt; 3,(A1L551C5 + A1L551C14 + A1L551C23 + A1L551C32) / 4, 0)</f>
        <v>5735.3332499999997</v>
      </c>
      <c r="EJ18" s="16" t="s">
        <v>3622</v>
      </c>
      <c r="EK18" s="18">
        <f>IF(RUN_YEARS &gt; 3,(A1L551C6 + A1L551C15 + A1L551C24 + A1L551C33) / 4, 0)</f>
        <v>964.18274999999994</v>
      </c>
      <c r="EL18" s="16" t="s">
        <v>3623</v>
      </c>
      <c r="EM18" s="18">
        <f>IF(RUN_YEARS &gt; 3,(A1L551C7 + A1L551C16 + A1L551C25 + A1L551C34) / 4, 0)</f>
        <v>3349.7579999999998</v>
      </c>
      <c r="EN18" s="16" t="s">
        <v>3624</v>
      </c>
      <c r="EO18" s="18">
        <f>IF(A1L551C68 &lt;&gt; 0,A1L551C69 / A1L551C68,0)</f>
        <v>0.16811276833826527</v>
      </c>
      <c r="EP18" s="16" t="s">
        <v>3625</v>
      </c>
      <c r="EQ18" s="18">
        <f>IF(A1L551C71 = 0,A1L556C71, A1L551C71)</f>
        <v>0.16811276833826527</v>
      </c>
      <c r="ER18" s="16" t="s">
        <v>3626</v>
      </c>
      <c r="ES18" s="18">
        <f>IF(RUN_YEARS &gt; 4,(A1L551C1 + A1L551C10 + A1L551C19 + A1L551C28 + A1L551C37) / 5, 0)</f>
        <v>2394.4128000000001</v>
      </c>
      <c r="ET18" s="16" t="s">
        <v>3627</v>
      </c>
      <c r="EU18" s="18">
        <f>IF(RUN_YEARS &gt; 4,(A1L551C2 + A1L551C11 + A1L551C20 + A1L551C29 + A1L551C38) / 5, 0)</f>
        <v>455.38419999999996</v>
      </c>
      <c r="EV18" s="16" t="s">
        <v>3628</v>
      </c>
      <c r="EW18" s="18">
        <f>IF(RUN_YEARS &gt; 4,(A1L551C3 + A1L551C12 + A1L551C21 + A1L551C30 + A1L551C39) / 5, 0)</f>
        <v>410.54160000000002</v>
      </c>
      <c r="EX18" s="16" t="s">
        <v>3629</v>
      </c>
      <c r="EY18" s="18">
        <f>IF(RUN_YEARS &gt; 4,(A1L551C4 + A1L551C13 + A1L551C22 + A1L551C31 + A1L551C40) / 5, 0)</f>
        <v>30.050999999999998</v>
      </c>
      <c r="EZ18" s="16" t="s">
        <v>3630</v>
      </c>
      <c r="FA18" s="18">
        <f>IF(RUN_YEARS &gt; 4,(A1L551C5 + A1L551C14 + A1L551C23 + A1L551C32 + A1L551C41) / 5, 0)</f>
        <v>5654.7513999999992</v>
      </c>
      <c r="FB18" s="16" t="s">
        <v>3631</v>
      </c>
      <c r="FC18" s="18">
        <f>IF(RUN_YEARS &gt; 4,(A1L551C6 + A1L551C15 + A1L551C24 + A1L551C33 + A1L551C42) / 5, 0)</f>
        <v>926.02779999999984</v>
      </c>
      <c r="FD18" s="16" t="s">
        <v>3632</v>
      </c>
      <c r="FE18" s="18">
        <f>IF(RUN_YEARS &gt; 4,(A1L551C7 + A1L551C16 + A1L551C25 + A1L551C34 + A1L551C43) / 5, 0)</f>
        <v>3290.3896</v>
      </c>
      <c r="FF18" s="16" t="s">
        <v>3633</v>
      </c>
      <c r="FG18" s="18">
        <f>IF(A1L551C77 &lt;&gt; 0,A1L551C78 / A1L551C77,0)</f>
        <v>0.16376100990045292</v>
      </c>
      <c r="FH18" s="16" t="s">
        <v>3634</v>
      </c>
      <c r="FI18" s="18">
        <f>IF(A1L551C80 = 0,A1L556C80, A1L551C80)</f>
        <v>0.16376100990045292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252.708</v>
      </c>
      <c r="F19" s="16" t="s">
        <v>2959</v>
      </c>
      <c r="G19" s="6">
        <v>13.616</v>
      </c>
      <c r="H19" s="16" t="s">
        <v>2959</v>
      </c>
      <c r="I19" s="6">
        <v>4.7409999999999997</v>
      </c>
      <c r="J19" s="16" t="s">
        <v>2959</v>
      </c>
      <c r="K19" s="6">
        <v>59.274999999999999</v>
      </c>
      <c r="L19" s="16" t="s">
        <v>3635</v>
      </c>
      <c r="M19" s="1">
        <f>(A1L552C1 * 2 + A1L552C2 + A1L552C3)</f>
        <v>523.77300000000002</v>
      </c>
      <c r="N19" s="16" t="s">
        <v>3636</v>
      </c>
      <c r="O19" s="1">
        <f>(A1L552C4 * 2 + A1L552C2 + A1L552C3)</f>
        <v>136.90699999999998</v>
      </c>
      <c r="P19" s="16" t="s">
        <v>3637</v>
      </c>
      <c r="Q19" s="1">
        <f>(A1L552C1 + A1L552C2 + A1L552C3 + A1L552C4)</f>
        <v>330.34</v>
      </c>
      <c r="R19" s="16" t="s">
        <v>3638</v>
      </c>
      <c r="S19" s="18">
        <f>IF(A1L552C5 &lt;&gt; 0,A1L552C6 / A1L552C5,0)</f>
        <v>0.26138613483321971</v>
      </c>
      <c r="T19" s="16" t="s">
        <v>3639</v>
      </c>
      <c r="U19" s="18">
        <f>IF(A1L552C8 = 0,A1L556C8, A1L552C8)</f>
        <v>0.26138613483321971</v>
      </c>
      <c r="V19" s="16" t="s">
        <v>2965</v>
      </c>
      <c r="W19" s="6">
        <v>337.08800000000002</v>
      </c>
      <c r="X19" s="16" t="s">
        <v>2965</v>
      </c>
      <c r="Y19" s="6">
        <v>14.055</v>
      </c>
      <c r="Z19" s="16" t="s">
        <v>2965</v>
      </c>
      <c r="AA19" s="6">
        <v>5.609</v>
      </c>
      <c r="AB19" s="16" t="s">
        <v>2965</v>
      </c>
      <c r="AC19" s="6">
        <v>78.326999999999998</v>
      </c>
      <c r="AD19" s="16" t="s">
        <v>3640</v>
      </c>
      <c r="AE19" s="1">
        <f>(A1L552C10 * 2 + A1L552C11 + A1L552C12)</f>
        <v>693.84</v>
      </c>
      <c r="AF19" s="16" t="s">
        <v>3641</v>
      </c>
      <c r="AG19" s="1">
        <f>(A1L552C13 * 2 + A1L552C11 + A1L552C12)</f>
        <v>176.31800000000001</v>
      </c>
      <c r="AH19" s="16" t="s">
        <v>3642</v>
      </c>
      <c r="AI19" s="1">
        <f>(A1L552C10 + A1L552C11 + A1L552C12 + A1L552C13)</f>
        <v>435.07900000000001</v>
      </c>
      <c r="AJ19" s="16" t="s">
        <v>3643</v>
      </c>
      <c r="AK19" s="18">
        <f>IF(A1L552C14 &lt;&gt; 0,A1L552C15 / A1L552C14,0)</f>
        <v>0.25411910526922632</v>
      </c>
      <c r="AL19" s="16" t="s">
        <v>3644</v>
      </c>
      <c r="AM19" s="18">
        <f>IF(A1L552C17 = 0,A1L556C17, A1L552C17)</f>
        <v>0.25411910526922632</v>
      </c>
      <c r="AN19" s="16" t="s">
        <v>2971</v>
      </c>
      <c r="AO19" s="6">
        <v>331.89299999999997</v>
      </c>
      <c r="AP19" s="16" t="s">
        <v>2971</v>
      </c>
      <c r="AQ19" s="6">
        <v>10.548</v>
      </c>
      <c r="AR19" s="16" t="s">
        <v>2971</v>
      </c>
      <c r="AS19" s="6">
        <v>5.4189999999999996</v>
      </c>
      <c r="AT19" s="16" t="s">
        <v>2971</v>
      </c>
      <c r="AU19" s="6">
        <v>55.767000000000003</v>
      </c>
      <c r="AV19" s="16" t="s">
        <v>3645</v>
      </c>
      <c r="AW19" s="1">
        <f>(A1L552C19 * 2 + A1L552C20 + A1L552C21)</f>
        <v>679.75299999999993</v>
      </c>
      <c r="AX19" s="16" t="s">
        <v>3646</v>
      </c>
      <c r="AY19" s="1">
        <f>(A1L552C22 * 2 + A1L552C20 + A1L552C21)</f>
        <v>127.501</v>
      </c>
      <c r="AZ19" s="16" t="s">
        <v>3647</v>
      </c>
      <c r="BA19" s="1">
        <f>(A1L552C19 + A1L552C20 + A1L552C21 + A1L552C22)</f>
        <v>403.62699999999995</v>
      </c>
      <c r="BB19" s="16" t="s">
        <v>3648</v>
      </c>
      <c r="BC19" s="18">
        <f>IF(A1L552C23 &lt;&gt; 0,A1L552C24 / A1L552C23,0)</f>
        <v>0.18756960248796256</v>
      </c>
      <c r="BD19" s="16" t="s">
        <v>3649</v>
      </c>
      <c r="BE19" s="18">
        <f>IF(A1L552C26 = 0,A1L556C26, A1L552C26)</f>
        <v>0.18756960248796256</v>
      </c>
      <c r="BF19" s="16" t="s">
        <v>2977</v>
      </c>
      <c r="BG19" s="6">
        <v>310.923</v>
      </c>
      <c r="BH19" s="16" t="s">
        <v>2977</v>
      </c>
      <c r="BI19" s="6">
        <v>8.9540000000000006</v>
      </c>
      <c r="BJ19" s="16" t="s">
        <v>2977</v>
      </c>
      <c r="BK19" s="6">
        <v>4.9429999999999996</v>
      </c>
      <c r="BL19" s="16" t="s">
        <v>2977</v>
      </c>
      <c r="BM19" s="6">
        <v>43.854999999999997</v>
      </c>
      <c r="BN19" s="16" t="s">
        <v>3650</v>
      </c>
      <c r="BO19" s="1">
        <f>(A1L552C28 * 2 + A1L552C29 + A1L552C30)</f>
        <v>635.74299999999994</v>
      </c>
      <c r="BP19" s="16" t="s">
        <v>3651</v>
      </c>
      <c r="BQ19" s="1">
        <f>(A1L552C31 * 2 + A1L552C29 + A1L552C30)</f>
        <v>101.60699999999999</v>
      </c>
      <c r="BR19" s="16" t="s">
        <v>3652</v>
      </c>
      <c r="BS19" s="1">
        <f>(A1L552C28 + A1L552C29 + A1L552C30 + A1L552C31)</f>
        <v>368.67500000000001</v>
      </c>
      <c r="BT19" s="16" t="s">
        <v>3653</v>
      </c>
      <c r="BU19" s="18">
        <f>IF(A1L552C32 &lt;&gt; 0,A1L552C33 / A1L552C32,0)</f>
        <v>0.15982401693766191</v>
      </c>
      <c r="BV19" s="16" t="s">
        <v>3654</v>
      </c>
      <c r="BW19" s="18">
        <f>IF(A1L552C35 = 0,A1L556C35, A1L552C35)</f>
        <v>0.15982401693766191</v>
      </c>
      <c r="BX19" s="16" t="s">
        <v>2983</v>
      </c>
      <c r="BY19" s="6">
        <v>285.44</v>
      </c>
      <c r="BZ19" s="16" t="s">
        <v>2983</v>
      </c>
      <c r="CA19" s="6">
        <v>13.44</v>
      </c>
      <c r="CB19" s="16" t="s">
        <v>2983</v>
      </c>
      <c r="CC19" s="6">
        <v>3.8769999999999998</v>
      </c>
      <c r="CD19" s="16" t="s">
        <v>2983</v>
      </c>
      <c r="CE19" s="6">
        <v>44.99</v>
      </c>
      <c r="CF19" s="16" t="s">
        <v>3655</v>
      </c>
      <c r="CG19" s="1">
        <f>(A1L552C37 * 2 + A1L552C38 + A1L552C39)</f>
        <v>588.197</v>
      </c>
      <c r="CH19" s="16" t="s">
        <v>3656</v>
      </c>
      <c r="CI19" s="1">
        <f>(A1L552C40 * 2 + A1L552C38 + A1L552C39)</f>
        <v>107.297</v>
      </c>
      <c r="CJ19" s="16" t="s">
        <v>3657</v>
      </c>
      <c r="CK19" s="1">
        <f>(A1L552C37 + A1L552C38 + A1L552C39 + A1L552C40)</f>
        <v>347.74700000000001</v>
      </c>
      <c r="CL19" s="16" t="s">
        <v>3658</v>
      </c>
      <c r="CM19" s="18">
        <f>IF(A1L552C41 &lt;&gt; 0,A1L552C42 / A1L552C41,0)</f>
        <v>0.18241677533207412</v>
      </c>
      <c r="CN19" s="16" t="s">
        <v>3659</v>
      </c>
      <c r="CO19" s="18">
        <f>IF(A1L552C44 = 0,A1L556C44, A1L552C44)</f>
        <v>0.18241677533207412</v>
      </c>
      <c r="CP19" s="16" t="s">
        <v>3660</v>
      </c>
      <c r="CQ19" s="18">
        <f>IF(RUN_YEARS &gt; 1,(A1L552C1 + A1L552C10) / 2, 0)</f>
        <v>294.89800000000002</v>
      </c>
      <c r="CR19" s="16" t="s">
        <v>3661</v>
      </c>
      <c r="CS19" s="18">
        <f>IF(RUN_YEARS &gt; 1,(A1L552C2 + A1L552C11) / 2, 0)</f>
        <v>13.8355</v>
      </c>
      <c r="CT19" s="16" t="s">
        <v>3662</v>
      </c>
      <c r="CU19" s="18">
        <f>IF(RUN_YEARS &gt; 1,(A1L552C3 + A1L552C12) / 2, 0)</f>
        <v>5.1749999999999998</v>
      </c>
      <c r="CV19" s="16" t="s">
        <v>3663</v>
      </c>
      <c r="CW19" s="18">
        <f>IF(RUN_YEARS &gt; 1,(A1L552C4 + A1L552C13) / 2, 0)</f>
        <v>68.801000000000002</v>
      </c>
      <c r="CX19" s="16" t="s">
        <v>3664</v>
      </c>
      <c r="CY19" s="18">
        <f>IF(RUN_YEARS &gt; 1,(A1L552C5 + A1L552C14) / 2, 0)</f>
        <v>608.80650000000003</v>
      </c>
      <c r="CZ19" s="16" t="s">
        <v>3665</v>
      </c>
      <c r="DA19" s="18">
        <f>IF(RUN_YEARS &gt; 1,(A1L552C6 + A1L552C15) / 2, 0)</f>
        <v>156.61250000000001</v>
      </c>
      <c r="DB19" s="16" t="s">
        <v>3666</v>
      </c>
      <c r="DC19" s="18">
        <f>IF(RUN_YEARS &gt; 1,(A1L552C7 + A1L552C16) / 2, 0)</f>
        <v>382.70949999999999</v>
      </c>
      <c r="DD19" s="16" t="s">
        <v>3667</v>
      </c>
      <c r="DE19" s="18">
        <f>IF(A1L552C50 &lt;&gt; 0,A1L552C51 / A1L552C50,0)</f>
        <v>0.25724511811224093</v>
      </c>
      <c r="DF19" s="16" t="s">
        <v>3668</v>
      </c>
      <c r="DG19" s="18">
        <f>IF(A1L552C53 = 0,A1L556C53, A1L552C53)</f>
        <v>0.25724511811224093</v>
      </c>
      <c r="DH19" s="16" t="s">
        <v>3669</v>
      </c>
      <c r="DI19" s="18">
        <f>IF(RUN_YEARS &gt; 2,(A1L552C1 + A1L552C10 + A1L552C19) / 3, 0)</f>
        <v>307.22966666666667</v>
      </c>
      <c r="DJ19" s="16" t="s">
        <v>3670</v>
      </c>
      <c r="DK19" s="18">
        <f>IF(RUN_YEARS &gt; 2,(A1L552C2 + A1L552C11 + A1L552C20) / 3, 0)</f>
        <v>12.739666666666666</v>
      </c>
      <c r="DL19" s="16" t="s">
        <v>3671</v>
      </c>
      <c r="DM19" s="18">
        <f>IF(RUN_YEARS &gt; 2,(A1L552C3 + A1L552C12 + A1L552C21) / 3, 0)</f>
        <v>5.2563333333333331</v>
      </c>
      <c r="DN19" s="16" t="s">
        <v>3672</v>
      </c>
      <c r="DO19" s="18">
        <f>IF(RUN_YEARS &gt; 2,(A1L552C4 + A1L552C13 + A1L552C22) / 3, 0)</f>
        <v>64.456333333333333</v>
      </c>
      <c r="DP19" s="16" t="s">
        <v>3673</v>
      </c>
      <c r="DQ19" s="18">
        <f>IF(RUN_YEARS &gt; 2,(A1L552C5 + A1L552C14 + A1L552C23) / 3, 0)</f>
        <v>632.45533333333333</v>
      </c>
      <c r="DR19" s="16" t="s">
        <v>3674</v>
      </c>
      <c r="DS19" s="18">
        <f>IF(RUN_YEARS &gt; 2,(A1L552C6 + A1L552C15 + A1L552C24) / 3, 0)</f>
        <v>146.90866666666668</v>
      </c>
      <c r="DT19" s="16" t="s">
        <v>3675</v>
      </c>
      <c r="DU19" s="18">
        <f>IF(RUN_YEARS &gt; 2,(A1L552C7 + A1L552C16 + A1L552C25) / 3, 0)</f>
        <v>389.68199999999996</v>
      </c>
      <c r="DV19" s="16" t="s">
        <v>3676</v>
      </c>
      <c r="DW19" s="18">
        <f>IF(A1L552C59 &lt;&gt; 0,A1L552C60 / A1L552C59,0)</f>
        <v>0.23228307031959045</v>
      </c>
      <c r="DX19" s="16" t="s">
        <v>3677</v>
      </c>
      <c r="DY19" s="18">
        <f>IF(A1L552C62 = 0,A1L556C62, A1L552C62)</f>
        <v>0.23228307031959045</v>
      </c>
      <c r="DZ19" s="16" t="s">
        <v>3678</v>
      </c>
      <c r="EA19" s="18">
        <f>IF(RUN_YEARS &gt; 3,(A1L552C1 + A1L552C10 + A1L552C19 + A1L552C28) / 4, 0)</f>
        <v>308.15300000000002</v>
      </c>
      <c r="EB19" s="16" t="s">
        <v>3679</v>
      </c>
      <c r="EC19" s="18">
        <f>IF(RUN_YEARS &gt; 3,(A1L552C2 + A1L552C11 + A1L552C20 + A1L552C29) / 4, 0)</f>
        <v>11.79325</v>
      </c>
      <c r="ED19" s="16" t="s">
        <v>3680</v>
      </c>
      <c r="EE19" s="18">
        <f>IF(RUN_YEARS &gt; 3,(A1L552C3 + A1L552C12 + A1L552C21 + A1L552C30) / 4, 0)</f>
        <v>5.177999999999999</v>
      </c>
      <c r="EF19" s="16" t="s">
        <v>3681</v>
      </c>
      <c r="EG19" s="18">
        <f>IF(RUN_YEARS &gt; 3,(A1L552C4 + A1L552C13 + A1L552C22 + A1L552C31) / 4, 0)</f>
        <v>59.305999999999997</v>
      </c>
      <c r="EH19" s="16" t="s">
        <v>3682</v>
      </c>
      <c r="EI19" s="18">
        <f>IF(RUN_YEARS &gt; 3,(A1L552C5 + A1L552C14 + A1L552C23 + A1L552C32) / 4, 0)</f>
        <v>633.27724999999998</v>
      </c>
      <c r="EJ19" s="16" t="s">
        <v>3683</v>
      </c>
      <c r="EK19" s="18">
        <f>IF(RUN_YEARS &gt; 3,(A1L552C6 + A1L552C15 + A1L552C24 + A1L552C33) / 4, 0)</f>
        <v>135.58324999999999</v>
      </c>
      <c r="EL19" s="16" t="s">
        <v>3684</v>
      </c>
      <c r="EM19" s="18">
        <f>IF(RUN_YEARS &gt; 3,(A1L552C7 + A1L552C16 + A1L552C25 + A1L552C34) / 4, 0)</f>
        <v>384.43024999999994</v>
      </c>
      <c r="EN19" s="16" t="s">
        <v>3685</v>
      </c>
      <c r="EO19" s="18">
        <f>IF(A1L552C68 &lt;&gt; 0,A1L552C69 / A1L552C68,0)</f>
        <v>0.21409777471083952</v>
      </c>
      <c r="EP19" s="16" t="s">
        <v>3686</v>
      </c>
      <c r="EQ19" s="18">
        <f>IF(A1L552C71 = 0,A1L556C71, A1L552C71)</f>
        <v>0.21409777471083952</v>
      </c>
      <c r="ER19" s="16" t="s">
        <v>3687</v>
      </c>
      <c r="ES19" s="18">
        <f>IF(RUN_YEARS &gt; 4,(A1L552C1 + A1L552C10 + A1L552C19 + A1L552C28 + A1L552C37) / 5, 0)</f>
        <v>303.61040000000003</v>
      </c>
      <c r="ET19" s="16" t="s">
        <v>3688</v>
      </c>
      <c r="EU19" s="18">
        <f>IF(RUN_YEARS &gt; 4,(A1L552C2 + A1L552C11 + A1L552C20 + A1L552C29 + A1L552C38) / 5, 0)</f>
        <v>12.1226</v>
      </c>
      <c r="EV19" s="16" t="s">
        <v>3689</v>
      </c>
      <c r="EW19" s="18">
        <f>IF(RUN_YEARS &gt; 4,(A1L552C3 + A1L552C12 + A1L552C21 + A1L552C30 + A1L552C39) / 5, 0)</f>
        <v>4.9177999999999988</v>
      </c>
      <c r="EX19" s="16" t="s">
        <v>3690</v>
      </c>
      <c r="EY19" s="18">
        <f>IF(RUN_YEARS &gt; 4,(A1L552C4 + A1L552C13 + A1L552C22 + A1L552C31 + A1L552C40) / 5, 0)</f>
        <v>56.442799999999998</v>
      </c>
      <c r="EZ19" s="16" t="s">
        <v>3691</v>
      </c>
      <c r="FA19" s="18">
        <f>IF(RUN_YEARS &gt; 4,(A1L552C5 + A1L552C14 + A1L552C23 + A1L552C32 + A1L552C41) / 5, 0)</f>
        <v>624.26120000000003</v>
      </c>
      <c r="FB19" s="16" t="s">
        <v>3692</v>
      </c>
      <c r="FC19" s="18">
        <f>IF(RUN_YEARS &gt; 4,(A1L552C6 + A1L552C15 + A1L552C24 + A1L552C33 + A1L552C42) / 5, 0)</f>
        <v>129.92599999999999</v>
      </c>
      <c r="FD19" s="16" t="s">
        <v>3693</v>
      </c>
      <c r="FE19" s="18">
        <f>IF(RUN_YEARS &gt; 4,(A1L552C7 + A1L552C16 + A1L552C25 + A1L552C34 + A1L552C43) / 5, 0)</f>
        <v>377.09359999999998</v>
      </c>
      <c r="FF19" s="16" t="s">
        <v>3694</v>
      </c>
      <c r="FG19" s="18">
        <f>IF(A1L552C77 &lt;&gt; 0,A1L552C78 / A1L552C77,0)</f>
        <v>0.20812762350118824</v>
      </c>
      <c r="FH19" s="16" t="s">
        <v>3695</v>
      </c>
      <c r="FI19" s="18">
        <f>IF(A1L552C80 = 0,A1L556C80, A1L552C80)</f>
        <v>0.20812762350118824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1.095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1.095</v>
      </c>
      <c r="N20" s="16" t="s">
        <v>3697</v>
      </c>
      <c r="O20" s="1">
        <f>(A1L553C4 * 2 + A1L553C2 + A1L553C3)</f>
        <v>1.095</v>
      </c>
      <c r="P20" s="16" t="s">
        <v>3698</v>
      </c>
      <c r="Q20" s="1">
        <f>(A1L553C1 + A1L553C2 + A1L553C3 + A1L553C4)</f>
        <v>1.095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0.03</v>
      </c>
      <c r="X20" s="16" t="s">
        <v>2965</v>
      </c>
      <c r="Y20" s="6">
        <v>0</v>
      </c>
      <c r="Z20" s="16" t="s">
        <v>2965</v>
      </c>
      <c r="AA20" s="6">
        <v>0.96199999999999997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1.022</v>
      </c>
      <c r="AF20" s="16" t="s">
        <v>3702</v>
      </c>
      <c r="AG20" s="1">
        <f>(A1L553C13 * 2 + A1L553C11 + A1L553C12)</f>
        <v>0.96199999999999997</v>
      </c>
      <c r="AH20" s="16" t="s">
        <v>3703</v>
      </c>
      <c r="AI20" s="1">
        <f>(A1L553C10 + A1L553C11 + A1L553C12 + A1L553C13)</f>
        <v>0.99199999999999999</v>
      </c>
      <c r="AJ20" s="16" t="s">
        <v>3704</v>
      </c>
      <c r="AK20" s="18">
        <f>IF(A1L553C14 &lt;&gt; 0,A1L553C15 / A1L553C14,0)</f>
        <v>0.94129158512720157</v>
      </c>
      <c r="AL20" s="16" t="s">
        <v>3705</v>
      </c>
      <c r="AM20" s="18">
        <f>IF(A1L553C17 = 0,A1L556C17, A1L553C17)</f>
        <v>0.94129158512720157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0.76300000000000001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0.76300000000000001</v>
      </c>
      <c r="AX20" s="16" t="s">
        <v>3707</v>
      </c>
      <c r="AY20" s="1">
        <f>(A1L553C22 * 2 + A1L553C20 + A1L553C21)</f>
        <v>0.76300000000000001</v>
      </c>
      <c r="AZ20" s="16" t="s">
        <v>3708</v>
      </c>
      <c r="BA20" s="1">
        <f>(A1L553C19 + A1L553C20 + A1L553C21 + A1L553C22)</f>
        <v>0.76300000000000001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0.91400000000000003</v>
      </c>
      <c r="BJ20" s="16" t="s">
        <v>2977</v>
      </c>
      <c r="BK20" s="6">
        <v>0.59899999999999998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1.5129999999999999</v>
      </c>
      <c r="BP20" s="16" t="s">
        <v>3712</v>
      </c>
      <c r="BQ20" s="1">
        <f>(A1L553C31 * 2 + A1L553C29 + A1L553C30)</f>
        <v>1.5129999999999999</v>
      </c>
      <c r="BR20" s="16" t="s">
        <v>3713</v>
      </c>
      <c r="BS20" s="1">
        <f>(A1L553C28 + A1L553C29 + A1L553C30 + A1L553C31)</f>
        <v>1.5129999999999999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0.28699999999999998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0.28699999999999998</v>
      </c>
      <c r="CH20" s="16" t="s">
        <v>3717</v>
      </c>
      <c r="CI20" s="1">
        <f>(A1L553C40 * 2 + A1L553C38 + A1L553C39)</f>
        <v>0.28699999999999998</v>
      </c>
      <c r="CJ20" s="16" t="s">
        <v>3718</v>
      </c>
      <c r="CK20" s="1">
        <f>(A1L553C37 + A1L553C38 + A1L553C39 + A1L553C40)</f>
        <v>0.28699999999999998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1.4999999999999999E-2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1.0285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1.0585</v>
      </c>
      <c r="CZ20" s="16" t="s">
        <v>3726</v>
      </c>
      <c r="DA20" s="18">
        <f>IF(RUN_YEARS &gt; 1,(A1L553C6 + A1L553C15) / 2, 0)</f>
        <v>1.0285</v>
      </c>
      <c r="DB20" s="16" t="s">
        <v>3727</v>
      </c>
      <c r="DC20" s="18">
        <f>IF(RUN_YEARS &gt; 1,(A1L553C7 + A1L553C16) / 2, 0)</f>
        <v>1.0434999999999999</v>
      </c>
      <c r="DD20" s="16" t="s">
        <v>3728</v>
      </c>
      <c r="DE20" s="18">
        <f>IF(A1L553C50 &lt;&gt; 0,A1L553C51 / A1L553C50,0)</f>
        <v>0.97165800661313173</v>
      </c>
      <c r="DF20" s="16" t="s">
        <v>3729</v>
      </c>
      <c r="DG20" s="18">
        <f>IF(A1L553C53 = 0,A1L556C53, A1L553C53)</f>
        <v>0.97165800661313173</v>
      </c>
      <c r="DH20" s="16" t="s">
        <v>3730</v>
      </c>
      <c r="DI20" s="18">
        <f>IF(RUN_YEARS &gt; 2,(A1L553C1 + A1L553C10 + A1L553C19) / 3, 0)</f>
        <v>0.01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0.94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0.96</v>
      </c>
      <c r="DR20" s="16" t="s">
        <v>3735</v>
      </c>
      <c r="DS20" s="18">
        <f>IF(RUN_YEARS &gt; 2,(A1L553C6 + A1L553C15 + A1L553C24) / 3, 0)</f>
        <v>0.94</v>
      </c>
      <c r="DT20" s="16" t="s">
        <v>3736</v>
      </c>
      <c r="DU20" s="18">
        <f>IF(RUN_YEARS &gt; 2,(A1L553C7 + A1L553C16 + A1L553C25) / 3, 0)</f>
        <v>0.94999999999999984</v>
      </c>
      <c r="DV20" s="16" t="s">
        <v>3737</v>
      </c>
      <c r="DW20" s="18">
        <f>IF(A1L553C59 &lt;&gt; 0,A1L553C60 / A1L553C59,0)</f>
        <v>0.97916666666666663</v>
      </c>
      <c r="DX20" s="16" t="s">
        <v>3738</v>
      </c>
      <c r="DY20" s="18">
        <f>IF(A1L553C62 = 0,A1L556C62, A1L553C62)</f>
        <v>0.97916666666666663</v>
      </c>
      <c r="DZ20" s="16" t="s">
        <v>3739</v>
      </c>
      <c r="EA20" s="18">
        <f>IF(RUN_YEARS &gt; 3,(A1L553C1 + A1L553C10 + A1L553C19 + A1L553C28) / 4, 0)</f>
        <v>7.4999999999999997E-3</v>
      </c>
      <c r="EB20" s="16" t="s">
        <v>3740</v>
      </c>
      <c r="EC20" s="18">
        <f>IF(RUN_YEARS &gt; 3,(A1L553C2 + A1L553C11 + A1L553C20 + A1L553C29) / 4, 0)</f>
        <v>0.22850000000000001</v>
      </c>
      <c r="ED20" s="16" t="s">
        <v>3741</v>
      </c>
      <c r="EE20" s="18">
        <f>IF(RUN_YEARS &gt; 3,(A1L553C3 + A1L553C12 + A1L553C21 + A1L553C30) / 4, 0)</f>
        <v>0.8547499999999999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1.0982499999999999</v>
      </c>
      <c r="EJ20" s="16" t="s">
        <v>3744</v>
      </c>
      <c r="EK20" s="18">
        <f>IF(RUN_YEARS &gt; 3,(A1L553C6 + A1L553C15 + A1L553C24 + A1L553C33) / 4, 0)</f>
        <v>1.08325</v>
      </c>
      <c r="EL20" s="16" t="s">
        <v>3745</v>
      </c>
      <c r="EM20" s="18">
        <f>IF(RUN_YEARS &gt; 3,(A1L553C7 + A1L553C16 + A1L553C25 + A1L553C34) / 4, 0)</f>
        <v>1.0907499999999999</v>
      </c>
      <c r="EN20" s="16" t="s">
        <v>3746</v>
      </c>
      <c r="EO20" s="18">
        <f>IF(A1L553C68 &lt;&gt; 0,A1L553C69 / A1L553C68,0)</f>
        <v>0.98634190758024143</v>
      </c>
      <c r="EP20" s="16" t="s">
        <v>3747</v>
      </c>
      <c r="EQ20" s="18">
        <f>IF(A1L553C71 = 0,A1L556C71, A1L553C71)</f>
        <v>0.98634190758024143</v>
      </c>
      <c r="ER20" s="16" t="s">
        <v>3748</v>
      </c>
      <c r="ES20" s="18">
        <f>IF(RUN_YEARS &gt; 4,(A1L553C1 + A1L553C10 + A1L553C19 + A1L553C28 + A1L553C37) / 5, 0)</f>
        <v>6.0000000000000001E-3</v>
      </c>
      <c r="ET20" s="16" t="s">
        <v>3749</v>
      </c>
      <c r="EU20" s="18">
        <f>IF(RUN_YEARS &gt; 4,(A1L553C2 + A1L553C11 + A1L553C20 + A1L553C29 + A1L553C38) / 5, 0)</f>
        <v>0.18280000000000002</v>
      </c>
      <c r="EV20" s="16" t="s">
        <v>3750</v>
      </c>
      <c r="EW20" s="18">
        <f>IF(RUN_YEARS &gt; 4,(A1L553C3 + A1L553C12 + A1L553C21 + A1L553C30 + A1L553C39) / 5, 0)</f>
        <v>0.74119999999999986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0.93599999999999994</v>
      </c>
      <c r="FB20" s="16" t="s">
        <v>3753</v>
      </c>
      <c r="FC20" s="18">
        <f>IF(RUN_YEARS &gt; 4,(A1L553C6 + A1L553C15 + A1L553C24 + A1L553C33 + A1L553C42) / 5, 0)</f>
        <v>0.92400000000000004</v>
      </c>
      <c r="FD20" s="16" t="s">
        <v>3754</v>
      </c>
      <c r="FE20" s="18">
        <f>IF(RUN_YEARS &gt; 4,(A1L553C7 + A1L553C16 + A1L553C25 + A1L553C34 + A1L553C43) / 5, 0)</f>
        <v>0.92999999999999994</v>
      </c>
      <c r="FF20" s="16" t="s">
        <v>3755</v>
      </c>
      <c r="FG20" s="18">
        <f>IF(A1L553C77 &lt;&gt; 0,A1L553C78 / A1L553C77,0)</f>
        <v>0.98717948717948734</v>
      </c>
      <c r="FH20" s="16" t="s">
        <v>3756</v>
      </c>
      <c r="FI20" s="18">
        <f>IF(A1L553C80 = 0,A1L556C80, A1L553C80)</f>
        <v>0.98717948717948734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60.012</v>
      </c>
      <c r="F21" s="16" t="s">
        <v>2959</v>
      </c>
      <c r="G21" s="6">
        <v>16.248000000000001</v>
      </c>
      <c r="H21" s="16" t="s">
        <v>2959</v>
      </c>
      <c r="I21" s="6">
        <v>64.593999999999994</v>
      </c>
      <c r="J21" s="16" t="s">
        <v>2959</v>
      </c>
      <c r="K21" s="6">
        <v>2.117</v>
      </c>
      <c r="L21" s="16" t="s">
        <v>3757</v>
      </c>
      <c r="M21" s="1">
        <f>(A1L554C1 * 2 + A1L554C2 + A1L554C3)</f>
        <v>200.86599999999999</v>
      </c>
      <c r="N21" s="16" t="s">
        <v>3758</v>
      </c>
      <c r="O21" s="1">
        <f>(A1L554C4 * 2 + A1L554C2 + A1L554C3)</f>
        <v>85.075999999999993</v>
      </c>
      <c r="P21" s="16" t="s">
        <v>3759</v>
      </c>
      <c r="Q21" s="1">
        <f>(A1L554C1 + A1L554C2 + A1L554C3 + A1L554C4)</f>
        <v>142.97099999999998</v>
      </c>
      <c r="R21" s="16" t="s">
        <v>3760</v>
      </c>
      <c r="S21" s="18">
        <f>IF(A1L554C5 &lt;&gt; 0,A1L554C6 / A1L554C5,0)</f>
        <v>0.42354604562245479</v>
      </c>
      <c r="T21" s="16" t="s">
        <v>3761</v>
      </c>
      <c r="U21" s="18">
        <f>IF(A1L554C8 = 0,A1L556C8, A1L554C8)</f>
        <v>0.42354604562245479</v>
      </c>
      <c r="V21" s="16" t="s">
        <v>2965</v>
      </c>
      <c r="W21" s="6">
        <v>90.924999999999997</v>
      </c>
      <c r="X21" s="16" t="s">
        <v>2965</v>
      </c>
      <c r="Y21" s="6">
        <v>17.552</v>
      </c>
      <c r="Z21" s="16" t="s">
        <v>2965</v>
      </c>
      <c r="AA21" s="6">
        <v>67.465999999999994</v>
      </c>
      <c r="AB21" s="16" t="s">
        <v>2965</v>
      </c>
      <c r="AC21" s="6">
        <v>3.6659999999999999</v>
      </c>
      <c r="AD21" s="16" t="s">
        <v>3762</v>
      </c>
      <c r="AE21" s="1">
        <f>(A1L554C10 * 2 + A1L554C11 + A1L554C12)</f>
        <v>266.86799999999999</v>
      </c>
      <c r="AF21" s="16" t="s">
        <v>3763</v>
      </c>
      <c r="AG21" s="1">
        <f>(A1L554C13 * 2 + A1L554C11 + A1L554C12)</f>
        <v>92.35</v>
      </c>
      <c r="AH21" s="16" t="s">
        <v>3764</v>
      </c>
      <c r="AI21" s="1">
        <f>(A1L554C10 + A1L554C11 + A1L554C12 + A1L554C13)</f>
        <v>179.60899999999998</v>
      </c>
      <c r="AJ21" s="16" t="s">
        <v>3765</v>
      </c>
      <c r="AK21" s="18">
        <f>IF(A1L554C14 &lt;&gt; 0,A1L554C15 / A1L554C14,0)</f>
        <v>0.34605123132035309</v>
      </c>
      <c r="AL21" s="16" t="s">
        <v>3766</v>
      </c>
      <c r="AM21" s="18">
        <f>IF(A1L554C17 = 0,A1L556C17, A1L554C17)</f>
        <v>0.34605123132035309</v>
      </c>
      <c r="AN21" s="16" t="s">
        <v>2971</v>
      </c>
      <c r="AO21" s="6">
        <v>78.555000000000007</v>
      </c>
      <c r="AP21" s="16" t="s">
        <v>2971</v>
      </c>
      <c r="AQ21" s="6">
        <v>14.558999999999999</v>
      </c>
      <c r="AR21" s="16" t="s">
        <v>2971</v>
      </c>
      <c r="AS21" s="6">
        <v>66.391000000000005</v>
      </c>
      <c r="AT21" s="16" t="s">
        <v>2971</v>
      </c>
      <c r="AU21" s="6">
        <v>6.6040000000000001</v>
      </c>
      <c r="AV21" s="16" t="s">
        <v>3767</v>
      </c>
      <c r="AW21" s="1">
        <f>(A1L554C19 * 2 + A1L554C20 + A1L554C21)</f>
        <v>238.06</v>
      </c>
      <c r="AX21" s="16" t="s">
        <v>3768</v>
      </c>
      <c r="AY21" s="1">
        <f>(A1L554C22 * 2 + A1L554C20 + A1L554C21)</f>
        <v>94.158000000000001</v>
      </c>
      <c r="AZ21" s="16" t="s">
        <v>3769</v>
      </c>
      <c r="BA21" s="1">
        <f>(A1L554C19 + A1L554C20 + A1L554C21 + A1L554C22)</f>
        <v>166.10900000000001</v>
      </c>
      <c r="BB21" s="16" t="s">
        <v>3770</v>
      </c>
      <c r="BC21" s="18">
        <f>IF(A1L554C23 &lt;&gt; 0,A1L554C24 / A1L554C23,0)</f>
        <v>0.39552213727631691</v>
      </c>
      <c r="BD21" s="16" t="s">
        <v>3771</v>
      </c>
      <c r="BE21" s="18">
        <f>IF(A1L554C26 = 0,A1L556C26, A1L554C26)</f>
        <v>0.39552213727631691</v>
      </c>
      <c r="BF21" s="16" t="s">
        <v>2977</v>
      </c>
      <c r="BG21" s="6">
        <v>74.290999999999997</v>
      </c>
      <c r="BH21" s="16" t="s">
        <v>2977</v>
      </c>
      <c r="BI21" s="6">
        <v>21.745000000000001</v>
      </c>
      <c r="BJ21" s="16" t="s">
        <v>2977</v>
      </c>
      <c r="BK21" s="6">
        <v>59.465000000000003</v>
      </c>
      <c r="BL21" s="16" t="s">
        <v>2977</v>
      </c>
      <c r="BM21" s="6">
        <v>2.13</v>
      </c>
      <c r="BN21" s="16" t="s">
        <v>3772</v>
      </c>
      <c r="BO21" s="1">
        <f>(A1L554C28 * 2 + A1L554C29 + A1L554C30)</f>
        <v>229.792</v>
      </c>
      <c r="BP21" s="16" t="s">
        <v>3773</v>
      </c>
      <c r="BQ21" s="1">
        <f>(A1L554C31 * 2 + A1L554C29 + A1L554C30)</f>
        <v>85.47</v>
      </c>
      <c r="BR21" s="16" t="s">
        <v>3774</v>
      </c>
      <c r="BS21" s="1">
        <f>(A1L554C28 + A1L554C29 + A1L554C30 + A1L554C31)</f>
        <v>157.631</v>
      </c>
      <c r="BT21" s="16" t="s">
        <v>3775</v>
      </c>
      <c r="BU21" s="18">
        <f>IF(A1L554C32 &lt;&gt; 0,A1L554C33 / A1L554C32,0)</f>
        <v>0.37194506336164879</v>
      </c>
      <c r="BV21" s="16" t="s">
        <v>3776</v>
      </c>
      <c r="BW21" s="18">
        <f>IF(A1L554C35 = 0,A1L556C35, A1L554C35)</f>
        <v>0.37194506336164879</v>
      </c>
      <c r="BX21" s="16" t="s">
        <v>2983</v>
      </c>
      <c r="BY21" s="6">
        <v>65.275000000000006</v>
      </c>
      <c r="BZ21" s="16" t="s">
        <v>2983</v>
      </c>
      <c r="CA21" s="6">
        <v>17.605</v>
      </c>
      <c r="CB21" s="16" t="s">
        <v>2983</v>
      </c>
      <c r="CC21" s="6">
        <v>58.725000000000001</v>
      </c>
      <c r="CD21" s="16" t="s">
        <v>2983</v>
      </c>
      <c r="CE21" s="6">
        <v>2.452</v>
      </c>
      <c r="CF21" s="16" t="s">
        <v>3777</v>
      </c>
      <c r="CG21" s="1">
        <f>(A1L554C37 * 2 + A1L554C38 + A1L554C39)</f>
        <v>206.88</v>
      </c>
      <c r="CH21" s="16" t="s">
        <v>3778</v>
      </c>
      <c r="CI21" s="1">
        <f>(A1L554C40 * 2 + A1L554C38 + A1L554C39)</f>
        <v>81.234000000000009</v>
      </c>
      <c r="CJ21" s="16" t="s">
        <v>3779</v>
      </c>
      <c r="CK21" s="1">
        <f>(A1L554C37 + A1L554C38 + A1L554C39 + A1L554C40)</f>
        <v>144.05700000000002</v>
      </c>
      <c r="CL21" s="16" t="s">
        <v>3780</v>
      </c>
      <c r="CM21" s="18">
        <f>IF(A1L554C41 &lt;&gt; 0,A1L554C42 / A1L554C41,0)</f>
        <v>0.3926624129930395</v>
      </c>
      <c r="CN21" s="16" t="s">
        <v>3781</v>
      </c>
      <c r="CO21" s="18">
        <f>IF(A1L554C44 = 0,A1L556C44, A1L554C44)</f>
        <v>0.3926624129930395</v>
      </c>
      <c r="CP21" s="16" t="s">
        <v>3782</v>
      </c>
      <c r="CQ21" s="18">
        <f>IF(RUN_YEARS &gt; 1,(A1L554C1 + A1L554C10) / 2, 0)</f>
        <v>75.468500000000006</v>
      </c>
      <c r="CR21" s="16" t="s">
        <v>3783</v>
      </c>
      <c r="CS21" s="18">
        <f>IF(RUN_YEARS &gt; 1,(A1L554C2 + A1L554C11) / 2, 0)</f>
        <v>16.899999999999999</v>
      </c>
      <c r="CT21" s="16" t="s">
        <v>3784</v>
      </c>
      <c r="CU21" s="18">
        <f>IF(RUN_YEARS &gt; 1,(A1L554C3 + A1L554C12) / 2, 0)</f>
        <v>66.03</v>
      </c>
      <c r="CV21" s="16" t="s">
        <v>3785</v>
      </c>
      <c r="CW21" s="18">
        <f>IF(RUN_YEARS &gt; 1,(A1L554C4 + A1L554C13) / 2, 0)</f>
        <v>2.8914999999999997</v>
      </c>
      <c r="CX21" s="16" t="s">
        <v>3786</v>
      </c>
      <c r="CY21" s="18">
        <f>IF(RUN_YEARS &gt; 1,(A1L554C5 + A1L554C14) / 2, 0)</f>
        <v>233.86699999999999</v>
      </c>
      <c r="CZ21" s="16" t="s">
        <v>3787</v>
      </c>
      <c r="DA21" s="18">
        <f>IF(RUN_YEARS &gt; 1,(A1L554C6 + A1L554C15) / 2, 0)</f>
        <v>88.712999999999994</v>
      </c>
      <c r="DB21" s="16" t="s">
        <v>3788</v>
      </c>
      <c r="DC21" s="18">
        <f>IF(RUN_YEARS &gt; 1,(A1L554C7 + A1L554C16) / 2, 0)</f>
        <v>161.28999999999996</v>
      </c>
      <c r="DD21" s="16" t="s">
        <v>3789</v>
      </c>
      <c r="DE21" s="18">
        <f>IF(A1L554C50 &lt;&gt; 0,A1L554C51 / A1L554C50,0)</f>
        <v>0.37933098727054265</v>
      </c>
      <c r="DF21" s="16" t="s">
        <v>3790</v>
      </c>
      <c r="DG21" s="18">
        <f>IF(A1L554C53 = 0,A1L556C53, A1L554C53)</f>
        <v>0.37933098727054265</v>
      </c>
      <c r="DH21" s="16" t="s">
        <v>3791</v>
      </c>
      <c r="DI21" s="18">
        <f>IF(RUN_YEARS &gt; 2,(A1L554C1 + A1L554C10 + A1L554C19) / 3, 0)</f>
        <v>76.497333333333344</v>
      </c>
      <c r="DJ21" s="16" t="s">
        <v>3792</v>
      </c>
      <c r="DK21" s="18">
        <f>IF(RUN_YEARS &gt; 2,(A1L554C2 + A1L554C11 + A1L554C20) / 3, 0)</f>
        <v>16.119666666666664</v>
      </c>
      <c r="DL21" s="16" t="s">
        <v>3793</v>
      </c>
      <c r="DM21" s="18">
        <f>IF(RUN_YEARS &gt; 2,(A1L554C3 + A1L554C12 + A1L554C21) / 3, 0)</f>
        <v>66.150333333333336</v>
      </c>
      <c r="DN21" s="16" t="s">
        <v>3794</v>
      </c>
      <c r="DO21" s="18">
        <f>IF(RUN_YEARS &gt; 2,(A1L554C4 + A1L554C13 + A1L554C22) / 3, 0)</f>
        <v>4.1290000000000004</v>
      </c>
      <c r="DP21" s="16" t="s">
        <v>3795</v>
      </c>
      <c r="DQ21" s="18">
        <f>IF(RUN_YEARS &gt; 2,(A1L554C5 + A1L554C14 + A1L554C23) / 3, 0)</f>
        <v>235.26466666666667</v>
      </c>
      <c r="DR21" s="16" t="s">
        <v>3796</v>
      </c>
      <c r="DS21" s="18">
        <f>IF(RUN_YEARS &gt; 2,(A1L554C6 + A1L554C15 + A1L554C24) / 3, 0)</f>
        <v>90.528000000000006</v>
      </c>
      <c r="DT21" s="16" t="s">
        <v>3797</v>
      </c>
      <c r="DU21" s="18">
        <f>IF(RUN_YEARS &gt; 2,(A1L554C7 + A1L554C16 + A1L554C25) / 3, 0)</f>
        <v>162.89633333333333</v>
      </c>
      <c r="DV21" s="16" t="s">
        <v>3798</v>
      </c>
      <c r="DW21" s="18">
        <f>IF(A1L554C59 &lt;&gt; 0,A1L554C60 / A1L554C59,0)</f>
        <v>0.38479216315242126</v>
      </c>
      <c r="DX21" s="16" t="s">
        <v>3799</v>
      </c>
      <c r="DY21" s="18">
        <f>IF(A1L554C62 = 0,A1L556C62, A1L554C62)</f>
        <v>0.38479216315242126</v>
      </c>
      <c r="DZ21" s="16" t="s">
        <v>3800</v>
      </c>
      <c r="EA21" s="18">
        <f>IF(RUN_YEARS &gt; 3,(A1L554C1 + A1L554C10 + A1L554C19 + A1L554C28) / 4, 0)</f>
        <v>75.945750000000004</v>
      </c>
      <c r="EB21" s="16" t="s">
        <v>3801</v>
      </c>
      <c r="EC21" s="18">
        <f>IF(RUN_YEARS &gt; 3,(A1L554C2 + A1L554C11 + A1L554C20 + A1L554C29) / 4, 0)</f>
        <v>17.526</v>
      </c>
      <c r="ED21" s="16" t="s">
        <v>3802</v>
      </c>
      <c r="EE21" s="18">
        <f>IF(RUN_YEARS &gt; 3,(A1L554C3 + A1L554C12 + A1L554C21 + A1L554C30) / 4, 0)</f>
        <v>64.479000000000013</v>
      </c>
      <c r="EF21" s="16" t="s">
        <v>3803</v>
      </c>
      <c r="EG21" s="18">
        <f>IF(RUN_YEARS &gt; 3,(A1L554C4 + A1L554C13 + A1L554C22 + A1L554C31) / 4, 0)</f>
        <v>3.6292499999999999</v>
      </c>
      <c r="EH21" s="16" t="s">
        <v>3804</v>
      </c>
      <c r="EI21" s="18">
        <f>IF(RUN_YEARS &gt; 3,(A1L554C5 + A1L554C14 + A1L554C23 + A1L554C32) / 4, 0)</f>
        <v>233.8965</v>
      </c>
      <c r="EJ21" s="16" t="s">
        <v>3805</v>
      </c>
      <c r="EK21" s="18">
        <f>IF(RUN_YEARS &gt; 3,(A1L554C6 + A1L554C15 + A1L554C24 + A1L554C33) / 4, 0)</f>
        <v>89.263499999999993</v>
      </c>
      <c r="EL21" s="16" t="s">
        <v>3806</v>
      </c>
      <c r="EM21" s="18">
        <f>IF(RUN_YEARS &gt; 3,(A1L554C7 + A1L554C16 + A1L554C25 + A1L554C34) / 4, 0)</f>
        <v>161.57999999999998</v>
      </c>
      <c r="EN21" s="16" t="s">
        <v>3807</v>
      </c>
      <c r="EO21" s="18">
        <f>IF(A1L554C68 &lt;&gt; 0,A1L554C69 / A1L554C68,0)</f>
        <v>0.38163674958795873</v>
      </c>
      <c r="EP21" s="16" t="s">
        <v>3808</v>
      </c>
      <c r="EQ21" s="18">
        <f>IF(A1L554C71 = 0,A1L556C71, A1L554C71)</f>
        <v>0.38163674958795873</v>
      </c>
      <c r="ER21" s="16" t="s">
        <v>3809</v>
      </c>
      <c r="ES21" s="18">
        <f>IF(RUN_YEARS &gt; 4,(A1L554C1 + A1L554C10 + A1L554C19 + A1L554C28 + A1L554C37) / 5, 0)</f>
        <v>73.811599999999999</v>
      </c>
      <c r="ET21" s="16" t="s">
        <v>3810</v>
      </c>
      <c r="EU21" s="18">
        <f>IF(RUN_YEARS &gt; 4,(A1L554C2 + A1L554C11 + A1L554C20 + A1L554C29 + A1L554C38) / 5, 0)</f>
        <v>17.541800000000002</v>
      </c>
      <c r="EV21" s="16" t="s">
        <v>3811</v>
      </c>
      <c r="EW21" s="18">
        <f>IF(RUN_YEARS &gt; 4,(A1L554C3 + A1L554C12 + A1L554C21 + A1L554C30 + A1L554C39) / 5, 0)</f>
        <v>63.328200000000017</v>
      </c>
      <c r="EX21" s="16" t="s">
        <v>3812</v>
      </c>
      <c r="EY21" s="18">
        <f>IF(RUN_YEARS &gt; 4,(A1L554C4 + A1L554C13 + A1L554C22 + A1L554C31 + A1L554C40) / 5, 0)</f>
        <v>3.3938000000000001</v>
      </c>
      <c r="EZ21" s="16" t="s">
        <v>3813</v>
      </c>
      <c r="FA21" s="18">
        <f>IF(RUN_YEARS &gt; 4,(A1L554C5 + A1L554C14 + A1L554C23 + A1L554C32 + A1L554C41) / 5, 0)</f>
        <v>228.49319999999997</v>
      </c>
      <c r="FB21" s="16" t="s">
        <v>3814</v>
      </c>
      <c r="FC21" s="18">
        <f>IF(RUN_YEARS &gt; 4,(A1L554C6 + A1L554C15 + A1L554C24 + A1L554C33 + A1L554C42) / 5, 0)</f>
        <v>87.657600000000002</v>
      </c>
      <c r="FD21" s="16" t="s">
        <v>3815</v>
      </c>
      <c r="FE21" s="18">
        <f>IF(RUN_YEARS &gt; 4,(A1L554C7 + A1L554C16 + A1L554C25 + A1L554C34 + A1L554C43) / 5, 0)</f>
        <v>158.0754</v>
      </c>
      <c r="FF21" s="16" t="s">
        <v>3816</v>
      </c>
      <c r="FG21" s="18">
        <f>IF(A1L554C77 &lt;&gt; 0,A1L554C78 / A1L554C77,0)</f>
        <v>0.38363329849641042</v>
      </c>
      <c r="FH21" s="16" t="s">
        <v>3817</v>
      </c>
      <c r="FI21" s="18">
        <f>IF(A1L554C80 = 0,A1L556C80, A1L554C80)</f>
        <v>0.38363329849641042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817.90300000000002</v>
      </c>
      <c r="F22" s="16" t="s">
        <v>2959</v>
      </c>
      <c r="G22" s="6">
        <v>352.435</v>
      </c>
      <c r="H22" s="16" t="s">
        <v>2959</v>
      </c>
      <c r="I22" s="6">
        <v>319.01100000000002</v>
      </c>
      <c r="J22" s="16" t="s">
        <v>2959</v>
      </c>
      <c r="K22" s="6">
        <v>51.079000000000001</v>
      </c>
      <c r="L22" s="16" t="s">
        <v>3818</v>
      </c>
      <c r="M22" s="1">
        <f>(A1L555C1 * 2 + A1L555C2 + A1L555C3)</f>
        <v>2307.252</v>
      </c>
      <c r="N22" s="16" t="s">
        <v>3819</v>
      </c>
      <c r="O22" s="1">
        <f>(A1L555C4 * 2 + A1L555C2 + A1L555C3)</f>
        <v>773.60400000000004</v>
      </c>
      <c r="P22" s="16" t="s">
        <v>3820</v>
      </c>
      <c r="Q22" s="1">
        <f>(A1L555C1 + A1L555C2 + A1L555C3 + A1L555C4)</f>
        <v>1540.4279999999999</v>
      </c>
      <c r="R22" s="16" t="s">
        <v>3821</v>
      </c>
      <c r="S22" s="18">
        <f>IF(A1L555C5 &lt;&gt; 0,A1L555C6 / A1L555C5,0)</f>
        <v>0.33529237378491816</v>
      </c>
      <c r="T22" s="16" t="s">
        <v>3822</v>
      </c>
      <c r="U22" s="18">
        <f>IF(A1L555C8 = 0,A1L556C8, A1L555C8)</f>
        <v>0.33529237378491816</v>
      </c>
      <c r="V22" s="16" t="s">
        <v>2965</v>
      </c>
      <c r="W22" s="6">
        <v>450.17700000000002</v>
      </c>
      <c r="X22" s="16" t="s">
        <v>2965</v>
      </c>
      <c r="Y22" s="6">
        <v>219.14500000000001</v>
      </c>
      <c r="Z22" s="16" t="s">
        <v>2965</v>
      </c>
      <c r="AA22" s="6">
        <v>317.291</v>
      </c>
      <c r="AB22" s="16" t="s">
        <v>2965</v>
      </c>
      <c r="AC22" s="6">
        <v>2.6659999999999999</v>
      </c>
      <c r="AD22" s="16" t="s">
        <v>3823</v>
      </c>
      <c r="AE22" s="1">
        <f>(A1L555C10 * 2 + A1L555C11 + A1L555C12)</f>
        <v>1436.79</v>
      </c>
      <c r="AF22" s="16" t="s">
        <v>3824</v>
      </c>
      <c r="AG22" s="1">
        <f>(A1L555C13 * 2 + A1L555C11 + A1L555C12)</f>
        <v>541.76800000000003</v>
      </c>
      <c r="AH22" s="16" t="s">
        <v>3825</v>
      </c>
      <c r="AI22" s="1">
        <f>(A1L555C10 + A1L555C11 + A1L555C12 + A1L555C13)</f>
        <v>989.27900000000011</v>
      </c>
      <c r="AJ22" s="16" t="s">
        <v>3826</v>
      </c>
      <c r="AK22" s="18">
        <f>IF(A1L555C14 &lt;&gt; 0,A1L555C15 / A1L555C14,0)</f>
        <v>0.37706832592097667</v>
      </c>
      <c r="AL22" s="16" t="s">
        <v>3827</v>
      </c>
      <c r="AM22" s="18">
        <f>IF(A1L555C17 = 0,A1L556C17, A1L555C17)</f>
        <v>0.37706832592097667</v>
      </c>
      <c r="AN22" s="16" t="s">
        <v>2971</v>
      </c>
      <c r="AO22" s="6">
        <v>428.26799999999997</v>
      </c>
      <c r="AP22" s="16" t="s">
        <v>2971</v>
      </c>
      <c r="AQ22" s="6">
        <v>221.78</v>
      </c>
      <c r="AR22" s="16" t="s">
        <v>2971</v>
      </c>
      <c r="AS22" s="6">
        <v>341.92599999999999</v>
      </c>
      <c r="AT22" s="16" t="s">
        <v>2971</v>
      </c>
      <c r="AU22" s="6">
        <v>6.2370000000000001</v>
      </c>
      <c r="AV22" s="16" t="s">
        <v>3828</v>
      </c>
      <c r="AW22" s="1">
        <f>(A1L555C19 * 2 + A1L555C20 + A1L555C21)</f>
        <v>1420.242</v>
      </c>
      <c r="AX22" s="16" t="s">
        <v>3829</v>
      </c>
      <c r="AY22" s="1">
        <f>(A1L555C22 * 2 + A1L555C20 + A1L555C21)</f>
        <v>576.17999999999995</v>
      </c>
      <c r="AZ22" s="16" t="s">
        <v>3830</v>
      </c>
      <c r="BA22" s="1">
        <f>(A1L555C19 + A1L555C20 + A1L555C21 + A1L555C22)</f>
        <v>998.2109999999999</v>
      </c>
      <c r="BB22" s="16" t="s">
        <v>3831</v>
      </c>
      <c r="BC22" s="18">
        <f>IF(A1L555C23 &lt;&gt; 0,A1L555C24 / A1L555C23,0)</f>
        <v>0.40569142441921868</v>
      </c>
      <c r="BD22" s="16" t="s">
        <v>3832</v>
      </c>
      <c r="BE22" s="18">
        <f>IF(A1L555C26 = 0,A1L556C26, A1L555C26)</f>
        <v>0.40569142441921868</v>
      </c>
      <c r="BF22" s="16" t="s">
        <v>2977</v>
      </c>
      <c r="BG22" s="6">
        <v>396.77</v>
      </c>
      <c r="BH22" s="16" t="s">
        <v>2977</v>
      </c>
      <c r="BI22" s="6">
        <v>216.721</v>
      </c>
      <c r="BJ22" s="16" t="s">
        <v>2977</v>
      </c>
      <c r="BK22" s="6">
        <v>304.06599999999997</v>
      </c>
      <c r="BL22" s="16" t="s">
        <v>2977</v>
      </c>
      <c r="BM22" s="6">
        <v>6.83</v>
      </c>
      <c r="BN22" s="16" t="s">
        <v>3833</v>
      </c>
      <c r="BO22" s="1">
        <f>(A1L555C28 * 2 + A1L555C29 + A1L555C30)</f>
        <v>1314.327</v>
      </c>
      <c r="BP22" s="16" t="s">
        <v>3834</v>
      </c>
      <c r="BQ22" s="1">
        <f>(A1L555C31 * 2 + A1L555C29 + A1L555C30)</f>
        <v>534.447</v>
      </c>
      <c r="BR22" s="16" t="s">
        <v>3835</v>
      </c>
      <c r="BS22" s="1">
        <f>(A1L555C28 + A1L555C29 + A1L555C30 + A1L555C31)</f>
        <v>924.38700000000006</v>
      </c>
      <c r="BT22" s="16" t="s">
        <v>3836</v>
      </c>
      <c r="BU22" s="18">
        <f>IF(A1L555C32 &lt;&gt; 0,A1L555C33 / A1L555C32,0)</f>
        <v>0.40663168298300195</v>
      </c>
      <c r="BV22" s="16" t="s">
        <v>3837</v>
      </c>
      <c r="BW22" s="18">
        <f>IF(A1L555C35 = 0,A1L556C35, A1L555C35)</f>
        <v>0.40663168298300195</v>
      </c>
      <c r="BX22" s="16" t="s">
        <v>2983</v>
      </c>
      <c r="BY22" s="6">
        <v>376.16199999999998</v>
      </c>
      <c r="BZ22" s="16" t="s">
        <v>2983</v>
      </c>
      <c r="CA22" s="6">
        <v>218.83</v>
      </c>
      <c r="CB22" s="16" t="s">
        <v>2983</v>
      </c>
      <c r="CC22" s="6">
        <v>171.005</v>
      </c>
      <c r="CD22" s="16" t="s">
        <v>2983</v>
      </c>
      <c r="CE22" s="6">
        <v>4.9260000000000002</v>
      </c>
      <c r="CF22" s="16" t="s">
        <v>3838</v>
      </c>
      <c r="CG22" s="1">
        <f>(A1L555C37 * 2 + A1L555C38 + A1L555C39)</f>
        <v>1142.1590000000001</v>
      </c>
      <c r="CH22" s="16" t="s">
        <v>3839</v>
      </c>
      <c r="CI22" s="1">
        <f>(A1L555C40 * 2 + A1L555C38 + A1L555C39)</f>
        <v>399.68700000000001</v>
      </c>
      <c r="CJ22" s="16" t="s">
        <v>3840</v>
      </c>
      <c r="CK22" s="1">
        <f>(A1L555C37 + A1L555C38 + A1L555C39 + A1L555C40)</f>
        <v>770.923</v>
      </c>
      <c r="CL22" s="16" t="s">
        <v>3841</v>
      </c>
      <c r="CM22" s="18">
        <f>IF(A1L555C41 &lt;&gt; 0,A1L555C42 / A1L555C41,0)</f>
        <v>0.34993989453307289</v>
      </c>
      <c r="CN22" s="16" t="s">
        <v>3842</v>
      </c>
      <c r="CO22" s="18">
        <f>IF(A1L555C44 = 0,A1L556C44, A1L555C44)</f>
        <v>0.34993989453307289</v>
      </c>
      <c r="CP22" s="16" t="s">
        <v>3843</v>
      </c>
      <c r="CQ22" s="18">
        <f>IF(RUN_YEARS &gt; 1,(A1L555C1 + A1L555C10) / 2, 0)</f>
        <v>634.04</v>
      </c>
      <c r="CR22" s="16" t="s">
        <v>3844</v>
      </c>
      <c r="CS22" s="18">
        <f>IF(RUN_YEARS &gt; 1,(A1L555C2 + A1L555C11) / 2, 0)</f>
        <v>285.79000000000002</v>
      </c>
      <c r="CT22" s="16" t="s">
        <v>3845</v>
      </c>
      <c r="CU22" s="18">
        <f>IF(RUN_YEARS &gt; 1,(A1L555C3 + A1L555C12) / 2, 0)</f>
        <v>318.15100000000001</v>
      </c>
      <c r="CV22" s="16" t="s">
        <v>3846</v>
      </c>
      <c r="CW22" s="18">
        <f>IF(RUN_YEARS &gt; 1,(A1L555C4 + A1L555C13) / 2, 0)</f>
        <v>26.872499999999999</v>
      </c>
      <c r="CX22" s="16" t="s">
        <v>3847</v>
      </c>
      <c r="CY22" s="18">
        <f>IF(RUN_YEARS &gt; 1,(A1L555C5 + A1L555C14) / 2, 0)</f>
        <v>1872.021</v>
      </c>
      <c r="CZ22" s="16" t="s">
        <v>3848</v>
      </c>
      <c r="DA22" s="18">
        <f>IF(RUN_YEARS &gt; 1,(A1L555C6 + A1L555C15) / 2, 0)</f>
        <v>657.68600000000004</v>
      </c>
      <c r="DB22" s="16" t="s">
        <v>3849</v>
      </c>
      <c r="DC22" s="18">
        <f>IF(RUN_YEARS &gt; 1,(A1L555C7 + A1L555C16) / 2, 0)</f>
        <v>1264.8534999999999</v>
      </c>
      <c r="DD22" s="16" t="s">
        <v>3850</v>
      </c>
      <c r="DE22" s="18">
        <f>IF(A1L555C50 &lt;&gt; 0,A1L555C51 / A1L555C50,0)</f>
        <v>0.35132405031781161</v>
      </c>
      <c r="DF22" s="16" t="s">
        <v>3851</v>
      </c>
      <c r="DG22" s="18">
        <f>IF(A1L555C53 = 0,A1L556C53, A1L555C53)</f>
        <v>0.35132405031781161</v>
      </c>
      <c r="DH22" s="16" t="s">
        <v>3852</v>
      </c>
      <c r="DI22" s="18">
        <f>IF(RUN_YEARS &gt; 2,(A1L555C1 + A1L555C10 + A1L555C19) / 3, 0)</f>
        <v>565.44933333333336</v>
      </c>
      <c r="DJ22" s="16" t="s">
        <v>3853</v>
      </c>
      <c r="DK22" s="18">
        <f>IF(RUN_YEARS &gt; 2,(A1L555C2 + A1L555C11 + A1L555C20) / 3, 0)</f>
        <v>264.45333333333332</v>
      </c>
      <c r="DL22" s="16" t="s">
        <v>3854</v>
      </c>
      <c r="DM22" s="18">
        <f>IF(RUN_YEARS &gt; 2,(A1L555C3 + A1L555C12 + A1L555C21) / 3, 0)</f>
        <v>326.07600000000002</v>
      </c>
      <c r="DN22" s="16" t="s">
        <v>3855</v>
      </c>
      <c r="DO22" s="18">
        <f>IF(RUN_YEARS &gt; 2,(A1L555C4 + A1L555C13 + A1L555C22) / 3, 0)</f>
        <v>19.994</v>
      </c>
      <c r="DP22" s="16" t="s">
        <v>3856</v>
      </c>
      <c r="DQ22" s="18">
        <f>IF(RUN_YEARS &gt; 2,(A1L555C5 + A1L555C14 + A1L555C23) / 3, 0)</f>
        <v>1721.4279999999999</v>
      </c>
      <c r="DR22" s="16" t="s">
        <v>3857</v>
      </c>
      <c r="DS22" s="18">
        <f>IF(RUN_YEARS &gt; 2,(A1L555C6 + A1L555C15 + A1L555C24) / 3, 0)</f>
        <v>630.51733333333334</v>
      </c>
      <c r="DT22" s="16" t="s">
        <v>3858</v>
      </c>
      <c r="DU22" s="18">
        <f>IF(RUN_YEARS &gt; 2,(A1L555C7 + A1L555C16 + A1L555C25) / 3, 0)</f>
        <v>1175.9726666666666</v>
      </c>
      <c r="DV22" s="16" t="s">
        <v>3859</v>
      </c>
      <c r="DW22" s="18">
        <f>IF(A1L555C59 &lt;&gt; 0,A1L555C60 / A1L555C59,0)</f>
        <v>0.36627575090757986</v>
      </c>
      <c r="DX22" s="16" t="s">
        <v>3860</v>
      </c>
      <c r="DY22" s="18">
        <f>IF(A1L555C62 = 0,A1L556C62, A1L555C62)</f>
        <v>0.36627575090757986</v>
      </c>
      <c r="DZ22" s="16" t="s">
        <v>3861</v>
      </c>
      <c r="EA22" s="18">
        <f>IF(RUN_YEARS &gt; 3,(A1L555C1 + A1L555C10 + A1L555C19 + A1L555C28) / 4, 0)</f>
        <v>523.27949999999998</v>
      </c>
      <c r="EB22" s="16" t="s">
        <v>3862</v>
      </c>
      <c r="EC22" s="18">
        <f>IF(RUN_YEARS &gt; 3,(A1L555C2 + A1L555C11 + A1L555C20 + A1L555C29) / 4, 0)</f>
        <v>252.52025</v>
      </c>
      <c r="ED22" s="16" t="s">
        <v>3863</v>
      </c>
      <c r="EE22" s="18">
        <f>IF(RUN_YEARS &gt; 3,(A1L555C3 + A1L555C12 + A1L555C21 + A1L555C30) / 4, 0)</f>
        <v>320.57350000000002</v>
      </c>
      <c r="EF22" s="16" t="s">
        <v>3864</v>
      </c>
      <c r="EG22" s="18">
        <f>IF(RUN_YEARS &gt; 3,(A1L555C4 + A1L555C13 + A1L555C22 + A1L555C31) / 4, 0)</f>
        <v>16.702999999999999</v>
      </c>
      <c r="EH22" s="16" t="s">
        <v>3865</v>
      </c>
      <c r="EI22" s="18">
        <f>IF(RUN_YEARS &gt; 3,(A1L555C5 + A1L555C14 + A1L555C23 + A1L555C32) / 4, 0)</f>
        <v>1619.65275</v>
      </c>
      <c r="EJ22" s="16" t="s">
        <v>3866</v>
      </c>
      <c r="EK22" s="18">
        <f>IF(RUN_YEARS &gt; 3,(A1L555C6 + A1L555C15 + A1L555C24 + A1L555C33) / 4, 0)</f>
        <v>606.49975000000006</v>
      </c>
      <c r="EL22" s="16" t="s">
        <v>3867</v>
      </c>
      <c r="EM22" s="18">
        <f>IF(RUN_YEARS &gt; 3,(A1L555C7 + A1L555C16 + A1L555C25 + A1L555C34) / 4, 0)</f>
        <v>1113.0762499999998</v>
      </c>
      <c r="EN22" s="16" t="s">
        <v>3868</v>
      </c>
      <c r="EO22" s="18">
        <f>IF(A1L555C68 &lt;&gt; 0,A1L555C69 / A1L555C68,0)</f>
        <v>0.37446282852914003</v>
      </c>
      <c r="EP22" s="16" t="s">
        <v>3869</v>
      </c>
      <c r="EQ22" s="18">
        <f>IF(A1L555C71 = 0,A1L556C71, A1L555C71)</f>
        <v>0.37446282852914003</v>
      </c>
      <c r="ER22" s="16" t="s">
        <v>3870</v>
      </c>
      <c r="ES22" s="18">
        <f>IF(RUN_YEARS &gt; 4,(A1L555C1 + A1L555C10 + A1L555C19 + A1L555C28 + A1L555C37) / 5, 0)</f>
        <v>493.85599999999994</v>
      </c>
      <c r="ET22" s="16" t="s">
        <v>3871</v>
      </c>
      <c r="EU22" s="18">
        <f>IF(RUN_YEARS &gt; 4,(A1L555C2 + A1L555C11 + A1L555C20 + A1L555C29 + A1L555C38) / 5, 0)</f>
        <v>245.78220000000002</v>
      </c>
      <c r="EV22" s="16" t="s">
        <v>3872</v>
      </c>
      <c r="EW22" s="18">
        <f>IF(RUN_YEARS &gt; 4,(A1L555C3 + A1L555C12 + A1L555C21 + A1L555C30 + A1L555C39) / 5, 0)</f>
        <v>290.65980000000002</v>
      </c>
      <c r="EX22" s="16" t="s">
        <v>3873</v>
      </c>
      <c r="EY22" s="18">
        <f>IF(RUN_YEARS &gt; 4,(A1L555C4 + A1L555C13 + A1L555C22 + A1L555C31 + A1L555C40) / 5, 0)</f>
        <v>14.3476</v>
      </c>
      <c r="EZ22" s="16" t="s">
        <v>3874</v>
      </c>
      <c r="FA22" s="18">
        <f>IF(RUN_YEARS &gt; 4,(A1L555C5 + A1L555C14 + A1L555C23 + A1L555C32 + A1L555C41) / 5, 0)</f>
        <v>1524.154</v>
      </c>
      <c r="FB22" s="16" t="s">
        <v>3875</v>
      </c>
      <c r="FC22" s="18">
        <f>IF(RUN_YEARS &gt; 4,(A1L555C6 + A1L555C15 + A1L555C24 + A1L555C33 + A1L555C42) / 5, 0)</f>
        <v>565.13720000000001</v>
      </c>
      <c r="FD22" s="16" t="s">
        <v>3876</v>
      </c>
      <c r="FE22" s="18">
        <f>IF(RUN_YEARS &gt; 4,(A1L555C7 + A1L555C16 + A1L555C25 + A1L555C34 + A1L555C43) / 5, 0)</f>
        <v>1044.6455999999998</v>
      </c>
      <c r="FF22" s="16" t="s">
        <v>3877</v>
      </c>
      <c r="FG22" s="18">
        <f>IF(A1L555C77 &lt;&gt; 0,A1L555C78 / A1L555C77,0)</f>
        <v>0.37078746635838639</v>
      </c>
      <c r="FH22" s="16" t="s">
        <v>3878</v>
      </c>
      <c r="FI22" s="18">
        <f>IF(A1L555C80 = 0,A1L556C80, A1L555C80)</f>
        <v>0.37078746635838639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5656.442</v>
      </c>
      <c r="F23" s="16" t="s">
        <v>2959</v>
      </c>
      <c r="G23" s="6">
        <v>1642.115</v>
      </c>
      <c r="H23" s="16" t="s">
        <v>2959</v>
      </c>
      <c r="I23" s="6">
        <v>1511.7339999999999</v>
      </c>
      <c r="J23" s="16" t="s">
        <v>2959</v>
      </c>
      <c r="K23" s="6">
        <v>251.33699999999999</v>
      </c>
      <c r="L23" s="16" t="s">
        <v>3879</v>
      </c>
      <c r="M23" s="1">
        <f>(A1L556C1 * 2 + A1L556C2 + A1L556C3)</f>
        <v>14466.733</v>
      </c>
      <c r="N23" s="16" t="s">
        <v>3880</v>
      </c>
      <c r="O23" s="1">
        <f>(A1L556C4 * 2 + A1L556C2 + A1L556C3)</f>
        <v>3656.5229999999997</v>
      </c>
      <c r="P23" s="16" t="s">
        <v>3881</v>
      </c>
      <c r="Q23" s="1">
        <f>(A1L556C1 + A1L556C2 + A1L556C3 + A1L556C4)</f>
        <v>9061.6279999999988</v>
      </c>
      <c r="R23" s="16" t="s">
        <v>3882</v>
      </c>
      <c r="S23" s="18">
        <f>IF(A1L556C5 &lt;&gt; 0,A1L556C6 / A1L556C5,0)</f>
        <v>0.25275388714231467</v>
      </c>
      <c r="T23" s="16" t="s">
        <v>3883</v>
      </c>
      <c r="U23" s="18">
        <f>IF(A1L556C8 = 0,A1L556C8, A1L556C8)</f>
        <v>0.25275388714231467</v>
      </c>
      <c r="V23" s="16" t="s">
        <v>2965</v>
      </c>
      <c r="W23" s="6">
        <v>5954.8909999999996</v>
      </c>
      <c r="X23" s="16" t="s">
        <v>2965</v>
      </c>
      <c r="Y23" s="6">
        <v>1816.433</v>
      </c>
      <c r="Z23" s="16" t="s">
        <v>2965</v>
      </c>
      <c r="AA23" s="6">
        <v>1606.174</v>
      </c>
      <c r="AB23" s="16" t="s">
        <v>2965</v>
      </c>
      <c r="AC23" s="6">
        <v>247.28</v>
      </c>
      <c r="AD23" s="16" t="s">
        <v>3884</v>
      </c>
      <c r="AE23" s="1">
        <f>(A1L556C10 * 2 + A1L556C11 + A1L556C12)</f>
        <v>15332.388999999999</v>
      </c>
      <c r="AF23" s="16" t="s">
        <v>3885</v>
      </c>
      <c r="AG23" s="1">
        <f>(A1L556C13 * 2 + A1L556C11 + A1L556C12)</f>
        <v>3917.1669999999999</v>
      </c>
      <c r="AH23" s="16" t="s">
        <v>3886</v>
      </c>
      <c r="AI23" s="1">
        <f>(A1L556C10 + A1L556C11 + A1L556C12 + A1L556C13)</f>
        <v>9624.7780000000002</v>
      </c>
      <c r="AJ23" s="16" t="s">
        <v>3887</v>
      </c>
      <c r="AK23" s="18">
        <f>IF(A1L556C14 &lt;&gt; 0,A1L556C15 / A1L556C14,0)</f>
        <v>0.25548314747297374</v>
      </c>
      <c r="AL23" s="16" t="s">
        <v>3888</v>
      </c>
      <c r="AM23" s="18">
        <f>IF(A1L556C17 = 0,A1L556C17, A1L556C17)</f>
        <v>0.25548314747297374</v>
      </c>
      <c r="AN23" s="16" t="s">
        <v>2971</v>
      </c>
      <c r="AO23" s="6">
        <v>5466.4219999999996</v>
      </c>
      <c r="AP23" s="16" t="s">
        <v>2971</v>
      </c>
      <c r="AQ23" s="6">
        <v>1769.6030000000001</v>
      </c>
      <c r="AR23" s="16" t="s">
        <v>2971</v>
      </c>
      <c r="AS23" s="6">
        <v>1563.952</v>
      </c>
      <c r="AT23" s="16" t="s">
        <v>2971</v>
      </c>
      <c r="AU23" s="6">
        <v>221.78200000000001</v>
      </c>
      <c r="AV23" s="16" t="s">
        <v>3889</v>
      </c>
      <c r="AW23" s="1">
        <f>(A1L556C19 * 2 + A1L556C20 + A1L556C21)</f>
        <v>14266.398999999999</v>
      </c>
      <c r="AX23" s="16" t="s">
        <v>3890</v>
      </c>
      <c r="AY23" s="1">
        <f>(A1L556C22 * 2 + A1L556C20 + A1L556C21)</f>
        <v>3777.1189999999997</v>
      </c>
      <c r="AZ23" s="16" t="s">
        <v>3891</v>
      </c>
      <c r="BA23" s="1">
        <f>(A1L556C19 + A1L556C20 + A1L556C21 + A1L556C22)</f>
        <v>9021.7589999999982</v>
      </c>
      <c r="BB23" s="16" t="s">
        <v>3892</v>
      </c>
      <c r="BC23" s="18">
        <f>IF(A1L556C23 &lt;&gt; 0,A1L556C24 / A1L556C23,0)</f>
        <v>0.26475629904925552</v>
      </c>
      <c r="BD23" s="16" t="s">
        <v>3893</v>
      </c>
      <c r="BE23" s="18">
        <f>IF(A1L556C26 = 0,A1L556C26, A1L556C26)</f>
        <v>0.26475629904925552</v>
      </c>
      <c r="BF23" s="16" t="s">
        <v>2977</v>
      </c>
      <c r="BG23" s="6">
        <v>5503.0559999999996</v>
      </c>
      <c r="BH23" s="16" t="s">
        <v>2977</v>
      </c>
      <c r="BI23" s="6">
        <v>1827.3309999999999</v>
      </c>
      <c r="BJ23" s="16" t="s">
        <v>2977</v>
      </c>
      <c r="BK23" s="6">
        <v>1497.8620000000001</v>
      </c>
      <c r="BL23" s="16" t="s">
        <v>2977</v>
      </c>
      <c r="BM23" s="6">
        <v>219.602</v>
      </c>
      <c r="BN23" s="16" t="s">
        <v>3894</v>
      </c>
      <c r="BO23" s="1">
        <f>(A1L556C28 * 2 + A1L556C29 + A1L556C30)</f>
        <v>14331.305</v>
      </c>
      <c r="BP23" s="16" t="s">
        <v>3895</v>
      </c>
      <c r="BQ23" s="1">
        <f>(A1L556C31 * 2 + A1L556C29 + A1L556C30)</f>
        <v>3764.3969999999999</v>
      </c>
      <c r="BR23" s="16" t="s">
        <v>3896</v>
      </c>
      <c r="BS23" s="1">
        <f>(A1L556C28 + A1L556C29 + A1L556C30 + A1L556C31)</f>
        <v>9047.8510000000006</v>
      </c>
      <c r="BT23" s="16" t="s">
        <v>3897</v>
      </c>
      <c r="BU23" s="18">
        <f>IF(A1L556C32 &lt;&gt; 0,A1L556C33 / A1L556C32,0)</f>
        <v>0.26266951962853347</v>
      </c>
      <c r="BV23" s="16" t="s">
        <v>3898</v>
      </c>
      <c r="BW23" s="18">
        <f>IF(A1L556C35 = 0,A1L556C35, A1L556C35)</f>
        <v>0.26266951962853347</v>
      </c>
      <c r="BX23" s="16" t="s">
        <v>2983</v>
      </c>
      <c r="BY23" s="6">
        <v>5531.79</v>
      </c>
      <c r="BZ23" s="16" t="s">
        <v>2983</v>
      </c>
      <c r="CA23" s="6">
        <v>1892.9960000000001</v>
      </c>
      <c r="CB23" s="16" t="s">
        <v>2983</v>
      </c>
      <c r="CC23" s="6">
        <v>1435.8109999999999</v>
      </c>
      <c r="CD23" s="16" t="s">
        <v>2983</v>
      </c>
      <c r="CE23" s="6">
        <v>211.417</v>
      </c>
      <c r="CF23" s="16" t="s">
        <v>3899</v>
      </c>
      <c r="CG23" s="1">
        <f>(A1L556C37 * 2 + A1L556C38 + A1L556C39)</f>
        <v>14392.387000000001</v>
      </c>
      <c r="CH23" s="16" t="s">
        <v>3900</v>
      </c>
      <c r="CI23" s="1">
        <f>(A1L556C40 * 2 + A1L556C38 + A1L556C39)</f>
        <v>3751.6409999999996</v>
      </c>
      <c r="CJ23" s="16" t="s">
        <v>3901</v>
      </c>
      <c r="CK23" s="1">
        <f>(A1L556C37 + A1L556C38 + A1L556C39 + A1L556C40)</f>
        <v>9072.0139999999992</v>
      </c>
      <c r="CL23" s="16" t="s">
        <v>3902</v>
      </c>
      <c r="CM23" s="18">
        <f>IF(A1L556C41 &lt;&gt; 0,A1L556C42 / A1L556C41,0)</f>
        <v>0.26066843533320772</v>
      </c>
      <c r="CN23" s="16" t="s">
        <v>3903</v>
      </c>
      <c r="CO23" s="18">
        <f>IF(A1L556C44 = 0,A1L556C44, A1L556C44)</f>
        <v>0.26066843533320772</v>
      </c>
      <c r="CP23" s="16" t="s">
        <v>3904</v>
      </c>
      <c r="CQ23" s="18">
        <f>IF(RUN_YEARS &gt; 1,(A1L556C1 + A1L556C10) / 2, 0)</f>
        <v>5805.6664999999994</v>
      </c>
      <c r="CR23" s="16" t="s">
        <v>3905</v>
      </c>
      <c r="CS23" s="18">
        <f>IF(RUN_YEARS &gt; 1,(A1L556C2 + A1L556C11) / 2, 0)</f>
        <v>1729.2739999999999</v>
      </c>
      <c r="CT23" s="16" t="s">
        <v>3906</v>
      </c>
      <c r="CU23" s="18">
        <f>IF(RUN_YEARS &gt; 1,(A1L556C3 + A1L556C12) / 2, 0)</f>
        <v>1558.954</v>
      </c>
      <c r="CV23" s="16" t="s">
        <v>3907</v>
      </c>
      <c r="CW23" s="18">
        <f>IF(RUN_YEARS &gt; 1,(A1L556C4 + A1L556C13) / 2, 0)</f>
        <v>249.30849999999998</v>
      </c>
      <c r="CX23" s="16" t="s">
        <v>3908</v>
      </c>
      <c r="CY23" s="18">
        <f>IF(RUN_YEARS &gt; 1,(A1L556C5 + A1L556C14) / 2, 0)</f>
        <v>14899.561</v>
      </c>
      <c r="CZ23" s="16" t="s">
        <v>3909</v>
      </c>
      <c r="DA23" s="18">
        <f>IF(RUN_YEARS &gt; 1,(A1L556C6 + A1L556C15) / 2, 0)</f>
        <v>3786.8449999999998</v>
      </c>
      <c r="DB23" s="16" t="s">
        <v>3910</v>
      </c>
      <c r="DC23" s="18">
        <f>IF(RUN_YEARS &gt; 1,(A1L556C7 + A1L556C16) / 2, 0)</f>
        <v>9343.2029999999995</v>
      </c>
      <c r="DD23" s="16" t="s">
        <v>3911</v>
      </c>
      <c r="DE23" s="18">
        <f>IF(A1L556C50 &lt;&gt; 0,A1L556C51 / A1L556C50,0)</f>
        <v>0.25415815942496561</v>
      </c>
      <c r="DF23" s="16" t="s">
        <v>3912</v>
      </c>
      <c r="DG23" s="18">
        <f>IF(A1L556C53 = 0,A1L556C53, A1L556C53)</f>
        <v>0.25415815942496561</v>
      </c>
      <c r="DH23" s="16" t="s">
        <v>3913</v>
      </c>
      <c r="DI23" s="18">
        <f>IF(RUN_YEARS &gt; 2,(A1L556C1 + A1L556C10 + A1L556C19) / 3, 0)</f>
        <v>5692.5849999999991</v>
      </c>
      <c r="DJ23" s="16" t="s">
        <v>3914</v>
      </c>
      <c r="DK23" s="18">
        <f>IF(RUN_YEARS &gt; 2,(A1L556C2 + A1L556C11 + A1L556C20) / 3, 0)</f>
        <v>1742.7169999999999</v>
      </c>
      <c r="DL23" s="16" t="s">
        <v>3915</v>
      </c>
      <c r="DM23" s="18">
        <f>IF(RUN_YEARS &gt; 2,(A1L556C3 + A1L556C12 + A1L556C21) / 3, 0)</f>
        <v>1560.62</v>
      </c>
      <c r="DN23" s="16" t="s">
        <v>3916</v>
      </c>
      <c r="DO23" s="18">
        <f>IF(RUN_YEARS &gt; 2,(A1L556C4 + A1L556C13 + A1L556C22) / 3, 0)</f>
        <v>240.13300000000001</v>
      </c>
      <c r="DP23" s="16" t="s">
        <v>3917</v>
      </c>
      <c r="DQ23" s="18">
        <f>IF(RUN_YEARS &gt; 2,(A1L556C5 + A1L556C14 + A1L556C23) / 3, 0)</f>
        <v>14688.507</v>
      </c>
      <c r="DR23" s="16" t="s">
        <v>3918</v>
      </c>
      <c r="DS23" s="18">
        <f>IF(RUN_YEARS &gt; 2,(A1L556C6 + A1L556C15 + A1L556C24) / 3, 0)</f>
        <v>3783.6029999999996</v>
      </c>
      <c r="DT23" s="16" t="s">
        <v>3919</v>
      </c>
      <c r="DU23" s="18">
        <f>IF(RUN_YEARS &gt; 2,(A1L556C7 + A1L556C16 + A1L556C25) / 3, 0)</f>
        <v>9236.0549999999985</v>
      </c>
      <c r="DV23" s="16" t="s">
        <v>3920</v>
      </c>
      <c r="DW23" s="18">
        <f>IF(A1L556C59 &lt;&gt; 0,A1L556C60 / A1L556C59,0)</f>
        <v>0.25758935200153427</v>
      </c>
      <c r="DX23" s="16" t="s">
        <v>3921</v>
      </c>
      <c r="DY23" s="18">
        <f>IF(A1L556C62 = 0,A1L556C62, A1L556C62)</f>
        <v>0.25758935200153427</v>
      </c>
      <c r="DZ23" s="16" t="s">
        <v>3922</v>
      </c>
      <c r="EA23" s="18">
        <f>IF(RUN_YEARS &gt; 3,(A1L556C1 + A1L556C10 + A1L556C19 + A1L556C28) / 4, 0)</f>
        <v>5645.2027499999995</v>
      </c>
      <c r="EB23" s="16" t="s">
        <v>3923</v>
      </c>
      <c r="EC23" s="18">
        <f>IF(RUN_YEARS &gt; 3,(A1L556C2 + A1L556C11 + A1L556C20 + A1L556C29) / 4, 0)</f>
        <v>1763.8705</v>
      </c>
      <c r="ED23" s="16" t="s">
        <v>3924</v>
      </c>
      <c r="EE23" s="18">
        <f>IF(RUN_YEARS &gt; 3,(A1L556C3 + A1L556C12 + A1L556C21 + A1L556C30) / 4, 0)</f>
        <v>1544.9304999999999</v>
      </c>
      <c r="EF23" s="16" t="s">
        <v>3925</v>
      </c>
      <c r="EG23" s="18">
        <f>IF(RUN_YEARS &gt; 3,(A1L556C4 + A1L556C13 + A1L556C22 + A1L556C31) / 4, 0)</f>
        <v>235.00024999999999</v>
      </c>
      <c r="EH23" s="16" t="s">
        <v>3926</v>
      </c>
      <c r="EI23" s="18">
        <f>IF(RUN_YEARS &gt; 3,(A1L556C5 + A1L556C14 + A1L556C23 + A1L556C32) / 4, 0)</f>
        <v>14599.2065</v>
      </c>
      <c r="EJ23" s="16" t="s">
        <v>3927</v>
      </c>
      <c r="EK23" s="18">
        <f>IF(RUN_YEARS &gt; 3,(A1L556C6 + A1L556C15 + A1L556C24 + A1L556C33) / 4, 0)</f>
        <v>3778.8014999999996</v>
      </c>
      <c r="EL23" s="16" t="s">
        <v>3928</v>
      </c>
      <c r="EM23" s="18">
        <f>IF(RUN_YEARS &gt; 3,(A1L556C7 + A1L556C16 + A1L556C25 + A1L556C34) / 4, 0)</f>
        <v>9189.003999999999</v>
      </c>
      <c r="EN23" s="16" t="s">
        <v>3929</v>
      </c>
      <c r="EO23" s="18">
        <f>IF(A1L556C68 &lt;&gt; 0,A1L556C69 / A1L556C68,0)</f>
        <v>0.25883608811204906</v>
      </c>
      <c r="EP23" s="16" t="s">
        <v>3930</v>
      </c>
      <c r="EQ23" s="18">
        <f>IF(A1L556C71 = 0,A1L556C71, A1L556C71)</f>
        <v>0.25883608811204906</v>
      </c>
      <c r="ER23" s="16" t="s">
        <v>3931</v>
      </c>
      <c r="ES23" s="18">
        <f>IF(RUN_YEARS &gt; 4,(A1L556C1 + A1L556C10 + A1L556C19 + A1L556C28 + A1L556C37) / 5, 0)</f>
        <v>5622.5201999999999</v>
      </c>
      <c r="ET23" s="16" t="s">
        <v>3932</v>
      </c>
      <c r="EU23" s="18">
        <f>IF(RUN_YEARS &gt; 4,(A1L556C2 + A1L556C11 + A1L556C20 + A1L556C29 + A1L556C38) / 5, 0)</f>
        <v>1789.6955999999998</v>
      </c>
      <c r="EV23" s="16" t="s">
        <v>3933</v>
      </c>
      <c r="EW23" s="18">
        <f>IF(RUN_YEARS &gt; 4,(A1L556C3 + A1L556C12 + A1L556C21 + A1L556C30 + A1L556C39) / 5, 0)</f>
        <v>1523.1065999999998</v>
      </c>
      <c r="EX23" s="16" t="s">
        <v>3934</v>
      </c>
      <c r="EY23" s="18">
        <f>IF(RUN_YEARS &gt; 4,(A1L556C4 + A1L556C13 + A1L556C22 + A1L556C31 + A1L556C40) / 5, 0)</f>
        <v>230.28359999999998</v>
      </c>
      <c r="EZ23" s="16" t="s">
        <v>3935</v>
      </c>
      <c r="FA23" s="18">
        <f>IF(RUN_YEARS &gt; 4,(A1L556C5 + A1L556C14 + A1L556C23 + A1L556C32 + A1L556C41) / 5, 0)</f>
        <v>14557.8426</v>
      </c>
      <c r="FB23" s="16" t="s">
        <v>3936</v>
      </c>
      <c r="FC23" s="18">
        <f>IF(RUN_YEARS &gt; 4,(A1L556C6 + A1L556C15 + A1L556C24 + A1L556C33 + A1L556C42) / 5, 0)</f>
        <v>3773.3693999999996</v>
      </c>
      <c r="FD23" s="16" t="s">
        <v>3937</v>
      </c>
      <c r="FE23" s="18">
        <f>IF(RUN_YEARS &gt; 4,(A1L556C7 + A1L556C16 + A1L556C25 + A1L556C34 + A1L556C43) / 5, 0)</f>
        <v>9165.6059999999998</v>
      </c>
      <c r="FF23" s="16" t="s">
        <v>3938</v>
      </c>
      <c r="FG23" s="18">
        <f>IF(A1L556C77 &lt;&gt; 0,A1L556C78 / A1L556C77,0)</f>
        <v>0.25919839248708454</v>
      </c>
      <c r="FH23" s="16" t="s">
        <v>3939</v>
      </c>
      <c r="FI23" s="18">
        <f>IF(A1L556C80 = 0,A1L556C80, A1L556C80)</f>
        <v>0.25919839248708454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4.7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1.7680765190394518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1.7670881986660771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1.7165685140892131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1.7026245666551241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1.6998734511775011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4247.2168355879621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4244.8427240132933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4123.4859543526572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4089.9902500328062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4083.3816084681557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4247.2168355879621</v>
      </c>
      <c r="F18" s="16" t="s">
        <v>4022</v>
      </c>
      <c r="G18" s="15">
        <f>SUM(A1L906C2:A1L910C2)</f>
        <v>4244.8427240132933</v>
      </c>
      <c r="H18" s="16" t="s">
        <v>4023</v>
      </c>
      <c r="I18" s="15">
        <f>SUM(A1L906C3:A1L910C3)</f>
        <v>4123.4859543526572</v>
      </c>
      <c r="J18" s="16" t="s">
        <v>4024</v>
      </c>
      <c r="K18" s="15">
        <f>SUM(A1L906C4:A1L910C4)</f>
        <v>4089.9902500328062</v>
      </c>
      <c r="L18" s="16" t="s">
        <v>4025</v>
      </c>
      <c r="M18" s="15">
        <f>SUM(A1L906C5:A1L910C5)</f>
        <v>4083.3816084681557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16291.479616717559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16282.372996588716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15816.872548692876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15688.389684431742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15663.040248904326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16291.479616717559</v>
      </c>
      <c r="F24" s="16" t="s">
        <v>4032</v>
      </c>
      <c r="G24" s="15">
        <f>SUM(A1L912C2:A1L916C2)</f>
        <v>16282.372996588716</v>
      </c>
      <c r="H24" s="16" t="s">
        <v>4033</v>
      </c>
      <c r="I24" s="15">
        <f>SUM(A1L912C3:A1L916C3)</f>
        <v>15816.872548692876</v>
      </c>
      <c r="J24" s="16" t="s">
        <v>4034</v>
      </c>
      <c r="K24" s="15">
        <f>SUM(A1L912C4:A1L916C4)</f>
        <v>15688.389684431742</v>
      </c>
      <c r="L24" s="16" t="s">
        <v>4035</v>
      </c>
      <c r="M24" s="15">
        <f>SUM(A1L912C5:A1L916C5)</f>
        <v>15663.040248904326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142.44999999999999</v>
      </c>
      <c r="F25" s="16" t="s">
        <v>4037</v>
      </c>
      <c r="G25" s="1">
        <f>A1L159C6</f>
        <v>162.27549999999999</v>
      </c>
      <c r="H25" s="16" t="s">
        <v>4038</v>
      </c>
      <c r="I25" s="1">
        <f>A1L159C7</f>
        <v>156.53766666666667</v>
      </c>
      <c r="J25" s="16" t="s">
        <v>4039</v>
      </c>
      <c r="K25" s="1">
        <f>A1L159C8</f>
        <v>155.4975</v>
      </c>
      <c r="L25" s="16" t="s">
        <v>4040</v>
      </c>
      <c r="M25" s="1">
        <f>A1L159C9</f>
        <v>155.50640000000001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21531</v>
      </c>
      <c r="H8" s="16" t="s">
        <v>4253</v>
      </c>
      <c r="I8" s="20">
        <v>1</v>
      </c>
      <c r="J8" s="16" t="s">
        <v>4252</v>
      </c>
      <c r="K8" s="15">
        <v>1098</v>
      </c>
      <c r="L8" s="16" t="s">
        <v>4253</v>
      </c>
      <c r="M8" s="20">
        <v>1</v>
      </c>
      <c r="N8" s="16" t="s">
        <v>4252</v>
      </c>
      <c r="O8" s="15">
        <v>5639</v>
      </c>
      <c r="P8" s="16" t="s">
        <v>4253</v>
      </c>
      <c r="Q8" s="20">
        <v>1</v>
      </c>
      <c r="R8" s="16" t="s">
        <v>4252</v>
      </c>
      <c r="S8" s="15">
        <v>1212</v>
      </c>
      <c r="T8" s="16" t="s">
        <v>4253</v>
      </c>
      <c r="U8" s="20">
        <v>1</v>
      </c>
      <c r="V8" s="16" t="s">
        <v>4252</v>
      </c>
      <c r="W8" s="15">
        <v>29480</v>
      </c>
      <c r="X8" s="16" t="s">
        <v>4252</v>
      </c>
      <c r="Y8" s="15">
        <v>31376</v>
      </c>
      <c r="Z8" s="16" t="s">
        <v>4254</v>
      </c>
      <c r="AA8" s="15">
        <v>20383</v>
      </c>
      <c r="AB8" s="16" t="s">
        <v>4255</v>
      </c>
      <c r="AC8" s="20">
        <v>1.0169950000000001</v>
      </c>
      <c r="AD8" s="16" t="s">
        <v>4254</v>
      </c>
      <c r="AE8" s="15">
        <v>2897</v>
      </c>
      <c r="AF8" s="16" t="s">
        <v>4255</v>
      </c>
      <c r="AG8" s="20">
        <v>0.97382329999999995</v>
      </c>
      <c r="AH8" s="16" t="s">
        <v>4254</v>
      </c>
      <c r="AI8" s="15">
        <v>3011</v>
      </c>
      <c r="AJ8" s="16" t="s">
        <v>4255</v>
      </c>
      <c r="AK8" s="20">
        <v>0.80927090000000002</v>
      </c>
      <c r="AL8" s="16" t="s">
        <v>4254</v>
      </c>
      <c r="AM8" s="15">
        <v>1822</v>
      </c>
      <c r="AN8" s="16" t="s">
        <v>4255</v>
      </c>
      <c r="AO8" s="20">
        <v>1.0114320000000001</v>
      </c>
      <c r="AP8" s="16" t="s">
        <v>4256</v>
      </c>
      <c r="AQ8" s="15">
        <v>18496</v>
      </c>
      <c r="AR8" s="16" t="s">
        <v>4257</v>
      </c>
      <c r="AS8" s="20">
        <v>1.041947</v>
      </c>
      <c r="AT8" s="16" t="s">
        <v>4256</v>
      </c>
      <c r="AU8" s="15">
        <v>1144</v>
      </c>
      <c r="AV8" s="16" t="s">
        <v>4257</v>
      </c>
      <c r="AW8" s="20">
        <v>1.0012939999999999</v>
      </c>
      <c r="AX8" s="16" t="s">
        <v>4256</v>
      </c>
      <c r="AY8" s="15">
        <v>2889</v>
      </c>
      <c r="AZ8" s="16" t="s">
        <v>4257</v>
      </c>
      <c r="BA8" s="20">
        <v>0.8128031</v>
      </c>
      <c r="BB8" s="16" t="s">
        <v>4256</v>
      </c>
      <c r="BC8" s="15">
        <v>2126</v>
      </c>
      <c r="BD8" s="16" t="s">
        <v>4257</v>
      </c>
      <c r="BE8" s="20">
        <v>1.0365880000000001</v>
      </c>
      <c r="BF8" s="16" t="s">
        <v>4258</v>
      </c>
      <c r="BG8" s="15">
        <v>17785</v>
      </c>
      <c r="BH8" s="16" t="s">
        <v>4259</v>
      </c>
      <c r="BI8" s="20">
        <v>1.0513079999999999</v>
      </c>
      <c r="BJ8" s="16" t="s">
        <v>4258</v>
      </c>
      <c r="BK8" s="15">
        <v>3374</v>
      </c>
      <c r="BL8" s="16" t="s">
        <v>4259</v>
      </c>
      <c r="BM8" s="20">
        <v>0.96894570000000002</v>
      </c>
      <c r="BN8" s="16" t="s">
        <v>4258</v>
      </c>
      <c r="BO8" s="15">
        <v>1310</v>
      </c>
      <c r="BP8" s="16" t="s">
        <v>4259</v>
      </c>
      <c r="BQ8" s="20">
        <v>0.79784189999999999</v>
      </c>
      <c r="BR8" s="16" t="s">
        <v>4258</v>
      </c>
      <c r="BS8" s="15">
        <v>126</v>
      </c>
      <c r="BT8" s="16" t="s">
        <v>4259</v>
      </c>
      <c r="BU8" s="20">
        <v>1.039579</v>
      </c>
      <c r="BV8" s="16" t="s">
        <v>4260</v>
      </c>
      <c r="BW8" s="15">
        <v>13247</v>
      </c>
      <c r="BX8" s="16" t="s">
        <v>4261</v>
      </c>
      <c r="BY8" s="20">
        <v>1.0595570000000001</v>
      </c>
      <c r="BZ8" s="16" t="s">
        <v>4260</v>
      </c>
      <c r="CA8" s="15">
        <v>4644</v>
      </c>
      <c r="CB8" s="16" t="s">
        <v>4261</v>
      </c>
      <c r="CC8" s="20">
        <v>1.018694</v>
      </c>
      <c r="CD8" s="16" t="s">
        <v>4260</v>
      </c>
      <c r="CE8" s="15">
        <v>1904</v>
      </c>
      <c r="CF8" s="16" t="s">
        <v>4261</v>
      </c>
      <c r="CG8" s="20">
        <v>0.82629410000000003</v>
      </c>
      <c r="CH8" s="16" t="s">
        <v>4260</v>
      </c>
      <c r="CI8" s="15">
        <v>750</v>
      </c>
      <c r="CJ8" s="16" t="s">
        <v>4261</v>
      </c>
      <c r="CK8" s="20">
        <v>1.0541389999999999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25310.591081419996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3213</v>
      </c>
      <c r="H9" s="16" t="s">
        <v>4253</v>
      </c>
      <c r="I9" s="20">
        <v>1</v>
      </c>
      <c r="J9" s="16" t="s">
        <v>4252</v>
      </c>
      <c r="K9" s="15">
        <v>557</v>
      </c>
      <c r="L9" s="16" t="s">
        <v>4253</v>
      </c>
      <c r="M9" s="20">
        <v>1</v>
      </c>
      <c r="N9" s="16" t="s">
        <v>4252</v>
      </c>
      <c r="O9" s="15">
        <v>504</v>
      </c>
      <c r="P9" s="16" t="s">
        <v>4253</v>
      </c>
      <c r="Q9" s="20">
        <v>1</v>
      </c>
      <c r="R9" s="16" t="s">
        <v>4252</v>
      </c>
      <c r="S9" s="15">
        <v>942</v>
      </c>
      <c r="T9" s="16" t="s">
        <v>4253</v>
      </c>
      <c r="U9" s="20">
        <v>1</v>
      </c>
      <c r="V9" s="16" t="s">
        <v>4252</v>
      </c>
      <c r="W9" s="15">
        <v>5216</v>
      </c>
      <c r="X9" s="16" t="s">
        <v>4252</v>
      </c>
      <c r="Y9" s="15">
        <v>6867</v>
      </c>
      <c r="Z9" s="16" t="s">
        <v>4254</v>
      </c>
      <c r="AA9" s="15">
        <v>1673</v>
      </c>
      <c r="AB9" s="16" t="s">
        <v>4255</v>
      </c>
      <c r="AC9" s="20">
        <v>1.0169950000000001</v>
      </c>
      <c r="AD9" s="16" t="s">
        <v>4254</v>
      </c>
      <c r="AE9" s="15">
        <v>3941</v>
      </c>
      <c r="AF9" s="16" t="s">
        <v>4255</v>
      </c>
      <c r="AG9" s="20">
        <v>0.97382329999999995</v>
      </c>
      <c r="AH9" s="16" t="s">
        <v>4254</v>
      </c>
      <c r="AI9" s="15">
        <v>955</v>
      </c>
      <c r="AJ9" s="16" t="s">
        <v>4255</v>
      </c>
      <c r="AK9" s="20">
        <v>0.80927090000000002</v>
      </c>
      <c r="AL9" s="16" t="s">
        <v>4254</v>
      </c>
      <c r="AM9" s="15">
        <v>609</v>
      </c>
      <c r="AN9" s="16" t="s">
        <v>4255</v>
      </c>
      <c r="AO9" s="20">
        <v>1.0114320000000001</v>
      </c>
      <c r="AP9" s="16" t="s">
        <v>4256</v>
      </c>
      <c r="AQ9" s="15">
        <v>1230</v>
      </c>
      <c r="AR9" s="16" t="s">
        <v>4257</v>
      </c>
      <c r="AS9" s="20">
        <v>1.041947</v>
      </c>
      <c r="AT9" s="16" t="s">
        <v>4256</v>
      </c>
      <c r="AU9" s="15">
        <v>2907</v>
      </c>
      <c r="AV9" s="16" t="s">
        <v>4257</v>
      </c>
      <c r="AW9" s="20">
        <v>1.0012939999999999</v>
      </c>
      <c r="AX9" s="16" t="s">
        <v>4256</v>
      </c>
      <c r="AY9" s="15">
        <v>991</v>
      </c>
      <c r="AZ9" s="16" t="s">
        <v>4257</v>
      </c>
      <c r="BA9" s="20">
        <v>0.8128031</v>
      </c>
      <c r="BB9" s="16" t="s">
        <v>4256</v>
      </c>
      <c r="BC9" s="15">
        <v>546</v>
      </c>
      <c r="BD9" s="16" t="s">
        <v>4257</v>
      </c>
      <c r="BE9" s="20">
        <v>1.0365880000000001</v>
      </c>
      <c r="BF9" s="16" t="s">
        <v>4258</v>
      </c>
      <c r="BG9" s="15">
        <v>1828</v>
      </c>
      <c r="BH9" s="16" t="s">
        <v>4259</v>
      </c>
      <c r="BI9" s="20">
        <v>1.0513079999999999</v>
      </c>
      <c r="BJ9" s="16" t="s">
        <v>4258</v>
      </c>
      <c r="BK9" s="15">
        <v>2465</v>
      </c>
      <c r="BL9" s="16" t="s">
        <v>4259</v>
      </c>
      <c r="BM9" s="20">
        <v>0.96894570000000002</v>
      </c>
      <c r="BN9" s="16" t="s">
        <v>4258</v>
      </c>
      <c r="BO9" s="15">
        <v>933</v>
      </c>
      <c r="BP9" s="16" t="s">
        <v>4259</v>
      </c>
      <c r="BQ9" s="20">
        <v>0.79784189999999999</v>
      </c>
      <c r="BR9" s="16" t="s">
        <v>4258</v>
      </c>
      <c r="BS9" s="15">
        <v>249</v>
      </c>
      <c r="BT9" s="16" t="s">
        <v>4259</v>
      </c>
      <c r="BU9" s="20">
        <v>1.039579</v>
      </c>
      <c r="BV9" s="16" t="s">
        <v>4260</v>
      </c>
      <c r="BW9" s="15">
        <v>5040</v>
      </c>
      <c r="BX9" s="16" t="s">
        <v>4261</v>
      </c>
      <c r="BY9" s="20">
        <v>1.0595570000000001</v>
      </c>
      <c r="BZ9" s="16" t="s">
        <v>4260</v>
      </c>
      <c r="CA9" s="15">
        <v>2691</v>
      </c>
      <c r="CB9" s="16" t="s">
        <v>4261</v>
      </c>
      <c r="CC9" s="20">
        <v>1.018694</v>
      </c>
      <c r="CD9" s="16" t="s">
        <v>4260</v>
      </c>
      <c r="CE9" s="15">
        <v>1209</v>
      </c>
      <c r="CF9" s="16" t="s">
        <v>4261</v>
      </c>
      <c r="CG9" s="20">
        <v>0.82629410000000003</v>
      </c>
      <c r="CH9" s="16" t="s">
        <v>4260</v>
      </c>
      <c r="CI9" s="15">
        <v>289</v>
      </c>
      <c r="CJ9" s="16" t="s">
        <v>4261</v>
      </c>
      <c r="CK9" s="20">
        <v>1.0541389999999999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6481.2999712000001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18117</v>
      </c>
      <c r="H10" s="16" t="s">
        <v>4253</v>
      </c>
      <c r="I10" s="20">
        <v>1</v>
      </c>
      <c r="J10" s="16" t="s">
        <v>4252</v>
      </c>
      <c r="K10" s="15">
        <v>9718</v>
      </c>
      <c r="L10" s="16" t="s">
        <v>4253</v>
      </c>
      <c r="M10" s="20">
        <v>1</v>
      </c>
      <c r="N10" s="16" t="s">
        <v>4252</v>
      </c>
      <c r="O10" s="15">
        <v>5855</v>
      </c>
      <c r="P10" s="16" t="s">
        <v>4253</v>
      </c>
      <c r="Q10" s="20">
        <v>1</v>
      </c>
      <c r="R10" s="16" t="s">
        <v>4252</v>
      </c>
      <c r="S10" s="15">
        <v>2294</v>
      </c>
      <c r="T10" s="16" t="s">
        <v>4253</v>
      </c>
      <c r="U10" s="20">
        <v>1</v>
      </c>
      <c r="V10" s="16" t="s">
        <v>4252</v>
      </c>
      <c r="W10" s="15">
        <v>35984</v>
      </c>
      <c r="X10" s="16" t="s">
        <v>4252</v>
      </c>
      <c r="Y10" s="15">
        <v>37410</v>
      </c>
      <c r="Z10" s="16" t="s">
        <v>4254</v>
      </c>
      <c r="AA10" s="15">
        <v>15026</v>
      </c>
      <c r="AB10" s="16" t="s">
        <v>4255</v>
      </c>
      <c r="AC10" s="20">
        <v>1.0169950000000001</v>
      </c>
      <c r="AD10" s="16" t="s">
        <v>4254</v>
      </c>
      <c r="AE10" s="15">
        <v>7338</v>
      </c>
      <c r="AF10" s="16" t="s">
        <v>4255</v>
      </c>
      <c r="AG10" s="20">
        <v>0.97382329999999995</v>
      </c>
      <c r="AH10" s="16" t="s">
        <v>4254</v>
      </c>
      <c r="AI10" s="15">
        <v>7560</v>
      </c>
      <c r="AJ10" s="16" t="s">
        <v>4255</v>
      </c>
      <c r="AK10" s="20">
        <v>0.80927090000000002</v>
      </c>
      <c r="AL10" s="16" t="s">
        <v>4254</v>
      </c>
      <c r="AM10" s="15">
        <v>3771</v>
      </c>
      <c r="AN10" s="16" t="s">
        <v>4255</v>
      </c>
      <c r="AO10" s="20">
        <v>1.0114320000000001</v>
      </c>
      <c r="AP10" s="16" t="s">
        <v>4256</v>
      </c>
      <c r="AQ10" s="15">
        <v>13147</v>
      </c>
      <c r="AR10" s="16" t="s">
        <v>4257</v>
      </c>
      <c r="AS10" s="20">
        <v>1.041947</v>
      </c>
      <c r="AT10" s="16" t="s">
        <v>4256</v>
      </c>
      <c r="AU10" s="15">
        <v>6814</v>
      </c>
      <c r="AV10" s="16" t="s">
        <v>4257</v>
      </c>
      <c r="AW10" s="20">
        <v>1.0012939999999999</v>
      </c>
      <c r="AX10" s="16" t="s">
        <v>4256</v>
      </c>
      <c r="AY10" s="15">
        <v>7905</v>
      </c>
      <c r="AZ10" s="16" t="s">
        <v>4257</v>
      </c>
      <c r="BA10" s="20">
        <v>0.8128031</v>
      </c>
      <c r="BB10" s="16" t="s">
        <v>4256</v>
      </c>
      <c r="BC10" s="15">
        <v>2978</v>
      </c>
      <c r="BD10" s="16" t="s">
        <v>4257</v>
      </c>
      <c r="BE10" s="20">
        <v>1.0365880000000001</v>
      </c>
      <c r="BF10" s="16" t="s">
        <v>4258</v>
      </c>
      <c r="BG10" s="15">
        <v>15797</v>
      </c>
      <c r="BH10" s="16" t="s">
        <v>4259</v>
      </c>
      <c r="BI10" s="20">
        <v>1.0513079999999999</v>
      </c>
      <c r="BJ10" s="16" t="s">
        <v>4258</v>
      </c>
      <c r="BK10" s="15">
        <v>6449</v>
      </c>
      <c r="BL10" s="16" t="s">
        <v>4259</v>
      </c>
      <c r="BM10" s="20">
        <v>0.96894570000000002</v>
      </c>
      <c r="BN10" s="16" t="s">
        <v>4258</v>
      </c>
      <c r="BO10" s="15">
        <v>6111</v>
      </c>
      <c r="BP10" s="16" t="s">
        <v>4259</v>
      </c>
      <c r="BQ10" s="20">
        <v>0.79784189999999999</v>
      </c>
      <c r="BR10" s="16" t="s">
        <v>4258</v>
      </c>
      <c r="BS10" s="15">
        <v>1841</v>
      </c>
      <c r="BT10" s="16" t="s">
        <v>4259</v>
      </c>
      <c r="BU10" s="20">
        <v>1.039579</v>
      </c>
      <c r="BV10" s="16" t="s">
        <v>4260</v>
      </c>
      <c r="BW10" s="15">
        <v>23973</v>
      </c>
      <c r="BX10" s="16" t="s">
        <v>4261</v>
      </c>
      <c r="BY10" s="20">
        <v>1.0595570000000001</v>
      </c>
      <c r="BZ10" s="16" t="s">
        <v>4260</v>
      </c>
      <c r="CA10" s="15">
        <v>4699</v>
      </c>
      <c r="CB10" s="16" t="s">
        <v>4261</v>
      </c>
      <c r="CC10" s="20">
        <v>1.018694</v>
      </c>
      <c r="CD10" s="16" t="s">
        <v>4260</v>
      </c>
      <c r="CE10" s="15">
        <v>1133</v>
      </c>
      <c r="CF10" s="16" t="s">
        <v>4261</v>
      </c>
      <c r="CG10" s="20">
        <v>0.82629410000000003</v>
      </c>
      <c r="CH10" s="16" t="s">
        <v>4260</v>
      </c>
      <c r="CI10" s="15">
        <v>1430</v>
      </c>
      <c r="CJ10" s="16" t="s">
        <v>4261</v>
      </c>
      <c r="CK10" s="20">
        <v>1.0541389999999999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32130.775110680006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1214</v>
      </c>
      <c r="H11" s="16" t="s">
        <v>4253</v>
      </c>
      <c r="I11" s="20">
        <v>1</v>
      </c>
      <c r="J11" s="16" t="s">
        <v>4252</v>
      </c>
      <c r="K11" s="15">
        <v>113</v>
      </c>
      <c r="L11" s="16" t="s">
        <v>4253</v>
      </c>
      <c r="M11" s="20">
        <v>1</v>
      </c>
      <c r="N11" s="16" t="s">
        <v>4252</v>
      </c>
      <c r="O11" s="15">
        <v>866</v>
      </c>
      <c r="P11" s="16" t="s">
        <v>4253</v>
      </c>
      <c r="Q11" s="20">
        <v>1</v>
      </c>
      <c r="R11" s="16" t="s">
        <v>4252</v>
      </c>
      <c r="S11" s="15">
        <v>371</v>
      </c>
      <c r="T11" s="16" t="s">
        <v>4253</v>
      </c>
      <c r="U11" s="20">
        <v>1</v>
      </c>
      <c r="V11" s="16" t="s">
        <v>4252</v>
      </c>
      <c r="W11" s="15">
        <v>2564</v>
      </c>
      <c r="X11" s="16" t="s">
        <v>4252</v>
      </c>
      <c r="Y11" s="15">
        <v>2832</v>
      </c>
      <c r="Z11" s="16" t="s">
        <v>4254</v>
      </c>
      <c r="AA11" s="15">
        <v>1582</v>
      </c>
      <c r="AB11" s="16" t="s">
        <v>4255</v>
      </c>
      <c r="AC11" s="20">
        <v>1.0169950000000001</v>
      </c>
      <c r="AD11" s="16" t="s">
        <v>4254</v>
      </c>
      <c r="AE11" s="15">
        <v>81</v>
      </c>
      <c r="AF11" s="16" t="s">
        <v>4255</v>
      </c>
      <c r="AG11" s="20">
        <v>0.97382329999999995</v>
      </c>
      <c r="AH11" s="16" t="s">
        <v>4254</v>
      </c>
      <c r="AI11" s="15">
        <v>861</v>
      </c>
      <c r="AJ11" s="16" t="s">
        <v>4255</v>
      </c>
      <c r="AK11" s="20">
        <v>0.80927090000000002</v>
      </c>
      <c r="AL11" s="16" t="s">
        <v>4254</v>
      </c>
      <c r="AM11" s="15">
        <v>208</v>
      </c>
      <c r="AN11" s="16" t="s">
        <v>4255</v>
      </c>
      <c r="AO11" s="20">
        <v>1.0114320000000001</v>
      </c>
      <c r="AP11" s="16" t="s">
        <v>4256</v>
      </c>
      <c r="AQ11" s="15">
        <v>1385</v>
      </c>
      <c r="AR11" s="16" t="s">
        <v>4257</v>
      </c>
      <c r="AS11" s="20">
        <v>1.041947</v>
      </c>
      <c r="AT11" s="16" t="s">
        <v>4256</v>
      </c>
      <c r="AU11" s="15">
        <v>53</v>
      </c>
      <c r="AV11" s="16" t="s">
        <v>4257</v>
      </c>
      <c r="AW11" s="20">
        <v>1.0012939999999999</v>
      </c>
      <c r="AX11" s="16" t="s">
        <v>4256</v>
      </c>
      <c r="AY11" s="15">
        <v>866</v>
      </c>
      <c r="AZ11" s="16" t="s">
        <v>4257</v>
      </c>
      <c r="BA11" s="20">
        <v>0.8128031</v>
      </c>
      <c r="BB11" s="16" t="s">
        <v>4256</v>
      </c>
      <c r="BC11" s="15">
        <v>323</v>
      </c>
      <c r="BD11" s="16" t="s">
        <v>4257</v>
      </c>
      <c r="BE11" s="20">
        <v>1.0365880000000001</v>
      </c>
      <c r="BF11" s="16" t="s">
        <v>4258</v>
      </c>
      <c r="BG11" s="15">
        <v>1538</v>
      </c>
      <c r="BH11" s="16" t="s">
        <v>4259</v>
      </c>
      <c r="BI11" s="20">
        <v>1.0513079999999999</v>
      </c>
      <c r="BJ11" s="16" t="s">
        <v>4258</v>
      </c>
      <c r="BK11" s="15">
        <v>79</v>
      </c>
      <c r="BL11" s="16" t="s">
        <v>4259</v>
      </c>
      <c r="BM11" s="20">
        <v>0.96894570000000002</v>
      </c>
      <c r="BN11" s="16" t="s">
        <v>4258</v>
      </c>
      <c r="BO11" s="15">
        <v>922</v>
      </c>
      <c r="BP11" s="16" t="s">
        <v>4259</v>
      </c>
      <c r="BQ11" s="20">
        <v>0.79784189999999999</v>
      </c>
      <c r="BR11" s="16" t="s">
        <v>4258</v>
      </c>
      <c r="BS11" s="15">
        <v>601</v>
      </c>
      <c r="BT11" s="16" t="s">
        <v>4259</v>
      </c>
      <c r="BU11" s="20">
        <v>1.039579</v>
      </c>
      <c r="BV11" s="16" t="s">
        <v>4260</v>
      </c>
      <c r="BW11" s="15">
        <v>2786</v>
      </c>
      <c r="BX11" s="16" t="s">
        <v>4261</v>
      </c>
      <c r="BY11" s="20">
        <v>1.0595570000000001</v>
      </c>
      <c r="BZ11" s="16" t="s">
        <v>4260</v>
      </c>
      <c r="CA11" s="15">
        <v>67</v>
      </c>
      <c r="CB11" s="16" t="s">
        <v>4261</v>
      </c>
      <c r="CC11" s="20">
        <v>1.018694</v>
      </c>
      <c r="CD11" s="16" t="s">
        <v>4260</v>
      </c>
      <c r="CE11" s="15">
        <v>932</v>
      </c>
      <c r="CF11" s="16" t="s">
        <v>4261</v>
      </c>
      <c r="CG11" s="20">
        <v>0.82629410000000003</v>
      </c>
      <c r="CH11" s="16" t="s">
        <v>4260</v>
      </c>
      <c r="CI11" s="15">
        <v>379</v>
      </c>
      <c r="CJ11" s="16" t="s">
        <v>4261</v>
      </c>
      <c r="CK11" s="20">
        <v>1.0541389999999999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2987.4910342199992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6027</v>
      </c>
      <c r="H12" s="16" t="s">
        <v>4253</v>
      </c>
      <c r="I12" s="20">
        <v>1</v>
      </c>
      <c r="J12" s="16" t="s">
        <v>4252</v>
      </c>
      <c r="K12" s="15">
        <v>440</v>
      </c>
      <c r="L12" s="16" t="s">
        <v>4253</v>
      </c>
      <c r="M12" s="20">
        <v>1</v>
      </c>
      <c r="N12" s="16" t="s">
        <v>4252</v>
      </c>
      <c r="O12" s="15">
        <v>2795</v>
      </c>
      <c r="P12" s="16" t="s">
        <v>4253</v>
      </c>
      <c r="Q12" s="20">
        <v>1</v>
      </c>
      <c r="R12" s="16" t="s">
        <v>4252</v>
      </c>
      <c r="S12" s="15">
        <v>1594</v>
      </c>
      <c r="T12" s="16" t="s">
        <v>4253</v>
      </c>
      <c r="U12" s="20">
        <v>1</v>
      </c>
      <c r="V12" s="16" t="s">
        <v>4252</v>
      </c>
      <c r="W12" s="15">
        <v>10856</v>
      </c>
      <c r="X12" s="16" t="s">
        <v>4252</v>
      </c>
      <c r="Y12" s="15">
        <v>12201</v>
      </c>
      <c r="Z12" s="16" t="s">
        <v>4254</v>
      </c>
      <c r="AA12" s="15">
        <v>4824</v>
      </c>
      <c r="AB12" s="16" t="s">
        <v>4255</v>
      </c>
      <c r="AC12" s="20">
        <v>1.0169950000000001</v>
      </c>
      <c r="AD12" s="16" t="s">
        <v>4254</v>
      </c>
      <c r="AE12" s="15">
        <v>1869</v>
      </c>
      <c r="AF12" s="16" t="s">
        <v>4255</v>
      </c>
      <c r="AG12" s="20">
        <v>0.97382329999999995</v>
      </c>
      <c r="AH12" s="16" t="s">
        <v>4254</v>
      </c>
      <c r="AI12" s="15">
        <v>1838</v>
      </c>
      <c r="AJ12" s="16" t="s">
        <v>4255</v>
      </c>
      <c r="AK12" s="20">
        <v>0.80927090000000002</v>
      </c>
      <c r="AL12" s="16" t="s">
        <v>4254</v>
      </c>
      <c r="AM12" s="15">
        <v>3044</v>
      </c>
      <c r="AN12" s="16" t="s">
        <v>4255</v>
      </c>
      <c r="AO12" s="20">
        <v>1.0114320000000001</v>
      </c>
      <c r="AP12" s="16" t="s">
        <v>4256</v>
      </c>
      <c r="AQ12" s="15">
        <v>3067</v>
      </c>
      <c r="AR12" s="16" t="s">
        <v>4257</v>
      </c>
      <c r="AS12" s="20">
        <v>1.041947</v>
      </c>
      <c r="AT12" s="16" t="s">
        <v>4256</v>
      </c>
      <c r="AU12" s="15">
        <v>1053</v>
      </c>
      <c r="AV12" s="16" t="s">
        <v>4257</v>
      </c>
      <c r="AW12" s="20">
        <v>1.0012939999999999</v>
      </c>
      <c r="AX12" s="16" t="s">
        <v>4256</v>
      </c>
      <c r="AY12" s="15">
        <v>2084</v>
      </c>
      <c r="AZ12" s="16" t="s">
        <v>4257</v>
      </c>
      <c r="BA12" s="20">
        <v>0.8128031</v>
      </c>
      <c r="BB12" s="16" t="s">
        <v>4256</v>
      </c>
      <c r="BC12" s="15">
        <v>1421</v>
      </c>
      <c r="BD12" s="16" t="s">
        <v>4257</v>
      </c>
      <c r="BE12" s="20">
        <v>1.0365880000000001</v>
      </c>
      <c r="BF12" s="16" t="s">
        <v>4258</v>
      </c>
      <c r="BG12" s="15">
        <v>5559</v>
      </c>
      <c r="BH12" s="16" t="s">
        <v>4259</v>
      </c>
      <c r="BI12" s="20">
        <v>1.0513079999999999</v>
      </c>
      <c r="BJ12" s="16" t="s">
        <v>4258</v>
      </c>
      <c r="BK12" s="15">
        <v>529</v>
      </c>
      <c r="BL12" s="16" t="s">
        <v>4259</v>
      </c>
      <c r="BM12" s="20">
        <v>0.96894570000000002</v>
      </c>
      <c r="BN12" s="16" t="s">
        <v>4258</v>
      </c>
      <c r="BO12" s="15">
        <v>3881</v>
      </c>
      <c r="BP12" s="16" t="s">
        <v>4259</v>
      </c>
      <c r="BQ12" s="20">
        <v>0.79784189999999999</v>
      </c>
      <c r="BR12" s="16" t="s">
        <v>4258</v>
      </c>
      <c r="BS12" s="15">
        <v>1973</v>
      </c>
      <c r="BT12" s="16" t="s">
        <v>4259</v>
      </c>
      <c r="BU12" s="20">
        <v>1.039579</v>
      </c>
      <c r="BV12" s="16" t="s">
        <v>4260</v>
      </c>
      <c r="BW12" s="15">
        <v>9211</v>
      </c>
      <c r="BX12" s="16" t="s">
        <v>4261</v>
      </c>
      <c r="BY12" s="20">
        <v>1.0595570000000001</v>
      </c>
      <c r="BZ12" s="16" t="s">
        <v>4260</v>
      </c>
      <c r="CA12" s="15">
        <v>1324</v>
      </c>
      <c r="CB12" s="16" t="s">
        <v>4261</v>
      </c>
      <c r="CC12" s="20">
        <v>1.018694</v>
      </c>
      <c r="CD12" s="16" t="s">
        <v>4260</v>
      </c>
      <c r="CE12" s="15">
        <v>4209</v>
      </c>
      <c r="CF12" s="16" t="s">
        <v>4261</v>
      </c>
      <c r="CG12" s="20">
        <v>0.82629410000000003</v>
      </c>
      <c r="CH12" s="16" t="s">
        <v>4260</v>
      </c>
      <c r="CI12" s="15">
        <v>665</v>
      </c>
      <c r="CJ12" s="16" t="s">
        <v>4261</v>
      </c>
      <c r="CK12" s="20">
        <v>1.0541389999999999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11271.339540480001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22120</v>
      </c>
      <c r="H13" s="16" t="s">
        <v>4253</v>
      </c>
      <c r="I13" s="20">
        <v>1</v>
      </c>
      <c r="J13" s="16" t="s">
        <v>4252</v>
      </c>
      <c r="K13" s="15">
        <v>1249</v>
      </c>
      <c r="L13" s="16" t="s">
        <v>4253</v>
      </c>
      <c r="M13" s="20">
        <v>1</v>
      </c>
      <c r="N13" s="16" t="s">
        <v>4252</v>
      </c>
      <c r="O13" s="15">
        <v>42126</v>
      </c>
      <c r="P13" s="16" t="s">
        <v>4253</v>
      </c>
      <c r="Q13" s="20">
        <v>1</v>
      </c>
      <c r="R13" s="16" t="s">
        <v>4252</v>
      </c>
      <c r="S13" s="15">
        <v>38</v>
      </c>
      <c r="T13" s="16" t="s">
        <v>4253</v>
      </c>
      <c r="U13" s="20">
        <v>1</v>
      </c>
      <c r="V13" s="16" t="s">
        <v>4252</v>
      </c>
      <c r="W13" s="15">
        <v>65533</v>
      </c>
      <c r="X13" s="16" t="s">
        <v>4252</v>
      </c>
      <c r="Y13" s="15">
        <v>67976</v>
      </c>
      <c r="Z13" s="16" t="s">
        <v>4254</v>
      </c>
      <c r="AA13" s="15">
        <v>22068</v>
      </c>
      <c r="AB13" s="16" t="s">
        <v>4255</v>
      </c>
      <c r="AC13" s="20">
        <v>1.0169950000000001</v>
      </c>
      <c r="AD13" s="16" t="s">
        <v>4254</v>
      </c>
      <c r="AE13" s="15">
        <v>1659</v>
      </c>
      <c r="AF13" s="16" t="s">
        <v>4255</v>
      </c>
      <c r="AG13" s="20">
        <v>0.97382329999999995</v>
      </c>
      <c r="AH13" s="16" t="s">
        <v>4254</v>
      </c>
      <c r="AI13" s="15">
        <v>39183</v>
      </c>
      <c r="AJ13" s="16" t="s">
        <v>4255</v>
      </c>
      <c r="AK13" s="20">
        <v>0.80927090000000002</v>
      </c>
      <c r="AL13" s="16" t="s">
        <v>4254</v>
      </c>
      <c r="AM13" s="15">
        <v>73</v>
      </c>
      <c r="AN13" s="16" t="s">
        <v>4255</v>
      </c>
      <c r="AO13" s="20">
        <v>1.0114320000000001</v>
      </c>
      <c r="AP13" s="16" t="s">
        <v>4256</v>
      </c>
      <c r="AQ13" s="15">
        <v>19517</v>
      </c>
      <c r="AR13" s="16" t="s">
        <v>4257</v>
      </c>
      <c r="AS13" s="20">
        <v>1.041947</v>
      </c>
      <c r="AT13" s="16" t="s">
        <v>4256</v>
      </c>
      <c r="AU13" s="15">
        <v>1590</v>
      </c>
      <c r="AV13" s="16" t="s">
        <v>4257</v>
      </c>
      <c r="AW13" s="20">
        <v>1.0012939999999999</v>
      </c>
      <c r="AX13" s="16" t="s">
        <v>4256</v>
      </c>
      <c r="AY13" s="15">
        <v>35159</v>
      </c>
      <c r="AZ13" s="16" t="s">
        <v>4257</v>
      </c>
      <c r="BA13" s="20">
        <v>0.8128031</v>
      </c>
      <c r="BB13" s="16" t="s">
        <v>4256</v>
      </c>
      <c r="BC13" s="15">
        <v>84</v>
      </c>
      <c r="BD13" s="16" t="s">
        <v>4257</v>
      </c>
      <c r="BE13" s="20">
        <v>1.0365880000000001</v>
      </c>
      <c r="BF13" s="16" t="s">
        <v>4258</v>
      </c>
      <c r="BG13" s="15">
        <v>17913</v>
      </c>
      <c r="BH13" s="16" t="s">
        <v>4259</v>
      </c>
      <c r="BI13" s="20">
        <v>1.0513079999999999</v>
      </c>
      <c r="BJ13" s="16" t="s">
        <v>4258</v>
      </c>
      <c r="BK13" s="15">
        <v>2393</v>
      </c>
      <c r="BL13" s="16" t="s">
        <v>4259</v>
      </c>
      <c r="BM13" s="20">
        <v>0.96894570000000002</v>
      </c>
      <c r="BN13" s="16" t="s">
        <v>4258</v>
      </c>
      <c r="BO13" s="15">
        <v>33936</v>
      </c>
      <c r="BP13" s="16" t="s">
        <v>4259</v>
      </c>
      <c r="BQ13" s="20">
        <v>0.79784189999999999</v>
      </c>
      <c r="BR13" s="16" t="s">
        <v>4258</v>
      </c>
      <c r="BS13" s="15">
        <v>95</v>
      </c>
      <c r="BT13" s="16" t="s">
        <v>4259</v>
      </c>
      <c r="BU13" s="20">
        <v>1.039579</v>
      </c>
      <c r="BV13" s="16" t="s">
        <v>4260</v>
      </c>
      <c r="BW13" s="15">
        <v>16004</v>
      </c>
      <c r="BX13" s="16" t="s">
        <v>4261</v>
      </c>
      <c r="BY13" s="20">
        <v>1.0595570000000001</v>
      </c>
      <c r="BZ13" s="16" t="s">
        <v>4260</v>
      </c>
      <c r="CA13" s="15">
        <v>2235</v>
      </c>
      <c r="CB13" s="16" t="s">
        <v>4261</v>
      </c>
      <c r="CC13" s="20">
        <v>1.018694</v>
      </c>
      <c r="CD13" s="16" t="s">
        <v>4260</v>
      </c>
      <c r="CE13" s="15">
        <v>38089</v>
      </c>
      <c r="CF13" s="16" t="s">
        <v>4261</v>
      </c>
      <c r="CG13" s="20">
        <v>0.82629410000000003</v>
      </c>
      <c r="CH13" s="16" t="s">
        <v>4260</v>
      </c>
      <c r="CI13" s="15">
        <v>95</v>
      </c>
      <c r="CJ13" s="16" t="s">
        <v>4261</v>
      </c>
      <c r="CK13" s="20">
        <v>1.0541389999999999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54219.829970940002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8015</v>
      </c>
      <c r="H14" s="16" t="s">
        <v>4253</v>
      </c>
      <c r="I14" s="20">
        <v>1</v>
      </c>
      <c r="J14" s="16" t="s">
        <v>4252</v>
      </c>
      <c r="K14" s="15">
        <v>567</v>
      </c>
      <c r="L14" s="16" t="s">
        <v>4253</v>
      </c>
      <c r="M14" s="20">
        <v>1</v>
      </c>
      <c r="N14" s="16" t="s">
        <v>4252</v>
      </c>
      <c r="O14" s="15">
        <v>14016</v>
      </c>
      <c r="P14" s="16" t="s">
        <v>4253</v>
      </c>
      <c r="Q14" s="20">
        <v>1</v>
      </c>
      <c r="R14" s="16" t="s">
        <v>4252</v>
      </c>
      <c r="S14" s="15">
        <v>13</v>
      </c>
      <c r="T14" s="16" t="s">
        <v>4253</v>
      </c>
      <c r="U14" s="20">
        <v>1</v>
      </c>
      <c r="V14" s="16" t="s">
        <v>4252</v>
      </c>
      <c r="W14" s="15">
        <v>22611</v>
      </c>
      <c r="X14" s="16" t="s">
        <v>4252</v>
      </c>
      <c r="Y14" s="15">
        <v>22611</v>
      </c>
      <c r="Z14" s="16" t="s">
        <v>4254</v>
      </c>
      <c r="AA14" s="15">
        <v>8193</v>
      </c>
      <c r="AB14" s="16" t="s">
        <v>4255</v>
      </c>
      <c r="AC14" s="20">
        <v>1.0169950000000001</v>
      </c>
      <c r="AD14" s="16" t="s">
        <v>4254</v>
      </c>
      <c r="AE14" s="15">
        <v>593</v>
      </c>
      <c r="AF14" s="16" t="s">
        <v>4255</v>
      </c>
      <c r="AG14" s="20">
        <v>0.97382329999999995</v>
      </c>
      <c r="AH14" s="16" t="s">
        <v>4254</v>
      </c>
      <c r="AI14" s="15">
        <v>13087</v>
      </c>
      <c r="AJ14" s="16" t="s">
        <v>4255</v>
      </c>
      <c r="AK14" s="20">
        <v>0.80927090000000002</v>
      </c>
      <c r="AL14" s="16" t="s">
        <v>4254</v>
      </c>
      <c r="AM14" s="15">
        <v>24</v>
      </c>
      <c r="AN14" s="16" t="s">
        <v>4255</v>
      </c>
      <c r="AO14" s="20">
        <v>1.0114320000000001</v>
      </c>
      <c r="AP14" s="16" t="s">
        <v>4256</v>
      </c>
      <c r="AQ14" s="15">
        <v>7264</v>
      </c>
      <c r="AR14" s="16" t="s">
        <v>4257</v>
      </c>
      <c r="AS14" s="20">
        <v>1.041947</v>
      </c>
      <c r="AT14" s="16" t="s">
        <v>4256</v>
      </c>
      <c r="AU14" s="15">
        <v>536</v>
      </c>
      <c r="AV14" s="16" t="s">
        <v>4257</v>
      </c>
      <c r="AW14" s="20">
        <v>1.0012939999999999</v>
      </c>
      <c r="AX14" s="16" t="s">
        <v>4256</v>
      </c>
      <c r="AY14" s="15">
        <v>11768</v>
      </c>
      <c r="AZ14" s="16" t="s">
        <v>4257</v>
      </c>
      <c r="BA14" s="20">
        <v>0.8128031</v>
      </c>
      <c r="BB14" s="16" t="s">
        <v>4256</v>
      </c>
      <c r="BC14" s="15">
        <v>28</v>
      </c>
      <c r="BD14" s="16" t="s">
        <v>4257</v>
      </c>
      <c r="BE14" s="20">
        <v>1.0365880000000001</v>
      </c>
      <c r="BF14" s="16" t="s">
        <v>4258</v>
      </c>
      <c r="BG14" s="15">
        <v>6606</v>
      </c>
      <c r="BH14" s="16" t="s">
        <v>4259</v>
      </c>
      <c r="BI14" s="20">
        <v>1.0513079999999999</v>
      </c>
      <c r="BJ14" s="16" t="s">
        <v>4258</v>
      </c>
      <c r="BK14" s="15">
        <v>817</v>
      </c>
      <c r="BL14" s="16" t="s">
        <v>4259</v>
      </c>
      <c r="BM14" s="20">
        <v>0.96894570000000002</v>
      </c>
      <c r="BN14" s="16" t="s">
        <v>4258</v>
      </c>
      <c r="BO14" s="15">
        <v>11381</v>
      </c>
      <c r="BP14" s="16" t="s">
        <v>4259</v>
      </c>
      <c r="BQ14" s="20">
        <v>0.79784189999999999</v>
      </c>
      <c r="BR14" s="16" t="s">
        <v>4258</v>
      </c>
      <c r="BS14" s="15">
        <v>32</v>
      </c>
      <c r="BT14" s="16" t="s">
        <v>4259</v>
      </c>
      <c r="BU14" s="20">
        <v>1.039579</v>
      </c>
      <c r="BV14" s="16" t="s">
        <v>4260</v>
      </c>
      <c r="BW14" s="15">
        <v>5922</v>
      </c>
      <c r="BX14" s="16" t="s">
        <v>4261</v>
      </c>
      <c r="BY14" s="20">
        <v>1.0595570000000001</v>
      </c>
      <c r="BZ14" s="16" t="s">
        <v>4260</v>
      </c>
      <c r="CA14" s="15">
        <v>760</v>
      </c>
      <c r="CB14" s="16" t="s">
        <v>4261</v>
      </c>
      <c r="CC14" s="20">
        <v>1.018694</v>
      </c>
      <c r="CD14" s="16" t="s">
        <v>4260</v>
      </c>
      <c r="CE14" s="15">
        <v>12832</v>
      </c>
      <c r="CF14" s="16" t="s">
        <v>4261</v>
      </c>
      <c r="CG14" s="20">
        <v>0.82629410000000003</v>
      </c>
      <c r="CH14" s="16" t="s">
        <v>4260</v>
      </c>
      <c r="CI14" s="15">
        <v>32</v>
      </c>
      <c r="CJ14" s="16" t="s">
        <v>4261</v>
      </c>
      <c r="CK14" s="20">
        <v>1.0541389999999999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18874.224926999996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7195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7200</v>
      </c>
      <c r="X15" s="16" t="s">
        <v>4252</v>
      </c>
      <c r="Y15" s="15">
        <v>7235</v>
      </c>
      <c r="Z15" s="16" t="s">
        <v>4254</v>
      </c>
      <c r="AA15" s="15">
        <v>7</v>
      </c>
      <c r="AB15" s="16" t="s">
        <v>4255</v>
      </c>
      <c r="AC15" s="20">
        <v>1.0169950000000001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6033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25</v>
      </c>
      <c r="AR15" s="16" t="s">
        <v>4257</v>
      </c>
      <c r="AS15" s="20">
        <v>1.041947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3733</v>
      </c>
      <c r="AZ15" s="16" t="s">
        <v>4257</v>
      </c>
      <c r="BA15" s="20">
        <v>0.8128031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37</v>
      </c>
      <c r="BH15" s="16" t="s">
        <v>4259</v>
      </c>
      <c r="BI15" s="20">
        <v>1.0513079999999999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2992</v>
      </c>
      <c r="BP15" s="16" t="s">
        <v>4259</v>
      </c>
      <c r="BQ15" s="20">
        <v>0.79784189999999999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26</v>
      </c>
      <c r="BX15" s="16" t="s">
        <v>4261</v>
      </c>
      <c r="BY15" s="20">
        <v>1.0595570000000001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3696</v>
      </c>
      <c r="CF15" s="16" t="s">
        <v>4261</v>
      </c>
      <c r="CG15" s="20">
        <v>0.82629410000000003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4131.4531576799991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2402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2404</v>
      </c>
      <c r="X16" s="16" t="s">
        <v>4252</v>
      </c>
      <c r="Y16" s="15">
        <v>2404</v>
      </c>
      <c r="Z16" s="16" t="s">
        <v>4254</v>
      </c>
      <c r="AA16" s="15">
        <v>3</v>
      </c>
      <c r="AB16" s="16" t="s">
        <v>4255</v>
      </c>
      <c r="AC16" s="20">
        <v>1.0169950000000001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2014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9</v>
      </c>
      <c r="AR16" s="16" t="s">
        <v>4257</v>
      </c>
      <c r="AS16" s="20">
        <v>1.041947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1261</v>
      </c>
      <c r="AZ16" s="16" t="s">
        <v>4257</v>
      </c>
      <c r="BA16" s="20">
        <v>0.8128031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12</v>
      </c>
      <c r="BH16" s="16" t="s">
        <v>4259</v>
      </c>
      <c r="BI16" s="20">
        <v>1.0513079999999999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1053</v>
      </c>
      <c r="BP16" s="16" t="s">
        <v>4259</v>
      </c>
      <c r="BQ16" s="20">
        <v>0.79784189999999999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9</v>
      </c>
      <c r="BX16" s="16" t="s">
        <v>4261</v>
      </c>
      <c r="BY16" s="20">
        <v>1.0595570000000001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1240</v>
      </c>
      <c r="CF16" s="16" t="s">
        <v>4261</v>
      </c>
      <c r="CG16" s="20">
        <v>0.82629410000000003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1391.6257446799998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18000</v>
      </c>
      <c r="H17" s="16" t="s">
        <v>4253</v>
      </c>
      <c r="I17" s="20">
        <v>1</v>
      </c>
      <c r="J17" s="16" t="s">
        <v>4252</v>
      </c>
      <c r="K17" s="15">
        <v>5541</v>
      </c>
      <c r="L17" s="16" t="s">
        <v>4253</v>
      </c>
      <c r="M17" s="20">
        <v>1</v>
      </c>
      <c r="N17" s="16" t="s">
        <v>4252</v>
      </c>
      <c r="O17" s="15">
        <v>449</v>
      </c>
      <c r="P17" s="16" t="s">
        <v>4253</v>
      </c>
      <c r="Q17" s="20">
        <v>1</v>
      </c>
      <c r="R17" s="16" t="s">
        <v>4252</v>
      </c>
      <c r="S17" s="15">
        <v>1763</v>
      </c>
      <c r="T17" s="16" t="s">
        <v>4253</v>
      </c>
      <c r="U17" s="20">
        <v>1</v>
      </c>
      <c r="V17" s="16" t="s">
        <v>4252</v>
      </c>
      <c r="W17" s="15">
        <v>25753</v>
      </c>
      <c r="X17" s="16" t="s">
        <v>4252</v>
      </c>
      <c r="Y17" s="15">
        <v>26432</v>
      </c>
      <c r="Z17" s="16" t="s">
        <v>4254</v>
      </c>
      <c r="AA17" s="15">
        <v>16331</v>
      </c>
      <c r="AB17" s="16" t="s">
        <v>4255</v>
      </c>
      <c r="AC17" s="20">
        <v>1.0169950000000001</v>
      </c>
      <c r="AD17" s="16" t="s">
        <v>4254</v>
      </c>
      <c r="AE17" s="15">
        <v>6299</v>
      </c>
      <c r="AF17" s="16" t="s">
        <v>4255</v>
      </c>
      <c r="AG17" s="20">
        <v>0.97382329999999995</v>
      </c>
      <c r="AH17" s="16" t="s">
        <v>4254</v>
      </c>
      <c r="AI17" s="15">
        <v>167</v>
      </c>
      <c r="AJ17" s="16" t="s">
        <v>4255</v>
      </c>
      <c r="AK17" s="20">
        <v>0.80927090000000002</v>
      </c>
      <c r="AL17" s="16" t="s">
        <v>4254</v>
      </c>
      <c r="AM17" s="15">
        <v>2520</v>
      </c>
      <c r="AN17" s="16" t="s">
        <v>4255</v>
      </c>
      <c r="AO17" s="20">
        <v>1.0114320000000001</v>
      </c>
      <c r="AP17" s="16" t="s">
        <v>4256</v>
      </c>
      <c r="AQ17" s="15">
        <v>16354</v>
      </c>
      <c r="AR17" s="16" t="s">
        <v>4257</v>
      </c>
      <c r="AS17" s="20">
        <v>1.041947</v>
      </c>
      <c r="AT17" s="16" t="s">
        <v>4256</v>
      </c>
      <c r="AU17" s="15">
        <v>6115</v>
      </c>
      <c r="AV17" s="16" t="s">
        <v>4257</v>
      </c>
      <c r="AW17" s="20">
        <v>1.0012939999999999</v>
      </c>
      <c r="AX17" s="16" t="s">
        <v>4256</v>
      </c>
      <c r="AY17" s="15">
        <v>188</v>
      </c>
      <c r="AZ17" s="16" t="s">
        <v>4257</v>
      </c>
      <c r="BA17" s="20">
        <v>0.8128031</v>
      </c>
      <c r="BB17" s="16" t="s">
        <v>4256</v>
      </c>
      <c r="BC17" s="15">
        <v>2290</v>
      </c>
      <c r="BD17" s="16" t="s">
        <v>4257</v>
      </c>
      <c r="BE17" s="20">
        <v>1.0365880000000001</v>
      </c>
      <c r="BF17" s="16" t="s">
        <v>4258</v>
      </c>
      <c r="BG17" s="15">
        <v>15810</v>
      </c>
      <c r="BH17" s="16" t="s">
        <v>4259</v>
      </c>
      <c r="BI17" s="20">
        <v>1.0513079999999999</v>
      </c>
      <c r="BJ17" s="16" t="s">
        <v>4258</v>
      </c>
      <c r="BK17" s="15">
        <v>6376</v>
      </c>
      <c r="BL17" s="16" t="s">
        <v>4259</v>
      </c>
      <c r="BM17" s="20">
        <v>0.96894570000000002</v>
      </c>
      <c r="BN17" s="16" t="s">
        <v>4258</v>
      </c>
      <c r="BO17" s="15">
        <v>173</v>
      </c>
      <c r="BP17" s="16" t="s">
        <v>4259</v>
      </c>
      <c r="BQ17" s="20">
        <v>0.79784189999999999</v>
      </c>
      <c r="BR17" s="16" t="s">
        <v>4258</v>
      </c>
      <c r="BS17" s="15">
        <v>2224</v>
      </c>
      <c r="BT17" s="16" t="s">
        <v>4259</v>
      </c>
      <c r="BU17" s="20">
        <v>1.039579</v>
      </c>
      <c r="BV17" s="16" t="s">
        <v>4260</v>
      </c>
      <c r="BW17" s="15">
        <v>15617</v>
      </c>
      <c r="BX17" s="16" t="s">
        <v>4261</v>
      </c>
      <c r="BY17" s="20">
        <v>1.0595570000000001</v>
      </c>
      <c r="BZ17" s="16" t="s">
        <v>4260</v>
      </c>
      <c r="CA17" s="15">
        <v>5745</v>
      </c>
      <c r="CB17" s="16" t="s">
        <v>4261</v>
      </c>
      <c r="CC17" s="20">
        <v>1.018694</v>
      </c>
      <c r="CD17" s="16" t="s">
        <v>4260</v>
      </c>
      <c r="CE17" s="15">
        <v>134</v>
      </c>
      <c r="CF17" s="16" t="s">
        <v>4261</v>
      </c>
      <c r="CG17" s="20">
        <v>0.82629410000000003</v>
      </c>
      <c r="CH17" s="16" t="s">
        <v>4260</v>
      </c>
      <c r="CI17" s="15">
        <v>2171</v>
      </c>
      <c r="CJ17" s="16" t="s">
        <v>4261</v>
      </c>
      <c r="CK17" s="20">
        <v>1.0541389999999999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25383.421645620001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6173</v>
      </c>
      <c r="H18" s="16" t="s">
        <v>4253</v>
      </c>
      <c r="I18" s="20">
        <v>1</v>
      </c>
      <c r="J18" s="16" t="s">
        <v>4252</v>
      </c>
      <c r="K18" s="15">
        <v>1864</v>
      </c>
      <c r="L18" s="16" t="s">
        <v>4253</v>
      </c>
      <c r="M18" s="20">
        <v>1</v>
      </c>
      <c r="N18" s="16" t="s">
        <v>4252</v>
      </c>
      <c r="O18" s="15">
        <v>149</v>
      </c>
      <c r="P18" s="16" t="s">
        <v>4253</v>
      </c>
      <c r="Q18" s="20">
        <v>1</v>
      </c>
      <c r="R18" s="16" t="s">
        <v>4252</v>
      </c>
      <c r="S18" s="15">
        <v>584</v>
      </c>
      <c r="T18" s="16" t="s">
        <v>4253</v>
      </c>
      <c r="U18" s="20">
        <v>1</v>
      </c>
      <c r="V18" s="16" t="s">
        <v>4252</v>
      </c>
      <c r="W18" s="15">
        <v>8770</v>
      </c>
      <c r="X18" s="16" t="s">
        <v>4252</v>
      </c>
      <c r="Y18" s="15">
        <v>8770</v>
      </c>
      <c r="Z18" s="16" t="s">
        <v>4254</v>
      </c>
      <c r="AA18" s="15">
        <v>5618</v>
      </c>
      <c r="AB18" s="16" t="s">
        <v>4255</v>
      </c>
      <c r="AC18" s="20">
        <v>1.0169950000000001</v>
      </c>
      <c r="AD18" s="16" t="s">
        <v>4254</v>
      </c>
      <c r="AE18" s="15">
        <v>2135</v>
      </c>
      <c r="AF18" s="16" t="s">
        <v>4255</v>
      </c>
      <c r="AG18" s="20">
        <v>0.97382329999999995</v>
      </c>
      <c r="AH18" s="16" t="s">
        <v>4254</v>
      </c>
      <c r="AI18" s="15">
        <v>56</v>
      </c>
      <c r="AJ18" s="16" t="s">
        <v>4255</v>
      </c>
      <c r="AK18" s="20">
        <v>0.80927090000000002</v>
      </c>
      <c r="AL18" s="16" t="s">
        <v>4254</v>
      </c>
      <c r="AM18" s="15">
        <v>840</v>
      </c>
      <c r="AN18" s="16" t="s">
        <v>4255</v>
      </c>
      <c r="AO18" s="20">
        <v>1.0114320000000001</v>
      </c>
      <c r="AP18" s="16" t="s">
        <v>4256</v>
      </c>
      <c r="AQ18" s="15">
        <v>5649</v>
      </c>
      <c r="AR18" s="16" t="s">
        <v>4257</v>
      </c>
      <c r="AS18" s="20">
        <v>1.041947</v>
      </c>
      <c r="AT18" s="16" t="s">
        <v>4256</v>
      </c>
      <c r="AU18" s="15">
        <v>2072</v>
      </c>
      <c r="AV18" s="16" t="s">
        <v>4257</v>
      </c>
      <c r="AW18" s="20">
        <v>1.0012939999999999</v>
      </c>
      <c r="AX18" s="16" t="s">
        <v>4256</v>
      </c>
      <c r="AY18" s="15">
        <v>63</v>
      </c>
      <c r="AZ18" s="16" t="s">
        <v>4257</v>
      </c>
      <c r="BA18" s="20">
        <v>0.8128031</v>
      </c>
      <c r="BB18" s="16" t="s">
        <v>4256</v>
      </c>
      <c r="BC18" s="15">
        <v>764</v>
      </c>
      <c r="BD18" s="16" t="s">
        <v>4257</v>
      </c>
      <c r="BE18" s="20">
        <v>1.0365880000000001</v>
      </c>
      <c r="BF18" s="16" t="s">
        <v>4258</v>
      </c>
      <c r="BG18" s="15">
        <v>5436</v>
      </c>
      <c r="BH18" s="16" t="s">
        <v>4259</v>
      </c>
      <c r="BI18" s="20">
        <v>1.0513079999999999</v>
      </c>
      <c r="BJ18" s="16" t="s">
        <v>4258</v>
      </c>
      <c r="BK18" s="15">
        <v>2159</v>
      </c>
      <c r="BL18" s="16" t="s">
        <v>4259</v>
      </c>
      <c r="BM18" s="20">
        <v>0.96894570000000002</v>
      </c>
      <c r="BN18" s="16" t="s">
        <v>4258</v>
      </c>
      <c r="BO18" s="15">
        <v>58</v>
      </c>
      <c r="BP18" s="16" t="s">
        <v>4259</v>
      </c>
      <c r="BQ18" s="20">
        <v>0.79784189999999999</v>
      </c>
      <c r="BR18" s="16" t="s">
        <v>4258</v>
      </c>
      <c r="BS18" s="15">
        <v>738</v>
      </c>
      <c r="BT18" s="16" t="s">
        <v>4259</v>
      </c>
      <c r="BU18" s="20">
        <v>1.039579</v>
      </c>
      <c r="BV18" s="16" t="s">
        <v>4260</v>
      </c>
      <c r="BW18" s="15">
        <v>5394</v>
      </c>
      <c r="BX18" s="16" t="s">
        <v>4261</v>
      </c>
      <c r="BY18" s="20">
        <v>1.0595570000000001</v>
      </c>
      <c r="BZ18" s="16" t="s">
        <v>4260</v>
      </c>
      <c r="CA18" s="15">
        <v>1980</v>
      </c>
      <c r="CB18" s="16" t="s">
        <v>4261</v>
      </c>
      <c r="CC18" s="20">
        <v>1.018694</v>
      </c>
      <c r="CD18" s="16" t="s">
        <v>4260</v>
      </c>
      <c r="CE18" s="15">
        <v>45</v>
      </c>
      <c r="CF18" s="16" t="s">
        <v>4261</v>
      </c>
      <c r="CG18" s="20">
        <v>0.82629410000000003</v>
      </c>
      <c r="CH18" s="16" t="s">
        <v>4260</v>
      </c>
      <c r="CI18" s="15">
        <v>718</v>
      </c>
      <c r="CJ18" s="16" t="s">
        <v>4261</v>
      </c>
      <c r="CK18" s="20">
        <v>1.0541389999999999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8681.5960210400008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8133</v>
      </c>
      <c r="H19" s="16" t="s">
        <v>4253</v>
      </c>
      <c r="I19" s="20">
        <v>1</v>
      </c>
      <c r="J19" s="16" t="s">
        <v>4252</v>
      </c>
      <c r="K19" s="15">
        <v>4639</v>
      </c>
      <c r="L19" s="16" t="s">
        <v>4253</v>
      </c>
      <c r="M19" s="20">
        <v>1</v>
      </c>
      <c r="N19" s="16" t="s">
        <v>4252</v>
      </c>
      <c r="O19" s="15">
        <v>158</v>
      </c>
      <c r="P19" s="16" t="s">
        <v>4253</v>
      </c>
      <c r="Q19" s="20">
        <v>1</v>
      </c>
      <c r="R19" s="16" t="s">
        <v>4252</v>
      </c>
      <c r="S19" s="15">
        <v>2366</v>
      </c>
      <c r="T19" s="16" t="s">
        <v>4253</v>
      </c>
      <c r="U19" s="20">
        <v>1</v>
      </c>
      <c r="V19" s="16" t="s">
        <v>4252</v>
      </c>
      <c r="W19" s="15">
        <v>15296</v>
      </c>
      <c r="X19" s="16" t="s">
        <v>4252</v>
      </c>
      <c r="Y19" s="15">
        <v>15506</v>
      </c>
      <c r="Z19" s="16" t="s">
        <v>4254</v>
      </c>
      <c r="AA19" s="15">
        <v>6481</v>
      </c>
      <c r="AB19" s="16" t="s">
        <v>4255</v>
      </c>
      <c r="AC19" s="20">
        <v>1.0169950000000001</v>
      </c>
      <c r="AD19" s="16" t="s">
        <v>4254</v>
      </c>
      <c r="AE19" s="15">
        <v>5601</v>
      </c>
      <c r="AF19" s="16" t="s">
        <v>4255</v>
      </c>
      <c r="AG19" s="20">
        <v>0.97382329999999995</v>
      </c>
      <c r="AH19" s="16" t="s">
        <v>4254</v>
      </c>
      <c r="AI19" s="15">
        <v>237</v>
      </c>
      <c r="AJ19" s="16" t="s">
        <v>4255</v>
      </c>
      <c r="AK19" s="20">
        <v>0.80927090000000002</v>
      </c>
      <c r="AL19" s="16" t="s">
        <v>4254</v>
      </c>
      <c r="AM19" s="15">
        <v>1202</v>
      </c>
      <c r="AN19" s="16" t="s">
        <v>4255</v>
      </c>
      <c r="AO19" s="20">
        <v>1.0114320000000001</v>
      </c>
      <c r="AP19" s="16" t="s">
        <v>4256</v>
      </c>
      <c r="AQ19" s="15">
        <v>5661</v>
      </c>
      <c r="AR19" s="16" t="s">
        <v>4257</v>
      </c>
      <c r="AS19" s="20">
        <v>1.041947</v>
      </c>
      <c r="AT19" s="16" t="s">
        <v>4256</v>
      </c>
      <c r="AU19" s="15">
        <v>7518</v>
      </c>
      <c r="AV19" s="16" t="s">
        <v>4257</v>
      </c>
      <c r="AW19" s="20">
        <v>1.0012939999999999</v>
      </c>
      <c r="AX19" s="16" t="s">
        <v>4256</v>
      </c>
      <c r="AY19" s="15">
        <v>309</v>
      </c>
      <c r="AZ19" s="16" t="s">
        <v>4257</v>
      </c>
      <c r="BA19" s="20">
        <v>0.8128031</v>
      </c>
      <c r="BB19" s="16" t="s">
        <v>4256</v>
      </c>
      <c r="BC19" s="15">
        <v>1342</v>
      </c>
      <c r="BD19" s="16" t="s">
        <v>4257</v>
      </c>
      <c r="BE19" s="20">
        <v>1.0365880000000001</v>
      </c>
      <c r="BF19" s="16" t="s">
        <v>4258</v>
      </c>
      <c r="BG19" s="15">
        <v>5838</v>
      </c>
      <c r="BH19" s="16" t="s">
        <v>4259</v>
      </c>
      <c r="BI19" s="20">
        <v>1.0513079999999999</v>
      </c>
      <c r="BJ19" s="16" t="s">
        <v>4258</v>
      </c>
      <c r="BK19" s="15">
        <v>8846</v>
      </c>
      <c r="BL19" s="16" t="s">
        <v>4259</v>
      </c>
      <c r="BM19" s="20">
        <v>0.96894570000000002</v>
      </c>
      <c r="BN19" s="16" t="s">
        <v>4258</v>
      </c>
      <c r="BO19" s="15">
        <v>485</v>
      </c>
      <c r="BP19" s="16" t="s">
        <v>4259</v>
      </c>
      <c r="BQ19" s="20">
        <v>0.79784189999999999</v>
      </c>
      <c r="BR19" s="16" t="s">
        <v>4258</v>
      </c>
      <c r="BS19" s="15">
        <v>918</v>
      </c>
      <c r="BT19" s="16" t="s">
        <v>4259</v>
      </c>
      <c r="BU19" s="20">
        <v>1.039579</v>
      </c>
      <c r="BV19" s="16" t="s">
        <v>4260</v>
      </c>
      <c r="BW19" s="15">
        <v>5295</v>
      </c>
      <c r="BX19" s="16" t="s">
        <v>4261</v>
      </c>
      <c r="BY19" s="20">
        <v>1.0595570000000001</v>
      </c>
      <c r="BZ19" s="16" t="s">
        <v>4260</v>
      </c>
      <c r="CA19" s="15">
        <v>6149</v>
      </c>
      <c r="CB19" s="16" t="s">
        <v>4261</v>
      </c>
      <c r="CC19" s="20">
        <v>1.018694</v>
      </c>
      <c r="CD19" s="16" t="s">
        <v>4260</v>
      </c>
      <c r="CE19" s="15">
        <v>372</v>
      </c>
      <c r="CF19" s="16" t="s">
        <v>4261</v>
      </c>
      <c r="CG19" s="20">
        <v>0.82629410000000003</v>
      </c>
      <c r="CH19" s="16" t="s">
        <v>4260</v>
      </c>
      <c r="CI19" s="15">
        <v>488</v>
      </c>
      <c r="CJ19" s="16" t="s">
        <v>4261</v>
      </c>
      <c r="CK19" s="20">
        <v>1.0541389999999999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14512.747289279996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2730</v>
      </c>
      <c r="H20" s="16" t="s">
        <v>4253</v>
      </c>
      <c r="I20" s="20">
        <v>1</v>
      </c>
      <c r="J20" s="16" t="s">
        <v>4252</v>
      </c>
      <c r="K20" s="15">
        <v>1578</v>
      </c>
      <c r="L20" s="16" t="s">
        <v>4253</v>
      </c>
      <c r="M20" s="20">
        <v>1</v>
      </c>
      <c r="N20" s="16" t="s">
        <v>4252</v>
      </c>
      <c r="O20" s="15">
        <v>53</v>
      </c>
      <c r="P20" s="16" t="s">
        <v>4253</v>
      </c>
      <c r="Q20" s="20">
        <v>1</v>
      </c>
      <c r="R20" s="16" t="s">
        <v>4252</v>
      </c>
      <c r="S20" s="15">
        <v>787</v>
      </c>
      <c r="T20" s="16" t="s">
        <v>4253</v>
      </c>
      <c r="U20" s="20">
        <v>1</v>
      </c>
      <c r="V20" s="16" t="s">
        <v>4252</v>
      </c>
      <c r="W20" s="15">
        <v>5148</v>
      </c>
      <c r="X20" s="16" t="s">
        <v>4252</v>
      </c>
      <c r="Y20" s="15">
        <v>5148</v>
      </c>
      <c r="Z20" s="16" t="s">
        <v>4254</v>
      </c>
      <c r="AA20" s="15">
        <v>2216</v>
      </c>
      <c r="AB20" s="16" t="s">
        <v>4255</v>
      </c>
      <c r="AC20" s="20">
        <v>1.0169950000000001</v>
      </c>
      <c r="AD20" s="16" t="s">
        <v>4254</v>
      </c>
      <c r="AE20" s="15">
        <v>1879</v>
      </c>
      <c r="AF20" s="16" t="s">
        <v>4255</v>
      </c>
      <c r="AG20" s="20">
        <v>0.97382329999999995</v>
      </c>
      <c r="AH20" s="16" t="s">
        <v>4254</v>
      </c>
      <c r="AI20" s="15">
        <v>79</v>
      </c>
      <c r="AJ20" s="16" t="s">
        <v>4255</v>
      </c>
      <c r="AK20" s="20">
        <v>0.80927090000000002</v>
      </c>
      <c r="AL20" s="16" t="s">
        <v>4254</v>
      </c>
      <c r="AM20" s="15">
        <v>401</v>
      </c>
      <c r="AN20" s="16" t="s">
        <v>4255</v>
      </c>
      <c r="AO20" s="20">
        <v>1.0114320000000001</v>
      </c>
      <c r="AP20" s="16" t="s">
        <v>4256</v>
      </c>
      <c r="AQ20" s="15">
        <v>1934</v>
      </c>
      <c r="AR20" s="16" t="s">
        <v>4257</v>
      </c>
      <c r="AS20" s="20">
        <v>1.041947</v>
      </c>
      <c r="AT20" s="16" t="s">
        <v>4256</v>
      </c>
      <c r="AU20" s="15">
        <v>2522</v>
      </c>
      <c r="AV20" s="16" t="s">
        <v>4257</v>
      </c>
      <c r="AW20" s="20">
        <v>1.0012939999999999</v>
      </c>
      <c r="AX20" s="16" t="s">
        <v>4256</v>
      </c>
      <c r="AY20" s="15">
        <v>103</v>
      </c>
      <c r="AZ20" s="16" t="s">
        <v>4257</v>
      </c>
      <c r="BA20" s="20">
        <v>0.8128031</v>
      </c>
      <c r="BB20" s="16" t="s">
        <v>4256</v>
      </c>
      <c r="BC20" s="15">
        <v>448</v>
      </c>
      <c r="BD20" s="16" t="s">
        <v>4257</v>
      </c>
      <c r="BE20" s="20">
        <v>1.0365880000000001</v>
      </c>
      <c r="BF20" s="16" t="s">
        <v>4258</v>
      </c>
      <c r="BG20" s="15">
        <v>1886</v>
      </c>
      <c r="BH20" s="16" t="s">
        <v>4259</v>
      </c>
      <c r="BI20" s="20">
        <v>1.0513079999999999</v>
      </c>
      <c r="BJ20" s="16" t="s">
        <v>4258</v>
      </c>
      <c r="BK20" s="15">
        <v>2997</v>
      </c>
      <c r="BL20" s="16" t="s">
        <v>4259</v>
      </c>
      <c r="BM20" s="20">
        <v>0.96894570000000002</v>
      </c>
      <c r="BN20" s="16" t="s">
        <v>4258</v>
      </c>
      <c r="BO20" s="15">
        <v>161</v>
      </c>
      <c r="BP20" s="16" t="s">
        <v>4259</v>
      </c>
      <c r="BQ20" s="20">
        <v>0.79784189999999999</v>
      </c>
      <c r="BR20" s="16" t="s">
        <v>4258</v>
      </c>
      <c r="BS20" s="15">
        <v>305</v>
      </c>
      <c r="BT20" s="16" t="s">
        <v>4259</v>
      </c>
      <c r="BU20" s="20">
        <v>1.039579</v>
      </c>
      <c r="BV20" s="16" t="s">
        <v>4260</v>
      </c>
      <c r="BW20" s="15">
        <v>1812</v>
      </c>
      <c r="BX20" s="16" t="s">
        <v>4261</v>
      </c>
      <c r="BY20" s="20">
        <v>1.0595570000000001</v>
      </c>
      <c r="BZ20" s="16" t="s">
        <v>4260</v>
      </c>
      <c r="CA20" s="15">
        <v>2091</v>
      </c>
      <c r="CB20" s="16" t="s">
        <v>4261</v>
      </c>
      <c r="CC20" s="20">
        <v>1.018694</v>
      </c>
      <c r="CD20" s="16" t="s">
        <v>4260</v>
      </c>
      <c r="CE20" s="15">
        <v>123</v>
      </c>
      <c r="CF20" s="16" t="s">
        <v>4261</v>
      </c>
      <c r="CG20" s="20">
        <v>0.82629410000000003</v>
      </c>
      <c r="CH20" s="16" t="s">
        <v>4260</v>
      </c>
      <c r="CI20" s="15">
        <v>161</v>
      </c>
      <c r="CJ20" s="16" t="s">
        <v>4261</v>
      </c>
      <c r="CK20" s="20">
        <v>1.0541389999999999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4888.6137852400007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123642</v>
      </c>
      <c r="H21" s="16" t="s">
        <v>4253</v>
      </c>
      <c r="I21" s="20">
        <v>1</v>
      </c>
      <c r="J21" s="16" t="s">
        <v>4252</v>
      </c>
      <c r="K21" s="15">
        <v>22187</v>
      </c>
      <c r="L21" s="16" t="s">
        <v>4253</v>
      </c>
      <c r="M21" s="20">
        <v>1</v>
      </c>
      <c r="N21" s="16" t="s">
        <v>4252</v>
      </c>
      <c r="O21" s="15">
        <v>42702</v>
      </c>
      <c r="P21" s="16" t="s">
        <v>4253</v>
      </c>
      <c r="Q21" s="20">
        <v>1</v>
      </c>
      <c r="R21" s="16" t="s">
        <v>4252</v>
      </c>
      <c r="S21" s="15">
        <v>6846</v>
      </c>
      <c r="T21" s="16" t="s">
        <v>4253</v>
      </c>
      <c r="U21" s="20">
        <v>1</v>
      </c>
      <c r="V21" s="16" t="s">
        <v>4252</v>
      </c>
      <c r="W21" s="15">
        <v>195377</v>
      </c>
      <c r="X21" s="16" t="s">
        <v>4252</v>
      </c>
      <c r="Y21" s="15">
        <v>200355</v>
      </c>
      <c r="Z21" s="16" t="s">
        <v>4254</v>
      </c>
      <c r="AA21" s="15">
        <v>118257</v>
      </c>
      <c r="AB21" s="16" t="s">
        <v>4255</v>
      </c>
      <c r="AC21" s="20">
        <v>1.0169950000000001</v>
      </c>
      <c r="AD21" s="16" t="s">
        <v>4254</v>
      </c>
      <c r="AE21" s="15">
        <v>29415</v>
      </c>
      <c r="AF21" s="16" t="s">
        <v>4255</v>
      </c>
      <c r="AG21" s="20">
        <v>0.97382329999999995</v>
      </c>
      <c r="AH21" s="16" t="s">
        <v>4254</v>
      </c>
      <c r="AI21" s="15">
        <v>45839</v>
      </c>
      <c r="AJ21" s="16" t="s">
        <v>4255</v>
      </c>
      <c r="AK21" s="20">
        <v>0.80927090000000002</v>
      </c>
      <c r="AL21" s="16" t="s">
        <v>4254</v>
      </c>
      <c r="AM21" s="15">
        <v>6060</v>
      </c>
      <c r="AN21" s="16" t="s">
        <v>4255</v>
      </c>
      <c r="AO21" s="20">
        <v>1.0114320000000001</v>
      </c>
      <c r="AP21" s="16" t="s">
        <v>4256</v>
      </c>
      <c r="AQ21" s="15">
        <v>116526</v>
      </c>
      <c r="AR21" s="16" t="s">
        <v>4257</v>
      </c>
      <c r="AS21" s="20">
        <v>1.041947</v>
      </c>
      <c r="AT21" s="16" t="s">
        <v>4256</v>
      </c>
      <c r="AU21" s="15">
        <v>29222</v>
      </c>
      <c r="AV21" s="16" t="s">
        <v>4257</v>
      </c>
      <c r="AW21" s="20">
        <v>1.0012939999999999</v>
      </c>
      <c r="AX21" s="16" t="s">
        <v>4256</v>
      </c>
      <c r="AY21" s="15">
        <v>39760</v>
      </c>
      <c r="AZ21" s="16" t="s">
        <v>4257</v>
      </c>
      <c r="BA21" s="20">
        <v>0.8128031</v>
      </c>
      <c r="BB21" s="16" t="s">
        <v>4256</v>
      </c>
      <c r="BC21" s="15">
        <v>5624</v>
      </c>
      <c r="BD21" s="16" t="s">
        <v>4257</v>
      </c>
      <c r="BE21" s="20">
        <v>1.0365880000000001</v>
      </c>
      <c r="BF21" s="16" t="s">
        <v>4258</v>
      </c>
      <c r="BG21" s="15">
        <v>113716</v>
      </c>
      <c r="BH21" s="16" t="s">
        <v>4259</v>
      </c>
      <c r="BI21" s="20">
        <v>1.0513079999999999</v>
      </c>
      <c r="BJ21" s="16" t="s">
        <v>4258</v>
      </c>
      <c r="BK21" s="15">
        <v>31469</v>
      </c>
      <c r="BL21" s="16" t="s">
        <v>4259</v>
      </c>
      <c r="BM21" s="20">
        <v>0.96894570000000002</v>
      </c>
      <c r="BN21" s="16" t="s">
        <v>4258</v>
      </c>
      <c r="BO21" s="15">
        <v>42257</v>
      </c>
      <c r="BP21" s="16" t="s">
        <v>4259</v>
      </c>
      <c r="BQ21" s="20">
        <v>0.79784189999999999</v>
      </c>
      <c r="BR21" s="16" t="s">
        <v>4258</v>
      </c>
      <c r="BS21" s="15">
        <v>4090</v>
      </c>
      <c r="BT21" s="16" t="s">
        <v>4259</v>
      </c>
      <c r="BU21" s="20">
        <v>1.039579</v>
      </c>
      <c r="BV21" s="16" t="s">
        <v>4260</v>
      </c>
      <c r="BW21" s="15">
        <v>114246</v>
      </c>
      <c r="BX21" s="16" t="s">
        <v>4261</v>
      </c>
      <c r="BY21" s="20">
        <v>1.0595570000000001</v>
      </c>
      <c r="BZ21" s="16" t="s">
        <v>4260</v>
      </c>
      <c r="CA21" s="15">
        <v>31016</v>
      </c>
      <c r="CB21" s="16" t="s">
        <v>4261</v>
      </c>
      <c r="CC21" s="20">
        <v>1.018694</v>
      </c>
      <c r="CD21" s="16" t="s">
        <v>4260</v>
      </c>
      <c r="CE21" s="15">
        <v>44971</v>
      </c>
      <c r="CF21" s="16" t="s">
        <v>4261</v>
      </c>
      <c r="CG21" s="20">
        <v>0.82629410000000003</v>
      </c>
      <c r="CH21" s="16" t="s">
        <v>4260</v>
      </c>
      <c r="CI21" s="15">
        <v>7043</v>
      </c>
      <c r="CJ21" s="16" t="s">
        <v>4261</v>
      </c>
      <c r="CK21" s="20">
        <v>1.0541389999999999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192314.57989226002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42431</v>
      </c>
      <c r="H22" s="16" t="s">
        <v>4253</v>
      </c>
      <c r="I22" s="20">
        <v>1</v>
      </c>
      <c r="J22" s="16" t="s">
        <v>4252</v>
      </c>
      <c r="K22" s="15">
        <v>7500</v>
      </c>
      <c r="L22" s="16" t="s">
        <v>4253</v>
      </c>
      <c r="M22" s="20">
        <v>1</v>
      </c>
      <c r="N22" s="16" t="s">
        <v>4252</v>
      </c>
      <c r="O22" s="15">
        <v>3240</v>
      </c>
      <c r="P22" s="16" t="s">
        <v>4253</v>
      </c>
      <c r="Q22" s="20">
        <v>1</v>
      </c>
      <c r="R22" s="16" t="s">
        <v>4252</v>
      </c>
      <c r="S22" s="15">
        <v>2271</v>
      </c>
      <c r="T22" s="16" t="s">
        <v>4253</v>
      </c>
      <c r="U22" s="20">
        <v>1</v>
      </c>
      <c r="V22" s="16" t="s">
        <v>4252</v>
      </c>
      <c r="W22" s="15">
        <v>55442</v>
      </c>
      <c r="X22" s="16" t="s">
        <v>4252</v>
      </c>
      <c r="Y22" s="15">
        <v>55453</v>
      </c>
      <c r="Z22" s="16" t="s">
        <v>4254</v>
      </c>
      <c r="AA22" s="15">
        <v>40463</v>
      </c>
      <c r="AB22" s="16" t="s">
        <v>4255</v>
      </c>
      <c r="AC22" s="20">
        <v>1.0169950000000001</v>
      </c>
      <c r="AD22" s="16" t="s">
        <v>4254</v>
      </c>
      <c r="AE22" s="15">
        <v>9881</v>
      </c>
      <c r="AF22" s="16" t="s">
        <v>4255</v>
      </c>
      <c r="AG22" s="20">
        <v>0.97382329999999995</v>
      </c>
      <c r="AH22" s="16" t="s">
        <v>4254</v>
      </c>
      <c r="AI22" s="15">
        <v>3359</v>
      </c>
      <c r="AJ22" s="16" t="s">
        <v>4255</v>
      </c>
      <c r="AK22" s="20">
        <v>0.80927090000000002</v>
      </c>
      <c r="AL22" s="16" t="s">
        <v>4254</v>
      </c>
      <c r="AM22" s="15">
        <v>2018</v>
      </c>
      <c r="AN22" s="16" t="s">
        <v>4255</v>
      </c>
      <c r="AO22" s="20">
        <v>1.0114320000000001</v>
      </c>
      <c r="AP22" s="16" t="s">
        <v>4256</v>
      </c>
      <c r="AQ22" s="15">
        <v>39961</v>
      </c>
      <c r="AR22" s="16" t="s">
        <v>4257</v>
      </c>
      <c r="AS22" s="20">
        <v>1.041947</v>
      </c>
      <c r="AT22" s="16" t="s">
        <v>4256</v>
      </c>
      <c r="AU22" s="15">
        <v>9992</v>
      </c>
      <c r="AV22" s="16" t="s">
        <v>4257</v>
      </c>
      <c r="AW22" s="20">
        <v>1.0012939999999999</v>
      </c>
      <c r="AX22" s="16" t="s">
        <v>4256</v>
      </c>
      <c r="AY22" s="15">
        <v>2451</v>
      </c>
      <c r="AZ22" s="16" t="s">
        <v>4257</v>
      </c>
      <c r="BA22" s="20">
        <v>0.8128031</v>
      </c>
      <c r="BB22" s="16" t="s">
        <v>4256</v>
      </c>
      <c r="BC22" s="15">
        <v>1876</v>
      </c>
      <c r="BD22" s="16" t="s">
        <v>4257</v>
      </c>
      <c r="BE22" s="20">
        <v>1.0365880000000001</v>
      </c>
      <c r="BF22" s="16" t="s">
        <v>4258</v>
      </c>
      <c r="BG22" s="15">
        <v>38069</v>
      </c>
      <c r="BH22" s="16" t="s">
        <v>4259</v>
      </c>
      <c r="BI22" s="20">
        <v>1.0513079999999999</v>
      </c>
      <c r="BJ22" s="16" t="s">
        <v>4258</v>
      </c>
      <c r="BK22" s="15">
        <v>10773</v>
      </c>
      <c r="BL22" s="16" t="s">
        <v>4259</v>
      </c>
      <c r="BM22" s="20">
        <v>0.96894570000000002</v>
      </c>
      <c r="BN22" s="16" t="s">
        <v>4258</v>
      </c>
      <c r="BO22" s="15">
        <v>3199</v>
      </c>
      <c r="BP22" s="16" t="s">
        <v>4259</v>
      </c>
      <c r="BQ22" s="20">
        <v>0.79784189999999999</v>
      </c>
      <c r="BR22" s="16" t="s">
        <v>4258</v>
      </c>
      <c r="BS22" s="15">
        <v>1336</v>
      </c>
      <c r="BT22" s="16" t="s">
        <v>4259</v>
      </c>
      <c r="BU22" s="20">
        <v>1.039579</v>
      </c>
      <c r="BV22" s="16" t="s">
        <v>4260</v>
      </c>
      <c r="BW22" s="15">
        <v>38857</v>
      </c>
      <c r="BX22" s="16" t="s">
        <v>4261</v>
      </c>
      <c r="BY22" s="20">
        <v>1.0595570000000001</v>
      </c>
      <c r="BZ22" s="16" t="s">
        <v>4260</v>
      </c>
      <c r="CA22" s="15">
        <v>10524</v>
      </c>
      <c r="CB22" s="16" t="s">
        <v>4261</v>
      </c>
      <c r="CC22" s="20">
        <v>1.018694</v>
      </c>
      <c r="CD22" s="16" t="s">
        <v>4260</v>
      </c>
      <c r="CE22" s="15">
        <v>3639</v>
      </c>
      <c r="CF22" s="16" t="s">
        <v>4261</v>
      </c>
      <c r="CG22" s="20">
        <v>0.82629410000000003</v>
      </c>
      <c r="CH22" s="16" t="s">
        <v>4260</v>
      </c>
      <c r="CI22" s="15">
        <v>2258</v>
      </c>
      <c r="CJ22" s="16" t="s">
        <v>4261</v>
      </c>
      <c r="CK22" s="20">
        <v>1.0541389999999999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55646.872559919997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21785</v>
      </c>
      <c r="H23" s="16" t="s">
        <v>4253</v>
      </c>
      <c r="I23" s="20">
        <v>1</v>
      </c>
      <c r="J23" s="16" t="s">
        <v>4252</v>
      </c>
      <c r="K23" s="15">
        <v>1077</v>
      </c>
      <c r="L23" s="16" t="s">
        <v>4253</v>
      </c>
      <c r="M23" s="20">
        <v>1</v>
      </c>
      <c r="N23" s="16" t="s">
        <v>4252</v>
      </c>
      <c r="O23" s="15">
        <v>4941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27803</v>
      </c>
      <c r="X23" s="16" t="s">
        <v>4252</v>
      </c>
      <c r="Y23" s="15">
        <v>27805</v>
      </c>
      <c r="Z23" s="16" t="s">
        <v>4254</v>
      </c>
      <c r="AA23" s="15">
        <v>17434</v>
      </c>
      <c r="AB23" s="16" t="s">
        <v>4255</v>
      </c>
      <c r="AC23" s="20">
        <v>1.0169950000000001</v>
      </c>
      <c r="AD23" s="16" t="s">
        <v>4254</v>
      </c>
      <c r="AE23" s="15">
        <v>1423</v>
      </c>
      <c r="AF23" s="16" t="s">
        <v>4255</v>
      </c>
      <c r="AG23" s="20">
        <v>0.97382329999999995</v>
      </c>
      <c r="AH23" s="16" t="s">
        <v>4254</v>
      </c>
      <c r="AI23" s="15">
        <v>6189</v>
      </c>
      <c r="AJ23" s="16" t="s">
        <v>4255</v>
      </c>
      <c r="AK23" s="20">
        <v>0.80927090000000002</v>
      </c>
      <c r="AL23" s="16" t="s">
        <v>4254</v>
      </c>
      <c r="AM23" s="15">
        <v>27</v>
      </c>
      <c r="AN23" s="16" t="s">
        <v>4255</v>
      </c>
      <c r="AO23" s="20">
        <v>1.0114320000000001</v>
      </c>
      <c r="AP23" s="16" t="s">
        <v>4256</v>
      </c>
      <c r="AQ23" s="15">
        <v>13312</v>
      </c>
      <c r="AR23" s="16" t="s">
        <v>4257</v>
      </c>
      <c r="AS23" s="20">
        <v>1.041947</v>
      </c>
      <c r="AT23" s="16" t="s">
        <v>4256</v>
      </c>
      <c r="AU23" s="15">
        <v>1265</v>
      </c>
      <c r="AV23" s="16" t="s">
        <v>4257</v>
      </c>
      <c r="AW23" s="20">
        <v>1.0012939999999999</v>
      </c>
      <c r="AX23" s="16" t="s">
        <v>4256</v>
      </c>
      <c r="AY23" s="15">
        <v>7180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12512</v>
      </c>
      <c r="BH23" s="16" t="s">
        <v>4259</v>
      </c>
      <c r="BI23" s="20">
        <v>1.0513079999999999</v>
      </c>
      <c r="BJ23" s="16" t="s">
        <v>4258</v>
      </c>
      <c r="BK23" s="15">
        <v>1448</v>
      </c>
      <c r="BL23" s="16" t="s">
        <v>4259</v>
      </c>
      <c r="BM23" s="20">
        <v>0.96894570000000002</v>
      </c>
      <c r="BN23" s="16" t="s">
        <v>4258</v>
      </c>
      <c r="BO23" s="15">
        <v>7732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10031</v>
      </c>
      <c r="BX23" s="16" t="s">
        <v>4261</v>
      </c>
      <c r="BY23" s="20">
        <v>1.0595570000000001</v>
      </c>
      <c r="BZ23" s="16" t="s">
        <v>4260</v>
      </c>
      <c r="CA23" s="15">
        <v>1977</v>
      </c>
      <c r="CB23" s="16" t="s">
        <v>4261</v>
      </c>
      <c r="CC23" s="20">
        <v>1.018694</v>
      </c>
      <c r="CD23" s="16" t="s">
        <v>4260</v>
      </c>
      <c r="CE23" s="15">
        <v>8210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22616.010157680001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7238</v>
      </c>
      <c r="H24" s="16" t="s">
        <v>4253</v>
      </c>
      <c r="I24" s="20">
        <v>1</v>
      </c>
      <c r="J24" s="16" t="s">
        <v>4252</v>
      </c>
      <c r="K24" s="15">
        <v>358</v>
      </c>
      <c r="L24" s="16" t="s">
        <v>4253</v>
      </c>
      <c r="M24" s="20">
        <v>1</v>
      </c>
      <c r="N24" s="16" t="s">
        <v>4252</v>
      </c>
      <c r="O24" s="15">
        <v>1644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9240</v>
      </c>
      <c r="X24" s="16" t="s">
        <v>4252</v>
      </c>
      <c r="Y24" s="15">
        <v>9240</v>
      </c>
      <c r="Z24" s="16" t="s">
        <v>4254</v>
      </c>
      <c r="AA24" s="15">
        <v>5811</v>
      </c>
      <c r="AB24" s="16" t="s">
        <v>4255</v>
      </c>
      <c r="AC24" s="20">
        <v>1.0169950000000001</v>
      </c>
      <c r="AD24" s="16" t="s">
        <v>4254</v>
      </c>
      <c r="AE24" s="15">
        <v>500</v>
      </c>
      <c r="AF24" s="16" t="s">
        <v>4255</v>
      </c>
      <c r="AG24" s="20">
        <v>0.97382329999999995</v>
      </c>
      <c r="AH24" s="16" t="s">
        <v>4254</v>
      </c>
      <c r="AI24" s="15">
        <v>2065</v>
      </c>
      <c r="AJ24" s="16" t="s">
        <v>4255</v>
      </c>
      <c r="AK24" s="20">
        <v>0.80927090000000002</v>
      </c>
      <c r="AL24" s="16" t="s">
        <v>4254</v>
      </c>
      <c r="AM24" s="15">
        <v>9</v>
      </c>
      <c r="AN24" s="16" t="s">
        <v>4255</v>
      </c>
      <c r="AO24" s="20">
        <v>1.0114320000000001</v>
      </c>
      <c r="AP24" s="16" t="s">
        <v>4256</v>
      </c>
      <c r="AQ24" s="15">
        <v>4442</v>
      </c>
      <c r="AR24" s="16" t="s">
        <v>4257</v>
      </c>
      <c r="AS24" s="20">
        <v>1.041947</v>
      </c>
      <c r="AT24" s="16" t="s">
        <v>4256</v>
      </c>
      <c r="AU24" s="15">
        <v>430</v>
      </c>
      <c r="AV24" s="16" t="s">
        <v>4257</v>
      </c>
      <c r="AW24" s="20">
        <v>1.0012939999999999</v>
      </c>
      <c r="AX24" s="16" t="s">
        <v>4256</v>
      </c>
      <c r="AY24" s="15">
        <v>2396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4805</v>
      </c>
      <c r="BH24" s="16" t="s">
        <v>4259</v>
      </c>
      <c r="BI24" s="20">
        <v>1.0513079999999999</v>
      </c>
      <c r="BJ24" s="16" t="s">
        <v>4258</v>
      </c>
      <c r="BK24" s="15">
        <v>396</v>
      </c>
      <c r="BL24" s="16" t="s">
        <v>4259</v>
      </c>
      <c r="BM24" s="20">
        <v>0.96894570000000002</v>
      </c>
      <c r="BN24" s="16" t="s">
        <v>4258</v>
      </c>
      <c r="BO24" s="15">
        <v>11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3105</v>
      </c>
      <c r="BX24" s="16" t="s">
        <v>4261</v>
      </c>
      <c r="BY24" s="20">
        <v>1.0595570000000001</v>
      </c>
      <c r="BZ24" s="16" t="s">
        <v>4260</v>
      </c>
      <c r="CA24" s="15">
        <v>525</v>
      </c>
      <c r="CB24" s="16" t="s">
        <v>4261</v>
      </c>
      <c r="CC24" s="20">
        <v>1.018694</v>
      </c>
      <c r="CD24" s="16" t="s">
        <v>4260</v>
      </c>
      <c r="CE24" s="15">
        <v>36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6724.3554467599997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1633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1633</v>
      </c>
      <c r="X25" s="16" t="s">
        <v>4252</v>
      </c>
      <c r="Y25" s="15">
        <v>1746</v>
      </c>
      <c r="Z25" s="16" t="s">
        <v>4254</v>
      </c>
      <c r="AA25" s="15">
        <v>1335</v>
      </c>
      <c r="AB25" s="16" t="s">
        <v>4255</v>
      </c>
      <c r="AC25" s="20">
        <v>1.0169950000000001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1164</v>
      </c>
      <c r="AR25" s="16" t="s">
        <v>4257</v>
      </c>
      <c r="AS25" s="20">
        <v>1.041947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131</v>
      </c>
      <c r="AZ25" s="16" t="s">
        <v>4257</v>
      </c>
      <c r="BA25" s="20">
        <v>0.8128031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716</v>
      </c>
      <c r="BH25" s="16" t="s">
        <v>4259</v>
      </c>
      <c r="BI25" s="20">
        <v>1.0513079999999999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667</v>
      </c>
      <c r="BP25" s="16" t="s">
        <v>4259</v>
      </c>
      <c r="BQ25" s="20">
        <v>0.79784189999999999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808</v>
      </c>
      <c r="BX25" s="16" t="s">
        <v>4261</v>
      </c>
      <c r="BY25" s="20">
        <v>1.0595570000000001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55</v>
      </c>
      <c r="CF25" s="16" t="s">
        <v>4261</v>
      </c>
      <c r="CG25" s="20">
        <v>0.82629410000000003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1633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576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576</v>
      </c>
      <c r="X26" s="16" t="s">
        <v>4252</v>
      </c>
      <c r="Y26" s="15">
        <v>581</v>
      </c>
      <c r="Z26" s="16" t="s">
        <v>4254</v>
      </c>
      <c r="AA26" s="15">
        <v>458</v>
      </c>
      <c r="AB26" s="16" t="s">
        <v>4255</v>
      </c>
      <c r="AC26" s="20">
        <v>1.0169950000000001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391</v>
      </c>
      <c r="AR26" s="16" t="s">
        <v>4257</v>
      </c>
      <c r="AS26" s="20">
        <v>1.041947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41</v>
      </c>
      <c r="AZ26" s="16" t="s">
        <v>4257</v>
      </c>
      <c r="BA26" s="20">
        <v>0.8128031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244</v>
      </c>
      <c r="BH26" s="16" t="s">
        <v>4259</v>
      </c>
      <c r="BI26" s="20">
        <v>1.0513079999999999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220</v>
      </c>
      <c r="BP26" s="16" t="s">
        <v>4259</v>
      </c>
      <c r="BQ26" s="20">
        <v>0.79784189999999999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270</v>
      </c>
      <c r="BX26" s="16" t="s">
        <v>4261</v>
      </c>
      <c r="BY26" s="20">
        <v>1.0595570000000001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16</v>
      </c>
      <c r="CF26" s="16" t="s">
        <v>4261</v>
      </c>
      <c r="CG26" s="20">
        <v>0.82629410000000003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576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136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35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171</v>
      </c>
      <c r="X27" s="16" t="s">
        <v>4252</v>
      </c>
      <c r="Y27" s="15">
        <v>171</v>
      </c>
      <c r="Z27" s="16" t="s">
        <v>4254</v>
      </c>
      <c r="AA27" s="15">
        <v>119</v>
      </c>
      <c r="AB27" s="16" t="s">
        <v>4255</v>
      </c>
      <c r="AC27" s="20">
        <v>1.0169950000000001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2</v>
      </c>
      <c r="AN27" s="16" t="s">
        <v>4255</v>
      </c>
      <c r="AO27" s="20">
        <v>1.0114320000000001</v>
      </c>
      <c r="AP27" s="16" t="s">
        <v>4256</v>
      </c>
      <c r="AQ27" s="15">
        <v>101</v>
      </c>
      <c r="AR27" s="16" t="s">
        <v>4257</v>
      </c>
      <c r="AS27" s="20">
        <v>1.041947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12</v>
      </c>
      <c r="AZ27" s="16" t="s">
        <v>4257</v>
      </c>
      <c r="BA27" s="20">
        <v>0.8128031</v>
      </c>
      <c r="BB27" s="16" t="s">
        <v>4256</v>
      </c>
      <c r="BC27" s="15">
        <v>20</v>
      </c>
      <c r="BD27" s="16" t="s">
        <v>4257</v>
      </c>
      <c r="BE27" s="20">
        <v>1.0365880000000001</v>
      </c>
      <c r="BF27" s="16" t="s">
        <v>4258</v>
      </c>
      <c r="BG27" s="15">
        <v>64</v>
      </c>
      <c r="BH27" s="16" t="s">
        <v>4259</v>
      </c>
      <c r="BI27" s="20">
        <v>1.0513079999999999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46</v>
      </c>
      <c r="BP27" s="16" t="s">
        <v>4259</v>
      </c>
      <c r="BQ27" s="20">
        <v>0.79784189999999999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69</v>
      </c>
      <c r="BX27" s="16" t="s">
        <v>4261</v>
      </c>
      <c r="BY27" s="20">
        <v>1.0595570000000001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5</v>
      </c>
      <c r="CF27" s="16" t="s">
        <v>4261</v>
      </c>
      <c r="CG27" s="20">
        <v>0.82629410000000003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171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64662</v>
      </c>
      <c r="H28" s="16" t="s">
        <v>4253</v>
      </c>
      <c r="I28" s="20">
        <v>1</v>
      </c>
      <c r="J28" s="16" t="s">
        <v>4252</v>
      </c>
      <c r="K28" s="15">
        <v>11485</v>
      </c>
      <c r="L28" s="16" t="s">
        <v>4253</v>
      </c>
      <c r="M28" s="20">
        <v>1</v>
      </c>
      <c r="N28" s="16" t="s">
        <v>4252</v>
      </c>
      <c r="O28" s="15">
        <v>8923</v>
      </c>
      <c r="P28" s="16" t="s">
        <v>4253</v>
      </c>
      <c r="Q28" s="20">
        <v>1</v>
      </c>
      <c r="R28" s="16" t="s">
        <v>4252</v>
      </c>
      <c r="S28" s="15">
        <v>1429</v>
      </c>
      <c r="T28" s="16" t="s">
        <v>4253</v>
      </c>
      <c r="U28" s="20">
        <v>1</v>
      </c>
      <c r="V28" s="16" t="s">
        <v>4252</v>
      </c>
      <c r="W28" s="15">
        <v>86499</v>
      </c>
      <c r="X28" s="16" t="s">
        <v>4252</v>
      </c>
      <c r="Y28" s="15">
        <v>92353</v>
      </c>
      <c r="Z28" s="16" t="s">
        <v>4254</v>
      </c>
      <c r="AA28" s="15">
        <v>60888</v>
      </c>
      <c r="AB28" s="16" t="s">
        <v>4255</v>
      </c>
      <c r="AC28" s="20">
        <v>1.0169950000000001</v>
      </c>
      <c r="AD28" s="16" t="s">
        <v>4254</v>
      </c>
      <c r="AE28" s="15">
        <v>15250</v>
      </c>
      <c r="AF28" s="16" t="s">
        <v>4255</v>
      </c>
      <c r="AG28" s="20">
        <v>0.97382329999999995</v>
      </c>
      <c r="AH28" s="16" t="s">
        <v>4254</v>
      </c>
      <c r="AI28" s="15">
        <v>8899</v>
      </c>
      <c r="AJ28" s="16" t="s">
        <v>4255</v>
      </c>
      <c r="AK28" s="20">
        <v>0.80927090000000002</v>
      </c>
      <c r="AL28" s="16" t="s">
        <v>4254</v>
      </c>
      <c r="AM28" s="15">
        <v>2593</v>
      </c>
      <c r="AN28" s="16" t="s">
        <v>4255</v>
      </c>
      <c r="AO28" s="20">
        <v>1.0114320000000001</v>
      </c>
      <c r="AP28" s="16" t="s">
        <v>4256</v>
      </c>
      <c r="AQ28" s="15">
        <v>58160</v>
      </c>
      <c r="AR28" s="16" t="s">
        <v>4257</v>
      </c>
      <c r="AS28" s="20">
        <v>1.041947</v>
      </c>
      <c r="AT28" s="16" t="s">
        <v>4256</v>
      </c>
      <c r="AU28" s="15">
        <v>15868</v>
      </c>
      <c r="AV28" s="16" t="s">
        <v>4257</v>
      </c>
      <c r="AW28" s="20">
        <v>1.0012939999999999</v>
      </c>
      <c r="AX28" s="16" t="s">
        <v>4256</v>
      </c>
      <c r="AY28" s="15">
        <v>7709</v>
      </c>
      <c r="AZ28" s="16" t="s">
        <v>4257</v>
      </c>
      <c r="BA28" s="20">
        <v>0.8128031</v>
      </c>
      <c r="BB28" s="16" t="s">
        <v>4256</v>
      </c>
      <c r="BC28" s="15">
        <v>2510</v>
      </c>
      <c r="BD28" s="16" t="s">
        <v>4257</v>
      </c>
      <c r="BE28" s="20">
        <v>1.0365880000000001</v>
      </c>
      <c r="BF28" s="16" t="s">
        <v>4258</v>
      </c>
      <c r="BG28" s="15">
        <v>55146</v>
      </c>
      <c r="BH28" s="16" t="s">
        <v>4259</v>
      </c>
      <c r="BI28" s="20">
        <v>1.0513079999999999</v>
      </c>
      <c r="BJ28" s="16" t="s">
        <v>4258</v>
      </c>
      <c r="BK28" s="15">
        <v>14064</v>
      </c>
      <c r="BL28" s="16" t="s">
        <v>4259</v>
      </c>
      <c r="BM28" s="20">
        <v>0.96894570000000002</v>
      </c>
      <c r="BN28" s="16" t="s">
        <v>4258</v>
      </c>
      <c r="BO28" s="15">
        <v>6861</v>
      </c>
      <c r="BP28" s="16" t="s">
        <v>4259</v>
      </c>
      <c r="BQ28" s="20">
        <v>0.79784189999999999</v>
      </c>
      <c r="BR28" s="16" t="s">
        <v>4258</v>
      </c>
      <c r="BS28" s="15">
        <v>1551</v>
      </c>
      <c r="BT28" s="16" t="s">
        <v>4259</v>
      </c>
      <c r="BU28" s="20">
        <v>1.039579</v>
      </c>
      <c r="BV28" s="16" t="s">
        <v>4260</v>
      </c>
      <c r="BW28" s="15">
        <v>53332</v>
      </c>
      <c r="BX28" s="16" t="s">
        <v>4261</v>
      </c>
      <c r="BY28" s="20">
        <v>1.0595570000000001</v>
      </c>
      <c r="BZ28" s="16" t="s">
        <v>4260</v>
      </c>
      <c r="CA28" s="15">
        <v>15296</v>
      </c>
      <c r="CB28" s="16" t="s">
        <v>4261</v>
      </c>
      <c r="CC28" s="20">
        <v>1.018694</v>
      </c>
      <c r="CD28" s="16" t="s">
        <v>4260</v>
      </c>
      <c r="CE28" s="15">
        <v>7070</v>
      </c>
      <c r="CF28" s="16" t="s">
        <v>4261</v>
      </c>
      <c r="CG28" s="20">
        <v>0.82629410000000003</v>
      </c>
      <c r="CH28" s="16" t="s">
        <v>4260</v>
      </c>
      <c r="CI28" s="15">
        <v>779</v>
      </c>
      <c r="CJ28" s="16" t="s">
        <v>4261</v>
      </c>
      <c r="CK28" s="20">
        <v>1.0541389999999999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83179.044400739993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22689</v>
      </c>
      <c r="H29" s="16" t="s">
        <v>4253</v>
      </c>
      <c r="I29" s="20">
        <v>1</v>
      </c>
      <c r="J29" s="16" t="s">
        <v>4252</v>
      </c>
      <c r="K29" s="15">
        <v>4096</v>
      </c>
      <c r="L29" s="16" t="s">
        <v>4253</v>
      </c>
      <c r="M29" s="20">
        <v>1</v>
      </c>
      <c r="N29" s="16" t="s">
        <v>4252</v>
      </c>
      <c r="O29" s="15">
        <v>3322</v>
      </c>
      <c r="P29" s="16" t="s">
        <v>4253</v>
      </c>
      <c r="Q29" s="20">
        <v>1</v>
      </c>
      <c r="R29" s="16" t="s">
        <v>4252</v>
      </c>
      <c r="S29" s="15">
        <v>540</v>
      </c>
      <c r="T29" s="16" t="s">
        <v>4253</v>
      </c>
      <c r="U29" s="20">
        <v>1</v>
      </c>
      <c r="V29" s="16" t="s">
        <v>4252</v>
      </c>
      <c r="W29" s="15">
        <v>30647</v>
      </c>
      <c r="X29" s="16" t="s">
        <v>4252</v>
      </c>
      <c r="Y29" s="15">
        <v>30647</v>
      </c>
      <c r="Z29" s="16" t="s">
        <v>4254</v>
      </c>
      <c r="AA29" s="15">
        <v>21507</v>
      </c>
      <c r="AB29" s="16" t="s">
        <v>4255</v>
      </c>
      <c r="AC29" s="20">
        <v>1.0169950000000001</v>
      </c>
      <c r="AD29" s="16" t="s">
        <v>4254</v>
      </c>
      <c r="AE29" s="15">
        <v>5297</v>
      </c>
      <c r="AF29" s="16" t="s">
        <v>4255</v>
      </c>
      <c r="AG29" s="20">
        <v>0.97382329999999995</v>
      </c>
      <c r="AH29" s="16" t="s">
        <v>4254</v>
      </c>
      <c r="AI29" s="15">
        <v>3394</v>
      </c>
      <c r="AJ29" s="16" t="s">
        <v>4255</v>
      </c>
      <c r="AK29" s="20">
        <v>0.80927090000000002</v>
      </c>
      <c r="AL29" s="16" t="s">
        <v>4254</v>
      </c>
      <c r="AM29" s="15">
        <v>915</v>
      </c>
      <c r="AN29" s="16" t="s">
        <v>4255</v>
      </c>
      <c r="AO29" s="20">
        <v>1.0114320000000001</v>
      </c>
      <c r="AP29" s="16" t="s">
        <v>4256</v>
      </c>
      <c r="AQ29" s="15">
        <v>20590</v>
      </c>
      <c r="AR29" s="16" t="s">
        <v>4257</v>
      </c>
      <c r="AS29" s="20">
        <v>1.041947</v>
      </c>
      <c r="AT29" s="16" t="s">
        <v>4256</v>
      </c>
      <c r="AU29" s="15">
        <v>5537</v>
      </c>
      <c r="AV29" s="16" t="s">
        <v>4257</v>
      </c>
      <c r="AW29" s="20">
        <v>1.0012939999999999</v>
      </c>
      <c r="AX29" s="16" t="s">
        <v>4256</v>
      </c>
      <c r="AY29" s="15">
        <v>2875</v>
      </c>
      <c r="AZ29" s="16" t="s">
        <v>4257</v>
      </c>
      <c r="BA29" s="20">
        <v>0.8128031</v>
      </c>
      <c r="BB29" s="16" t="s">
        <v>4256</v>
      </c>
      <c r="BC29" s="15">
        <v>866</v>
      </c>
      <c r="BD29" s="16" t="s">
        <v>4257</v>
      </c>
      <c r="BE29" s="20">
        <v>1.0365880000000001</v>
      </c>
      <c r="BF29" s="16" t="s">
        <v>4258</v>
      </c>
      <c r="BG29" s="15">
        <v>19467</v>
      </c>
      <c r="BH29" s="16" t="s">
        <v>4259</v>
      </c>
      <c r="BI29" s="20">
        <v>1.0513079999999999</v>
      </c>
      <c r="BJ29" s="16" t="s">
        <v>4258</v>
      </c>
      <c r="BK29" s="15">
        <v>5062</v>
      </c>
      <c r="BL29" s="16" t="s">
        <v>4259</v>
      </c>
      <c r="BM29" s="20">
        <v>0.96894570000000002</v>
      </c>
      <c r="BN29" s="16" t="s">
        <v>4258</v>
      </c>
      <c r="BO29" s="15">
        <v>2495</v>
      </c>
      <c r="BP29" s="16" t="s">
        <v>4259</v>
      </c>
      <c r="BQ29" s="20">
        <v>0.79784189999999999</v>
      </c>
      <c r="BR29" s="16" t="s">
        <v>4258</v>
      </c>
      <c r="BS29" s="15">
        <v>588</v>
      </c>
      <c r="BT29" s="16" t="s">
        <v>4259</v>
      </c>
      <c r="BU29" s="20">
        <v>1.039579</v>
      </c>
      <c r="BV29" s="16" t="s">
        <v>4260</v>
      </c>
      <c r="BW29" s="15">
        <v>18695</v>
      </c>
      <c r="BX29" s="16" t="s">
        <v>4261</v>
      </c>
      <c r="BY29" s="20">
        <v>1.0595570000000001</v>
      </c>
      <c r="BZ29" s="16" t="s">
        <v>4260</v>
      </c>
      <c r="CA29" s="15">
        <v>5414</v>
      </c>
      <c r="CB29" s="16" t="s">
        <v>4261</v>
      </c>
      <c r="CC29" s="20">
        <v>1.018694</v>
      </c>
      <c r="CD29" s="16" t="s">
        <v>4260</v>
      </c>
      <c r="CE29" s="15">
        <v>2640</v>
      </c>
      <c r="CF29" s="16" t="s">
        <v>4261</v>
      </c>
      <c r="CG29" s="20">
        <v>0.82629410000000003</v>
      </c>
      <c r="CH29" s="16" t="s">
        <v>4260</v>
      </c>
      <c r="CI29" s="15">
        <v>354</v>
      </c>
      <c r="CJ29" s="16" t="s">
        <v>4261</v>
      </c>
      <c r="CK29" s="20">
        <v>1.0541389999999999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29486.607990219996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24969</v>
      </c>
      <c r="H30" s="16" t="s">
        <v>4253</v>
      </c>
      <c r="I30" s="20">
        <v>1</v>
      </c>
      <c r="J30" s="16" t="s">
        <v>4252</v>
      </c>
      <c r="K30" s="15">
        <v>7444</v>
      </c>
      <c r="L30" s="16" t="s">
        <v>4253</v>
      </c>
      <c r="M30" s="20">
        <v>1</v>
      </c>
      <c r="N30" s="16" t="s">
        <v>4252</v>
      </c>
      <c r="O30" s="15">
        <v>2520</v>
      </c>
      <c r="P30" s="16" t="s">
        <v>4253</v>
      </c>
      <c r="Q30" s="20">
        <v>1</v>
      </c>
      <c r="R30" s="16" t="s">
        <v>4252</v>
      </c>
      <c r="S30" s="15">
        <v>1800</v>
      </c>
      <c r="T30" s="16" t="s">
        <v>4253</v>
      </c>
      <c r="U30" s="20">
        <v>1</v>
      </c>
      <c r="V30" s="16" t="s">
        <v>4252</v>
      </c>
      <c r="W30" s="15">
        <v>36733</v>
      </c>
      <c r="X30" s="16" t="s">
        <v>4252</v>
      </c>
      <c r="Y30" s="15">
        <v>36854</v>
      </c>
      <c r="Z30" s="16" t="s">
        <v>4254</v>
      </c>
      <c r="AA30" s="15">
        <v>26141</v>
      </c>
      <c r="AB30" s="16" t="s">
        <v>4255</v>
      </c>
      <c r="AC30" s="20">
        <v>1.0169950000000001</v>
      </c>
      <c r="AD30" s="16" t="s">
        <v>4254</v>
      </c>
      <c r="AE30" s="15">
        <v>8685</v>
      </c>
      <c r="AF30" s="16" t="s">
        <v>4255</v>
      </c>
      <c r="AG30" s="20">
        <v>0.97382329999999995</v>
      </c>
      <c r="AH30" s="16" t="s">
        <v>4254</v>
      </c>
      <c r="AI30" s="15">
        <v>3028</v>
      </c>
      <c r="AJ30" s="16" t="s">
        <v>4255</v>
      </c>
      <c r="AK30" s="20">
        <v>0.80927090000000002</v>
      </c>
      <c r="AL30" s="16" t="s">
        <v>4254</v>
      </c>
      <c r="AM30" s="15">
        <v>958</v>
      </c>
      <c r="AN30" s="16" t="s">
        <v>4255</v>
      </c>
      <c r="AO30" s="20">
        <v>1.0114320000000001</v>
      </c>
      <c r="AP30" s="16" t="s">
        <v>4256</v>
      </c>
      <c r="AQ30" s="15">
        <v>25697</v>
      </c>
      <c r="AR30" s="16" t="s">
        <v>4257</v>
      </c>
      <c r="AS30" s="20">
        <v>1.041947</v>
      </c>
      <c r="AT30" s="16" t="s">
        <v>4256</v>
      </c>
      <c r="AU30" s="15">
        <v>6973</v>
      </c>
      <c r="AV30" s="16" t="s">
        <v>4257</v>
      </c>
      <c r="AW30" s="20">
        <v>1.0012939999999999</v>
      </c>
      <c r="AX30" s="16" t="s">
        <v>4256</v>
      </c>
      <c r="AY30" s="15">
        <v>2624</v>
      </c>
      <c r="AZ30" s="16" t="s">
        <v>4257</v>
      </c>
      <c r="BA30" s="20">
        <v>0.8128031</v>
      </c>
      <c r="BB30" s="16" t="s">
        <v>4256</v>
      </c>
      <c r="BC30" s="15">
        <v>789</v>
      </c>
      <c r="BD30" s="16" t="s">
        <v>4257</v>
      </c>
      <c r="BE30" s="20">
        <v>1.0365880000000001</v>
      </c>
      <c r="BF30" s="16" t="s">
        <v>4258</v>
      </c>
      <c r="BG30" s="15">
        <v>25309</v>
      </c>
      <c r="BH30" s="16" t="s">
        <v>4259</v>
      </c>
      <c r="BI30" s="20">
        <v>1.0513079999999999</v>
      </c>
      <c r="BJ30" s="16" t="s">
        <v>4258</v>
      </c>
      <c r="BK30" s="15">
        <v>9381</v>
      </c>
      <c r="BL30" s="16" t="s">
        <v>4259</v>
      </c>
      <c r="BM30" s="20">
        <v>0.96894570000000002</v>
      </c>
      <c r="BN30" s="16" t="s">
        <v>4258</v>
      </c>
      <c r="BO30" s="15">
        <v>2421</v>
      </c>
      <c r="BP30" s="16" t="s">
        <v>4259</v>
      </c>
      <c r="BQ30" s="20">
        <v>0.79784189999999999</v>
      </c>
      <c r="BR30" s="16" t="s">
        <v>4258</v>
      </c>
      <c r="BS30" s="15">
        <v>647</v>
      </c>
      <c r="BT30" s="16" t="s">
        <v>4259</v>
      </c>
      <c r="BU30" s="20">
        <v>1.039579</v>
      </c>
      <c r="BV30" s="16" t="s">
        <v>4260</v>
      </c>
      <c r="BW30" s="15">
        <v>23830</v>
      </c>
      <c r="BX30" s="16" t="s">
        <v>4261</v>
      </c>
      <c r="BY30" s="20">
        <v>1.0595570000000001</v>
      </c>
      <c r="BZ30" s="16" t="s">
        <v>4260</v>
      </c>
      <c r="CA30" s="15">
        <v>8608</v>
      </c>
      <c r="CB30" s="16" t="s">
        <v>4261</v>
      </c>
      <c r="CC30" s="20">
        <v>1.018694</v>
      </c>
      <c r="CD30" s="16" t="s">
        <v>4260</v>
      </c>
      <c r="CE30" s="15">
        <v>2907</v>
      </c>
      <c r="CF30" s="16" t="s">
        <v>4261</v>
      </c>
      <c r="CG30" s="20">
        <v>0.82629410000000003</v>
      </c>
      <c r="CH30" s="16" t="s">
        <v>4260</v>
      </c>
      <c r="CI30" s="15">
        <v>1199</v>
      </c>
      <c r="CJ30" s="16" t="s">
        <v>4261</v>
      </c>
      <c r="CK30" s="20">
        <v>1.0541389999999999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37577.694338479996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2676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2676</v>
      </c>
      <c r="X31" s="16" t="s">
        <v>4252</v>
      </c>
      <c r="Y31" s="15">
        <v>3544</v>
      </c>
      <c r="Z31" s="16" t="s">
        <v>4254</v>
      </c>
      <c r="AA31" s="15">
        <v>2590</v>
      </c>
      <c r="AB31" s="16" t="s">
        <v>4255</v>
      </c>
      <c r="AC31" s="20">
        <v>1.0169950000000001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2494</v>
      </c>
      <c r="AR31" s="16" t="s">
        <v>4257</v>
      </c>
      <c r="AS31" s="20">
        <v>1.041947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2202</v>
      </c>
      <c r="BH31" s="16" t="s">
        <v>4259</v>
      </c>
      <c r="BI31" s="20">
        <v>1.0513079999999999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2257</v>
      </c>
      <c r="BX31" s="16" t="s">
        <v>4261</v>
      </c>
      <c r="BY31" s="20">
        <v>1.0595570000000001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2523.0066465999998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14298</v>
      </c>
      <c r="H32" s="16" t="s">
        <v>4253</v>
      </c>
      <c r="I32" s="20">
        <v>1</v>
      </c>
      <c r="J32" s="16" t="s">
        <v>4252</v>
      </c>
      <c r="K32" s="15">
        <v>181</v>
      </c>
      <c r="L32" s="16" t="s">
        <v>4253</v>
      </c>
      <c r="M32" s="20">
        <v>1</v>
      </c>
      <c r="N32" s="16" t="s">
        <v>4252</v>
      </c>
      <c r="O32" s="15">
        <v>3257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17736</v>
      </c>
      <c r="X32" s="16" t="s">
        <v>4252</v>
      </c>
      <c r="Y32" s="15">
        <v>18357</v>
      </c>
      <c r="Z32" s="16" t="s">
        <v>4254</v>
      </c>
      <c r="AA32" s="15">
        <v>14063</v>
      </c>
      <c r="AB32" s="16" t="s">
        <v>4255</v>
      </c>
      <c r="AC32" s="20">
        <v>1.0169950000000001</v>
      </c>
      <c r="AD32" s="16" t="s">
        <v>4254</v>
      </c>
      <c r="AE32" s="15">
        <v>134</v>
      </c>
      <c r="AF32" s="16" t="s">
        <v>4255</v>
      </c>
      <c r="AG32" s="20">
        <v>0.97382329999999995</v>
      </c>
      <c r="AH32" s="16" t="s">
        <v>4254</v>
      </c>
      <c r="AI32" s="15">
        <v>3436</v>
      </c>
      <c r="AJ32" s="16" t="s">
        <v>4255</v>
      </c>
      <c r="AK32" s="20">
        <v>0.80927090000000002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12437</v>
      </c>
      <c r="AR32" s="16" t="s">
        <v>4257</v>
      </c>
      <c r="AS32" s="20">
        <v>1.041947</v>
      </c>
      <c r="AT32" s="16" t="s">
        <v>4256</v>
      </c>
      <c r="AU32" s="15">
        <v>76</v>
      </c>
      <c r="AV32" s="16" t="s">
        <v>4257</v>
      </c>
      <c r="AW32" s="20">
        <v>1.0012939999999999</v>
      </c>
      <c r="AX32" s="16" t="s">
        <v>4256</v>
      </c>
      <c r="AY32" s="15">
        <v>3209</v>
      </c>
      <c r="AZ32" s="16" t="s">
        <v>4257</v>
      </c>
      <c r="BA32" s="20">
        <v>0.8128031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12092</v>
      </c>
      <c r="BH32" s="16" t="s">
        <v>4259</v>
      </c>
      <c r="BI32" s="20">
        <v>1.0513079999999999</v>
      </c>
      <c r="BJ32" s="16" t="s">
        <v>4258</v>
      </c>
      <c r="BK32" s="15">
        <v>83</v>
      </c>
      <c r="BL32" s="16" t="s">
        <v>4259</v>
      </c>
      <c r="BM32" s="20">
        <v>0.96894570000000002</v>
      </c>
      <c r="BN32" s="16" t="s">
        <v>4258</v>
      </c>
      <c r="BO32" s="15">
        <v>3082</v>
      </c>
      <c r="BP32" s="16" t="s">
        <v>4259</v>
      </c>
      <c r="BQ32" s="20">
        <v>0.79784189999999999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12889</v>
      </c>
      <c r="BX32" s="16" t="s">
        <v>4261</v>
      </c>
      <c r="BY32" s="20">
        <v>1.0595570000000001</v>
      </c>
      <c r="BZ32" s="16" t="s">
        <v>4260</v>
      </c>
      <c r="CA32" s="15">
        <v>159</v>
      </c>
      <c r="CB32" s="16" t="s">
        <v>4261</v>
      </c>
      <c r="CC32" s="20">
        <v>1.018694</v>
      </c>
      <c r="CD32" s="16" t="s">
        <v>4260</v>
      </c>
      <c r="CE32" s="15">
        <v>3319</v>
      </c>
      <c r="CF32" s="16" t="s">
        <v>4261</v>
      </c>
      <c r="CG32" s="20">
        <v>0.82629410000000003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16481.017270459997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485</v>
      </c>
      <c r="BH33" s="16" t="s">
        <v>4259</v>
      </c>
      <c r="BI33" s="20">
        <v>1.0513079999999999</v>
      </c>
      <c r="BJ33" s="16" t="s">
        <v>4258</v>
      </c>
      <c r="BK33" s="15">
        <v>6</v>
      </c>
      <c r="BL33" s="16" t="s">
        <v>4259</v>
      </c>
      <c r="BM33" s="20">
        <v>0.96894570000000002</v>
      </c>
      <c r="BN33" s="16" t="s">
        <v>4258</v>
      </c>
      <c r="BO33" s="15">
        <v>21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106.49054682000001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4322</v>
      </c>
      <c r="H34" s="16" t="s">
        <v>4253</v>
      </c>
      <c r="I34" s="20">
        <v>1</v>
      </c>
      <c r="J34" s="16" t="s">
        <v>4252</v>
      </c>
      <c r="K34" s="15">
        <v>6627</v>
      </c>
      <c r="L34" s="16" t="s">
        <v>4253</v>
      </c>
      <c r="M34" s="20">
        <v>1</v>
      </c>
      <c r="N34" s="16" t="s">
        <v>4252</v>
      </c>
      <c r="O34" s="15">
        <v>33474</v>
      </c>
      <c r="P34" s="16" t="s">
        <v>4253</v>
      </c>
      <c r="Q34" s="20">
        <v>1</v>
      </c>
      <c r="R34" s="16" t="s">
        <v>4252</v>
      </c>
      <c r="S34" s="15">
        <v>72</v>
      </c>
      <c r="T34" s="16" t="s">
        <v>4253</v>
      </c>
      <c r="U34" s="20">
        <v>1</v>
      </c>
      <c r="V34" s="16" t="s">
        <v>4252</v>
      </c>
      <c r="W34" s="15">
        <v>44495</v>
      </c>
      <c r="X34" s="16" t="s">
        <v>4252</v>
      </c>
      <c r="Y34" s="15">
        <v>48122</v>
      </c>
      <c r="Z34" s="16" t="s">
        <v>4254</v>
      </c>
      <c r="AA34" s="15">
        <v>4478</v>
      </c>
      <c r="AB34" s="16" t="s">
        <v>4255</v>
      </c>
      <c r="AC34" s="20">
        <v>1.0169950000000001</v>
      </c>
      <c r="AD34" s="16" t="s">
        <v>4254</v>
      </c>
      <c r="AE34" s="15">
        <v>7419</v>
      </c>
      <c r="AF34" s="16" t="s">
        <v>4255</v>
      </c>
      <c r="AG34" s="20">
        <v>0.97382329999999995</v>
      </c>
      <c r="AH34" s="16" t="s">
        <v>4254</v>
      </c>
      <c r="AI34" s="15">
        <v>26873</v>
      </c>
      <c r="AJ34" s="16" t="s">
        <v>4255</v>
      </c>
      <c r="AK34" s="20">
        <v>0.80927090000000002</v>
      </c>
      <c r="AL34" s="16" t="s">
        <v>4254</v>
      </c>
      <c r="AM34" s="15">
        <v>67</v>
      </c>
      <c r="AN34" s="16" t="s">
        <v>4255</v>
      </c>
      <c r="AO34" s="20">
        <v>1.0114320000000001</v>
      </c>
      <c r="AP34" s="16" t="s">
        <v>4256</v>
      </c>
      <c r="AQ34" s="15">
        <v>4422</v>
      </c>
      <c r="AR34" s="16" t="s">
        <v>4257</v>
      </c>
      <c r="AS34" s="20">
        <v>1.041947</v>
      </c>
      <c r="AT34" s="16" t="s">
        <v>4256</v>
      </c>
      <c r="AU34" s="15">
        <v>7025</v>
      </c>
      <c r="AV34" s="16" t="s">
        <v>4257</v>
      </c>
      <c r="AW34" s="20">
        <v>1.0012939999999999</v>
      </c>
      <c r="AX34" s="16" t="s">
        <v>4256</v>
      </c>
      <c r="AY34" s="15">
        <v>18375</v>
      </c>
      <c r="AZ34" s="16" t="s">
        <v>4257</v>
      </c>
      <c r="BA34" s="20">
        <v>0.8128031</v>
      </c>
      <c r="BB34" s="16" t="s">
        <v>4256</v>
      </c>
      <c r="BC34" s="15">
        <v>103</v>
      </c>
      <c r="BD34" s="16" t="s">
        <v>4257</v>
      </c>
      <c r="BE34" s="20">
        <v>1.0365880000000001</v>
      </c>
      <c r="BF34" s="16" t="s">
        <v>4258</v>
      </c>
      <c r="BG34" s="15">
        <v>3895</v>
      </c>
      <c r="BH34" s="16" t="s">
        <v>4259</v>
      </c>
      <c r="BI34" s="20">
        <v>1.0513079999999999</v>
      </c>
      <c r="BJ34" s="16" t="s">
        <v>4258</v>
      </c>
      <c r="BK34" s="15">
        <v>6523</v>
      </c>
      <c r="BL34" s="16" t="s">
        <v>4259</v>
      </c>
      <c r="BM34" s="20">
        <v>0.96894570000000002</v>
      </c>
      <c r="BN34" s="16" t="s">
        <v>4258</v>
      </c>
      <c r="BO34" s="15">
        <v>18087</v>
      </c>
      <c r="BP34" s="16" t="s">
        <v>4259</v>
      </c>
      <c r="BQ34" s="20">
        <v>0.79784189999999999</v>
      </c>
      <c r="BR34" s="16" t="s">
        <v>4258</v>
      </c>
      <c r="BS34" s="15">
        <v>100</v>
      </c>
      <c r="BT34" s="16" t="s">
        <v>4259</v>
      </c>
      <c r="BU34" s="20">
        <v>1.039579</v>
      </c>
      <c r="BV34" s="16" t="s">
        <v>4260</v>
      </c>
      <c r="BW34" s="15">
        <v>4187</v>
      </c>
      <c r="BX34" s="16" t="s">
        <v>4261</v>
      </c>
      <c r="BY34" s="20">
        <v>1.0595570000000001</v>
      </c>
      <c r="BZ34" s="16" t="s">
        <v>4260</v>
      </c>
      <c r="CA34" s="15">
        <v>6947</v>
      </c>
      <c r="CB34" s="16" t="s">
        <v>4261</v>
      </c>
      <c r="CC34" s="20">
        <v>1.018694</v>
      </c>
      <c r="CD34" s="16" t="s">
        <v>4260</v>
      </c>
      <c r="CE34" s="15">
        <v>20790</v>
      </c>
      <c r="CF34" s="16" t="s">
        <v>4261</v>
      </c>
      <c r="CG34" s="20">
        <v>0.82629410000000003</v>
      </c>
      <c r="CH34" s="16" t="s">
        <v>4260</v>
      </c>
      <c r="CI34" s="15">
        <v>31</v>
      </c>
      <c r="CJ34" s="16" t="s">
        <v>4261</v>
      </c>
      <c r="CK34" s="20">
        <v>1.0541389999999999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31689.43477086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21087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2219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23306</v>
      </c>
      <c r="X35" s="16" t="s">
        <v>4252</v>
      </c>
      <c r="Y35" s="15">
        <v>23706</v>
      </c>
      <c r="Z35" s="16" t="s">
        <v>4254</v>
      </c>
      <c r="AA35" s="15">
        <v>20873</v>
      </c>
      <c r="AB35" s="16" t="s">
        <v>4255</v>
      </c>
      <c r="AC35" s="20">
        <v>1.0169950000000001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2484</v>
      </c>
      <c r="AJ35" s="16" t="s">
        <v>4255</v>
      </c>
      <c r="AK35" s="20">
        <v>0.80927090000000002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18942</v>
      </c>
      <c r="AR35" s="16" t="s">
        <v>4257</v>
      </c>
      <c r="AS35" s="20">
        <v>1.041947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2119</v>
      </c>
      <c r="AZ35" s="16" t="s">
        <v>4257</v>
      </c>
      <c r="BA35" s="20">
        <v>0.8128031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17454</v>
      </c>
      <c r="BH35" s="16" t="s">
        <v>4259</v>
      </c>
      <c r="BI35" s="20">
        <v>1.0513079999999999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1878</v>
      </c>
      <c r="BP35" s="16" t="s">
        <v>4259</v>
      </c>
      <c r="BQ35" s="20">
        <v>0.79784189999999999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16311</v>
      </c>
      <c r="BX35" s="16" t="s">
        <v>4261</v>
      </c>
      <c r="BY35" s="20">
        <v>1.0595570000000001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1931</v>
      </c>
      <c r="CF35" s="16" t="s">
        <v>4261</v>
      </c>
      <c r="CG35" s="20">
        <v>0.82629410000000003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21345.748089560002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45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564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609</v>
      </c>
      <c r="X36" s="16" t="s">
        <v>4252</v>
      </c>
      <c r="Y36" s="15">
        <v>609</v>
      </c>
      <c r="Z36" s="16" t="s">
        <v>4254</v>
      </c>
      <c r="AA36" s="15">
        <v>93</v>
      </c>
      <c r="AB36" s="16" t="s">
        <v>4255</v>
      </c>
      <c r="AC36" s="20">
        <v>1.0169950000000001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746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100</v>
      </c>
      <c r="AR36" s="16" t="s">
        <v>4257</v>
      </c>
      <c r="AS36" s="20">
        <v>1.041947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637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139</v>
      </c>
      <c r="BH36" s="16" t="s">
        <v>4259</v>
      </c>
      <c r="BI36" s="20">
        <v>1.0513079999999999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564</v>
      </c>
      <c r="BP36" s="16" t="s">
        <v>4259</v>
      </c>
      <c r="BQ36" s="20">
        <v>0.79784189999999999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118</v>
      </c>
      <c r="BX36" s="16" t="s">
        <v>4261</v>
      </c>
      <c r="BY36" s="20">
        <v>1.0595570000000001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742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652.69989857999997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6733</v>
      </c>
      <c r="L37" s="16" t="s">
        <v>4253</v>
      </c>
      <c r="M37" s="20">
        <v>1</v>
      </c>
      <c r="N37" s="16" t="s">
        <v>4252</v>
      </c>
      <c r="O37" s="15">
        <v>47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6780</v>
      </c>
      <c r="X37" s="16" t="s">
        <v>4252</v>
      </c>
      <c r="Y37" s="15">
        <v>6852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9775</v>
      </c>
      <c r="AF37" s="16" t="s">
        <v>4255</v>
      </c>
      <c r="AG37" s="20">
        <v>0.97382329999999995</v>
      </c>
      <c r="AH37" s="16" t="s">
        <v>4254</v>
      </c>
      <c r="AI37" s="15">
        <v>64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9484</v>
      </c>
      <c r="AV37" s="16" t="s">
        <v>4257</v>
      </c>
      <c r="AW37" s="20">
        <v>1.0012939999999999</v>
      </c>
      <c r="AX37" s="16" t="s">
        <v>4256</v>
      </c>
      <c r="AY37" s="15">
        <v>55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5483</v>
      </c>
      <c r="BL37" s="16" t="s">
        <v>4259</v>
      </c>
      <c r="BM37" s="20">
        <v>0.96894570000000002</v>
      </c>
      <c r="BN37" s="16" t="s">
        <v>4258</v>
      </c>
      <c r="BO37" s="15">
        <v>49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46</v>
      </c>
      <c r="CB37" s="16" t="s">
        <v>4261</v>
      </c>
      <c r="CC37" s="20">
        <v>1.018694</v>
      </c>
      <c r="CD37" s="16" t="s">
        <v>4260</v>
      </c>
      <c r="CE37" s="15">
        <v>53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6266.8739198199992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801</v>
      </c>
      <c r="H38" s="16" t="s">
        <v>4253</v>
      </c>
      <c r="I38" s="20">
        <v>1</v>
      </c>
      <c r="J38" s="16" t="s">
        <v>4252</v>
      </c>
      <c r="K38" s="15">
        <v>602</v>
      </c>
      <c r="L38" s="16" t="s">
        <v>4253</v>
      </c>
      <c r="M38" s="20">
        <v>1</v>
      </c>
      <c r="N38" s="16" t="s">
        <v>4252</v>
      </c>
      <c r="O38" s="15">
        <v>2752</v>
      </c>
      <c r="P38" s="16" t="s">
        <v>4253</v>
      </c>
      <c r="Q38" s="20">
        <v>1</v>
      </c>
      <c r="R38" s="16" t="s">
        <v>4252</v>
      </c>
      <c r="S38" s="15">
        <v>94</v>
      </c>
      <c r="T38" s="16" t="s">
        <v>4253</v>
      </c>
      <c r="U38" s="20">
        <v>1</v>
      </c>
      <c r="V38" s="16" t="s">
        <v>4252</v>
      </c>
      <c r="W38" s="15">
        <v>4249</v>
      </c>
      <c r="X38" s="16" t="s">
        <v>4252</v>
      </c>
      <c r="Y38" s="15">
        <v>4400</v>
      </c>
      <c r="Z38" s="16" t="s">
        <v>4254</v>
      </c>
      <c r="AA38" s="15">
        <v>718</v>
      </c>
      <c r="AB38" s="16" t="s">
        <v>4255</v>
      </c>
      <c r="AC38" s="20">
        <v>1.0169950000000001</v>
      </c>
      <c r="AD38" s="16" t="s">
        <v>4254</v>
      </c>
      <c r="AE38" s="15">
        <v>648</v>
      </c>
      <c r="AF38" s="16" t="s">
        <v>4255</v>
      </c>
      <c r="AG38" s="20">
        <v>0.97382329999999995</v>
      </c>
      <c r="AH38" s="16" t="s">
        <v>4254</v>
      </c>
      <c r="AI38" s="15">
        <v>3999</v>
      </c>
      <c r="AJ38" s="16" t="s">
        <v>4255</v>
      </c>
      <c r="AK38" s="20">
        <v>0.80927090000000002</v>
      </c>
      <c r="AL38" s="16" t="s">
        <v>4254</v>
      </c>
      <c r="AM38" s="15">
        <v>54</v>
      </c>
      <c r="AN38" s="16" t="s">
        <v>4255</v>
      </c>
      <c r="AO38" s="20">
        <v>1.0114320000000001</v>
      </c>
      <c r="AP38" s="16" t="s">
        <v>4256</v>
      </c>
      <c r="AQ38" s="15">
        <v>637</v>
      </c>
      <c r="AR38" s="16" t="s">
        <v>4257</v>
      </c>
      <c r="AS38" s="20">
        <v>1.041947</v>
      </c>
      <c r="AT38" s="16" t="s">
        <v>4256</v>
      </c>
      <c r="AU38" s="15">
        <v>556</v>
      </c>
      <c r="AV38" s="16" t="s">
        <v>4257</v>
      </c>
      <c r="AW38" s="20">
        <v>1.0012939999999999</v>
      </c>
      <c r="AX38" s="16" t="s">
        <v>4256</v>
      </c>
      <c r="AY38" s="15">
        <v>4776</v>
      </c>
      <c r="AZ38" s="16" t="s">
        <v>4257</v>
      </c>
      <c r="BA38" s="20">
        <v>0.8128031</v>
      </c>
      <c r="BB38" s="16" t="s">
        <v>4256</v>
      </c>
      <c r="BC38" s="15">
        <v>62</v>
      </c>
      <c r="BD38" s="16" t="s">
        <v>4257</v>
      </c>
      <c r="BE38" s="20">
        <v>1.0365880000000001</v>
      </c>
      <c r="BF38" s="16" t="s">
        <v>4258</v>
      </c>
      <c r="BG38" s="15">
        <v>638</v>
      </c>
      <c r="BH38" s="16" t="s">
        <v>4259</v>
      </c>
      <c r="BI38" s="20">
        <v>1.0513079999999999</v>
      </c>
      <c r="BJ38" s="16" t="s">
        <v>4258</v>
      </c>
      <c r="BK38" s="15">
        <v>540</v>
      </c>
      <c r="BL38" s="16" t="s">
        <v>4259</v>
      </c>
      <c r="BM38" s="20">
        <v>0.96894570000000002</v>
      </c>
      <c r="BN38" s="16" t="s">
        <v>4258</v>
      </c>
      <c r="BO38" s="15">
        <v>3571</v>
      </c>
      <c r="BP38" s="16" t="s">
        <v>4259</v>
      </c>
      <c r="BQ38" s="20">
        <v>0.79784189999999999</v>
      </c>
      <c r="BR38" s="16" t="s">
        <v>4258</v>
      </c>
      <c r="BS38" s="15">
        <v>67</v>
      </c>
      <c r="BT38" s="16" t="s">
        <v>4259</v>
      </c>
      <c r="BU38" s="20">
        <v>1.039579</v>
      </c>
      <c r="BV38" s="16" t="s">
        <v>4260</v>
      </c>
      <c r="BW38" s="15">
        <v>597</v>
      </c>
      <c r="BX38" s="16" t="s">
        <v>4261</v>
      </c>
      <c r="BY38" s="20">
        <v>1.0595570000000001</v>
      </c>
      <c r="BZ38" s="16" t="s">
        <v>4260</v>
      </c>
      <c r="CA38" s="15">
        <v>384</v>
      </c>
      <c r="CB38" s="16" t="s">
        <v>4261</v>
      </c>
      <c r="CC38" s="20">
        <v>1.018694</v>
      </c>
      <c r="CD38" s="16" t="s">
        <v>4260</v>
      </c>
      <c r="CE38" s="15">
        <v>3197</v>
      </c>
      <c r="CF38" s="16" t="s">
        <v>4261</v>
      </c>
      <c r="CG38" s="20">
        <v>0.82629410000000003</v>
      </c>
      <c r="CH38" s="16" t="s">
        <v>4260</v>
      </c>
      <c r="CI38" s="15">
        <v>84</v>
      </c>
      <c r="CJ38" s="16" t="s">
        <v>4261</v>
      </c>
      <c r="CK38" s="20">
        <v>1.0541389999999999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4386.8883337399993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1757</v>
      </c>
      <c r="H39" s="16" t="s">
        <v>4253</v>
      </c>
      <c r="I39" s="20">
        <v>1</v>
      </c>
      <c r="J39" s="16" t="s">
        <v>4252</v>
      </c>
      <c r="K39" s="15">
        <v>647</v>
      </c>
      <c r="L39" s="16" t="s">
        <v>4253</v>
      </c>
      <c r="M39" s="20">
        <v>1</v>
      </c>
      <c r="N39" s="16" t="s">
        <v>4252</v>
      </c>
      <c r="O39" s="15">
        <v>742</v>
      </c>
      <c r="P39" s="16" t="s">
        <v>4253</v>
      </c>
      <c r="Q39" s="20">
        <v>1</v>
      </c>
      <c r="R39" s="16" t="s">
        <v>4252</v>
      </c>
      <c r="S39" s="15">
        <v>11</v>
      </c>
      <c r="T39" s="16" t="s">
        <v>4253</v>
      </c>
      <c r="U39" s="20">
        <v>1</v>
      </c>
      <c r="V39" s="16" t="s">
        <v>4252</v>
      </c>
      <c r="W39" s="15">
        <v>3157</v>
      </c>
      <c r="X39" s="16" t="s">
        <v>4252</v>
      </c>
      <c r="Y39" s="15">
        <v>3541</v>
      </c>
      <c r="Z39" s="16" t="s">
        <v>4254</v>
      </c>
      <c r="AA39" s="15">
        <v>2244</v>
      </c>
      <c r="AB39" s="16" t="s">
        <v>4255</v>
      </c>
      <c r="AC39" s="20">
        <v>1.0169950000000001</v>
      </c>
      <c r="AD39" s="16" t="s">
        <v>4254</v>
      </c>
      <c r="AE39" s="15">
        <v>748</v>
      </c>
      <c r="AF39" s="16" t="s">
        <v>4255</v>
      </c>
      <c r="AG39" s="20">
        <v>0.97382329999999995</v>
      </c>
      <c r="AH39" s="16" t="s">
        <v>4254</v>
      </c>
      <c r="AI39" s="15">
        <v>386</v>
      </c>
      <c r="AJ39" s="16" t="s">
        <v>4255</v>
      </c>
      <c r="AK39" s="20">
        <v>0.80927090000000002</v>
      </c>
      <c r="AL39" s="16" t="s">
        <v>4254</v>
      </c>
      <c r="AM39" s="15">
        <v>11</v>
      </c>
      <c r="AN39" s="16" t="s">
        <v>4255</v>
      </c>
      <c r="AO39" s="20">
        <v>1.0114320000000001</v>
      </c>
      <c r="AP39" s="16" t="s">
        <v>4256</v>
      </c>
      <c r="AQ39" s="15">
        <v>2052</v>
      </c>
      <c r="AR39" s="16" t="s">
        <v>4257</v>
      </c>
      <c r="AS39" s="20">
        <v>1.041947</v>
      </c>
      <c r="AT39" s="16" t="s">
        <v>4256</v>
      </c>
      <c r="AU39" s="15">
        <v>629</v>
      </c>
      <c r="AV39" s="16" t="s">
        <v>4257</v>
      </c>
      <c r="AW39" s="20">
        <v>1.0012939999999999</v>
      </c>
      <c r="AX39" s="16" t="s">
        <v>4256</v>
      </c>
      <c r="AY39" s="15">
        <v>276</v>
      </c>
      <c r="AZ39" s="16" t="s">
        <v>4257</v>
      </c>
      <c r="BA39" s="20">
        <v>0.8128031</v>
      </c>
      <c r="BB39" s="16" t="s">
        <v>4256</v>
      </c>
      <c r="BC39" s="15">
        <v>23</v>
      </c>
      <c r="BD39" s="16" t="s">
        <v>4257</v>
      </c>
      <c r="BE39" s="20">
        <v>1.0365880000000001</v>
      </c>
      <c r="BF39" s="16" t="s">
        <v>4258</v>
      </c>
      <c r="BG39" s="15">
        <v>2380</v>
      </c>
      <c r="BH39" s="16" t="s">
        <v>4259</v>
      </c>
      <c r="BI39" s="20">
        <v>1.0513079999999999</v>
      </c>
      <c r="BJ39" s="16" t="s">
        <v>4258</v>
      </c>
      <c r="BK39" s="15">
        <v>161</v>
      </c>
      <c r="BL39" s="16" t="s">
        <v>4259</v>
      </c>
      <c r="BM39" s="20">
        <v>0.96894570000000002</v>
      </c>
      <c r="BN39" s="16" t="s">
        <v>4258</v>
      </c>
      <c r="BO39" s="15">
        <v>524</v>
      </c>
      <c r="BP39" s="16" t="s">
        <v>4259</v>
      </c>
      <c r="BQ39" s="20">
        <v>0.79784189999999999</v>
      </c>
      <c r="BR39" s="16" t="s">
        <v>4258</v>
      </c>
      <c r="BS39" s="15">
        <v>13</v>
      </c>
      <c r="BT39" s="16" t="s">
        <v>4259</v>
      </c>
      <c r="BU39" s="20">
        <v>1.039579</v>
      </c>
      <c r="BV39" s="16" t="s">
        <v>4260</v>
      </c>
      <c r="BW39" s="15">
        <v>2248</v>
      </c>
      <c r="BX39" s="16" t="s">
        <v>4261</v>
      </c>
      <c r="BY39" s="20">
        <v>1.0595570000000001</v>
      </c>
      <c r="BZ39" s="16" t="s">
        <v>4260</v>
      </c>
      <c r="CA39" s="15">
        <v>346</v>
      </c>
      <c r="CB39" s="16" t="s">
        <v>4261</v>
      </c>
      <c r="CC39" s="20">
        <v>1.018694</v>
      </c>
      <c r="CD39" s="16" t="s">
        <v>4260</v>
      </c>
      <c r="CE39" s="15">
        <v>254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3108.2106438200003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24202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24202</v>
      </c>
      <c r="X43" s="16" t="s">
        <v>4252</v>
      </c>
      <c r="Y43" s="15">
        <v>24202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19192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21417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21312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21896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18447.494658380001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5356</v>
      </c>
      <c r="H46" s="16" t="s">
        <v>4253</v>
      </c>
      <c r="I46" s="20">
        <v>1</v>
      </c>
      <c r="J46" s="16" t="s">
        <v>4252</v>
      </c>
      <c r="K46" s="15">
        <v>7821</v>
      </c>
      <c r="L46" s="16" t="s">
        <v>4253</v>
      </c>
      <c r="M46" s="20">
        <v>1</v>
      </c>
      <c r="N46" s="16" t="s">
        <v>4252</v>
      </c>
      <c r="O46" s="15">
        <v>396</v>
      </c>
      <c r="P46" s="16" t="s">
        <v>4253</v>
      </c>
      <c r="Q46" s="20">
        <v>1</v>
      </c>
      <c r="R46" s="16" t="s">
        <v>4252</v>
      </c>
      <c r="S46" s="15">
        <v>1242</v>
      </c>
      <c r="T46" s="16" t="s">
        <v>4253</v>
      </c>
      <c r="U46" s="20">
        <v>1</v>
      </c>
      <c r="V46" s="16" t="s">
        <v>4252</v>
      </c>
      <c r="W46" s="15">
        <v>14815</v>
      </c>
      <c r="X46" s="16" t="s">
        <v>4252</v>
      </c>
      <c r="Y46" s="15">
        <v>16238</v>
      </c>
      <c r="Z46" s="16" t="s">
        <v>4254</v>
      </c>
      <c r="AA46" s="15">
        <v>2909</v>
      </c>
      <c r="AB46" s="16" t="s">
        <v>4255</v>
      </c>
      <c r="AC46" s="20">
        <v>1.0169950000000001</v>
      </c>
      <c r="AD46" s="16" t="s">
        <v>4254</v>
      </c>
      <c r="AE46" s="15">
        <v>4513</v>
      </c>
      <c r="AF46" s="16" t="s">
        <v>4255</v>
      </c>
      <c r="AG46" s="20">
        <v>0.97382329999999995</v>
      </c>
      <c r="AH46" s="16" t="s">
        <v>4254</v>
      </c>
      <c r="AI46" s="15">
        <v>34</v>
      </c>
      <c r="AJ46" s="16" t="s">
        <v>4255</v>
      </c>
      <c r="AK46" s="20">
        <v>0.80927090000000002</v>
      </c>
      <c r="AL46" s="16" t="s">
        <v>4254</v>
      </c>
      <c r="AM46" s="15">
        <v>610</v>
      </c>
      <c r="AN46" s="16" t="s">
        <v>4255</v>
      </c>
      <c r="AO46" s="20">
        <v>1.0114320000000001</v>
      </c>
      <c r="AP46" s="16" t="s">
        <v>4256</v>
      </c>
      <c r="AQ46" s="15">
        <v>1726</v>
      </c>
      <c r="AR46" s="16" t="s">
        <v>4257</v>
      </c>
      <c r="AS46" s="20">
        <v>1.041947</v>
      </c>
      <c r="AT46" s="16" t="s">
        <v>4256</v>
      </c>
      <c r="AU46" s="15">
        <v>2854</v>
      </c>
      <c r="AV46" s="16" t="s">
        <v>4257</v>
      </c>
      <c r="AW46" s="20">
        <v>1.0012939999999999</v>
      </c>
      <c r="AX46" s="16" t="s">
        <v>4256</v>
      </c>
      <c r="AY46" s="15">
        <v>78</v>
      </c>
      <c r="AZ46" s="16" t="s">
        <v>4257</v>
      </c>
      <c r="BA46" s="20">
        <v>0.8128031</v>
      </c>
      <c r="BB46" s="16" t="s">
        <v>4256</v>
      </c>
      <c r="BC46" s="15">
        <v>403</v>
      </c>
      <c r="BD46" s="16" t="s">
        <v>4257</v>
      </c>
      <c r="BE46" s="20">
        <v>1.0365880000000001</v>
      </c>
      <c r="BF46" s="16" t="s">
        <v>4258</v>
      </c>
      <c r="BG46" s="15">
        <v>2576</v>
      </c>
      <c r="BH46" s="16" t="s">
        <v>4259</v>
      </c>
      <c r="BI46" s="20">
        <v>1.0513079999999999</v>
      </c>
      <c r="BJ46" s="16" t="s">
        <v>4258</v>
      </c>
      <c r="BK46" s="15">
        <v>3421</v>
      </c>
      <c r="BL46" s="16" t="s">
        <v>4259</v>
      </c>
      <c r="BM46" s="20">
        <v>0.96894570000000002</v>
      </c>
      <c r="BN46" s="16" t="s">
        <v>4258</v>
      </c>
      <c r="BO46" s="15">
        <v>3468</v>
      </c>
      <c r="BP46" s="16" t="s">
        <v>4259</v>
      </c>
      <c r="BQ46" s="20">
        <v>0.79784189999999999</v>
      </c>
      <c r="BR46" s="16" t="s">
        <v>4258</v>
      </c>
      <c r="BS46" s="15">
        <v>2709</v>
      </c>
      <c r="BT46" s="16" t="s">
        <v>4259</v>
      </c>
      <c r="BU46" s="20">
        <v>1.039579</v>
      </c>
      <c r="BV46" s="16" t="s">
        <v>4260</v>
      </c>
      <c r="BW46" s="15">
        <v>15630</v>
      </c>
      <c r="BX46" s="16" t="s">
        <v>4261</v>
      </c>
      <c r="BY46" s="20">
        <v>1.0595570000000001</v>
      </c>
      <c r="BZ46" s="16" t="s">
        <v>4260</v>
      </c>
      <c r="CA46" s="15">
        <v>4014</v>
      </c>
      <c r="CB46" s="16" t="s">
        <v>4261</v>
      </c>
      <c r="CC46" s="20">
        <v>1.018694</v>
      </c>
      <c r="CD46" s="16" t="s">
        <v>4260</v>
      </c>
      <c r="CE46" s="15">
        <v>3638</v>
      </c>
      <c r="CF46" s="16" t="s">
        <v>4261</v>
      </c>
      <c r="CG46" s="20">
        <v>0.82629410000000003</v>
      </c>
      <c r="CH46" s="16" t="s">
        <v>4260</v>
      </c>
      <c r="CI46" s="15">
        <v>4396</v>
      </c>
      <c r="CJ46" s="16" t="s">
        <v>4261</v>
      </c>
      <c r="CK46" s="20">
        <v>1.0541389999999999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13569.212683200001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845</v>
      </c>
      <c r="H48" s="16" t="s">
        <v>4253</v>
      </c>
      <c r="I48" s="20">
        <v>1</v>
      </c>
      <c r="J48" s="16" t="s">
        <v>4252</v>
      </c>
      <c r="K48" s="15">
        <v>3212</v>
      </c>
      <c r="L48" s="16" t="s">
        <v>4253</v>
      </c>
      <c r="M48" s="20">
        <v>1</v>
      </c>
      <c r="N48" s="16" t="s">
        <v>4252</v>
      </c>
      <c r="O48" s="15">
        <v>7675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11732</v>
      </c>
      <c r="X48" s="16" t="s">
        <v>4252</v>
      </c>
      <c r="Y48" s="15">
        <v>14025</v>
      </c>
      <c r="Z48" s="16" t="s">
        <v>4254</v>
      </c>
      <c r="AA48" s="15">
        <v>1193</v>
      </c>
      <c r="AB48" s="16" t="s">
        <v>4255</v>
      </c>
      <c r="AC48" s="20">
        <v>1.0169950000000001</v>
      </c>
      <c r="AD48" s="16" t="s">
        <v>4254</v>
      </c>
      <c r="AE48" s="15">
        <v>6405</v>
      </c>
      <c r="AF48" s="16" t="s">
        <v>4255</v>
      </c>
      <c r="AG48" s="20">
        <v>0.97382329999999995</v>
      </c>
      <c r="AH48" s="16" t="s">
        <v>4254</v>
      </c>
      <c r="AI48" s="15">
        <v>9409</v>
      </c>
      <c r="AJ48" s="16" t="s">
        <v>4255</v>
      </c>
      <c r="AK48" s="20">
        <v>0.80927090000000002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823</v>
      </c>
      <c r="AR48" s="16" t="s">
        <v>4257</v>
      </c>
      <c r="AS48" s="20">
        <v>1.041947</v>
      </c>
      <c r="AT48" s="16" t="s">
        <v>4256</v>
      </c>
      <c r="AU48" s="15">
        <v>3570</v>
      </c>
      <c r="AV48" s="16" t="s">
        <v>4257</v>
      </c>
      <c r="AW48" s="20">
        <v>1.0012939999999999</v>
      </c>
      <c r="AX48" s="16" t="s">
        <v>4256</v>
      </c>
      <c r="AY48" s="15">
        <v>5412</v>
      </c>
      <c r="AZ48" s="16" t="s">
        <v>4257</v>
      </c>
      <c r="BA48" s="20">
        <v>0.8128031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430</v>
      </c>
      <c r="BH48" s="16" t="s">
        <v>4259</v>
      </c>
      <c r="BI48" s="20">
        <v>1.0513079999999999</v>
      </c>
      <c r="BJ48" s="16" t="s">
        <v>4258</v>
      </c>
      <c r="BK48" s="15">
        <v>2601</v>
      </c>
      <c r="BL48" s="16" t="s">
        <v>4259</v>
      </c>
      <c r="BM48" s="20">
        <v>0.96894570000000002</v>
      </c>
      <c r="BN48" s="16" t="s">
        <v>4258</v>
      </c>
      <c r="BO48" s="15">
        <v>4185</v>
      </c>
      <c r="BP48" s="16" t="s">
        <v>4259</v>
      </c>
      <c r="BQ48" s="20">
        <v>0.79784189999999999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978</v>
      </c>
      <c r="BX48" s="16" t="s">
        <v>4261</v>
      </c>
      <c r="BY48" s="20">
        <v>1.0595570000000001</v>
      </c>
      <c r="BZ48" s="16" t="s">
        <v>4260</v>
      </c>
      <c r="CA48" s="15">
        <v>5335</v>
      </c>
      <c r="CB48" s="16" t="s">
        <v>4261</v>
      </c>
      <c r="CC48" s="20">
        <v>1.018694</v>
      </c>
      <c r="CD48" s="16" t="s">
        <v>4260</v>
      </c>
      <c r="CE48" s="15">
        <v>8231</v>
      </c>
      <c r="CF48" s="16" t="s">
        <v>4261</v>
      </c>
      <c r="CG48" s="20">
        <v>0.82629410000000003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11732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122613</v>
      </c>
      <c r="T49" s="16" t="s">
        <v>4253</v>
      </c>
      <c r="U49" s="20">
        <v>1</v>
      </c>
      <c r="V49" s="16" t="s">
        <v>4252</v>
      </c>
      <c r="W49" s="15">
        <v>122613</v>
      </c>
      <c r="X49" s="16" t="s">
        <v>4252</v>
      </c>
      <c r="Y49" s="15">
        <v>129951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109948</v>
      </c>
      <c r="AN49" s="16" t="s">
        <v>4255</v>
      </c>
      <c r="AO49" s="20">
        <v>1.0114320000000001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110867</v>
      </c>
      <c r="BD49" s="16" t="s">
        <v>4257</v>
      </c>
      <c r="BE49" s="20">
        <v>1.0365880000000001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105467</v>
      </c>
      <c r="BT49" s="16" t="s">
        <v>4259</v>
      </c>
      <c r="BU49" s="20">
        <v>1.039579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98603</v>
      </c>
      <c r="CJ49" s="16" t="s">
        <v>4261</v>
      </c>
      <c r="CK49" s="20">
        <v>1.0541389999999999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112464.77470840001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36899</v>
      </c>
      <c r="T50" s="16" t="s">
        <v>4253</v>
      </c>
      <c r="U50" s="20">
        <v>1</v>
      </c>
      <c r="V50" s="16" t="s">
        <v>4252</v>
      </c>
      <c r="W50" s="15">
        <v>36899</v>
      </c>
      <c r="X50" s="16" t="s">
        <v>4252</v>
      </c>
      <c r="Y50" s="15">
        <v>37383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35620</v>
      </c>
      <c r="AN50" s="16" t="s">
        <v>4255</v>
      </c>
      <c r="AO50" s="20">
        <v>1.0114320000000001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35964</v>
      </c>
      <c r="BD50" s="16" t="s">
        <v>4257</v>
      </c>
      <c r="BE50" s="20">
        <v>1.0365880000000001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34070</v>
      </c>
      <c r="BT50" s="16" t="s">
        <v>4259</v>
      </c>
      <c r="BU50" s="20">
        <v>1.039579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32178</v>
      </c>
      <c r="CJ50" s="16" t="s">
        <v>4261</v>
      </c>
      <c r="CK50" s="20">
        <v>1.0541389999999999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35908.9199888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61329</v>
      </c>
      <c r="T51" s="16" t="s">
        <v>4253</v>
      </c>
      <c r="U51" s="20">
        <v>1</v>
      </c>
      <c r="V51" s="16" t="s">
        <v>4252</v>
      </c>
      <c r="W51" s="15">
        <v>61329</v>
      </c>
      <c r="X51" s="16" t="s">
        <v>4252</v>
      </c>
      <c r="Y51" s="15">
        <v>62262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58076</v>
      </c>
      <c r="AN51" s="16" t="s">
        <v>4255</v>
      </c>
      <c r="AO51" s="20">
        <v>1.0114320000000001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58562</v>
      </c>
      <c r="BD51" s="16" t="s">
        <v>4257</v>
      </c>
      <c r="BE51" s="20">
        <v>1.0365880000000001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55708</v>
      </c>
      <c r="BT51" s="16" t="s">
        <v>4259</v>
      </c>
      <c r="BU51" s="20">
        <v>1.039579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80392</v>
      </c>
      <c r="CJ51" s="16" t="s">
        <v>4261</v>
      </c>
      <c r="CK51" s="20">
        <v>1.0541389999999999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64686.16014159999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13106</v>
      </c>
      <c r="T52" s="16" t="s">
        <v>4253</v>
      </c>
      <c r="U52" s="20">
        <v>1</v>
      </c>
      <c r="V52" s="16" t="s">
        <v>4252</v>
      </c>
      <c r="W52" s="15">
        <v>13106</v>
      </c>
      <c r="X52" s="16" t="s">
        <v>4252</v>
      </c>
      <c r="Y52" s="15">
        <v>13118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10901</v>
      </c>
      <c r="AN52" s="16" t="s">
        <v>4255</v>
      </c>
      <c r="AO52" s="20">
        <v>1.0114320000000001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6914</v>
      </c>
      <c r="BD52" s="16" t="s">
        <v>4257</v>
      </c>
      <c r="BE52" s="20">
        <v>1.0365880000000001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8794</v>
      </c>
      <c r="BT52" s="16" t="s">
        <v>4259</v>
      </c>
      <c r="BU52" s="20">
        <v>1.039579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9569</v>
      </c>
      <c r="CJ52" s="16" t="s">
        <v>4261</v>
      </c>
      <c r="CK52" s="20">
        <v>1.0541389999999999</v>
      </c>
      <c r="CL52" s="16" t="s">
        <v>4306</v>
      </c>
      <c r="CM52" s="15">
        <f>SUM(A2L145C10)/A2L145C1</f>
        <v>13106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4303</v>
      </c>
      <c r="T53" s="16" t="s">
        <v>4253</v>
      </c>
      <c r="U53" s="20">
        <v>1</v>
      </c>
      <c r="V53" s="16" t="s">
        <v>4252</v>
      </c>
      <c r="W53" s="15">
        <v>4303</v>
      </c>
      <c r="X53" s="16" t="s">
        <v>4252</v>
      </c>
      <c r="Y53" s="15">
        <v>4303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3532</v>
      </c>
      <c r="AN53" s="16" t="s">
        <v>4255</v>
      </c>
      <c r="AO53" s="20">
        <v>1.0114320000000001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2233</v>
      </c>
      <c r="BD53" s="16" t="s">
        <v>4257</v>
      </c>
      <c r="BE53" s="20">
        <v>1.0365880000000001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2856</v>
      </c>
      <c r="BT53" s="16" t="s">
        <v>4259</v>
      </c>
      <c r="BU53" s="20">
        <v>1.039579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1955</v>
      </c>
      <c r="CJ53" s="16" t="s">
        <v>4261</v>
      </c>
      <c r="CK53" s="20">
        <v>1.0541389999999999</v>
      </c>
      <c r="CL53" s="16" t="s">
        <v>4307</v>
      </c>
      <c r="CM53" s="15">
        <f>SUM(A2L146C10)/A2L146C1</f>
        <v>4303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3101</v>
      </c>
      <c r="T54" s="16" t="s">
        <v>4253</v>
      </c>
      <c r="U54" s="20">
        <v>1</v>
      </c>
      <c r="V54" s="16" t="s">
        <v>4252</v>
      </c>
      <c r="W54" s="15">
        <v>3101</v>
      </c>
      <c r="X54" s="16" t="s">
        <v>4252</v>
      </c>
      <c r="Y54" s="15">
        <v>3101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3185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2023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2581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1947</v>
      </c>
      <c r="CJ54" s="16" t="s">
        <v>4261</v>
      </c>
      <c r="CK54" s="20">
        <v>1.0541389999999999</v>
      </c>
      <c r="CL54" s="16" t="s">
        <v>4308</v>
      </c>
      <c r="CM54" s="15">
        <f>SUM(A2L147C10)/A2L147C1</f>
        <v>3101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20</v>
      </c>
      <c r="X55" s="16" t="s">
        <v>4252</v>
      </c>
      <c r="Y55" s="15">
        <v>20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18</v>
      </c>
      <c r="AJ55" s="16" t="s">
        <v>4255</v>
      </c>
      <c r="AK55" s="20">
        <v>0.80927090000000002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169</v>
      </c>
      <c r="AZ55" s="16" t="s">
        <v>4257</v>
      </c>
      <c r="BA55" s="20">
        <v>0.8128031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1828</v>
      </c>
      <c r="BP55" s="16" t="s">
        <v>4259</v>
      </c>
      <c r="BQ55" s="20">
        <v>0.79784189999999999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2784</v>
      </c>
      <c r="CF55" s="16" t="s">
        <v>4261</v>
      </c>
      <c r="CG55" s="20">
        <v>0.82629410000000003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32127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32127</v>
      </c>
      <c r="X57" s="16" t="s">
        <v>4252</v>
      </c>
      <c r="Y57" s="15">
        <v>32572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37220</v>
      </c>
      <c r="AJ57" s="16" t="s">
        <v>4255</v>
      </c>
      <c r="AK57" s="20">
        <v>0.80927090000000002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42654</v>
      </c>
      <c r="AZ57" s="16" t="s">
        <v>4257</v>
      </c>
      <c r="BA57" s="20">
        <v>0.8128031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42266</v>
      </c>
      <c r="BP57" s="16" t="s">
        <v>4259</v>
      </c>
      <c r="BQ57" s="20">
        <v>0.79784189999999999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42207</v>
      </c>
      <c r="CF57" s="16" t="s">
        <v>4261</v>
      </c>
      <c r="CG57" s="20">
        <v>0.82629410000000003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32127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33908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33908</v>
      </c>
      <c r="X61" s="16" t="s">
        <v>4252</v>
      </c>
      <c r="Y61" s="15">
        <v>33908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34685</v>
      </c>
      <c r="AJ61" s="16" t="s">
        <v>4255</v>
      </c>
      <c r="AK61" s="20">
        <v>0.80927090000000002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31328</v>
      </c>
      <c r="AZ61" s="16" t="s">
        <v>4257</v>
      </c>
      <c r="BA61" s="20">
        <v>0.8128031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31359</v>
      </c>
      <c r="BP61" s="16" t="s">
        <v>4259</v>
      </c>
      <c r="BQ61" s="20">
        <v>0.79784189999999999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29940</v>
      </c>
      <c r="CF61" s="16" t="s">
        <v>4261</v>
      </c>
      <c r="CG61" s="20">
        <v>0.82629410000000003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33908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1520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1520</v>
      </c>
      <c r="X62" s="16" t="s">
        <v>4252</v>
      </c>
      <c r="Y62" s="15">
        <v>1520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2162</v>
      </c>
      <c r="AJ62" s="16" t="s">
        <v>4255</v>
      </c>
      <c r="AK62" s="20">
        <v>0.80927090000000002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980</v>
      </c>
      <c r="AZ62" s="16" t="s">
        <v>4257</v>
      </c>
      <c r="BA62" s="20">
        <v>0.8128031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1707</v>
      </c>
      <c r="BP62" s="16" t="s">
        <v>4259</v>
      </c>
      <c r="BQ62" s="20">
        <v>0.79784189999999999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1426</v>
      </c>
      <c r="CF62" s="16" t="s">
        <v>4261</v>
      </c>
      <c r="CG62" s="20">
        <v>0.82629410000000003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1520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188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188</v>
      </c>
      <c r="X63" s="16" t="s">
        <v>4252</v>
      </c>
      <c r="Y63" s="15">
        <v>188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222</v>
      </c>
      <c r="AJ63" s="16" t="s">
        <v>4255</v>
      </c>
      <c r="AK63" s="20">
        <v>0.80927090000000002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228</v>
      </c>
      <c r="AZ63" s="16" t="s">
        <v>4257</v>
      </c>
      <c r="BA63" s="20">
        <v>0.8128031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214</v>
      </c>
      <c r="BP63" s="16" t="s">
        <v>4259</v>
      </c>
      <c r="BQ63" s="20">
        <v>0.79784189999999999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205</v>
      </c>
      <c r="CF63" s="16" t="s">
        <v>4261</v>
      </c>
      <c r="CG63" s="20">
        <v>0.82629410000000003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188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9169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9169</v>
      </c>
      <c r="X64" s="16" t="s">
        <v>4252</v>
      </c>
      <c r="Y64" s="15">
        <v>9169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7429</v>
      </c>
      <c r="AJ64" s="16" t="s">
        <v>4255</v>
      </c>
      <c r="AK64" s="20">
        <v>0.80927090000000002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8351</v>
      </c>
      <c r="AZ64" s="16" t="s">
        <v>4257</v>
      </c>
      <c r="BA64" s="20">
        <v>0.8128031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4418</v>
      </c>
      <c r="BP64" s="16" t="s">
        <v>4259</v>
      </c>
      <c r="BQ64" s="20">
        <v>0.79784189999999999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8439</v>
      </c>
      <c r="CF64" s="16" t="s">
        <v>4261</v>
      </c>
      <c r="CG64" s="20">
        <v>0.82629410000000003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9169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355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355</v>
      </c>
      <c r="X65" s="16" t="s">
        <v>4252</v>
      </c>
      <c r="Y65" s="15">
        <v>355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312</v>
      </c>
      <c r="AJ65" s="16" t="s">
        <v>4255</v>
      </c>
      <c r="AK65" s="20">
        <v>0.80927090000000002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257</v>
      </c>
      <c r="AZ65" s="16" t="s">
        <v>4257</v>
      </c>
      <c r="BA65" s="20">
        <v>0.8128031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330</v>
      </c>
      <c r="BP65" s="16" t="s">
        <v>4259</v>
      </c>
      <c r="BQ65" s="20">
        <v>0.79784189999999999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220</v>
      </c>
      <c r="CF65" s="16" t="s">
        <v>4261</v>
      </c>
      <c r="CG65" s="20">
        <v>0.82629410000000003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355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802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802</v>
      </c>
      <c r="X66" s="16" t="s">
        <v>4252</v>
      </c>
      <c r="Y66" s="15">
        <v>802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1143</v>
      </c>
      <c r="AJ66" s="16" t="s">
        <v>4255</v>
      </c>
      <c r="AK66" s="20">
        <v>0.80927090000000002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581</v>
      </c>
      <c r="AZ66" s="16" t="s">
        <v>4257</v>
      </c>
      <c r="BA66" s="20">
        <v>0.8128031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910</v>
      </c>
      <c r="BP66" s="16" t="s">
        <v>4259</v>
      </c>
      <c r="BQ66" s="20">
        <v>0.79784189999999999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842</v>
      </c>
      <c r="CF66" s="16" t="s">
        <v>4261</v>
      </c>
      <c r="CG66" s="20">
        <v>0.82629410000000003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802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IF(SSAC="Y",0,1010621)</f>
        <v>1010621</v>
      </c>
      <c r="T73" s="16" t="s">
        <v>4253</v>
      </c>
      <c r="U73" s="20">
        <v>1</v>
      </c>
      <c r="V73" s="16" t="s">
        <v>4252</v>
      </c>
      <c r="W73" s="15">
        <f>IF(SSAC="Y",0,1010621)</f>
        <v>1010621</v>
      </c>
      <c r="X73" s="16" t="s">
        <v>4252</v>
      </c>
      <c r="Y73" s="15">
        <f>IF(SSAC="Y",0,1012682)</f>
        <v>1012682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IF(SSAC="Y",0,1108149)</f>
        <v>1108149</v>
      </c>
      <c r="AN73" s="16" t="s">
        <v>4255</v>
      </c>
      <c r="AO73" s="20">
        <v>1.0114320000000001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IF(SSAC="Y",0,1024785)</f>
        <v>1024785</v>
      </c>
      <c r="BD73" s="16" t="s">
        <v>4257</v>
      </c>
      <c r="BE73" s="20">
        <v>1.0365880000000001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IF(SSAC="Y",0,964695)</f>
        <v>964695</v>
      </c>
      <c r="BT73" s="16" t="s">
        <v>4259</v>
      </c>
      <c r="BU73" s="20">
        <v>1.039579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IF(SSAC="Y",0,916538)</f>
        <v>916538</v>
      </c>
      <c r="CJ73" s="16" t="s">
        <v>4261</v>
      </c>
      <c r="CK73" s="20">
        <v>1.0541389999999999</v>
      </c>
      <c r="CL73" s="16" t="s">
        <v>4327</v>
      </c>
      <c r="CM73" s="15">
        <f>SUM(A2L166C10)/A2L166C1</f>
        <v>1010621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IF(SSAC="Y",0,336573)</f>
        <v>336573</v>
      </c>
      <c r="T74" s="16" t="s">
        <v>4253</v>
      </c>
      <c r="U74" s="20">
        <v>1</v>
      </c>
      <c r="V74" s="16" t="s">
        <v>4252</v>
      </c>
      <c r="W74" s="15">
        <f>IF(SSAC="Y",0,336573)</f>
        <v>336573</v>
      </c>
      <c r="X74" s="16" t="s">
        <v>4252</v>
      </c>
      <c r="Y74" s="15">
        <f>IF(SSAC="Y",0,336573)</f>
        <v>336573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IF(SSAC="Y",0,370298)</f>
        <v>370298</v>
      </c>
      <c r="AN74" s="16" t="s">
        <v>4255</v>
      </c>
      <c r="AO74" s="20">
        <v>1.0114320000000001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IF(SSAC="Y",0,342555)</f>
        <v>342555</v>
      </c>
      <c r="BD74" s="16" t="s">
        <v>4257</v>
      </c>
      <c r="BE74" s="20">
        <v>1.0365880000000001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IF(SSAC="Y",0,322270)</f>
        <v>322270</v>
      </c>
      <c r="BT74" s="16" t="s">
        <v>4259</v>
      </c>
      <c r="BU74" s="20">
        <v>1.039579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IF(SSAC="Y",0,307822)</f>
        <v>307822</v>
      </c>
      <c r="CJ74" s="16" t="s">
        <v>4261</v>
      </c>
      <c r="CK74" s="20">
        <v>1.0541389999999999</v>
      </c>
      <c r="CL74" s="16" t="s">
        <v>4328</v>
      </c>
      <c r="CM74" s="15">
        <f>SUM(A2L167C10)/A2L167C1</f>
        <v>336573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IF(SSAC="Y",0,99499)</f>
        <v>99499</v>
      </c>
      <c r="T75" s="16" t="s">
        <v>4253</v>
      </c>
      <c r="U75" s="20">
        <v>1</v>
      </c>
      <c r="V75" s="16" t="s">
        <v>4252</v>
      </c>
      <c r="W75" s="15">
        <f>IF(SSAC="Y",0,99499)</f>
        <v>99499</v>
      </c>
      <c r="X75" s="16" t="s">
        <v>4252</v>
      </c>
      <c r="Y75" s="15">
        <f>IF(SSAC="Y",0,99499)</f>
        <v>99499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IF(SSAC="Y",0,95518)</f>
        <v>95518</v>
      </c>
      <c r="AN75" s="16" t="s">
        <v>4255</v>
      </c>
      <c r="AO75" s="20">
        <v>1.0114320000000001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IF(SSAC="Y",0,88341)</f>
        <v>88341</v>
      </c>
      <c r="BD75" s="16" t="s">
        <v>4257</v>
      </c>
      <c r="BE75" s="20">
        <v>1.0365880000000001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IF(SSAC="Y",0,83179)</f>
        <v>83179</v>
      </c>
      <c r="BT75" s="16" t="s">
        <v>4259</v>
      </c>
      <c r="BU75" s="20">
        <v>1.039579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IF(SSAC="Y",0,77301)</f>
        <v>77301</v>
      </c>
      <c r="CJ75" s="16" t="s">
        <v>4261</v>
      </c>
      <c r="CK75" s="20">
        <v>1.0541389999999999</v>
      </c>
      <c r="CL75" s="16" t="s">
        <v>4329</v>
      </c>
      <c r="CM75" s="15">
        <f>SUM(A2L168C10)/A2L168C1</f>
        <v>99499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107419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107419</v>
      </c>
      <c r="X76" s="16" t="s">
        <v>4252</v>
      </c>
      <c r="Y76" s="15">
        <v>107554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115800</v>
      </c>
      <c r="AJ76" s="16" t="s">
        <v>4255</v>
      </c>
      <c r="AK76" s="20">
        <v>0.80927090000000002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123771</v>
      </c>
      <c r="AZ76" s="16" t="s">
        <v>4257</v>
      </c>
      <c r="BA76" s="20">
        <v>0.8128031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106737</v>
      </c>
      <c r="BP76" s="16" t="s">
        <v>4259</v>
      </c>
      <c r="BQ76" s="20">
        <v>0.79784189999999999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97498</v>
      </c>
      <c r="CF76" s="16" t="s">
        <v>4261</v>
      </c>
      <c r="CG76" s="20">
        <v>0.82629410000000003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107419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9606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9606</v>
      </c>
      <c r="X77" s="16" t="s">
        <v>4252</v>
      </c>
      <c r="Y77" s="15">
        <v>9606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10411</v>
      </c>
      <c r="AJ77" s="16" t="s">
        <v>4255</v>
      </c>
      <c r="AK77" s="20">
        <v>0.80927090000000002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9547</v>
      </c>
      <c r="AZ77" s="16" t="s">
        <v>4257</v>
      </c>
      <c r="BA77" s="20">
        <v>0.8128031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10180</v>
      </c>
      <c r="BP77" s="16" t="s">
        <v>4259</v>
      </c>
      <c r="BQ77" s="20">
        <v>0.79784189999999999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9330</v>
      </c>
      <c r="CF77" s="16" t="s">
        <v>4261</v>
      </c>
      <c r="CG77" s="20">
        <v>0.82629410000000003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9606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557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557</v>
      </c>
      <c r="X78" s="16" t="s">
        <v>4252</v>
      </c>
      <c r="Y78" s="15">
        <v>557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756</v>
      </c>
      <c r="AJ78" s="16" t="s">
        <v>4255</v>
      </c>
      <c r="AK78" s="20">
        <v>0.80927090000000002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623</v>
      </c>
      <c r="AZ78" s="16" t="s">
        <v>4257</v>
      </c>
      <c r="BA78" s="20">
        <v>0.8128031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698</v>
      </c>
      <c r="BP78" s="16" t="s">
        <v>4259</v>
      </c>
      <c r="BQ78" s="20">
        <v>0.79784189999999999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1940</v>
      </c>
      <c r="CF78" s="16" t="s">
        <v>4261</v>
      </c>
      <c r="CG78" s="20">
        <v>0.82629410000000003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557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28343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28343</v>
      </c>
      <c r="X79" s="16" t="s">
        <v>4252</v>
      </c>
      <c r="Y79" s="15">
        <v>28343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32948</v>
      </c>
      <c r="AJ79" s="16" t="s">
        <v>4255</v>
      </c>
      <c r="AK79" s="20">
        <v>0.80927090000000002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33760</v>
      </c>
      <c r="AZ79" s="16" t="s">
        <v>4257</v>
      </c>
      <c r="BA79" s="20">
        <v>0.8128031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33163</v>
      </c>
      <c r="BP79" s="16" t="s">
        <v>4259</v>
      </c>
      <c r="BQ79" s="20">
        <v>0.79784189999999999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33923</v>
      </c>
      <c r="CF79" s="16" t="s">
        <v>4261</v>
      </c>
      <c r="CG79" s="20">
        <v>0.82629410000000003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28343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284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284</v>
      </c>
      <c r="X80" s="16" t="s">
        <v>4252</v>
      </c>
      <c r="Y80" s="15">
        <v>284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734</v>
      </c>
      <c r="AJ80" s="16" t="s">
        <v>4255</v>
      </c>
      <c r="AK80" s="20">
        <v>0.80927090000000002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842</v>
      </c>
      <c r="AZ80" s="16" t="s">
        <v>4257</v>
      </c>
      <c r="BA80" s="20">
        <v>0.8128031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540</v>
      </c>
      <c r="BP80" s="16" t="s">
        <v>4259</v>
      </c>
      <c r="BQ80" s="20">
        <v>0.79784189999999999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538</v>
      </c>
      <c r="CF80" s="16" t="s">
        <v>4261</v>
      </c>
      <c r="CG80" s="20">
        <v>0.82629410000000003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284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38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38</v>
      </c>
      <c r="X81" s="16" t="s">
        <v>4252</v>
      </c>
      <c r="Y81" s="15">
        <v>38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80</v>
      </c>
      <c r="AZ81" s="16" t="s">
        <v>4257</v>
      </c>
      <c r="BA81" s="20">
        <v>0.8128031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147</v>
      </c>
      <c r="CF81" s="16" t="s">
        <v>4261</v>
      </c>
      <c r="CG81" s="20">
        <v>0.82629410000000003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38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IF(SSAC="Y",0,3952)</f>
        <v>3952</v>
      </c>
      <c r="H82" s="16" t="s">
        <v>4253</v>
      </c>
      <c r="I82" s="20">
        <v>1</v>
      </c>
      <c r="J82" s="16" t="s">
        <v>4252</v>
      </c>
      <c r="K82" s="15">
        <f>IF(SSAC="Y",0,7061)</f>
        <v>7061</v>
      </c>
      <c r="L82" s="16" t="s">
        <v>4253</v>
      </c>
      <c r="M82" s="20">
        <v>1</v>
      </c>
      <c r="N82" s="16" t="s">
        <v>4252</v>
      </c>
      <c r="O82" s="15">
        <f>IF(SSAC="Y",0,13184)</f>
        <v>13184</v>
      </c>
      <c r="P82" s="16" t="s">
        <v>4253</v>
      </c>
      <c r="Q82" s="20">
        <v>1</v>
      </c>
      <c r="R82" s="16" t="s">
        <v>4252</v>
      </c>
      <c r="S82" s="15">
        <f>IF(SSAC="Y",0,1667)</f>
        <v>1667</v>
      </c>
      <c r="T82" s="16" t="s">
        <v>4253</v>
      </c>
      <c r="U82" s="20">
        <v>1</v>
      </c>
      <c r="V82" s="16" t="s">
        <v>4252</v>
      </c>
      <c r="W82" s="15">
        <f>IF(SSAC="Y",0,25864)</f>
        <v>25864</v>
      </c>
      <c r="X82" s="16" t="s">
        <v>4252</v>
      </c>
      <c r="Y82" s="15">
        <f>IF(SSAC="Y",0,25864)</f>
        <v>25864</v>
      </c>
      <c r="Z82" s="16" t="s">
        <v>4254</v>
      </c>
      <c r="AA82" s="15">
        <f>IF(SSAC="Y",0,151)</f>
        <v>151</v>
      </c>
      <c r="AB82" s="16" t="s">
        <v>4255</v>
      </c>
      <c r="AC82" s="20">
        <v>1.0169950000000001</v>
      </c>
      <c r="AD82" s="16" t="s">
        <v>4254</v>
      </c>
      <c r="AE82" s="15">
        <f>IF(SSAC="Y",0,13420)</f>
        <v>13420</v>
      </c>
      <c r="AF82" s="16" t="s">
        <v>4255</v>
      </c>
      <c r="AG82" s="20">
        <v>0.97382329999999995</v>
      </c>
      <c r="AH82" s="16" t="s">
        <v>4254</v>
      </c>
      <c r="AI82" s="15">
        <f>IF(SSAC="Y",0,13055)</f>
        <v>13055</v>
      </c>
      <c r="AJ82" s="16" t="s">
        <v>4255</v>
      </c>
      <c r="AK82" s="20">
        <v>0.80927090000000002</v>
      </c>
      <c r="AL82" s="16" t="s">
        <v>4254</v>
      </c>
      <c r="AM82" s="15">
        <f>IF(SSAC="Y",0,287)</f>
        <v>287</v>
      </c>
      <c r="AN82" s="16" t="s">
        <v>4255</v>
      </c>
      <c r="AO82" s="20">
        <v>1.0114320000000001</v>
      </c>
      <c r="AP82" s="16" t="s">
        <v>4256</v>
      </c>
      <c r="AQ82" s="15">
        <f>IF(SSAC="Y",0,115)</f>
        <v>115</v>
      </c>
      <c r="AR82" s="16" t="s">
        <v>4257</v>
      </c>
      <c r="AS82" s="20">
        <v>1.041947</v>
      </c>
      <c r="AT82" s="16" t="s">
        <v>4256</v>
      </c>
      <c r="AU82" s="15">
        <f>IF(SSAC="Y",0,7920)</f>
        <v>7920</v>
      </c>
      <c r="AV82" s="16" t="s">
        <v>4257</v>
      </c>
      <c r="AW82" s="20">
        <v>1.0012939999999999</v>
      </c>
      <c r="AX82" s="16" t="s">
        <v>4256</v>
      </c>
      <c r="AY82" s="15">
        <f>IF(SSAC="Y",0,14005)</f>
        <v>14005</v>
      </c>
      <c r="AZ82" s="16" t="s">
        <v>4257</v>
      </c>
      <c r="BA82" s="20">
        <v>0.8128031</v>
      </c>
      <c r="BB82" s="16" t="s">
        <v>4256</v>
      </c>
      <c r="BC82" s="15">
        <f>IF(SSAC="Y",0,326)</f>
        <v>326</v>
      </c>
      <c r="BD82" s="16" t="s">
        <v>4257</v>
      </c>
      <c r="BE82" s="20">
        <v>1.0365880000000001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IF(SSAC="Y",0,3763)</f>
        <v>3763</v>
      </c>
      <c r="BL82" s="16" t="s">
        <v>4259</v>
      </c>
      <c r="BM82" s="20">
        <v>0.96894570000000002</v>
      </c>
      <c r="BN82" s="16" t="s">
        <v>4258</v>
      </c>
      <c r="BO82" s="15">
        <f>IF(SSAC="Y",0,15616)</f>
        <v>15616</v>
      </c>
      <c r="BP82" s="16" t="s">
        <v>4259</v>
      </c>
      <c r="BQ82" s="20">
        <v>0.79784189999999999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IF(SSAC="Y",0,1)</f>
        <v>1</v>
      </c>
      <c r="CB82" s="16" t="s">
        <v>4261</v>
      </c>
      <c r="CC82" s="20">
        <v>1.018694</v>
      </c>
      <c r="CD82" s="16" t="s">
        <v>4260</v>
      </c>
      <c r="CE82" s="15">
        <f>IF(SSAC="Y",0,13843)</f>
        <v>13843</v>
      </c>
      <c r="CF82" s="16" t="s">
        <v>4261</v>
      </c>
      <c r="CG82" s="20">
        <v>0.82629410000000003</v>
      </c>
      <c r="CH82" s="16" t="s">
        <v>4260</v>
      </c>
      <c r="CI82" s="15">
        <f>IF(SSAC="Y",0,304)</f>
        <v>304</v>
      </c>
      <c r="CJ82" s="16" t="s">
        <v>4261</v>
      </c>
      <c r="CK82" s="20">
        <v>1.0541389999999999</v>
      </c>
      <c r="CL82" s="16" t="s">
        <v>4336</v>
      </c>
      <c r="CM82" s="15">
        <f>SUM(A2L175C10)/A2L175C1</f>
        <v>25864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5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5</v>
      </c>
      <c r="X87" s="16" t="s">
        <v>4252</v>
      </c>
      <c r="Y87" s="15">
        <v>5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4</v>
      </c>
      <c r="AF87" s="16" t="s">
        <v>4255</v>
      </c>
      <c r="AG87" s="20">
        <v>0.97382329999999995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18</v>
      </c>
      <c r="AV87" s="16" t="s">
        <v>4257</v>
      </c>
      <c r="AW87" s="20">
        <v>1.0012939999999999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1</v>
      </c>
      <c r="BH87" s="16" t="s">
        <v>4259</v>
      </c>
      <c r="BI87" s="20">
        <v>1.0513079999999999</v>
      </c>
      <c r="BJ87" s="16" t="s">
        <v>4258</v>
      </c>
      <c r="BK87" s="15">
        <v>12</v>
      </c>
      <c r="BL87" s="16" t="s">
        <v>4259</v>
      </c>
      <c r="BM87" s="20">
        <v>0.96894570000000002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269</v>
      </c>
      <c r="BT87" s="16" t="s">
        <v>4259</v>
      </c>
      <c r="BU87" s="20">
        <v>1.039579</v>
      </c>
      <c r="BV87" s="16" t="s">
        <v>4260</v>
      </c>
      <c r="BW87" s="15">
        <v>82</v>
      </c>
      <c r="BX87" s="16" t="s">
        <v>4261</v>
      </c>
      <c r="BY87" s="20">
        <v>1.0595570000000001</v>
      </c>
      <c r="BZ87" s="16" t="s">
        <v>4260</v>
      </c>
      <c r="CA87" s="15">
        <v>217</v>
      </c>
      <c r="CB87" s="16" t="s">
        <v>4261</v>
      </c>
      <c r="CC87" s="20">
        <v>1.018694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480</v>
      </c>
      <c r="CJ87" s="16" t="s">
        <v>4261</v>
      </c>
      <c r="CK87" s="20">
        <v>1.0541389999999999</v>
      </c>
      <c r="CL87" s="16" t="s">
        <v>4341</v>
      </c>
      <c r="CM87" s="15">
        <f>SUM(A2L180C10)/A2L180C1</f>
        <v>5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480180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114400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384400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1715980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2694960</v>
      </c>
      <c r="X88" s="16" t="s">
        <v>4347</v>
      </c>
      <c r="Y88" s="17">
        <f>SUM(A2L101C11:A2L180C11)-2*(SUM(A2L151C11:A2L153C11)+SUM(A2L157C11:A2L159C11)+SUM(A2L163C11:A2L165C11)+SUM(A2L172C11:A2L174C11))</f>
        <v>2737244</v>
      </c>
      <c r="Z88" s="16" t="s">
        <v>4348</v>
      </c>
      <c r="AA88" s="17">
        <f>SUM(A2L101C12:A2L180C12)-2*(SUM(A2L151C12:A2L153C12)+SUM(A2L157C12:A2L159C12)+SUM(A2L163C12:A2L165C12)+SUM(A2L172C12:A2L174C12))</f>
        <v>446130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147809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386240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1823352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417830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133743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368286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1697196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408385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131670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357290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1600092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422876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123194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354582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1550411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2622985.1063661799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20652</v>
      </c>
      <c r="H8" s="16" t="s">
        <v>4253</v>
      </c>
      <c r="I8" s="20">
        <v>1</v>
      </c>
      <c r="J8" s="16" t="s">
        <v>4252</v>
      </c>
      <c r="K8" s="15">
        <v>523</v>
      </c>
      <c r="L8" s="16" t="s">
        <v>4253</v>
      </c>
      <c r="M8" s="20">
        <v>1</v>
      </c>
      <c r="N8" s="16" t="s">
        <v>4252</v>
      </c>
      <c r="O8" s="15">
        <v>6456</v>
      </c>
      <c r="P8" s="16" t="s">
        <v>4253</v>
      </c>
      <c r="Q8" s="20">
        <v>1</v>
      </c>
      <c r="R8" s="16" t="s">
        <v>4252</v>
      </c>
      <c r="S8" s="15">
        <v>1790</v>
      </c>
      <c r="T8" s="16" t="s">
        <v>4253</v>
      </c>
      <c r="U8" s="20">
        <v>1</v>
      </c>
      <c r="V8" s="16" t="s">
        <v>4252</v>
      </c>
      <c r="W8" s="15">
        <v>29421</v>
      </c>
      <c r="X8" s="16" t="s">
        <v>4252</v>
      </c>
      <c r="Y8" s="15">
        <v>32092</v>
      </c>
      <c r="Z8" s="16" t="s">
        <v>4254</v>
      </c>
      <c r="AA8" s="15">
        <v>18414</v>
      </c>
      <c r="AB8" s="16" t="s">
        <v>4255</v>
      </c>
      <c r="AC8" s="20">
        <v>1.0169950000000001</v>
      </c>
      <c r="AD8" s="16" t="s">
        <v>4254</v>
      </c>
      <c r="AE8" s="15">
        <v>2371</v>
      </c>
      <c r="AF8" s="16" t="s">
        <v>4255</v>
      </c>
      <c r="AG8" s="20">
        <v>0.97382329999999995</v>
      </c>
      <c r="AH8" s="16" t="s">
        <v>4254</v>
      </c>
      <c r="AI8" s="15">
        <v>9277</v>
      </c>
      <c r="AJ8" s="16" t="s">
        <v>4255</v>
      </c>
      <c r="AK8" s="20">
        <v>0.80927090000000002</v>
      </c>
      <c r="AL8" s="16" t="s">
        <v>4254</v>
      </c>
      <c r="AM8" s="15">
        <v>1687</v>
      </c>
      <c r="AN8" s="16" t="s">
        <v>4255</v>
      </c>
      <c r="AO8" s="20">
        <v>1.0114320000000001</v>
      </c>
      <c r="AP8" s="16" t="s">
        <v>4256</v>
      </c>
      <c r="AQ8" s="15">
        <v>18236</v>
      </c>
      <c r="AR8" s="16" t="s">
        <v>4257</v>
      </c>
      <c r="AS8" s="20">
        <v>1.041947</v>
      </c>
      <c r="AT8" s="16" t="s">
        <v>4256</v>
      </c>
      <c r="AU8" s="15">
        <v>1136</v>
      </c>
      <c r="AV8" s="16" t="s">
        <v>4257</v>
      </c>
      <c r="AW8" s="20">
        <v>1.0012939999999999</v>
      </c>
      <c r="AX8" s="16" t="s">
        <v>4256</v>
      </c>
      <c r="AY8" s="15">
        <v>8952</v>
      </c>
      <c r="AZ8" s="16" t="s">
        <v>4257</v>
      </c>
      <c r="BA8" s="20">
        <v>0.8128031</v>
      </c>
      <c r="BB8" s="16" t="s">
        <v>4256</v>
      </c>
      <c r="BC8" s="15">
        <v>1328</v>
      </c>
      <c r="BD8" s="16" t="s">
        <v>4257</v>
      </c>
      <c r="BE8" s="20">
        <v>1.0365880000000001</v>
      </c>
      <c r="BF8" s="16" t="s">
        <v>4258</v>
      </c>
      <c r="BG8" s="15">
        <v>16988</v>
      </c>
      <c r="BH8" s="16" t="s">
        <v>4259</v>
      </c>
      <c r="BI8" s="20">
        <v>1.0513079999999999</v>
      </c>
      <c r="BJ8" s="16" t="s">
        <v>4258</v>
      </c>
      <c r="BK8" s="15">
        <v>5072</v>
      </c>
      <c r="BL8" s="16" t="s">
        <v>4259</v>
      </c>
      <c r="BM8" s="20">
        <v>0.96894570000000002</v>
      </c>
      <c r="BN8" s="16" t="s">
        <v>4258</v>
      </c>
      <c r="BO8" s="15">
        <v>8248</v>
      </c>
      <c r="BP8" s="16" t="s">
        <v>4259</v>
      </c>
      <c r="BQ8" s="20">
        <v>0.79784189999999999</v>
      </c>
      <c r="BR8" s="16" t="s">
        <v>4258</v>
      </c>
      <c r="BS8" s="15">
        <v>1934</v>
      </c>
      <c r="BT8" s="16" t="s">
        <v>4259</v>
      </c>
      <c r="BU8" s="20">
        <v>1.039579</v>
      </c>
      <c r="BV8" s="16" t="s">
        <v>4260</v>
      </c>
      <c r="BW8" s="15">
        <v>17658</v>
      </c>
      <c r="BX8" s="16" t="s">
        <v>4261</v>
      </c>
      <c r="BY8" s="20">
        <v>1.0595570000000001</v>
      </c>
      <c r="BZ8" s="16" t="s">
        <v>4260</v>
      </c>
      <c r="CA8" s="15">
        <v>1149</v>
      </c>
      <c r="CB8" s="16" t="s">
        <v>4261</v>
      </c>
      <c r="CC8" s="20">
        <v>1.018694</v>
      </c>
      <c r="CD8" s="16" t="s">
        <v>4260</v>
      </c>
      <c r="CE8" s="15">
        <v>10193</v>
      </c>
      <c r="CF8" s="16" t="s">
        <v>4261</v>
      </c>
      <c r="CG8" s="20">
        <v>0.82629410000000003</v>
      </c>
      <c r="CH8" s="16" t="s">
        <v>4260</v>
      </c>
      <c r="CI8" s="15">
        <v>251</v>
      </c>
      <c r="CJ8" s="16" t="s">
        <v>4261</v>
      </c>
      <c r="CK8" s="20">
        <v>1.0541389999999999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29487.330196266663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197546</v>
      </c>
      <c r="H9" s="16" t="s">
        <v>4253</v>
      </c>
      <c r="I9" s="20">
        <v>1</v>
      </c>
      <c r="J9" s="16" t="s">
        <v>4252</v>
      </c>
      <c r="K9" s="15">
        <v>427050</v>
      </c>
      <c r="L9" s="16" t="s">
        <v>4253</v>
      </c>
      <c r="M9" s="20">
        <v>1</v>
      </c>
      <c r="N9" s="16" t="s">
        <v>4252</v>
      </c>
      <c r="O9" s="15">
        <v>118345</v>
      </c>
      <c r="P9" s="16" t="s">
        <v>4253</v>
      </c>
      <c r="Q9" s="20">
        <v>1</v>
      </c>
      <c r="R9" s="16" t="s">
        <v>4252</v>
      </c>
      <c r="S9" s="15">
        <v>1395</v>
      </c>
      <c r="T9" s="16" t="s">
        <v>4253</v>
      </c>
      <c r="U9" s="20">
        <v>1</v>
      </c>
      <c r="V9" s="16" t="s">
        <v>4252</v>
      </c>
      <c r="W9" s="15">
        <v>744336</v>
      </c>
      <c r="X9" s="16" t="s">
        <v>4252</v>
      </c>
      <c r="Y9" s="15">
        <v>754750</v>
      </c>
      <c r="Z9" s="16" t="s">
        <v>4254</v>
      </c>
      <c r="AA9" s="15">
        <v>185470</v>
      </c>
      <c r="AB9" s="16" t="s">
        <v>4255</v>
      </c>
      <c r="AC9" s="20">
        <v>1.0169950000000001</v>
      </c>
      <c r="AD9" s="16" t="s">
        <v>4254</v>
      </c>
      <c r="AE9" s="15">
        <v>394063</v>
      </c>
      <c r="AF9" s="16" t="s">
        <v>4255</v>
      </c>
      <c r="AG9" s="20">
        <v>0.97382329999999995</v>
      </c>
      <c r="AH9" s="16" t="s">
        <v>4254</v>
      </c>
      <c r="AI9" s="15">
        <v>192033</v>
      </c>
      <c r="AJ9" s="16" t="s">
        <v>4255</v>
      </c>
      <c r="AK9" s="20">
        <v>0.80927090000000002</v>
      </c>
      <c r="AL9" s="16" t="s">
        <v>4254</v>
      </c>
      <c r="AM9" s="15">
        <v>1673</v>
      </c>
      <c r="AN9" s="16" t="s">
        <v>4255</v>
      </c>
      <c r="AO9" s="20">
        <v>1.0114320000000001</v>
      </c>
      <c r="AP9" s="16" t="s">
        <v>4256</v>
      </c>
      <c r="AQ9" s="15">
        <v>161393</v>
      </c>
      <c r="AR9" s="16" t="s">
        <v>4257</v>
      </c>
      <c r="AS9" s="20">
        <v>1.041947</v>
      </c>
      <c r="AT9" s="16" t="s">
        <v>4256</v>
      </c>
      <c r="AU9" s="15">
        <v>344279</v>
      </c>
      <c r="AV9" s="16" t="s">
        <v>4257</v>
      </c>
      <c r="AW9" s="20">
        <v>1.0012939999999999</v>
      </c>
      <c r="AX9" s="16" t="s">
        <v>4256</v>
      </c>
      <c r="AY9" s="15">
        <v>196104</v>
      </c>
      <c r="AZ9" s="16" t="s">
        <v>4257</v>
      </c>
      <c r="BA9" s="20">
        <v>0.8128031</v>
      </c>
      <c r="BB9" s="16" t="s">
        <v>4256</v>
      </c>
      <c r="BC9" s="15">
        <v>1515</v>
      </c>
      <c r="BD9" s="16" t="s">
        <v>4257</v>
      </c>
      <c r="BE9" s="20">
        <v>1.0365880000000001</v>
      </c>
      <c r="BF9" s="16" t="s">
        <v>4258</v>
      </c>
      <c r="BG9" s="15">
        <v>155247</v>
      </c>
      <c r="BH9" s="16" t="s">
        <v>4259</v>
      </c>
      <c r="BI9" s="20">
        <v>1.0513079999999999</v>
      </c>
      <c r="BJ9" s="16" t="s">
        <v>4258</v>
      </c>
      <c r="BK9" s="15">
        <v>329870</v>
      </c>
      <c r="BL9" s="16" t="s">
        <v>4259</v>
      </c>
      <c r="BM9" s="20">
        <v>0.96894570000000002</v>
      </c>
      <c r="BN9" s="16" t="s">
        <v>4258</v>
      </c>
      <c r="BO9" s="15">
        <v>163340</v>
      </c>
      <c r="BP9" s="16" t="s">
        <v>4259</v>
      </c>
      <c r="BQ9" s="20">
        <v>0.79784189999999999</v>
      </c>
      <c r="BR9" s="16" t="s">
        <v>4258</v>
      </c>
      <c r="BS9" s="15">
        <v>1664</v>
      </c>
      <c r="BT9" s="16" t="s">
        <v>4259</v>
      </c>
      <c r="BU9" s="20">
        <v>1.039579</v>
      </c>
      <c r="BV9" s="16" t="s">
        <v>4260</v>
      </c>
      <c r="BW9" s="15">
        <v>153746</v>
      </c>
      <c r="BX9" s="16" t="s">
        <v>4261</v>
      </c>
      <c r="BY9" s="20">
        <v>1.0595570000000001</v>
      </c>
      <c r="BZ9" s="16" t="s">
        <v>4260</v>
      </c>
      <c r="CA9" s="15">
        <v>317845</v>
      </c>
      <c r="CB9" s="16" t="s">
        <v>4261</v>
      </c>
      <c r="CC9" s="20">
        <v>1.018694</v>
      </c>
      <c r="CD9" s="16" t="s">
        <v>4260</v>
      </c>
      <c r="CE9" s="15">
        <v>153886</v>
      </c>
      <c r="CF9" s="16" t="s">
        <v>4261</v>
      </c>
      <c r="CG9" s="20">
        <v>0.82629410000000003</v>
      </c>
      <c r="CH9" s="16" t="s">
        <v>4260</v>
      </c>
      <c r="CI9" s="15">
        <v>1831</v>
      </c>
      <c r="CJ9" s="16" t="s">
        <v>4261</v>
      </c>
      <c r="CK9" s="20">
        <v>1.0541389999999999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715885.48577766668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2548</v>
      </c>
      <c r="L10" s="16" t="s">
        <v>4253</v>
      </c>
      <c r="M10" s="20">
        <v>1</v>
      </c>
      <c r="N10" s="16" t="s">
        <v>4252</v>
      </c>
      <c r="O10" s="15">
        <v>2091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4639</v>
      </c>
      <c r="X10" s="16" t="s">
        <v>4252</v>
      </c>
      <c r="Y10" s="15">
        <v>4639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3125</v>
      </c>
      <c r="AF10" s="16" t="s">
        <v>4255</v>
      </c>
      <c r="AG10" s="20">
        <v>0.97382329999999995</v>
      </c>
      <c r="AH10" s="16" t="s">
        <v>4254</v>
      </c>
      <c r="AI10" s="15">
        <v>2359</v>
      </c>
      <c r="AJ10" s="16" t="s">
        <v>4255</v>
      </c>
      <c r="AK10" s="20">
        <v>0.80927090000000002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2944</v>
      </c>
      <c r="AV10" s="16" t="s">
        <v>4257</v>
      </c>
      <c r="AW10" s="20">
        <v>1.0012939999999999</v>
      </c>
      <c r="AX10" s="16" t="s">
        <v>4256</v>
      </c>
      <c r="AY10" s="15">
        <v>4085</v>
      </c>
      <c r="AZ10" s="16" t="s">
        <v>4257</v>
      </c>
      <c r="BA10" s="20">
        <v>0.8128031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2504</v>
      </c>
      <c r="BL10" s="16" t="s">
        <v>4259</v>
      </c>
      <c r="BM10" s="20">
        <v>0.96894570000000002</v>
      </c>
      <c r="BN10" s="16" t="s">
        <v>4258</v>
      </c>
      <c r="BO10" s="15">
        <v>5686</v>
      </c>
      <c r="BP10" s="16" t="s">
        <v>4259</v>
      </c>
      <c r="BQ10" s="20">
        <v>0.79784189999999999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3732</v>
      </c>
      <c r="CB10" s="16" t="s">
        <v>4261</v>
      </c>
      <c r="CC10" s="20">
        <v>1.018694</v>
      </c>
      <c r="CD10" s="16" t="s">
        <v>4260</v>
      </c>
      <c r="CE10" s="15">
        <v>4461</v>
      </c>
      <c r="CF10" s="16" t="s">
        <v>4261</v>
      </c>
      <c r="CG10" s="20">
        <v>0.82629410000000003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5286.4593550333329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116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116</v>
      </c>
      <c r="X11" s="16" t="s">
        <v>4252</v>
      </c>
      <c r="Y11" s="15">
        <v>116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295</v>
      </c>
      <c r="AF11" s="16" t="s">
        <v>4255</v>
      </c>
      <c r="AG11" s="20">
        <v>0.97382329999999995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335</v>
      </c>
      <c r="AV11" s="16" t="s">
        <v>4257</v>
      </c>
      <c r="AW11" s="20">
        <v>1.0012939999999999</v>
      </c>
      <c r="AX11" s="16" t="s">
        <v>4256</v>
      </c>
      <c r="AY11" s="15">
        <v>79</v>
      </c>
      <c r="AZ11" s="16" t="s">
        <v>4257</v>
      </c>
      <c r="BA11" s="20">
        <v>0.8128031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6</v>
      </c>
      <c r="BL11" s="16" t="s">
        <v>4259</v>
      </c>
      <c r="BM11" s="20">
        <v>0.96894570000000002</v>
      </c>
      <c r="BN11" s="16" t="s">
        <v>4258</v>
      </c>
      <c r="BO11" s="15">
        <v>262</v>
      </c>
      <c r="BP11" s="16" t="s">
        <v>4259</v>
      </c>
      <c r="BQ11" s="20">
        <v>0.79784189999999999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3</v>
      </c>
      <c r="BX11" s="16" t="s">
        <v>4261</v>
      </c>
      <c r="BY11" s="20">
        <v>1.0595570000000001</v>
      </c>
      <c r="BZ11" s="16" t="s">
        <v>4260</v>
      </c>
      <c r="CA11" s="15">
        <v>95</v>
      </c>
      <c r="CB11" s="16" t="s">
        <v>4261</v>
      </c>
      <c r="CC11" s="20">
        <v>1.018694</v>
      </c>
      <c r="CD11" s="16" t="s">
        <v>4260</v>
      </c>
      <c r="CE11" s="15">
        <v>829</v>
      </c>
      <c r="CF11" s="16" t="s">
        <v>4261</v>
      </c>
      <c r="CG11" s="20">
        <v>0.82629410000000003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116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99650</v>
      </c>
      <c r="T12" s="16" t="s">
        <v>4253</v>
      </c>
      <c r="U12" s="20">
        <v>1</v>
      </c>
      <c r="V12" s="16" t="s">
        <v>4252</v>
      </c>
      <c r="W12" s="15">
        <v>99650</v>
      </c>
      <c r="X12" s="16" t="s">
        <v>4252</v>
      </c>
      <c r="Y12" s="15">
        <v>104114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95014</v>
      </c>
      <c r="AN12" s="16" t="s">
        <v>4255</v>
      </c>
      <c r="AO12" s="20">
        <v>1.0114320000000001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90098</v>
      </c>
      <c r="BD12" s="16" t="s">
        <v>4257</v>
      </c>
      <c r="BE12" s="20">
        <v>1.0365880000000001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84447</v>
      </c>
      <c r="BT12" s="16" t="s">
        <v>4259</v>
      </c>
      <c r="BU12" s="20">
        <v>1.039579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87782</v>
      </c>
      <c r="CJ12" s="16" t="s">
        <v>4261</v>
      </c>
      <c r="CK12" s="20">
        <v>1.0541389999999999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96381.568557333361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9780</v>
      </c>
      <c r="T13" s="16" t="s">
        <v>4253</v>
      </c>
      <c r="U13" s="20">
        <v>1</v>
      </c>
      <c r="V13" s="16" t="s">
        <v>4252</v>
      </c>
      <c r="W13" s="15">
        <v>9780</v>
      </c>
      <c r="X13" s="16" t="s">
        <v>4252</v>
      </c>
      <c r="Y13" s="15">
        <v>9782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8208</v>
      </c>
      <c r="AN13" s="16" t="s">
        <v>4255</v>
      </c>
      <c r="AO13" s="20">
        <v>1.0114320000000001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5206</v>
      </c>
      <c r="BD13" s="16" t="s">
        <v>4257</v>
      </c>
      <c r="BE13" s="20">
        <v>1.0365880000000001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6647</v>
      </c>
      <c r="BT13" s="16" t="s">
        <v>4259</v>
      </c>
      <c r="BU13" s="20">
        <v>1.039579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7358</v>
      </c>
      <c r="CJ13" s="16" t="s">
        <v>4261</v>
      </c>
      <c r="CK13" s="20">
        <v>1.0541389999999999</v>
      </c>
      <c r="CL13" s="16" t="s">
        <v>4514</v>
      </c>
      <c r="CM13" s="15">
        <f>SUM(A2L206C10)/A2L206C1</f>
        <v>9780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253754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253754</v>
      </c>
      <c r="X14" s="16" t="s">
        <v>4252</v>
      </c>
      <c r="Y14" s="15">
        <v>253754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266851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266877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268801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288911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253754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89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89</v>
      </c>
      <c r="X16" s="16" t="s">
        <v>4252</v>
      </c>
      <c r="Y16" s="15">
        <v>89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60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107</v>
      </c>
      <c r="CF16" s="16" t="s">
        <v>4261</v>
      </c>
      <c r="CG16" s="20">
        <v>0.82629410000000003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89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1</v>
      </c>
      <c r="BP17" s="16" t="s">
        <v>4259</v>
      </c>
      <c r="BQ17" s="20">
        <v>0.79784189999999999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1921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1921</v>
      </c>
      <c r="X19" s="16" t="s">
        <v>4252</v>
      </c>
      <c r="Y19" s="15">
        <v>1921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15741</v>
      </c>
      <c r="AJ19" s="16" t="s">
        <v>4255</v>
      </c>
      <c r="AK19" s="20">
        <v>0.80927090000000002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2280</v>
      </c>
      <c r="AZ19" s="16" t="s">
        <v>4257</v>
      </c>
      <c r="BA19" s="20">
        <v>0.8128031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1722</v>
      </c>
      <c r="BP19" s="16" t="s">
        <v>4259</v>
      </c>
      <c r="BQ19" s="20">
        <v>0.79784189999999999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5494</v>
      </c>
      <c r="CF19" s="16" t="s">
        <v>4261</v>
      </c>
      <c r="CG19" s="20">
        <v>0.82629410000000003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1921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434947</v>
      </c>
      <c r="T20" s="16" t="s">
        <v>4253</v>
      </c>
      <c r="U20" s="20">
        <v>1</v>
      </c>
      <c r="V20" s="16" t="s">
        <v>4252</v>
      </c>
      <c r="W20" s="15">
        <v>434947</v>
      </c>
      <c r="X20" s="16" t="s">
        <v>4252</v>
      </c>
      <c r="Y20" s="15">
        <v>434981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385485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402081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430572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366102</v>
      </c>
      <c r="CJ20" s="16" t="s">
        <v>4261</v>
      </c>
      <c r="CK20" s="20">
        <v>1.0541389999999999</v>
      </c>
      <c r="CL20" s="16" t="s">
        <v>4521</v>
      </c>
      <c r="CM20" s="15">
        <f>SUM(A2L213C10)/A2L213C1</f>
        <v>434947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86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86</v>
      </c>
      <c r="X21" s="16" t="s">
        <v>4252</v>
      </c>
      <c r="Y21" s="15">
        <v>86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119</v>
      </c>
      <c r="AJ21" s="16" t="s">
        <v>4255</v>
      </c>
      <c r="AK21" s="20">
        <v>0.80927090000000002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972</v>
      </c>
      <c r="BP21" s="16" t="s">
        <v>4259</v>
      </c>
      <c r="BQ21" s="20">
        <v>0.79784189999999999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702</v>
      </c>
      <c r="CF21" s="16" t="s">
        <v>4261</v>
      </c>
      <c r="CG21" s="20">
        <v>0.82629410000000003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86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11</v>
      </c>
      <c r="AZ22" s="16" t="s">
        <v>4257</v>
      </c>
      <c r="BA22" s="20">
        <v>0.8128031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3507</v>
      </c>
      <c r="H25" s="16" t="s">
        <v>4253</v>
      </c>
      <c r="I25" s="20">
        <v>1</v>
      </c>
      <c r="J25" s="16" t="s">
        <v>4252</v>
      </c>
      <c r="K25" s="15">
        <v>32</v>
      </c>
      <c r="L25" s="16" t="s">
        <v>4253</v>
      </c>
      <c r="M25" s="20">
        <v>1</v>
      </c>
      <c r="N25" s="16" t="s">
        <v>4252</v>
      </c>
      <c r="O25" s="15">
        <v>781</v>
      </c>
      <c r="P25" s="16" t="s">
        <v>4253</v>
      </c>
      <c r="Q25" s="20">
        <v>1</v>
      </c>
      <c r="R25" s="16" t="s">
        <v>4252</v>
      </c>
      <c r="S25" s="15">
        <v>364</v>
      </c>
      <c r="T25" s="16" t="s">
        <v>4253</v>
      </c>
      <c r="U25" s="20">
        <v>1</v>
      </c>
      <c r="V25" s="16" t="s">
        <v>4252</v>
      </c>
      <c r="W25" s="15">
        <v>4684</v>
      </c>
      <c r="X25" s="16" t="s">
        <v>4252</v>
      </c>
      <c r="Y25" s="15">
        <v>4684</v>
      </c>
      <c r="Z25" s="16" t="s">
        <v>4254</v>
      </c>
      <c r="AA25" s="15">
        <v>3503</v>
      </c>
      <c r="AB25" s="16" t="s">
        <v>4255</v>
      </c>
      <c r="AC25" s="20">
        <v>1.0169950000000001</v>
      </c>
      <c r="AD25" s="16" t="s">
        <v>4254</v>
      </c>
      <c r="AE25" s="15">
        <v>14</v>
      </c>
      <c r="AF25" s="16" t="s">
        <v>4255</v>
      </c>
      <c r="AG25" s="20">
        <v>0.97382329999999995</v>
      </c>
      <c r="AH25" s="16" t="s">
        <v>4254</v>
      </c>
      <c r="AI25" s="15">
        <v>1552</v>
      </c>
      <c r="AJ25" s="16" t="s">
        <v>4255</v>
      </c>
      <c r="AK25" s="20">
        <v>0.80927090000000002</v>
      </c>
      <c r="AL25" s="16" t="s">
        <v>4254</v>
      </c>
      <c r="AM25" s="15">
        <v>319</v>
      </c>
      <c r="AN25" s="16" t="s">
        <v>4255</v>
      </c>
      <c r="AO25" s="20">
        <v>1.0114320000000001</v>
      </c>
      <c r="AP25" s="16" t="s">
        <v>4256</v>
      </c>
      <c r="AQ25" s="15">
        <v>2736</v>
      </c>
      <c r="AR25" s="16" t="s">
        <v>4257</v>
      </c>
      <c r="AS25" s="20">
        <v>1.041947</v>
      </c>
      <c r="AT25" s="16" t="s">
        <v>4256</v>
      </c>
      <c r="AU25" s="15">
        <v>9</v>
      </c>
      <c r="AV25" s="16" t="s">
        <v>4257</v>
      </c>
      <c r="AW25" s="20">
        <v>1.0012939999999999</v>
      </c>
      <c r="AX25" s="16" t="s">
        <v>4256</v>
      </c>
      <c r="AY25" s="15">
        <v>866</v>
      </c>
      <c r="AZ25" s="16" t="s">
        <v>4257</v>
      </c>
      <c r="BA25" s="20">
        <v>0.8128031</v>
      </c>
      <c r="BB25" s="16" t="s">
        <v>4256</v>
      </c>
      <c r="BC25" s="15">
        <v>299</v>
      </c>
      <c r="BD25" s="16" t="s">
        <v>4257</v>
      </c>
      <c r="BE25" s="20">
        <v>1.0365880000000001</v>
      </c>
      <c r="BF25" s="16" t="s">
        <v>4258</v>
      </c>
      <c r="BG25" s="15">
        <v>2660</v>
      </c>
      <c r="BH25" s="16" t="s">
        <v>4259</v>
      </c>
      <c r="BI25" s="20">
        <v>1.0513079999999999</v>
      </c>
      <c r="BJ25" s="16" t="s">
        <v>4258</v>
      </c>
      <c r="BK25" s="15">
        <v>6</v>
      </c>
      <c r="BL25" s="16" t="s">
        <v>4259</v>
      </c>
      <c r="BM25" s="20">
        <v>0.96894570000000002</v>
      </c>
      <c r="BN25" s="16" t="s">
        <v>4258</v>
      </c>
      <c r="BO25" s="15">
        <v>889</v>
      </c>
      <c r="BP25" s="16" t="s">
        <v>4259</v>
      </c>
      <c r="BQ25" s="20">
        <v>0.79784189999999999</v>
      </c>
      <c r="BR25" s="16" t="s">
        <v>4258</v>
      </c>
      <c r="BS25" s="15">
        <v>268</v>
      </c>
      <c r="BT25" s="16" t="s">
        <v>4259</v>
      </c>
      <c r="BU25" s="20">
        <v>1.039579</v>
      </c>
      <c r="BV25" s="16" t="s">
        <v>4260</v>
      </c>
      <c r="BW25" s="15">
        <v>2510</v>
      </c>
      <c r="BX25" s="16" t="s">
        <v>4261</v>
      </c>
      <c r="BY25" s="20">
        <v>1.0595570000000001</v>
      </c>
      <c r="BZ25" s="16" t="s">
        <v>4260</v>
      </c>
      <c r="CA25" s="15">
        <v>17</v>
      </c>
      <c r="CB25" s="16" t="s">
        <v>4261</v>
      </c>
      <c r="CC25" s="20">
        <v>1.018694</v>
      </c>
      <c r="CD25" s="16" t="s">
        <v>4260</v>
      </c>
      <c r="CE25" s="15">
        <v>1227</v>
      </c>
      <c r="CF25" s="16" t="s">
        <v>4261</v>
      </c>
      <c r="CG25" s="20">
        <v>0.82629410000000003</v>
      </c>
      <c r="CH25" s="16" t="s">
        <v>4260</v>
      </c>
      <c r="CI25" s="15">
        <v>404</v>
      </c>
      <c r="CJ25" s="16" t="s">
        <v>4261</v>
      </c>
      <c r="CK25" s="20">
        <v>1.0541389999999999</v>
      </c>
      <c r="CL25" s="16" t="s">
        <v>4526</v>
      </c>
      <c r="CM25" s="15">
        <f>SUM(A2L218C10)/A2L218C1</f>
        <v>4684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221705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430269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379681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547926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1579581</v>
      </c>
      <c r="X26" s="16" t="s">
        <v>4532</v>
      </c>
      <c r="Y26" s="17">
        <f>SUM(A2L201C11:A2L218C11)-2*(A2L208C11+A2L210C11+A2L212C11+A2L215C11+A2L216C11)</f>
        <v>1597166</v>
      </c>
      <c r="Z26" s="16" t="s">
        <v>4533</v>
      </c>
      <c r="AA26" s="17">
        <f>SUM(A2L201C12:A2L218C12)-2*SUM(A2L208C12,A2L210C12,A2L212C12,A2L215C12,A2L216C12)</f>
        <v>207387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399868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456510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492386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182365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348703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474672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500527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174895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337458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446475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525532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173917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322838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454822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463728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1548575.8438863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8833</v>
      </c>
      <c r="H27" s="16" t="s">
        <v>4253</v>
      </c>
      <c r="I27" s="20">
        <v>1</v>
      </c>
      <c r="J27" s="16" t="s">
        <v>4252</v>
      </c>
      <c r="K27" s="15">
        <v>1281</v>
      </c>
      <c r="L27" s="16" t="s">
        <v>4253</v>
      </c>
      <c r="M27" s="20">
        <v>1</v>
      </c>
      <c r="N27" s="16" t="s">
        <v>4252</v>
      </c>
      <c r="O27" s="15">
        <v>4654</v>
      </c>
      <c r="P27" s="16" t="s">
        <v>4253</v>
      </c>
      <c r="Q27" s="20">
        <v>1</v>
      </c>
      <c r="R27" s="16" t="s">
        <v>4252</v>
      </c>
      <c r="S27" s="15">
        <v>1164</v>
      </c>
      <c r="T27" s="16" t="s">
        <v>4253</v>
      </c>
      <c r="U27" s="20">
        <v>1</v>
      </c>
      <c r="V27" s="16" t="s">
        <v>4252</v>
      </c>
      <c r="W27" s="15">
        <v>15932</v>
      </c>
      <c r="X27" s="16" t="s">
        <v>4252</v>
      </c>
      <c r="Y27" s="15">
        <v>15932</v>
      </c>
      <c r="Z27" s="16" t="s">
        <v>4254</v>
      </c>
      <c r="AA27" s="15">
        <v>8610</v>
      </c>
      <c r="AB27" s="16" t="s">
        <v>4255</v>
      </c>
      <c r="AC27" s="20">
        <v>1.0169950000000001</v>
      </c>
      <c r="AD27" s="16" t="s">
        <v>4254</v>
      </c>
      <c r="AE27" s="15">
        <v>1071</v>
      </c>
      <c r="AF27" s="16" t="s">
        <v>4255</v>
      </c>
      <c r="AG27" s="20">
        <v>0.97382329999999995</v>
      </c>
      <c r="AH27" s="16" t="s">
        <v>4254</v>
      </c>
      <c r="AI27" s="15">
        <v>4616</v>
      </c>
      <c r="AJ27" s="16" t="s">
        <v>4255</v>
      </c>
      <c r="AK27" s="20">
        <v>0.80927090000000002</v>
      </c>
      <c r="AL27" s="16" t="s">
        <v>4254</v>
      </c>
      <c r="AM27" s="15">
        <v>989</v>
      </c>
      <c r="AN27" s="16" t="s">
        <v>4255</v>
      </c>
      <c r="AO27" s="20">
        <v>1.0114320000000001</v>
      </c>
      <c r="AP27" s="16" t="s">
        <v>4256</v>
      </c>
      <c r="AQ27" s="15">
        <v>7840</v>
      </c>
      <c r="AR27" s="16" t="s">
        <v>4257</v>
      </c>
      <c r="AS27" s="20">
        <v>1.041947</v>
      </c>
      <c r="AT27" s="16" t="s">
        <v>4256</v>
      </c>
      <c r="AU27" s="15">
        <v>1253</v>
      </c>
      <c r="AV27" s="16" t="s">
        <v>4257</v>
      </c>
      <c r="AW27" s="20">
        <v>1.0012939999999999</v>
      </c>
      <c r="AX27" s="16" t="s">
        <v>4256</v>
      </c>
      <c r="AY27" s="15">
        <v>3433</v>
      </c>
      <c r="AZ27" s="16" t="s">
        <v>4257</v>
      </c>
      <c r="BA27" s="20">
        <v>0.8128031</v>
      </c>
      <c r="BB27" s="16" t="s">
        <v>4256</v>
      </c>
      <c r="BC27" s="15">
        <v>1229</v>
      </c>
      <c r="BD27" s="16" t="s">
        <v>4257</v>
      </c>
      <c r="BE27" s="20">
        <v>1.0365880000000001</v>
      </c>
      <c r="BF27" s="16" t="s">
        <v>4258</v>
      </c>
      <c r="BG27" s="15">
        <v>7785</v>
      </c>
      <c r="BH27" s="16" t="s">
        <v>4259</v>
      </c>
      <c r="BI27" s="20">
        <v>1.0513079999999999</v>
      </c>
      <c r="BJ27" s="16" t="s">
        <v>4258</v>
      </c>
      <c r="BK27" s="15">
        <v>198</v>
      </c>
      <c r="BL27" s="16" t="s">
        <v>4259</v>
      </c>
      <c r="BM27" s="20">
        <v>0.96894570000000002</v>
      </c>
      <c r="BN27" s="16" t="s">
        <v>4258</v>
      </c>
      <c r="BO27" s="15">
        <v>2689</v>
      </c>
      <c r="BP27" s="16" t="s">
        <v>4259</v>
      </c>
      <c r="BQ27" s="20">
        <v>0.79784189999999999</v>
      </c>
      <c r="BR27" s="16" t="s">
        <v>4258</v>
      </c>
      <c r="BS27" s="15">
        <v>524</v>
      </c>
      <c r="BT27" s="16" t="s">
        <v>4259</v>
      </c>
      <c r="BU27" s="20">
        <v>1.039579</v>
      </c>
      <c r="BV27" s="16" t="s">
        <v>4260</v>
      </c>
      <c r="BW27" s="15">
        <v>7908</v>
      </c>
      <c r="BX27" s="16" t="s">
        <v>4261</v>
      </c>
      <c r="BY27" s="20">
        <v>1.0595570000000001</v>
      </c>
      <c r="BZ27" s="16" t="s">
        <v>4260</v>
      </c>
      <c r="CA27" s="15">
        <v>707</v>
      </c>
      <c r="CB27" s="16" t="s">
        <v>4261</v>
      </c>
      <c r="CC27" s="20">
        <v>1.018694</v>
      </c>
      <c r="CD27" s="16" t="s">
        <v>4260</v>
      </c>
      <c r="CE27" s="15">
        <v>2941</v>
      </c>
      <c r="CF27" s="16" t="s">
        <v>4261</v>
      </c>
      <c r="CG27" s="20">
        <v>0.82629410000000003</v>
      </c>
      <c r="CH27" s="16" t="s">
        <v>4260</v>
      </c>
      <c r="CI27" s="15">
        <v>1182</v>
      </c>
      <c r="CJ27" s="16" t="s">
        <v>4261</v>
      </c>
      <c r="CK27" s="20">
        <v>1.0541389999999999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14651.665994333334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159219</v>
      </c>
      <c r="H28" s="16" t="s">
        <v>4253</v>
      </c>
      <c r="I28" s="20">
        <v>1</v>
      </c>
      <c r="J28" s="16" t="s">
        <v>4252</v>
      </c>
      <c r="K28" s="15">
        <v>209827</v>
      </c>
      <c r="L28" s="16" t="s">
        <v>4253</v>
      </c>
      <c r="M28" s="20">
        <v>1</v>
      </c>
      <c r="N28" s="16" t="s">
        <v>4252</v>
      </c>
      <c r="O28" s="15">
        <v>85460</v>
      </c>
      <c r="P28" s="16" t="s">
        <v>4253</v>
      </c>
      <c r="Q28" s="20">
        <v>1</v>
      </c>
      <c r="R28" s="16" t="s">
        <v>4252</v>
      </c>
      <c r="S28" s="15">
        <v>3048</v>
      </c>
      <c r="T28" s="16" t="s">
        <v>4253</v>
      </c>
      <c r="U28" s="20">
        <v>1</v>
      </c>
      <c r="V28" s="16" t="s">
        <v>4252</v>
      </c>
      <c r="W28" s="15">
        <v>457554</v>
      </c>
      <c r="X28" s="16" t="s">
        <v>4252</v>
      </c>
      <c r="Y28" s="15">
        <v>457554</v>
      </c>
      <c r="Z28" s="16" t="s">
        <v>4254</v>
      </c>
      <c r="AA28" s="15">
        <v>150924</v>
      </c>
      <c r="AB28" s="16" t="s">
        <v>4255</v>
      </c>
      <c r="AC28" s="20">
        <v>1.0169950000000001</v>
      </c>
      <c r="AD28" s="16" t="s">
        <v>4254</v>
      </c>
      <c r="AE28" s="15">
        <v>230748</v>
      </c>
      <c r="AF28" s="16" t="s">
        <v>4255</v>
      </c>
      <c r="AG28" s="20">
        <v>0.97382329999999995</v>
      </c>
      <c r="AH28" s="16" t="s">
        <v>4254</v>
      </c>
      <c r="AI28" s="15">
        <v>93828</v>
      </c>
      <c r="AJ28" s="16" t="s">
        <v>4255</v>
      </c>
      <c r="AK28" s="20">
        <v>0.80927090000000002</v>
      </c>
      <c r="AL28" s="16" t="s">
        <v>4254</v>
      </c>
      <c r="AM28" s="15">
        <v>3077</v>
      </c>
      <c r="AN28" s="16" t="s">
        <v>4255</v>
      </c>
      <c r="AO28" s="20">
        <v>1.0114320000000001</v>
      </c>
      <c r="AP28" s="16" t="s">
        <v>4256</v>
      </c>
      <c r="AQ28" s="15">
        <v>138129</v>
      </c>
      <c r="AR28" s="16" t="s">
        <v>4257</v>
      </c>
      <c r="AS28" s="20">
        <v>1.041947</v>
      </c>
      <c r="AT28" s="16" t="s">
        <v>4256</v>
      </c>
      <c r="AU28" s="15">
        <v>199180</v>
      </c>
      <c r="AV28" s="16" t="s">
        <v>4257</v>
      </c>
      <c r="AW28" s="20">
        <v>1.0012939999999999</v>
      </c>
      <c r="AX28" s="16" t="s">
        <v>4256</v>
      </c>
      <c r="AY28" s="15">
        <v>100364</v>
      </c>
      <c r="AZ28" s="16" t="s">
        <v>4257</v>
      </c>
      <c r="BA28" s="20">
        <v>0.8128031</v>
      </c>
      <c r="BB28" s="16" t="s">
        <v>4256</v>
      </c>
      <c r="BC28" s="15">
        <v>2618</v>
      </c>
      <c r="BD28" s="16" t="s">
        <v>4257</v>
      </c>
      <c r="BE28" s="20">
        <v>1.0365880000000001</v>
      </c>
      <c r="BF28" s="16" t="s">
        <v>4258</v>
      </c>
      <c r="BG28" s="15">
        <v>133593</v>
      </c>
      <c r="BH28" s="16" t="s">
        <v>4259</v>
      </c>
      <c r="BI28" s="20">
        <v>1.0513079999999999</v>
      </c>
      <c r="BJ28" s="16" t="s">
        <v>4258</v>
      </c>
      <c r="BK28" s="15">
        <v>202966</v>
      </c>
      <c r="BL28" s="16" t="s">
        <v>4259</v>
      </c>
      <c r="BM28" s="20">
        <v>0.96894570000000002</v>
      </c>
      <c r="BN28" s="16" t="s">
        <v>4258</v>
      </c>
      <c r="BO28" s="15">
        <v>99791</v>
      </c>
      <c r="BP28" s="16" t="s">
        <v>4259</v>
      </c>
      <c r="BQ28" s="20">
        <v>0.79784189999999999</v>
      </c>
      <c r="BR28" s="16" t="s">
        <v>4258</v>
      </c>
      <c r="BS28" s="15">
        <v>2486</v>
      </c>
      <c r="BT28" s="16" t="s">
        <v>4259</v>
      </c>
      <c r="BU28" s="20">
        <v>1.039579</v>
      </c>
      <c r="BV28" s="16" t="s">
        <v>4260</v>
      </c>
      <c r="BW28" s="15">
        <v>134916</v>
      </c>
      <c r="BX28" s="16" t="s">
        <v>4261</v>
      </c>
      <c r="BY28" s="20">
        <v>1.0595570000000001</v>
      </c>
      <c r="BZ28" s="16" t="s">
        <v>4260</v>
      </c>
      <c r="CA28" s="15">
        <v>215330</v>
      </c>
      <c r="CB28" s="16" t="s">
        <v>4261</v>
      </c>
      <c r="CC28" s="20">
        <v>1.018694</v>
      </c>
      <c r="CD28" s="16" t="s">
        <v>4260</v>
      </c>
      <c r="CE28" s="15">
        <v>103301</v>
      </c>
      <c r="CF28" s="16" t="s">
        <v>4261</v>
      </c>
      <c r="CG28" s="20">
        <v>0.82629410000000003</v>
      </c>
      <c r="CH28" s="16" t="s">
        <v>4260</v>
      </c>
      <c r="CI28" s="15">
        <v>2241</v>
      </c>
      <c r="CJ28" s="16" t="s">
        <v>4261</v>
      </c>
      <c r="CK28" s="20">
        <v>1.0541389999999999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447481.9907576667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2132</v>
      </c>
      <c r="L29" s="16" t="s">
        <v>4253</v>
      </c>
      <c r="M29" s="20">
        <v>1</v>
      </c>
      <c r="N29" s="16" t="s">
        <v>4252</v>
      </c>
      <c r="O29" s="15">
        <v>2045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4177</v>
      </c>
      <c r="X29" s="16" t="s">
        <v>4252</v>
      </c>
      <c r="Y29" s="15">
        <v>4177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2376</v>
      </c>
      <c r="AF29" s="16" t="s">
        <v>4255</v>
      </c>
      <c r="AG29" s="20">
        <v>0.97382329999999995</v>
      </c>
      <c r="AH29" s="16" t="s">
        <v>4254</v>
      </c>
      <c r="AI29" s="15">
        <v>1660</v>
      </c>
      <c r="AJ29" s="16" t="s">
        <v>4255</v>
      </c>
      <c r="AK29" s="20">
        <v>0.80927090000000002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2323</v>
      </c>
      <c r="AV29" s="16" t="s">
        <v>4257</v>
      </c>
      <c r="AW29" s="20">
        <v>1.0012939999999999</v>
      </c>
      <c r="AX29" s="16" t="s">
        <v>4256</v>
      </c>
      <c r="AY29" s="15">
        <v>1708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2164</v>
      </c>
      <c r="BL29" s="16" t="s">
        <v>4259</v>
      </c>
      <c r="BM29" s="20">
        <v>0.96894570000000002</v>
      </c>
      <c r="BN29" s="16" t="s">
        <v>4258</v>
      </c>
      <c r="BO29" s="15">
        <v>1892</v>
      </c>
      <c r="BP29" s="16" t="s">
        <v>4259</v>
      </c>
      <c r="BQ29" s="20">
        <v>0.79784189999999999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2762</v>
      </c>
      <c r="CB29" s="16" t="s">
        <v>4261</v>
      </c>
      <c r="CC29" s="20">
        <v>1.018694</v>
      </c>
      <c r="CD29" s="16" t="s">
        <v>4260</v>
      </c>
      <c r="CE29" s="15">
        <v>1768</v>
      </c>
      <c r="CF29" s="16" t="s">
        <v>4261</v>
      </c>
      <c r="CG29" s="20">
        <v>0.82629410000000003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3849.4891705333334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75691</v>
      </c>
      <c r="T31" s="16" t="s">
        <v>4253</v>
      </c>
      <c r="U31" s="20">
        <v>1</v>
      </c>
      <c r="V31" s="16" t="s">
        <v>4252</v>
      </c>
      <c r="W31" s="15">
        <v>75691</v>
      </c>
      <c r="X31" s="16" t="s">
        <v>4252</v>
      </c>
      <c r="Y31" s="15">
        <v>75691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73091</v>
      </c>
      <c r="AN31" s="16" t="s">
        <v>4255</v>
      </c>
      <c r="AO31" s="20">
        <v>1.0114320000000001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72004</v>
      </c>
      <c r="BD31" s="16" t="s">
        <v>4257</v>
      </c>
      <c r="BE31" s="20">
        <v>1.0365880000000001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68261</v>
      </c>
      <c r="BT31" s="16" t="s">
        <v>4259</v>
      </c>
      <c r="BU31" s="20">
        <v>1.039579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72089</v>
      </c>
      <c r="CJ31" s="16" t="s">
        <v>4261</v>
      </c>
      <c r="CK31" s="20">
        <v>1.0541389999999999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74752.019554666665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36158</v>
      </c>
      <c r="T32" s="16" t="s">
        <v>4253</v>
      </c>
      <c r="U32" s="20">
        <v>1</v>
      </c>
      <c r="V32" s="16" t="s">
        <v>4252</v>
      </c>
      <c r="W32" s="15">
        <v>36158</v>
      </c>
      <c r="X32" s="16" t="s">
        <v>4252</v>
      </c>
      <c r="Y32" s="15">
        <v>36158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44939</v>
      </c>
      <c r="AN32" s="16" t="s">
        <v>4255</v>
      </c>
      <c r="AO32" s="20">
        <v>1.0114320000000001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37701</v>
      </c>
      <c r="BD32" s="16" t="s">
        <v>4257</v>
      </c>
      <c r="BE32" s="20">
        <v>1.0365880000000001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40385</v>
      </c>
      <c r="BT32" s="16" t="s">
        <v>4259</v>
      </c>
      <c r="BU32" s="20">
        <v>1.039579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34308</v>
      </c>
      <c r="CJ32" s="16" t="s">
        <v>4261</v>
      </c>
      <c r="CK32" s="20">
        <v>1.0541389999999999</v>
      </c>
      <c r="CL32" s="16" t="s">
        <v>4555</v>
      </c>
      <c r="CM32" s="15">
        <f>SUM(A2L225C10)/A2L225C1</f>
        <v>36158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159140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159140</v>
      </c>
      <c r="X33" s="16" t="s">
        <v>4252</v>
      </c>
      <c r="Y33" s="15">
        <v>159140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157392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178607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190161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188329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159140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825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825</v>
      </c>
      <c r="X34" s="16" t="s">
        <v>4252</v>
      </c>
      <c r="Y34" s="15">
        <v>825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638</v>
      </c>
      <c r="AJ34" s="16" t="s">
        <v>4255</v>
      </c>
      <c r="AK34" s="20">
        <v>0.80927090000000002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545</v>
      </c>
      <c r="AZ34" s="16" t="s">
        <v>4257</v>
      </c>
      <c r="BA34" s="20">
        <v>0.8128031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698</v>
      </c>
      <c r="BP34" s="16" t="s">
        <v>4259</v>
      </c>
      <c r="BQ34" s="20">
        <v>0.79784189999999999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986</v>
      </c>
      <c r="CF34" s="16" t="s">
        <v>4261</v>
      </c>
      <c r="CG34" s="20">
        <v>0.82629410000000003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825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765346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765346</v>
      </c>
      <c r="X37" s="16" t="s">
        <v>4252</v>
      </c>
      <c r="Y37" s="15">
        <v>765346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751066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712335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690748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668701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765346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137308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137308</v>
      </c>
      <c r="X38" s="16" t="s">
        <v>4252</v>
      </c>
      <c r="Y38" s="15">
        <v>137308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141310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132233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125155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140246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137308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57499</v>
      </c>
      <c r="T39" s="16" t="s">
        <v>4253</v>
      </c>
      <c r="U39" s="20">
        <v>1</v>
      </c>
      <c r="V39" s="16" t="s">
        <v>4252</v>
      </c>
      <c r="W39" s="15">
        <v>57499</v>
      </c>
      <c r="X39" s="16" t="s">
        <v>4252</v>
      </c>
      <c r="Y39" s="15">
        <v>57499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45835</v>
      </c>
      <c r="AN39" s="16" t="s">
        <v>4255</v>
      </c>
      <c r="AO39" s="20">
        <v>1.0114320000000001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42873</v>
      </c>
      <c r="BD39" s="16" t="s">
        <v>4257</v>
      </c>
      <c r="BE39" s="20">
        <v>1.0365880000000001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69075</v>
      </c>
      <c r="BT39" s="16" t="s">
        <v>4259</v>
      </c>
      <c r="BU39" s="20">
        <v>1.039579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68149</v>
      </c>
      <c r="CJ39" s="16" t="s">
        <v>4261</v>
      </c>
      <c r="CK39" s="20">
        <v>1.0541389999999999</v>
      </c>
      <c r="CL39" s="16" t="s">
        <v>4562</v>
      </c>
      <c r="CM39" s="15">
        <f>SUM(A2L232C10)/A2L232C1</f>
        <v>57499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209774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209774</v>
      </c>
      <c r="X42" s="16" t="s">
        <v>4252</v>
      </c>
      <c r="Y42" s="15">
        <v>209774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197519</v>
      </c>
      <c r="AJ42" s="16" t="s">
        <v>4255</v>
      </c>
      <c r="AK42" s="20">
        <v>0.80927090000000002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180411</v>
      </c>
      <c r="AZ42" s="16" t="s">
        <v>4257</v>
      </c>
      <c r="BA42" s="20">
        <v>0.8128031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176418</v>
      </c>
      <c r="BP42" s="16" t="s">
        <v>4259</v>
      </c>
      <c r="BQ42" s="20">
        <v>0.79784189999999999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185606</v>
      </c>
      <c r="CF42" s="16" t="s">
        <v>4261</v>
      </c>
      <c r="CG42" s="20">
        <v>0.82629410000000003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172086.3329904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347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</v>
      </c>
      <c r="T44" s="16" t="s">
        <v>4253</v>
      </c>
      <c r="U44" s="20">
        <v>1</v>
      </c>
      <c r="V44" s="16" t="s">
        <v>4252</v>
      </c>
      <c r="W44" s="15">
        <v>348</v>
      </c>
      <c r="X44" s="16" t="s">
        <v>4252</v>
      </c>
      <c r="Y44" s="15">
        <v>348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3962</v>
      </c>
      <c r="CF44" s="16" t="s">
        <v>4261</v>
      </c>
      <c r="CG44" s="20">
        <v>0.82629410000000003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348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168399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213240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668738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173561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1223938</v>
      </c>
      <c r="X45" s="16" t="s">
        <v>4573</v>
      </c>
      <c r="Y45" s="17">
        <f>SUM(A2L220C11:A2L237C11)-2*(A2L227C11+A2L229C11+A2L231C11+A2L234C11+A2L235C11)</f>
        <v>1223938</v>
      </c>
      <c r="Z45" s="16" t="s">
        <v>4574</v>
      </c>
      <c r="AA45" s="17">
        <f>SUM(A2L220C12:A2L237C12)-2*SUM(A2L227C12,A2L229C12,A2L231C12,A2L234C12,A2L235C12)</f>
        <v>159534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234195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669095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167931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145969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202756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683258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156425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141378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205328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683010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180731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142824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218799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642164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177969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1249006.8324867999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1257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356</v>
      </c>
      <c r="H47" s="16" t="s">
        <v>4253</v>
      </c>
      <c r="I47" s="20">
        <v>1</v>
      </c>
      <c r="J47" s="16" t="s">
        <v>4252</v>
      </c>
      <c r="K47" s="15">
        <v>14563</v>
      </c>
      <c r="L47" s="16" t="s">
        <v>4253</v>
      </c>
      <c r="M47" s="20">
        <v>1</v>
      </c>
      <c r="N47" s="16" t="s">
        <v>4252</v>
      </c>
      <c r="O47" s="15">
        <v>39772</v>
      </c>
      <c r="P47" s="16" t="s">
        <v>4253</v>
      </c>
      <c r="Q47" s="20">
        <v>1</v>
      </c>
      <c r="R47" s="16" t="s">
        <v>4252</v>
      </c>
      <c r="S47" s="15">
        <v>124</v>
      </c>
      <c r="T47" s="16" t="s">
        <v>4253</v>
      </c>
      <c r="U47" s="20">
        <v>1</v>
      </c>
      <c r="V47" s="16" t="s">
        <v>4252</v>
      </c>
      <c r="W47" s="15">
        <v>54815</v>
      </c>
      <c r="X47" s="16" t="s">
        <v>4252</v>
      </c>
      <c r="Y47" s="15">
        <v>54815</v>
      </c>
      <c r="Z47" s="16" t="s">
        <v>4254</v>
      </c>
      <c r="AA47" s="15">
        <v>519</v>
      </c>
      <c r="AB47" s="16" t="s">
        <v>4255</v>
      </c>
      <c r="AC47" s="20">
        <v>1.0169950000000001</v>
      </c>
      <c r="AD47" s="16" t="s">
        <v>4254</v>
      </c>
      <c r="AE47" s="15">
        <v>18107</v>
      </c>
      <c r="AF47" s="16" t="s">
        <v>4255</v>
      </c>
      <c r="AG47" s="20">
        <v>0.97382329999999995</v>
      </c>
      <c r="AH47" s="16" t="s">
        <v>4254</v>
      </c>
      <c r="AI47" s="15">
        <v>36964</v>
      </c>
      <c r="AJ47" s="16" t="s">
        <v>4255</v>
      </c>
      <c r="AK47" s="20">
        <v>0.80927090000000002</v>
      </c>
      <c r="AL47" s="16" t="s">
        <v>4254</v>
      </c>
      <c r="AM47" s="15">
        <v>10</v>
      </c>
      <c r="AN47" s="16" t="s">
        <v>4255</v>
      </c>
      <c r="AO47" s="20">
        <v>1.0114320000000001</v>
      </c>
      <c r="AP47" s="16" t="s">
        <v>4256</v>
      </c>
      <c r="AQ47" s="15">
        <v>501</v>
      </c>
      <c r="AR47" s="16" t="s">
        <v>4257</v>
      </c>
      <c r="AS47" s="20">
        <v>1.041947</v>
      </c>
      <c r="AT47" s="16" t="s">
        <v>4256</v>
      </c>
      <c r="AU47" s="15">
        <v>15662</v>
      </c>
      <c r="AV47" s="16" t="s">
        <v>4257</v>
      </c>
      <c r="AW47" s="20">
        <v>1.0012939999999999</v>
      </c>
      <c r="AX47" s="16" t="s">
        <v>4256</v>
      </c>
      <c r="AY47" s="15">
        <v>27648</v>
      </c>
      <c r="AZ47" s="16" t="s">
        <v>4257</v>
      </c>
      <c r="BA47" s="20">
        <v>0.8128031</v>
      </c>
      <c r="BB47" s="16" t="s">
        <v>4256</v>
      </c>
      <c r="BC47" s="15">
        <v>36</v>
      </c>
      <c r="BD47" s="16" t="s">
        <v>4257</v>
      </c>
      <c r="BE47" s="20">
        <v>1.0365880000000001</v>
      </c>
      <c r="BF47" s="16" t="s">
        <v>4258</v>
      </c>
      <c r="BG47" s="15">
        <v>478</v>
      </c>
      <c r="BH47" s="16" t="s">
        <v>4259</v>
      </c>
      <c r="BI47" s="20">
        <v>1.0513079999999999</v>
      </c>
      <c r="BJ47" s="16" t="s">
        <v>4258</v>
      </c>
      <c r="BK47" s="15">
        <v>15318</v>
      </c>
      <c r="BL47" s="16" t="s">
        <v>4259</v>
      </c>
      <c r="BM47" s="20">
        <v>0.96894570000000002</v>
      </c>
      <c r="BN47" s="16" t="s">
        <v>4258</v>
      </c>
      <c r="BO47" s="15">
        <v>23552</v>
      </c>
      <c r="BP47" s="16" t="s">
        <v>4259</v>
      </c>
      <c r="BQ47" s="20">
        <v>0.79784189999999999</v>
      </c>
      <c r="BR47" s="16" t="s">
        <v>4258</v>
      </c>
      <c r="BS47" s="15">
        <v>5</v>
      </c>
      <c r="BT47" s="16" t="s">
        <v>4259</v>
      </c>
      <c r="BU47" s="20">
        <v>1.039579</v>
      </c>
      <c r="BV47" s="16" t="s">
        <v>4260</v>
      </c>
      <c r="BW47" s="15">
        <v>449</v>
      </c>
      <c r="BX47" s="16" t="s">
        <v>4261</v>
      </c>
      <c r="BY47" s="20">
        <v>1.0595570000000001</v>
      </c>
      <c r="BZ47" s="16" t="s">
        <v>4260</v>
      </c>
      <c r="CA47" s="15">
        <v>7610</v>
      </c>
      <c r="CB47" s="16" t="s">
        <v>4261</v>
      </c>
      <c r="CC47" s="20">
        <v>1.018694</v>
      </c>
      <c r="CD47" s="16" t="s">
        <v>4260</v>
      </c>
      <c r="CE47" s="15">
        <v>27021</v>
      </c>
      <c r="CF47" s="16" t="s">
        <v>4261</v>
      </c>
      <c r="CG47" s="20">
        <v>0.82629410000000003</v>
      </c>
      <c r="CH47" s="16" t="s">
        <v>4260</v>
      </c>
      <c r="CI47" s="15">
        <v>3</v>
      </c>
      <c r="CJ47" s="16" t="s">
        <v>4261</v>
      </c>
      <c r="CK47" s="20">
        <v>1.0541389999999999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47204.607372500002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838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21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859</v>
      </c>
      <c r="X49" s="16" t="s">
        <v>4252</v>
      </c>
      <c r="Y49" s="15">
        <v>17980</v>
      </c>
      <c r="Z49" s="16" t="s">
        <v>4254</v>
      </c>
      <c r="AA49" s="15">
        <v>871</v>
      </c>
      <c r="AB49" s="16" t="s">
        <v>4255</v>
      </c>
      <c r="AC49" s="20">
        <v>1.0169950000000001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10</v>
      </c>
      <c r="AJ49" s="16" t="s">
        <v>4255</v>
      </c>
      <c r="AK49" s="20">
        <v>0.80927090000000002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959</v>
      </c>
      <c r="AR49" s="16" t="s">
        <v>4257</v>
      </c>
      <c r="AS49" s="20">
        <v>1.041947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25</v>
      </c>
      <c r="AZ49" s="16" t="s">
        <v>4257</v>
      </c>
      <c r="BA49" s="20">
        <v>0.8128031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1164</v>
      </c>
      <c r="BH49" s="16" t="s">
        <v>4259</v>
      </c>
      <c r="BI49" s="20">
        <v>1.0513079999999999</v>
      </c>
      <c r="BJ49" s="16" t="s">
        <v>4258</v>
      </c>
      <c r="BK49" s="15">
        <v>2</v>
      </c>
      <c r="BL49" s="16" t="s">
        <v>4259</v>
      </c>
      <c r="BM49" s="20">
        <v>0.96894570000000002</v>
      </c>
      <c r="BN49" s="16" t="s">
        <v>4258</v>
      </c>
      <c r="BO49" s="15">
        <v>61</v>
      </c>
      <c r="BP49" s="16" t="s">
        <v>4259</v>
      </c>
      <c r="BQ49" s="20">
        <v>0.79784189999999999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1544</v>
      </c>
      <c r="BX49" s="16" t="s">
        <v>4261</v>
      </c>
      <c r="BY49" s="20">
        <v>1.0595570000000001</v>
      </c>
      <c r="BZ49" s="16" t="s">
        <v>4260</v>
      </c>
      <c r="CA49" s="15">
        <v>9</v>
      </c>
      <c r="CB49" s="16" t="s">
        <v>4261</v>
      </c>
      <c r="CC49" s="20">
        <v>1.018694</v>
      </c>
      <c r="CD49" s="16" t="s">
        <v>4260</v>
      </c>
      <c r="CE49" s="15">
        <v>73</v>
      </c>
      <c r="CF49" s="16" t="s">
        <v>4261</v>
      </c>
      <c r="CG49" s="20">
        <v>0.82629410000000003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924.14753483333345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2875</v>
      </c>
      <c r="L50" s="16" t="s">
        <v>4253</v>
      </c>
      <c r="M50" s="20">
        <v>1</v>
      </c>
      <c r="N50" s="16" t="s">
        <v>4252</v>
      </c>
      <c r="O50" s="15">
        <v>30635</v>
      </c>
      <c r="P50" s="16" t="s">
        <v>4253</v>
      </c>
      <c r="Q50" s="20">
        <v>1</v>
      </c>
      <c r="R50" s="16" t="s">
        <v>4252</v>
      </c>
      <c r="S50" s="15">
        <v>27</v>
      </c>
      <c r="T50" s="16" t="s">
        <v>4253</v>
      </c>
      <c r="U50" s="20">
        <v>1</v>
      </c>
      <c r="V50" s="16" t="s">
        <v>4252</v>
      </c>
      <c r="W50" s="15">
        <v>33537</v>
      </c>
      <c r="X50" s="16" t="s">
        <v>4252</v>
      </c>
      <c r="Y50" s="15">
        <v>33594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739</v>
      </c>
      <c r="AF50" s="16" t="s">
        <v>4255</v>
      </c>
      <c r="AG50" s="20">
        <v>0.97382329999999995</v>
      </c>
      <c r="AH50" s="16" t="s">
        <v>4254</v>
      </c>
      <c r="AI50" s="15">
        <v>29977</v>
      </c>
      <c r="AJ50" s="16" t="s">
        <v>4255</v>
      </c>
      <c r="AK50" s="20">
        <v>0.80927090000000002</v>
      </c>
      <c r="AL50" s="16" t="s">
        <v>4254</v>
      </c>
      <c r="AM50" s="15">
        <v>2</v>
      </c>
      <c r="AN50" s="16" t="s">
        <v>4255</v>
      </c>
      <c r="AO50" s="20">
        <v>1.0114320000000001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2851</v>
      </c>
      <c r="AV50" s="16" t="s">
        <v>4257</v>
      </c>
      <c r="AW50" s="20">
        <v>1.0012939999999999</v>
      </c>
      <c r="AX50" s="16" t="s">
        <v>4256</v>
      </c>
      <c r="AY50" s="15">
        <v>30184</v>
      </c>
      <c r="AZ50" s="16" t="s">
        <v>4257</v>
      </c>
      <c r="BA50" s="20">
        <v>0.8128031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1740</v>
      </c>
      <c r="BL50" s="16" t="s">
        <v>4259</v>
      </c>
      <c r="BM50" s="20">
        <v>0.96894570000000002</v>
      </c>
      <c r="BN50" s="16" t="s">
        <v>4258</v>
      </c>
      <c r="BO50" s="15">
        <v>27985</v>
      </c>
      <c r="BP50" s="16" t="s">
        <v>4259</v>
      </c>
      <c r="BQ50" s="20">
        <v>0.79784189999999999</v>
      </c>
      <c r="BR50" s="16" t="s">
        <v>4258</v>
      </c>
      <c r="BS50" s="15">
        <v>7</v>
      </c>
      <c r="BT50" s="16" t="s">
        <v>4259</v>
      </c>
      <c r="BU50" s="20">
        <v>1.039579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2450</v>
      </c>
      <c r="CB50" s="16" t="s">
        <v>4261</v>
      </c>
      <c r="CC50" s="20">
        <v>1.018694</v>
      </c>
      <c r="CD50" s="16" t="s">
        <v>4260</v>
      </c>
      <c r="CE50" s="15">
        <v>28253</v>
      </c>
      <c r="CF50" s="16" t="s">
        <v>4261</v>
      </c>
      <c r="CG50" s="20">
        <v>0.82629410000000003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28635.510005466665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266</v>
      </c>
      <c r="L51" s="16" t="s">
        <v>4253</v>
      </c>
      <c r="M51" s="20">
        <v>1</v>
      </c>
      <c r="N51" s="16" t="s">
        <v>4252</v>
      </c>
      <c r="O51" s="15">
        <v>409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675</v>
      </c>
      <c r="X51" s="16" t="s">
        <v>4252</v>
      </c>
      <c r="Y51" s="15">
        <v>683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307</v>
      </c>
      <c r="AF51" s="16" t="s">
        <v>4255</v>
      </c>
      <c r="AG51" s="20">
        <v>0.97382329999999995</v>
      </c>
      <c r="AH51" s="16" t="s">
        <v>4254</v>
      </c>
      <c r="AI51" s="15">
        <v>350</v>
      </c>
      <c r="AJ51" s="16" t="s">
        <v>4255</v>
      </c>
      <c r="AK51" s="20">
        <v>0.80927090000000002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275</v>
      </c>
      <c r="AV51" s="16" t="s">
        <v>4257</v>
      </c>
      <c r="AW51" s="20">
        <v>1.0012939999999999</v>
      </c>
      <c r="AX51" s="16" t="s">
        <v>4256</v>
      </c>
      <c r="AY51" s="15">
        <v>304</v>
      </c>
      <c r="AZ51" s="16" t="s">
        <v>4257</v>
      </c>
      <c r="BA51" s="20">
        <v>0.8128031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462</v>
      </c>
      <c r="BL51" s="16" t="s">
        <v>4259</v>
      </c>
      <c r="BM51" s="20">
        <v>0.96894570000000002</v>
      </c>
      <c r="BN51" s="16" t="s">
        <v>4258</v>
      </c>
      <c r="BO51" s="15">
        <v>588</v>
      </c>
      <c r="BP51" s="16" t="s">
        <v>4259</v>
      </c>
      <c r="BQ51" s="20">
        <v>0.79784189999999999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802</v>
      </c>
      <c r="CB51" s="16" t="s">
        <v>4261</v>
      </c>
      <c r="CC51" s="20">
        <v>1.018694</v>
      </c>
      <c r="CD51" s="16" t="s">
        <v>4260</v>
      </c>
      <c r="CE51" s="15">
        <v>341</v>
      </c>
      <c r="CF51" s="16" t="s">
        <v>4261</v>
      </c>
      <c r="CG51" s="20">
        <v>0.82629410000000003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593.21885349999991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1577</v>
      </c>
      <c r="H52" s="16" t="s">
        <v>4253</v>
      </c>
      <c r="I52" s="20">
        <v>1</v>
      </c>
      <c r="J52" s="16" t="s">
        <v>4252</v>
      </c>
      <c r="K52" s="15">
        <v>1147</v>
      </c>
      <c r="L52" s="16" t="s">
        <v>4253</v>
      </c>
      <c r="M52" s="20">
        <v>1</v>
      </c>
      <c r="N52" s="16" t="s">
        <v>4252</v>
      </c>
      <c r="O52" s="15">
        <v>43333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46057</v>
      </c>
      <c r="X52" s="16" t="s">
        <v>4252</v>
      </c>
      <c r="Y52" s="15">
        <v>47247</v>
      </c>
      <c r="Z52" s="16" t="s">
        <v>4254</v>
      </c>
      <c r="AA52" s="15">
        <v>1978</v>
      </c>
      <c r="AB52" s="16" t="s">
        <v>4255</v>
      </c>
      <c r="AC52" s="20">
        <v>1.0169950000000001</v>
      </c>
      <c r="AD52" s="16" t="s">
        <v>4254</v>
      </c>
      <c r="AE52" s="15">
        <v>1333</v>
      </c>
      <c r="AF52" s="16" t="s">
        <v>4255</v>
      </c>
      <c r="AG52" s="20">
        <v>0.97382329999999995</v>
      </c>
      <c r="AH52" s="16" t="s">
        <v>4254</v>
      </c>
      <c r="AI52" s="15">
        <v>41623</v>
      </c>
      <c r="AJ52" s="16" t="s">
        <v>4255</v>
      </c>
      <c r="AK52" s="20">
        <v>0.80927090000000002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1432</v>
      </c>
      <c r="AR52" s="16" t="s">
        <v>4257</v>
      </c>
      <c r="AS52" s="20">
        <v>1.041947</v>
      </c>
      <c r="AT52" s="16" t="s">
        <v>4256</v>
      </c>
      <c r="AU52" s="15">
        <v>558</v>
      </c>
      <c r="AV52" s="16" t="s">
        <v>4257</v>
      </c>
      <c r="AW52" s="20">
        <v>1.0012939999999999</v>
      </c>
      <c r="AX52" s="16" t="s">
        <v>4256</v>
      </c>
      <c r="AY52" s="15">
        <v>33235</v>
      </c>
      <c r="AZ52" s="16" t="s">
        <v>4257</v>
      </c>
      <c r="BA52" s="20">
        <v>0.8128031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480</v>
      </c>
      <c r="BH52" s="16" t="s">
        <v>4259</v>
      </c>
      <c r="BI52" s="20">
        <v>1.0513079999999999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32924</v>
      </c>
      <c r="BP52" s="16" t="s">
        <v>4259</v>
      </c>
      <c r="BQ52" s="20">
        <v>0.79784189999999999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31</v>
      </c>
      <c r="BX52" s="16" t="s">
        <v>4261</v>
      </c>
      <c r="BY52" s="20">
        <v>1.0595570000000001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35536</v>
      </c>
      <c r="CF52" s="16" t="s">
        <v>4261</v>
      </c>
      <c r="CG52" s="20">
        <v>0.82629410000000003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37371.768808033332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1320</v>
      </c>
      <c r="T54" s="16" t="s">
        <v>4253</v>
      </c>
      <c r="U54" s="20">
        <v>1</v>
      </c>
      <c r="V54" s="16" t="s">
        <v>4252</v>
      </c>
      <c r="W54" s="15">
        <v>1320</v>
      </c>
      <c r="X54" s="16" t="s">
        <v>4252</v>
      </c>
      <c r="Y54" s="15">
        <v>7809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1703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1578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1125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1166</v>
      </c>
      <c r="CJ54" s="16" t="s">
        <v>4261</v>
      </c>
      <c r="CK54" s="20">
        <v>1.0541389999999999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1559.4015200000001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193</v>
      </c>
      <c r="T55" s="16" t="s">
        <v>4253</v>
      </c>
      <c r="U55" s="20">
        <v>1</v>
      </c>
      <c r="V55" s="16" t="s">
        <v>4252</v>
      </c>
      <c r="W55" s="15">
        <v>193</v>
      </c>
      <c r="X55" s="16" t="s">
        <v>4252</v>
      </c>
      <c r="Y55" s="15">
        <v>196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122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83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102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92</v>
      </c>
      <c r="CJ55" s="16" t="s">
        <v>4261</v>
      </c>
      <c r="CK55" s="20">
        <v>1.0541389999999999</v>
      </c>
      <c r="CL55" s="16" t="s">
        <v>4600</v>
      </c>
      <c r="CM55" s="15">
        <f>SUM(A2L248C10)/A2L248C1</f>
        <v>193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149502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149502</v>
      </c>
      <c r="X56" s="16" t="s">
        <v>4252</v>
      </c>
      <c r="Y56" s="15">
        <v>151747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144533</v>
      </c>
      <c r="AJ56" s="16" t="s">
        <v>4255</v>
      </c>
      <c r="AK56" s="20">
        <v>0.80927090000000002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143736</v>
      </c>
      <c r="AZ56" s="16" t="s">
        <v>4257</v>
      </c>
      <c r="BA56" s="20">
        <v>0.8128031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134568</v>
      </c>
      <c r="BP56" s="16" t="s">
        <v>4259</v>
      </c>
      <c r="BQ56" s="20">
        <v>0.79784189999999999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134498</v>
      </c>
      <c r="CF56" s="16" t="s">
        <v>4261</v>
      </c>
      <c r="CG56" s="20">
        <v>0.82629410000000003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149502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1481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1481</v>
      </c>
      <c r="X57" s="16" t="s">
        <v>4252</v>
      </c>
      <c r="Y57" s="15">
        <v>1481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1267</v>
      </c>
      <c r="AJ57" s="16" t="s">
        <v>4255</v>
      </c>
      <c r="AK57" s="20">
        <v>0.80927090000000002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1043</v>
      </c>
      <c r="AZ57" s="16" t="s">
        <v>4257</v>
      </c>
      <c r="BA57" s="20">
        <v>0.8128031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845</v>
      </c>
      <c r="BP57" s="16" t="s">
        <v>4259</v>
      </c>
      <c r="BQ57" s="20">
        <v>0.79784189999999999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843</v>
      </c>
      <c r="CF57" s="16" t="s">
        <v>4261</v>
      </c>
      <c r="CG57" s="20">
        <v>0.82629410000000003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1481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1</v>
      </c>
      <c r="BP59" s="16" t="s">
        <v>4259</v>
      </c>
      <c r="BQ59" s="20">
        <v>0.79784189999999999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14427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14427</v>
      </c>
      <c r="X60" s="16" t="s">
        <v>4252</v>
      </c>
      <c r="Y60" s="15">
        <v>14427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33767</v>
      </c>
      <c r="AJ60" s="16" t="s">
        <v>4255</v>
      </c>
      <c r="AK60" s="20">
        <v>0.80927090000000002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36261</v>
      </c>
      <c r="AZ60" s="16" t="s">
        <v>4257</v>
      </c>
      <c r="BA60" s="20">
        <v>0.8128031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28</v>
      </c>
      <c r="BP60" s="16" t="s">
        <v>4259</v>
      </c>
      <c r="BQ60" s="20">
        <v>0.79784189999999999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52</v>
      </c>
      <c r="CF60" s="16" t="s">
        <v>4261</v>
      </c>
      <c r="CG60" s="20">
        <v>0.82629410000000003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14427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148411</v>
      </c>
      <c r="T62" s="16" t="s">
        <v>4253</v>
      </c>
      <c r="U62" s="20">
        <v>1</v>
      </c>
      <c r="V62" s="16" t="s">
        <v>4252</v>
      </c>
      <c r="W62" s="15">
        <v>148411</v>
      </c>
      <c r="X62" s="16" t="s">
        <v>4252</v>
      </c>
      <c r="Y62" s="15">
        <v>148558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126155</v>
      </c>
      <c r="AN62" s="16" t="s">
        <v>4255</v>
      </c>
      <c r="AO62" s="20">
        <v>1.0114320000000001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104666</v>
      </c>
      <c r="BD62" s="16" t="s">
        <v>4257</v>
      </c>
      <c r="BE62" s="20">
        <v>1.0365880000000001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108990</v>
      </c>
      <c r="BT62" s="16" t="s">
        <v>4259</v>
      </c>
      <c r="BU62" s="20">
        <v>1.039579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93047</v>
      </c>
      <c r="CJ62" s="16" t="s">
        <v>4261</v>
      </c>
      <c r="CK62" s="20">
        <v>1.0541389999999999</v>
      </c>
      <c r="CL62" s="16" t="s">
        <v>4607</v>
      </c>
      <c r="CM62" s="15">
        <f>SUM(A2L255C10)/A2L255C1</f>
        <v>148411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6598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6598</v>
      </c>
      <c r="X63" s="16" t="s">
        <v>4252</v>
      </c>
      <c r="Y63" s="15">
        <v>6598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7029</v>
      </c>
      <c r="AJ63" s="16" t="s">
        <v>4255</v>
      </c>
      <c r="AK63" s="20">
        <v>0.80927090000000002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7208</v>
      </c>
      <c r="AZ63" s="16" t="s">
        <v>4257</v>
      </c>
      <c r="BA63" s="20">
        <v>0.8128031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7522</v>
      </c>
      <c r="BP63" s="16" t="s">
        <v>4259</v>
      </c>
      <c r="BQ63" s="20">
        <v>0.79784189999999999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5576</v>
      </c>
      <c r="CF63" s="16" t="s">
        <v>4261</v>
      </c>
      <c r="CG63" s="20">
        <v>0.82629410000000003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6598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8997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8997</v>
      </c>
      <c r="X65" s="16" t="s">
        <v>4252</v>
      </c>
      <c r="Y65" s="15">
        <v>8997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7177</v>
      </c>
      <c r="AJ65" s="16" t="s">
        <v>4255</v>
      </c>
      <c r="AK65" s="20">
        <v>0.80927090000000002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7715</v>
      </c>
      <c r="AZ65" s="16" t="s">
        <v>4257</v>
      </c>
      <c r="BA65" s="20">
        <v>0.8128031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8073</v>
      </c>
      <c r="BP65" s="16" t="s">
        <v>4259</v>
      </c>
      <c r="BQ65" s="20">
        <v>0.79784189999999999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6615</v>
      </c>
      <c r="CF65" s="16" t="s">
        <v>4261</v>
      </c>
      <c r="CG65" s="20">
        <v>0.82629410000000003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7025.3043886000005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167</v>
      </c>
      <c r="H67" s="16" t="s">
        <v>4253</v>
      </c>
      <c r="I67" s="20">
        <v>1</v>
      </c>
      <c r="J67" s="16" t="s">
        <v>4252</v>
      </c>
      <c r="K67" s="15">
        <v>973</v>
      </c>
      <c r="L67" s="16" t="s">
        <v>4253</v>
      </c>
      <c r="M67" s="20">
        <v>1</v>
      </c>
      <c r="N67" s="16" t="s">
        <v>4252</v>
      </c>
      <c r="O67" s="15">
        <v>372</v>
      </c>
      <c r="P67" s="16" t="s">
        <v>4253</v>
      </c>
      <c r="Q67" s="20">
        <v>1</v>
      </c>
      <c r="R67" s="16" t="s">
        <v>4252</v>
      </c>
      <c r="S67" s="15">
        <v>10</v>
      </c>
      <c r="T67" s="16" t="s">
        <v>4253</v>
      </c>
      <c r="U67" s="20">
        <v>1</v>
      </c>
      <c r="V67" s="16" t="s">
        <v>4252</v>
      </c>
      <c r="W67" s="15">
        <v>1522</v>
      </c>
      <c r="X67" s="16" t="s">
        <v>4252</v>
      </c>
      <c r="Y67" s="15">
        <v>1522</v>
      </c>
      <c r="Z67" s="16" t="s">
        <v>4254</v>
      </c>
      <c r="AA67" s="15">
        <v>348</v>
      </c>
      <c r="AB67" s="16" t="s">
        <v>4255</v>
      </c>
      <c r="AC67" s="20">
        <v>1.0169950000000001</v>
      </c>
      <c r="AD67" s="16" t="s">
        <v>4254</v>
      </c>
      <c r="AE67" s="15">
        <v>135</v>
      </c>
      <c r="AF67" s="16" t="s">
        <v>4255</v>
      </c>
      <c r="AG67" s="20">
        <v>0.97382329999999995</v>
      </c>
      <c r="AH67" s="16" t="s">
        <v>4254</v>
      </c>
      <c r="AI67" s="15">
        <v>346</v>
      </c>
      <c r="AJ67" s="16" t="s">
        <v>4255</v>
      </c>
      <c r="AK67" s="20">
        <v>0.80927090000000002</v>
      </c>
      <c r="AL67" s="16" t="s">
        <v>4254</v>
      </c>
      <c r="AM67" s="15">
        <v>5</v>
      </c>
      <c r="AN67" s="16" t="s">
        <v>4255</v>
      </c>
      <c r="AO67" s="20">
        <v>1.0114320000000001</v>
      </c>
      <c r="AP67" s="16" t="s">
        <v>4256</v>
      </c>
      <c r="AQ67" s="15">
        <v>307</v>
      </c>
      <c r="AR67" s="16" t="s">
        <v>4257</v>
      </c>
      <c r="AS67" s="20">
        <v>1.041947</v>
      </c>
      <c r="AT67" s="16" t="s">
        <v>4256</v>
      </c>
      <c r="AU67" s="15">
        <v>109</v>
      </c>
      <c r="AV67" s="16" t="s">
        <v>4257</v>
      </c>
      <c r="AW67" s="20">
        <v>1.0012939999999999</v>
      </c>
      <c r="AX67" s="16" t="s">
        <v>4256</v>
      </c>
      <c r="AY67" s="15">
        <v>388</v>
      </c>
      <c r="AZ67" s="16" t="s">
        <v>4257</v>
      </c>
      <c r="BA67" s="20">
        <v>0.8128031</v>
      </c>
      <c r="BB67" s="16" t="s">
        <v>4256</v>
      </c>
      <c r="BC67" s="15">
        <v>8</v>
      </c>
      <c r="BD67" s="16" t="s">
        <v>4257</v>
      </c>
      <c r="BE67" s="20">
        <v>1.0365880000000001</v>
      </c>
      <c r="BF67" s="16" t="s">
        <v>4258</v>
      </c>
      <c r="BG67" s="15">
        <v>207</v>
      </c>
      <c r="BH67" s="16" t="s">
        <v>4259</v>
      </c>
      <c r="BI67" s="20">
        <v>1.0513079999999999</v>
      </c>
      <c r="BJ67" s="16" t="s">
        <v>4258</v>
      </c>
      <c r="BK67" s="15">
        <v>99</v>
      </c>
      <c r="BL67" s="16" t="s">
        <v>4259</v>
      </c>
      <c r="BM67" s="20">
        <v>0.96894570000000002</v>
      </c>
      <c r="BN67" s="16" t="s">
        <v>4258</v>
      </c>
      <c r="BO67" s="15">
        <v>459</v>
      </c>
      <c r="BP67" s="16" t="s">
        <v>4259</v>
      </c>
      <c r="BQ67" s="20">
        <v>0.79784189999999999</v>
      </c>
      <c r="BR67" s="16" t="s">
        <v>4258</v>
      </c>
      <c r="BS67" s="15">
        <v>7</v>
      </c>
      <c r="BT67" s="16" t="s">
        <v>4259</v>
      </c>
      <c r="BU67" s="20">
        <v>1.039579</v>
      </c>
      <c r="BV67" s="16" t="s">
        <v>4260</v>
      </c>
      <c r="BW67" s="15">
        <v>283</v>
      </c>
      <c r="BX67" s="16" t="s">
        <v>4261</v>
      </c>
      <c r="BY67" s="20">
        <v>1.0595570000000001</v>
      </c>
      <c r="BZ67" s="16" t="s">
        <v>4260</v>
      </c>
      <c r="CA67" s="15">
        <v>58</v>
      </c>
      <c r="CB67" s="16" t="s">
        <v>4261</v>
      </c>
      <c r="CC67" s="20">
        <v>1.018694</v>
      </c>
      <c r="CD67" s="16" t="s">
        <v>4260</v>
      </c>
      <c r="CE67" s="15">
        <v>606</v>
      </c>
      <c r="CF67" s="16" t="s">
        <v>4261</v>
      </c>
      <c r="CG67" s="20">
        <v>0.82629410000000003</v>
      </c>
      <c r="CH67" s="16" t="s">
        <v>4260</v>
      </c>
      <c r="CI67" s="15">
        <v>7</v>
      </c>
      <c r="CJ67" s="16" t="s">
        <v>4261</v>
      </c>
      <c r="CK67" s="20">
        <v>1.0541389999999999</v>
      </c>
      <c r="CL67" s="16" t="s">
        <v>4612</v>
      </c>
      <c r="CM67" s="15">
        <f>SUM(A2L260C10)/A2L260C1</f>
        <v>1522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2938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19824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274591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150085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447438</v>
      </c>
      <c r="X68" s="16" t="s">
        <v>4618</v>
      </c>
      <c r="Y68" s="17">
        <f>SUM(A2L239C11:A2L260C11)-2*(A2L250C11+A2L252C11+A2L254C11+A2L257C11+A2L258C11)</f>
        <v>475955</v>
      </c>
      <c r="Z68" s="16" t="s">
        <v>4619</v>
      </c>
      <c r="AA68" s="17">
        <f>SUM(A2L239C12:A2L260C12)-2*SUM(A2L250C12,A2L252C12,A2L254C12,A2L257C12,A2L258C12)</f>
        <v>3716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20621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286155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127997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3199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19455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270231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106371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2329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17621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218768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110236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2307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10929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224498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94315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428435.34970573336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393042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663333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1323010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871572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3250957</v>
      </c>
      <c r="X69" s="16" t="s">
        <v>4641</v>
      </c>
      <c r="Y69" s="17">
        <f>A2L219C11+A2L238C11+A2L261C11</f>
        <v>3297059</v>
      </c>
      <c r="Z69" s="16" t="s">
        <v>4642</v>
      </c>
      <c r="AA69" s="17">
        <f>A2L219C12+A2L238C12+A2L261C12</f>
        <v>370637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654684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1411760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788314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331533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570914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1428161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763323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318602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560407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1348253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816499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319048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552566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1321484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736012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3226018.0260788333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44711</v>
      </c>
      <c r="H8" s="16" t="s">
        <v>4253</v>
      </c>
      <c r="I8" s="20">
        <v>1</v>
      </c>
      <c r="J8" s="16" t="s">
        <v>4252</v>
      </c>
      <c r="K8" s="15">
        <v>3264</v>
      </c>
      <c r="L8" s="16" t="s">
        <v>4253</v>
      </c>
      <c r="M8" s="20">
        <v>1</v>
      </c>
      <c r="N8" s="16" t="s">
        <v>4252</v>
      </c>
      <c r="O8" s="15">
        <v>7318</v>
      </c>
      <c r="P8" s="16" t="s">
        <v>4253</v>
      </c>
      <c r="Q8" s="20">
        <v>1</v>
      </c>
      <c r="R8" s="16" t="s">
        <v>4252</v>
      </c>
      <c r="S8" s="15">
        <v>4527</v>
      </c>
      <c r="T8" s="16" t="s">
        <v>4253</v>
      </c>
      <c r="U8" s="20">
        <v>1</v>
      </c>
      <c r="V8" s="16" t="s">
        <v>4252</v>
      </c>
      <c r="W8" s="15">
        <v>59820</v>
      </c>
      <c r="X8" s="16" t="s">
        <v>4252</v>
      </c>
      <c r="Y8" s="15">
        <v>65264</v>
      </c>
      <c r="Z8" s="16" t="s">
        <v>4254</v>
      </c>
      <c r="AA8" s="15">
        <v>44470</v>
      </c>
      <c r="AB8" s="16" t="s">
        <v>4255</v>
      </c>
      <c r="AC8" s="20">
        <v>1.0169950000000001</v>
      </c>
      <c r="AD8" s="16" t="s">
        <v>4254</v>
      </c>
      <c r="AE8" s="15">
        <v>3167</v>
      </c>
      <c r="AF8" s="16" t="s">
        <v>4255</v>
      </c>
      <c r="AG8" s="20">
        <v>0.97382329999999995</v>
      </c>
      <c r="AH8" s="16" t="s">
        <v>4254</v>
      </c>
      <c r="AI8" s="15">
        <v>11544</v>
      </c>
      <c r="AJ8" s="16" t="s">
        <v>4255</v>
      </c>
      <c r="AK8" s="20">
        <v>0.80927090000000002</v>
      </c>
      <c r="AL8" s="16" t="s">
        <v>4254</v>
      </c>
      <c r="AM8" s="15">
        <v>4653</v>
      </c>
      <c r="AN8" s="16" t="s">
        <v>4255</v>
      </c>
      <c r="AO8" s="20">
        <v>1.0114320000000001</v>
      </c>
      <c r="AP8" s="16" t="s">
        <v>4256</v>
      </c>
      <c r="AQ8" s="15">
        <v>43675</v>
      </c>
      <c r="AR8" s="16" t="s">
        <v>4257</v>
      </c>
      <c r="AS8" s="20">
        <v>1.041947</v>
      </c>
      <c r="AT8" s="16" t="s">
        <v>4256</v>
      </c>
      <c r="AU8" s="15">
        <v>3214</v>
      </c>
      <c r="AV8" s="16" t="s">
        <v>4257</v>
      </c>
      <c r="AW8" s="20">
        <v>1.0012939999999999</v>
      </c>
      <c r="AX8" s="16" t="s">
        <v>4256</v>
      </c>
      <c r="AY8" s="15">
        <v>12141</v>
      </c>
      <c r="AZ8" s="16" t="s">
        <v>4257</v>
      </c>
      <c r="BA8" s="20">
        <v>0.8128031</v>
      </c>
      <c r="BB8" s="16" t="s">
        <v>4256</v>
      </c>
      <c r="BC8" s="15">
        <v>5158</v>
      </c>
      <c r="BD8" s="16" t="s">
        <v>4257</v>
      </c>
      <c r="BE8" s="20">
        <v>1.0365880000000001</v>
      </c>
      <c r="BF8" s="16" t="s">
        <v>4258</v>
      </c>
      <c r="BG8" s="15">
        <v>43296</v>
      </c>
      <c r="BH8" s="16" t="s">
        <v>4259</v>
      </c>
      <c r="BI8" s="20">
        <v>1.0513079999999999</v>
      </c>
      <c r="BJ8" s="16" t="s">
        <v>4258</v>
      </c>
      <c r="BK8" s="15">
        <v>3084</v>
      </c>
      <c r="BL8" s="16" t="s">
        <v>4259</v>
      </c>
      <c r="BM8" s="20">
        <v>0.96894570000000002</v>
      </c>
      <c r="BN8" s="16" t="s">
        <v>4258</v>
      </c>
      <c r="BO8" s="15">
        <v>10803</v>
      </c>
      <c r="BP8" s="16" t="s">
        <v>4259</v>
      </c>
      <c r="BQ8" s="20">
        <v>0.79784189999999999</v>
      </c>
      <c r="BR8" s="16" t="s">
        <v>4258</v>
      </c>
      <c r="BS8" s="15">
        <v>5224</v>
      </c>
      <c r="BT8" s="16" t="s">
        <v>4259</v>
      </c>
      <c r="BU8" s="20">
        <v>1.039579</v>
      </c>
      <c r="BV8" s="16" t="s">
        <v>4260</v>
      </c>
      <c r="BW8" s="15">
        <v>41976</v>
      </c>
      <c r="BX8" s="16" t="s">
        <v>4261</v>
      </c>
      <c r="BY8" s="20">
        <v>1.0595570000000001</v>
      </c>
      <c r="BZ8" s="16" t="s">
        <v>4260</v>
      </c>
      <c r="CA8" s="15">
        <v>2737</v>
      </c>
      <c r="CB8" s="16" t="s">
        <v>4261</v>
      </c>
      <c r="CC8" s="20">
        <v>1.018694</v>
      </c>
      <c r="CD8" s="16" t="s">
        <v>4260</v>
      </c>
      <c r="CE8" s="15">
        <v>13701</v>
      </c>
      <c r="CF8" s="16" t="s">
        <v>4261</v>
      </c>
      <c r="CG8" s="20">
        <v>0.82629410000000003</v>
      </c>
      <c r="CH8" s="16" t="s">
        <v>4260</v>
      </c>
      <c r="CI8" s="15">
        <v>2376</v>
      </c>
      <c r="CJ8" s="16" t="s">
        <v>4261</v>
      </c>
      <c r="CK8" s="20">
        <v>1.0541389999999999</v>
      </c>
      <c r="CL8" s="16" t="s">
        <v>4789</v>
      </c>
      <c r="CM8" s="15">
        <f>SUM(A2L301C10)/A2L301C1</f>
        <v>59820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708638</v>
      </c>
      <c r="H9" s="16" t="s">
        <v>4253</v>
      </c>
      <c r="I9" s="20">
        <v>1</v>
      </c>
      <c r="J9" s="16" t="s">
        <v>4252</v>
      </c>
      <c r="K9" s="15">
        <v>3106</v>
      </c>
      <c r="L9" s="16" t="s">
        <v>4253</v>
      </c>
      <c r="M9" s="20">
        <v>1</v>
      </c>
      <c r="N9" s="16" t="s">
        <v>4252</v>
      </c>
      <c r="O9" s="15">
        <v>7880</v>
      </c>
      <c r="P9" s="16" t="s">
        <v>4253</v>
      </c>
      <c r="Q9" s="20">
        <v>1</v>
      </c>
      <c r="R9" s="16" t="s">
        <v>4252</v>
      </c>
      <c r="S9" s="15">
        <v>116700</v>
      </c>
      <c r="T9" s="16" t="s">
        <v>4253</v>
      </c>
      <c r="U9" s="20">
        <v>1</v>
      </c>
      <c r="V9" s="16" t="s">
        <v>4252</v>
      </c>
      <c r="W9" s="15">
        <v>836324</v>
      </c>
      <c r="X9" s="16" t="s">
        <v>4252</v>
      </c>
      <c r="Y9" s="15">
        <v>845521</v>
      </c>
      <c r="Z9" s="16" t="s">
        <v>4254</v>
      </c>
      <c r="AA9" s="15">
        <v>715109</v>
      </c>
      <c r="AB9" s="16" t="s">
        <v>4255</v>
      </c>
      <c r="AC9" s="20">
        <v>1.0169950000000001</v>
      </c>
      <c r="AD9" s="16" t="s">
        <v>4254</v>
      </c>
      <c r="AE9" s="15">
        <v>3289</v>
      </c>
      <c r="AF9" s="16" t="s">
        <v>4255</v>
      </c>
      <c r="AG9" s="20">
        <v>0.97382329999999995</v>
      </c>
      <c r="AH9" s="16" t="s">
        <v>4254</v>
      </c>
      <c r="AI9" s="15">
        <v>10989</v>
      </c>
      <c r="AJ9" s="16" t="s">
        <v>4255</v>
      </c>
      <c r="AK9" s="20">
        <v>0.80927090000000002</v>
      </c>
      <c r="AL9" s="16" t="s">
        <v>4254</v>
      </c>
      <c r="AM9" s="15">
        <v>129915</v>
      </c>
      <c r="AN9" s="16" t="s">
        <v>4255</v>
      </c>
      <c r="AO9" s="20">
        <v>1.0114320000000001</v>
      </c>
      <c r="AP9" s="16" t="s">
        <v>4256</v>
      </c>
      <c r="AQ9" s="15">
        <v>665032</v>
      </c>
      <c r="AR9" s="16" t="s">
        <v>4257</v>
      </c>
      <c r="AS9" s="20">
        <v>1.041947</v>
      </c>
      <c r="AT9" s="16" t="s">
        <v>4256</v>
      </c>
      <c r="AU9" s="15">
        <v>2584</v>
      </c>
      <c r="AV9" s="16" t="s">
        <v>4257</v>
      </c>
      <c r="AW9" s="20">
        <v>1.0012939999999999</v>
      </c>
      <c r="AX9" s="16" t="s">
        <v>4256</v>
      </c>
      <c r="AY9" s="15">
        <v>9227</v>
      </c>
      <c r="AZ9" s="16" t="s">
        <v>4257</v>
      </c>
      <c r="BA9" s="20">
        <v>0.8128031</v>
      </c>
      <c r="BB9" s="16" t="s">
        <v>4256</v>
      </c>
      <c r="BC9" s="15">
        <v>107336</v>
      </c>
      <c r="BD9" s="16" t="s">
        <v>4257</v>
      </c>
      <c r="BE9" s="20">
        <v>1.0365880000000001</v>
      </c>
      <c r="BF9" s="16" t="s">
        <v>4258</v>
      </c>
      <c r="BG9" s="15">
        <v>661246</v>
      </c>
      <c r="BH9" s="16" t="s">
        <v>4259</v>
      </c>
      <c r="BI9" s="20">
        <v>1.0513079999999999</v>
      </c>
      <c r="BJ9" s="16" t="s">
        <v>4258</v>
      </c>
      <c r="BK9" s="15">
        <v>2525</v>
      </c>
      <c r="BL9" s="16" t="s">
        <v>4259</v>
      </c>
      <c r="BM9" s="20">
        <v>0.96894570000000002</v>
      </c>
      <c r="BN9" s="16" t="s">
        <v>4258</v>
      </c>
      <c r="BO9" s="15">
        <v>7659</v>
      </c>
      <c r="BP9" s="16" t="s">
        <v>4259</v>
      </c>
      <c r="BQ9" s="20">
        <v>0.79784189999999999</v>
      </c>
      <c r="BR9" s="16" t="s">
        <v>4258</v>
      </c>
      <c r="BS9" s="15">
        <v>106372</v>
      </c>
      <c r="BT9" s="16" t="s">
        <v>4259</v>
      </c>
      <c r="BU9" s="20">
        <v>1.039579</v>
      </c>
      <c r="BV9" s="16" t="s">
        <v>4260</v>
      </c>
      <c r="BW9" s="15">
        <v>659712</v>
      </c>
      <c r="BX9" s="16" t="s">
        <v>4261</v>
      </c>
      <c r="BY9" s="20">
        <v>1.0595570000000001</v>
      </c>
      <c r="BZ9" s="16" t="s">
        <v>4260</v>
      </c>
      <c r="CA9" s="15">
        <v>3188</v>
      </c>
      <c r="CB9" s="16" t="s">
        <v>4261</v>
      </c>
      <c r="CC9" s="20">
        <v>1.018694</v>
      </c>
      <c r="CD9" s="16" t="s">
        <v>4260</v>
      </c>
      <c r="CE9" s="15">
        <v>5927</v>
      </c>
      <c r="CF9" s="16" t="s">
        <v>4261</v>
      </c>
      <c r="CG9" s="20">
        <v>0.82629410000000003</v>
      </c>
      <c r="CH9" s="16" t="s">
        <v>4260</v>
      </c>
      <c r="CI9" s="15">
        <v>97161</v>
      </c>
      <c r="CJ9" s="16" t="s">
        <v>4261</v>
      </c>
      <c r="CK9" s="20">
        <v>1.0541389999999999</v>
      </c>
      <c r="CL9" s="16" t="s">
        <v>4790</v>
      </c>
      <c r="CM9" s="15">
        <f>SUM(A2L302C10)/A2L302C1</f>
        <v>836324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608323</v>
      </c>
      <c r="H10" s="16" t="s">
        <v>4253</v>
      </c>
      <c r="I10" s="20">
        <v>1</v>
      </c>
      <c r="J10" s="16" t="s">
        <v>4252</v>
      </c>
      <c r="K10" s="15">
        <v>64</v>
      </c>
      <c r="L10" s="16" t="s">
        <v>4253</v>
      </c>
      <c r="M10" s="20">
        <v>1</v>
      </c>
      <c r="N10" s="16" t="s">
        <v>4252</v>
      </c>
      <c r="O10" s="15">
        <v>145</v>
      </c>
      <c r="P10" s="16" t="s">
        <v>4253</v>
      </c>
      <c r="Q10" s="20">
        <v>1</v>
      </c>
      <c r="R10" s="16" t="s">
        <v>4252</v>
      </c>
      <c r="S10" s="15">
        <v>97</v>
      </c>
      <c r="T10" s="16" t="s">
        <v>4253</v>
      </c>
      <c r="U10" s="20">
        <v>1</v>
      </c>
      <c r="V10" s="16" t="s">
        <v>4252</v>
      </c>
      <c r="W10" s="15">
        <v>608629</v>
      </c>
      <c r="X10" s="16" t="s">
        <v>4252</v>
      </c>
      <c r="Y10" s="15">
        <v>634242</v>
      </c>
      <c r="Z10" s="16" t="s">
        <v>4254</v>
      </c>
      <c r="AA10" s="15">
        <v>645322</v>
      </c>
      <c r="AB10" s="16" t="s">
        <v>4255</v>
      </c>
      <c r="AC10" s="20">
        <v>1.0169950000000001</v>
      </c>
      <c r="AD10" s="16" t="s">
        <v>4254</v>
      </c>
      <c r="AE10" s="15">
        <v>44</v>
      </c>
      <c r="AF10" s="16" t="s">
        <v>4255</v>
      </c>
      <c r="AG10" s="20">
        <v>0.97382329999999995</v>
      </c>
      <c r="AH10" s="16" t="s">
        <v>4254</v>
      </c>
      <c r="AI10" s="15">
        <v>29</v>
      </c>
      <c r="AJ10" s="16" t="s">
        <v>4255</v>
      </c>
      <c r="AK10" s="20">
        <v>0.80927090000000002</v>
      </c>
      <c r="AL10" s="16" t="s">
        <v>4254</v>
      </c>
      <c r="AM10" s="15">
        <v>151</v>
      </c>
      <c r="AN10" s="16" t="s">
        <v>4255</v>
      </c>
      <c r="AO10" s="20">
        <v>1.0114320000000001</v>
      </c>
      <c r="AP10" s="16" t="s">
        <v>4256</v>
      </c>
      <c r="AQ10" s="15">
        <v>588971</v>
      </c>
      <c r="AR10" s="16" t="s">
        <v>4257</v>
      </c>
      <c r="AS10" s="20">
        <v>1.041947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78</v>
      </c>
      <c r="AZ10" s="16" t="s">
        <v>4257</v>
      </c>
      <c r="BA10" s="20">
        <v>0.8128031</v>
      </c>
      <c r="BB10" s="16" t="s">
        <v>4256</v>
      </c>
      <c r="BC10" s="15">
        <v>113</v>
      </c>
      <c r="BD10" s="16" t="s">
        <v>4257</v>
      </c>
      <c r="BE10" s="20">
        <v>1.0365880000000001</v>
      </c>
      <c r="BF10" s="16" t="s">
        <v>4258</v>
      </c>
      <c r="BG10" s="15">
        <v>565783</v>
      </c>
      <c r="BH10" s="16" t="s">
        <v>4259</v>
      </c>
      <c r="BI10" s="20">
        <v>1.0513079999999999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565342</v>
      </c>
      <c r="BX10" s="16" t="s">
        <v>4261</v>
      </c>
      <c r="BY10" s="20">
        <v>1.0595570000000001</v>
      </c>
      <c r="BZ10" s="16" t="s">
        <v>4260</v>
      </c>
      <c r="CA10" s="15">
        <v>394</v>
      </c>
      <c r="CB10" s="16" t="s">
        <v>4261</v>
      </c>
      <c r="CC10" s="20">
        <v>1.018694</v>
      </c>
      <c r="CD10" s="16" t="s">
        <v>4260</v>
      </c>
      <c r="CE10" s="15">
        <v>66</v>
      </c>
      <c r="CF10" s="16" t="s">
        <v>4261</v>
      </c>
      <c r="CG10" s="20">
        <v>0.82629410000000003</v>
      </c>
      <c r="CH10" s="16" t="s">
        <v>4260</v>
      </c>
      <c r="CI10" s="15">
        <v>80</v>
      </c>
      <c r="CJ10" s="16" t="s">
        <v>4261</v>
      </c>
      <c r="CK10" s="20">
        <v>1.0541389999999999</v>
      </c>
      <c r="CL10" s="16" t="s">
        <v>4791</v>
      </c>
      <c r="CM10" s="15">
        <f>SUM(A2L303C10)/A2L303C1</f>
        <v>608629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51897</v>
      </c>
      <c r="H11" s="16" t="s">
        <v>4253</v>
      </c>
      <c r="I11" s="20">
        <v>1</v>
      </c>
      <c r="J11" s="16" t="s">
        <v>4252</v>
      </c>
      <c r="K11" s="15">
        <v>72</v>
      </c>
      <c r="L11" s="16" t="s">
        <v>4253</v>
      </c>
      <c r="M11" s="20">
        <v>1</v>
      </c>
      <c r="N11" s="16" t="s">
        <v>4252</v>
      </c>
      <c r="O11" s="15">
        <v>171</v>
      </c>
      <c r="P11" s="16" t="s">
        <v>4253</v>
      </c>
      <c r="Q11" s="20">
        <v>1</v>
      </c>
      <c r="R11" s="16" t="s">
        <v>4252</v>
      </c>
      <c r="S11" s="15">
        <v>436</v>
      </c>
      <c r="T11" s="16" t="s">
        <v>4253</v>
      </c>
      <c r="U11" s="20">
        <v>1</v>
      </c>
      <c r="V11" s="16" t="s">
        <v>4252</v>
      </c>
      <c r="W11" s="15">
        <v>52576</v>
      </c>
      <c r="X11" s="16" t="s">
        <v>4252</v>
      </c>
      <c r="Y11" s="15">
        <v>53196</v>
      </c>
      <c r="Z11" s="16" t="s">
        <v>4254</v>
      </c>
      <c r="AA11" s="15">
        <v>51809</v>
      </c>
      <c r="AB11" s="16" t="s">
        <v>4255</v>
      </c>
      <c r="AC11" s="20">
        <v>1.0169950000000001</v>
      </c>
      <c r="AD11" s="16" t="s">
        <v>4254</v>
      </c>
      <c r="AE11" s="15">
        <v>128</v>
      </c>
      <c r="AF11" s="16" t="s">
        <v>4255</v>
      </c>
      <c r="AG11" s="20">
        <v>0.97382329999999995</v>
      </c>
      <c r="AH11" s="16" t="s">
        <v>4254</v>
      </c>
      <c r="AI11" s="15">
        <v>2583</v>
      </c>
      <c r="AJ11" s="16" t="s">
        <v>4255</v>
      </c>
      <c r="AK11" s="20">
        <v>0.80927090000000002</v>
      </c>
      <c r="AL11" s="16" t="s">
        <v>4254</v>
      </c>
      <c r="AM11" s="15">
        <v>556</v>
      </c>
      <c r="AN11" s="16" t="s">
        <v>4255</v>
      </c>
      <c r="AO11" s="20">
        <v>1.0114320000000001</v>
      </c>
      <c r="AP11" s="16" t="s">
        <v>4256</v>
      </c>
      <c r="AQ11" s="15">
        <v>50992</v>
      </c>
      <c r="AR11" s="16" t="s">
        <v>4257</v>
      </c>
      <c r="AS11" s="20">
        <v>1.041947</v>
      </c>
      <c r="AT11" s="16" t="s">
        <v>4256</v>
      </c>
      <c r="AU11" s="15">
        <v>165</v>
      </c>
      <c r="AV11" s="16" t="s">
        <v>4257</v>
      </c>
      <c r="AW11" s="20">
        <v>1.0012939999999999</v>
      </c>
      <c r="AX11" s="16" t="s">
        <v>4256</v>
      </c>
      <c r="AY11" s="15">
        <v>2203</v>
      </c>
      <c r="AZ11" s="16" t="s">
        <v>4257</v>
      </c>
      <c r="BA11" s="20">
        <v>0.8128031</v>
      </c>
      <c r="BB11" s="16" t="s">
        <v>4256</v>
      </c>
      <c r="BC11" s="15">
        <v>529</v>
      </c>
      <c r="BD11" s="16" t="s">
        <v>4257</v>
      </c>
      <c r="BE11" s="20">
        <v>1.0365880000000001</v>
      </c>
      <c r="BF11" s="16" t="s">
        <v>4258</v>
      </c>
      <c r="BG11" s="15">
        <v>48437</v>
      </c>
      <c r="BH11" s="16" t="s">
        <v>4259</v>
      </c>
      <c r="BI11" s="20">
        <v>1.0513079999999999</v>
      </c>
      <c r="BJ11" s="16" t="s">
        <v>4258</v>
      </c>
      <c r="BK11" s="15">
        <v>40</v>
      </c>
      <c r="BL11" s="16" t="s">
        <v>4259</v>
      </c>
      <c r="BM11" s="20">
        <v>0.96894570000000002</v>
      </c>
      <c r="BN11" s="16" t="s">
        <v>4258</v>
      </c>
      <c r="BO11" s="15">
        <v>2534</v>
      </c>
      <c r="BP11" s="16" t="s">
        <v>4259</v>
      </c>
      <c r="BQ11" s="20">
        <v>0.79784189999999999</v>
      </c>
      <c r="BR11" s="16" t="s">
        <v>4258</v>
      </c>
      <c r="BS11" s="15">
        <v>415</v>
      </c>
      <c r="BT11" s="16" t="s">
        <v>4259</v>
      </c>
      <c r="BU11" s="20">
        <v>1.039579</v>
      </c>
      <c r="BV11" s="16" t="s">
        <v>4260</v>
      </c>
      <c r="BW11" s="15">
        <v>48014</v>
      </c>
      <c r="BX11" s="16" t="s">
        <v>4261</v>
      </c>
      <c r="BY11" s="20">
        <v>1.0595570000000001</v>
      </c>
      <c r="BZ11" s="16" t="s">
        <v>4260</v>
      </c>
      <c r="CA11" s="15">
        <v>42</v>
      </c>
      <c r="CB11" s="16" t="s">
        <v>4261</v>
      </c>
      <c r="CC11" s="20">
        <v>1.018694</v>
      </c>
      <c r="CD11" s="16" t="s">
        <v>4260</v>
      </c>
      <c r="CE11" s="15">
        <v>3427</v>
      </c>
      <c r="CF11" s="16" t="s">
        <v>4261</v>
      </c>
      <c r="CG11" s="20">
        <v>0.82629410000000003</v>
      </c>
      <c r="CH11" s="16" t="s">
        <v>4260</v>
      </c>
      <c r="CI11" s="15">
        <v>416</v>
      </c>
      <c r="CJ11" s="16" t="s">
        <v>4261</v>
      </c>
      <c r="CK11" s="20">
        <v>1.0541389999999999</v>
      </c>
      <c r="CL11" s="16" t="s">
        <v>4792</v>
      </c>
      <c r="CM11" s="15">
        <f>SUM(A2L304C10)/A2L304C1</f>
        <v>52576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146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5363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5509</v>
      </c>
      <c r="X12" s="16" t="s">
        <v>4252</v>
      </c>
      <c r="Y12" s="15">
        <v>6117</v>
      </c>
      <c r="Z12" s="16" t="s">
        <v>4254</v>
      </c>
      <c r="AA12" s="15">
        <v>115</v>
      </c>
      <c r="AB12" s="16" t="s">
        <v>4255</v>
      </c>
      <c r="AC12" s="20">
        <v>1.0169950000000001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5677</v>
      </c>
      <c r="AJ12" s="16" t="s">
        <v>4255</v>
      </c>
      <c r="AK12" s="20">
        <v>0.80927090000000002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159</v>
      </c>
      <c r="AR12" s="16" t="s">
        <v>4257</v>
      </c>
      <c r="AS12" s="20">
        <v>1.041947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4844</v>
      </c>
      <c r="AZ12" s="16" t="s">
        <v>4257</v>
      </c>
      <c r="BA12" s="20">
        <v>0.8128031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81</v>
      </c>
      <c r="BH12" s="16" t="s">
        <v>4259</v>
      </c>
      <c r="BI12" s="20">
        <v>1.0513079999999999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4293</v>
      </c>
      <c r="BP12" s="16" t="s">
        <v>4259</v>
      </c>
      <c r="BQ12" s="20">
        <v>0.79784189999999999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49</v>
      </c>
      <c r="BX12" s="16" t="s">
        <v>4261</v>
      </c>
      <c r="BY12" s="20">
        <v>1.0595570000000001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4396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5509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2456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2456</v>
      </c>
      <c r="X14" s="16" t="s">
        <v>4252</v>
      </c>
      <c r="Y14" s="15">
        <v>2456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2757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2352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2085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2142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2456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70366</v>
      </c>
      <c r="H15" s="16" t="s">
        <v>4253</v>
      </c>
      <c r="I15" s="20">
        <v>1</v>
      </c>
      <c r="J15" s="16" t="s">
        <v>4252</v>
      </c>
      <c r="K15" s="15">
        <v>29172</v>
      </c>
      <c r="L15" s="16" t="s">
        <v>4253</v>
      </c>
      <c r="M15" s="20">
        <v>1</v>
      </c>
      <c r="N15" s="16" t="s">
        <v>4252</v>
      </c>
      <c r="O15" s="15">
        <v>88</v>
      </c>
      <c r="P15" s="16" t="s">
        <v>4253</v>
      </c>
      <c r="Q15" s="20">
        <v>1</v>
      </c>
      <c r="R15" s="16" t="s">
        <v>4252</v>
      </c>
      <c r="S15" s="15">
        <v>5651</v>
      </c>
      <c r="T15" s="16" t="s">
        <v>4253</v>
      </c>
      <c r="U15" s="20">
        <v>1</v>
      </c>
      <c r="V15" s="16" t="s">
        <v>4252</v>
      </c>
      <c r="W15" s="15">
        <v>105277</v>
      </c>
      <c r="X15" s="16" t="s">
        <v>4252</v>
      </c>
      <c r="Y15" s="15">
        <v>105390</v>
      </c>
      <c r="Z15" s="16" t="s">
        <v>4254</v>
      </c>
      <c r="AA15" s="15">
        <v>69556</v>
      </c>
      <c r="AB15" s="16" t="s">
        <v>4255</v>
      </c>
      <c r="AC15" s="20">
        <v>1.0169950000000001</v>
      </c>
      <c r="AD15" s="16" t="s">
        <v>4254</v>
      </c>
      <c r="AE15" s="15">
        <v>41081</v>
      </c>
      <c r="AF15" s="16" t="s">
        <v>4255</v>
      </c>
      <c r="AG15" s="20">
        <v>0.97382329999999995</v>
      </c>
      <c r="AH15" s="16" t="s">
        <v>4254</v>
      </c>
      <c r="AI15" s="15">
        <v>232</v>
      </c>
      <c r="AJ15" s="16" t="s">
        <v>4255</v>
      </c>
      <c r="AK15" s="20">
        <v>0.80927090000000002</v>
      </c>
      <c r="AL15" s="16" t="s">
        <v>4254</v>
      </c>
      <c r="AM15" s="15">
        <v>5938</v>
      </c>
      <c r="AN15" s="16" t="s">
        <v>4255</v>
      </c>
      <c r="AO15" s="20">
        <v>1.0114320000000001</v>
      </c>
      <c r="AP15" s="16" t="s">
        <v>4256</v>
      </c>
      <c r="AQ15" s="15">
        <v>69827</v>
      </c>
      <c r="AR15" s="16" t="s">
        <v>4257</v>
      </c>
      <c r="AS15" s="20">
        <v>1.041947</v>
      </c>
      <c r="AT15" s="16" t="s">
        <v>4256</v>
      </c>
      <c r="AU15" s="15">
        <v>42142</v>
      </c>
      <c r="AV15" s="16" t="s">
        <v>4257</v>
      </c>
      <c r="AW15" s="20">
        <v>1.0012939999999999</v>
      </c>
      <c r="AX15" s="16" t="s">
        <v>4256</v>
      </c>
      <c r="AY15" s="15">
        <v>1227</v>
      </c>
      <c r="AZ15" s="16" t="s">
        <v>4257</v>
      </c>
      <c r="BA15" s="20">
        <v>0.8128031</v>
      </c>
      <c r="BB15" s="16" t="s">
        <v>4256</v>
      </c>
      <c r="BC15" s="15">
        <v>4730</v>
      </c>
      <c r="BD15" s="16" t="s">
        <v>4257</v>
      </c>
      <c r="BE15" s="20">
        <v>1.0365880000000001</v>
      </c>
      <c r="BF15" s="16" t="s">
        <v>4258</v>
      </c>
      <c r="BG15" s="15">
        <v>66345</v>
      </c>
      <c r="BH15" s="16" t="s">
        <v>4259</v>
      </c>
      <c r="BI15" s="20">
        <v>1.0513079999999999</v>
      </c>
      <c r="BJ15" s="16" t="s">
        <v>4258</v>
      </c>
      <c r="BK15" s="15">
        <v>47398</v>
      </c>
      <c r="BL15" s="16" t="s">
        <v>4259</v>
      </c>
      <c r="BM15" s="20">
        <v>0.96894570000000002</v>
      </c>
      <c r="BN15" s="16" t="s">
        <v>4258</v>
      </c>
      <c r="BO15" s="15">
        <v>1530</v>
      </c>
      <c r="BP15" s="16" t="s">
        <v>4259</v>
      </c>
      <c r="BQ15" s="20">
        <v>0.79784189999999999</v>
      </c>
      <c r="BR15" s="16" t="s">
        <v>4258</v>
      </c>
      <c r="BS15" s="15">
        <v>4554</v>
      </c>
      <c r="BT15" s="16" t="s">
        <v>4259</v>
      </c>
      <c r="BU15" s="20">
        <v>1.039579</v>
      </c>
      <c r="BV15" s="16" t="s">
        <v>4260</v>
      </c>
      <c r="BW15" s="15">
        <v>63297</v>
      </c>
      <c r="BX15" s="16" t="s">
        <v>4261</v>
      </c>
      <c r="BY15" s="20">
        <v>1.0595570000000001</v>
      </c>
      <c r="BZ15" s="16" t="s">
        <v>4260</v>
      </c>
      <c r="CA15" s="15">
        <v>51144</v>
      </c>
      <c r="CB15" s="16" t="s">
        <v>4261</v>
      </c>
      <c r="CC15" s="20">
        <v>1.018694</v>
      </c>
      <c r="CD15" s="16" t="s">
        <v>4260</v>
      </c>
      <c r="CE15" s="15">
        <v>1668</v>
      </c>
      <c r="CF15" s="16" t="s">
        <v>4261</v>
      </c>
      <c r="CG15" s="20">
        <v>0.82629410000000003</v>
      </c>
      <c r="CH15" s="16" t="s">
        <v>4260</v>
      </c>
      <c r="CI15" s="15">
        <v>4696</v>
      </c>
      <c r="CJ15" s="16" t="s">
        <v>4261</v>
      </c>
      <c r="CK15" s="20">
        <v>1.0541389999999999</v>
      </c>
      <c r="CL15" s="16" t="s">
        <v>4796</v>
      </c>
      <c r="CM15" s="15">
        <f>SUM(A2L308C10)/A2L308C1</f>
        <v>105277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1718223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1718223</v>
      </c>
      <c r="X16" s="16" t="s">
        <v>4252</v>
      </c>
      <c r="Y16" s="15">
        <v>1747666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3012325</v>
      </c>
      <c r="AF16" s="16" t="s">
        <v>4255</v>
      </c>
      <c r="AG16" s="20">
        <v>0.5859799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3007986</v>
      </c>
      <c r="AV16" s="16" t="s">
        <v>4257</v>
      </c>
      <c r="AW16" s="20">
        <v>0.56434209999999996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3070706</v>
      </c>
      <c r="BL16" s="16" t="s">
        <v>4259</v>
      </c>
      <c r="BM16" s="20">
        <v>0.54576740000000001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3043087</v>
      </c>
      <c r="CB16" s="16" t="s">
        <v>4261</v>
      </c>
      <c r="CC16" s="20">
        <v>0.56667409999999996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1718223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88828</v>
      </c>
      <c r="H18" s="16" t="s">
        <v>4253</v>
      </c>
      <c r="I18" s="20">
        <v>1</v>
      </c>
      <c r="J18" s="16" t="s">
        <v>4252</v>
      </c>
      <c r="K18" s="15">
        <v>7122</v>
      </c>
      <c r="L18" s="16" t="s">
        <v>4253</v>
      </c>
      <c r="M18" s="20">
        <v>1</v>
      </c>
      <c r="N18" s="16" t="s">
        <v>4252</v>
      </c>
      <c r="O18" s="15">
        <v>6447</v>
      </c>
      <c r="P18" s="16" t="s">
        <v>4253</v>
      </c>
      <c r="Q18" s="20">
        <v>1</v>
      </c>
      <c r="R18" s="16" t="s">
        <v>4252</v>
      </c>
      <c r="S18" s="15">
        <v>1</v>
      </c>
      <c r="T18" s="16" t="s">
        <v>4253</v>
      </c>
      <c r="U18" s="20">
        <v>1</v>
      </c>
      <c r="V18" s="16" t="s">
        <v>4252</v>
      </c>
      <c r="W18" s="15">
        <v>102398</v>
      </c>
      <c r="X18" s="16" t="s">
        <v>4252</v>
      </c>
      <c r="Y18" s="15">
        <v>105204</v>
      </c>
      <c r="Z18" s="16" t="s">
        <v>4254</v>
      </c>
      <c r="AA18" s="15">
        <v>89783</v>
      </c>
      <c r="AB18" s="16" t="s">
        <v>4255</v>
      </c>
      <c r="AC18" s="20">
        <v>1.0169950000000001</v>
      </c>
      <c r="AD18" s="16" t="s">
        <v>4254</v>
      </c>
      <c r="AE18" s="15">
        <v>3503</v>
      </c>
      <c r="AF18" s="16" t="s">
        <v>4255</v>
      </c>
      <c r="AG18" s="20">
        <v>0.97382329999999995</v>
      </c>
      <c r="AH18" s="16" t="s">
        <v>4254</v>
      </c>
      <c r="AI18" s="15">
        <v>6476</v>
      </c>
      <c r="AJ18" s="16" t="s">
        <v>4255</v>
      </c>
      <c r="AK18" s="20">
        <v>0.80927090000000002</v>
      </c>
      <c r="AL18" s="16" t="s">
        <v>4254</v>
      </c>
      <c r="AM18" s="15">
        <v>1</v>
      </c>
      <c r="AN18" s="16" t="s">
        <v>4255</v>
      </c>
      <c r="AO18" s="20">
        <v>1.0114320000000001</v>
      </c>
      <c r="AP18" s="16" t="s">
        <v>4256</v>
      </c>
      <c r="AQ18" s="15">
        <v>83495</v>
      </c>
      <c r="AR18" s="16" t="s">
        <v>4257</v>
      </c>
      <c r="AS18" s="20">
        <v>1.041947</v>
      </c>
      <c r="AT18" s="16" t="s">
        <v>4256</v>
      </c>
      <c r="AU18" s="15">
        <v>4837</v>
      </c>
      <c r="AV18" s="16" t="s">
        <v>4257</v>
      </c>
      <c r="AW18" s="20">
        <v>1.0012939999999999</v>
      </c>
      <c r="AX18" s="16" t="s">
        <v>4256</v>
      </c>
      <c r="AY18" s="15">
        <v>5509</v>
      </c>
      <c r="AZ18" s="16" t="s">
        <v>4257</v>
      </c>
      <c r="BA18" s="20">
        <v>0.8128031</v>
      </c>
      <c r="BB18" s="16" t="s">
        <v>4256</v>
      </c>
      <c r="BC18" s="15">
        <v>1</v>
      </c>
      <c r="BD18" s="16" t="s">
        <v>4257</v>
      </c>
      <c r="BE18" s="20">
        <v>1.0365880000000001</v>
      </c>
      <c r="BF18" s="16" t="s">
        <v>4258</v>
      </c>
      <c r="BG18" s="15">
        <v>82709</v>
      </c>
      <c r="BH18" s="16" t="s">
        <v>4259</v>
      </c>
      <c r="BI18" s="20">
        <v>1.0513079999999999</v>
      </c>
      <c r="BJ18" s="16" t="s">
        <v>4258</v>
      </c>
      <c r="BK18" s="15">
        <v>5507</v>
      </c>
      <c r="BL18" s="16" t="s">
        <v>4259</v>
      </c>
      <c r="BM18" s="20">
        <v>0.96894570000000002</v>
      </c>
      <c r="BN18" s="16" t="s">
        <v>4258</v>
      </c>
      <c r="BO18" s="15">
        <v>5516</v>
      </c>
      <c r="BP18" s="16" t="s">
        <v>4259</v>
      </c>
      <c r="BQ18" s="20">
        <v>0.79784189999999999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84475</v>
      </c>
      <c r="BX18" s="16" t="s">
        <v>4261</v>
      </c>
      <c r="BY18" s="20">
        <v>1.0595570000000001</v>
      </c>
      <c r="BZ18" s="16" t="s">
        <v>4260</v>
      </c>
      <c r="CA18" s="15">
        <v>6728</v>
      </c>
      <c r="CB18" s="16" t="s">
        <v>4261</v>
      </c>
      <c r="CC18" s="20">
        <v>1.018694</v>
      </c>
      <c r="CD18" s="16" t="s">
        <v>4260</v>
      </c>
      <c r="CE18" s="15">
        <v>4858</v>
      </c>
      <c r="CF18" s="16" t="s">
        <v>4261</v>
      </c>
      <c r="CG18" s="20">
        <v>0.82629410000000003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102398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496</v>
      </c>
      <c r="H20" s="16" t="s">
        <v>4253</v>
      </c>
      <c r="I20" s="20">
        <v>1</v>
      </c>
      <c r="J20" s="16" t="s">
        <v>4252</v>
      </c>
      <c r="K20" s="15">
        <v>193</v>
      </c>
      <c r="L20" s="16" t="s">
        <v>4253</v>
      </c>
      <c r="M20" s="20">
        <v>1</v>
      </c>
      <c r="N20" s="16" t="s">
        <v>4252</v>
      </c>
      <c r="O20" s="15">
        <v>23259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23948</v>
      </c>
      <c r="X20" s="16" t="s">
        <v>4252</v>
      </c>
      <c r="Y20" s="15">
        <v>23948</v>
      </c>
      <c r="Z20" s="16" t="s">
        <v>4254</v>
      </c>
      <c r="AA20" s="15">
        <v>628</v>
      </c>
      <c r="AB20" s="16" t="s">
        <v>4255</v>
      </c>
      <c r="AC20" s="20">
        <v>1.0169950000000001</v>
      </c>
      <c r="AD20" s="16" t="s">
        <v>4254</v>
      </c>
      <c r="AE20" s="15">
        <v>160</v>
      </c>
      <c r="AF20" s="16" t="s">
        <v>4255</v>
      </c>
      <c r="AG20" s="20">
        <v>0.97382329999999995</v>
      </c>
      <c r="AH20" s="16" t="s">
        <v>4254</v>
      </c>
      <c r="AI20" s="15">
        <v>26362</v>
      </c>
      <c r="AJ20" s="16" t="s">
        <v>4255</v>
      </c>
      <c r="AK20" s="20">
        <v>0.80927090000000002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814</v>
      </c>
      <c r="AR20" s="16" t="s">
        <v>4257</v>
      </c>
      <c r="AS20" s="20">
        <v>1.041947</v>
      </c>
      <c r="AT20" s="16" t="s">
        <v>4256</v>
      </c>
      <c r="AU20" s="15">
        <v>129</v>
      </c>
      <c r="AV20" s="16" t="s">
        <v>4257</v>
      </c>
      <c r="AW20" s="20">
        <v>1.0012939999999999</v>
      </c>
      <c r="AX20" s="16" t="s">
        <v>4256</v>
      </c>
      <c r="AY20" s="15">
        <v>22180</v>
      </c>
      <c r="AZ20" s="16" t="s">
        <v>4257</v>
      </c>
      <c r="BA20" s="20">
        <v>0.8128031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735</v>
      </c>
      <c r="BH20" s="16" t="s">
        <v>4259</v>
      </c>
      <c r="BI20" s="20">
        <v>1.0513079999999999</v>
      </c>
      <c r="BJ20" s="16" t="s">
        <v>4258</v>
      </c>
      <c r="BK20" s="15">
        <v>200</v>
      </c>
      <c r="BL20" s="16" t="s">
        <v>4259</v>
      </c>
      <c r="BM20" s="20">
        <v>0.96894570000000002</v>
      </c>
      <c r="BN20" s="16" t="s">
        <v>4258</v>
      </c>
      <c r="BO20" s="15">
        <v>18288</v>
      </c>
      <c r="BP20" s="16" t="s">
        <v>4259</v>
      </c>
      <c r="BQ20" s="20">
        <v>0.79784189999999999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797</v>
      </c>
      <c r="BX20" s="16" t="s">
        <v>4261</v>
      </c>
      <c r="BY20" s="20">
        <v>1.0595570000000001</v>
      </c>
      <c r="BZ20" s="16" t="s">
        <v>4260</v>
      </c>
      <c r="CA20" s="15">
        <v>98</v>
      </c>
      <c r="CB20" s="16" t="s">
        <v>4261</v>
      </c>
      <c r="CC20" s="20">
        <v>1.018694</v>
      </c>
      <c r="CD20" s="16" t="s">
        <v>4260</v>
      </c>
      <c r="CE20" s="15">
        <v>18594</v>
      </c>
      <c r="CF20" s="16" t="s">
        <v>4261</v>
      </c>
      <c r="CG20" s="20">
        <v>0.82629410000000003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23948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637024</v>
      </c>
      <c r="T21" s="16" t="s">
        <v>4253</v>
      </c>
      <c r="U21" s="20">
        <v>1</v>
      </c>
      <c r="V21" s="16" t="s">
        <v>4252</v>
      </c>
      <c r="W21" s="15">
        <v>637024</v>
      </c>
      <c r="X21" s="16" t="s">
        <v>4252</v>
      </c>
      <c r="Y21" s="15">
        <v>653103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670057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675853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663157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691111</v>
      </c>
      <c r="CJ21" s="16" t="s">
        <v>4261</v>
      </c>
      <c r="CK21" s="20">
        <v>1.0541389999999999</v>
      </c>
      <c r="CL21" s="16" t="s">
        <v>4802</v>
      </c>
      <c r="CM21" s="15">
        <f>SUM(A2L314C10)/A2L314C1</f>
        <v>637024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30170</v>
      </c>
      <c r="T22" s="16" t="s">
        <v>4253</v>
      </c>
      <c r="U22" s="20">
        <v>1</v>
      </c>
      <c r="V22" s="16" t="s">
        <v>4252</v>
      </c>
      <c r="W22" s="15">
        <v>30170</v>
      </c>
      <c r="X22" s="16" t="s">
        <v>4252</v>
      </c>
      <c r="Y22" s="15">
        <v>30377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24312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14140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20044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19992</v>
      </c>
      <c r="CJ22" s="16" t="s">
        <v>4261</v>
      </c>
      <c r="CK22" s="20">
        <v>1.0541389999999999</v>
      </c>
      <c r="CL22" s="16" t="s">
        <v>4803</v>
      </c>
      <c r="CM22" s="15">
        <f>SUM(A2L315C10)/A2L315C1</f>
        <v>30170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79102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79102</v>
      </c>
      <c r="X23" s="16" t="s">
        <v>4252</v>
      </c>
      <c r="Y23" s="15">
        <v>79102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80192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89633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84738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74008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79102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148176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148176</v>
      </c>
      <c r="X24" s="16" t="s">
        <v>4252</v>
      </c>
      <c r="Y24" s="15">
        <v>148176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141375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135845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131551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110871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148176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39678</v>
      </c>
      <c r="H25" s="16" t="s">
        <v>4253</v>
      </c>
      <c r="I25" s="20">
        <v>1</v>
      </c>
      <c r="J25" s="16" t="s">
        <v>4252</v>
      </c>
      <c r="K25" s="15">
        <v>302</v>
      </c>
      <c r="L25" s="16" t="s">
        <v>4253</v>
      </c>
      <c r="M25" s="20">
        <v>1</v>
      </c>
      <c r="N25" s="16" t="s">
        <v>4252</v>
      </c>
      <c r="O25" s="15">
        <v>270559</v>
      </c>
      <c r="P25" s="16" t="s">
        <v>4253</v>
      </c>
      <c r="Q25" s="20">
        <v>1</v>
      </c>
      <c r="R25" s="16" t="s">
        <v>4252</v>
      </c>
      <c r="S25" s="15">
        <v>5744</v>
      </c>
      <c r="T25" s="16" t="s">
        <v>4253</v>
      </c>
      <c r="U25" s="20">
        <v>1</v>
      </c>
      <c r="V25" s="16" t="s">
        <v>4252</v>
      </c>
      <c r="W25" s="15">
        <v>316283</v>
      </c>
      <c r="X25" s="16" t="s">
        <v>4252</v>
      </c>
      <c r="Y25" s="15">
        <v>316839</v>
      </c>
      <c r="Z25" s="16" t="s">
        <v>4254</v>
      </c>
      <c r="AA25" s="15">
        <v>52296</v>
      </c>
      <c r="AB25" s="16" t="s">
        <v>4255</v>
      </c>
      <c r="AC25" s="20">
        <v>1.0169950000000001</v>
      </c>
      <c r="AD25" s="16" t="s">
        <v>4254</v>
      </c>
      <c r="AE25" s="15">
        <v>305</v>
      </c>
      <c r="AF25" s="16" t="s">
        <v>4255</v>
      </c>
      <c r="AG25" s="20">
        <v>0.97382329999999995</v>
      </c>
      <c r="AH25" s="16" t="s">
        <v>4254</v>
      </c>
      <c r="AI25" s="15">
        <v>367059</v>
      </c>
      <c r="AJ25" s="16" t="s">
        <v>4255</v>
      </c>
      <c r="AK25" s="20">
        <v>0.80927090000000002</v>
      </c>
      <c r="AL25" s="16" t="s">
        <v>4254</v>
      </c>
      <c r="AM25" s="15">
        <v>7739</v>
      </c>
      <c r="AN25" s="16" t="s">
        <v>4255</v>
      </c>
      <c r="AO25" s="20">
        <v>1.0114320000000001</v>
      </c>
      <c r="AP25" s="16" t="s">
        <v>4256</v>
      </c>
      <c r="AQ25" s="15">
        <v>33253</v>
      </c>
      <c r="AR25" s="16" t="s">
        <v>4257</v>
      </c>
      <c r="AS25" s="20">
        <v>1.041947</v>
      </c>
      <c r="AT25" s="16" t="s">
        <v>4256</v>
      </c>
      <c r="AU25" s="15">
        <v>283</v>
      </c>
      <c r="AV25" s="16" t="s">
        <v>4257</v>
      </c>
      <c r="AW25" s="20">
        <v>1.0012939999999999</v>
      </c>
      <c r="AX25" s="16" t="s">
        <v>4256</v>
      </c>
      <c r="AY25" s="15">
        <v>307050</v>
      </c>
      <c r="AZ25" s="16" t="s">
        <v>4257</v>
      </c>
      <c r="BA25" s="20">
        <v>0.8128031</v>
      </c>
      <c r="BB25" s="16" t="s">
        <v>4256</v>
      </c>
      <c r="BC25" s="15">
        <v>5282</v>
      </c>
      <c r="BD25" s="16" t="s">
        <v>4257</v>
      </c>
      <c r="BE25" s="20">
        <v>1.0365880000000001</v>
      </c>
      <c r="BF25" s="16" t="s">
        <v>4258</v>
      </c>
      <c r="BG25" s="15">
        <v>33743</v>
      </c>
      <c r="BH25" s="16" t="s">
        <v>4259</v>
      </c>
      <c r="BI25" s="20">
        <v>1.0513079999999999</v>
      </c>
      <c r="BJ25" s="16" t="s">
        <v>4258</v>
      </c>
      <c r="BK25" s="15">
        <v>321</v>
      </c>
      <c r="BL25" s="16" t="s">
        <v>4259</v>
      </c>
      <c r="BM25" s="20">
        <v>0.96894570000000002</v>
      </c>
      <c r="BN25" s="16" t="s">
        <v>4258</v>
      </c>
      <c r="BO25" s="15">
        <v>297689</v>
      </c>
      <c r="BP25" s="16" t="s">
        <v>4259</v>
      </c>
      <c r="BQ25" s="20">
        <v>0.79784189999999999</v>
      </c>
      <c r="BR25" s="16" t="s">
        <v>4258</v>
      </c>
      <c r="BS25" s="15">
        <v>5981</v>
      </c>
      <c r="BT25" s="16" t="s">
        <v>4259</v>
      </c>
      <c r="BU25" s="20">
        <v>1.039579</v>
      </c>
      <c r="BV25" s="16" t="s">
        <v>4260</v>
      </c>
      <c r="BW25" s="15">
        <v>34167</v>
      </c>
      <c r="BX25" s="16" t="s">
        <v>4261</v>
      </c>
      <c r="BY25" s="20">
        <v>1.0595570000000001</v>
      </c>
      <c r="BZ25" s="16" t="s">
        <v>4260</v>
      </c>
      <c r="CA25" s="15">
        <v>358</v>
      </c>
      <c r="CB25" s="16" t="s">
        <v>4261</v>
      </c>
      <c r="CC25" s="20">
        <v>1.018694</v>
      </c>
      <c r="CD25" s="16" t="s">
        <v>4260</v>
      </c>
      <c r="CE25" s="15">
        <v>218944</v>
      </c>
      <c r="CF25" s="16" t="s">
        <v>4261</v>
      </c>
      <c r="CG25" s="20">
        <v>0.82629410000000003</v>
      </c>
      <c r="CH25" s="16" t="s">
        <v>4260</v>
      </c>
      <c r="CI25" s="15">
        <v>5719</v>
      </c>
      <c r="CJ25" s="16" t="s">
        <v>4261</v>
      </c>
      <c r="CK25" s="20">
        <v>1.0541389999999999</v>
      </c>
      <c r="CL25" s="16" t="s">
        <v>4806</v>
      </c>
      <c r="CM25" s="15">
        <f>SUM(A2L318C10)/A2L318C1</f>
        <v>316283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1613083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1761518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254612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800350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4429563</v>
      </c>
      <c r="X26" s="16" t="s">
        <v>4812</v>
      </c>
      <c r="Y26" s="17">
        <f>SUM(A2L301C11:A2L318C11)-2*SUM(A2L317C11)</f>
        <v>4520249</v>
      </c>
      <c r="Z26" s="16" t="s">
        <v>4813</v>
      </c>
      <c r="AA26" s="17">
        <f>SUM(A2L301C12:A2L318C12)-2*SUM(A2L317C12)</f>
        <v>1669088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3064002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372525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843322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1536218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3061340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320599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813142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1502375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3129781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303584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805747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1497829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3107776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236860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821551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4429563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4870</v>
      </c>
      <c r="H27" s="16" t="s">
        <v>4253</v>
      </c>
      <c r="I27" s="20">
        <v>1</v>
      </c>
      <c r="J27" s="16" t="s">
        <v>4252</v>
      </c>
      <c r="K27" s="15">
        <v>462</v>
      </c>
      <c r="L27" s="16" t="s">
        <v>4253</v>
      </c>
      <c r="M27" s="20">
        <v>1</v>
      </c>
      <c r="N27" s="16" t="s">
        <v>4252</v>
      </c>
      <c r="O27" s="15">
        <v>11590</v>
      </c>
      <c r="P27" s="16" t="s">
        <v>4253</v>
      </c>
      <c r="Q27" s="20">
        <v>1</v>
      </c>
      <c r="R27" s="16" t="s">
        <v>4252</v>
      </c>
      <c r="S27" s="15">
        <v>176</v>
      </c>
      <c r="T27" s="16" t="s">
        <v>4253</v>
      </c>
      <c r="U27" s="20">
        <v>1</v>
      </c>
      <c r="V27" s="16" t="s">
        <v>4252</v>
      </c>
      <c r="W27" s="15">
        <v>17098</v>
      </c>
      <c r="X27" s="16" t="s">
        <v>4252</v>
      </c>
      <c r="Y27" s="15">
        <v>17109</v>
      </c>
      <c r="Z27" s="16" t="s">
        <v>4254</v>
      </c>
      <c r="AA27" s="15">
        <v>4399</v>
      </c>
      <c r="AB27" s="16" t="s">
        <v>4255</v>
      </c>
      <c r="AC27" s="20">
        <v>1.0169950000000001</v>
      </c>
      <c r="AD27" s="16" t="s">
        <v>4254</v>
      </c>
      <c r="AE27" s="15">
        <v>482</v>
      </c>
      <c r="AF27" s="16" t="s">
        <v>4255</v>
      </c>
      <c r="AG27" s="20">
        <v>0.97382329999999995</v>
      </c>
      <c r="AH27" s="16" t="s">
        <v>4254</v>
      </c>
      <c r="AI27" s="15">
        <v>13002</v>
      </c>
      <c r="AJ27" s="16" t="s">
        <v>4255</v>
      </c>
      <c r="AK27" s="20">
        <v>0.80927090000000002</v>
      </c>
      <c r="AL27" s="16" t="s">
        <v>4254</v>
      </c>
      <c r="AM27" s="15">
        <v>151</v>
      </c>
      <c r="AN27" s="16" t="s">
        <v>4255</v>
      </c>
      <c r="AO27" s="20">
        <v>1.0114320000000001</v>
      </c>
      <c r="AP27" s="16" t="s">
        <v>4256</v>
      </c>
      <c r="AQ27" s="15">
        <v>3810</v>
      </c>
      <c r="AR27" s="16" t="s">
        <v>4257</v>
      </c>
      <c r="AS27" s="20">
        <v>1.041947</v>
      </c>
      <c r="AT27" s="16" t="s">
        <v>4256</v>
      </c>
      <c r="AU27" s="15">
        <v>555</v>
      </c>
      <c r="AV27" s="16" t="s">
        <v>4257</v>
      </c>
      <c r="AW27" s="20">
        <v>1.0012939999999999</v>
      </c>
      <c r="AX27" s="16" t="s">
        <v>4256</v>
      </c>
      <c r="AY27" s="15">
        <v>11944</v>
      </c>
      <c r="AZ27" s="16" t="s">
        <v>4257</v>
      </c>
      <c r="BA27" s="20">
        <v>0.8128031</v>
      </c>
      <c r="BB27" s="16" t="s">
        <v>4256</v>
      </c>
      <c r="BC27" s="15">
        <v>179</v>
      </c>
      <c r="BD27" s="16" t="s">
        <v>4257</v>
      </c>
      <c r="BE27" s="20">
        <v>1.0365880000000001</v>
      </c>
      <c r="BF27" s="16" t="s">
        <v>4258</v>
      </c>
      <c r="BG27" s="15">
        <v>4624</v>
      </c>
      <c r="BH27" s="16" t="s">
        <v>4259</v>
      </c>
      <c r="BI27" s="20">
        <v>1.0513079999999999</v>
      </c>
      <c r="BJ27" s="16" t="s">
        <v>4258</v>
      </c>
      <c r="BK27" s="15">
        <v>520</v>
      </c>
      <c r="BL27" s="16" t="s">
        <v>4259</v>
      </c>
      <c r="BM27" s="20">
        <v>0.96894570000000002</v>
      </c>
      <c r="BN27" s="16" t="s">
        <v>4258</v>
      </c>
      <c r="BO27" s="15">
        <v>10552</v>
      </c>
      <c r="BP27" s="16" t="s">
        <v>4259</v>
      </c>
      <c r="BQ27" s="20">
        <v>0.79784189999999999</v>
      </c>
      <c r="BR27" s="16" t="s">
        <v>4258</v>
      </c>
      <c r="BS27" s="15">
        <v>190</v>
      </c>
      <c r="BT27" s="16" t="s">
        <v>4259</v>
      </c>
      <c r="BU27" s="20">
        <v>1.039579</v>
      </c>
      <c r="BV27" s="16" t="s">
        <v>4260</v>
      </c>
      <c r="BW27" s="15">
        <v>4914</v>
      </c>
      <c r="BX27" s="16" t="s">
        <v>4261</v>
      </c>
      <c r="BY27" s="20">
        <v>1.0595570000000001</v>
      </c>
      <c r="BZ27" s="16" t="s">
        <v>4260</v>
      </c>
      <c r="CA27" s="15">
        <v>541</v>
      </c>
      <c r="CB27" s="16" t="s">
        <v>4261</v>
      </c>
      <c r="CC27" s="20">
        <v>1.018694</v>
      </c>
      <c r="CD27" s="16" t="s">
        <v>4260</v>
      </c>
      <c r="CE27" s="15">
        <v>11650</v>
      </c>
      <c r="CF27" s="16" t="s">
        <v>4261</v>
      </c>
      <c r="CG27" s="20">
        <v>0.82629410000000003</v>
      </c>
      <c r="CH27" s="16" t="s">
        <v>4260</v>
      </c>
      <c r="CI27" s="15">
        <v>163</v>
      </c>
      <c r="CJ27" s="16" t="s">
        <v>4261</v>
      </c>
      <c r="CK27" s="20">
        <v>1.0541389999999999</v>
      </c>
      <c r="CL27" s="16" t="s">
        <v>4830</v>
      </c>
      <c r="CM27" s="15">
        <f>SUM(A2L320C10)/A2L320C1</f>
        <v>17098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284256</v>
      </c>
      <c r="H28" s="16" t="s">
        <v>4253</v>
      </c>
      <c r="I28" s="20">
        <v>1</v>
      </c>
      <c r="J28" s="16" t="s">
        <v>4252</v>
      </c>
      <c r="K28" s="15">
        <v>8498</v>
      </c>
      <c r="L28" s="16" t="s">
        <v>4253</v>
      </c>
      <c r="M28" s="20">
        <v>1</v>
      </c>
      <c r="N28" s="16" t="s">
        <v>4252</v>
      </c>
      <c r="O28" s="15">
        <v>10001</v>
      </c>
      <c r="P28" s="16" t="s">
        <v>4253</v>
      </c>
      <c r="Q28" s="20">
        <v>1</v>
      </c>
      <c r="R28" s="16" t="s">
        <v>4252</v>
      </c>
      <c r="S28" s="15">
        <v>61647</v>
      </c>
      <c r="T28" s="16" t="s">
        <v>4253</v>
      </c>
      <c r="U28" s="20">
        <v>1</v>
      </c>
      <c r="V28" s="16" t="s">
        <v>4252</v>
      </c>
      <c r="W28" s="15">
        <v>364402</v>
      </c>
      <c r="X28" s="16" t="s">
        <v>4252</v>
      </c>
      <c r="Y28" s="15">
        <v>366009</v>
      </c>
      <c r="Z28" s="16" t="s">
        <v>4254</v>
      </c>
      <c r="AA28" s="15">
        <v>291982</v>
      </c>
      <c r="AB28" s="16" t="s">
        <v>4255</v>
      </c>
      <c r="AC28" s="20">
        <v>1.0169950000000001</v>
      </c>
      <c r="AD28" s="16" t="s">
        <v>4254</v>
      </c>
      <c r="AE28" s="15">
        <v>9878</v>
      </c>
      <c r="AF28" s="16" t="s">
        <v>4255</v>
      </c>
      <c r="AG28" s="20">
        <v>0.97382329999999995</v>
      </c>
      <c r="AH28" s="16" t="s">
        <v>4254</v>
      </c>
      <c r="AI28" s="15">
        <v>10910</v>
      </c>
      <c r="AJ28" s="16" t="s">
        <v>4255</v>
      </c>
      <c r="AK28" s="20">
        <v>0.80927090000000002</v>
      </c>
      <c r="AL28" s="16" t="s">
        <v>4254</v>
      </c>
      <c r="AM28" s="15">
        <v>68037</v>
      </c>
      <c r="AN28" s="16" t="s">
        <v>4255</v>
      </c>
      <c r="AO28" s="20">
        <v>1.0114320000000001</v>
      </c>
      <c r="AP28" s="16" t="s">
        <v>4256</v>
      </c>
      <c r="AQ28" s="15">
        <v>272898</v>
      </c>
      <c r="AR28" s="16" t="s">
        <v>4257</v>
      </c>
      <c r="AS28" s="20">
        <v>1.041947</v>
      </c>
      <c r="AT28" s="16" t="s">
        <v>4256</v>
      </c>
      <c r="AU28" s="15">
        <v>8002</v>
      </c>
      <c r="AV28" s="16" t="s">
        <v>4257</v>
      </c>
      <c r="AW28" s="20">
        <v>1.0012939999999999</v>
      </c>
      <c r="AX28" s="16" t="s">
        <v>4256</v>
      </c>
      <c r="AY28" s="15">
        <v>9594</v>
      </c>
      <c r="AZ28" s="16" t="s">
        <v>4257</v>
      </c>
      <c r="BA28" s="20">
        <v>0.8128031</v>
      </c>
      <c r="BB28" s="16" t="s">
        <v>4256</v>
      </c>
      <c r="BC28" s="15">
        <v>67912</v>
      </c>
      <c r="BD28" s="16" t="s">
        <v>4257</v>
      </c>
      <c r="BE28" s="20">
        <v>1.0365880000000001</v>
      </c>
      <c r="BF28" s="16" t="s">
        <v>4258</v>
      </c>
      <c r="BG28" s="15">
        <v>265018</v>
      </c>
      <c r="BH28" s="16" t="s">
        <v>4259</v>
      </c>
      <c r="BI28" s="20">
        <v>1.0513079999999999</v>
      </c>
      <c r="BJ28" s="16" t="s">
        <v>4258</v>
      </c>
      <c r="BK28" s="15">
        <v>7175</v>
      </c>
      <c r="BL28" s="16" t="s">
        <v>4259</v>
      </c>
      <c r="BM28" s="20">
        <v>0.96894570000000002</v>
      </c>
      <c r="BN28" s="16" t="s">
        <v>4258</v>
      </c>
      <c r="BO28" s="15">
        <v>9221</v>
      </c>
      <c r="BP28" s="16" t="s">
        <v>4259</v>
      </c>
      <c r="BQ28" s="20">
        <v>0.79784189999999999</v>
      </c>
      <c r="BR28" s="16" t="s">
        <v>4258</v>
      </c>
      <c r="BS28" s="15">
        <v>68244</v>
      </c>
      <c r="BT28" s="16" t="s">
        <v>4259</v>
      </c>
      <c r="BU28" s="20">
        <v>1.039579</v>
      </c>
      <c r="BV28" s="16" t="s">
        <v>4260</v>
      </c>
      <c r="BW28" s="15">
        <v>250777</v>
      </c>
      <c r="BX28" s="16" t="s">
        <v>4261</v>
      </c>
      <c r="BY28" s="20">
        <v>1.0595570000000001</v>
      </c>
      <c r="BZ28" s="16" t="s">
        <v>4260</v>
      </c>
      <c r="CA28" s="15">
        <v>7376</v>
      </c>
      <c r="CB28" s="16" t="s">
        <v>4261</v>
      </c>
      <c r="CC28" s="20">
        <v>1.018694</v>
      </c>
      <c r="CD28" s="16" t="s">
        <v>4260</v>
      </c>
      <c r="CE28" s="15">
        <v>9791</v>
      </c>
      <c r="CF28" s="16" t="s">
        <v>4261</v>
      </c>
      <c r="CG28" s="20">
        <v>0.82629410000000003</v>
      </c>
      <c r="CH28" s="16" t="s">
        <v>4260</v>
      </c>
      <c r="CI28" s="15">
        <v>68164</v>
      </c>
      <c r="CJ28" s="16" t="s">
        <v>4261</v>
      </c>
      <c r="CK28" s="20">
        <v>1.0541389999999999</v>
      </c>
      <c r="CL28" s="16" t="s">
        <v>4831</v>
      </c>
      <c r="CM28" s="15">
        <f>SUM(A2L321C10)/A2L321C1</f>
        <v>364402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48524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48524</v>
      </c>
      <c r="X29" s="16" t="s">
        <v>4252</v>
      </c>
      <c r="Y29" s="15">
        <v>49604</v>
      </c>
      <c r="Z29" s="16" t="s">
        <v>4254</v>
      </c>
      <c r="AA29" s="15">
        <v>47056</v>
      </c>
      <c r="AB29" s="16" t="s">
        <v>4255</v>
      </c>
      <c r="AC29" s="20">
        <v>1.0169950000000001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43878</v>
      </c>
      <c r="AR29" s="16" t="s">
        <v>4257</v>
      </c>
      <c r="AS29" s="20">
        <v>1.041947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40726</v>
      </c>
      <c r="BH29" s="16" t="s">
        <v>4259</v>
      </c>
      <c r="BI29" s="20">
        <v>1.0513079999999999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35852</v>
      </c>
      <c r="BX29" s="16" t="s">
        <v>4261</v>
      </c>
      <c r="BY29" s="20">
        <v>1.0595570000000001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48524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9298</v>
      </c>
      <c r="H30" s="16" t="s">
        <v>4253</v>
      </c>
      <c r="I30" s="20">
        <v>1</v>
      </c>
      <c r="J30" s="16" t="s">
        <v>4252</v>
      </c>
      <c r="K30" s="15">
        <v>587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66</v>
      </c>
      <c r="T30" s="16" t="s">
        <v>4253</v>
      </c>
      <c r="U30" s="20">
        <v>1</v>
      </c>
      <c r="V30" s="16" t="s">
        <v>4252</v>
      </c>
      <c r="W30" s="15">
        <v>9951</v>
      </c>
      <c r="X30" s="16" t="s">
        <v>4252</v>
      </c>
      <c r="Y30" s="15">
        <v>10678</v>
      </c>
      <c r="Z30" s="16" t="s">
        <v>4254</v>
      </c>
      <c r="AA30" s="15">
        <v>8952</v>
      </c>
      <c r="AB30" s="16" t="s">
        <v>4255</v>
      </c>
      <c r="AC30" s="20">
        <v>1.0169950000000001</v>
      </c>
      <c r="AD30" s="16" t="s">
        <v>4254</v>
      </c>
      <c r="AE30" s="15">
        <v>778</v>
      </c>
      <c r="AF30" s="16" t="s">
        <v>4255</v>
      </c>
      <c r="AG30" s="20">
        <v>0.97382329999999995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71</v>
      </c>
      <c r="AN30" s="16" t="s">
        <v>4255</v>
      </c>
      <c r="AO30" s="20">
        <v>1.0114320000000001</v>
      </c>
      <c r="AP30" s="16" t="s">
        <v>4256</v>
      </c>
      <c r="AQ30" s="15">
        <v>9139</v>
      </c>
      <c r="AR30" s="16" t="s">
        <v>4257</v>
      </c>
      <c r="AS30" s="20">
        <v>1.041947</v>
      </c>
      <c r="AT30" s="16" t="s">
        <v>4256</v>
      </c>
      <c r="AU30" s="15">
        <v>641</v>
      </c>
      <c r="AV30" s="16" t="s">
        <v>4257</v>
      </c>
      <c r="AW30" s="20">
        <v>1.0012939999999999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72</v>
      </c>
      <c r="BD30" s="16" t="s">
        <v>4257</v>
      </c>
      <c r="BE30" s="20">
        <v>1.0365880000000001</v>
      </c>
      <c r="BF30" s="16" t="s">
        <v>4258</v>
      </c>
      <c r="BG30" s="15">
        <v>10171</v>
      </c>
      <c r="BH30" s="16" t="s">
        <v>4259</v>
      </c>
      <c r="BI30" s="20">
        <v>1.0513079999999999</v>
      </c>
      <c r="BJ30" s="16" t="s">
        <v>4258</v>
      </c>
      <c r="BK30" s="15">
        <v>713</v>
      </c>
      <c r="BL30" s="16" t="s">
        <v>4259</v>
      </c>
      <c r="BM30" s="20">
        <v>0.96894570000000002</v>
      </c>
      <c r="BN30" s="16" t="s">
        <v>4258</v>
      </c>
      <c r="BO30" s="15">
        <v>2</v>
      </c>
      <c r="BP30" s="16" t="s">
        <v>4259</v>
      </c>
      <c r="BQ30" s="20">
        <v>0.79784189999999999</v>
      </c>
      <c r="BR30" s="16" t="s">
        <v>4258</v>
      </c>
      <c r="BS30" s="15">
        <v>42</v>
      </c>
      <c r="BT30" s="16" t="s">
        <v>4259</v>
      </c>
      <c r="BU30" s="20">
        <v>1.039579</v>
      </c>
      <c r="BV30" s="16" t="s">
        <v>4260</v>
      </c>
      <c r="BW30" s="15">
        <v>10317</v>
      </c>
      <c r="BX30" s="16" t="s">
        <v>4261</v>
      </c>
      <c r="BY30" s="20">
        <v>1.0595570000000001</v>
      </c>
      <c r="BZ30" s="16" t="s">
        <v>4260</v>
      </c>
      <c r="CA30" s="15">
        <v>539</v>
      </c>
      <c r="CB30" s="16" t="s">
        <v>4261</v>
      </c>
      <c r="CC30" s="20">
        <v>1.018694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44</v>
      </c>
      <c r="CJ30" s="16" t="s">
        <v>4261</v>
      </c>
      <c r="CK30" s="20">
        <v>1.0541389999999999</v>
      </c>
      <c r="CL30" s="16" t="s">
        <v>4833</v>
      </c>
      <c r="CM30" s="15">
        <f>SUM(A2L323C10)/A2L323C1</f>
        <v>9951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5082</v>
      </c>
      <c r="P31" s="16" t="s">
        <v>4253</v>
      </c>
      <c r="Q31" s="20">
        <v>1</v>
      </c>
      <c r="R31" s="16" t="s">
        <v>4252</v>
      </c>
      <c r="S31" s="15">
        <v>3</v>
      </c>
      <c r="T31" s="16" t="s">
        <v>4253</v>
      </c>
      <c r="U31" s="20">
        <v>1</v>
      </c>
      <c r="V31" s="16" t="s">
        <v>4252</v>
      </c>
      <c r="W31" s="15">
        <v>5311</v>
      </c>
      <c r="X31" s="16" t="s">
        <v>4252</v>
      </c>
      <c r="Y31" s="15">
        <v>5442</v>
      </c>
      <c r="Z31" s="16" t="s">
        <v>4254</v>
      </c>
      <c r="AA31" s="15">
        <v>177</v>
      </c>
      <c r="AB31" s="16" t="s">
        <v>4255</v>
      </c>
      <c r="AC31" s="20">
        <v>1.0169950000000001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5363</v>
      </c>
      <c r="AJ31" s="16" t="s">
        <v>4255</v>
      </c>
      <c r="AK31" s="20">
        <v>0.80927090000000002</v>
      </c>
      <c r="AL31" s="16" t="s">
        <v>4254</v>
      </c>
      <c r="AM31" s="15">
        <v>1</v>
      </c>
      <c r="AN31" s="16" t="s">
        <v>4255</v>
      </c>
      <c r="AO31" s="20">
        <v>1.0114320000000001</v>
      </c>
      <c r="AP31" s="16" t="s">
        <v>4256</v>
      </c>
      <c r="AQ31" s="15">
        <v>172</v>
      </c>
      <c r="AR31" s="16" t="s">
        <v>4257</v>
      </c>
      <c r="AS31" s="20">
        <v>1.041947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4575</v>
      </c>
      <c r="AZ31" s="16" t="s">
        <v>4257</v>
      </c>
      <c r="BA31" s="20">
        <v>0.8128031</v>
      </c>
      <c r="BB31" s="16" t="s">
        <v>4256</v>
      </c>
      <c r="BC31" s="15">
        <v>2</v>
      </c>
      <c r="BD31" s="16" t="s">
        <v>4257</v>
      </c>
      <c r="BE31" s="20">
        <v>1.0365880000000001</v>
      </c>
      <c r="BF31" s="16" t="s">
        <v>4258</v>
      </c>
      <c r="BG31" s="15">
        <v>174</v>
      </c>
      <c r="BH31" s="16" t="s">
        <v>4259</v>
      </c>
      <c r="BI31" s="20">
        <v>1.0513079999999999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4055</v>
      </c>
      <c r="BP31" s="16" t="s">
        <v>4259</v>
      </c>
      <c r="BQ31" s="20">
        <v>0.79784189999999999</v>
      </c>
      <c r="BR31" s="16" t="s">
        <v>4258</v>
      </c>
      <c r="BS31" s="15">
        <v>2</v>
      </c>
      <c r="BT31" s="16" t="s">
        <v>4259</v>
      </c>
      <c r="BU31" s="20">
        <v>1.039579</v>
      </c>
      <c r="BV31" s="16" t="s">
        <v>4260</v>
      </c>
      <c r="BW31" s="15">
        <v>189</v>
      </c>
      <c r="BX31" s="16" t="s">
        <v>4261</v>
      </c>
      <c r="BY31" s="20">
        <v>1.0595570000000001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4142</v>
      </c>
      <c r="CF31" s="16" t="s">
        <v>4261</v>
      </c>
      <c r="CG31" s="20">
        <v>0.82629410000000003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5311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220757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220757</v>
      </c>
      <c r="X32" s="16" t="s">
        <v>4252</v>
      </c>
      <c r="Y32" s="15">
        <v>220757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404534</v>
      </c>
      <c r="AF32" s="16" t="s">
        <v>4255</v>
      </c>
      <c r="AG32" s="20">
        <v>0.5859799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406646</v>
      </c>
      <c r="AV32" s="16" t="s">
        <v>4257</v>
      </c>
      <c r="AW32" s="20">
        <v>0.56434209999999996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403301</v>
      </c>
      <c r="BL32" s="16" t="s">
        <v>4259</v>
      </c>
      <c r="BM32" s="20">
        <v>0.54576740000000001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395517</v>
      </c>
      <c r="CB32" s="16" t="s">
        <v>4261</v>
      </c>
      <c r="CC32" s="20">
        <v>0.56667409999999996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220757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28</v>
      </c>
      <c r="BX36" s="16" t="s">
        <v>4261</v>
      </c>
      <c r="BY36" s="20">
        <v>1.0595570000000001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32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137103</v>
      </c>
      <c r="T37" s="16" t="s">
        <v>4253</v>
      </c>
      <c r="U37" s="20">
        <v>1</v>
      </c>
      <c r="V37" s="16" t="s">
        <v>4252</v>
      </c>
      <c r="W37" s="15">
        <v>137103</v>
      </c>
      <c r="X37" s="16" t="s">
        <v>4252</v>
      </c>
      <c r="Y37" s="15">
        <v>138495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141538</v>
      </c>
      <c r="AN37" s="16" t="s">
        <v>4255</v>
      </c>
      <c r="AO37" s="20">
        <v>1.0114320000000001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145133</v>
      </c>
      <c r="BD37" s="16" t="s">
        <v>4257</v>
      </c>
      <c r="BE37" s="20">
        <v>1.0365880000000001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141565</v>
      </c>
      <c r="BT37" s="16" t="s">
        <v>4259</v>
      </c>
      <c r="BU37" s="20">
        <v>1.039579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138802</v>
      </c>
      <c r="CJ37" s="16" t="s">
        <v>4261</v>
      </c>
      <c r="CK37" s="20">
        <v>1.0541389999999999</v>
      </c>
      <c r="CL37" s="16" t="s">
        <v>4840</v>
      </c>
      <c r="CM37" s="15">
        <f>SUM(A2L330C10)/A2L330C1</f>
        <v>137103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6440</v>
      </c>
      <c r="T38" s="16" t="s">
        <v>4253</v>
      </c>
      <c r="U38" s="20">
        <v>1</v>
      </c>
      <c r="V38" s="16" t="s">
        <v>4252</v>
      </c>
      <c r="W38" s="15">
        <v>6440</v>
      </c>
      <c r="X38" s="16" t="s">
        <v>4252</v>
      </c>
      <c r="Y38" s="15">
        <v>6440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5371</v>
      </c>
      <c r="AN38" s="16" t="s">
        <v>4255</v>
      </c>
      <c r="AO38" s="20">
        <v>1.0114320000000001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3407</v>
      </c>
      <c r="BD38" s="16" t="s">
        <v>4257</v>
      </c>
      <c r="BE38" s="20">
        <v>1.0365880000000001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4349</v>
      </c>
      <c r="BT38" s="16" t="s">
        <v>4259</v>
      </c>
      <c r="BU38" s="20">
        <v>1.039579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4479</v>
      </c>
      <c r="CJ38" s="16" t="s">
        <v>4261</v>
      </c>
      <c r="CK38" s="20">
        <v>1.0541389999999999</v>
      </c>
      <c r="CL38" s="16" t="s">
        <v>4841</v>
      </c>
      <c r="CM38" s="15">
        <f>SUM(A2L331C10)/A2L331C1</f>
        <v>6440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40643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40643</v>
      </c>
      <c r="X39" s="16" t="s">
        <v>4252</v>
      </c>
      <c r="Y39" s="15">
        <v>40643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38852</v>
      </c>
      <c r="AJ39" s="16" t="s">
        <v>4255</v>
      </c>
      <c r="AK39" s="20">
        <v>0.80927090000000002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36591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30557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29689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40643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2439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2439</v>
      </c>
      <c r="X40" s="16" t="s">
        <v>4252</v>
      </c>
      <c r="Y40" s="15">
        <v>2439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2196</v>
      </c>
      <c r="AJ40" s="16" t="s">
        <v>4255</v>
      </c>
      <c r="AK40" s="20">
        <v>0.80927090000000002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2414</v>
      </c>
      <c r="AZ40" s="16" t="s">
        <v>4257</v>
      </c>
      <c r="BA40" s="20">
        <v>0.8128031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2087</v>
      </c>
      <c r="BP40" s="16" t="s">
        <v>4259</v>
      </c>
      <c r="BQ40" s="20">
        <v>0.79784189999999999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2158</v>
      </c>
      <c r="CF40" s="16" t="s">
        <v>4261</v>
      </c>
      <c r="CG40" s="20">
        <v>0.82629410000000003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2439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347174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230304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64877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205435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847790</v>
      </c>
      <c r="X42" s="16" t="s">
        <v>4850</v>
      </c>
      <c r="Y42" s="17">
        <f>SUM(A2L320C11:A2L334C11)-2*SUM(A2L333C11)</f>
        <v>852738</v>
      </c>
      <c r="Z42" s="16" t="s">
        <v>4851</v>
      </c>
      <c r="AA42" s="17">
        <f>SUM(A2L320C12:A2L334C12)-2*SUM(A2L333C12)</f>
        <v>352566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415672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65931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215169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329897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415844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60290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216705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320713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411709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52300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214392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302077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403973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53146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211652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847790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</v>
      </c>
      <c r="H43" s="16" t="s">
        <v>4253</v>
      </c>
      <c r="I43" s="20">
        <v>1</v>
      </c>
      <c r="J43" s="16" t="s">
        <v>4252</v>
      </c>
      <c r="K43" s="15">
        <v>3</v>
      </c>
      <c r="L43" s="16" t="s">
        <v>4253</v>
      </c>
      <c r="M43" s="20">
        <v>1</v>
      </c>
      <c r="N43" s="16" t="s">
        <v>4252</v>
      </c>
      <c r="O43" s="15">
        <v>14635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14663</v>
      </c>
      <c r="X43" s="16" t="s">
        <v>4252</v>
      </c>
      <c r="Y43" s="15">
        <v>18478</v>
      </c>
      <c r="Z43" s="16" t="s">
        <v>4254</v>
      </c>
      <c r="AA43" s="15">
        <v>208</v>
      </c>
      <c r="AB43" s="16" t="s">
        <v>4255</v>
      </c>
      <c r="AC43" s="20">
        <v>1.0169950000000001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9588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280</v>
      </c>
      <c r="AR43" s="16" t="s">
        <v>4257</v>
      </c>
      <c r="AS43" s="20">
        <v>1.041947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6841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423</v>
      </c>
      <c r="BH43" s="16" t="s">
        <v>4259</v>
      </c>
      <c r="BI43" s="20">
        <v>1.0513079999999999</v>
      </c>
      <c r="BJ43" s="16" t="s">
        <v>4258</v>
      </c>
      <c r="BK43" s="15">
        <v>10</v>
      </c>
      <c r="BL43" s="16" t="s">
        <v>4259</v>
      </c>
      <c r="BM43" s="20">
        <v>0.96894570000000002</v>
      </c>
      <c r="BN43" s="16" t="s">
        <v>4258</v>
      </c>
      <c r="BO43" s="15">
        <v>6966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589</v>
      </c>
      <c r="BX43" s="16" t="s">
        <v>4261</v>
      </c>
      <c r="BY43" s="20">
        <v>1.0595570000000001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5525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14663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16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9682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9698</v>
      </c>
      <c r="X44" s="16" t="s">
        <v>4252</v>
      </c>
      <c r="Y44" s="15">
        <v>9698</v>
      </c>
      <c r="Z44" s="16" t="s">
        <v>4254</v>
      </c>
      <c r="AA44" s="15">
        <v>18</v>
      </c>
      <c r="AB44" s="16" t="s">
        <v>4255</v>
      </c>
      <c r="AC44" s="20">
        <v>1.0169950000000001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11871</v>
      </c>
      <c r="AJ44" s="16" t="s">
        <v>4255</v>
      </c>
      <c r="AK44" s="20">
        <v>0.80927090000000002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1.041947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13374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10979</v>
      </c>
      <c r="BP44" s="16" t="s">
        <v>4259</v>
      </c>
      <c r="BQ44" s="20">
        <v>0.79784189999999999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181</v>
      </c>
      <c r="BX44" s="16" t="s">
        <v>4261</v>
      </c>
      <c r="BY44" s="20">
        <v>1.0595570000000001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8446</v>
      </c>
      <c r="CF44" s="16" t="s">
        <v>4261</v>
      </c>
      <c r="CG44" s="20">
        <v>0.82629410000000003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9698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505</v>
      </c>
      <c r="L45" s="16" t="s">
        <v>4253</v>
      </c>
      <c r="M45" s="20">
        <v>1</v>
      </c>
      <c r="N45" s="16" t="s">
        <v>4252</v>
      </c>
      <c r="O45" s="15">
        <v>28902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29407</v>
      </c>
      <c r="X45" s="16" t="s">
        <v>4252</v>
      </c>
      <c r="Y45" s="15">
        <v>29407</v>
      </c>
      <c r="Z45" s="16" t="s">
        <v>4254</v>
      </c>
      <c r="AA45" s="15">
        <v>17</v>
      </c>
      <c r="AB45" s="16" t="s">
        <v>4255</v>
      </c>
      <c r="AC45" s="20">
        <v>1.0169950000000001</v>
      </c>
      <c r="AD45" s="16" t="s">
        <v>4254</v>
      </c>
      <c r="AE45" s="15">
        <v>667</v>
      </c>
      <c r="AF45" s="16" t="s">
        <v>4255</v>
      </c>
      <c r="AG45" s="20">
        <v>0.97382329999999995</v>
      </c>
      <c r="AH45" s="16" t="s">
        <v>4254</v>
      </c>
      <c r="AI45" s="15">
        <v>24468</v>
      </c>
      <c r="AJ45" s="16" t="s">
        <v>4255</v>
      </c>
      <c r="AK45" s="20">
        <v>0.80927090000000002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738</v>
      </c>
      <c r="AV45" s="16" t="s">
        <v>4257</v>
      </c>
      <c r="AW45" s="20">
        <v>1.0012939999999999</v>
      </c>
      <c r="AX45" s="16" t="s">
        <v>4256</v>
      </c>
      <c r="AY45" s="15">
        <v>27819</v>
      </c>
      <c r="AZ45" s="16" t="s">
        <v>4257</v>
      </c>
      <c r="BA45" s="20">
        <v>0.8128031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1.0513079999999999</v>
      </c>
      <c r="BJ45" s="16" t="s">
        <v>4258</v>
      </c>
      <c r="BK45" s="15">
        <v>1300</v>
      </c>
      <c r="BL45" s="16" t="s">
        <v>4259</v>
      </c>
      <c r="BM45" s="20">
        <v>0.96894570000000002</v>
      </c>
      <c r="BN45" s="16" t="s">
        <v>4258</v>
      </c>
      <c r="BO45" s="15">
        <v>28048</v>
      </c>
      <c r="BP45" s="16" t="s">
        <v>4259</v>
      </c>
      <c r="BQ45" s="20">
        <v>0.79784189999999999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7</v>
      </c>
      <c r="BX45" s="16" t="s">
        <v>4261</v>
      </c>
      <c r="BY45" s="20">
        <v>1.0595570000000001</v>
      </c>
      <c r="BZ45" s="16" t="s">
        <v>4260</v>
      </c>
      <c r="CA45" s="15">
        <v>1766</v>
      </c>
      <c r="CB45" s="16" t="s">
        <v>4261</v>
      </c>
      <c r="CC45" s="20">
        <v>1.018694</v>
      </c>
      <c r="CD45" s="16" t="s">
        <v>4260</v>
      </c>
      <c r="CE45" s="15">
        <v>25548</v>
      </c>
      <c r="CF45" s="16" t="s">
        <v>4261</v>
      </c>
      <c r="CG45" s="20">
        <v>0.82629410000000003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29407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32458</v>
      </c>
      <c r="T46" s="16" t="s">
        <v>4253</v>
      </c>
      <c r="U46" s="20">
        <v>1</v>
      </c>
      <c r="V46" s="16" t="s">
        <v>4252</v>
      </c>
      <c r="W46" s="15">
        <v>32458</v>
      </c>
      <c r="X46" s="16" t="s">
        <v>4252</v>
      </c>
      <c r="Y46" s="15">
        <v>32458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27252</v>
      </c>
      <c r="AN46" s="16" t="s">
        <v>4255</v>
      </c>
      <c r="AO46" s="20">
        <v>1.0114320000000001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36563</v>
      </c>
      <c r="BD46" s="16" t="s">
        <v>4257</v>
      </c>
      <c r="BE46" s="20">
        <v>1.0365880000000001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20869</v>
      </c>
      <c r="BT46" s="16" t="s">
        <v>4259</v>
      </c>
      <c r="BU46" s="20">
        <v>1.039579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21443</v>
      </c>
      <c r="CJ46" s="16" t="s">
        <v>4261</v>
      </c>
      <c r="CK46" s="20">
        <v>1.0541389999999999</v>
      </c>
      <c r="CL46" s="16" t="s">
        <v>4871</v>
      </c>
      <c r="CM46" s="15">
        <f>SUM(A2L339C10)/A2L339C1</f>
        <v>32458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16</v>
      </c>
      <c r="T47" s="16" t="s">
        <v>4253</v>
      </c>
      <c r="U47" s="20">
        <v>1</v>
      </c>
      <c r="V47" s="16" t="s">
        <v>4252</v>
      </c>
      <c r="W47" s="15">
        <v>16</v>
      </c>
      <c r="X47" s="16" t="s">
        <v>4252</v>
      </c>
      <c r="Y47" s="15">
        <v>18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97</v>
      </c>
      <c r="AN47" s="16" t="s">
        <v>4255</v>
      </c>
      <c r="AO47" s="20">
        <v>1.0114320000000001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124</v>
      </c>
      <c r="BD47" s="16" t="s">
        <v>4257</v>
      </c>
      <c r="BE47" s="20">
        <v>1.0365880000000001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187</v>
      </c>
      <c r="BT47" s="16" t="s">
        <v>4259</v>
      </c>
      <c r="BU47" s="20">
        <v>1.039579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360</v>
      </c>
      <c r="CJ47" s="16" t="s">
        <v>4261</v>
      </c>
      <c r="CK47" s="20">
        <v>1.0541389999999999</v>
      </c>
      <c r="CL47" s="16" t="s">
        <v>4872</v>
      </c>
      <c r="CM47" s="15">
        <f>SUM(A2L340C10)/A2L340C1</f>
        <v>16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41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508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53219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32474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86242</v>
      </c>
      <c r="X48" s="16" t="s">
        <v>4878</v>
      </c>
      <c r="Y48" s="15">
        <f>SUM(A2L336C11:A2L340C11)</f>
        <v>90059</v>
      </c>
      <c r="Z48" s="16" t="s">
        <v>4879</v>
      </c>
      <c r="AA48" s="15">
        <f>SUM(A2L336C12:A2L340C12)</f>
        <v>243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667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45927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27349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738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48034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36687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425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1310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45993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21056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777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1766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39519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21803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86242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10762</v>
      </c>
      <c r="H49" s="16" t="s">
        <v>4253</v>
      </c>
      <c r="I49" s="20">
        <v>1</v>
      </c>
      <c r="J49" s="16" t="s">
        <v>4252</v>
      </c>
      <c r="K49" s="15">
        <v>333</v>
      </c>
      <c r="L49" s="16" t="s">
        <v>4253</v>
      </c>
      <c r="M49" s="20">
        <v>1</v>
      </c>
      <c r="N49" s="16" t="s">
        <v>4252</v>
      </c>
      <c r="O49" s="15">
        <v>33649</v>
      </c>
      <c r="P49" s="16" t="s">
        <v>4253</v>
      </c>
      <c r="Q49" s="20">
        <v>1</v>
      </c>
      <c r="R49" s="16" t="s">
        <v>4252</v>
      </c>
      <c r="S49" s="15">
        <v>361</v>
      </c>
      <c r="T49" s="16" t="s">
        <v>4253</v>
      </c>
      <c r="U49" s="20">
        <v>1</v>
      </c>
      <c r="V49" s="16" t="s">
        <v>4252</v>
      </c>
      <c r="W49" s="15">
        <v>45105</v>
      </c>
      <c r="X49" s="16" t="s">
        <v>4252</v>
      </c>
      <c r="Y49" s="15">
        <v>45105</v>
      </c>
      <c r="Z49" s="16" t="s">
        <v>4254</v>
      </c>
      <c r="AA49" s="15">
        <v>10273</v>
      </c>
      <c r="AB49" s="16" t="s">
        <v>4255</v>
      </c>
      <c r="AC49" s="20">
        <v>1.0169950000000001</v>
      </c>
      <c r="AD49" s="16" t="s">
        <v>4254</v>
      </c>
      <c r="AE49" s="15">
        <v>539</v>
      </c>
      <c r="AF49" s="16" t="s">
        <v>4255</v>
      </c>
      <c r="AG49" s="20">
        <v>0.97382329999999995</v>
      </c>
      <c r="AH49" s="16" t="s">
        <v>4254</v>
      </c>
      <c r="AI49" s="15">
        <v>43702</v>
      </c>
      <c r="AJ49" s="16" t="s">
        <v>4255</v>
      </c>
      <c r="AK49" s="20">
        <v>0.80927090000000002</v>
      </c>
      <c r="AL49" s="16" t="s">
        <v>4254</v>
      </c>
      <c r="AM49" s="15">
        <v>438</v>
      </c>
      <c r="AN49" s="16" t="s">
        <v>4255</v>
      </c>
      <c r="AO49" s="20">
        <v>1.0114320000000001</v>
      </c>
      <c r="AP49" s="16" t="s">
        <v>4256</v>
      </c>
      <c r="AQ49" s="15">
        <v>10371</v>
      </c>
      <c r="AR49" s="16" t="s">
        <v>4257</v>
      </c>
      <c r="AS49" s="20">
        <v>1.041947</v>
      </c>
      <c r="AT49" s="16" t="s">
        <v>4256</v>
      </c>
      <c r="AU49" s="15">
        <v>175</v>
      </c>
      <c r="AV49" s="16" t="s">
        <v>4257</v>
      </c>
      <c r="AW49" s="20">
        <v>1.0012939999999999</v>
      </c>
      <c r="AX49" s="16" t="s">
        <v>4256</v>
      </c>
      <c r="AY49" s="15">
        <v>53241</v>
      </c>
      <c r="AZ49" s="16" t="s">
        <v>4257</v>
      </c>
      <c r="BA49" s="20">
        <v>0.8128031</v>
      </c>
      <c r="BB49" s="16" t="s">
        <v>4256</v>
      </c>
      <c r="BC49" s="15">
        <v>311</v>
      </c>
      <c r="BD49" s="16" t="s">
        <v>4257</v>
      </c>
      <c r="BE49" s="20">
        <v>1.0365880000000001</v>
      </c>
      <c r="BF49" s="16" t="s">
        <v>4258</v>
      </c>
      <c r="BG49" s="15">
        <v>10123</v>
      </c>
      <c r="BH49" s="16" t="s">
        <v>4259</v>
      </c>
      <c r="BI49" s="20">
        <v>1.0513079999999999</v>
      </c>
      <c r="BJ49" s="16" t="s">
        <v>4258</v>
      </c>
      <c r="BK49" s="15">
        <v>192</v>
      </c>
      <c r="BL49" s="16" t="s">
        <v>4259</v>
      </c>
      <c r="BM49" s="20">
        <v>0.96894570000000002</v>
      </c>
      <c r="BN49" s="16" t="s">
        <v>4258</v>
      </c>
      <c r="BO49" s="15">
        <v>2761</v>
      </c>
      <c r="BP49" s="16" t="s">
        <v>4259</v>
      </c>
      <c r="BQ49" s="20">
        <v>0.79784189999999999</v>
      </c>
      <c r="BR49" s="16" t="s">
        <v>4258</v>
      </c>
      <c r="BS49" s="15">
        <v>339</v>
      </c>
      <c r="BT49" s="16" t="s">
        <v>4259</v>
      </c>
      <c r="BU49" s="20">
        <v>1.039579</v>
      </c>
      <c r="BV49" s="16" t="s">
        <v>4260</v>
      </c>
      <c r="BW49" s="15">
        <v>9846</v>
      </c>
      <c r="BX49" s="16" t="s">
        <v>4261</v>
      </c>
      <c r="BY49" s="20">
        <v>1.0595570000000001</v>
      </c>
      <c r="BZ49" s="16" t="s">
        <v>4260</v>
      </c>
      <c r="CA49" s="15">
        <v>179</v>
      </c>
      <c r="CB49" s="16" t="s">
        <v>4261</v>
      </c>
      <c r="CC49" s="20">
        <v>1.018694</v>
      </c>
      <c r="CD49" s="16" t="s">
        <v>4260</v>
      </c>
      <c r="CE49" s="15">
        <v>2528</v>
      </c>
      <c r="CF49" s="16" t="s">
        <v>4261</v>
      </c>
      <c r="CG49" s="20">
        <v>0.82629410000000003</v>
      </c>
      <c r="CH49" s="16" t="s">
        <v>4260</v>
      </c>
      <c r="CI49" s="15">
        <v>311</v>
      </c>
      <c r="CJ49" s="16" t="s">
        <v>4261</v>
      </c>
      <c r="CK49" s="20">
        <v>1.0541389999999999</v>
      </c>
      <c r="CL49" s="16" t="s">
        <v>4896</v>
      </c>
      <c r="CM49" s="15">
        <f>SUM(A2L342C10)/A2L342C1</f>
        <v>45105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41596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41596</v>
      </c>
      <c r="X50" s="16" t="s">
        <v>4252</v>
      </c>
      <c r="Y50" s="15">
        <v>41596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34416</v>
      </c>
      <c r="AJ50" s="16" t="s">
        <v>4255</v>
      </c>
      <c r="AK50" s="20">
        <v>0.80927090000000002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25630</v>
      </c>
      <c r="AZ50" s="16" t="s">
        <v>4257</v>
      </c>
      <c r="BA50" s="20">
        <v>0.8128031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28410</v>
      </c>
      <c r="BP50" s="16" t="s">
        <v>4259</v>
      </c>
      <c r="BQ50" s="20">
        <v>0.79784189999999999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33761</v>
      </c>
      <c r="CF50" s="16" t="s">
        <v>4261</v>
      </c>
      <c r="CG50" s="20">
        <v>0.82629410000000003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41596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27140</v>
      </c>
      <c r="H51" s="16" t="s">
        <v>4253</v>
      </c>
      <c r="I51" s="20">
        <v>1</v>
      </c>
      <c r="J51" s="16" t="s">
        <v>4252</v>
      </c>
      <c r="K51" s="15">
        <v>510</v>
      </c>
      <c r="L51" s="16" t="s">
        <v>4253</v>
      </c>
      <c r="M51" s="20">
        <v>1</v>
      </c>
      <c r="N51" s="16" t="s">
        <v>4252</v>
      </c>
      <c r="O51" s="15">
        <v>334507</v>
      </c>
      <c r="P51" s="16" t="s">
        <v>4253</v>
      </c>
      <c r="Q51" s="20">
        <v>1</v>
      </c>
      <c r="R51" s="16" t="s">
        <v>4252</v>
      </c>
      <c r="S51" s="15">
        <v>262</v>
      </c>
      <c r="T51" s="16" t="s">
        <v>4253</v>
      </c>
      <c r="U51" s="20">
        <v>1</v>
      </c>
      <c r="V51" s="16" t="s">
        <v>4252</v>
      </c>
      <c r="W51" s="15">
        <v>362419</v>
      </c>
      <c r="X51" s="16" t="s">
        <v>4252</v>
      </c>
      <c r="Y51" s="15">
        <v>362419</v>
      </c>
      <c r="Z51" s="16" t="s">
        <v>4254</v>
      </c>
      <c r="AA51" s="15">
        <v>27722</v>
      </c>
      <c r="AB51" s="16" t="s">
        <v>4255</v>
      </c>
      <c r="AC51" s="20">
        <v>1.0169950000000001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298049</v>
      </c>
      <c r="AJ51" s="16" t="s">
        <v>4255</v>
      </c>
      <c r="AK51" s="20">
        <v>0.80927090000000002</v>
      </c>
      <c r="AL51" s="16" t="s">
        <v>4254</v>
      </c>
      <c r="AM51" s="15">
        <v>401</v>
      </c>
      <c r="AN51" s="16" t="s">
        <v>4255</v>
      </c>
      <c r="AO51" s="20">
        <v>1.0114320000000001</v>
      </c>
      <c r="AP51" s="16" t="s">
        <v>4256</v>
      </c>
      <c r="AQ51" s="15">
        <v>24174</v>
      </c>
      <c r="AR51" s="16" t="s">
        <v>4257</v>
      </c>
      <c r="AS51" s="20">
        <v>1.041947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274393</v>
      </c>
      <c r="AZ51" s="16" t="s">
        <v>4257</v>
      </c>
      <c r="BA51" s="20">
        <v>0.8128031</v>
      </c>
      <c r="BB51" s="16" t="s">
        <v>4256</v>
      </c>
      <c r="BC51" s="15">
        <v>224</v>
      </c>
      <c r="BD51" s="16" t="s">
        <v>4257</v>
      </c>
      <c r="BE51" s="20">
        <v>1.0365880000000001</v>
      </c>
      <c r="BF51" s="16" t="s">
        <v>4258</v>
      </c>
      <c r="BG51" s="15">
        <v>16534</v>
      </c>
      <c r="BH51" s="16" t="s">
        <v>4259</v>
      </c>
      <c r="BI51" s="20">
        <v>1.0513079999999999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257192</v>
      </c>
      <c r="BP51" s="16" t="s">
        <v>4259</v>
      </c>
      <c r="BQ51" s="20">
        <v>0.79784189999999999</v>
      </c>
      <c r="BR51" s="16" t="s">
        <v>4258</v>
      </c>
      <c r="BS51" s="15">
        <v>431</v>
      </c>
      <c r="BT51" s="16" t="s">
        <v>4259</v>
      </c>
      <c r="BU51" s="20">
        <v>1.039579</v>
      </c>
      <c r="BV51" s="16" t="s">
        <v>4260</v>
      </c>
      <c r="BW51" s="15">
        <v>13309</v>
      </c>
      <c r="BX51" s="16" t="s">
        <v>4261</v>
      </c>
      <c r="BY51" s="20">
        <v>1.0595570000000001</v>
      </c>
      <c r="BZ51" s="16" t="s">
        <v>4260</v>
      </c>
      <c r="CA51" s="15">
        <v>9000</v>
      </c>
      <c r="CB51" s="16" t="s">
        <v>4261</v>
      </c>
      <c r="CC51" s="20">
        <v>1.018694</v>
      </c>
      <c r="CD51" s="16" t="s">
        <v>4260</v>
      </c>
      <c r="CE51" s="15">
        <v>225930</v>
      </c>
      <c r="CF51" s="16" t="s">
        <v>4261</v>
      </c>
      <c r="CG51" s="20">
        <v>0.82629410000000003</v>
      </c>
      <c r="CH51" s="16" t="s">
        <v>4260</v>
      </c>
      <c r="CI51" s="15">
        <v>533</v>
      </c>
      <c r="CJ51" s="16" t="s">
        <v>4261</v>
      </c>
      <c r="CK51" s="20">
        <v>1.0541389999999999</v>
      </c>
      <c r="CL51" s="16" t="s">
        <v>4898</v>
      </c>
      <c r="CM51" s="15">
        <f>SUM(A2L344C10)/A2L344C1</f>
        <v>362419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9947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9947</v>
      </c>
      <c r="X52" s="16" t="s">
        <v>4252</v>
      </c>
      <c r="Y52" s="15">
        <v>9947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10081</v>
      </c>
      <c r="AJ52" s="16" t="s">
        <v>4255</v>
      </c>
      <c r="AK52" s="20">
        <v>0.80927090000000002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9146</v>
      </c>
      <c r="AZ52" s="16" t="s">
        <v>4257</v>
      </c>
      <c r="BA52" s="20">
        <v>0.8128031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10040</v>
      </c>
      <c r="BP52" s="16" t="s">
        <v>4259</v>
      </c>
      <c r="BQ52" s="20">
        <v>0.79784189999999999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9044</v>
      </c>
      <c r="CF52" s="16" t="s">
        <v>4261</v>
      </c>
      <c r="CG52" s="20">
        <v>0.82629410000000003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9947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16908</v>
      </c>
      <c r="T54" s="16" t="s">
        <v>4253</v>
      </c>
      <c r="U54" s="20">
        <v>1</v>
      </c>
      <c r="V54" s="16" t="s">
        <v>4252</v>
      </c>
      <c r="W54" s="15">
        <v>16908</v>
      </c>
      <c r="X54" s="16" t="s">
        <v>4252</v>
      </c>
      <c r="Y54" s="15">
        <v>16908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17025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17007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13363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12149</v>
      </c>
      <c r="CJ54" s="16" t="s">
        <v>4261</v>
      </c>
      <c r="CK54" s="20">
        <v>1.0541389999999999</v>
      </c>
      <c r="CL54" s="16" t="s">
        <v>4901</v>
      </c>
      <c r="CM54" s="15">
        <f>SUM(A2L347C10)/A2L347C1</f>
        <v>16908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786</v>
      </c>
      <c r="T55" s="16" t="s">
        <v>4253</v>
      </c>
      <c r="U55" s="20">
        <v>1</v>
      </c>
      <c r="V55" s="16" t="s">
        <v>4252</v>
      </c>
      <c r="W55" s="15">
        <v>786</v>
      </c>
      <c r="X55" s="16" t="s">
        <v>4252</v>
      </c>
      <c r="Y55" s="15">
        <v>786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457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284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367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409</v>
      </c>
      <c r="CJ55" s="16" t="s">
        <v>4261</v>
      </c>
      <c r="CK55" s="20">
        <v>1.0541389999999999</v>
      </c>
      <c r="CL55" s="16" t="s">
        <v>4902</v>
      </c>
      <c r="CM55" s="15">
        <f>SUM(A2L348C10)/A2L348C1</f>
        <v>786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4912</v>
      </c>
      <c r="H58" s="16" t="s">
        <v>4253</v>
      </c>
      <c r="I58" s="20">
        <v>1</v>
      </c>
      <c r="J58" s="16" t="s">
        <v>4252</v>
      </c>
      <c r="K58" s="15">
        <v>347</v>
      </c>
      <c r="L58" s="16" t="s">
        <v>4253</v>
      </c>
      <c r="M58" s="20">
        <v>1</v>
      </c>
      <c r="N58" s="16" t="s">
        <v>4252</v>
      </c>
      <c r="O58" s="15">
        <v>4413</v>
      </c>
      <c r="P58" s="16" t="s">
        <v>4253</v>
      </c>
      <c r="Q58" s="20">
        <v>1</v>
      </c>
      <c r="R58" s="16" t="s">
        <v>4252</v>
      </c>
      <c r="S58" s="15">
        <v>195</v>
      </c>
      <c r="T58" s="16" t="s">
        <v>4253</v>
      </c>
      <c r="U58" s="20">
        <v>1</v>
      </c>
      <c r="V58" s="16" t="s">
        <v>4252</v>
      </c>
      <c r="W58" s="15">
        <v>9867</v>
      </c>
      <c r="X58" s="16" t="s">
        <v>4252</v>
      </c>
      <c r="Y58" s="15">
        <v>9867</v>
      </c>
      <c r="Z58" s="16" t="s">
        <v>4254</v>
      </c>
      <c r="AA58" s="15">
        <v>4412</v>
      </c>
      <c r="AB58" s="16" t="s">
        <v>4255</v>
      </c>
      <c r="AC58" s="20">
        <v>1.0169950000000001</v>
      </c>
      <c r="AD58" s="16" t="s">
        <v>4254</v>
      </c>
      <c r="AE58" s="15">
        <v>282</v>
      </c>
      <c r="AF58" s="16" t="s">
        <v>4255</v>
      </c>
      <c r="AG58" s="20">
        <v>0.97382329999999995</v>
      </c>
      <c r="AH58" s="16" t="s">
        <v>4254</v>
      </c>
      <c r="AI58" s="15">
        <v>2769</v>
      </c>
      <c r="AJ58" s="16" t="s">
        <v>4255</v>
      </c>
      <c r="AK58" s="20">
        <v>0.80927090000000002</v>
      </c>
      <c r="AL58" s="16" t="s">
        <v>4254</v>
      </c>
      <c r="AM58" s="15">
        <v>172</v>
      </c>
      <c r="AN58" s="16" t="s">
        <v>4255</v>
      </c>
      <c r="AO58" s="20">
        <v>1.0114320000000001</v>
      </c>
      <c r="AP58" s="16" t="s">
        <v>4256</v>
      </c>
      <c r="AQ58" s="15">
        <v>4113</v>
      </c>
      <c r="AR58" s="16" t="s">
        <v>4257</v>
      </c>
      <c r="AS58" s="20">
        <v>1.041947</v>
      </c>
      <c r="AT58" s="16" t="s">
        <v>4256</v>
      </c>
      <c r="AU58" s="15">
        <v>285</v>
      </c>
      <c r="AV58" s="16" t="s">
        <v>4257</v>
      </c>
      <c r="AW58" s="20">
        <v>1.0012939999999999</v>
      </c>
      <c r="AX58" s="16" t="s">
        <v>4256</v>
      </c>
      <c r="AY58" s="15">
        <v>2862</v>
      </c>
      <c r="AZ58" s="16" t="s">
        <v>4257</v>
      </c>
      <c r="BA58" s="20">
        <v>0.8128031</v>
      </c>
      <c r="BB58" s="16" t="s">
        <v>4256</v>
      </c>
      <c r="BC58" s="15">
        <v>212</v>
      </c>
      <c r="BD58" s="16" t="s">
        <v>4257</v>
      </c>
      <c r="BE58" s="20">
        <v>1.0365880000000001</v>
      </c>
      <c r="BF58" s="16" t="s">
        <v>4258</v>
      </c>
      <c r="BG58" s="15">
        <v>3618</v>
      </c>
      <c r="BH58" s="16" t="s">
        <v>4259</v>
      </c>
      <c r="BI58" s="20">
        <v>1.0513079999999999</v>
      </c>
      <c r="BJ58" s="16" t="s">
        <v>4258</v>
      </c>
      <c r="BK58" s="15">
        <v>352</v>
      </c>
      <c r="BL58" s="16" t="s">
        <v>4259</v>
      </c>
      <c r="BM58" s="20">
        <v>0.96894570000000002</v>
      </c>
      <c r="BN58" s="16" t="s">
        <v>4258</v>
      </c>
      <c r="BO58" s="15">
        <v>2489</v>
      </c>
      <c r="BP58" s="16" t="s">
        <v>4259</v>
      </c>
      <c r="BQ58" s="20">
        <v>0.79784189999999999</v>
      </c>
      <c r="BR58" s="16" t="s">
        <v>4258</v>
      </c>
      <c r="BS58" s="15">
        <v>123</v>
      </c>
      <c r="BT58" s="16" t="s">
        <v>4259</v>
      </c>
      <c r="BU58" s="20">
        <v>1.039579</v>
      </c>
      <c r="BV58" s="16" t="s">
        <v>4260</v>
      </c>
      <c r="BW58" s="15">
        <v>3175</v>
      </c>
      <c r="BX58" s="16" t="s">
        <v>4261</v>
      </c>
      <c r="BY58" s="20">
        <v>1.0595570000000001</v>
      </c>
      <c r="BZ58" s="16" t="s">
        <v>4260</v>
      </c>
      <c r="CA58" s="15">
        <v>420</v>
      </c>
      <c r="CB58" s="16" t="s">
        <v>4261</v>
      </c>
      <c r="CC58" s="20">
        <v>1.018694</v>
      </c>
      <c r="CD58" s="16" t="s">
        <v>4260</v>
      </c>
      <c r="CE58" s="15">
        <v>1789</v>
      </c>
      <c r="CF58" s="16" t="s">
        <v>4261</v>
      </c>
      <c r="CG58" s="20">
        <v>0.82629410000000003</v>
      </c>
      <c r="CH58" s="16" t="s">
        <v>4260</v>
      </c>
      <c r="CI58" s="15">
        <v>129</v>
      </c>
      <c r="CJ58" s="16" t="s">
        <v>4261</v>
      </c>
      <c r="CK58" s="20">
        <v>1.0541389999999999</v>
      </c>
      <c r="CL58" s="16" t="s">
        <v>4905</v>
      </c>
      <c r="CM58" s="15">
        <f>SUM(A2L351C10)/A2L351C1</f>
        <v>9867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42814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1190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424112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18512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486628</v>
      </c>
      <c r="X59" s="16" t="s">
        <v>4911</v>
      </c>
      <c r="Y59" s="15">
        <f>SUM(A2L342C11:A2L351C11)-2*SUM(A2L350C11)</f>
        <v>486628</v>
      </c>
      <c r="Z59" s="16" t="s">
        <v>4912</v>
      </c>
      <c r="AA59" s="15">
        <f>SUM(A2L342C12:A2L351C12)-2*SUM(A2L350C12)</f>
        <v>42407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821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389017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18493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38658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460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365272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18038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30275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544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300892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14623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26330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9599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273052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13531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486628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175734</v>
      </c>
      <c r="H60" s="16" t="s">
        <v>4253</v>
      </c>
      <c r="I60" s="20">
        <v>1</v>
      </c>
      <c r="J60" s="16" t="s">
        <v>4252</v>
      </c>
      <c r="K60" s="15">
        <v>482</v>
      </c>
      <c r="L60" s="16" t="s">
        <v>4253</v>
      </c>
      <c r="M60" s="20">
        <v>1</v>
      </c>
      <c r="N60" s="16" t="s">
        <v>4252</v>
      </c>
      <c r="O60" s="15">
        <v>13292</v>
      </c>
      <c r="P60" s="16" t="s">
        <v>4253</v>
      </c>
      <c r="Q60" s="20">
        <v>1</v>
      </c>
      <c r="R60" s="16" t="s">
        <v>4252</v>
      </c>
      <c r="S60" s="15">
        <v>59521</v>
      </c>
      <c r="T60" s="16" t="s">
        <v>4253</v>
      </c>
      <c r="U60" s="20">
        <v>1</v>
      </c>
      <c r="V60" s="16" t="s">
        <v>4252</v>
      </c>
      <c r="W60" s="15">
        <v>249029</v>
      </c>
      <c r="X60" s="16" t="s">
        <v>4252</v>
      </c>
      <c r="Y60" s="15">
        <v>250544</v>
      </c>
      <c r="Z60" s="16" t="s">
        <v>4254</v>
      </c>
      <c r="AA60" s="15">
        <v>190567</v>
      </c>
      <c r="AB60" s="16" t="s">
        <v>4255</v>
      </c>
      <c r="AC60" s="20">
        <v>1.0169950000000001</v>
      </c>
      <c r="AD60" s="16" t="s">
        <v>4254</v>
      </c>
      <c r="AE60" s="15">
        <v>6538</v>
      </c>
      <c r="AF60" s="16" t="s">
        <v>4255</v>
      </c>
      <c r="AG60" s="20">
        <v>0.97382329999999995</v>
      </c>
      <c r="AH60" s="16" t="s">
        <v>4254</v>
      </c>
      <c r="AI60" s="15">
        <v>12150</v>
      </c>
      <c r="AJ60" s="16" t="s">
        <v>4255</v>
      </c>
      <c r="AK60" s="20">
        <v>0.80927090000000002</v>
      </c>
      <c r="AL60" s="16" t="s">
        <v>4254</v>
      </c>
      <c r="AM60" s="15">
        <v>104111</v>
      </c>
      <c r="AN60" s="16" t="s">
        <v>4255</v>
      </c>
      <c r="AO60" s="20">
        <v>1.0114320000000001</v>
      </c>
      <c r="AP60" s="16" t="s">
        <v>4256</v>
      </c>
      <c r="AQ60" s="15">
        <v>176518</v>
      </c>
      <c r="AR60" s="16" t="s">
        <v>4257</v>
      </c>
      <c r="AS60" s="20">
        <v>1.041947</v>
      </c>
      <c r="AT60" s="16" t="s">
        <v>4256</v>
      </c>
      <c r="AU60" s="15">
        <v>5277</v>
      </c>
      <c r="AV60" s="16" t="s">
        <v>4257</v>
      </c>
      <c r="AW60" s="20">
        <v>1.0012939999999999</v>
      </c>
      <c r="AX60" s="16" t="s">
        <v>4256</v>
      </c>
      <c r="AY60" s="15">
        <v>12648</v>
      </c>
      <c r="AZ60" s="16" t="s">
        <v>4257</v>
      </c>
      <c r="BA60" s="20">
        <v>0.8128031</v>
      </c>
      <c r="BB60" s="16" t="s">
        <v>4256</v>
      </c>
      <c r="BC60" s="15">
        <v>79061</v>
      </c>
      <c r="BD60" s="16" t="s">
        <v>4257</v>
      </c>
      <c r="BE60" s="20">
        <v>1.0365880000000001</v>
      </c>
      <c r="BF60" s="16" t="s">
        <v>4258</v>
      </c>
      <c r="BG60" s="15">
        <v>177514</v>
      </c>
      <c r="BH60" s="16" t="s">
        <v>4259</v>
      </c>
      <c r="BI60" s="20">
        <v>1.0513079999999999</v>
      </c>
      <c r="BJ60" s="16" t="s">
        <v>4258</v>
      </c>
      <c r="BK60" s="15">
        <v>4892</v>
      </c>
      <c r="BL60" s="16" t="s">
        <v>4259</v>
      </c>
      <c r="BM60" s="20">
        <v>0.96894570000000002</v>
      </c>
      <c r="BN60" s="16" t="s">
        <v>4258</v>
      </c>
      <c r="BO60" s="15">
        <v>13271</v>
      </c>
      <c r="BP60" s="16" t="s">
        <v>4259</v>
      </c>
      <c r="BQ60" s="20">
        <v>0.79784189999999999</v>
      </c>
      <c r="BR60" s="16" t="s">
        <v>4258</v>
      </c>
      <c r="BS60" s="15">
        <v>86312</v>
      </c>
      <c r="BT60" s="16" t="s">
        <v>4259</v>
      </c>
      <c r="BU60" s="20">
        <v>1.039579</v>
      </c>
      <c r="BV60" s="16" t="s">
        <v>4260</v>
      </c>
      <c r="BW60" s="15">
        <v>155818</v>
      </c>
      <c r="BX60" s="16" t="s">
        <v>4261</v>
      </c>
      <c r="BY60" s="20">
        <v>1.0595570000000001</v>
      </c>
      <c r="BZ60" s="16" t="s">
        <v>4260</v>
      </c>
      <c r="CA60" s="15">
        <v>6467</v>
      </c>
      <c r="CB60" s="16" t="s">
        <v>4261</v>
      </c>
      <c r="CC60" s="20">
        <v>1.018694</v>
      </c>
      <c r="CD60" s="16" t="s">
        <v>4260</v>
      </c>
      <c r="CE60" s="15">
        <v>11349</v>
      </c>
      <c r="CF60" s="16" t="s">
        <v>4261</v>
      </c>
      <c r="CG60" s="20">
        <v>0.82629410000000003</v>
      </c>
      <c r="CH60" s="16" t="s">
        <v>4260</v>
      </c>
      <c r="CI60" s="15">
        <v>93569</v>
      </c>
      <c r="CJ60" s="16" t="s">
        <v>4261</v>
      </c>
      <c r="CK60" s="20">
        <v>1.0541389999999999</v>
      </c>
      <c r="CL60" s="16" t="s">
        <v>4929</v>
      </c>
      <c r="CM60" s="15">
        <f>SUM(A2L353C10)/A2L353C1</f>
        <v>249029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5939</v>
      </c>
      <c r="H61" s="16" t="s">
        <v>4253</v>
      </c>
      <c r="I61" s="20">
        <v>1</v>
      </c>
      <c r="J61" s="16" t="s">
        <v>4252</v>
      </c>
      <c r="K61" s="15">
        <v>3919</v>
      </c>
      <c r="L61" s="16" t="s">
        <v>4253</v>
      </c>
      <c r="M61" s="20">
        <v>1</v>
      </c>
      <c r="N61" s="16" t="s">
        <v>4252</v>
      </c>
      <c r="O61" s="15">
        <v>2935</v>
      </c>
      <c r="P61" s="16" t="s">
        <v>4253</v>
      </c>
      <c r="Q61" s="20">
        <v>1</v>
      </c>
      <c r="R61" s="16" t="s">
        <v>4252</v>
      </c>
      <c r="S61" s="15">
        <v>247</v>
      </c>
      <c r="T61" s="16" t="s">
        <v>4253</v>
      </c>
      <c r="U61" s="20">
        <v>1</v>
      </c>
      <c r="V61" s="16" t="s">
        <v>4252</v>
      </c>
      <c r="W61" s="15">
        <v>13040</v>
      </c>
      <c r="X61" s="16" t="s">
        <v>4252</v>
      </c>
      <c r="Y61" s="15">
        <v>20627</v>
      </c>
      <c r="Z61" s="16" t="s">
        <v>4254</v>
      </c>
      <c r="AA61" s="15">
        <v>5603</v>
      </c>
      <c r="AB61" s="16" t="s">
        <v>4255</v>
      </c>
      <c r="AC61" s="20">
        <v>1.0169950000000001</v>
      </c>
      <c r="AD61" s="16" t="s">
        <v>4254</v>
      </c>
      <c r="AE61" s="15">
        <v>5229</v>
      </c>
      <c r="AF61" s="16" t="s">
        <v>4255</v>
      </c>
      <c r="AG61" s="20">
        <v>0.97382329999999995</v>
      </c>
      <c r="AH61" s="16" t="s">
        <v>4254</v>
      </c>
      <c r="AI61" s="15">
        <v>2843</v>
      </c>
      <c r="AJ61" s="16" t="s">
        <v>4255</v>
      </c>
      <c r="AK61" s="20">
        <v>0.80927090000000002</v>
      </c>
      <c r="AL61" s="16" t="s">
        <v>4254</v>
      </c>
      <c r="AM61" s="15">
        <v>306</v>
      </c>
      <c r="AN61" s="16" t="s">
        <v>4255</v>
      </c>
      <c r="AO61" s="20">
        <v>1.0114320000000001</v>
      </c>
      <c r="AP61" s="16" t="s">
        <v>4256</v>
      </c>
      <c r="AQ61" s="15">
        <v>6054</v>
      </c>
      <c r="AR61" s="16" t="s">
        <v>4257</v>
      </c>
      <c r="AS61" s="20">
        <v>1.041947</v>
      </c>
      <c r="AT61" s="16" t="s">
        <v>4256</v>
      </c>
      <c r="AU61" s="15">
        <v>5498</v>
      </c>
      <c r="AV61" s="16" t="s">
        <v>4257</v>
      </c>
      <c r="AW61" s="20">
        <v>1.0012939999999999</v>
      </c>
      <c r="AX61" s="16" t="s">
        <v>4256</v>
      </c>
      <c r="AY61" s="15">
        <v>2793</v>
      </c>
      <c r="AZ61" s="16" t="s">
        <v>4257</v>
      </c>
      <c r="BA61" s="20">
        <v>0.8128031</v>
      </c>
      <c r="BB61" s="16" t="s">
        <v>4256</v>
      </c>
      <c r="BC61" s="15">
        <v>223</v>
      </c>
      <c r="BD61" s="16" t="s">
        <v>4257</v>
      </c>
      <c r="BE61" s="20">
        <v>1.0365880000000001</v>
      </c>
      <c r="BF61" s="16" t="s">
        <v>4258</v>
      </c>
      <c r="BG61" s="15">
        <v>11810</v>
      </c>
      <c r="BH61" s="16" t="s">
        <v>4259</v>
      </c>
      <c r="BI61" s="20">
        <v>1.0513079999999999</v>
      </c>
      <c r="BJ61" s="16" t="s">
        <v>4258</v>
      </c>
      <c r="BK61" s="15">
        <v>4039</v>
      </c>
      <c r="BL61" s="16" t="s">
        <v>4259</v>
      </c>
      <c r="BM61" s="20">
        <v>0.96894570000000002</v>
      </c>
      <c r="BN61" s="16" t="s">
        <v>4258</v>
      </c>
      <c r="BO61" s="15">
        <v>3873</v>
      </c>
      <c r="BP61" s="16" t="s">
        <v>4259</v>
      </c>
      <c r="BQ61" s="20">
        <v>0.79784189999999999</v>
      </c>
      <c r="BR61" s="16" t="s">
        <v>4258</v>
      </c>
      <c r="BS61" s="15">
        <v>257</v>
      </c>
      <c r="BT61" s="16" t="s">
        <v>4259</v>
      </c>
      <c r="BU61" s="20">
        <v>1.039579</v>
      </c>
      <c r="BV61" s="16" t="s">
        <v>4260</v>
      </c>
      <c r="BW61" s="15">
        <v>13925</v>
      </c>
      <c r="BX61" s="16" t="s">
        <v>4261</v>
      </c>
      <c r="BY61" s="20">
        <v>1.0595570000000001</v>
      </c>
      <c r="BZ61" s="16" t="s">
        <v>4260</v>
      </c>
      <c r="CA61" s="15">
        <v>4132</v>
      </c>
      <c r="CB61" s="16" t="s">
        <v>4261</v>
      </c>
      <c r="CC61" s="20">
        <v>1.018694</v>
      </c>
      <c r="CD61" s="16" t="s">
        <v>4260</v>
      </c>
      <c r="CE61" s="15">
        <v>2438</v>
      </c>
      <c r="CF61" s="16" t="s">
        <v>4261</v>
      </c>
      <c r="CG61" s="20">
        <v>0.82629410000000003</v>
      </c>
      <c r="CH61" s="16" t="s">
        <v>4260</v>
      </c>
      <c r="CI61" s="15">
        <v>308</v>
      </c>
      <c r="CJ61" s="16" t="s">
        <v>4261</v>
      </c>
      <c r="CK61" s="20">
        <v>1.0541389999999999</v>
      </c>
      <c r="CL61" s="16" t="s">
        <v>4930</v>
      </c>
      <c r="CM61" s="15">
        <f>SUM(A2L354C10)/A2L354C1</f>
        <v>13040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4673</v>
      </c>
      <c r="H62" s="16" t="s">
        <v>4253</v>
      </c>
      <c r="I62" s="20">
        <v>1</v>
      </c>
      <c r="J62" s="16" t="s">
        <v>4252</v>
      </c>
      <c r="K62" s="15">
        <v>117</v>
      </c>
      <c r="L62" s="16" t="s">
        <v>4253</v>
      </c>
      <c r="M62" s="20">
        <v>1</v>
      </c>
      <c r="N62" s="16" t="s">
        <v>4252</v>
      </c>
      <c r="O62" s="15">
        <v>11639</v>
      </c>
      <c r="P62" s="16" t="s">
        <v>4253</v>
      </c>
      <c r="Q62" s="20">
        <v>1</v>
      </c>
      <c r="R62" s="16" t="s">
        <v>4252</v>
      </c>
      <c r="S62" s="15">
        <v>1117</v>
      </c>
      <c r="T62" s="16" t="s">
        <v>4253</v>
      </c>
      <c r="U62" s="20">
        <v>1</v>
      </c>
      <c r="V62" s="16" t="s">
        <v>4252</v>
      </c>
      <c r="W62" s="15">
        <v>17546</v>
      </c>
      <c r="X62" s="16" t="s">
        <v>4252</v>
      </c>
      <c r="Y62" s="15">
        <v>18207</v>
      </c>
      <c r="Z62" s="16" t="s">
        <v>4254</v>
      </c>
      <c r="AA62" s="15">
        <v>4620</v>
      </c>
      <c r="AB62" s="16" t="s">
        <v>4255</v>
      </c>
      <c r="AC62" s="20">
        <v>1.0169950000000001</v>
      </c>
      <c r="AD62" s="16" t="s">
        <v>4254</v>
      </c>
      <c r="AE62" s="15">
        <v>251</v>
      </c>
      <c r="AF62" s="16" t="s">
        <v>4255</v>
      </c>
      <c r="AG62" s="20">
        <v>0.97382329999999995</v>
      </c>
      <c r="AH62" s="16" t="s">
        <v>4254</v>
      </c>
      <c r="AI62" s="15">
        <v>2673</v>
      </c>
      <c r="AJ62" s="16" t="s">
        <v>4255</v>
      </c>
      <c r="AK62" s="20">
        <v>0.80927090000000002</v>
      </c>
      <c r="AL62" s="16" t="s">
        <v>4254</v>
      </c>
      <c r="AM62" s="15">
        <v>12</v>
      </c>
      <c r="AN62" s="16" t="s">
        <v>4255</v>
      </c>
      <c r="AO62" s="20">
        <v>1.0114320000000001</v>
      </c>
      <c r="AP62" s="16" t="s">
        <v>4256</v>
      </c>
      <c r="AQ62" s="15">
        <v>4972</v>
      </c>
      <c r="AR62" s="16" t="s">
        <v>4257</v>
      </c>
      <c r="AS62" s="20">
        <v>1.041947</v>
      </c>
      <c r="AT62" s="16" t="s">
        <v>4256</v>
      </c>
      <c r="AU62" s="15">
        <v>834</v>
      </c>
      <c r="AV62" s="16" t="s">
        <v>4257</v>
      </c>
      <c r="AW62" s="20">
        <v>1.0012939999999999</v>
      </c>
      <c r="AX62" s="16" t="s">
        <v>4256</v>
      </c>
      <c r="AY62" s="15">
        <v>1657</v>
      </c>
      <c r="AZ62" s="16" t="s">
        <v>4257</v>
      </c>
      <c r="BA62" s="20">
        <v>0.8128031</v>
      </c>
      <c r="BB62" s="16" t="s">
        <v>4256</v>
      </c>
      <c r="BC62" s="15">
        <v>705</v>
      </c>
      <c r="BD62" s="16" t="s">
        <v>4257</v>
      </c>
      <c r="BE62" s="20">
        <v>1.0365880000000001</v>
      </c>
      <c r="BF62" s="16" t="s">
        <v>4258</v>
      </c>
      <c r="BG62" s="15">
        <v>5023</v>
      </c>
      <c r="BH62" s="16" t="s">
        <v>4259</v>
      </c>
      <c r="BI62" s="20">
        <v>1.0513079999999999</v>
      </c>
      <c r="BJ62" s="16" t="s">
        <v>4258</v>
      </c>
      <c r="BK62" s="15">
        <v>572</v>
      </c>
      <c r="BL62" s="16" t="s">
        <v>4259</v>
      </c>
      <c r="BM62" s="20">
        <v>0.96894570000000002</v>
      </c>
      <c r="BN62" s="16" t="s">
        <v>4258</v>
      </c>
      <c r="BO62" s="15">
        <v>1399</v>
      </c>
      <c r="BP62" s="16" t="s">
        <v>4259</v>
      </c>
      <c r="BQ62" s="20">
        <v>0.79784189999999999</v>
      </c>
      <c r="BR62" s="16" t="s">
        <v>4258</v>
      </c>
      <c r="BS62" s="15">
        <v>521</v>
      </c>
      <c r="BT62" s="16" t="s">
        <v>4259</v>
      </c>
      <c r="BU62" s="20">
        <v>1.039579</v>
      </c>
      <c r="BV62" s="16" t="s">
        <v>4260</v>
      </c>
      <c r="BW62" s="15">
        <v>5269</v>
      </c>
      <c r="BX62" s="16" t="s">
        <v>4261</v>
      </c>
      <c r="BY62" s="20">
        <v>1.0595570000000001</v>
      </c>
      <c r="BZ62" s="16" t="s">
        <v>4260</v>
      </c>
      <c r="CA62" s="15">
        <v>999</v>
      </c>
      <c r="CB62" s="16" t="s">
        <v>4261</v>
      </c>
      <c r="CC62" s="20">
        <v>1.018694</v>
      </c>
      <c r="CD62" s="16" t="s">
        <v>4260</v>
      </c>
      <c r="CE62" s="15">
        <v>2324</v>
      </c>
      <c r="CF62" s="16" t="s">
        <v>4261</v>
      </c>
      <c r="CG62" s="20">
        <v>0.82629410000000003</v>
      </c>
      <c r="CH62" s="16" t="s">
        <v>4260</v>
      </c>
      <c r="CI62" s="15">
        <v>291</v>
      </c>
      <c r="CJ62" s="16" t="s">
        <v>4261</v>
      </c>
      <c r="CK62" s="20">
        <v>1.0541389999999999</v>
      </c>
      <c r="CL62" s="16" t="s">
        <v>4931</v>
      </c>
      <c r="CM62" s="15">
        <f>SUM(A2L355C10)/A2L355C1</f>
        <v>17546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14175</v>
      </c>
      <c r="H63" s="16" t="s">
        <v>4253</v>
      </c>
      <c r="I63" s="20">
        <v>1</v>
      </c>
      <c r="J63" s="16" t="s">
        <v>4252</v>
      </c>
      <c r="K63" s="15">
        <v>141</v>
      </c>
      <c r="L63" s="16" t="s">
        <v>4253</v>
      </c>
      <c r="M63" s="20">
        <v>1</v>
      </c>
      <c r="N63" s="16" t="s">
        <v>4252</v>
      </c>
      <c r="O63" s="15">
        <v>5959</v>
      </c>
      <c r="P63" s="16" t="s">
        <v>4253</v>
      </c>
      <c r="Q63" s="20">
        <v>1</v>
      </c>
      <c r="R63" s="16" t="s">
        <v>4252</v>
      </c>
      <c r="S63" s="15">
        <v>1267</v>
      </c>
      <c r="T63" s="16" t="s">
        <v>4253</v>
      </c>
      <c r="U63" s="20">
        <v>1</v>
      </c>
      <c r="V63" s="16" t="s">
        <v>4252</v>
      </c>
      <c r="W63" s="15">
        <v>21542</v>
      </c>
      <c r="X63" s="16" t="s">
        <v>4252</v>
      </c>
      <c r="Y63" s="15">
        <v>21542</v>
      </c>
      <c r="Z63" s="16" t="s">
        <v>4254</v>
      </c>
      <c r="AA63" s="15">
        <v>14274</v>
      </c>
      <c r="AB63" s="16" t="s">
        <v>4255</v>
      </c>
      <c r="AC63" s="20">
        <v>1.0169950000000001</v>
      </c>
      <c r="AD63" s="16" t="s">
        <v>4254</v>
      </c>
      <c r="AE63" s="15">
        <v>180</v>
      </c>
      <c r="AF63" s="16" t="s">
        <v>4255</v>
      </c>
      <c r="AG63" s="20">
        <v>0.97382329999999995</v>
      </c>
      <c r="AH63" s="16" t="s">
        <v>4254</v>
      </c>
      <c r="AI63" s="15">
        <v>5298</v>
      </c>
      <c r="AJ63" s="16" t="s">
        <v>4255</v>
      </c>
      <c r="AK63" s="20">
        <v>0.80927090000000002</v>
      </c>
      <c r="AL63" s="16" t="s">
        <v>4254</v>
      </c>
      <c r="AM63" s="15">
        <v>1318</v>
      </c>
      <c r="AN63" s="16" t="s">
        <v>4255</v>
      </c>
      <c r="AO63" s="20">
        <v>1.0114320000000001</v>
      </c>
      <c r="AP63" s="16" t="s">
        <v>4256</v>
      </c>
      <c r="AQ63" s="15">
        <v>13988</v>
      </c>
      <c r="AR63" s="16" t="s">
        <v>4257</v>
      </c>
      <c r="AS63" s="20">
        <v>1.041947</v>
      </c>
      <c r="AT63" s="16" t="s">
        <v>4256</v>
      </c>
      <c r="AU63" s="15">
        <v>217</v>
      </c>
      <c r="AV63" s="16" t="s">
        <v>4257</v>
      </c>
      <c r="AW63" s="20">
        <v>1.0012939999999999</v>
      </c>
      <c r="AX63" s="16" t="s">
        <v>4256</v>
      </c>
      <c r="AY63" s="15">
        <v>5046</v>
      </c>
      <c r="AZ63" s="16" t="s">
        <v>4257</v>
      </c>
      <c r="BA63" s="20">
        <v>0.8128031</v>
      </c>
      <c r="BB63" s="16" t="s">
        <v>4256</v>
      </c>
      <c r="BC63" s="15">
        <v>1532</v>
      </c>
      <c r="BD63" s="16" t="s">
        <v>4257</v>
      </c>
      <c r="BE63" s="20">
        <v>1.0365880000000001</v>
      </c>
      <c r="BF63" s="16" t="s">
        <v>4258</v>
      </c>
      <c r="BG63" s="15">
        <v>13505</v>
      </c>
      <c r="BH63" s="16" t="s">
        <v>4259</v>
      </c>
      <c r="BI63" s="20">
        <v>1.0513079999999999</v>
      </c>
      <c r="BJ63" s="16" t="s">
        <v>4258</v>
      </c>
      <c r="BK63" s="15">
        <v>326</v>
      </c>
      <c r="BL63" s="16" t="s">
        <v>4259</v>
      </c>
      <c r="BM63" s="20">
        <v>0.96894570000000002</v>
      </c>
      <c r="BN63" s="16" t="s">
        <v>4258</v>
      </c>
      <c r="BO63" s="15">
        <v>4245</v>
      </c>
      <c r="BP63" s="16" t="s">
        <v>4259</v>
      </c>
      <c r="BQ63" s="20">
        <v>0.79784189999999999</v>
      </c>
      <c r="BR63" s="16" t="s">
        <v>4258</v>
      </c>
      <c r="BS63" s="15">
        <v>1337</v>
      </c>
      <c r="BT63" s="16" t="s">
        <v>4259</v>
      </c>
      <c r="BU63" s="20">
        <v>1.039579</v>
      </c>
      <c r="BV63" s="16" t="s">
        <v>4260</v>
      </c>
      <c r="BW63" s="15">
        <v>13608</v>
      </c>
      <c r="BX63" s="16" t="s">
        <v>4261</v>
      </c>
      <c r="BY63" s="20">
        <v>1.0595570000000001</v>
      </c>
      <c r="BZ63" s="16" t="s">
        <v>4260</v>
      </c>
      <c r="CA63" s="15">
        <v>230</v>
      </c>
      <c r="CB63" s="16" t="s">
        <v>4261</v>
      </c>
      <c r="CC63" s="20">
        <v>1.018694</v>
      </c>
      <c r="CD63" s="16" t="s">
        <v>4260</v>
      </c>
      <c r="CE63" s="15">
        <v>3977</v>
      </c>
      <c r="CF63" s="16" t="s">
        <v>4261</v>
      </c>
      <c r="CG63" s="20">
        <v>0.82629410000000003</v>
      </c>
      <c r="CH63" s="16" t="s">
        <v>4260</v>
      </c>
      <c r="CI63" s="15">
        <v>1361</v>
      </c>
      <c r="CJ63" s="16" t="s">
        <v>4261</v>
      </c>
      <c r="CK63" s="20">
        <v>1.0541389999999999</v>
      </c>
      <c r="CL63" s="16" t="s">
        <v>4932</v>
      </c>
      <c r="CM63" s="15">
        <f>SUM(A2L356C10)/A2L356C1</f>
        <v>21542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69810</v>
      </c>
      <c r="T64" s="16" t="s">
        <v>4253</v>
      </c>
      <c r="U64" s="20">
        <v>1</v>
      </c>
      <c r="V64" s="16" t="s">
        <v>4252</v>
      </c>
      <c r="W64" s="15">
        <v>69810</v>
      </c>
      <c r="X64" s="16" t="s">
        <v>4252</v>
      </c>
      <c r="Y64" s="15">
        <v>72715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70335</v>
      </c>
      <c r="AN64" s="16" t="s">
        <v>4255</v>
      </c>
      <c r="AO64" s="20">
        <v>1.0114320000000001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73331</v>
      </c>
      <c r="BD64" s="16" t="s">
        <v>4257</v>
      </c>
      <c r="BE64" s="20">
        <v>1.0365880000000001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62342</v>
      </c>
      <c r="BT64" s="16" t="s">
        <v>4259</v>
      </c>
      <c r="BU64" s="20">
        <v>1.039579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61832</v>
      </c>
      <c r="CJ64" s="16" t="s">
        <v>4261</v>
      </c>
      <c r="CK64" s="20">
        <v>1.0541389999999999</v>
      </c>
      <c r="CL64" s="16" t="s">
        <v>4933</v>
      </c>
      <c r="CM64" s="15">
        <f>SUM(A2L357C10)/A2L357C1</f>
        <v>69810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4454</v>
      </c>
      <c r="T65" s="16" t="s">
        <v>4253</v>
      </c>
      <c r="U65" s="20">
        <v>1</v>
      </c>
      <c r="V65" s="16" t="s">
        <v>4252</v>
      </c>
      <c r="W65" s="15">
        <v>4454</v>
      </c>
      <c r="X65" s="16" t="s">
        <v>4252</v>
      </c>
      <c r="Y65" s="15">
        <v>4454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3838</v>
      </c>
      <c r="AN65" s="16" t="s">
        <v>4255</v>
      </c>
      <c r="AO65" s="20">
        <v>1.0114320000000001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2429</v>
      </c>
      <c r="BD65" s="16" t="s">
        <v>4257</v>
      </c>
      <c r="BE65" s="20">
        <v>1.0365880000000001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3105</v>
      </c>
      <c r="BT65" s="16" t="s">
        <v>4259</v>
      </c>
      <c r="BU65" s="20">
        <v>1.039579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3394</v>
      </c>
      <c r="CJ65" s="16" t="s">
        <v>4261</v>
      </c>
      <c r="CK65" s="20">
        <v>1.0541389999999999</v>
      </c>
      <c r="CL65" s="16" t="s">
        <v>4934</v>
      </c>
      <c r="CM65" s="15">
        <f>SUM(A2L358C10)/A2L358C1</f>
        <v>4454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192</v>
      </c>
      <c r="AJ66" s="16" t="s">
        <v>4255</v>
      </c>
      <c r="AK66" s="20">
        <v>0.80927090000000002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528</v>
      </c>
      <c r="BP66" s="16" t="s">
        <v>4259</v>
      </c>
      <c r="BQ66" s="20">
        <v>0.79784189999999999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25</v>
      </c>
      <c r="X67" s="16" t="s">
        <v>4252</v>
      </c>
      <c r="Y67" s="15">
        <v>25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606</v>
      </c>
      <c r="AZ67" s="16" t="s">
        <v>4257</v>
      </c>
      <c r="BA67" s="20">
        <v>0.8128031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1000</v>
      </c>
      <c r="BP67" s="16" t="s">
        <v>4259</v>
      </c>
      <c r="BQ67" s="20">
        <v>0.79784189999999999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73</v>
      </c>
      <c r="CF67" s="16" t="s">
        <v>4261</v>
      </c>
      <c r="CG67" s="20">
        <v>0.82629410000000003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25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3918</v>
      </c>
      <c r="H68" s="16" t="s">
        <v>4253</v>
      </c>
      <c r="I68" s="20">
        <v>1</v>
      </c>
      <c r="J68" s="16" t="s">
        <v>4252</v>
      </c>
      <c r="K68" s="15">
        <v>1</v>
      </c>
      <c r="L68" s="16" t="s">
        <v>4253</v>
      </c>
      <c r="M68" s="20">
        <v>1</v>
      </c>
      <c r="N68" s="16" t="s">
        <v>4252</v>
      </c>
      <c r="O68" s="15">
        <v>283</v>
      </c>
      <c r="P68" s="16" t="s">
        <v>4253</v>
      </c>
      <c r="Q68" s="20">
        <v>1</v>
      </c>
      <c r="R68" s="16" t="s">
        <v>4252</v>
      </c>
      <c r="S68" s="15">
        <v>144</v>
      </c>
      <c r="T68" s="16" t="s">
        <v>4253</v>
      </c>
      <c r="U68" s="20">
        <v>1</v>
      </c>
      <c r="V68" s="16" t="s">
        <v>4252</v>
      </c>
      <c r="W68" s="15">
        <v>4346</v>
      </c>
      <c r="X68" s="16" t="s">
        <v>4252</v>
      </c>
      <c r="Y68" s="15">
        <v>4346</v>
      </c>
      <c r="Z68" s="16" t="s">
        <v>4254</v>
      </c>
      <c r="AA68" s="15">
        <v>2508</v>
      </c>
      <c r="AB68" s="16" t="s">
        <v>4255</v>
      </c>
      <c r="AC68" s="20">
        <v>1.0169950000000001</v>
      </c>
      <c r="AD68" s="16" t="s">
        <v>4254</v>
      </c>
      <c r="AE68" s="15">
        <v>26</v>
      </c>
      <c r="AF68" s="16" t="s">
        <v>4255</v>
      </c>
      <c r="AG68" s="20">
        <v>0.97382329999999995</v>
      </c>
      <c r="AH68" s="16" t="s">
        <v>4254</v>
      </c>
      <c r="AI68" s="15">
        <v>282</v>
      </c>
      <c r="AJ68" s="16" t="s">
        <v>4255</v>
      </c>
      <c r="AK68" s="20">
        <v>0.80927090000000002</v>
      </c>
      <c r="AL68" s="16" t="s">
        <v>4254</v>
      </c>
      <c r="AM68" s="15">
        <v>196</v>
      </c>
      <c r="AN68" s="16" t="s">
        <v>4255</v>
      </c>
      <c r="AO68" s="20">
        <v>1.0114320000000001</v>
      </c>
      <c r="AP68" s="16" t="s">
        <v>4256</v>
      </c>
      <c r="AQ68" s="15">
        <v>2064</v>
      </c>
      <c r="AR68" s="16" t="s">
        <v>4257</v>
      </c>
      <c r="AS68" s="20">
        <v>1.041947</v>
      </c>
      <c r="AT68" s="16" t="s">
        <v>4256</v>
      </c>
      <c r="AU68" s="15">
        <v>3</v>
      </c>
      <c r="AV68" s="16" t="s">
        <v>4257</v>
      </c>
      <c r="AW68" s="20">
        <v>1.0012939999999999</v>
      </c>
      <c r="AX68" s="16" t="s">
        <v>4256</v>
      </c>
      <c r="AY68" s="15">
        <v>305</v>
      </c>
      <c r="AZ68" s="16" t="s">
        <v>4257</v>
      </c>
      <c r="BA68" s="20">
        <v>0.8128031</v>
      </c>
      <c r="BB68" s="16" t="s">
        <v>4256</v>
      </c>
      <c r="BC68" s="15">
        <v>170</v>
      </c>
      <c r="BD68" s="16" t="s">
        <v>4257</v>
      </c>
      <c r="BE68" s="20">
        <v>1.0365880000000001</v>
      </c>
      <c r="BF68" s="16" t="s">
        <v>4258</v>
      </c>
      <c r="BG68" s="15">
        <v>1824</v>
      </c>
      <c r="BH68" s="16" t="s">
        <v>4259</v>
      </c>
      <c r="BI68" s="20">
        <v>1.0513079999999999</v>
      </c>
      <c r="BJ68" s="16" t="s">
        <v>4258</v>
      </c>
      <c r="BK68" s="15">
        <v>3</v>
      </c>
      <c r="BL68" s="16" t="s">
        <v>4259</v>
      </c>
      <c r="BM68" s="20">
        <v>0.96894570000000002</v>
      </c>
      <c r="BN68" s="16" t="s">
        <v>4258</v>
      </c>
      <c r="BO68" s="15">
        <v>399</v>
      </c>
      <c r="BP68" s="16" t="s">
        <v>4259</v>
      </c>
      <c r="BQ68" s="20">
        <v>0.79784189999999999</v>
      </c>
      <c r="BR68" s="16" t="s">
        <v>4258</v>
      </c>
      <c r="BS68" s="15">
        <v>147</v>
      </c>
      <c r="BT68" s="16" t="s">
        <v>4259</v>
      </c>
      <c r="BU68" s="20">
        <v>1.039579</v>
      </c>
      <c r="BV68" s="16" t="s">
        <v>4260</v>
      </c>
      <c r="BW68" s="15">
        <v>1742</v>
      </c>
      <c r="BX68" s="16" t="s">
        <v>4261</v>
      </c>
      <c r="BY68" s="20">
        <v>1.0595570000000001</v>
      </c>
      <c r="BZ68" s="16" t="s">
        <v>4260</v>
      </c>
      <c r="CA68" s="15">
        <v>2</v>
      </c>
      <c r="CB68" s="16" t="s">
        <v>4261</v>
      </c>
      <c r="CC68" s="20">
        <v>1.018694</v>
      </c>
      <c r="CD68" s="16" t="s">
        <v>4260</v>
      </c>
      <c r="CE68" s="15">
        <v>1</v>
      </c>
      <c r="CF68" s="16" t="s">
        <v>4261</v>
      </c>
      <c r="CG68" s="20">
        <v>0.82629410000000003</v>
      </c>
      <c r="CH68" s="16" t="s">
        <v>4260</v>
      </c>
      <c r="CI68" s="15">
        <v>141</v>
      </c>
      <c r="CJ68" s="16" t="s">
        <v>4261</v>
      </c>
      <c r="CK68" s="20">
        <v>1.0541389999999999</v>
      </c>
      <c r="CL68" s="16" t="s">
        <v>4937</v>
      </c>
      <c r="CM68" s="15">
        <f>SUM(A2L361C10)/A2L361C1</f>
        <v>4346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204439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4660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34083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136560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379742</v>
      </c>
      <c r="X69" s="16" t="s">
        <v>4943</v>
      </c>
      <c r="Y69" s="15">
        <f>SUM(A2L353C11:A2L361C11)-2*SUM(A2L360C11)</f>
        <v>392410</v>
      </c>
      <c r="Z69" s="16" t="s">
        <v>4944</v>
      </c>
      <c r="AA69" s="15">
        <f>SUM(A2L353C12:A2L361C12)-2*SUM(A2L360C12)</f>
        <v>217572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12224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23438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180116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203596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11829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21843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157451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209676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9832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22715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154021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190362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11830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20016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160896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379742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2207551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1998180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830903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1193331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6229965</v>
      </c>
      <c r="X70" s="16" t="s">
        <v>4966</v>
      </c>
      <c r="Y70" s="15">
        <f>SUM(A2L319C11,A2L335C11,A2L341C11,A2L352C11,A2L362C11)</f>
        <v>6342084</v>
      </c>
      <c r="Z70" s="16" t="s">
        <v>4967</v>
      </c>
      <c r="AA70" s="15">
        <f>SUM(A2L319C12,A2L335C12,A2L341C12,A2L352C12,A2L362C12)</f>
        <v>2281876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3493386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896838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1284449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2108650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3490211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816038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1242023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2063464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3553176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725484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1209839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2017375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3534944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622593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1229433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6229965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54402</v>
      </c>
      <c r="H8" s="16" t="s">
        <v>4253</v>
      </c>
      <c r="I8" s="20">
        <v>1</v>
      </c>
      <c r="J8" s="16" t="s">
        <v>4252</v>
      </c>
      <c r="K8" s="15">
        <v>3644</v>
      </c>
      <c r="L8" s="16" t="s">
        <v>4253</v>
      </c>
      <c r="M8" s="20">
        <v>1</v>
      </c>
      <c r="N8" s="16" t="s">
        <v>4252</v>
      </c>
      <c r="O8" s="15">
        <v>45228</v>
      </c>
      <c r="P8" s="16" t="s">
        <v>4253</v>
      </c>
      <c r="Q8" s="20">
        <v>1</v>
      </c>
      <c r="R8" s="16" t="s">
        <v>4252</v>
      </c>
      <c r="S8" s="15">
        <v>28493</v>
      </c>
      <c r="T8" s="16" t="s">
        <v>4253</v>
      </c>
      <c r="U8" s="20">
        <v>1</v>
      </c>
      <c r="V8" s="16" t="s">
        <v>4252</v>
      </c>
      <c r="W8" s="15">
        <v>131767</v>
      </c>
      <c r="X8" s="16" t="s">
        <v>4252</v>
      </c>
      <c r="Y8" s="15">
        <v>131935</v>
      </c>
      <c r="Z8" s="16" t="s">
        <v>4254</v>
      </c>
      <c r="AA8" s="15">
        <v>53888</v>
      </c>
      <c r="AB8" s="16" t="s">
        <v>4255</v>
      </c>
      <c r="AC8" s="20">
        <v>1.0169950000000001</v>
      </c>
      <c r="AD8" s="16" t="s">
        <v>4254</v>
      </c>
      <c r="AE8" s="15">
        <v>7796</v>
      </c>
      <c r="AF8" s="16" t="s">
        <v>4255</v>
      </c>
      <c r="AG8" s="20">
        <v>0.97382329999999995</v>
      </c>
      <c r="AH8" s="16" t="s">
        <v>4254</v>
      </c>
      <c r="AI8" s="15">
        <v>36947</v>
      </c>
      <c r="AJ8" s="16" t="s">
        <v>4255</v>
      </c>
      <c r="AK8" s="20">
        <v>0.80927090000000002</v>
      </c>
      <c r="AL8" s="16" t="s">
        <v>4254</v>
      </c>
      <c r="AM8" s="15">
        <v>28651</v>
      </c>
      <c r="AN8" s="16" t="s">
        <v>4255</v>
      </c>
      <c r="AO8" s="20">
        <v>1.0114320000000001</v>
      </c>
      <c r="AP8" s="16" t="s">
        <v>4256</v>
      </c>
      <c r="AQ8" s="15">
        <v>52235</v>
      </c>
      <c r="AR8" s="16" t="s">
        <v>4257</v>
      </c>
      <c r="AS8" s="20">
        <v>1.041947</v>
      </c>
      <c r="AT8" s="16" t="s">
        <v>4256</v>
      </c>
      <c r="AU8" s="15">
        <v>6216</v>
      </c>
      <c r="AV8" s="16" t="s">
        <v>4257</v>
      </c>
      <c r="AW8" s="20">
        <v>1.0012939999999999</v>
      </c>
      <c r="AX8" s="16" t="s">
        <v>4256</v>
      </c>
      <c r="AY8" s="15">
        <v>25636</v>
      </c>
      <c r="AZ8" s="16" t="s">
        <v>4257</v>
      </c>
      <c r="BA8" s="20">
        <v>0.8128031</v>
      </c>
      <c r="BB8" s="16" t="s">
        <v>4256</v>
      </c>
      <c r="BC8" s="15">
        <v>17487</v>
      </c>
      <c r="BD8" s="16" t="s">
        <v>4257</v>
      </c>
      <c r="BE8" s="20">
        <v>1.0365880000000001</v>
      </c>
      <c r="BF8" s="16" t="s">
        <v>4258</v>
      </c>
      <c r="BG8" s="15">
        <v>49981</v>
      </c>
      <c r="BH8" s="16" t="s">
        <v>4259</v>
      </c>
      <c r="BI8" s="20">
        <v>1.0513079999999999</v>
      </c>
      <c r="BJ8" s="16" t="s">
        <v>4258</v>
      </c>
      <c r="BK8" s="15">
        <v>4379</v>
      </c>
      <c r="BL8" s="16" t="s">
        <v>4259</v>
      </c>
      <c r="BM8" s="20">
        <v>0.96894570000000002</v>
      </c>
      <c r="BN8" s="16" t="s">
        <v>4258</v>
      </c>
      <c r="BO8" s="15">
        <v>23810</v>
      </c>
      <c r="BP8" s="16" t="s">
        <v>4259</v>
      </c>
      <c r="BQ8" s="20">
        <v>0.79784189999999999</v>
      </c>
      <c r="BR8" s="16" t="s">
        <v>4258</v>
      </c>
      <c r="BS8" s="15">
        <v>24895</v>
      </c>
      <c r="BT8" s="16" t="s">
        <v>4259</v>
      </c>
      <c r="BU8" s="20">
        <v>1.039579</v>
      </c>
      <c r="BV8" s="16" t="s">
        <v>4260</v>
      </c>
      <c r="BW8" s="15">
        <v>43823</v>
      </c>
      <c r="BX8" s="16" t="s">
        <v>4261</v>
      </c>
      <c r="BY8" s="20">
        <v>1.0595570000000001</v>
      </c>
      <c r="BZ8" s="16" t="s">
        <v>4260</v>
      </c>
      <c r="CA8" s="15">
        <v>5148</v>
      </c>
      <c r="CB8" s="16" t="s">
        <v>4261</v>
      </c>
      <c r="CC8" s="20">
        <v>1.018694</v>
      </c>
      <c r="CD8" s="16" t="s">
        <v>4260</v>
      </c>
      <c r="CE8" s="15">
        <v>22312</v>
      </c>
      <c r="CF8" s="16" t="s">
        <v>4261</v>
      </c>
      <c r="CG8" s="20">
        <v>0.82629410000000003</v>
      </c>
      <c r="CH8" s="16" t="s">
        <v>4260</v>
      </c>
      <c r="CI8" s="15">
        <v>22343</v>
      </c>
      <c r="CJ8" s="16" t="s">
        <v>4261</v>
      </c>
      <c r="CK8" s="20">
        <v>1.0541389999999999</v>
      </c>
      <c r="CL8" s="16" t="s">
        <v>5056</v>
      </c>
      <c r="CM8" s="15">
        <f>SUM(A2L401C10)/A2L401C1</f>
        <v>131767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32961</v>
      </c>
      <c r="H9" s="16" t="s">
        <v>4253</v>
      </c>
      <c r="I9" s="20">
        <v>1</v>
      </c>
      <c r="J9" s="16" t="s">
        <v>4252</v>
      </c>
      <c r="K9" s="15">
        <v>50</v>
      </c>
      <c r="L9" s="16" t="s">
        <v>4253</v>
      </c>
      <c r="M9" s="20">
        <v>1</v>
      </c>
      <c r="N9" s="16" t="s">
        <v>4252</v>
      </c>
      <c r="O9" s="15">
        <v>10865</v>
      </c>
      <c r="P9" s="16" t="s">
        <v>4253</v>
      </c>
      <c r="Q9" s="20">
        <v>1</v>
      </c>
      <c r="R9" s="16" t="s">
        <v>4252</v>
      </c>
      <c r="S9" s="15">
        <v>887</v>
      </c>
      <c r="T9" s="16" t="s">
        <v>4253</v>
      </c>
      <c r="U9" s="20">
        <v>1</v>
      </c>
      <c r="V9" s="16" t="s">
        <v>4252</v>
      </c>
      <c r="W9" s="15">
        <v>44763</v>
      </c>
      <c r="X9" s="16" t="s">
        <v>4252</v>
      </c>
      <c r="Y9" s="15">
        <v>44978</v>
      </c>
      <c r="Z9" s="16" t="s">
        <v>4254</v>
      </c>
      <c r="AA9" s="15">
        <v>30638</v>
      </c>
      <c r="AB9" s="16" t="s">
        <v>4255</v>
      </c>
      <c r="AC9" s="20">
        <v>1.0169950000000001</v>
      </c>
      <c r="AD9" s="16" t="s">
        <v>4254</v>
      </c>
      <c r="AE9" s="15">
        <v>91</v>
      </c>
      <c r="AF9" s="16" t="s">
        <v>4255</v>
      </c>
      <c r="AG9" s="20">
        <v>0.97382329999999995</v>
      </c>
      <c r="AH9" s="16" t="s">
        <v>4254</v>
      </c>
      <c r="AI9" s="15">
        <v>11755</v>
      </c>
      <c r="AJ9" s="16" t="s">
        <v>4255</v>
      </c>
      <c r="AK9" s="20">
        <v>0.80927090000000002</v>
      </c>
      <c r="AL9" s="16" t="s">
        <v>4254</v>
      </c>
      <c r="AM9" s="15">
        <v>4450</v>
      </c>
      <c r="AN9" s="16" t="s">
        <v>4255</v>
      </c>
      <c r="AO9" s="20">
        <v>1.0114320000000001</v>
      </c>
      <c r="AP9" s="16" t="s">
        <v>4256</v>
      </c>
      <c r="AQ9" s="15">
        <v>29729</v>
      </c>
      <c r="AR9" s="16" t="s">
        <v>4257</v>
      </c>
      <c r="AS9" s="20">
        <v>1.041947</v>
      </c>
      <c r="AT9" s="16" t="s">
        <v>4256</v>
      </c>
      <c r="AU9" s="15">
        <v>108</v>
      </c>
      <c r="AV9" s="16" t="s">
        <v>4257</v>
      </c>
      <c r="AW9" s="20">
        <v>1.0012939999999999</v>
      </c>
      <c r="AX9" s="16" t="s">
        <v>4256</v>
      </c>
      <c r="AY9" s="15">
        <v>11489</v>
      </c>
      <c r="AZ9" s="16" t="s">
        <v>4257</v>
      </c>
      <c r="BA9" s="20">
        <v>0.8128031</v>
      </c>
      <c r="BB9" s="16" t="s">
        <v>4256</v>
      </c>
      <c r="BC9" s="15">
        <v>1827</v>
      </c>
      <c r="BD9" s="16" t="s">
        <v>4257</v>
      </c>
      <c r="BE9" s="20">
        <v>1.0365880000000001</v>
      </c>
      <c r="BF9" s="16" t="s">
        <v>4258</v>
      </c>
      <c r="BG9" s="15">
        <v>29014</v>
      </c>
      <c r="BH9" s="16" t="s">
        <v>4259</v>
      </c>
      <c r="BI9" s="20">
        <v>1.0513079999999999</v>
      </c>
      <c r="BJ9" s="16" t="s">
        <v>4258</v>
      </c>
      <c r="BK9" s="15">
        <v>100</v>
      </c>
      <c r="BL9" s="16" t="s">
        <v>4259</v>
      </c>
      <c r="BM9" s="20">
        <v>0.96894570000000002</v>
      </c>
      <c r="BN9" s="16" t="s">
        <v>4258</v>
      </c>
      <c r="BO9" s="15">
        <v>13082</v>
      </c>
      <c r="BP9" s="16" t="s">
        <v>4259</v>
      </c>
      <c r="BQ9" s="20">
        <v>0.79784189999999999</v>
      </c>
      <c r="BR9" s="16" t="s">
        <v>4258</v>
      </c>
      <c r="BS9" s="15">
        <v>1685</v>
      </c>
      <c r="BT9" s="16" t="s">
        <v>4259</v>
      </c>
      <c r="BU9" s="20">
        <v>1.039579</v>
      </c>
      <c r="BV9" s="16" t="s">
        <v>4260</v>
      </c>
      <c r="BW9" s="15">
        <v>34566</v>
      </c>
      <c r="BX9" s="16" t="s">
        <v>4261</v>
      </c>
      <c r="BY9" s="20">
        <v>1.0595570000000001</v>
      </c>
      <c r="BZ9" s="16" t="s">
        <v>4260</v>
      </c>
      <c r="CA9" s="15">
        <v>114</v>
      </c>
      <c r="CB9" s="16" t="s">
        <v>4261</v>
      </c>
      <c r="CC9" s="20">
        <v>1.018694</v>
      </c>
      <c r="CD9" s="16" t="s">
        <v>4260</v>
      </c>
      <c r="CE9" s="15">
        <v>14059</v>
      </c>
      <c r="CF9" s="16" t="s">
        <v>4261</v>
      </c>
      <c r="CG9" s="20">
        <v>0.82629410000000003</v>
      </c>
      <c r="CH9" s="16" t="s">
        <v>4260</v>
      </c>
      <c r="CI9" s="15">
        <v>1766</v>
      </c>
      <c r="CJ9" s="16" t="s">
        <v>4261</v>
      </c>
      <c r="CK9" s="20">
        <v>1.0541389999999999</v>
      </c>
      <c r="CL9" s="16" t="s">
        <v>5057</v>
      </c>
      <c r="CM9" s="15">
        <f>SUM(A2L402C10)/A2L402C1</f>
        <v>44763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68417</v>
      </c>
      <c r="H10" s="16" t="s">
        <v>4253</v>
      </c>
      <c r="I10" s="20">
        <v>1</v>
      </c>
      <c r="J10" s="16" t="s">
        <v>4252</v>
      </c>
      <c r="K10" s="15">
        <v>2091</v>
      </c>
      <c r="L10" s="16" t="s">
        <v>4253</v>
      </c>
      <c r="M10" s="20">
        <v>1</v>
      </c>
      <c r="N10" s="16" t="s">
        <v>4252</v>
      </c>
      <c r="O10" s="15">
        <v>14345</v>
      </c>
      <c r="P10" s="16" t="s">
        <v>4253</v>
      </c>
      <c r="Q10" s="20">
        <v>1</v>
      </c>
      <c r="R10" s="16" t="s">
        <v>4252</v>
      </c>
      <c r="S10" s="15">
        <v>2715</v>
      </c>
      <c r="T10" s="16" t="s">
        <v>4253</v>
      </c>
      <c r="U10" s="20">
        <v>1</v>
      </c>
      <c r="V10" s="16" t="s">
        <v>4252</v>
      </c>
      <c r="W10" s="15">
        <v>87568</v>
      </c>
      <c r="X10" s="16" t="s">
        <v>4252</v>
      </c>
      <c r="Y10" s="15">
        <v>88058</v>
      </c>
      <c r="Z10" s="16" t="s">
        <v>4254</v>
      </c>
      <c r="AA10" s="15">
        <v>64150</v>
      </c>
      <c r="AB10" s="16" t="s">
        <v>4255</v>
      </c>
      <c r="AC10" s="20">
        <v>1.0169950000000001</v>
      </c>
      <c r="AD10" s="16" t="s">
        <v>4254</v>
      </c>
      <c r="AE10" s="15">
        <v>2699</v>
      </c>
      <c r="AF10" s="16" t="s">
        <v>4255</v>
      </c>
      <c r="AG10" s="20">
        <v>0.97382329999999995</v>
      </c>
      <c r="AH10" s="16" t="s">
        <v>4254</v>
      </c>
      <c r="AI10" s="15">
        <v>11045</v>
      </c>
      <c r="AJ10" s="16" t="s">
        <v>4255</v>
      </c>
      <c r="AK10" s="20">
        <v>0.80927090000000002</v>
      </c>
      <c r="AL10" s="16" t="s">
        <v>4254</v>
      </c>
      <c r="AM10" s="15">
        <v>3388</v>
      </c>
      <c r="AN10" s="16" t="s">
        <v>4255</v>
      </c>
      <c r="AO10" s="20">
        <v>1.0114320000000001</v>
      </c>
      <c r="AP10" s="16" t="s">
        <v>4256</v>
      </c>
      <c r="AQ10" s="15">
        <v>54147</v>
      </c>
      <c r="AR10" s="16" t="s">
        <v>4257</v>
      </c>
      <c r="AS10" s="20">
        <v>1.041947</v>
      </c>
      <c r="AT10" s="16" t="s">
        <v>4256</v>
      </c>
      <c r="AU10" s="15">
        <v>3301</v>
      </c>
      <c r="AV10" s="16" t="s">
        <v>4257</v>
      </c>
      <c r="AW10" s="20">
        <v>1.0012939999999999</v>
      </c>
      <c r="AX10" s="16" t="s">
        <v>4256</v>
      </c>
      <c r="AY10" s="15">
        <v>7854</v>
      </c>
      <c r="AZ10" s="16" t="s">
        <v>4257</v>
      </c>
      <c r="BA10" s="20">
        <v>0.8128031</v>
      </c>
      <c r="BB10" s="16" t="s">
        <v>4256</v>
      </c>
      <c r="BC10" s="15">
        <v>2575</v>
      </c>
      <c r="BD10" s="16" t="s">
        <v>4257</v>
      </c>
      <c r="BE10" s="20">
        <v>1.0365880000000001</v>
      </c>
      <c r="BF10" s="16" t="s">
        <v>4258</v>
      </c>
      <c r="BG10" s="15">
        <v>52219</v>
      </c>
      <c r="BH10" s="16" t="s">
        <v>4259</v>
      </c>
      <c r="BI10" s="20">
        <v>1.0513079999999999</v>
      </c>
      <c r="BJ10" s="16" t="s">
        <v>4258</v>
      </c>
      <c r="BK10" s="15">
        <v>453</v>
      </c>
      <c r="BL10" s="16" t="s">
        <v>4259</v>
      </c>
      <c r="BM10" s="20">
        <v>0.96894570000000002</v>
      </c>
      <c r="BN10" s="16" t="s">
        <v>4258</v>
      </c>
      <c r="BO10" s="15">
        <v>10264</v>
      </c>
      <c r="BP10" s="16" t="s">
        <v>4259</v>
      </c>
      <c r="BQ10" s="20">
        <v>0.79784189999999999</v>
      </c>
      <c r="BR10" s="16" t="s">
        <v>4258</v>
      </c>
      <c r="BS10" s="15">
        <v>2644</v>
      </c>
      <c r="BT10" s="16" t="s">
        <v>4259</v>
      </c>
      <c r="BU10" s="20">
        <v>1.039579</v>
      </c>
      <c r="BV10" s="16" t="s">
        <v>4260</v>
      </c>
      <c r="BW10" s="15">
        <v>49576</v>
      </c>
      <c r="BX10" s="16" t="s">
        <v>4261</v>
      </c>
      <c r="BY10" s="20">
        <v>1.0595570000000001</v>
      </c>
      <c r="BZ10" s="16" t="s">
        <v>4260</v>
      </c>
      <c r="CA10" s="15">
        <v>661</v>
      </c>
      <c r="CB10" s="16" t="s">
        <v>4261</v>
      </c>
      <c r="CC10" s="20">
        <v>1.018694</v>
      </c>
      <c r="CD10" s="16" t="s">
        <v>4260</v>
      </c>
      <c r="CE10" s="15">
        <v>9391</v>
      </c>
      <c r="CF10" s="16" t="s">
        <v>4261</v>
      </c>
      <c r="CG10" s="20">
        <v>0.82629410000000003</v>
      </c>
      <c r="CH10" s="16" t="s">
        <v>4260</v>
      </c>
      <c r="CI10" s="15">
        <v>2559</v>
      </c>
      <c r="CJ10" s="16" t="s">
        <v>4261</v>
      </c>
      <c r="CK10" s="20">
        <v>1.0541389999999999</v>
      </c>
      <c r="CL10" s="16" t="s">
        <v>5058</v>
      </c>
      <c r="CM10" s="15">
        <f>SUM(A2L403C10)/A2L403C1</f>
        <v>87568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54977</v>
      </c>
      <c r="H11" s="16" t="s">
        <v>4253</v>
      </c>
      <c r="I11" s="20">
        <v>1</v>
      </c>
      <c r="J11" s="16" t="s">
        <v>4252</v>
      </c>
      <c r="K11" s="15">
        <v>4138</v>
      </c>
      <c r="L11" s="16" t="s">
        <v>4253</v>
      </c>
      <c r="M11" s="20">
        <v>1</v>
      </c>
      <c r="N11" s="16" t="s">
        <v>4252</v>
      </c>
      <c r="O11" s="15">
        <v>24302</v>
      </c>
      <c r="P11" s="16" t="s">
        <v>4253</v>
      </c>
      <c r="Q11" s="20">
        <v>1</v>
      </c>
      <c r="R11" s="16" t="s">
        <v>4252</v>
      </c>
      <c r="S11" s="15">
        <v>7193</v>
      </c>
      <c r="T11" s="16" t="s">
        <v>4253</v>
      </c>
      <c r="U11" s="20">
        <v>1</v>
      </c>
      <c r="V11" s="16" t="s">
        <v>4252</v>
      </c>
      <c r="W11" s="15">
        <v>90610</v>
      </c>
      <c r="X11" s="16" t="s">
        <v>4252</v>
      </c>
      <c r="Y11" s="15">
        <v>90652</v>
      </c>
      <c r="Z11" s="16" t="s">
        <v>4254</v>
      </c>
      <c r="AA11" s="15">
        <v>55405</v>
      </c>
      <c r="AB11" s="16" t="s">
        <v>4255</v>
      </c>
      <c r="AC11" s="20">
        <v>1.0169950000000001</v>
      </c>
      <c r="AD11" s="16" t="s">
        <v>4254</v>
      </c>
      <c r="AE11" s="15">
        <v>2409</v>
      </c>
      <c r="AF11" s="16" t="s">
        <v>4255</v>
      </c>
      <c r="AG11" s="20">
        <v>0.97382329999999995</v>
      </c>
      <c r="AH11" s="16" t="s">
        <v>4254</v>
      </c>
      <c r="AI11" s="15">
        <v>30030</v>
      </c>
      <c r="AJ11" s="16" t="s">
        <v>4255</v>
      </c>
      <c r="AK11" s="20">
        <v>0.80927090000000002</v>
      </c>
      <c r="AL11" s="16" t="s">
        <v>4254</v>
      </c>
      <c r="AM11" s="15">
        <v>9147</v>
      </c>
      <c r="AN11" s="16" t="s">
        <v>4255</v>
      </c>
      <c r="AO11" s="20">
        <v>1.0114320000000001</v>
      </c>
      <c r="AP11" s="16" t="s">
        <v>4256</v>
      </c>
      <c r="AQ11" s="15">
        <v>52748</v>
      </c>
      <c r="AR11" s="16" t="s">
        <v>4257</v>
      </c>
      <c r="AS11" s="20">
        <v>1.041947</v>
      </c>
      <c r="AT11" s="16" t="s">
        <v>4256</v>
      </c>
      <c r="AU11" s="15">
        <v>2380</v>
      </c>
      <c r="AV11" s="16" t="s">
        <v>4257</v>
      </c>
      <c r="AW11" s="20">
        <v>1.0012939999999999</v>
      </c>
      <c r="AX11" s="16" t="s">
        <v>4256</v>
      </c>
      <c r="AY11" s="15">
        <v>31254</v>
      </c>
      <c r="AZ11" s="16" t="s">
        <v>4257</v>
      </c>
      <c r="BA11" s="20">
        <v>0.8128031</v>
      </c>
      <c r="BB11" s="16" t="s">
        <v>4256</v>
      </c>
      <c r="BC11" s="15">
        <v>8929</v>
      </c>
      <c r="BD11" s="16" t="s">
        <v>4257</v>
      </c>
      <c r="BE11" s="20">
        <v>1.0365880000000001</v>
      </c>
      <c r="BF11" s="16" t="s">
        <v>4258</v>
      </c>
      <c r="BG11" s="15">
        <v>52270</v>
      </c>
      <c r="BH11" s="16" t="s">
        <v>4259</v>
      </c>
      <c r="BI11" s="20">
        <v>1.0513079999999999</v>
      </c>
      <c r="BJ11" s="16" t="s">
        <v>4258</v>
      </c>
      <c r="BK11" s="15">
        <v>797</v>
      </c>
      <c r="BL11" s="16" t="s">
        <v>4259</v>
      </c>
      <c r="BM11" s="20">
        <v>0.96894570000000002</v>
      </c>
      <c r="BN11" s="16" t="s">
        <v>4258</v>
      </c>
      <c r="BO11" s="15">
        <v>25656</v>
      </c>
      <c r="BP11" s="16" t="s">
        <v>4259</v>
      </c>
      <c r="BQ11" s="20">
        <v>0.79784189999999999</v>
      </c>
      <c r="BR11" s="16" t="s">
        <v>4258</v>
      </c>
      <c r="BS11" s="15">
        <v>8784</v>
      </c>
      <c r="BT11" s="16" t="s">
        <v>4259</v>
      </c>
      <c r="BU11" s="20">
        <v>1.039579</v>
      </c>
      <c r="BV11" s="16" t="s">
        <v>4260</v>
      </c>
      <c r="BW11" s="15">
        <v>49101</v>
      </c>
      <c r="BX11" s="16" t="s">
        <v>4261</v>
      </c>
      <c r="BY11" s="20">
        <v>1.0595570000000001</v>
      </c>
      <c r="BZ11" s="16" t="s">
        <v>4260</v>
      </c>
      <c r="CA11" s="15">
        <v>1152</v>
      </c>
      <c r="CB11" s="16" t="s">
        <v>4261</v>
      </c>
      <c r="CC11" s="20">
        <v>1.018694</v>
      </c>
      <c r="CD11" s="16" t="s">
        <v>4260</v>
      </c>
      <c r="CE11" s="15">
        <v>29138</v>
      </c>
      <c r="CF11" s="16" t="s">
        <v>4261</v>
      </c>
      <c r="CG11" s="20">
        <v>0.82629410000000003</v>
      </c>
      <c r="CH11" s="16" t="s">
        <v>4260</v>
      </c>
      <c r="CI11" s="15">
        <v>8317</v>
      </c>
      <c r="CJ11" s="16" t="s">
        <v>4261</v>
      </c>
      <c r="CK11" s="20">
        <v>1.0541389999999999</v>
      </c>
      <c r="CL11" s="16" t="s">
        <v>5059</v>
      </c>
      <c r="CM11" s="15">
        <f>SUM(A2L404C10)/A2L404C1</f>
        <v>90610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1224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1224</v>
      </c>
      <c r="X12" s="16" t="s">
        <v>4252</v>
      </c>
      <c r="Y12" s="15">
        <v>1224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1672</v>
      </c>
      <c r="AJ12" s="16" t="s">
        <v>4255</v>
      </c>
      <c r="AK12" s="20">
        <v>0.80927090000000002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583</v>
      </c>
      <c r="AZ12" s="16" t="s">
        <v>4257</v>
      </c>
      <c r="BA12" s="20">
        <v>0.8128031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861</v>
      </c>
      <c r="BP12" s="16" t="s">
        <v>4259</v>
      </c>
      <c r="BQ12" s="20">
        <v>0.79784189999999999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949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1224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4354</v>
      </c>
      <c r="H13" s="16" t="s">
        <v>4253</v>
      </c>
      <c r="I13" s="20">
        <v>1</v>
      </c>
      <c r="J13" s="16" t="s">
        <v>4252</v>
      </c>
      <c r="K13" s="15">
        <v>249</v>
      </c>
      <c r="L13" s="16" t="s">
        <v>4253</v>
      </c>
      <c r="M13" s="20">
        <v>1</v>
      </c>
      <c r="N13" s="16" t="s">
        <v>4252</v>
      </c>
      <c r="O13" s="15">
        <v>65</v>
      </c>
      <c r="P13" s="16" t="s">
        <v>4253</v>
      </c>
      <c r="Q13" s="20">
        <v>1</v>
      </c>
      <c r="R13" s="16" t="s">
        <v>4252</v>
      </c>
      <c r="S13" s="15">
        <v>274</v>
      </c>
      <c r="T13" s="16" t="s">
        <v>4253</v>
      </c>
      <c r="U13" s="20">
        <v>1</v>
      </c>
      <c r="V13" s="16" t="s">
        <v>4252</v>
      </c>
      <c r="W13" s="15">
        <v>4942</v>
      </c>
      <c r="X13" s="16" t="s">
        <v>4252</v>
      </c>
      <c r="Y13" s="15">
        <v>4942</v>
      </c>
      <c r="Z13" s="16" t="s">
        <v>4254</v>
      </c>
      <c r="AA13" s="15">
        <v>4288</v>
      </c>
      <c r="AB13" s="16" t="s">
        <v>4255</v>
      </c>
      <c r="AC13" s="20">
        <v>1.0169950000000001</v>
      </c>
      <c r="AD13" s="16" t="s">
        <v>4254</v>
      </c>
      <c r="AE13" s="15">
        <v>120</v>
      </c>
      <c r="AF13" s="16" t="s">
        <v>4255</v>
      </c>
      <c r="AG13" s="20">
        <v>0.97382329999999995</v>
      </c>
      <c r="AH13" s="16" t="s">
        <v>4254</v>
      </c>
      <c r="AI13" s="15">
        <v>59</v>
      </c>
      <c r="AJ13" s="16" t="s">
        <v>4255</v>
      </c>
      <c r="AK13" s="20">
        <v>0.80927090000000002</v>
      </c>
      <c r="AL13" s="16" t="s">
        <v>4254</v>
      </c>
      <c r="AM13" s="15">
        <v>311</v>
      </c>
      <c r="AN13" s="16" t="s">
        <v>4255</v>
      </c>
      <c r="AO13" s="20">
        <v>1.0114320000000001</v>
      </c>
      <c r="AP13" s="16" t="s">
        <v>4256</v>
      </c>
      <c r="AQ13" s="15">
        <v>3979</v>
      </c>
      <c r="AR13" s="16" t="s">
        <v>4257</v>
      </c>
      <c r="AS13" s="20">
        <v>1.041947</v>
      </c>
      <c r="AT13" s="16" t="s">
        <v>4256</v>
      </c>
      <c r="AU13" s="15">
        <v>86</v>
      </c>
      <c r="AV13" s="16" t="s">
        <v>4257</v>
      </c>
      <c r="AW13" s="20">
        <v>1.0012939999999999</v>
      </c>
      <c r="AX13" s="16" t="s">
        <v>4256</v>
      </c>
      <c r="AY13" s="15">
        <v>66</v>
      </c>
      <c r="AZ13" s="16" t="s">
        <v>4257</v>
      </c>
      <c r="BA13" s="20">
        <v>0.8128031</v>
      </c>
      <c r="BB13" s="16" t="s">
        <v>4256</v>
      </c>
      <c r="BC13" s="15">
        <v>314</v>
      </c>
      <c r="BD13" s="16" t="s">
        <v>4257</v>
      </c>
      <c r="BE13" s="20">
        <v>1.0365880000000001</v>
      </c>
      <c r="BF13" s="16" t="s">
        <v>4258</v>
      </c>
      <c r="BG13" s="15">
        <v>2823</v>
      </c>
      <c r="BH13" s="16" t="s">
        <v>4259</v>
      </c>
      <c r="BI13" s="20">
        <v>1.0513079999999999</v>
      </c>
      <c r="BJ13" s="16" t="s">
        <v>4258</v>
      </c>
      <c r="BK13" s="15">
        <v>52</v>
      </c>
      <c r="BL13" s="16" t="s">
        <v>4259</v>
      </c>
      <c r="BM13" s="20">
        <v>0.96894570000000002</v>
      </c>
      <c r="BN13" s="16" t="s">
        <v>4258</v>
      </c>
      <c r="BO13" s="15">
        <v>11</v>
      </c>
      <c r="BP13" s="16" t="s">
        <v>4259</v>
      </c>
      <c r="BQ13" s="20">
        <v>0.79784189999999999</v>
      </c>
      <c r="BR13" s="16" t="s">
        <v>4258</v>
      </c>
      <c r="BS13" s="15">
        <v>256</v>
      </c>
      <c r="BT13" s="16" t="s">
        <v>4259</v>
      </c>
      <c r="BU13" s="20">
        <v>1.039579</v>
      </c>
      <c r="BV13" s="16" t="s">
        <v>4260</v>
      </c>
      <c r="BW13" s="15">
        <v>5048</v>
      </c>
      <c r="BX13" s="16" t="s">
        <v>4261</v>
      </c>
      <c r="BY13" s="20">
        <v>1.0595570000000001</v>
      </c>
      <c r="BZ13" s="16" t="s">
        <v>4260</v>
      </c>
      <c r="CA13" s="15">
        <v>82</v>
      </c>
      <c r="CB13" s="16" t="s">
        <v>4261</v>
      </c>
      <c r="CC13" s="20">
        <v>1.018694</v>
      </c>
      <c r="CD13" s="16" t="s">
        <v>4260</v>
      </c>
      <c r="CE13" s="15">
        <v>16</v>
      </c>
      <c r="CF13" s="16" t="s">
        <v>4261</v>
      </c>
      <c r="CG13" s="20">
        <v>0.82629410000000003</v>
      </c>
      <c r="CH13" s="16" t="s">
        <v>4260</v>
      </c>
      <c r="CI13" s="15">
        <v>545</v>
      </c>
      <c r="CJ13" s="16" t="s">
        <v>4261</v>
      </c>
      <c r="CK13" s="20">
        <v>1.0541389999999999</v>
      </c>
      <c r="CL13" s="16" t="s">
        <v>5061</v>
      </c>
      <c r="CM13" s="15">
        <f>SUM(A2L406C10)/A2L406C1</f>
        <v>4942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47085</v>
      </c>
      <c r="H14" s="16" t="s">
        <v>4253</v>
      </c>
      <c r="I14" s="20">
        <v>1</v>
      </c>
      <c r="J14" s="16" t="s">
        <v>4252</v>
      </c>
      <c r="K14" s="15">
        <v>1961</v>
      </c>
      <c r="L14" s="16" t="s">
        <v>4253</v>
      </c>
      <c r="M14" s="20">
        <v>1</v>
      </c>
      <c r="N14" s="16" t="s">
        <v>4252</v>
      </c>
      <c r="O14" s="15">
        <v>3361</v>
      </c>
      <c r="P14" s="16" t="s">
        <v>4253</v>
      </c>
      <c r="Q14" s="20">
        <v>1</v>
      </c>
      <c r="R14" s="16" t="s">
        <v>4252</v>
      </c>
      <c r="S14" s="15">
        <v>14341</v>
      </c>
      <c r="T14" s="16" t="s">
        <v>4253</v>
      </c>
      <c r="U14" s="20">
        <v>1</v>
      </c>
      <c r="V14" s="16" t="s">
        <v>4252</v>
      </c>
      <c r="W14" s="15">
        <v>66748</v>
      </c>
      <c r="X14" s="16" t="s">
        <v>4252</v>
      </c>
      <c r="Y14" s="15">
        <v>68537</v>
      </c>
      <c r="Z14" s="16" t="s">
        <v>4254</v>
      </c>
      <c r="AA14" s="15">
        <v>44616</v>
      </c>
      <c r="AB14" s="16" t="s">
        <v>4255</v>
      </c>
      <c r="AC14" s="20">
        <v>1.0169950000000001</v>
      </c>
      <c r="AD14" s="16" t="s">
        <v>4254</v>
      </c>
      <c r="AE14" s="15">
        <v>2258</v>
      </c>
      <c r="AF14" s="16" t="s">
        <v>4255</v>
      </c>
      <c r="AG14" s="20">
        <v>0.97382329999999995</v>
      </c>
      <c r="AH14" s="16" t="s">
        <v>4254</v>
      </c>
      <c r="AI14" s="15">
        <v>4115</v>
      </c>
      <c r="AJ14" s="16" t="s">
        <v>4255</v>
      </c>
      <c r="AK14" s="20">
        <v>0.80927090000000002</v>
      </c>
      <c r="AL14" s="16" t="s">
        <v>4254</v>
      </c>
      <c r="AM14" s="15">
        <v>17449</v>
      </c>
      <c r="AN14" s="16" t="s">
        <v>4255</v>
      </c>
      <c r="AO14" s="20">
        <v>1.0114320000000001</v>
      </c>
      <c r="AP14" s="16" t="s">
        <v>4256</v>
      </c>
      <c r="AQ14" s="15">
        <v>40791</v>
      </c>
      <c r="AR14" s="16" t="s">
        <v>4257</v>
      </c>
      <c r="AS14" s="20">
        <v>1.041947</v>
      </c>
      <c r="AT14" s="16" t="s">
        <v>4256</v>
      </c>
      <c r="AU14" s="15">
        <v>861</v>
      </c>
      <c r="AV14" s="16" t="s">
        <v>4257</v>
      </c>
      <c r="AW14" s="20">
        <v>1.0012939999999999</v>
      </c>
      <c r="AX14" s="16" t="s">
        <v>4256</v>
      </c>
      <c r="AY14" s="15">
        <v>3135</v>
      </c>
      <c r="AZ14" s="16" t="s">
        <v>4257</v>
      </c>
      <c r="BA14" s="20">
        <v>0.8128031</v>
      </c>
      <c r="BB14" s="16" t="s">
        <v>4256</v>
      </c>
      <c r="BC14" s="15">
        <v>14793</v>
      </c>
      <c r="BD14" s="16" t="s">
        <v>4257</v>
      </c>
      <c r="BE14" s="20">
        <v>1.0365880000000001</v>
      </c>
      <c r="BF14" s="16" t="s">
        <v>4258</v>
      </c>
      <c r="BG14" s="15">
        <v>35535</v>
      </c>
      <c r="BH14" s="16" t="s">
        <v>4259</v>
      </c>
      <c r="BI14" s="20">
        <v>1.0513079999999999</v>
      </c>
      <c r="BJ14" s="16" t="s">
        <v>4258</v>
      </c>
      <c r="BK14" s="15">
        <v>1164</v>
      </c>
      <c r="BL14" s="16" t="s">
        <v>4259</v>
      </c>
      <c r="BM14" s="20">
        <v>0.96894570000000002</v>
      </c>
      <c r="BN14" s="16" t="s">
        <v>4258</v>
      </c>
      <c r="BO14" s="15">
        <v>3596</v>
      </c>
      <c r="BP14" s="16" t="s">
        <v>4259</v>
      </c>
      <c r="BQ14" s="20">
        <v>0.79784189999999999</v>
      </c>
      <c r="BR14" s="16" t="s">
        <v>4258</v>
      </c>
      <c r="BS14" s="15">
        <v>14698</v>
      </c>
      <c r="BT14" s="16" t="s">
        <v>4259</v>
      </c>
      <c r="BU14" s="20">
        <v>1.039579</v>
      </c>
      <c r="BV14" s="16" t="s">
        <v>4260</v>
      </c>
      <c r="BW14" s="15">
        <v>33712</v>
      </c>
      <c r="BX14" s="16" t="s">
        <v>4261</v>
      </c>
      <c r="BY14" s="20">
        <v>1.0595570000000001</v>
      </c>
      <c r="BZ14" s="16" t="s">
        <v>4260</v>
      </c>
      <c r="CA14" s="15">
        <v>1120</v>
      </c>
      <c r="CB14" s="16" t="s">
        <v>4261</v>
      </c>
      <c r="CC14" s="20">
        <v>1.018694</v>
      </c>
      <c r="CD14" s="16" t="s">
        <v>4260</v>
      </c>
      <c r="CE14" s="15">
        <v>4489</v>
      </c>
      <c r="CF14" s="16" t="s">
        <v>4261</v>
      </c>
      <c r="CG14" s="20">
        <v>0.82629410000000003</v>
      </c>
      <c r="CH14" s="16" t="s">
        <v>4260</v>
      </c>
      <c r="CI14" s="15">
        <v>14924</v>
      </c>
      <c r="CJ14" s="16" t="s">
        <v>4261</v>
      </c>
      <c r="CK14" s="20">
        <v>1.0541389999999999</v>
      </c>
      <c r="CL14" s="16" t="s">
        <v>5062</v>
      </c>
      <c r="CM14" s="15">
        <f>SUM(A2L407C10)/A2L407C1</f>
        <v>66748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19541</v>
      </c>
      <c r="H15" s="16" t="s">
        <v>4253</v>
      </c>
      <c r="I15" s="20">
        <v>1</v>
      </c>
      <c r="J15" s="16" t="s">
        <v>4252</v>
      </c>
      <c r="K15" s="15">
        <v>139</v>
      </c>
      <c r="L15" s="16" t="s">
        <v>4253</v>
      </c>
      <c r="M15" s="20">
        <v>1</v>
      </c>
      <c r="N15" s="16" t="s">
        <v>4252</v>
      </c>
      <c r="O15" s="15">
        <v>71642</v>
      </c>
      <c r="P15" s="16" t="s">
        <v>4253</v>
      </c>
      <c r="Q15" s="20">
        <v>1</v>
      </c>
      <c r="R15" s="16" t="s">
        <v>4252</v>
      </c>
      <c r="S15" s="15">
        <v>3021</v>
      </c>
      <c r="T15" s="16" t="s">
        <v>4253</v>
      </c>
      <c r="U15" s="20">
        <v>1</v>
      </c>
      <c r="V15" s="16" t="s">
        <v>4252</v>
      </c>
      <c r="W15" s="15">
        <v>94343</v>
      </c>
      <c r="X15" s="16" t="s">
        <v>4252</v>
      </c>
      <c r="Y15" s="15">
        <v>95293</v>
      </c>
      <c r="Z15" s="16" t="s">
        <v>4254</v>
      </c>
      <c r="AA15" s="15">
        <v>19166</v>
      </c>
      <c r="AB15" s="16" t="s">
        <v>4255</v>
      </c>
      <c r="AC15" s="20">
        <v>1.0169950000000001</v>
      </c>
      <c r="AD15" s="16" t="s">
        <v>4254</v>
      </c>
      <c r="AE15" s="15">
        <v>158</v>
      </c>
      <c r="AF15" s="16" t="s">
        <v>4255</v>
      </c>
      <c r="AG15" s="20">
        <v>0.97382329999999995</v>
      </c>
      <c r="AH15" s="16" t="s">
        <v>4254</v>
      </c>
      <c r="AI15" s="15">
        <v>82698</v>
      </c>
      <c r="AJ15" s="16" t="s">
        <v>4255</v>
      </c>
      <c r="AK15" s="20">
        <v>0.80927090000000002</v>
      </c>
      <c r="AL15" s="16" t="s">
        <v>4254</v>
      </c>
      <c r="AM15" s="15">
        <v>2933</v>
      </c>
      <c r="AN15" s="16" t="s">
        <v>4255</v>
      </c>
      <c r="AO15" s="20">
        <v>1.0114320000000001</v>
      </c>
      <c r="AP15" s="16" t="s">
        <v>4256</v>
      </c>
      <c r="AQ15" s="15">
        <v>19436</v>
      </c>
      <c r="AR15" s="16" t="s">
        <v>4257</v>
      </c>
      <c r="AS15" s="20">
        <v>1.041947</v>
      </c>
      <c r="AT15" s="16" t="s">
        <v>4256</v>
      </c>
      <c r="AU15" s="15">
        <v>163</v>
      </c>
      <c r="AV15" s="16" t="s">
        <v>4257</v>
      </c>
      <c r="AW15" s="20">
        <v>1.0012939999999999</v>
      </c>
      <c r="AX15" s="16" t="s">
        <v>4256</v>
      </c>
      <c r="AY15" s="15">
        <v>76452</v>
      </c>
      <c r="AZ15" s="16" t="s">
        <v>4257</v>
      </c>
      <c r="BA15" s="20">
        <v>0.8128031</v>
      </c>
      <c r="BB15" s="16" t="s">
        <v>4256</v>
      </c>
      <c r="BC15" s="15">
        <v>3040</v>
      </c>
      <c r="BD15" s="16" t="s">
        <v>4257</v>
      </c>
      <c r="BE15" s="20">
        <v>1.0365880000000001</v>
      </c>
      <c r="BF15" s="16" t="s">
        <v>4258</v>
      </c>
      <c r="BG15" s="15">
        <v>18595</v>
      </c>
      <c r="BH15" s="16" t="s">
        <v>4259</v>
      </c>
      <c r="BI15" s="20">
        <v>1.0513079999999999</v>
      </c>
      <c r="BJ15" s="16" t="s">
        <v>4258</v>
      </c>
      <c r="BK15" s="15">
        <v>209</v>
      </c>
      <c r="BL15" s="16" t="s">
        <v>4259</v>
      </c>
      <c r="BM15" s="20">
        <v>0.96894570000000002</v>
      </c>
      <c r="BN15" s="16" t="s">
        <v>4258</v>
      </c>
      <c r="BO15" s="15">
        <v>71242</v>
      </c>
      <c r="BP15" s="16" t="s">
        <v>4259</v>
      </c>
      <c r="BQ15" s="20">
        <v>0.79784189999999999</v>
      </c>
      <c r="BR15" s="16" t="s">
        <v>4258</v>
      </c>
      <c r="BS15" s="15">
        <v>2566</v>
      </c>
      <c r="BT15" s="16" t="s">
        <v>4259</v>
      </c>
      <c r="BU15" s="20">
        <v>1.039579</v>
      </c>
      <c r="BV15" s="16" t="s">
        <v>4260</v>
      </c>
      <c r="BW15" s="15">
        <v>17872</v>
      </c>
      <c r="BX15" s="16" t="s">
        <v>4261</v>
      </c>
      <c r="BY15" s="20">
        <v>1.0595570000000001</v>
      </c>
      <c r="BZ15" s="16" t="s">
        <v>4260</v>
      </c>
      <c r="CA15" s="15">
        <v>221</v>
      </c>
      <c r="CB15" s="16" t="s">
        <v>4261</v>
      </c>
      <c r="CC15" s="20">
        <v>1.018694</v>
      </c>
      <c r="CD15" s="16" t="s">
        <v>4260</v>
      </c>
      <c r="CE15" s="15">
        <v>62977</v>
      </c>
      <c r="CF15" s="16" t="s">
        <v>4261</v>
      </c>
      <c r="CG15" s="20">
        <v>0.82629410000000003</v>
      </c>
      <c r="CH15" s="16" t="s">
        <v>4260</v>
      </c>
      <c r="CI15" s="15">
        <v>2430</v>
      </c>
      <c r="CJ15" s="16" t="s">
        <v>4261</v>
      </c>
      <c r="CK15" s="20">
        <v>1.0541389999999999</v>
      </c>
      <c r="CL15" s="16" t="s">
        <v>5063</v>
      </c>
      <c r="CM15" s="15">
        <f>SUM(A2L408C10)/A2L408C1</f>
        <v>94343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3806</v>
      </c>
      <c r="H16" s="16" t="s">
        <v>4253</v>
      </c>
      <c r="I16" s="20">
        <v>1</v>
      </c>
      <c r="J16" s="16" t="s">
        <v>4252</v>
      </c>
      <c r="K16" s="15">
        <v>57</v>
      </c>
      <c r="L16" s="16" t="s">
        <v>4253</v>
      </c>
      <c r="M16" s="20">
        <v>1</v>
      </c>
      <c r="N16" s="16" t="s">
        <v>4252</v>
      </c>
      <c r="O16" s="15">
        <v>1258</v>
      </c>
      <c r="P16" s="16" t="s">
        <v>4253</v>
      </c>
      <c r="Q16" s="20">
        <v>1</v>
      </c>
      <c r="R16" s="16" t="s">
        <v>4252</v>
      </c>
      <c r="S16" s="15">
        <v>9820</v>
      </c>
      <c r="T16" s="16" t="s">
        <v>4253</v>
      </c>
      <c r="U16" s="20">
        <v>1</v>
      </c>
      <c r="V16" s="16" t="s">
        <v>4252</v>
      </c>
      <c r="W16" s="15">
        <v>14941</v>
      </c>
      <c r="X16" s="16" t="s">
        <v>4252</v>
      </c>
      <c r="Y16" s="15">
        <v>14993</v>
      </c>
      <c r="Z16" s="16" t="s">
        <v>4254</v>
      </c>
      <c r="AA16" s="15">
        <v>3494</v>
      </c>
      <c r="AB16" s="16" t="s">
        <v>4255</v>
      </c>
      <c r="AC16" s="20">
        <v>1.0169950000000001</v>
      </c>
      <c r="AD16" s="16" t="s">
        <v>4254</v>
      </c>
      <c r="AE16" s="15">
        <v>108</v>
      </c>
      <c r="AF16" s="16" t="s">
        <v>4255</v>
      </c>
      <c r="AG16" s="20">
        <v>0.97382329999999995</v>
      </c>
      <c r="AH16" s="16" t="s">
        <v>4254</v>
      </c>
      <c r="AI16" s="15">
        <v>1724</v>
      </c>
      <c r="AJ16" s="16" t="s">
        <v>4255</v>
      </c>
      <c r="AK16" s="20">
        <v>0.80927090000000002</v>
      </c>
      <c r="AL16" s="16" t="s">
        <v>4254</v>
      </c>
      <c r="AM16" s="15">
        <v>8273</v>
      </c>
      <c r="AN16" s="16" t="s">
        <v>4255</v>
      </c>
      <c r="AO16" s="20">
        <v>1.0114320000000001</v>
      </c>
      <c r="AP16" s="16" t="s">
        <v>4256</v>
      </c>
      <c r="AQ16" s="15">
        <v>3213</v>
      </c>
      <c r="AR16" s="16" t="s">
        <v>4257</v>
      </c>
      <c r="AS16" s="20">
        <v>1.041947</v>
      </c>
      <c r="AT16" s="16" t="s">
        <v>4256</v>
      </c>
      <c r="AU16" s="15">
        <v>130</v>
      </c>
      <c r="AV16" s="16" t="s">
        <v>4257</v>
      </c>
      <c r="AW16" s="20">
        <v>1.0012939999999999</v>
      </c>
      <c r="AX16" s="16" t="s">
        <v>4256</v>
      </c>
      <c r="AY16" s="15">
        <v>1902</v>
      </c>
      <c r="AZ16" s="16" t="s">
        <v>4257</v>
      </c>
      <c r="BA16" s="20">
        <v>0.8128031</v>
      </c>
      <c r="BB16" s="16" t="s">
        <v>4256</v>
      </c>
      <c r="BC16" s="15">
        <v>7211</v>
      </c>
      <c r="BD16" s="16" t="s">
        <v>4257</v>
      </c>
      <c r="BE16" s="20">
        <v>1.0365880000000001</v>
      </c>
      <c r="BF16" s="16" t="s">
        <v>4258</v>
      </c>
      <c r="BG16" s="15">
        <v>3093</v>
      </c>
      <c r="BH16" s="16" t="s">
        <v>4259</v>
      </c>
      <c r="BI16" s="20">
        <v>1.0513079999999999</v>
      </c>
      <c r="BJ16" s="16" t="s">
        <v>4258</v>
      </c>
      <c r="BK16" s="15">
        <v>100</v>
      </c>
      <c r="BL16" s="16" t="s">
        <v>4259</v>
      </c>
      <c r="BM16" s="20">
        <v>0.96894570000000002</v>
      </c>
      <c r="BN16" s="16" t="s">
        <v>4258</v>
      </c>
      <c r="BO16" s="15">
        <v>2713</v>
      </c>
      <c r="BP16" s="16" t="s">
        <v>4259</v>
      </c>
      <c r="BQ16" s="20">
        <v>0.79784189999999999</v>
      </c>
      <c r="BR16" s="16" t="s">
        <v>4258</v>
      </c>
      <c r="BS16" s="15">
        <v>8150</v>
      </c>
      <c r="BT16" s="16" t="s">
        <v>4259</v>
      </c>
      <c r="BU16" s="20">
        <v>1.039579</v>
      </c>
      <c r="BV16" s="16" t="s">
        <v>4260</v>
      </c>
      <c r="BW16" s="15">
        <v>1585</v>
      </c>
      <c r="BX16" s="16" t="s">
        <v>4261</v>
      </c>
      <c r="BY16" s="20">
        <v>1.0595570000000001</v>
      </c>
      <c r="BZ16" s="16" t="s">
        <v>4260</v>
      </c>
      <c r="CA16" s="15">
        <v>49</v>
      </c>
      <c r="CB16" s="16" t="s">
        <v>4261</v>
      </c>
      <c r="CC16" s="20">
        <v>1.018694</v>
      </c>
      <c r="CD16" s="16" t="s">
        <v>4260</v>
      </c>
      <c r="CE16" s="15">
        <v>3232</v>
      </c>
      <c r="CF16" s="16" t="s">
        <v>4261</v>
      </c>
      <c r="CG16" s="20">
        <v>0.82629410000000003</v>
      </c>
      <c r="CH16" s="16" t="s">
        <v>4260</v>
      </c>
      <c r="CI16" s="15">
        <v>7831</v>
      </c>
      <c r="CJ16" s="16" t="s">
        <v>4261</v>
      </c>
      <c r="CK16" s="20">
        <v>1.0541389999999999</v>
      </c>
      <c r="CL16" s="16" t="s">
        <v>5064</v>
      </c>
      <c r="CM16" s="15">
        <f>SUM(A2L409C10)/A2L409C1</f>
        <v>14941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153</v>
      </c>
      <c r="H17" s="16" t="s">
        <v>4253</v>
      </c>
      <c r="I17" s="20">
        <v>1</v>
      </c>
      <c r="J17" s="16" t="s">
        <v>4252</v>
      </c>
      <c r="K17" s="15">
        <v>17</v>
      </c>
      <c r="L17" s="16" t="s">
        <v>4253</v>
      </c>
      <c r="M17" s="20">
        <v>1</v>
      </c>
      <c r="N17" s="16" t="s">
        <v>4252</v>
      </c>
      <c r="O17" s="15">
        <v>1</v>
      </c>
      <c r="P17" s="16" t="s">
        <v>4253</v>
      </c>
      <c r="Q17" s="20">
        <v>1</v>
      </c>
      <c r="R17" s="16" t="s">
        <v>4252</v>
      </c>
      <c r="S17" s="15">
        <v>39</v>
      </c>
      <c r="T17" s="16" t="s">
        <v>4253</v>
      </c>
      <c r="U17" s="20">
        <v>1</v>
      </c>
      <c r="V17" s="16" t="s">
        <v>4252</v>
      </c>
      <c r="W17" s="15">
        <v>210</v>
      </c>
      <c r="X17" s="16" t="s">
        <v>4252</v>
      </c>
      <c r="Y17" s="15">
        <v>210</v>
      </c>
      <c r="Z17" s="16" t="s">
        <v>4254</v>
      </c>
      <c r="AA17" s="15">
        <v>131</v>
      </c>
      <c r="AB17" s="16" t="s">
        <v>4255</v>
      </c>
      <c r="AC17" s="20">
        <v>1.0169950000000001</v>
      </c>
      <c r="AD17" s="16" t="s">
        <v>4254</v>
      </c>
      <c r="AE17" s="15">
        <v>9</v>
      </c>
      <c r="AF17" s="16" t="s">
        <v>4255</v>
      </c>
      <c r="AG17" s="20">
        <v>0.97382329999999995</v>
      </c>
      <c r="AH17" s="16" t="s">
        <v>4254</v>
      </c>
      <c r="AI17" s="15">
        <v>4</v>
      </c>
      <c r="AJ17" s="16" t="s">
        <v>4255</v>
      </c>
      <c r="AK17" s="20">
        <v>0.80927090000000002</v>
      </c>
      <c r="AL17" s="16" t="s">
        <v>4254</v>
      </c>
      <c r="AM17" s="15">
        <v>63</v>
      </c>
      <c r="AN17" s="16" t="s">
        <v>4255</v>
      </c>
      <c r="AO17" s="20">
        <v>1.0114320000000001</v>
      </c>
      <c r="AP17" s="16" t="s">
        <v>4256</v>
      </c>
      <c r="AQ17" s="15">
        <v>69</v>
      </c>
      <c r="AR17" s="16" t="s">
        <v>4257</v>
      </c>
      <c r="AS17" s="20">
        <v>1.041947</v>
      </c>
      <c r="AT17" s="16" t="s">
        <v>4256</v>
      </c>
      <c r="AU17" s="15">
        <v>11</v>
      </c>
      <c r="AV17" s="16" t="s">
        <v>4257</v>
      </c>
      <c r="AW17" s="20">
        <v>1.0012939999999999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29</v>
      </c>
      <c r="BD17" s="16" t="s">
        <v>4257</v>
      </c>
      <c r="BE17" s="20">
        <v>1.0365880000000001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0.82629410000000003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210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258918</v>
      </c>
      <c r="T18" s="16" t="s">
        <v>4253</v>
      </c>
      <c r="U18" s="20">
        <v>1</v>
      </c>
      <c r="V18" s="16" t="s">
        <v>4252</v>
      </c>
      <c r="W18" s="15">
        <v>258918</v>
      </c>
      <c r="X18" s="16" t="s">
        <v>4252</v>
      </c>
      <c r="Y18" s="15">
        <v>259709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156197</v>
      </c>
      <c r="AN18" s="16" t="s">
        <v>4255</v>
      </c>
      <c r="AO18" s="20">
        <v>1.0114320000000001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151106</v>
      </c>
      <c r="BD18" s="16" t="s">
        <v>4257</v>
      </c>
      <c r="BE18" s="20">
        <v>1.0365880000000001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156618</v>
      </c>
      <c r="BT18" s="16" t="s">
        <v>4259</v>
      </c>
      <c r="BU18" s="20">
        <v>1.039579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157144</v>
      </c>
      <c r="CJ18" s="16" t="s">
        <v>4261</v>
      </c>
      <c r="CK18" s="20">
        <v>1.0541389999999999</v>
      </c>
      <c r="CL18" s="16" t="s">
        <v>5066</v>
      </c>
      <c r="CM18" s="15">
        <f>SUM(A2L411C10)/A2L411C1</f>
        <v>258918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61470</v>
      </c>
      <c r="T19" s="16" t="s">
        <v>4253</v>
      </c>
      <c r="U19" s="20">
        <v>1</v>
      </c>
      <c r="V19" s="16" t="s">
        <v>4252</v>
      </c>
      <c r="W19" s="15">
        <v>61470</v>
      </c>
      <c r="X19" s="16" t="s">
        <v>4252</v>
      </c>
      <c r="Y19" s="15">
        <v>61481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70169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78558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62851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61551</v>
      </c>
      <c r="CJ19" s="16" t="s">
        <v>4261</v>
      </c>
      <c r="CK19" s="20">
        <v>1.0541389999999999</v>
      </c>
      <c r="CL19" s="16" t="s">
        <v>5067</v>
      </c>
      <c r="CM19" s="15">
        <f>SUM(A2L412C10)/A2L412C1</f>
        <v>61470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506</v>
      </c>
      <c r="T20" s="16" t="s">
        <v>4253</v>
      </c>
      <c r="U20" s="20">
        <v>1</v>
      </c>
      <c r="V20" s="16" t="s">
        <v>4252</v>
      </c>
      <c r="W20" s="15">
        <v>506</v>
      </c>
      <c r="X20" s="16" t="s">
        <v>4252</v>
      </c>
      <c r="Y20" s="15">
        <v>514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4755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-3665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-1060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485</v>
      </c>
      <c r="CJ20" s="16" t="s">
        <v>4261</v>
      </c>
      <c r="CK20" s="20">
        <v>1.0541389999999999</v>
      </c>
      <c r="CL20" s="16" t="s">
        <v>5068</v>
      </c>
      <c r="CM20" s="15">
        <f>SUM(A2L413C10)/A2L413C1</f>
        <v>506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438600</v>
      </c>
      <c r="T21" s="16" t="s">
        <v>4253</v>
      </c>
      <c r="U21" s="20">
        <v>1</v>
      </c>
      <c r="V21" s="16" t="s">
        <v>4252</v>
      </c>
      <c r="W21" s="15">
        <v>438600</v>
      </c>
      <c r="X21" s="16" t="s">
        <v>4252</v>
      </c>
      <c r="Y21" s="15">
        <v>440643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384032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347857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322794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289908</v>
      </c>
      <c r="CJ21" s="16" t="s">
        <v>4261</v>
      </c>
      <c r="CK21" s="20">
        <v>1.0541389999999999</v>
      </c>
      <c r="CL21" s="16" t="s">
        <v>5069</v>
      </c>
      <c r="CM21" s="15">
        <f>SUM(A2L414C10)/A2L414C1</f>
        <v>438600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48828</v>
      </c>
      <c r="T22" s="16" t="s">
        <v>4253</v>
      </c>
      <c r="U22" s="20">
        <v>1</v>
      </c>
      <c r="V22" s="16" t="s">
        <v>4252</v>
      </c>
      <c r="W22" s="15">
        <v>48828</v>
      </c>
      <c r="X22" s="16" t="s">
        <v>4252</v>
      </c>
      <c r="Y22" s="15">
        <v>48975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38513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35382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30277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32361</v>
      </c>
      <c r="CJ22" s="16" t="s">
        <v>4261</v>
      </c>
      <c r="CK22" s="20">
        <v>1.0541389999999999</v>
      </c>
      <c r="CL22" s="16" t="s">
        <v>5070</v>
      </c>
      <c r="CM22" s="15">
        <f>SUM(A2L415C10)/A2L415C1</f>
        <v>48828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5275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5275</v>
      </c>
      <c r="X23" s="16" t="s">
        <v>4252</v>
      </c>
      <c r="Y23" s="15">
        <v>5275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4053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5478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4227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3721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5275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125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44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43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42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48069</v>
      </c>
      <c r="H25" s="16" t="s">
        <v>4253</v>
      </c>
      <c r="I25" s="20">
        <v>1</v>
      </c>
      <c r="J25" s="16" t="s">
        <v>4252</v>
      </c>
      <c r="K25" s="15">
        <v>1808</v>
      </c>
      <c r="L25" s="16" t="s">
        <v>4253</v>
      </c>
      <c r="M25" s="20">
        <v>1</v>
      </c>
      <c r="N25" s="16" t="s">
        <v>4252</v>
      </c>
      <c r="O25" s="15">
        <v>34215</v>
      </c>
      <c r="P25" s="16" t="s">
        <v>4253</v>
      </c>
      <c r="Q25" s="20">
        <v>1</v>
      </c>
      <c r="R25" s="16" t="s">
        <v>4252</v>
      </c>
      <c r="S25" s="15">
        <v>19830</v>
      </c>
      <c r="T25" s="16" t="s">
        <v>4253</v>
      </c>
      <c r="U25" s="20">
        <v>1</v>
      </c>
      <c r="V25" s="16" t="s">
        <v>4252</v>
      </c>
      <c r="W25" s="15">
        <v>103922</v>
      </c>
      <c r="X25" s="16" t="s">
        <v>4252</v>
      </c>
      <c r="Y25" s="15">
        <v>104584</v>
      </c>
      <c r="Z25" s="16" t="s">
        <v>4254</v>
      </c>
      <c r="AA25" s="15">
        <v>42489</v>
      </c>
      <c r="AB25" s="16" t="s">
        <v>4255</v>
      </c>
      <c r="AC25" s="20">
        <v>1.0169950000000001</v>
      </c>
      <c r="AD25" s="16" t="s">
        <v>4254</v>
      </c>
      <c r="AE25" s="15">
        <v>10206</v>
      </c>
      <c r="AF25" s="16" t="s">
        <v>4255</v>
      </c>
      <c r="AG25" s="20">
        <v>0.97382329999999995</v>
      </c>
      <c r="AH25" s="16" t="s">
        <v>4254</v>
      </c>
      <c r="AI25" s="15">
        <v>26316</v>
      </c>
      <c r="AJ25" s="16" t="s">
        <v>4255</v>
      </c>
      <c r="AK25" s="20">
        <v>0.80927090000000002</v>
      </c>
      <c r="AL25" s="16" t="s">
        <v>4254</v>
      </c>
      <c r="AM25" s="15">
        <v>13059</v>
      </c>
      <c r="AN25" s="16" t="s">
        <v>4255</v>
      </c>
      <c r="AO25" s="20">
        <v>1.0114320000000001</v>
      </c>
      <c r="AP25" s="16" t="s">
        <v>4256</v>
      </c>
      <c r="AQ25" s="15">
        <v>33056</v>
      </c>
      <c r="AR25" s="16" t="s">
        <v>4257</v>
      </c>
      <c r="AS25" s="20">
        <v>1.041947</v>
      </c>
      <c r="AT25" s="16" t="s">
        <v>4256</v>
      </c>
      <c r="AU25" s="15">
        <v>65</v>
      </c>
      <c r="AV25" s="16" t="s">
        <v>4257</v>
      </c>
      <c r="AW25" s="20">
        <v>1.0012939999999999</v>
      </c>
      <c r="AX25" s="16" t="s">
        <v>4256</v>
      </c>
      <c r="AY25" s="15">
        <v>45893</v>
      </c>
      <c r="AZ25" s="16" t="s">
        <v>4257</v>
      </c>
      <c r="BA25" s="20">
        <v>0.8128031</v>
      </c>
      <c r="BB25" s="16" t="s">
        <v>4256</v>
      </c>
      <c r="BC25" s="15">
        <v>19510</v>
      </c>
      <c r="BD25" s="16" t="s">
        <v>4257</v>
      </c>
      <c r="BE25" s="20">
        <v>1.0365880000000001</v>
      </c>
      <c r="BF25" s="16" t="s">
        <v>4258</v>
      </c>
      <c r="BG25" s="15">
        <v>38157</v>
      </c>
      <c r="BH25" s="16" t="s">
        <v>4259</v>
      </c>
      <c r="BI25" s="20">
        <v>1.0513079999999999</v>
      </c>
      <c r="BJ25" s="16" t="s">
        <v>4258</v>
      </c>
      <c r="BK25" s="15">
        <v>1872</v>
      </c>
      <c r="BL25" s="16" t="s">
        <v>4259</v>
      </c>
      <c r="BM25" s="20">
        <v>0.96894570000000002</v>
      </c>
      <c r="BN25" s="16" t="s">
        <v>4258</v>
      </c>
      <c r="BO25" s="15">
        <v>33933</v>
      </c>
      <c r="BP25" s="16" t="s">
        <v>4259</v>
      </c>
      <c r="BQ25" s="20">
        <v>0.79784189999999999</v>
      </c>
      <c r="BR25" s="16" t="s">
        <v>4258</v>
      </c>
      <c r="BS25" s="15">
        <v>6842</v>
      </c>
      <c r="BT25" s="16" t="s">
        <v>4259</v>
      </c>
      <c r="BU25" s="20">
        <v>1.039579</v>
      </c>
      <c r="BV25" s="16" t="s">
        <v>4260</v>
      </c>
      <c r="BW25" s="15">
        <v>37908</v>
      </c>
      <c r="BX25" s="16" t="s">
        <v>4261</v>
      </c>
      <c r="BY25" s="20">
        <v>1.0595570000000001</v>
      </c>
      <c r="BZ25" s="16" t="s">
        <v>4260</v>
      </c>
      <c r="CA25" s="15">
        <v>4046</v>
      </c>
      <c r="CB25" s="16" t="s">
        <v>4261</v>
      </c>
      <c r="CC25" s="20">
        <v>1.018694</v>
      </c>
      <c r="CD25" s="16" t="s">
        <v>4260</v>
      </c>
      <c r="CE25" s="15">
        <v>30649</v>
      </c>
      <c r="CF25" s="16" t="s">
        <v>4261</v>
      </c>
      <c r="CG25" s="20">
        <v>0.82629410000000003</v>
      </c>
      <c r="CH25" s="16" t="s">
        <v>4260</v>
      </c>
      <c r="CI25" s="15">
        <v>4774</v>
      </c>
      <c r="CJ25" s="16" t="s">
        <v>4261</v>
      </c>
      <c r="CK25" s="20">
        <v>1.0541389999999999</v>
      </c>
      <c r="CL25" s="16" t="s">
        <v>5073</v>
      </c>
      <c r="CM25" s="15">
        <f>SUM(A2L418C10)/A2L418C1</f>
        <v>103922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333765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14154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211781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894935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1454635</v>
      </c>
      <c r="X26" s="16" t="s">
        <v>5079</v>
      </c>
      <c r="Y26" s="17">
        <f>SUM(A2L401C11:A2L418C11)-2*SUM(A2L417C11)</f>
        <v>1462003</v>
      </c>
      <c r="Z26" s="16" t="s">
        <v>5080</v>
      </c>
      <c r="AA26" s="17">
        <f>SUM(A2L401C12:A2L418C12)-2*SUM(A2L417C12)</f>
        <v>318265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25854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210293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741390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289403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13321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209698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684953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281687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9126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189352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642000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273191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12593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180894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606938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1454635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3414538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2790067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2750094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4675818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13630517</v>
      </c>
      <c r="X27" s="16" t="s">
        <v>5102</v>
      </c>
      <c r="Y27" s="15">
        <f>SUM(A2L181C11,A2L262C11,A2L363C11,A2L419C11)</f>
        <v>13838390</v>
      </c>
      <c r="Z27" s="16" t="s">
        <v>5103</v>
      </c>
      <c r="AA27" s="15">
        <f>SUM(A2L181C12,A2L262C12,A2L363C12,A2L419C12)</f>
        <v>3416908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4321733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2905131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4637505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3147416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4208189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2822183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4387495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3072138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4254379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2620379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4268430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3032490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4223297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2479553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4122794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13533603.132445013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843465</v>
      </c>
      <c r="T28" s="16" t="s">
        <v>4253</v>
      </c>
      <c r="U28" s="20">
        <v>1</v>
      </c>
      <c r="V28" s="16" t="s">
        <v>5120</v>
      </c>
      <c r="W28" s="15">
        <v>843465</v>
      </c>
      <c r="X28" s="16" t="s">
        <v>5120</v>
      </c>
      <c r="Y28" s="15">
        <v>843465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871730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741582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734828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580686</v>
      </c>
      <c r="CJ28" s="16" t="s">
        <v>4261</v>
      </c>
      <c r="CK28" s="20">
        <v>1</v>
      </c>
      <c r="CL28" s="16" t="s">
        <v>5125</v>
      </c>
      <c r="CM28" s="15">
        <f>SUM(A2L421C10)/A2L421C1</f>
        <v>843465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107957</v>
      </c>
      <c r="T29" s="16" t="s">
        <v>4253</v>
      </c>
      <c r="U29" s="20">
        <v>1</v>
      </c>
      <c r="V29" s="16" t="s">
        <v>5120</v>
      </c>
      <c r="W29" s="15">
        <v>107957</v>
      </c>
      <c r="X29" s="16" t="s">
        <v>5120</v>
      </c>
      <c r="Y29" s="15">
        <v>107957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100117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91716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90284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85241</v>
      </c>
      <c r="CJ29" s="16" t="s">
        <v>4261</v>
      </c>
      <c r="CK29" s="20">
        <v>1</v>
      </c>
      <c r="CL29" s="16" t="s">
        <v>5126</v>
      </c>
      <c r="CM29" s="15">
        <f>SUM(A2L422C10)/A2L422C1</f>
        <v>107957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45105</v>
      </c>
      <c r="H8" s="16" t="s">
        <v>4253</v>
      </c>
      <c r="I8" s="20">
        <v>1</v>
      </c>
      <c r="J8" s="16" t="s">
        <v>5219</v>
      </c>
      <c r="K8" s="15">
        <v>54952</v>
      </c>
      <c r="L8" s="16" t="s">
        <v>4255</v>
      </c>
      <c r="M8" s="20">
        <v>0.83591190000000004</v>
      </c>
      <c r="N8" s="16" t="s">
        <v>5220</v>
      </c>
      <c r="O8" s="15">
        <v>64098</v>
      </c>
      <c r="P8" s="16" t="s">
        <v>4257</v>
      </c>
      <c r="Q8" s="20">
        <v>0.84204270000000003</v>
      </c>
      <c r="R8" s="16" t="s">
        <v>5221</v>
      </c>
      <c r="S8" s="15">
        <v>13415</v>
      </c>
      <c r="T8" s="16" t="s">
        <v>4259</v>
      </c>
      <c r="U8" s="20">
        <v>0.82904719999999998</v>
      </c>
      <c r="V8" s="16" t="s">
        <v>5222</v>
      </c>
      <c r="W8" s="15">
        <v>12864</v>
      </c>
      <c r="X8" s="16" t="s">
        <v>4261</v>
      </c>
      <c r="Y8" s="20">
        <v>0.85884490000000002</v>
      </c>
      <c r="Z8" s="16" t="s">
        <v>5223</v>
      </c>
      <c r="AA8" s="17">
        <f>SUM(PRODUCT(A3L101C2,A3L101C3))/A3L101C1</f>
        <v>45105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39952</v>
      </c>
      <c r="H9" s="16" t="s">
        <v>4253</v>
      </c>
      <c r="I9" s="20">
        <v>1</v>
      </c>
      <c r="J9" s="16" t="s">
        <v>5219</v>
      </c>
      <c r="K9" s="15">
        <v>33048</v>
      </c>
      <c r="L9" s="16" t="s">
        <v>4255</v>
      </c>
      <c r="M9" s="20">
        <v>0.83591190000000004</v>
      </c>
      <c r="N9" s="16" t="s">
        <v>5220</v>
      </c>
      <c r="O9" s="15">
        <v>24281</v>
      </c>
      <c r="P9" s="16" t="s">
        <v>4257</v>
      </c>
      <c r="Q9" s="20">
        <v>0.84204270000000003</v>
      </c>
      <c r="R9" s="16" t="s">
        <v>5221</v>
      </c>
      <c r="S9" s="15">
        <v>26933</v>
      </c>
      <c r="T9" s="16" t="s">
        <v>4259</v>
      </c>
      <c r="U9" s="20">
        <v>0.82904719999999998</v>
      </c>
      <c r="V9" s="16" t="s">
        <v>5222</v>
      </c>
      <c r="W9" s="15">
        <v>32649</v>
      </c>
      <c r="X9" s="16" t="s">
        <v>4261</v>
      </c>
      <c r="Y9" s="20">
        <v>0.85884490000000002</v>
      </c>
      <c r="Z9" s="16" t="s">
        <v>5224</v>
      </c>
      <c r="AA9" s="17">
        <f>SUM(PRODUCT(A3L102C2,A3L102C3))/A3L102C1</f>
        <v>39952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328155</v>
      </c>
      <c r="H10" s="16" t="s">
        <v>4253</v>
      </c>
      <c r="I10" s="20">
        <v>1</v>
      </c>
      <c r="J10" s="16" t="s">
        <v>5219</v>
      </c>
      <c r="K10" s="15">
        <v>292269</v>
      </c>
      <c r="L10" s="16" t="s">
        <v>4255</v>
      </c>
      <c r="M10" s="20">
        <v>0.83591190000000004</v>
      </c>
      <c r="N10" s="16" t="s">
        <v>5220</v>
      </c>
      <c r="O10" s="15">
        <v>267929</v>
      </c>
      <c r="P10" s="16" t="s">
        <v>4257</v>
      </c>
      <c r="Q10" s="20">
        <v>0.84204270000000003</v>
      </c>
      <c r="R10" s="16" t="s">
        <v>5221</v>
      </c>
      <c r="S10" s="15">
        <v>245139</v>
      </c>
      <c r="T10" s="16" t="s">
        <v>4259</v>
      </c>
      <c r="U10" s="20">
        <v>0.82904719999999998</v>
      </c>
      <c r="V10" s="16" t="s">
        <v>5222</v>
      </c>
      <c r="W10" s="15">
        <v>219584</v>
      </c>
      <c r="X10" s="16" t="s">
        <v>4261</v>
      </c>
      <c r="Y10" s="20">
        <v>0.85884490000000002</v>
      </c>
      <c r="Z10" s="16" t="s">
        <v>5225</v>
      </c>
      <c r="AA10" s="17">
        <f>SUM(PRODUCT(A3L103C2,A3L103C3))/A3L103C1</f>
        <v>328155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3564</v>
      </c>
      <c r="H11" s="16" t="s">
        <v>4253</v>
      </c>
      <c r="I11" s="20">
        <v>1</v>
      </c>
      <c r="J11" s="16" t="s">
        <v>5219</v>
      </c>
      <c r="K11" s="15">
        <v>6205</v>
      </c>
      <c r="L11" s="16" t="s">
        <v>4255</v>
      </c>
      <c r="M11" s="20">
        <v>0.83591190000000004</v>
      </c>
      <c r="N11" s="16" t="s">
        <v>5220</v>
      </c>
      <c r="O11" s="15">
        <v>5538</v>
      </c>
      <c r="P11" s="16" t="s">
        <v>4257</v>
      </c>
      <c r="Q11" s="20">
        <v>0.84204270000000003</v>
      </c>
      <c r="R11" s="16" t="s">
        <v>5221</v>
      </c>
      <c r="S11" s="15">
        <v>6032</v>
      </c>
      <c r="T11" s="16" t="s">
        <v>4259</v>
      </c>
      <c r="U11" s="20">
        <v>0.82904719999999998</v>
      </c>
      <c r="V11" s="16" t="s">
        <v>5222</v>
      </c>
      <c r="W11" s="15">
        <v>5291</v>
      </c>
      <c r="X11" s="16" t="s">
        <v>4261</v>
      </c>
      <c r="Y11" s="20">
        <v>0.85884490000000002</v>
      </c>
      <c r="Z11" s="16" t="s">
        <v>5226</v>
      </c>
      <c r="AA11" s="17">
        <f>SUM(PRODUCT(A3L104C2,A3L104C3))/A3L104C1</f>
        <v>3564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16908</v>
      </c>
      <c r="H12" s="16" t="s">
        <v>4253</v>
      </c>
      <c r="I12" s="20">
        <v>1</v>
      </c>
      <c r="J12" s="16" t="s">
        <v>5219</v>
      </c>
      <c r="K12" s="15">
        <v>17025</v>
      </c>
      <c r="L12" s="16" t="s">
        <v>4255</v>
      </c>
      <c r="M12" s="20">
        <v>0.83591190000000004</v>
      </c>
      <c r="N12" s="16" t="s">
        <v>5220</v>
      </c>
      <c r="O12" s="15">
        <v>17007</v>
      </c>
      <c r="P12" s="16" t="s">
        <v>4257</v>
      </c>
      <c r="Q12" s="20">
        <v>0.84204270000000003</v>
      </c>
      <c r="R12" s="16" t="s">
        <v>5221</v>
      </c>
      <c r="S12" s="15">
        <v>13363</v>
      </c>
      <c r="T12" s="16" t="s">
        <v>4259</v>
      </c>
      <c r="U12" s="20">
        <v>0.82904719999999998</v>
      </c>
      <c r="V12" s="16" t="s">
        <v>5222</v>
      </c>
      <c r="W12" s="15">
        <v>12149</v>
      </c>
      <c r="X12" s="16" t="s">
        <v>4261</v>
      </c>
      <c r="Y12" s="20">
        <v>0.85884490000000002</v>
      </c>
      <c r="Z12" s="16" t="s">
        <v>5227</v>
      </c>
      <c r="AA12" s="17">
        <f>SUM(PRODUCT(A3L105C2,A3L105C3))/A3L105C1</f>
        <v>16908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712</v>
      </c>
      <c r="H13" s="16" t="s">
        <v>4253</v>
      </c>
      <c r="I13" s="20">
        <v>1</v>
      </c>
      <c r="J13" s="16" t="s">
        <v>5219</v>
      </c>
      <c r="K13" s="15">
        <v>409</v>
      </c>
      <c r="L13" s="16" t="s">
        <v>4255</v>
      </c>
      <c r="M13" s="20">
        <v>0.83591190000000004</v>
      </c>
      <c r="N13" s="16" t="s">
        <v>5220</v>
      </c>
      <c r="O13" s="15">
        <v>255</v>
      </c>
      <c r="P13" s="16" t="s">
        <v>4257</v>
      </c>
      <c r="Q13" s="20">
        <v>0.84204270000000003</v>
      </c>
      <c r="R13" s="16" t="s">
        <v>5221</v>
      </c>
      <c r="S13" s="15">
        <v>328</v>
      </c>
      <c r="T13" s="16" t="s">
        <v>4259</v>
      </c>
      <c r="U13" s="20">
        <v>0.82904719999999998</v>
      </c>
      <c r="V13" s="16" t="s">
        <v>5222</v>
      </c>
      <c r="W13" s="15">
        <v>361</v>
      </c>
      <c r="X13" s="16" t="s">
        <v>4261</v>
      </c>
      <c r="Y13" s="20">
        <v>0.85884490000000002</v>
      </c>
      <c r="Z13" s="16" t="s">
        <v>5228</v>
      </c>
      <c r="AA13" s="17">
        <f>SUM(PRODUCT(A3L106C2,A3L106C3))/A3L106C1</f>
        <v>712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9867</v>
      </c>
      <c r="H16" s="16" t="s">
        <v>4253</v>
      </c>
      <c r="I16" s="20">
        <v>1</v>
      </c>
      <c r="J16" s="16" t="s">
        <v>5219</v>
      </c>
      <c r="K16" s="15">
        <v>7635</v>
      </c>
      <c r="L16" s="16" t="s">
        <v>4255</v>
      </c>
      <c r="M16" s="20">
        <v>0.83591190000000004</v>
      </c>
      <c r="N16" s="16" t="s">
        <v>5220</v>
      </c>
      <c r="O16" s="15">
        <v>7472</v>
      </c>
      <c r="P16" s="16" t="s">
        <v>4257</v>
      </c>
      <c r="Q16" s="20">
        <v>0.84204270000000003</v>
      </c>
      <c r="R16" s="16" t="s">
        <v>5221</v>
      </c>
      <c r="S16" s="15">
        <v>6582</v>
      </c>
      <c r="T16" s="16" t="s">
        <v>4259</v>
      </c>
      <c r="U16" s="20">
        <v>0.82904719999999998</v>
      </c>
      <c r="V16" s="16" t="s">
        <v>5222</v>
      </c>
      <c r="W16" s="15">
        <v>5513</v>
      </c>
      <c r="X16" s="16" t="s">
        <v>4261</v>
      </c>
      <c r="Y16" s="20">
        <v>0.85884490000000002</v>
      </c>
      <c r="Z16" s="16" t="s">
        <v>5231</v>
      </c>
      <c r="AA16" s="17">
        <f>SUM(PRODUCT(A3L109C2,A3L109C3))/A3L109C1</f>
        <v>9867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444263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411543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386580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311792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288411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444263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950</v>
      </c>
      <c r="H50" s="16" t="s">
        <v>4253</v>
      </c>
      <c r="I50" s="20">
        <v>1</v>
      </c>
      <c r="J50" s="16" t="s">
        <v>5219</v>
      </c>
      <c r="K50" s="15">
        <v>1000</v>
      </c>
      <c r="L50" s="16" t="s">
        <v>4255</v>
      </c>
      <c r="M50" s="20">
        <v>0.83591190000000004</v>
      </c>
      <c r="N50" s="16" t="s">
        <v>5220</v>
      </c>
      <c r="O50" s="15">
        <v>910</v>
      </c>
      <c r="P50" s="16" t="s">
        <v>4257</v>
      </c>
      <c r="Q50" s="20">
        <v>0.84204270000000003</v>
      </c>
      <c r="R50" s="16" t="s">
        <v>5221</v>
      </c>
      <c r="S50" s="15">
        <v>929</v>
      </c>
      <c r="T50" s="16" t="s">
        <v>4259</v>
      </c>
      <c r="U50" s="20">
        <v>0.82904719999999998</v>
      </c>
      <c r="V50" s="16" t="s">
        <v>5222</v>
      </c>
      <c r="W50" s="15">
        <v>770</v>
      </c>
      <c r="X50" s="16" t="s">
        <v>4261</v>
      </c>
      <c r="Y50" s="20">
        <v>0.85884490000000002</v>
      </c>
      <c r="Z50" s="16" t="s">
        <v>5285</v>
      </c>
      <c r="AA50" s="17">
        <f>SUM(PRODUCT(A3L143C2,A3L143C3))/A3L143C1</f>
        <v>950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0.83591190000000004</v>
      </c>
      <c r="N53" s="16" t="s">
        <v>5220</v>
      </c>
      <c r="O53" s="15">
        <v>1</v>
      </c>
      <c r="P53" s="16" t="s">
        <v>4257</v>
      </c>
      <c r="Q53" s="20">
        <v>0.84204270000000003</v>
      </c>
      <c r="R53" s="16" t="s">
        <v>5221</v>
      </c>
      <c r="S53" s="15">
        <v>1</v>
      </c>
      <c r="T53" s="16" t="s">
        <v>4259</v>
      </c>
      <c r="U53" s="20">
        <v>0.82904719999999998</v>
      </c>
      <c r="V53" s="16" t="s">
        <v>5222</v>
      </c>
      <c r="W53" s="15">
        <v>1</v>
      </c>
      <c r="X53" s="16" t="s">
        <v>4261</v>
      </c>
      <c r="Y53" s="20">
        <v>0.85884490000000002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952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1002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911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930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771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952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1644</v>
      </c>
      <c r="H59" s="16" t="s">
        <v>4253</v>
      </c>
      <c r="I59" s="20">
        <v>1</v>
      </c>
      <c r="J59" s="16" t="s">
        <v>5219</v>
      </c>
      <c r="K59" s="15">
        <v>1368</v>
      </c>
      <c r="L59" s="16" t="s">
        <v>4255</v>
      </c>
      <c r="M59" s="20">
        <v>0.83591190000000004</v>
      </c>
      <c r="N59" s="16" t="s">
        <v>5220</v>
      </c>
      <c r="O59" s="15">
        <v>1349</v>
      </c>
      <c r="P59" s="16" t="s">
        <v>4257</v>
      </c>
      <c r="Q59" s="20">
        <v>0.84204270000000003</v>
      </c>
      <c r="R59" s="16" t="s">
        <v>5221</v>
      </c>
      <c r="S59" s="15">
        <v>1477</v>
      </c>
      <c r="T59" s="16" t="s">
        <v>4259</v>
      </c>
      <c r="U59" s="20">
        <v>0.82904719999999998</v>
      </c>
      <c r="V59" s="16" t="s">
        <v>5222</v>
      </c>
      <c r="W59" s="15">
        <v>1112</v>
      </c>
      <c r="X59" s="16" t="s">
        <v>4261</v>
      </c>
      <c r="Y59" s="20">
        <v>0.85884490000000002</v>
      </c>
      <c r="Z59" s="16" t="s">
        <v>5299</v>
      </c>
      <c r="AA59" s="17">
        <f>SUM(PRODUCT(A3L152C2,A3L152C3))/A3L152C1</f>
        <v>1644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33314</v>
      </c>
      <c r="H60" s="16" t="s">
        <v>4253</v>
      </c>
      <c r="I60" s="20">
        <v>1</v>
      </c>
      <c r="J60" s="16" t="s">
        <v>5219</v>
      </c>
      <c r="K60" s="15">
        <v>32903</v>
      </c>
      <c r="L60" s="16" t="s">
        <v>4255</v>
      </c>
      <c r="M60" s="20">
        <v>0.83591190000000004</v>
      </c>
      <c r="N60" s="16" t="s">
        <v>5220</v>
      </c>
      <c r="O60" s="15">
        <v>29952</v>
      </c>
      <c r="P60" s="16" t="s">
        <v>4257</v>
      </c>
      <c r="Q60" s="20">
        <v>0.84204270000000003</v>
      </c>
      <c r="R60" s="16" t="s">
        <v>5221</v>
      </c>
      <c r="S60" s="15">
        <v>28089</v>
      </c>
      <c r="T60" s="16" t="s">
        <v>4259</v>
      </c>
      <c r="U60" s="20">
        <v>0.82904719999999998</v>
      </c>
      <c r="V60" s="16" t="s">
        <v>5222</v>
      </c>
      <c r="W60" s="15">
        <v>28418</v>
      </c>
      <c r="X60" s="16" t="s">
        <v>4261</v>
      </c>
      <c r="Y60" s="20">
        <v>0.85884490000000002</v>
      </c>
      <c r="Z60" s="16" t="s">
        <v>5300</v>
      </c>
      <c r="AA60" s="17">
        <f>SUM(PRODUCT(A3L153C2,A3L153C3))/A3L153C1</f>
        <v>33314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6383</v>
      </c>
      <c r="H61" s="16" t="s">
        <v>4253</v>
      </c>
      <c r="I61" s="20">
        <v>1</v>
      </c>
      <c r="J61" s="16" t="s">
        <v>5219</v>
      </c>
      <c r="K61" s="15">
        <v>3876</v>
      </c>
      <c r="L61" s="16" t="s">
        <v>4255</v>
      </c>
      <c r="M61" s="20">
        <v>0.83591190000000004</v>
      </c>
      <c r="N61" s="16" t="s">
        <v>5220</v>
      </c>
      <c r="O61" s="15">
        <v>3608</v>
      </c>
      <c r="P61" s="16" t="s">
        <v>4257</v>
      </c>
      <c r="Q61" s="20">
        <v>0.84204270000000003</v>
      </c>
      <c r="R61" s="16" t="s">
        <v>5221</v>
      </c>
      <c r="S61" s="15">
        <v>4008</v>
      </c>
      <c r="T61" s="16" t="s">
        <v>4259</v>
      </c>
      <c r="U61" s="20">
        <v>0.82904719999999998</v>
      </c>
      <c r="V61" s="16" t="s">
        <v>5222</v>
      </c>
      <c r="W61" s="15">
        <v>3753</v>
      </c>
      <c r="X61" s="16" t="s">
        <v>4261</v>
      </c>
      <c r="Y61" s="20">
        <v>0.85884490000000002</v>
      </c>
      <c r="Z61" s="16" t="s">
        <v>5301</v>
      </c>
      <c r="AA61" s="17">
        <f>SUM(PRODUCT(A3L154C2,A3L154C3))/A3L154C1</f>
        <v>6383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72</v>
      </c>
      <c r="H63" s="16" t="s">
        <v>4253</v>
      </c>
      <c r="I63" s="20">
        <v>1</v>
      </c>
      <c r="J63" s="16" t="s">
        <v>5219</v>
      </c>
      <c r="K63" s="15">
        <v>46</v>
      </c>
      <c r="L63" s="16" t="s">
        <v>4255</v>
      </c>
      <c r="M63" s="20">
        <v>0.83591190000000004</v>
      </c>
      <c r="N63" s="16" t="s">
        <v>5220</v>
      </c>
      <c r="O63" s="15">
        <v>28</v>
      </c>
      <c r="P63" s="16" t="s">
        <v>4257</v>
      </c>
      <c r="Q63" s="20">
        <v>0.84204270000000003</v>
      </c>
      <c r="R63" s="16" t="s">
        <v>5221</v>
      </c>
      <c r="S63" s="15">
        <v>38</v>
      </c>
      <c r="T63" s="16" t="s">
        <v>4259</v>
      </c>
      <c r="U63" s="20">
        <v>0.82904719999999998</v>
      </c>
      <c r="V63" s="16" t="s">
        <v>5222</v>
      </c>
      <c r="W63" s="15">
        <v>47</v>
      </c>
      <c r="X63" s="16" t="s">
        <v>4261</v>
      </c>
      <c r="Y63" s="20">
        <v>0.85884490000000002</v>
      </c>
      <c r="Z63" s="16" t="s">
        <v>5303</v>
      </c>
      <c r="AA63" s="17">
        <f>SUM(PRODUCT(A3L156C2,A3L156C3))/A3L156C1</f>
        <v>72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41413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38193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34937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33612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33330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41413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0.80927090000000002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0.8128031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0.79784189999999999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0.82629410000000003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73</v>
      </c>
      <c r="L9" s="16" t="s">
        <v>5398</v>
      </c>
      <c r="M9" s="17">
        <v>323</v>
      </c>
      <c r="N9" s="16" t="s">
        <v>5398</v>
      </c>
      <c r="O9" s="17">
        <v>12695</v>
      </c>
      <c r="P9" s="16" t="s">
        <v>5398</v>
      </c>
      <c r="Q9" s="17">
        <v>1485</v>
      </c>
      <c r="R9" s="16" t="s">
        <v>5398</v>
      </c>
      <c r="S9" s="17">
        <v>3389</v>
      </c>
      <c r="T9" s="16" t="s">
        <v>4255</v>
      </c>
      <c r="U9" s="20">
        <v>0.80927090000000002</v>
      </c>
      <c r="V9" s="16" t="s">
        <v>5399</v>
      </c>
      <c r="W9" s="17">
        <v>0</v>
      </c>
      <c r="X9" s="16" t="s">
        <v>5399</v>
      </c>
      <c r="Y9" s="17">
        <v>6</v>
      </c>
      <c r="Z9" s="16" t="s">
        <v>5399</v>
      </c>
      <c r="AA9" s="17">
        <v>33</v>
      </c>
      <c r="AB9" s="16" t="s">
        <v>5399</v>
      </c>
      <c r="AC9" s="17">
        <v>11362</v>
      </c>
      <c r="AD9" s="16" t="s">
        <v>5399</v>
      </c>
      <c r="AE9" s="17">
        <v>1629</v>
      </c>
      <c r="AF9" s="16" t="s">
        <v>5399</v>
      </c>
      <c r="AG9" s="17">
        <v>3799</v>
      </c>
      <c r="AH9" s="16" t="s">
        <v>4257</v>
      </c>
      <c r="AI9" s="20">
        <v>0.8128031</v>
      </c>
      <c r="AJ9" s="16" t="s">
        <v>5400</v>
      </c>
      <c r="AK9" s="17">
        <v>0</v>
      </c>
      <c r="AL9" s="16" t="s">
        <v>5400</v>
      </c>
      <c r="AM9" s="17">
        <v>7</v>
      </c>
      <c r="AN9" s="16" t="s">
        <v>5400</v>
      </c>
      <c r="AO9" s="17">
        <v>33</v>
      </c>
      <c r="AP9" s="16" t="s">
        <v>5400</v>
      </c>
      <c r="AQ9" s="17">
        <v>10726</v>
      </c>
      <c r="AR9" s="16" t="s">
        <v>5400</v>
      </c>
      <c r="AS9" s="17">
        <v>1547</v>
      </c>
      <c r="AT9" s="16" t="s">
        <v>5400</v>
      </c>
      <c r="AU9" s="17">
        <v>3307</v>
      </c>
      <c r="AV9" s="16" t="s">
        <v>4259</v>
      </c>
      <c r="AW9" s="20">
        <v>0.79784189999999999</v>
      </c>
      <c r="AX9" s="16" t="s">
        <v>5401</v>
      </c>
      <c r="AY9" s="17">
        <v>0</v>
      </c>
      <c r="AZ9" s="16" t="s">
        <v>5401</v>
      </c>
      <c r="BA9" s="17">
        <v>6</v>
      </c>
      <c r="BB9" s="16" t="s">
        <v>5401</v>
      </c>
      <c r="BC9" s="17">
        <v>26</v>
      </c>
      <c r="BD9" s="16" t="s">
        <v>5401</v>
      </c>
      <c r="BE9" s="17">
        <v>11607</v>
      </c>
      <c r="BF9" s="16" t="s">
        <v>5401</v>
      </c>
      <c r="BG9" s="17">
        <v>1614</v>
      </c>
      <c r="BH9" s="16" t="s">
        <v>5401</v>
      </c>
      <c r="BI9" s="17">
        <v>3623</v>
      </c>
      <c r="BJ9" s="16" t="s">
        <v>4261</v>
      </c>
      <c r="BK9" s="20">
        <v>0.82629410000000003</v>
      </c>
      <c r="BL9" s="16" t="s">
        <v>5402</v>
      </c>
      <c r="BM9" s="17">
        <v>0</v>
      </c>
      <c r="BN9" s="16" t="s">
        <v>5402</v>
      </c>
      <c r="BO9" s="17">
        <v>4</v>
      </c>
      <c r="BP9" s="16" t="s">
        <v>5402</v>
      </c>
      <c r="BQ9" s="17">
        <v>32</v>
      </c>
      <c r="BR9" s="16" t="s">
        <v>5402</v>
      </c>
      <c r="BS9" s="17">
        <v>9863</v>
      </c>
      <c r="BT9" s="16" t="s">
        <v>5402</v>
      </c>
      <c r="BU9" s="17">
        <v>1813</v>
      </c>
      <c r="BV9" s="16" t="s">
        <v>5402</v>
      </c>
      <c r="BW9" s="17">
        <v>4215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73</v>
      </c>
      <c r="CB9" s="16" t="s">
        <v>5413</v>
      </c>
      <c r="CC9" s="17">
        <f>SUM(PRODUCT(A3L202C2,A3L202C5))/A3L202C1</f>
        <v>323</v>
      </c>
      <c r="CD9" s="16" t="s">
        <v>5414</v>
      </c>
      <c r="CE9" s="17">
        <f>SUM(PRODUCT(A3L202C2,A3L202C6))/A3L202C1</f>
        <v>12695</v>
      </c>
      <c r="CF9" s="16" t="s">
        <v>5415</v>
      </c>
      <c r="CG9" s="17">
        <f>SUM(PRODUCT(A3L202C2,A3L202C7))/A3L202C1</f>
        <v>1485</v>
      </c>
      <c r="CH9" s="16" t="s">
        <v>5416</v>
      </c>
      <c r="CI9" s="17">
        <f>SUM(PRODUCT(A3L202C2,A3L202C8))/A3L202C1</f>
        <v>3389</v>
      </c>
      <c r="CJ9" s="16" t="s">
        <v>5410</v>
      </c>
      <c r="CK9" s="17">
        <f>(A3L202C40-A3L202C37)+(A3L202C41-A3L202C38)+(A3L202C42-A3L202C39)</f>
        <v>17173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3456</v>
      </c>
      <c r="L10" s="16" t="s">
        <v>5398</v>
      </c>
      <c r="M10" s="17">
        <v>13050</v>
      </c>
      <c r="N10" s="16" t="s">
        <v>5398</v>
      </c>
      <c r="O10" s="17">
        <v>35589</v>
      </c>
      <c r="P10" s="16" t="s">
        <v>5398</v>
      </c>
      <c r="Q10" s="17">
        <v>21734</v>
      </c>
      <c r="R10" s="16" t="s">
        <v>5398</v>
      </c>
      <c r="S10" s="17">
        <v>45734</v>
      </c>
      <c r="T10" s="16" t="s">
        <v>4255</v>
      </c>
      <c r="U10" s="20">
        <v>0.80927090000000002</v>
      </c>
      <c r="V10" s="16" t="s">
        <v>5399</v>
      </c>
      <c r="W10" s="17">
        <v>0</v>
      </c>
      <c r="X10" s="16" t="s">
        <v>5399</v>
      </c>
      <c r="Y10" s="17">
        <v>2457</v>
      </c>
      <c r="Z10" s="16" t="s">
        <v>5399</v>
      </c>
      <c r="AA10" s="17">
        <v>11020</v>
      </c>
      <c r="AB10" s="16" t="s">
        <v>5399</v>
      </c>
      <c r="AC10" s="17">
        <v>35751</v>
      </c>
      <c r="AD10" s="16" t="s">
        <v>5399</v>
      </c>
      <c r="AE10" s="17">
        <v>23423</v>
      </c>
      <c r="AF10" s="16" t="s">
        <v>5399</v>
      </c>
      <c r="AG10" s="17">
        <v>50379</v>
      </c>
      <c r="AH10" s="16" t="s">
        <v>4257</v>
      </c>
      <c r="AI10" s="20">
        <v>0.8128031</v>
      </c>
      <c r="AJ10" s="16" t="s">
        <v>5400</v>
      </c>
      <c r="AK10" s="17">
        <v>0</v>
      </c>
      <c r="AL10" s="16" t="s">
        <v>5400</v>
      </c>
      <c r="AM10" s="17">
        <v>2438</v>
      </c>
      <c r="AN10" s="16" t="s">
        <v>5400</v>
      </c>
      <c r="AO10" s="17">
        <v>10284</v>
      </c>
      <c r="AP10" s="16" t="s">
        <v>5400</v>
      </c>
      <c r="AQ10" s="17">
        <v>33437</v>
      </c>
      <c r="AR10" s="16" t="s">
        <v>5400</v>
      </c>
      <c r="AS10" s="17">
        <v>26085</v>
      </c>
      <c r="AT10" s="16" t="s">
        <v>5400</v>
      </c>
      <c r="AU10" s="17">
        <v>51819</v>
      </c>
      <c r="AV10" s="16" t="s">
        <v>4259</v>
      </c>
      <c r="AW10" s="20">
        <v>0.79784189999999999</v>
      </c>
      <c r="AX10" s="16" t="s">
        <v>5401</v>
      </c>
      <c r="AY10" s="17">
        <v>0</v>
      </c>
      <c r="AZ10" s="16" t="s">
        <v>5401</v>
      </c>
      <c r="BA10" s="17">
        <v>2482</v>
      </c>
      <c r="BB10" s="16" t="s">
        <v>5401</v>
      </c>
      <c r="BC10" s="17">
        <v>9996</v>
      </c>
      <c r="BD10" s="16" t="s">
        <v>5401</v>
      </c>
      <c r="BE10" s="17">
        <v>28798</v>
      </c>
      <c r="BF10" s="16" t="s">
        <v>5401</v>
      </c>
      <c r="BG10" s="17">
        <v>27433</v>
      </c>
      <c r="BH10" s="16" t="s">
        <v>5401</v>
      </c>
      <c r="BI10" s="17">
        <v>52780</v>
      </c>
      <c r="BJ10" s="16" t="s">
        <v>4261</v>
      </c>
      <c r="BK10" s="20">
        <v>0.82629410000000003</v>
      </c>
      <c r="BL10" s="16" t="s">
        <v>5402</v>
      </c>
      <c r="BM10" s="17">
        <v>0</v>
      </c>
      <c r="BN10" s="16" t="s">
        <v>5402</v>
      </c>
      <c r="BO10" s="17">
        <v>2634</v>
      </c>
      <c r="BP10" s="16" t="s">
        <v>5402</v>
      </c>
      <c r="BQ10" s="17">
        <v>11362</v>
      </c>
      <c r="BR10" s="16" t="s">
        <v>5402</v>
      </c>
      <c r="BS10" s="17">
        <v>23563</v>
      </c>
      <c r="BT10" s="16" t="s">
        <v>5402</v>
      </c>
      <c r="BU10" s="17">
        <v>29247</v>
      </c>
      <c r="BV10" s="16" t="s">
        <v>5402</v>
      </c>
      <c r="BW10" s="17">
        <v>56345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3456</v>
      </c>
      <c r="CB10" s="16" t="s">
        <v>5420</v>
      </c>
      <c r="CC10" s="17">
        <f>SUM(PRODUCT(A3L203C2,A3L203C5))/A3L203C1</f>
        <v>13050</v>
      </c>
      <c r="CD10" s="16" t="s">
        <v>5421</v>
      </c>
      <c r="CE10" s="17">
        <f>SUM(PRODUCT(A3L203C2,A3L203C6))/A3L203C1</f>
        <v>35589</v>
      </c>
      <c r="CF10" s="16" t="s">
        <v>5422</v>
      </c>
      <c r="CG10" s="17">
        <f>SUM(PRODUCT(A3L203C2,A3L203C7))/A3L203C1</f>
        <v>21734</v>
      </c>
      <c r="CH10" s="16" t="s">
        <v>5423</v>
      </c>
      <c r="CI10" s="17">
        <f>SUM(PRODUCT(A3L203C2,A3L203C8))/A3L203C1</f>
        <v>45734</v>
      </c>
      <c r="CJ10" s="16" t="s">
        <v>5417</v>
      </c>
      <c r="CK10" s="17">
        <f>(A3L203C40-A3L203C37)+(A3L203C41-A3L203C38)+(A3L203C42-A3L203C39)</f>
        <v>86551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145</v>
      </c>
      <c r="L11" s="16" t="s">
        <v>5398</v>
      </c>
      <c r="M11" s="17">
        <v>983</v>
      </c>
      <c r="N11" s="16" t="s">
        <v>5398</v>
      </c>
      <c r="O11" s="17">
        <v>8321</v>
      </c>
      <c r="P11" s="16" t="s">
        <v>5398</v>
      </c>
      <c r="Q11" s="17">
        <v>1337</v>
      </c>
      <c r="R11" s="16" t="s">
        <v>5398</v>
      </c>
      <c r="S11" s="17">
        <v>3458</v>
      </c>
      <c r="T11" s="16" t="s">
        <v>4255</v>
      </c>
      <c r="U11" s="20">
        <v>0.80927090000000002</v>
      </c>
      <c r="V11" s="16" t="s">
        <v>5399</v>
      </c>
      <c r="W11" s="17">
        <v>0</v>
      </c>
      <c r="X11" s="16" t="s">
        <v>5399</v>
      </c>
      <c r="Y11" s="17">
        <v>131</v>
      </c>
      <c r="Z11" s="16" t="s">
        <v>5399</v>
      </c>
      <c r="AA11" s="17">
        <v>1056</v>
      </c>
      <c r="AB11" s="16" t="s">
        <v>5399</v>
      </c>
      <c r="AC11" s="17">
        <v>9159</v>
      </c>
      <c r="AD11" s="16" t="s">
        <v>5399</v>
      </c>
      <c r="AE11" s="17">
        <v>2019</v>
      </c>
      <c r="AF11" s="16" t="s">
        <v>5399</v>
      </c>
      <c r="AG11" s="17">
        <v>5239</v>
      </c>
      <c r="AH11" s="16" t="s">
        <v>4257</v>
      </c>
      <c r="AI11" s="20">
        <v>0.8128031</v>
      </c>
      <c r="AJ11" s="16" t="s">
        <v>5400</v>
      </c>
      <c r="AK11" s="17">
        <v>0</v>
      </c>
      <c r="AL11" s="16" t="s">
        <v>5400</v>
      </c>
      <c r="AM11" s="17">
        <v>161</v>
      </c>
      <c r="AN11" s="16" t="s">
        <v>5400</v>
      </c>
      <c r="AO11" s="17">
        <v>1731</v>
      </c>
      <c r="AP11" s="16" t="s">
        <v>5400</v>
      </c>
      <c r="AQ11" s="17">
        <v>9545</v>
      </c>
      <c r="AR11" s="16" t="s">
        <v>5400</v>
      </c>
      <c r="AS11" s="17">
        <v>2416</v>
      </c>
      <c r="AT11" s="16" t="s">
        <v>5400</v>
      </c>
      <c r="AU11" s="17">
        <v>5091</v>
      </c>
      <c r="AV11" s="16" t="s">
        <v>4259</v>
      </c>
      <c r="AW11" s="20">
        <v>0.79784189999999999</v>
      </c>
      <c r="AX11" s="16" t="s">
        <v>5401</v>
      </c>
      <c r="AY11" s="17">
        <v>0</v>
      </c>
      <c r="AZ11" s="16" t="s">
        <v>5401</v>
      </c>
      <c r="BA11" s="17">
        <v>125</v>
      </c>
      <c r="BB11" s="16" t="s">
        <v>5401</v>
      </c>
      <c r="BC11" s="17">
        <v>1257</v>
      </c>
      <c r="BD11" s="16" t="s">
        <v>5401</v>
      </c>
      <c r="BE11" s="17">
        <v>6361</v>
      </c>
      <c r="BF11" s="16" t="s">
        <v>5401</v>
      </c>
      <c r="BG11" s="17">
        <v>1491</v>
      </c>
      <c r="BH11" s="16" t="s">
        <v>5401</v>
      </c>
      <c r="BI11" s="17">
        <v>3122</v>
      </c>
      <c r="BJ11" s="16" t="s">
        <v>4261</v>
      </c>
      <c r="BK11" s="20">
        <v>0.82629410000000003</v>
      </c>
      <c r="BL11" s="16" t="s">
        <v>5402</v>
      </c>
      <c r="BM11" s="17">
        <v>0</v>
      </c>
      <c r="BN11" s="16" t="s">
        <v>5402</v>
      </c>
      <c r="BO11" s="17">
        <v>72</v>
      </c>
      <c r="BP11" s="16" t="s">
        <v>5402</v>
      </c>
      <c r="BQ11" s="17">
        <v>910</v>
      </c>
      <c r="BR11" s="16" t="s">
        <v>5402</v>
      </c>
      <c r="BS11" s="17">
        <v>6202</v>
      </c>
      <c r="BT11" s="16" t="s">
        <v>5402</v>
      </c>
      <c r="BU11" s="17">
        <v>1579</v>
      </c>
      <c r="BV11" s="16" t="s">
        <v>5402</v>
      </c>
      <c r="BW11" s="17">
        <v>3334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145</v>
      </c>
      <c r="CB11" s="16" t="s">
        <v>5427</v>
      </c>
      <c r="CC11" s="17">
        <f>SUM(PRODUCT(A3L204C2,A3L204C5))/A3L204C1</f>
        <v>983</v>
      </c>
      <c r="CD11" s="16" t="s">
        <v>5428</v>
      </c>
      <c r="CE11" s="17">
        <f>SUM(PRODUCT(A3L204C2,A3L204C6))/A3L204C1</f>
        <v>8321</v>
      </c>
      <c r="CF11" s="16" t="s">
        <v>5429</v>
      </c>
      <c r="CG11" s="17">
        <f>SUM(PRODUCT(A3L204C2,A3L204C7))/A3L204C1</f>
        <v>1337</v>
      </c>
      <c r="CH11" s="16" t="s">
        <v>5430</v>
      </c>
      <c r="CI11" s="17">
        <f>SUM(PRODUCT(A3L204C2,A3L204C8))/A3L204C1</f>
        <v>3458</v>
      </c>
      <c r="CJ11" s="16" t="s">
        <v>5424</v>
      </c>
      <c r="CK11" s="17">
        <f>(A3L204C40-A3L204C37)+(A3L204C41-A3L204C38)+(A3L204C42-A3L204C39)</f>
        <v>11988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816</v>
      </c>
      <c r="L12" s="16" t="s">
        <v>5398</v>
      </c>
      <c r="M12" s="17">
        <v>5545</v>
      </c>
      <c r="N12" s="16" t="s">
        <v>5398</v>
      </c>
      <c r="O12" s="17">
        <v>0</v>
      </c>
      <c r="P12" s="16" t="s">
        <v>5398</v>
      </c>
      <c r="Q12" s="17">
        <v>5880</v>
      </c>
      <c r="R12" s="16" t="s">
        <v>5398</v>
      </c>
      <c r="S12" s="17">
        <v>12717</v>
      </c>
      <c r="T12" s="16" t="s">
        <v>4255</v>
      </c>
      <c r="U12" s="20">
        <v>0.80927090000000002</v>
      </c>
      <c r="V12" s="16" t="s">
        <v>5399</v>
      </c>
      <c r="W12" s="17">
        <v>0</v>
      </c>
      <c r="X12" s="16" t="s">
        <v>5399</v>
      </c>
      <c r="Y12" s="17">
        <v>1119</v>
      </c>
      <c r="Z12" s="16" t="s">
        <v>5399</v>
      </c>
      <c r="AA12" s="17">
        <v>7161</v>
      </c>
      <c r="AB12" s="16" t="s">
        <v>5399</v>
      </c>
      <c r="AC12" s="17">
        <v>0</v>
      </c>
      <c r="AD12" s="16" t="s">
        <v>5399</v>
      </c>
      <c r="AE12" s="17">
        <v>6912</v>
      </c>
      <c r="AF12" s="16" t="s">
        <v>5399</v>
      </c>
      <c r="AG12" s="17">
        <v>14981</v>
      </c>
      <c r="AH12" s="16" t="s">
        <v>4257</v>
      </c>
      <c r="AI12" s="20">
        <v>0.8128031</v>
      </c>
      <c r="AJ12" s="16" t="s">
        <v>5400</v>
      </c>
      <c r="AK12" s="17">
        <v>0</v>
      </c>
      <c r="AL12" s="16" t="s">
        <v>5400</v>
      </c>
      <c r="AM12" s="17">
        <v>1031</v>
      </c>
      <c r="AN12" s="16" t="s">
        <v>5400</v>
      </c>
      <c r="AO12" s="17">
        <v>5601</v>
      </c>
      <c r="AP12" s="16" t="s">
        <v>5400</v>
      </c>
      <c r="AQ12" s="17">
        <v>1</v>
      </c>
      <c r="AR12" s="16" t="s">
        <v>5400</v>
      </c>
      <c r="AS12" s="17">
        <v>7366</v>
      </c>
      <c r="AT12" s="16" t="s">
        <v>5400</v>
      </c>
      <c r="AU12" s="17">
        <v>14715</v>
      </c>
      <c r="AV12" s="16" t="s">
        <v>4259</v>
      </c>
      <c r="AW12" s="20">
        <v>0.79784189999999999</v>
      </c>
      <c r="AX12" s="16" t="s">
        <v>5401</v>
      </c>
      <c r="AY12" s="17">
        <v>0</v>
      </c>
      <c r="AZ12" s="16" t="s">
        <v>5401</v>
      </c>
      <c r="BA12" s="17">
        <v>1360</v>
      </c>
      <c r="BB12" s="16" t="s">
        <v>5401</v>
      </c>
      <c r="BC12" s="17">
        <v>7051</v>
      </c>
      <c r="BD12" s="16" t="s">
        <v>5401</v>
      </c>
      <c r="BE12" s="17">
        <v>0</v>
      </c>
      <c r="BF12" s="16" t="s">
        <v>5401</v>
      </c>
      <c r="BG12" s="17">
        <v>8834</v>
      </c>
      <c r="BH12" s="16" t="s">
        <v>5401</v>
      </c>
      <c r="BI12" s="17">
        <v>17483</v>
      </c>
      <c r="BJ12" s="16" t="s">
        <v>4261</v>
      </c>
      <c r="BK12" s="20">
        <v>0.82629410000000003</v>
      </c>
      <c r="BL12" s="16" t="s">
        <v>5402</v>
      </c>
      <c r="BM12" s="17">
        <v>0</v>
      </c>
      <c r="BN12" s="16" t="s">
        <v>5402</v>
      </c>
      <c r="BO12" s="17">
        <v>1508</v>
      </c>
      <c r="BP12" s="16" t="s">
        <v>5402</v>
      </c>
      <c r="BQ12" s="17">
        <v>7945</v>
      </c>
      <c r="BR12" s="16" t="s">
        <v>5402</v>
      </c>
      <c r="BS12" s="17">
        <v>-1</v>
      </c>
      <c r="BT12" s="16" t="s">
        <v>5402</v>
      </c>
      <c r="BU12" s="17">
        <v>8524</v>
      </c>
      <c r="BV12" s="16" t="s">
        <v>5402</v>
      </c>
      <c r="BW12" s="17">
        <v>17244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816</v>
      </c>
      <c r="CB12" s="16" t="s">
        <v>5434</v>
      </c>
      <c r="CC12" s="17">
        <f>SUM(PRODUCT(A3L205C2,A3L205C5))/A3L205C1</f>
        <v>5545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5880</v>
      </c>
      <c r="CH12" s="16" t="s">
        <v>5437</v>
      </c>
      <c r="CI12" s="17">
        <f>SUM(PRODUCT(A3L205C2,A3L205C8))/A3L205C1</f>
        <v>12717</v>
      </c>
      <c r="CJ12" s="16" t="s">
        <v>5431</v>
      </c>
      <c r="CK12" s="17">
        <f>(A3L205C40-A3L205C37)+(A3L205C41-A3L205C38)+(A3L205C42-A3L205C39)</f>
        <v>12236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5724</v>
      </c>
      <c r="L13" s="16" t="s">
        <v>5398</v>
      </c>
      <c r="M13" s="17">
        <v>23214</v>
      </c>
      <c r="N13" s="16" t="s">
        <v>5398</v>
      </c>
      <c r="O13" s="17">
        <v>73242</v>
      </c>
      <c r="P13" s="16" t="s">
        <v>5398</v>
      </c>
      <c r="Q13" s="17">
        <v>8790</v>
      </c>
      <c r="R13" s="16" t="s">
        <v>5398</v>
      </c>
      <c r="S13" s="17">
        <v>22724</v>
      </c>
      <c r="T13" s="16" t="s">
        <v>4255</v>
      </c>
      <c r="U13" s="20">
        <v>0.80927090000000002</v>
      </c>
      <c r="V13" s="16" t="s">
        <v>5399</v>
      </c>
      <c r="W13" s="17">
        <v>0</v>
      </c>
      <c r="X13" s="16" t="s">
        <v>5399</v>
      </c>
      <c r="Y13" s="17">
        <v>6716</v>
      </c>
      <c r="Z13" s="16" t="s">
        <v>5399</v>
      </c>
      <c r="AA13" s="17">
        <v>25391</v>
      </c>
      <c r="AB13" s="16" t="s">
        <v>5399</v>
      </c>
      <c r="AC13" s="17">
        <v>73153</v>
      </c>
      <c r="AD13" s="16" t="s">
        <v>5399</v>
      </c>
      <c r="AE13" s="17">
        <v>11044</v>
      </c>
      <c r="AF13" s="16" t="s">
        <v>5399</v>
      </c>
      <c r="AG13" s="17">
        <v>27003</v>
      </c>
      <c r="AH13" s="16" t="s">
        <v>4257</v>
      </c>
      <c r="AI13" s="20">
        <v>0.8128031</v>
      </c>
      <c r="AJ13" s="16" t="s">
        <v>5400</v>
      </c>
      <c r="AK13" s="17">
        <v>0</v>
      </c>
      <c r="AL13" s="16" t="s">
        <v>5400</v>
      </c>
      <c r="AM13" s="17">
        <v>5164</v>
      </c>
      <c r="AN13" s="16" t="s">
        <v>5400</v>
      </c>
      <c r="AO13" s="17">
        <v>23402</v>
      </c>
      <c r="AP13" s="16" t="s">
        <v>5400</v>
      </c>
      <c r="AQ13" s="17">
        <v>74453</v>
      </c>
      <c r="AR13" s="16" t="s">
        <v>5400</v>
      </c>
      <c r="AS13" s="17">
        <v>10455</v>
      </c>
      <c r="AT13" s="16" t="s">
        <v>5400</v>
      </c>
      <c r="AU13" s="17">
        <v>24690</v>
      </c>
      <c r="AV13" s="16" t="s">
        <v>4259</v>
      </c>
      <c r="AW13" s="20">
        <v>0.79784189999999999</v>
      </c>
      <c r="AX13" s="16" t="s">
        <v>5401</v>
      </c>
      <c r="AY13" s="17">
        <v>0</v>
      </c>
      <c r="AZ13" s="16" t="s">
        <v>5401</v>
      </c>
      <c r="BA13" s="17">
        <v>6295</v>
      </c>
      <c r="BB13" s="16" t="s">
        <v>5401</v>
      </c>
      <c r="BC13" s="17">
        <v>25188</v>
      </c>
      <c r="BD13" s="16" t="s">
        <v>5401</v>
      </c>
      <c r="BE13" s="17">
        <v>71636</v>
      </c>
      <c r="BF13" s="16" t="s">
        <v>5401</v>
      </c>
      <c r="BG13" s="17">
        <v>12004</v>
      </c>
      <c r="BH13" s="16" t="s">
        <v>5401</v>
      </c>
      <c r="BI13" s="17">
        <v>27245</v>
      </c>
      <c r="BJ13" s="16" t="s">
        <v>4261</v>
      </c>
      <c r="BK13" s="20">
        <v>0.82629410000000003</v>
      </c>
      <c r="BL13" s="16" t="s">
        <v>5402</v>
      </c>
      <c r="BM13" s="17">
        <v>0</v>
      </c>
      <c r="BN13" s="16" t="s">
        <v>5402</v>
      </c>
      <c r="BO13" s="17">
        <v>6776</v>
      </c>
      <c r="BP13" s="16" t="s">
        <v>5402</v>
      </c>
      <c r="BQ13" s="17">
        <v>27625</v>
      </c>
      <c r="BR13" s="16" t="s">
        <v>5402</v>
      </c>
      <c r="BS13" s="17">
        <v>69783</v>
      </c>
      <c r="BT13" s="16" t="s">
        <v>5402</v>
      </c>
      <c r="BU13" s="17">
        <v>11718</v>
      </c>
      <c r="BV13" s="16" t="s">
        <v>5402</v>
      </c>
      <c r="BW13" s="17">
        <v>27668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5724</v>
      </c>
      <c r="CB13" s="16" t="s">
        <v>5441</v>
      </c>
      <c r="CC13" s="17">
        <f>SUM(PRODUCT(A3L206C2,A3L206C5))/A3L206C1</f>
        <v>23214</v>
      </c>
      <c r="CD13" s="16" t="s">
        <v>5442</v>
      </c>
      <c r="CE13" s="17">
        <f>SUM(PRODUCT(A3L206C2,A3L206C6))/A3L206C1</f>
        <v>73242</v>
      </c>
      <c r="CF13" s="16" t="s">
        <v>5443</v>
      </c>
      <c r="CG13" s="17">
        <f>SUM(PRODUCT(A3L206C2,A3L206C7))/A3L206C1</f>
        <v>8790</v>
      </c>
      <c r="CH13" s="16" t="s">
        <v>5444</v>
      </c>
      <c r="CI13" s="17">
        <f>SUM(PRODUCT(A3L206C2,A3L206C8))/A3L206C1</f>
        <v>22724</v>
      </c>
      <c r="CJ13" s="16" t="s">
        <v>5438</v>
      </c>
      <c r="CK13" s="17">
        <f>(A3L206C40-A3L206C37)+(A3L206C41-A3L206C38)+(A3L206C42-A3L206C39)</f>
        <v>75818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358</v>
      </c>
      <c r="L14" s="16" t="s">
        <v>5398</v>
      </c>
      <c r="M14" s="17">
        <v>2929</v>
      </c>
      <c r="N14" s="16" t="s">
        <v>5398</v>
      </c>
      <c r="O14" s="17">
        <v>0</v>
      </c>
      <c r="P14" s="16" t="s">
        <v>5398</v>
      </c>
      <c r="Q14" s="17">
        <v>232</v>
      </c>
      <c r="R14" s="16" t="s">
        <v>5398</v>
      </c>
      <c r="S14" s="17">
        <v>486</v>
      </c>
      <c r="T14" s="16" t="s">
        <v>4255</v>
      </c>
      <c r="U14" s="20">
        <v>0.80927090000000002</v>
      </c>
      <c r="V14" s="16" t="s">
        <v>5399</v>
      </c>
      <c r="W14" s="17">
        <v>0</v>
      </c>
      <c r="X14" s="16" t="s">
        <v>5399</v>
      </c>
      <c r="Y14" s="17">
        <v>469</v>
      </c>
      <c r="Z14" s="16" t="s">
        <v>5399</v>
      </c>
      <c r="AA14" s="17">
        <v>4104</v>
      </c>
      <c r="AB14" s="16" t="s">
        <v>5399</v>
      </c>
      <c r="AC14" s="17">
        <v>0</v>
      </c>
      <c r="AD14" s="16" t="s">
        <v>5399</v>
      </c>
      <c r="AE14" s="17">
        <v>286</v>
      </c>
      <c r="AF14" s="16" t="s">
        <v>5399</v>
      </c>
      <c r="AG14" s="17">
        <v>745</v>
      </c>
      <c r="AH14" s="16" t="s">
        <v>4257</v>
      </c>
      <c r="AI14" s="20">
        <v>0.8128031</v>
      </c>
      <c r="AJ14" s="16" t="s">
        <v>5400</v>
      </c>
      <c r="AK14" s="17">
        <v>0</v>
      </c>
      <c r="AL14" s="16" t="s">
        <v>5400</v>
      </c>
      <c r="AM14" s="17">
        <v>526</v>
      </c>
      <c r="AN14" s="16" t="s">
        <v>5400</v>
      </c>
      <c r="AO14" s="17">
        <v>4932</v>
      </c>
      <c r="AP14" s="16" t="s">
        <v>5400</v>
      </c>
      <c r="AQ14" s="17">
        <v>0</v>
      </c>
      <c r="AR14" s="16" t="s">
        <v>5400</v>
      </c>
      <c r="AS14" s="17">
        <v>179</v>
      </c>
      <c r="AT14" s="16" t="s">
        <v>5400</v>
      </c>
      <c r="AU14" s="17">
        <v>634</v>
      </c>
      <c r="AV14" s="16" t="s">
        <v>4259</v>
      </c>
      <c r="AW14" s="20">
        <v>0.79784189999999999</v>
      </c>
      <c r="AX14" s="16" t="s">
        <v>5401</v>
      </c>
      <c r="AY14" s="17">
        <v>0</v>
      </c>
      <c r="AZ14" s="16" t="s">
        <v>5401</v>
      </c>
      <c r="BA14" s="17">
        <v>380</v>
      </c>
      <c r="BB14" s="16" t="s">
        <v>5401</v>
      </c>
      <c r="BC14" s="17">
        <v>4011</v>
      </c>
      <c r="BD14" s="16" t="s">
        <v>5401</v>
      </c>
      <c r="BE14" s="17">
        <v>10</v>
      </c>
      <c r="BF14" s="16" t="s">
        <v>5401</v>
      </c>
      <c r="BG14" s="17">
        <v>149</v>
      </c>
      <c r="BH14" s="16" t="s">
        <v>5401</v>
      </c>
      <c r="BI14" s="17">
        <v>352</v>
      </c>
      <c r="BJ14" s="16" t="s">
        <v>4261</v>
      </c>
      <c r="BK14" s="20">
        <v>0.82629410000000003</v>
      </c>
      <c r="BL14" s="16" t="s">
        <v>5402</v>
      </c>
      <c r="BM14" s="17">
        <v>0</v>
      </c>
      <c r="BN14" s="16" t="s">
        <v>5402</v>
      </c>
      <c r="BO14" s="17">
        <v>685</v>
      </c>
      <c r="BP14" s="16" t="s">
        <v>5402</v>
      </c>
      <c r="BQ14" s="17">
        <v>3933</v>
      </c>
      <c r="BR14" s="16" t="s">
        <v>5402</v>
      </c>
      <c r="BS14" s="17">
        <v>19</v>
      </c>
      <c r="BT14" s="16" t="s">
        <v>5402</v>
      </c>
      <c r="BU14" s="17">
        <v>99</v>
      </c>
      <c r="BV14" s="16" t="s">
        <v>5402</v>
      </c>
      <c r="BW14" s="17">
        <v>271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358</v>
      </c>
      <c r="CB14" s="16" t="s">
        <v>5448</v>
      </c>
      <c r="CC14" s="17">
        <f>SUM(PRODUCT(A3L207C2,A3L207C5))/A3L207C1</f>
        <v>2929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232</v>
      </c>
      <c r="CH14" s="16" t="s">
        <v>5451</v>
      </c>
      <c r="CI14" s="17">
        <f>SUM(PRODUCT(A3L207C2,A3L207C8))/A3L207C1</f>
        <v>486</v>
      </c>
      <c r="CJ14" s="16" t="s">
        <v>5445</v>
      </c>
      <c r="CK14" s="17">
        <f>(A3L207C40-A3L207C37)+(A3L207C41-A3L207C38)+(A3L207C42-A3L207C39)</f>
        <v>-2569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116</v>
      </c>
      <c r="L15" s="16" t="s">
        <v>5398</v>
      </c>
      <c r="M15" s="17">
        <v>665</v>
      </c>
      <c r="N15" s="16" t="s">
        <v>5398</v>
      </c>
      <c r="O15" s="17">
        <v>0</v>
      </c>
      <c r="P15" s="16" t="s">
        <v>5398</v>
      </c>
      <c r="Q15" s="17">
        <v>37</v>
      </c>
      <c r="R15" s="16" t="s">
        <v>5398</v>
      </c>
      <c r="S15" s="17">
        <v>121</v>
      </c>
      <c r="T15" s="16" t="s">
        <v>4255</v>
      </c>
      <c r="U15" s="20">
        <v>0.80927090000000002</v>
      </c>
      <c r="V15" s="16" t="s">
        <v>5399</v>
      </c>
      <c r="W15" s="17">
        <v>0</v>
      </c>
      <c r="X15" s="16" t="s">
        <v>5399</v>
      </c>
      <c r="Y15" s="17">
        <v>48</v>
      </c>
      <c r="Z15" s="16" t="s">
        <v>5399</v>
      </c>
      <c r="AA15" s="17">
        <v>701</v>
      </c>
      <c r="AB15" s="16" t="s">
        <v>5399</v>
      </c>
      <c r="AC15" s="17">
        <v>0</v>
      </c>
      <c r="AD15" s="16" t="s">
        <v>5399</v>
      </c>
      <c r="AE15" s="17">
        <v>44</v>
      </c>
      <c r="AF15" s="16" t="s">
        <v>5399</v>
      </c>
      <c r="AG15" s="17">
        <v>102</v>
      </c>
      <c r="AH15" s="16" t="s">
        <v>4257</v>
      </c>
      <c r="AI15" s="20">
        <v>0.8128031</v>
      </c>
      <c r="AJ15" s="16" t="s">
        <v>5400</v>
      </c>
      <c r="AK15" s="17">
        <v>0</v>
      </c>
      <c r="AL15" s="16" t="s">
        <v>5400</v>
      </c>
      <c r="AM15" s="17">
        <v>86</v>
      </c>
      <c r="AN15" s="16" t="s">
        <v>5400</v>
      </c>
      <c r="AO15" s="17">
        <v>629</v>
      </c>
      <c r="AP15" s="16" t="s">
        <v>5400</v>
      </c>
      <c r="AQ15" s="17">
        <v>1</v>
      </c>
      <c r="AR15" s="16" t="s">
        <v>5400</v>
      </c>
      <c r="AS15" s="17">
        <v>102</v>
      </c>
      <c r="AT15" s="16" t="s">
        <v>5400</v>
      </c>
      <c r="AU15" s="17">
        <v>127</v>
      </c>
      <c r="AV15" s="16" t="s">
        <v>4259</v>
      </c>
      <c r="AW15" s="20">
        <v>0.79784189999999999</v>
      </c>
      <c r="AX15" s="16" t="s">
        <v>5401</v>
      </c>
      <c r="AY15" s="17">
        <v>0</v>
      </c>
      <c r="AZ15" s="16" t="s">
        <v>5401</v>
      </c>
      <c r="BA15" s="17">
        <v>10</v>
      </c>
      <c r="BB15" s="16" t="s">
        <v>5401</v>
      </c>
      <c r="BC15" s="17">
        <v>668</v>
      </c>
      <c r="BD15" s="16" t="s">
        <v>5401</v>
      </c>
      <c r="BE15" s="17">
        <v>45</v>
      </c>
      <c r="BF15" s="16" t="s">
        <v>5401</v>
      </c>
      <c r="BG15" s="17">
        <v>166</v>
      </c>
      <c r="BH15" s="16" t="s">
        <v>5401</v>
      </c>
      <c r="BI15" s="17">
        <v>177</v>
      </c>
      <c r="BJ15" s="16" t="s">
        <v>4261</v>
      </c>
      <c r="BK15" s="20">
        <v>0.82629410000000003</v>
      </c>
      <c r="BL15" s="16" t="s">
        <v>5402</v>
      </c>
      <c r="BM15" s="17">
        <v>0</v>
      </c>
      <c r="BN15" s="16" t="s">
        <v>5402</v>
      </c>
      <c r="BO15" s="17">
        <v>25</v>
      </c>
      <c r="BP15" s="16" t="s">
        <v>5402</v>
      </c>
      <c r="BQ15" s="17">
        <v>927</v>
      </c>
      <c r="BR15" s="16" t="s">
        <v>5402</v>
      </c>
      <c r="BS15" s="17">
        <v>492</v>
      </c>
      <c r="BT15" s="16" t="s">
        <v>5402</v>
      </c>
      <c r="BU15" s="17">
        <v>204</v>
      </c>
      <c r="BV15" s="16" t="s">
        <v>5402</v>
      </c>
      <c r="BW15" s="17">
        <v>309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116</v>
      </c>
      <c r="CB15" s="16" t="s">
        <v>5455</v>
      </c>
      <c r="CC15" s="17">
        <f>SUM(PRODUCT(A3L208C2,A3L208C5))/A3L208C1</f>
        <v>665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37</v>
      </c>
      <c r="CH15" s="16" t="s">
        <v>5458</v>
      </c>
      <c r="CI15" s="17">
        <f>SUM(PRODUCT(A3L208C2,A3L208C8))/A3L208C1</f>
        <v>121</v>
      </c>
      <c r="CJ15" s="16" t="s">
        <v>5452</v>
      </c>
      <c r="CK15" s="17">
        <f>(A3L208C40-A3L208C37)+(A3L208C41-A3L208C38)+(A3L208C42-A3L208C39)</f>
        <v>-623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5501</v>
      </c>
      <c r="L16" s="16" t="s">
        <v>5398</v>
      </c>
      <c r="M16" s="17">
        <v>15491</v>
      </c>
      <c r="N16" s="16" t="s">
        <v>5398</v>
      </c>
      <c r="O16" s="17">
        <v>18</v>
      </c>
      <c r="P16" s="16" t="s">
        <v>5398</v>
      </c>
      <c r="Q16" s="17">
        <v>12</v>
      </c>
      <c r="R16" s="16" t="s">
        <v>5398</v>
      </c>
      <c r="S16" s="17">
        <v>382</v>
      </c>
      <c r="T16" s="16" t="s">
        <v>4255</v>
      </c>
      <c r="U16" s="20">
        <v>0.80927090000000002</v>
      </c>
      <c r="V16" s="16" t="s">
        <v>5399</v>
      </c>
      <c r="W16" s="17">
        <v>0</v>
      </c>
      <c r="X16" s="16" t="s">
        <v>5399</v>
      </c>
      <c r="Y16" s="17">
        <v>6035</v>
      </c>
      <c r="Z16" s="16" t="s">
        <v>5399</v>
      </c>
      <c r="AA16" s="17">
        <v>15237</v>
      </c>
      <c r="AB16" s="16" t="s">
        <v>5399</v>
      </c>
      <c r="AC16" s="17">
        <v>54</v>
      </c>
      <c r="AD16" s="16" t="s">
        <v>5399</v>
      </c>
      <c r="AE16" s="17">
        <v>19</v>
      </c>
      <c r="AF16" s="16" t="s">
        <v>5399</v>
      </c>
      <c r="AG16" s="17">
        <v>247</v>
      </c>
      <c r="AH16" s="16" t="s">
        <v>4257</v>
      </c>
      <c r="AI16" s="20">
        <v>0.8128031</v>
      </c>
      <c r="AJ16" s="16" t="s">
        <v>5400</v>
      </c>
      <c r="AK16" s="17">
        <v>0</v>
      </c>
      <c r="AL16" s="16" t="s">
        <v>5400</v>
      </c>
      <c r="AM16" s="17">
        <v>5788</v>
      </c>
      <c r="AN16" s="16" t="s">
        <v>5400</v>
      </c>
      <c r="AO16" s="17">
        <v>13326</v>
      </c>
      <c r="AP16" s="16" t="s">
        <v>5400</v>
      </c>
      <c r="AQ16" s="17">
        <v>15</v>
      </c>
      <c r="AR16" s="16" t="s">
        <v>5400</v>
      </c>
      <c r="AS16" s="17">
        <v>17</v>
      </c>
      <c r="AT16" s="16" t="s">
        <v>5400</v>
      </c>
      <c r="AU16" s="17">
        <v>201</v>
      </c>
      <c r="AV16" s="16" t="s">
        <v>4259</v>
      </c>
      <c r="AW16" s="20">
        <v>0.79784189999999999</v>
      </c>
      <c r="AX16" s="16" t="s">
        <v>5401</v>
      </c>
      <c r="AY16" s="17">
        <v>0</v>
      </c>
      <c r="AZ16" s="16" t="s">
        <v>5401</v>
      </c>
      <c r="BA16" s="17">
        <v>5389</v>
      </c>
      <c r="BB16" s="16" t="s">
        <v>5401</v>
      </c>
      <c r="BC16" s="17">
        <v>12361</v>
      </c>
      <c r="BD16" s="16" t="s">
        <v>5401</v>
      </c>
      <c r="BE16" s="17">
        <v>35</v>
      </c>
      <c r="BF16" s="16" t="s">
        <v>5401</v>
      </c>
      <c r="BG16" s="17">
        <v>14</v>
      </c>
      <c r="BH16" s="16" t="s">
        <v>5401</v>
      </c>
      <c r="BI16" s="17">
        <v>267</v>
      </c>
      <c r="BJ16" s="16" t="s">
        <v>4261</v>
      </c>
      <c r="BK16" s="20">
        <v>0.82629410000000003</v>
      </c>
      <c r="BL16" s="16" t="s">
        <v>5402</v>
      </c>
      <c r="BM16" s="17">
        <v>0</v>
      </c>
      <c r="BN16" s="16" t="s">
        <v>5402</v>
      </c>
      <c r="BO16" s="17">
        <v>5066</v>
      </c>
      <c r="BP16" s="16" t="s">
        <v>5402</v>
      </c>
      <c r="BQ16" s="17">
        <v>13565</v>
      </c>
      <c r="BR16" s="16" t="s">
        <v>5402</v>
      </c>
      <c r="BS16" s="17">
        <v>25</v>
      </c>
      <c r="BT16" s="16" t="s">
        <v>5402</v>
      </c>
      <c r="BU16" s="17">
        <v>15</v>
      </c>
      <c r="BV16" s="16" t="s">
        <v>5402</v>
      </c>
      <c r="BW16" s="17">
        <v>251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5501</v>
      </c>
      <c r="CB16" s="16" t="s">
        <v>5462</v>
      </c>
      <c r="CC16" s="17">
        <f>SUM(PRODUCT(A3L209C2,A3L209C5))/A3L209C1</f>
        <v>15491</v>
      </c>
      <c r="CD16" s="16" t="s">
        <v>5463</v>
      </c>
      <c r="CE16" s="17">
        <f>SUM(PRODUCT(A3L209C2,A3L209C6))/A3L209C1</f>
        <v>18</v>
      </c>
      <c r="CF16" s="16" t="s">
        <v>5464</v>
      </c>
      <c r="CG16" s="17">
        <f>SUM(PRODUCT(A3L209C2,A3L209C7))/A3L209C1</f>
        <v>12</v>
      </c>
      <c r="CH16" s="16" t="s">
        <v>5465</v>
      </c>
      <c r="CI16" s="17">
        <f>SUM(PRODUCT(A3L209C2,A3L209C8))/A3L209C1</f>
        <v>382</v>
      </c>
      <c r="CJ16" s="16" t="s">
        <v>5459</v>
      </c>
      <c r="CK16" s="17">
        <f>(A3L209C40-A3L209C37)+(A3L209C41-A3L209C38)+(A3L209C42-A3L209C39)</f>
        <v>-20580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645</v>
      </c>
      <c r="L17" s="16" t="s">
        <v>5398</v>
      </c>
      <c r="M17" s="17">
        <v>2674</v>
      </c>
      <c r="N17" s="16" t="s">
        <v>5398</v>
      </c>
      <c r="O17" s="17">
        <v>0</v>
      </c>
      <c r="P17" s="16" t="s">
        <v>5398</v>
      </c>
      <c r="Q17" s="17">
        <v>365</v>
      </c>
      <c r="R17" s="16" t="s">
        <v>5398</v>
      </c>
      <c r="S17" s="17">
        <v>681</v>
      </c>
      <c r="T17" s="16" t="s">
        <v>4255</v>
      </c>
      <c r="U17" s="20">
        <v>0.80927090000000002</v>
      </c>
      <c r="V17" s="16" t="s">
        <v>5399</v>
      </c>
      <c r="W17" s="17">
        <v>0</v>
      </c>
      <c r="X17" s="16" t="s">
        <v>5399</v>
      </c>
      <c r="Y17" s="17">
        <v>724</v>
      </c>
      <c r="Z17" s="16" t="s">
        <v>5399</v>
      </c>
      <c r="AA17" s="17">
        <v>3182</v>
      </c>
      <c r="AB17" s="16" t="s">
        <v>5399</v>
      </c>
      <c r="AC17" s="17">
        <v>13</v>
      </c>
      <c r="AD17" s="16" t="s">
        <v>5399</v>
      </c>
      <c r="AE17" s="17">
        <v>440</v>
      </c>
      <c r="AF17" s="16" t="s">
        <v>5399</v>
      </c>
      <c r="AG17" s="17">
        <v>1030</v>
      </c>
      <c r="AH17" s="16" t="s">
        <v>4257</v>
      </c>
      <c r="AI17" s="20">
        <v>0.8128031</v>
      </c>
      <c r="AJ17" s="16" t="s">
        <v>5400</v>
      </c>
      <c r="AK17" s="17">
        <v>0</v>
      </c>
      <c r="AL17" s="16" t="s">
        <v>5400</v>
      </c>
      <c r="AM17" s="17">
        <v>628</v>
      </c>
      <c r="AN17" s="16" t="s">
        <v>5400</v>
      </c>
      <c r="AO17" s="17">
        <v>2670</v>
      </c>
      <c r="AP17" s="16" t="s">
        <v>5400</v>
      </c>
      <c r="AQ17" s="17">
        <v>26</v>
      </c>
      <c r="AR17" s="16" t="s">
        <v>5400</v>
      </c>
      <c r="AS17" s="17">
        <v>563</v>
      </c>
      <c r="AT17" s="16" t="s">
        <v>5400</v>
      </c>
      <c r="AU17" s="17">
        <v>1186</v>
      </c>
      <c r="AV17" s="16" t="s">
        <v>4259</v>
      </c>
      <c r="AW17" s="20">
        <v>0.79784189999999999</v>
      </c>
      <c r="AX17" s="16" t="s">
        <v>5401</v>
      </c>
      <c r="AY17" s="17">
        <v>0</v>
      </c>
      <c r="AZ17" s="16" t="s">
        <v>5401</v>
      </c>
      <c r="BA17" s="17">
        <v>783</v>
      </c>
      <c r="BB17" s="16" t="s">
        <v>5401</v>
      </c>
      <c r="BC17" s="17">
        <v>3352</v>
      </c>
      <c r="BD17" s="16" t="s">
        <v>5401</v>
      </c>
      <c r="BE17" s="17">
        <v>26</v>
      </c>
      <c r="BF17" s="16" t="s">
        <v>5401</v>
      </c>
      <c r="BG17" s="17">
        <v>748</v>
      </c>
      <c r="BH17" s="16" t="s">
        <v>5401</v>
      </c>
      <c r="BI17" s="17">
        <v>1364</v>
      </c>
      <c r="BJ17" s="16" t="s">
        <v>4261</v>
      </c>
      <c r="BK17" s="20">
        <v>0.82629410000000003</v>
      </c>
      <c r="BL17" s="16" t="s">
        <v>5402</v>
      </c>
      <c r="BM17" s="17">
        <v>0</v>
      </c>
      <c r="BN17" s="16" t="s">
        <v>5402</v>
      </c>
      <c r="BO17" s="17">
        <v>1071</v>
      </c>
      <c r="BP17" s="16" t="s">
        <v>5402</v>
      </c>
      <c r="BQ17" s="17">
        <v>4269</v>
      </c>
      <c r="BR17" s="16" t="s">
        <v>5402</v>
      </c>
      <c r="BS17" s="17">
        <v>25</v>
      </c>
      <c r="BT17" s="16" t="s">
        <v>5402</v>
      </c>
      <c r="BU17" s="17">
        <v>844</v>
      </c>
      <c r="BV17" s="16" t="s">
        <v>5402</v>
      </c>
      <c r="BW17" s="17">
        <v>1559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645</v>
      </c>
      <c r="CB17" s="16" t="s">
        <v>5469</v>
      </c>
      <c r="CC17" s="17">
        <f>SUM(PRODUCT(A3L210C2,A3L210C5))/A3L210C1</f>
        <v>2674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365</v>
      </c>
      <c r="CH17" s="16" t="s">
        <v>5472</v>
      </c>
      <c r="CI17" s="17">
        <f>SUM(PRODUCT(A3L210C2,A3L210C8))/A3L210C1</f>
        <v>681</v>
      </c>
      <c r="CJ17" s="16" t="s">
        <v>5466</v>
      </c>
      <c r="CK17" s="17">
        <f>(A3L210C40-A3L210C37)+(A3L210C41-A3L210C38)+(A3L210C42-A3L210C39)</f>
        <v>-2273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176934</v>
      </c>
      <c r="P18" s="16" t="s">
        <v>5398</v>
      </c>
      <c r="Q18" s="17">
        <v>20832</v>
      </c>
      <c r="R18" s="16" t="s">
        <v>5398</v>
      </c>
      <c r="S18" s="17">
        <v>46831</v>
      </c>
      <c r="T18" s="16" t="s">
        <v>4255</v>
      </c>
      <c r="U18" s="20">
        <v>0.80927090000000002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5</v>
      </c>
      <c r="AB18" s="16" t="s">
        <v>5399</v>
      </c>
      <c r="AC18" s="17">
        <v>157279</v>
      </c>
      <c r="AD18" s="16" t="s">
        <v>5399</v>
      </c>
      <c r="AE18" s="17">
        <v>22734</v>
      </c>
      <c r="AF18" s="16" t="s">
        <v>5399</v>
      </c>
      <c r="AG18" s="17">
        <v>52327</v>
      </c>
      <c r="AH18" s="16" t="s">
        <v>4257</v>
      </c>
      <c r="AI18" s="20">
        <v>0.8128031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80</v>
      </c>
      <c r="AP18" s="16" t="s">
        <v>5400</v>
      </c>
      <c r="AQ18" s="17">
        <v>139430</v>
      </c>
      <c r="AR18" s="16" t="s">
        <v>5400</v>
      </c>
      <c r="AS18" s="17">
        <v>22605</v>
      </c>
      <c r="AT18" s="16" t="s">
        <v>5400</v>
      </c>
      <c r="AU18" s="17">
        <v>50781</v>
      </c>
      <c r="AV18" s="16" t="s">
        <v>4259</v>
      </c>
      <c r="AW18" s="20">
        <v>0.79784189999999999</v>
      </c>
      <c r="AX18" s="16" t="s">
        <v>5401</v>
      </c>
      <c r="AY18" s="17">
        <v>0</v>
      </c>
      <c r="AZ18" s="16" t="s">
        <v>5401</v>
      </c>
      <c r="BA18" s="17">
        <v>102</v>
      </c>
      <c r="BB18" s="16" t="s">
        <v>5401</v>
      </c>
      <c r="BC18" s="17">
        <v>408</v>
      </c>
      <c r="BD18" s="16" t="s">
        <v>5401</v>
      </c>
      <c r="BE18" s="17">
        <v>137376</v>
      </c>
      <c r="BF18" s="16" t="s">
        <v>5401</v>
      </c>
      <c r="BG18" s="17">
        <v>23080</v>
      </c>
      <c r="BH18" s="16" t="s">
        <v>5401</v>
      </c>
      <c r="BI18" s="17">
        <v>52555</v>
      </c>
      <c r="BJ18" s="16" t="s">
        <v>4261</v>
      </c>
      <c r="BK18" s="20">
        <v>0.82629410000000003</v>
      </c>
      <c r="BL18" s="16" t="s">
        <v>5402</v>
      </c>
      <c r="BM18" s="17">
        <v>0</v>
      </c>
      <c r="BN18" s="16" t="s">
        <v>5402</v>
      </c>
      <c r="BO18" s="17">
        <v>255</v>
      </c>
      <c r="BP18" s="16" t="s">
        <v>5402</v>
      </c>
      <c r="BQ18" s="17">
        <v>1007</v>
      </c>
      <c r="BR18" s="16" t="s">
        <v>5402</v>
      </c>
      <c r="BS18" s="17">
        <v>126397</v>
      </c>
      <c r="BT18" s="16" t="s">
        <v>5402</v>
      </c>
      <c r="BU18" s="17">
        <v>22545</v>
      </c>
      <c r="BV18" s="16" t="s">
        <v>5402</v>
      </c>
      <c r="BW18" s="17">
        <v>59467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176934</v>
      </c>
      <c r="CF18" s="16" t="s">
        <v>5478</v>
      </c>
      <c r="CG18" s="17">
        <f>SUM(PRODUCT(A3L211C2,A3L211C7))/A3L211C1</f>
        <v>20832</v>
      </c>
      <c r="CH18" s="16" t="s">
        <v>5479</v>
      </c>
      <c r="CI18" s="17">
        <f>SUM(PRODUCT(A3L211C2,A3L211C8))/A3L211C1</f>
        <v>46831</v>
      </c>
      <c r="CJ18" s="16" t="s">
        <v>5473</v>
      </c>
      <c r="CK18" s="17">
        <f>(A3L211C40-A3L211C37)+(A3L211C41-A3L211C38)+(A3L211C42-A3L211C39)</f>
        <v>244597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2013</v>
      </c>
      <c r="L19" s="16" t="s">
        <v>5398</v>
      </c>
      <c r="M19" s="17">
        <v>5090</v>
      </c>
      <c r="N19" s="16" t="s">
        <v>5398</v>
      </c>
      <c r="O19" s="17">
        <v>99989</v>
      </c>
      <c r="P19" s="16" t="s">
        <v>5398</v>
      </c>
      <c r="Q19" s="17">
        <v>5633</v>
      </c>
      <c r="R19" s="16" t="s">
        <v>5398</v>
      </c>
      <c r="S19" s="17">
        <v>18743</v>
      </c>
      <c r="T19" s="16" t="s">
        <v>4255</v>
      </c>
      <c r="U19" s="20">
        <v>0.80927090000000002</v>
      </c>
      <c r="V19" s="16" t="s">
        <v>5399</v>
      </c>
      <c r="W19" s="17">
        <v>0</v>
      </c>
      <c r="X19" s="16" t="s">
        <v>5399</v>
      </c>
      <c r="Y19" s="17">
        <v>2100</v>
      </c>
      <c r="Z19" s="16" t="s">
        <v>5399</v>
      </c>
      <c r="AA19" s="17">
        <v>5316</v>
      </c>
      <c r="AB19" s="16" t="s">
        <v>5399</v>
      </c>
      <c r="AC19" s="17">
        <v>92335</v>
      </c>
      <c r="AD19" s="16" t="s">
        <v>5399</v>
      </c>
      <c r="AE19" s="17">
        <v>5769</v>
      </c>
      <c r="AF19" s="16" t="s">
        <v>5399</v>
      </c>
      <c r="AG19" s="17">
        <v>19047</v>
      </c>
      <c r="AH19" s="16" t="s">
        <v>4257</v>
      </c>
      <c r="AI19" s="20">
        <v>0.8128031</v>
      </c>
      <c r="AJ19" s="16" t="s">
        <v>5400</v>
      </c>
      <c r="AK19" s="17">
        <v>0</v>
      </c>
      <c r="AL19" s="16" t="s">
        <v>5400</v>
      </c>
      <c r="AM19" s="17">
        <v>2185</v>
      </c>
      <c r="AN19" s="16" t="s">
        <v>5400</v>
      </c>
      <c r="AO19" s="17">
        <v>5133</v>
      </c>
      <c r="AP19" s="16" t="s">
        <v>5400</v>
      </c>
      <c r="AQ19" s="17">
        <v>90147</v>
      </c>
      <c r="AR19" s="16" t="s">
        <v>5400</v>
      </c>
      <c r="AS19" s="17">
        <v>6354</v>
      </c>
      <c r="AT19" s="16" t="s">
        <v>5400</v>
      </c>
      <c r="AU19" s="17">
        <v>18353</v>
      </c>
      <c r="AV19" s="16" t="s">
        <v>4259</v>
      </c>
      <c r="AW19" s="20">
        <v>0.79784189999999999</v>
      </c>
      <c r="AX19" s="16" t="s">
        <v>5401</v>
      </c>
      <c r="AY19" s="17">
        <v>0</v>
      </c>
      <c r="AZ19" s="16" t="s">
        <v>5401</v>
      </c>
      <c r="BA19" s="17">
        <v>1814</v>
      </c>
      <c r="BB19" s="16" t="s">
        <v>5401</v>
      </c>
      <c r="BC19" s="17">
        <v>4557</v>
      </c>
      <c r="BD19" s="16" t="s">
        <v>5401</v>
      </c>
      <c r="BE19" s="17">
        <v>83046</v>
      </c>
      <c r="BF19" s="16" t="s">
        <v>5401</v>
      </c>
      <c r="BG19" s="17">
        <v>5119</v>
      </c>
      <c r="BH19" s="16" t="s">
        <v>5401</v>
      </c>
      <c r="BI19" s="17">
        <v>12910</v>
      </c>
      <c r="BJ19" s="16" t="s">
        <v>4261</v>
      </c>
      <c r="BK19" s="20">
        <v>0.82629410000000003</v>
      </c>
      <c r="BL19" s="16" t="s">
        <v>5402</v>
      </c>
      <c r="BM19" s="17">
        <v>0</v>
      </c>
      <c r="BN19" s="16" t="s">
        <v>5402</v>
      </c>
      <c r="BO19" s="17">
        <v>1578</v>
      </c>
      <c r="BP19" s="16" t="s">
        <v>5402</v>
      </c>
      <c r="BQ19" s="17">
        <v>4898</v>
      </c>
      <c r="BR19" s="16" t="s">
        <v>5402</v>
      </c>
      <c r="BS19" s="17">
        <v>78844</v>
      </c>
      <c r="BT19" s="16" t="s">
        <v>5402</v>
      </c>
      <c r="BU19" s="17">
        <v>4516</v>
      </c>
      <c r="BV19" s="16" t="s">
        <v>5402</v>
      </c>
      <c r="BW19" s="17">
        <v>12661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2013</v>
      </c>
      <c r="CB19" s="16" t="s">
        <v>5483</v>
      </c>
      <c r="CC19" s="17">
        <f>SUM(PRODUCT(A3L212C2,A3L212C5))/A3L212C1</f>
        <v>5090</v>
      </c>
      <c r="CD19" s="16" t="s">
        <v>5484</v>
      </c>
      <c r="CE19" s="17">
        <f>SUM(PRODUCT(A3L212C2,A3L212C6))/A3L212C1</f>
        <v>99989</v>
      </c>
      <c r="CF19" s="16" t="s">
        <v>5485</v>
      </c>
      <c r="CG19" s="17">
        <f>SUM(PRODUCT(A3L212C2,A3L212C7))/A3L212C1</f>
        <v>5633</v>
      </c>
      <c r="CH19" s="16" t="s">
        <v>5486</v>
      </c>
      <c r="CI19" s="17">
        <f>SUM(PRODUCT(A3L212C2,A3L212C8))/A3L212C1</f>
        <v>18743</v>
      </c>
      <c r="CJ19" s="16" t="s">
        <v>5480</v>
      </c>
      <c r="CK19" s="17">
        <f>(A3L212C40-A3L212C37)+(A3L212C41-A3L212C38)+(A3L212C42-A3L212C39)</f>
        <v>117262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4</v>
      </c>
      <c r="N20" s="16" t="s">
        <v>5398</v>
      </c>
      <c r="O20" s="17">
        <v>0</v>
      </c>
      <c r="P20" s="16" t="s">
        <v>5398</v>
      </c>
      <c r="Q20" s="17">
        <v>86</v>
      </c>
      <c r="R20" s="16" t="s">
        <v>5398</v>
      </c>
      <c r="S20" s="17">
        <v>183</v>
      </c>
      <c r="T20" s="16" t="s">
        <v>4255</v>
      </c>
      <c r="U20" s="20">
        <v>0.80927090000000002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4</v>
      </c>
      <c r="AB20" s="16" t="s">
        <v>5399</v>
      </c>
      <c r="AC20" s="17">
        <v>0</v>
      </c>
      <c r="AD20" s="16" t="s">
        <v>5399</v>
      </c>
      <c r="AE20" s="17">
        <v>49</v>
      </c>
      <c r="AF20" s="16" t="s">
        <v>5399</v>
      </c>
      <c r="AG20" s="17">
        <v>126</v>
      </c>
      <c r="AH20" s="16" t="s">
        <v>4257</v>
      </c>
      <c r="AI20" s="20">
        <v>0.8128031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7</v>
      </c>
      <c r="AP20" s="16" t="s">
        <v>5400</v>
      </c>
      <c r="AQ20" s="17">
        <v>0</v>
      </c>
      <c r="AR20" s="16" t="s">
        <v>5400</v>
      </c>
      <c r="AS20" s="17">
        <v>52</v>
      </c>
      <c r="AT20" s="16" t="s">
        <v>5400</v>
      </c>
      <c r="AU20" s="17">
        <v>119</v>
      </c>
      <c r="AV20" s="16" t="s">
        <v>4259</v>
      </c>
      <c r="AW20" s="20">
        <v>0.79784189999999999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6</v>
      </c>
      <c r="BD20" s="16" t="s">
        <v>5401</v>
      </c>
      <c r="BE20" s="17">
        <v>0</v>
      </c>
      <c r="BF20" s="16" t="s">
        <v>5401</v>
      </c>
      <c r="BG20" s="17">
        <v>34</v>
      </c>
      <c r="BH20" s="16" t="s">
        <v>5401</v>
      </c>
      <c r="BI20" s="17">
        <v>68</v>
      </c>
      <c r="BJ20" s="16" t="s">
        <v>4261</v>
      </c>
      <c r="BK20" s="20">
        <v>0.82629410000000003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8</v>
      </c>
      <c r="BR20" s="16" t="s">
        <v>5402</v>
      </c>
      <c r="BS20" s="17">
        <v>0</v>
      </c>
      <c r="BT20" s="16" t="s">
        <v>5402</v>
      </c>
      <c r="BU20" s="17">
        <v>35</v>
      </c>
      <c r="BV20" s="16" t="s">
        <v>5402</v>
      </c>
      <c r="BW20" s="17">
        <v>61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4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86</v>
      </c>
      <c r="CH20" s="16" t="s">
        <v>5493</v>
      </c>
      <c r="CI20" s="17">
        <f>SUM(PRODUCT(A3L213C2,A3L213C8))/A3L213C1</f>
        <v>183</v>
      </c>
      <c r="CJ20" s="16" t="s">
        <v>5487</v>
      </c>
      <c r="CK20" s="17">
        <f>(A3L213C40-A3L213C37)+(A3L213C41-A3L213C38)+(A3L213C42-A3L213C39)</f>
        <v>264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606</v>
      </c>
      <c r="L21" s="16" t="s">
        <v>5398</v>
      </c>
      <c r="M21" s="17">
        <v>4375</v>
      </c>
      <c r="N21" s="16" t="s">
        <v>5398</v>
      </c>
      <c r="O21" s="17">
        <v>47200</v>
      </c>
      <c r="P21" s="16" t="s">
        <v>5398</v>
      </c>
      <c r="Q21" s="17">
        <v>6433</v>
      </c>
      <c r="R21" s="16" t="s">
        <v>5398</v>
      </c>
      <c r="S21" s="17">
        <v>18242</v>
      </c>
      <c r="T21" s="16" t="s">
        <v>4255</v>
      </c>
      <c r="U21" s="20">
        <v>0.80927090000000002</v>
      </c>
      <c r="V21" s="16" t="s">
        <v>5399</v>
      </c>
      <c r="W21" s="17">
        <v>0</v>
      </c>
      <c r="X21" s="16" t="s">
        <v>5399</v>
      </c>
      <c r="Y21" s="17">
        <v>731</v>
      </c>
      <c r="Z21" s="16" t="s">
        <v>5399</v>
      </c>
      <c r="AA21" s="17">
        <v>5131</v>
      </c>
      <c r="AB21" s="16" t="s">
        <v>5399</v>
      </c>
      <c r="AC21" s="17">
        <v>49546</v>
      </c>
      <c r="AD21" s="16" t="s">
        <v>5399</v>
      </c>
      <c r="AE21" s="17">
        <v>6646</v>
      </c>
      <c r="AF21" s="16" t="s">
        <v>5399</v>
      </c>
      <c r="AG21" s="17">
        <v>18525</v>
      </c>
      <c r="AH21" s="16" t="s">
        <v>4257</v>
      </c>
      <c r="AI21" s="20">
        <v>0.8128031</v>
      </c>
      <c r="AJ21" s="16" t="s">
        <v>5400</v>
      </c>
      <c r="AK21" s="17">
        <v>0</v>
      </c>
      <c r="AL21" s="16" t="s">
        <v>5400</v>
      </c>
      <c r="AM21" s="17">
        <v>519</v>
      </c>
      <c r="AN21" s="16" t="s">
        <v>5400</v>
      </c>
      <c r="AO21" s="17">
        <v>3983</v>
      </c>
      <c r="AP21" s="16" t="s">
        <v>5400</v>
      </c>
      <c r="AQ21" s="17">
        <v>45576</v>
      </c>
      <c r="AR21" s="16" t="s">
        <v>5400</v>
      </c>
      <c r="AS21" s="17">
        <v>8182</v>
      </c>
      <c r="AT21" s="16" t="s">
        <v>5400</v>
      </c>
      <c r="AU21" s="17">
        <v>18703</v>
      </c>
      <c r="AV21" s="16" t="s">
        <v>4259</v>
      </c>
      <c r="AW21" s="20">
        <v>0.79784189999999999</v>
      </c>
      <c r="AX21" s="16" t="s">
        <v>5401</v>
      </c>
      <c r="AY21" s="17">
        <v>0</v>
      </c>
      <c r="AZ21" s="16" t="s">
        <v>5401</v>
      </c>
      <c r="BA21" s="17">
        <v>432</v>
      </c>
      <c r="BB21" s="16" t="s">
        <v>5401</v>
      </c>
      <c r="BC21" s="17">
        <v>3030</v>
      </c>
      <c r="BD21" s="16" t="s">
        <v>5401</v>
      </c>
      <c r="BE21" s="17">
        <v>43519</v>
      </c>
      <c r="BF21" s="16" t="s">
        <v>5401</v>
      </c>
      <c r="BG21" s="17">
        <v>9115</v>
      </c>
      <c r="BH21" s="16" t="s">
        <v>5401</v>
      </c>
      <c r="BI21" s="17">
        <v>19331</v>
      </c>
      <c r="BJ21" s="16" t="s">
        <v>4261</v>
      </c>
      <c r="BK21" s="20">
        <v>0.82629410000000003</v>
      </c>
      <c r="BL21" s="16" t="s">
        <v>5402</v>
      </c>
      <c r="BM21" s="17">
        <v>0</v>
      </c>
      <c r="BN21" s="16" t="s">
        <v>5402</v>
      </c>
      <c r="BO21" s="17">
        <v>499</v>
      </c>
      <c r="BP21" s="16" t="s">
        <v>5402</v>
      </c>
      <c r="BQ21" s="17">
        <v>3468</v>
      </c>
      <c r="BR21" s="16" t="s">
        <v>5402</v>
      </c>
      <c r="BS21" s="17">
        <v>35028</v>
      </c>
      <c r="BT21" s="16" t="s">
        <v>5402</v>
      </c>
      <c r="BU21" s="17">
        <v>8547</v>
      </c>
      <c r="BV21" s="16" t="s">
        <v>5402</v>
      </c>
      <c r="BW21" s="17">
        <v>18715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606</v>
      </c>
      <c r="CB21" s="16" t="s">
        <v>5497</v>
      </c>
      <c r="CC21" s="17">
        <f>SUM(PRODUCT(A3L214C2,A3L214C5))/A3L214C1</f>
        <v>4375</v>
      </c>
      <c r="CD21" s="16" t="s">
        <v>5498</v>
      </c>
      <c r="CE21" s="17">
        <f>SUM(PRODUCT(A3L214C2,A3L214C6))/A3L214C1</f>
        <v>47200</v>
      </c>
      <c r="CF21" s="16" t="s">
        <v>5499</v>
      </c>
      <c r="CG21" s="17">
        <f>SUM(PRODUCT(A3L214C2,A3L214C7))/A3L214C1</f>
        <v>6433</v>
      </c>
      <c r="CH21" s="16" t="s">
        <v>5500</v>
      </c>
      <c r="CI21" s="17">
        <f>SUM(PRODUCT(A3L214C2,A3L214C8))/A3L214C1</f>
        <v>18242</v>
      </c>
      <c r="CJ21" s="16" t="s">
        <v>5494</v>
      </c>
      <c r="CK21" s="17">
        <f>(A3L214C40-A3L214C37)+(A3L214C41-A3L214C38)+(A3L214C42-A3L214C39)</f>
        <v>66894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625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0.80927090000000002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-901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0.8128031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1445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0.79784189999999999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804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0.82629410000000003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-1022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625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625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137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0.80927090000000002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-89</v>
      </c>
      <c r="AD23" s="16" t="s">
        <v>5399</v>
      </c>
      <c r="AE23" s="17">
        <v>3</v>
      </c>
      <c r="AF23" s="16" t="s">
        <v>5399</v>
      </c>
      <c r="AG23" s="17">
        <v>3</v>
      </c>
      <c r="AH23" s="16" t="s">
        <v>4257</v>
      </c>
      <c r="AI23" s="20">
        <v>0.8128031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255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0.79784189999999999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165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0.82629410000000003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-906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137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137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43509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63950</v>
      </c>
      <c r="T24" s="16" t="s">
        <v>4255</v>
      </c>
      <c r="U24" s="20">
        <v>0.80927090000000002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42432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48678</v>
      </c>
      <c r="AH24" s="16" t="s">
        <v>4257</v>
      </c>
      <c r="AI24" s="20">
        <v>0.8128031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41887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31505</v>
      </c>
      <c r="AV24" s="16" t="s">
        <v>4259</v>
      </c>
      <c r="AW24" s="20">
        <v>0.79784189999999999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34056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26067</v>
      </c>
      <c r="BJ24" s="16" t="s">
        <v>4261</v>
      </c>
      <c r="BK24" s="20">
        <v>0.82629410000000003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40119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28471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43509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63950</v>
      </c>
      <c r="CJ24" s="16" t="s">
        <v>5515</v>
      </c>
      <c r="CK24" s="17">
        <f>(A3L217C40-A3L217C37)+(A3L217C41-A3L217C38)+(A3L217C42-A3L217C39)</f>
        <v>20441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A3L215C7+A3L216C7+25</f>
        <v>25</v>
      </c>
      <c r="R25" s="16" t="s">
        <v>5398</v>
      </c>
      <c r="S25" s="17">
        <f>A3L215C8+A3L216C8+74</f>
        <v>74</v>
      </c>
      <c r="T25" s="16" t="s">
        <v>4255</v>
      </c>
      <c r="U25" s="20">
        <v>0.80927090000000002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</f>
        <v>1</v>
      </c>
      <c r="AB25" s="16" t="s">
        <v>5399</v>
      </c>
      <c r="AC25" s="17">
        <v>0</v>
      </c>
      <c r="AD25" s="16" t="s">
        <v>5399</v>
      </c>
      <c r="AE25" s="17">
        <f>A3L215C14+A3L216C14+41</f>
        <v>44</v>
      </c>
      <c r="AF25" s="16" t="s">
        <v>5399</v>
      </c>
      <c r="AG25" s="17">
        <f>A3L215C15+A3L216C15+115</f>
        <v>118</v>
      </c>
      <c r="AH25" s="16" t="s">
        <v>4257</v>
      </c>
      <c r="AI25" s="20">
        <v>0.8128031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</f>
        <v>1</v>
      </c>
      <c r="AP25" s="16" t="s">
        <v>5400</v>
      </c>
      <c r="AQ25" s="17">
        <v>0</v>
      </c>
      <c r="AR25" s="16" t="s">
        <v>5400</v>
      </c>
      <c r="AS25" s="17">
        <f>A3L215C21+A3L216C21+33</f>
        <v>33</v>
      </c>
      <c r="AT25" s="16" t="s">
        <v>5400</v>
      </c>
      <c r="AU25" s="17">
        <f>A3L215C22+A3L216C22+91</f>
        <v>91</v>
      </c>
      <c r="AV25" s="16" t="s">
        <v>4259</v>
      </c>
      <c r="AW25" s="20">
        <v>0.79784189999999999</v>
      </c>
      <c r="AX25" s="16" t="s">
        <v>5401</v>
      </c>
      <c r="AY25" s="17">
        <v>0</v>
      </c>
      <c r="AZ25" s="16" t="s">
        <v>5401</v>
      </c>
      <c r="BA25" s="17">
        <f>A3L215C25+A3L216C25+2</f>
        <v>2</v>
      </c>
      <c r="BB25" s="16" t="s">
        <v>5401</v>
      </c>
      <c r="BC25" s="17">
        <f>A3L215C26+A3L216C26+7</f>
        <v>7</v>
      </c>
      <c r="BD25" s="16" t="s">
        <v>5401</v>
      </c>
      <c r="BE25" s="17">
        <v>0</v>
      </c>
      <c r="BF25" s="16" t="s">
        <v>5401</v>
      </c>
      <c r="BG25" s="17">
        <f>A3L215C28+A3L216C28+48</f>
        <v>48</v>
      </c>
      <c r="BH25" s="16" t="s">
        <v>5401</v>
      </c>
      <c r="BI25" s="17">
        <f>A3L215C29+A3L216C29+127</f>
        <v>127</v>
      </c>
      <c r="BJ25" s="16" t="s">
        <v>4261</v>
      </c>
      <c r="BK25" s="20">
        <v>0.82629410000000003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A3L215C33+A3L216C33+5</f>
        <v>5</v>
      </c>
      <c r="BR25" s="16" t="s">
        <v>5402</v>
      </c>
      <c r="BS25" s="17">
        <v>0</v>
      </c>
      <c r="BT25" s="16" t="s">
        <v>5402</v>
      </c>
      <c r="BU25" s="17">
        <f>A3L215C35+A3L216C35+44</f>
        <v>44</v>
      </c>
      <c r="BV25" s="16" t="s">
        <v>5402</v>
      </c>
      <c r="BW25" s="17">
        <f>A3L215C36+A3L216C36+88</f>
        <v>88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25</v>
      </c>
      <c r="CH25" s="16" t="s">
        <v>5528</v>
      </c>
      <c r="CI25" s="17">
        <f>SUM(PRODUCT(A3L218C2,A3L218C8))/A3L218C1</f>
        <v>74</v>
      </c>
      <c r="CJ25" s="16" t="s">
        <v>5522</v>
      </c>
      <c r="CK25" s="17">
        <f>(A3L218C40-A3L218C37)+(A3L218C41-A3L218C38)+(A3L218C42-A3L218C39)</f>
        <v>97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19454</v>
      </c>
      <c r="L26" s="16" t="s">
        <v>5531</v>
      </c>
      <c r="M26" s="17">
        <f>SUM(A3L201C5:A3L214C5,A3L217C5:A3L218C5)</f>
        <v>117854</v>
      </c>
      <c r="N26" s="16" t="s">
        <v>5532</v>
      </c>
      <c r="O26" s="17">
        <f>SUM(A3L201C6:A3L218C6)</f>
        <v>454750</v>
      </c>
      <c r="P26" s="16" t="s">
        <v>5533</v>
      </c>
      <c r="Q26" s="17">
        <f>SUM(A3L201C7:A3L214C7,A3L217C7:A3L218C7)</f>
        <v>72881</v>
      </c>
      <c r="R26" s="16" t="s">
        <v>5534</v>
      </c>
      <c r="S26" s="17">
        <f>SUM(A3L201C8:A3L214C8,A3L217C8:A3L218C8)</f>
        <v>237715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20536</v>
      </c>
      <c r="Z26" s="16" t="s">
        <v>5537</v>
      </c>
      <c r="AA26" s="17">
        <f>SUM(A3L201C12:A3L214C12,A3L217C12:A3L218C12)</f>
        <v>120774</v>
      </c>
      <c r="AB26" s="16" t="s">
        <v>5538</v>
      </c>
      <c r="AC26" s="17">
        <f>SUM(A3L201C13:A3L218C13)</f>
        <v>427662</v>
      </c>
      <c r="AD26" s="16" t="s">
        <v>5539</v>
      </c>
      <c r="AE26" s="17">
        <f>SUM(A3L201C14:A3L214C14,A3L217C14:A3L218C14)</f>
        <v>81058</v>
      </c>
      <c r="AF26" s="16" t="s">
        <v>5540</v>
      </c>
      <c r="AG26" s="17">
        <f>SUM(A3L201C15:A3L214C15,A3L217C15:A3L218C15)</f>
        <v>242346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18534</v>
      </c>
      <c r="AN26" s="16" t="s">
        <v>5543</v>
      </c>
      <c r="AO26" s="17">
        <f>SUM(A3L201C19:A3L214C19,A3L217C19:A3L218C19)</f>
        <v>113699</v>
      </c>
      <c r="AP26" s="16" t="s">
        <v>5544</v>
      </c>
      <c r="AQ26" s="17">
        <f>SUM(A3L201C20:A3L218C20)</f>
        <v>405057</v>
      </c>
      <c r="AR26" s="16" t="s">
        <v>5545</v>
      </c>
      <c r="AS26" s="17">
        <f>SUM(A3L201C21:A3L214C21,A3L217C21:A3L218C21)</f>
        <v>85956</v>
      </c>
      <c r="AT26" s="16" t="s">
        <v>5546</v>
      </c>
      <c r="AU26" s="17">
        <f>SUM(A3L201C22:A3L214C22,A3L217C22:A3L218C22)</f>
        <v>221322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19181</v>
      </c>
      <c r="BB26" s="16" t="s">
        <v>5549</v>
      </c>
      <c r="BC26" s="17">
        <f>SUM(A3L201C26:A3L214C26,A3L217C26:A3L218C26)</f>
        <v>105974</v>
      </c>
      <c r="BD26" s="16" t="s">
        <v>5550</v>
      </c>
      <c r="BE26" s="17">
        <f>SUM(A3L201C27:A3L218C27)</f>
        <v>383428</v>
      </c>
      <c r="BF26" s="16" t="s">
        <v>5551</v>
      </c>
      <c r="BG26" s="17">
        <f>SUM(A3L201C28:A3L214C28,A3L217C28:A3L218C28)</f>
        <v>89849</v>
      </c>
      <c r="BH26" s="16" t="s">
        <v>5552</v>
      </c>
      <c r="BI26" s="17">
        <f>SUM(A3L201C29:A3L214C29,A3L217C29:A3L218C29)</f>
        <v>217471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20173</v>
      </c>
      <c r="BP26" s="16" t="s">
        <v>5555</v>
      </c>
      <c r="BQ26" s="17">
        <f>SUM(A3L201C33:A3L214C33,A3L217C33:A3L218C33)</f>
        <v>120073</v>
      </c>
      <c r="BR26" s="16" t="s">
        <v>5556</v>
      </c>
      <c r="BS26" s="17">
        <f>SUM(A3L201C34:A3L218C34)</f>
        <v>348312</v>
      </c>
      <c r="BT26" s="16" t="s">
        <v>5557</v>
      </c>
      <c r="BU26" s="17">
        <f>SUM(A3L201C35:A3L214C35,A3L217C35:A3L218C35)</f>
        <v>89730</v>
      </c>
      <c r="BV26" s="16" t="s">
        <v>5558</v>
      </c>
      <c r="BW26" s="17">
        <f>SUM(A3L201C36:A3L214C36,A3L217C36:A3L218C36)</f>
        <v>230659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19454</v>
      </c>
      <c r="CB26" s="16" t="s">
        <v>5561</v>
      </c>
      <c r="CC26" s="17">
        <f>SUM(A3L201C39:A3L218C39)</f>
        <v>117854</v>
      </c>
      <c r="CD26" s="16" t="s">
        <v>5562</v>
      </c>
      <c r="CE26" s="17">
        <f>SUM(A3L201C40:A3L218C40)</f>
        <v>454750</v>
      </c>
      <c r="CF26" s="16" t="s">
        <v>5563</v>
      </c>
      <c r="CG26" s="17">
        <f>SUM(A3L201C41:A3L218C41)</f>
        <v>72881</v>
      </c>
      <c r="CH26" s="16" t="s">
        <v>5564</v>
      </c>
      <c r="CI26" s="17">
        <f>SUM(A3L201C42:A3L218C42)</f>
        <v>237715</v>
      </c>
      <c r="CJ26" s="16" t="s">
        <v>5565</v>
      </c>
      <c r="CK26" s="17">
        <f>SUM(A3L201C43:A3L218C43)</f>
        <v>628038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0.80927090000000002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0.8128031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0.79784189999999999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0.82629410000000003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7214</v>
      </c>
      <c r="T28" s="16" t="s">
        <v>4255</v>
      </c>
      <c r="U28" s="20">
        <v>0.80927090000000002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16884</v>
      </c>
      <c r="AH28" s="16" t="s">
        <v>4257</v>
      </c>
      <c r="AI28" s="20">
        <v>0.8128031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18131</v>
      </c>
      <c r="AV28" s="16" t="s">
        <v>4259</v>
      </c>
      <c r="AW28" s="20">
        <v>0.79784189999999999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28</v>
      </c>
      <c r="BJ28" s="16" t="s">
        <v>4261</v>
      </c>
      <c r="BK28" s="20">
        <v>0.82629410000000003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52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7214</v>
      </c>
      <c r="CJ28" s="16" t="s">
        <v>5573</v>
      </c>
      <c r="CK28" s="17">
        <f>(A3L221C40-A3L221C37)+(A3L221C41-A3L221C38)+(A3L221C42-A3L221C39)</f>
        <v>7214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0.80927090000000002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0.8128031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0.79784189999999999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0.82629410000000003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7213</v>
      </c>
      <c r="T30" s="16" t="s">
        <v>4255</v>
      </c>
      <c r="U30" s="20">
        <v>0.80927090000000002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16883</v>
      </c>
      <c r="AH30" s="16" t="s">
        <v>4257</v>
      </c>
      <c r="AI30" s="20">
        <v>0.8128031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18131</v>
      </c>
      <c r="AV30" s="16" t="s">
        <v>4259</v>
      </c>
      <c r="AW30" s="20">
        <v>0.79784189999999999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0.82629410000000003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7213</v>
      </c>
      <c r="CJ30" s="16" t="s">
        <v>5587</v>
      </c>
      <c r="CK30" s="17">
        <f>(A3L223C40-A3L223C37)+(A3L223C41-A3L223C38)+(A3L223C42-A3L223C39)</f>
        <v>7213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14427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33767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36262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52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14427</v>
      </c>
      <c r="CJ31" s="16" t="s">
        <v>5631</v>
      </c>
      <c r="CK31" s="17">
        <f>SUM(A3L220C43:A3L223C43)</f>
        <v>14427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25257.26396</v>
      </c>
      <c r="H8" s="16" t="s">
        <v>4253</v>
      </c>
      <c r="I8" s="20">
        <v>1</v>
      </c>
      <c r="J8" s="16" t="s">
        <v>5670</v>
      </c>
      <c r="K8" s="17">
        <v>31758</v>
      </c>
      <c r="L8" s="16" t="s">
        <v>4255</v>
      </c>
      <c r="M8" s="20">
        <v>0.92961260000000001</v>
      </c>
      <c r="N8" s="16" t="s">
        <v>5671</v>
      </c>
      <c r="O8" s="17">
        <v>30709</v>
      </c>
      <c r="P8" s="16" t="s">
        <v>4257</v>
      </c>
      <c r="Q8" s="20">
        <v>0.9418299</v>
      </c>
      <c r="R8" s="16" t="s">
        <v>5672</v>
      </c>
      <c r="S8" s="17">
        <v>33135</v>
      </c>
      <c r="T8" s="16" t="s">
        <v>4259</v>
      </c>
      <c r="U8" s="20">
        <v>0.92272989999999999</v>
      </c>
      <c r="V8" s="16" t="s">
        <v>5673</v>
      </c>
      <c r="W8" s="17">
        <v>32886</v>
      </c>
      <c r="X8" s="16" t="s">
        <v>4261</v>
      </c>
      <c r="Y8" s="20">
        <v>0.95838429999999997</v>
      </c>
      <c r="Z8" s="16" t="s">
        <v>5674</v>
      </c>
      <c r="AA8" s="17">
        <f>SUM(PRODUCT(A3L301C2,A3L301C3),PRODUCT(A3L301C4,A3L301C5),PRODUCT(A3L301C6,A3L301C7))/A3L301C1</f>
        <v>27900.851769966666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719078.73600000003</v>
      </c>
      <c r="H9" s="16" t="s">
        <v>4253</v>
      </c>
      <c r="I9" s="20">
        <v>1</v>
      </c>
      <c r="J9" s="16" t="s">
        <v>5670</v>
      </c>
      <c r="K9" s="17">
        <v>741481</v>
      </c>
      <c r="L9" s="16" t="s">
        <v>4255</v>
      </c>
      <c r="M9" s="20">
        <v>0.92961260000000001</v>
      </c>
      <c r="N9" s="16" t="s">
        <v>5671</v>
      </c>
      <c r="O9" s="17">
        <v>672582</v>
      </c>
      <c r="P9" s="16" t="s">
        <v>4257</v>
      </c>
      <c r="Q9" s="20">
        <v>0.9418299</v>
      </c>
      <c r="R9" s="16" t="s">
        <v>5672</v>
      </c>
      <c r="S9" s="17">
        <v>616986</v>
      </c>
      <c r="T9" s="16" t="s">
        <v>4259</v>
      </c>
      <c r="U9" s="20">
        <v>0.92272989999999999</v>
      </c>
      <c r="V9" s="16" t="s">
        <v>5673</v>
      </c>
      <c r="W9" s="17">
        <v>594422</v>
      </c>
      <c r="X9" s="16" t="s">
        <v>4261</v>
      </c>
      <c r="Y9" s="20">
        <v>0.95838429999999997</v>
      </c>
      <c r="Z9" s="16" t="s">
        <v>5675</v>
      </c>
      <c r="AA9" s="17">
        <f>SUM(PRODUCT(A3L302C2,A3L302C3),PRODUCT(A3L302C4,A3L302C5),PRODUCT(A3L302C6,A3L302C7))/A3L302C1</f>
        <v>680608.88468746666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0.92961260000000001</v>
      </c>
      <c r="N10" s="16" t="s">
        <v>5671</v>
      </c>
      <c r="O10" s="17">
        <v>0</v>
      </c>
      <c r="P10" s="16" t="s">
        <v>4257</v>
      </c>
      <c r="Q10" s="20">
        <v>0.9418299</v>
      </c>
      <c r="R10" s="16" t="s">
        <v>5672</v>
      </c>
      <c r="S10" s="17">
        <v>0</v>
      </c>
      <c r="T10" s="16" t="s">
        <v>4259</v>
      </c>
      <c r="U10" s="20">
        <v>0.92272989999999999</v>
      </c>
      <c r="V10" s="16" t="s">
        <v>5673</v>
      </c>
      <c r="W10" s="17">
        <v>0</v>
      </c>
      <c r="X10" s="16" t="s">
        <v>4261</v>
      </c>
      <c r="Y10" s="20">
        <v>0.95838429999999997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0.92961260000000001</v>
      </c>
      <c r="N11" s="16" t="s">
        <v>5671</v>
      </c>
      <c r="O11" s="17">
        <v>0</v>
      </c>
      <c r="P11" s="16" t="s">
        <v>4257</v>
      </c>
      <c r="Q11" s="20">
        <v>0.9418299</v>
      </c>
      <c r="R11" s="16" t="s">
        <v>5672</v>
      </c>
      <c r="S11" s="17">
        <v>0</v>
      </c>
      <c r="T11" s="16" t="s">
        <v>4259</v>
      </c>
      <c r="U11" s="20">
        <v>0.92272989999999999</v>
      </c>
      <c r="V11" s="16" t="s">
        <v>5673</v>
      </c>
      <c r="W11" s="17">
        <v>0</v>
      </c>
      <c r="X11" s="16" t="s">
        <v>4261</v>
      </c>
      <c r="Y11" s="20">
        <v>0.95838429999999997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719078.73600000003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741481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672582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616986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594422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680608.88468746666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25257.26396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31758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30709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33135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32886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27900.851769966666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744335.99996000004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773239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703291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650121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627308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708509.73645743332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1.0418510000000001</v>
      </c>
      <c r="N15" s="16" t="s">
        <v>5671</v>
      </c>
      <c r="O15" s="17">
        <v>0</v>
      </c>
      <c r="P15" s="16" t="s">
        <v>4257</v>
      </c>
      <c r="Q15" s="20">
        <v>1.0678209999999999</v>
      </c>
      <c r="R15" s="16" t="s">
        <v>5672</v>
      </c>
      <c r="S15" s="17">
        <v>0</v>
      </c>
      <c r="T15" s="16" t="s">
        <v>4259</v>
      </c>
      <c r="U15" s="20">
        <v>1.0520529999999999</v>
      </c>
      <c r="V15" s="16" t="s">
        <v>5673</v>
      </c>
      <c r="W15" s="17">
        <v>0</v>
      </c>
      <c r="X15" s="16" t="s">
        <v>4261</v>
      </c>
      <c r="Y15" s="20">
        <v>1.0859909999999999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439</v>
      </c>
      <c r="H16" s="16" t="s">
        <v>4253</v>
      </c>
      <c r="I16" s="20">
        <v>1</v>
      </c>
      <c r="J16" s="16" t="s">
        <v>5670</v>
      </c>
      <c r="K16" s="17">
        <v>272</v>
      </c>
      <c r="L16" s="16" t="s">
        <v>4255</v>
      </c>
      <c r="M16" s="20">
        <v>1.0418510000000001</v>
      </c>
      <c r="N16" s="16" t="s">
        <v>5671</v>
      </c>
      <c r="O16" s="17">
        <v>47</v>
      </c>
      <c r="P16" s="16" t="s">
        <v>4257</v>
      </c>
      <c r="Q16" s="20">
        <v>1.0678209999999999</v>
      </c>
      <c r="R16" s="16" t="s">
        <v>5672</v>
      </c>
      <c r="S16" s="17">
        <v>62</v>
      </c>
      <c r="T16" s="16" t="s">
        <v>4259</v>
      </c>
      <c r="U16" s="20">
        <v>1.0520529999999999</v>
      </c>
      <c r="V16" s="16" t="s">
        <v>5673</v>
      </c>
      <c r="W16" s="17">
        <v>27</v>
      </c>
      <c r="X16" s="16" t="s">
        <v>4261</v>
      </c>
      <c r="Y16" s="20">
        <v>1.0859909999999999</v>
      </c>
      <c r="Z16" s="16" t="s">
        <v>5697</v>
      </c>
      <c r="AA16" s="17">
        <f>SUM(PRODUCT(A3L309C2,A3L309C3),PRODUCT(A3L309C4,A3L309C5),PRODUCT(A3L309C6,A3L309C7))/A3L309C1</f>
        <v>257.52368633333333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25382</v>
      </c>
      <c r="H17" s="16" t="s">
        <v>4253</v>
      </c>
      <c r="I17" s="20">
        <v>1</v>
      </c>
      <c r="J17" s="16" t="s">
        <v>5670</v>
      </c>
      <c r="K17" s="17">
        <v>28757</v>
      </c>
      <c r="L17" s="16" t="s">
        <v>4255</v>
      </c>
      <c r="M17" s="20">
        <v>1.0418510000000001</v>
      </c>
      <c r="N17" s="16" t="s">
        <v>5671</v>
      </c>
      <c r="O17" s="17">
        <v>31097</v>
      </c>
      <c r="P17" s="16" t="s">
        <v>4257</v>
      </c>
      <c r="Q17" s="20">
        <v>1.0678209999999999</v>
      </c>
      <c r="R17" s="16" t="s">
        <v>5672</v>
      </c>
      <c r="S17" s="17">
        <v>27632</v>
      </c>
      <c r="T17" s="16" t="s">
        <v>4259</v>
      </c>
      <c r="U17" s="20">
        <v>1.0520529999999999</v>
      </c>
      <c r="V17" s="16" t="s">
        <v>5673</v>
      </c>
      <c r="W17" s="17">
        <v>30672</v>
      </c>
      <c r="X17" s="16" t="s">
        <v>4261</v>
      </c>
      <c r="Y17" s="20">
        <v>1.0859909999999999</v>
      </c>
      <c r="Z17" s="16" t="s">
        <v>5698</v>
      </c>
      <c r="AA17" s="17">
        <f>SUM(PRODUCT(A3L310C2,A3L310C3),PRODUCT(A3L310C4,A3L310C5),PRODUCT(A3L310C6,A3L310C7))/A3L310C1</f>
        <v>29516.179614666664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19081</v>
      </c>
      <c r="H18" s="16" t="s">
        <v>4253</v>
      </c>
      <c r="I18" s="20">
        <v>1</v>
      </c>
      <c r="J18" s="16" t="s">
        <v>5670</v>
      </c>
      <c r="K18" s="17">
        <v>20924</v>
      </c>
      <c r="L18" s="16" t="s">
        <v>4255</v>
      </c>
      <c r="M18" s="20">
        <v>1.0418510000000001</v>
      </c>
      <c r="N18" s="16" t="s">
        <v>5671</v>
      </c>
      <c r="O18" s="17">
        <v>17091</v>
      </c>
      <c r="P18" s="16" t="s">
        <v>4257</v>
      </c>
      <c r="Q18" s="20">
        <v>1.0678209999999999</v>
      </c>
      <c r="R18" s="16" t="s">
        <v>5672</v>
      </c>
      <c r="S18" s="17">
        <v>18287</v>
      </c>
      <c r="T18" s="16" t="s">
        <v>4259</v>
      </c>
      <c r="U18" s="20">
        <v>1.0520529999999999</v>
      </c>
      <c r="V18" s="16" t="s">
        <v>5673</v>
      </c>
      <c r="W18" s="17">
        <v>17967</v>
      </c>
      <c r="X18" s="16" t="s">
        <v>4261</v>
      </c>
      <c r="Y18" s="20">
        <v>1.0859909999999999</v>
      </c>
      <c r="Z18" s="16" t="s">
        <v>5699</v>
      </c>
      <c r="AA18" s="17">
        <f>SUM(PRODUCT(A3L311C2,A3L311C3),PRODUCT(A3L311C4,A3L311C5),PRODUCT(A3L311C6,A3L311C7))/A3L311C1</f>
        <v>19710.273011666668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12583</v>
      </c>
      <c r="H19" s="16" t="s">
        <v>4253</v>
      </c>
      <c r="I19" s="20">
        <v>1</v>
      </c>
      <c r="J19" s="16" t="s">
        <v>5670</v>
      </c>
      <c r="K19" s="17">
        <v>13965</v>
      </c>
      <c r="L19" s="16" t="s">
        <v>4255</v>
      </c>
      <c r="M19" s="20">
        <v>1.0418510000000001</v>
      </c>
      <c r="N19" s="16" t="s">
        <v>5671</v>
      </c>
      <c r="O19" s="17">
        <v>12374</v>
      </c>
      <c r="P19" s="16" t="s">
        <v>4257</v>
      </c>
      <c r="Q19" s="20">
        <v>1.0678209999999999</v>
      </c>
      <c r="R19" s="16" t="s">
        <v>5672</v>
      </c>
      <c r="S19" s="17">
        <v>13603</v>
      </c>
      <c r="T19" s="16" t="s">
        <v>4259</v>
      </c>
      <c r="U19" s="20">
        <v>1.0520529999999999</v>
      </c>
      <c r="V19" s="16" t="s">
        <v>5673</v>
      </c>
      <c r="W19" s="17">
        <v>27147</v>
      </c>
      <c r="X19" s="16" t="s">
        <v>4261</v>
      </c>
      <c r="Y19" s="20">
        <v>1.0859909999999999</v>
      </c>
      <c r="Z19" s="16" t="s">
        <v>5700</v>
      </c>
      <c r="AA19" s="17">
        <f>SUM(PRODUCT(A3L312C2,A3L312C3),PRODUCT(A3L312C4,A3L312C5),PRODUCT(A3L312C6,A3L312C7))/A3L312C1</f>
        <v>13448.555423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88476</v>
      </c>
      <c r="H20" s="16" t="s">
        <v>4253</v>
      </c>
      <c r="I20" s="20">
        <v>1</v>
      </c>
      <c r="J20" s="16" t="s">
        <v>5670</v>
      </c>
      <c r="K20" s="17">
        <v>100602</v>
      </c>
      <c r="L20" s="16" t="s">
        <v>4255</v>
      </c>
      <c r="M20" s="20">
        <v>1.0418510000000001</v>
      </c>
      <c r="N20" s="16" t="s">
        <v>5671</v>
      </c>
      <c r="O20" s="17">
        <v>93907</v>
      </c>
      <c r="P20" s="16" t="s">
        <v>4257</v>
      </c>
      <c r="Q20" s="20">
        <v>1.0678209999999999</v>
      </c>
      <c r="R20" s="16" t="s">
        <v>5672</v>
      </c>
      <c r="S20" s="17">
        <v>111187</v>
      </c>
      <c r="T20" s="16" t="s">
        <v>4259</v>
      </c>
      <c r="U20" s="20">
        <v>1.0520529999999999</v>
      </c>
      <c r="V20" s="16" t="s">
        <v>5673</v>
      </c>
      <c r="W20" s="17">
        <v>116160</v>
      </c>
      <c r="X20" s="16" t="s">
        <v>4261</v>
      </c>
      <c r="Y20" s="20">
        <v>1.0859909999999999</v>
      </c>
      <c r="Z20" s="16" t="s">
        <v>5701</v>
      </c>
      <c r="AA20" s="17">
        <f>SUM(PRODUCT(A3L313C2,A3L313C3),PRODUCT(A3L313C4,A3L313C5),PRODUCT(A3L313C6,A3L313C7))/A3L313C1</f>
        <v>97854.720316333347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16523</v>
      </c>
      <c r="H21" s="16" t="s">
        <v>4253</v>
      </c>
      <c r="I21" s="20">
        <v>1</v>
      </c>
      <c r="J21" s="16" t="s">
        <v>5670</v>
      </c>
      <c r="K21" s="17">
        <v>25389</v>
      </c>
      <c r="L21" s="16" t="s">
        <v>4255</v>
      </c>
      <c r="M21" s="20">
        <v>1.0418510000000001</v>
      </c>
      <c r="N21" s="16" t="s">
        <v>5671</v>
      </c>
      <c r="O21" s="17">
        <v>38247</v>
      </c>
      <c r="P21" s="16" t="s">
        <v>4257</v>
      </c>
      <c r="Q21" s="20">
        <v>1.0678209999999999</v>
      </c>
      <c r="R21" s="16" t="s">
        <v>5672</v>
      </c>
      <c r="S21" s="17">
        <v>40793</v>
      </c>
      <c r="T21" s="16" t="s">
        <v>4259</v>
      </c>
      <c r="U21" s="20">
        <v>1.0520529999999999</v>
      </c>
      <c r="V21" s="16" t="s">
        <v>5673</v>
      </c>
      <c r="W21" s="17">
        <v>30771</v>
      </c>
      <c r="X21" s="16" t="s">
        <v>4261</v>
      </c>
      <c r="Y21" s="20">
        <v>1.0859909999999999</v>
      </c>
      <c r="Z21" s="16" t="s">
        <v>5702</v>
      </c>
      <c r="AA21" s="17">
        <f>SUM(PRODUCT(A3L314C2,A3L314C3),PRODUCT(A3L314C4,A3L314C5),PRODUCT(A3L314C6,A3L314C7))/A3L314C1</f>
        <v>27938.501608666662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6612</v>
      </c>
      <c r="H22" s="16" t="s">
        <v>4253</v>
      </c>
      <c r="I22" s="20">
        <v>1</v>
      </c>
      <c r="J22" s="16" t="s">
        <v>5670</v>
      </c>
      <c r="K22" s="17">
        <v>11580</v>
      </c>
      <c r="L22" s="16" t="s">
        <v>4255</v>
      </c>
      <c r="M22" s="20">
        <v>1.0418510000000001</v>
      </c>
      <c r="N22" s="16" t="s">
        <v>5671</v>
      </c>
      <c r="O22" s="17">
        <v>7715</v>
      </c>
      <c r="P22" s="16" t="s">
        <v>4257</v>
      </c>
      <c r="Q22" s="20">
        <v>1.0678209999999999</v>
      </c>
      <c r="R22" s="16" t="s">
        <v>5672</v>
      </c>
      <c r="S22" s="17">
        <v>5101</v>
      </c>
      <c r="T22" s="16" t="s">
        <v>4259</v>
      </c>
      <c r="U22" s="20">
        <v>1.0520529999999999</v>
      </c>
      <c r="V22" s="16" t="s">
        <v>5673</v>
      </c>
      <c r="W22" s="17">
        <v>2761</v>
      </c>
      <c r="X22" s="16" t="s">
        <v>4261</v>
      </c>
      <c r="Y22" s="20">
        <v>1.0859909999999999</v>
      </c>
      <c r="Z22" s="16" t="s">
        <v>5703</v>
      </c>
      <c r="AA22" s="17">
        <f>SUM(PRODUCT(A3L315C2,A3L315C3),PRODUCT(A3L315C4,A3L315C5),PRODUCT(A3L315C6,A3L315C7))/A3L315C1</f>
        <v>8971.6245316666664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58365</v>
      </c>
      <c r="H23" s="16" t="s">
        <v>4253</v>
      </c>
      <c r="I23" s="20">
        <v>1</v>
      </c>
      <c r="J23" s="16" t="s">
        <v>5670</v>
      </c>
      <c r="K23" s="17">
        <v>56242</v>
      </c>
      <c r="L23" s="16" t="s">
        <v>4255</v>
      </c>
      <c r="M23" s="20">
        <v>1.0418510000000001</v>
      </c>
      <c r="N23" s="16" t="s">
        <v>5671</v>
      </c>
      <c r="O23" s="17">
        <v>37509</v>
      </c>
      <c r="P23" s="16" t="s">
        <v>4257</v>
      </c>
      <c r="Q23" s="20">
        <v>1.0678209999999999</v>
      </c>
      <c r="R23" s="16" t="s">
        <v>5672</v>
      </c>
      <c r="S23" s="17">
        <v>23351</v>
      </c>
      <c r="T23" s="16" t="s">
        <v>4259</v>
      </c>
      <c r="U23" s="20">
        <v>1.0520529999999999</v>
      </c>
      <c r="V23" s="16" t="s">
        <v>5673</v>
      </c>
      <c r="W23" s="17">
        <v>22008</v>
      </c>
      <c r="X23" s="16" t="s">
        <v>4261</v>
      </c>
      <c r="Y23" s="20">
        <v>1.0859909999999999</v>
      </c>
      <c r="Z23" s="16" t="s">
        <v>5704</v>
      </c>
      <c r="AA23" s="17">
        <f>SUM(PRODUCT(A3L316C2,A3L316C3),PRODUCT(A3L316C4,A3L316C5),PRODUCT(A3L316C6,A3L316C7))/A3L316C1</f>
        <v>52337.893943666677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5695</v>
      </c>
      <c r="H24" s="16" t="s">
        <v>4253</v>
      </c>
      <c r="I24" s="20">
        <v>1</v>
      </c>
      <c r="J24" s="16" t="s">
        <v>5670</v>
      </c>
      <c r="K24" s="17">
        <v>9752</v>
      </c>
      <c r="L24" s="16" t="s">
        <v>4255</v>
      </c>
      <c r="M24" s="20">
        <v>1.0418510000000001</v>
      </c>
      <c r="N24" s="16" t="s">
        <v>5671</v>
      </c>
      <c r="O24" s="17">
        <v>8193</v>
      </c>
      <c r="P24" s="16" t="s">
        <v>4257</v>
      </c>
      <c r="Q24" s="20">
        <v>1.0678209999999999</v>
      </c>
      <c r="R24" s="16" t="s">
        <v>5672</v>
      </c>
      <c r="S24" s="17">
        <v>4058</v>
      </c>
      <c r="T24" s="16" t="s">
        <v>4259</v>
      </c>
      <c r="U24" s="20">
        <v>1.0520529999999999</v>
      </c>
      <c r="V24" s="16" t="s">
        <v>5673</v>
      </c>
      <c r="W24" s="17">
        <v>8414</v>
      </c>
      <c r="X24" s="16" t="s">
        <v>4261</v>
      </c>
      <c r="Y24" s="20">
        <v>1.0859909999999999</v>
      </c>
      <c r="Z24" s="16" t="s">
        <v>5705</v>
      </c>
      <c r="AA24" s="17">
        <f>SUM(PRODUCT(A3L317C2,A3L317C3),PRODUCT(A3L317C4,A3L317C5),PRODUCT(A3L317C6,A3L317C7))/A3L317C1</f>
        <v>8201.2628016666658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1.0418510000000001</v>
      </c>
      <c r="N25" s="16" t="s">
        <v>5671</v>
      </c>
      <c r="O25" s="17">
        <v>101</v>
      </c>
      <c r="P25" s="16" t="s">
        <v>4257</v>
      </c>
      <c r="Q25" s="20">
        <v>1.0678209999999999</v>
      </c>
      <c r="R25" s="16" t="s">
        <v>5672</v>
      </c>
      <c r="S25" s="17">
        <v>40</v>
      </c>
      <c r="T25" s="16" t="s">
        <v>4259</v>
      </c>
      <c r="U25" s="20">
        <v>1.0520529999999999</v>
      </c>
      <c r="V25" s="16" t="s">
        <v>5673</v>
      </c>
      <c r="W25" s="17">
        <v>2532</v>
      </c>
      <c r="X25" s="16" t="s">
        <v>4261</v>
      </c>
      <c r="Y25" s="20">
        <v>1.0859909999999999</v>
      </c>
      <c r="Z25" s="16" t="s">
        <v>5706</v>
      </c>
      <c r="AA25" s="17">
        <f>SUM(PRODUCT(A3L318C2,A3L318C3),PRODUCT(A3L318C4,A3L318C5),PRODUCT(A3L318C6,A3L318C7))/A3L318C1</f>
        <v>35.949973666666665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3714</v>
      </c>
      <c r="H26" s="16" t="s">
        <v>4253</v>
      </c>
      <c r="I26" s="20">
        <v>1</v>
      </c>
      <c r="J26" s="16" t="s">
        <v>5670</v>
      </c>
      <c r="K26" s="17">
        <v>2630</v>
      </c>
      <c r="L26" s="16" t="s">
        <v>4255</v>
      </c>
      <c r="M26" s="20">
        <v>1.0418510000000001</v>
      </c>
      <c r="N26" s="16" t="s">
        <v>5671</v>
      </c>
      <c r="O26" s="17">
        <v>4955</v>
      </c>
      <c r="P26" s="16" t="s">
        <v>4257</v>
      </c>
      <c r="Q26" s="20">
        <v>1.0678209999999999</v>
      </c>
      <c r="R26" s="16" t="s">
        <v>5672</v>
      </c>
      <c r="S26" s="17">
        <v>8317</v>
      </c>
      <c r="T26" s="16" t="s">
        <v>4259</v>
      </c>
      <c r="U26" s="20">
        <v>1.0520529999999999</v>
      </c>
      <c r="V26" s="16" t="s">
        <v>5673</v>
      </c>
      <c r="W26" s="17">
        <v>5483</v>
      </c>
      <c r="X26" s="16" t="s">
        <v>4261</v>
      </c>
      <c r="Y26" s="20">
        <v>1.0859909999999999</v>
      </c>
      <c r="Z26" s="16" t="s">
        <v>5707</v>
      </c>
      <c r="AA26" s="17">
        <f>SUM(PRODUCT(A3L319C2,A3L319C3),PRODUCT(A3L319C4,A3L319C5),PRODUCT(A3L319C6,A3L319C7))/A3L319C1</f>
        <v>3915.040395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164</v>
      </c>
      <c r="H27" s="16" t="s">
        <v>4253</v>
      </c>
      <c r="I27" s="20">
        <v>1</v>
      </c>
      <c r="J27" s="16" t="s">
        <v>5670</v>
      </c>
      <c r="K27" s="17">
        <v>14</v>
      </c>
      <c r="L27" s="16" t="s">
        <v>4255</v>
      </c>
      <c r="M27" s="20">
        <v>1.0418510000000001</v>
      </c>
      <c r="N27" s="16" t="s">
        <v>5671</v>
      </c>
      <c r="O27" s="17">
        <v>14</v>
      </c>
      <c r="P27" s="16" t="s">
        <v>4257</v>
      </c>
      <c r="Q27" s="20">
        <v>1.0678209999999999</v>
      </c>
      <c r="R27" s="16" t="s">
        <v>5672</v>
      </c>
      <c r="S27" s="17">
        <v>69</v>
      </c>
      <c r="T27" s="16" t="s">
        <v>4259</v>
      </c>
      <c r="U27" s="20">
        <v>1.0520529999999999</v>
      </c>
      <c r="V27" s="16" t="s">
        <v>5673</v>
      </c>
      <c r="W27" s="17">
        <v>13</v>
      </c>
      <c r="X27" s="16" t="s">
        <v>4261</v>
      </c>
      <c r="Y27" s="20">
        <v>1.0859909999999999</v>
      </c>
      <c r="Z27" s="16" t="s">
        <v>5708</v>
      </c>
      <c r="AA27" s="17">
        <f>SUM(PRODUCT(A3L320C2,A3L320C3),PRODUCT(A3L320C4,A3L320C5),PRODUCT(A3L320C6,A3L320C7))/A3L320C1</f>
        <v>64.511802666666668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10746</v>
      </c>
      <c r="H28" s="16" t="s">
        <v>4253</v>
      </c>
      <c r="I28" s="20">
        <v>1</v>
      </c>
      <c r="J28" s="16" t="s">
        <v>5670</v>
      </c>
      <c r="K28" s="17">
        <v>10931</v>
      </c>
      <c r="L28" s="16" t="s">
        <v>4255</v>
      </c>
      <c r="M28" s="20">
        <v>1.0418510000000001</v>
      </c>
      <c r="N28" s="16" t="s">
        <v>5671</v>
      </c>
      <c r="O28" s="17">
        <v>8630</v>
      </c>
      <c r="P28" s="16" t="s">
        <v>4257</v>
      </c>
      <c r="Q28" s="20">
        <v>1.0678209999999999</v>
      </c>
      <c r="R28" s="16" t="s">
        <v>5672</v>
      </c>
      <c r="S28" s="17">
        <v>9918</v>
      </c>
      <c r="T28" s="16" t="s">
        <v>4259</v>
      </c>
      <c r="U28" s="20">
        <v>1.0520529999999999</v>
      </c>
      <c r="V28" s="16" t="s">
        <v>5673</v>
      </c>
      <c r="W28" s="17">
        <v>6227</v>
      </c>
      <c r="X28" s="16" t="s">
        <v>4261</v>
      </c>
      <c r="Y28" s="20">
        <v>1.0859909999999999</v>
      </c>
      <c r="Z28" s="16" t="s">
        <v>5709</v>
      </c>
      <c r="AA28" s="17">
        <f>SUM(PRODUCT(A3L321C2,A3L321C3),PRODUCT(A3L321C4,A3L321C5),PRODUCT(A3L321C6,A3L321C7))/A3L321C1</f>
        <v>10449.922837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1.0418510000000001</v>
      </c>
      <c r="N29" s="16" t="s">
        <v>5671</v>
      </c>
      <c r="O29" s="17">
        <v>0</v>
      </c>
      <c r="P29" s="16" t="s">
        <v>4257</v>
      </c>
      <c r="Q29" s="20">
        <v>1.0678209999999999</v>
      </c>
      <c r="R29" s="16" t="s">
        <v>5672</v>
      </c>
      <c r="S29" s="17">
        <v>0</v>
      </c>
      <c r="T29" s="16" t="s">
        <v>4259</v>
      </c>
      <c r="U29" s="20">
        <v>1.0520529999999999</v>
      </c>
      <c r="V29" s="16" t="s">
        <v>5673</v>
      </c>
      <c r="W29" s="17">
        <v>0</v>
      </c>
      <c r="X29" s="16" t="s">
        <v>4261</v>
      </c>
      <c r="Y29" s="20">
        <v>1.0859909999999999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1.0418510000000001</v>
      </c>
      <c r="N30" s="16" t="s">
        <v>5671</v>
      </c>
      <c r="O30" s="17">
        <v>0</v>
      </c>
      <c r="P30" s="16" t="s">
        <v>4257</v>
      </c>
      <c r="Q30" s="20">
        <v>1.0678209999999999</v>
      </c>
      <c r="R30" s="16" t="s">
        <v>5672</v>
      </c>
      <c r="S30" s="17">
        <v>0</v>
      </c>
      <c r="T30" s="16" t="s">
        <v>4259</v>
      </c>
      <c r="U30" s="20">
        <v>1.0520529999999999</v>
      </c>
      <c r="V30" s="16" t="s">
        <v>5673</v>
      </c>
      <c r="W30" s="17">
        <v>0</v>
      </c>
      <c r="X30" s="16" t="s">
        <v>4261</v>
      </c>
      <c r="Y30" s="20">
        <v>1.0859909999999999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1.0418510000000001</v>
      </c>
      <c r="N31" s="16" t="s">
        <v>5671</v>
      </c>
      <c r="O31" s="17">
        <v>0</v>
      </c>
      <c r="P31" s="16" t="s">
        <v>4257</v>
      </c>
      <c r="Q31" s="20">
        <v>1.0678209999999999</v>
      </c>
      <c r="R31" s="16" t="s">
        <v>5672</v>
      </c>
      <c r="S31" s="17">
        <v>0</v>
      </c>
      <c r="T31" s="16" t="s">
        <v>4259</v>
      </c>
      <c r="U31" s="20">
        <v>1.0520529999999999</v>
      </c>
      <c r="V31" s="16" t="s">
        <v>5673</v>
      </c>
      <c r="W31" s="17">
        <v>0</v>
      </c>
      <c r="X31" s="16" t="s">
        <v>4261</v>
      </c>
      <c r="Y31" s="20">
        <v>1.0859909999999999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1.0418510000000001</v>
      </c>
      <c r="N32" s="16" t="s">
        <v>5671</v>
      </c>
      <c r="O32" s="17">
        <v>0</v>
      </c>
      <c r="P32" s="16" t="s">
        <v>4257</v>
      </c>
      <c r="Q32" s="20">
        <v>1.0678209999999999</v>
      </c>
      <c r="R32" s="16" t="s">
        <v>5672</v>
      </c>
      <c r="S32" s="17">
        <v>0</v>
      </c>
      <c r="T32" s="16" t="s">
        <v>4259</v>
      </c>
      <c r="U32" s="20">
        <v>1.0520529999999999</v>
      </c>
      <c r="V32" s="16" t="s">
        <v>5673</v>
      </c>
      <c r="W32" s="17">
        <v>0</v>
      </c>
      <c r="X32" s="16" t="s">
        <v>4261</v>
      </c>
      <c r="Y32" s="20">
        <v>1.0859909999999999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247780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281058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259880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262418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270182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272701.95994600002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0.86332200000000003</v>
      </c>
      <c r="N34" s="16" t="s">
        <v>5671</v>
      </c>
      <c r="O34" s="17">
        <v>0</v>
      </c>
      <c r="P34" s="16" t="s">
        <v>4257</v>
      </c>
      <c r="Q34" s="20">
        <v>0.8735541</v>
      </c>
      <c r="R34" s="16" t="s">
        <v>5672</v>
      </c>
      <c r="S34" s="17">
        <v>0</v>
      </c>
      <c r="T34" s="16" t="s">
        <v>4259</v>
      </c>
      <c r="U34" s="20">
        <v>0.86285319999999999</v>
      </c>
      <c r="V34" s="16" t="s">
        <v>5673</v>
      </c>
      <c r="W34" s="17">
        <v>0</v>
      </c>
      <c r="X34" s="16" t="s">
        <v>4261</v>
      </c>
      <c r="Y34" s="20">
        <v>0.88220799999999999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0.86332200000000003</v>
      </c>
      <c r="N35" s="16" t="s">
        <v>5671</v>
      </c>
      <c r="O35" s="17">
        <v>0</v>
      </c>
      <c r="P35" s="16" t="s">
        <v>4257</v>
      </c>
      <c r="Q35" s="20">
        <v>0.8735541</v>
      </c>
      <c r="R35" s="16" t="s">
        <v>5672</v>
      </c>
      <c r="S35" s="17">
        <v>0</v>
      </c>
      <c r="T35" s="16" t="s">
        <v>4259</v>
      </c>
      <c r="U35" s="20">
        <v>0.86285319999999999</v>
      </c>
      <c r="V35" s="16" t="s">
        <v>5673</v>
      </c>
      <c r="W35" s="17">
        <v>0</v>
      </c>
      <c r="X35" s="16" t="s">
        <v>4261</v>
      </c>
      <c r="Y35" s="20">
        <v>0.88220799999999999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0.86332200000000003</v>
      </c>
      <c r="N36" s="16" t="s">
        <v>5671</v>
      </c>
      <c r="O36" s="17">
        <v>0</v>
      </c>
      <c r="P36" s="16" t="s">
        <v>4257</v>
      </c>
      <c r="Q36" s="20">
        <v>0.8735541</v>
      </c>
      <c r="R36" s="16" t="s">
        <v>5672</v>
      </c>
      <c r="S36" s="17">
        <v>0</v>
      </c>
      <c r="T36" s="16" t="s">
        <v>4259</v>
      </c>
      <c r="U36" s="20">
        <v>0.86285319999999999</v>
      </c>
      <c r="V36" s="16" t="s">
        <v>5673</v>
      </c>
      <c r="W36" s="17">
        <v>0</v>
      </c>
      <c r="X36" s="16" t="s">
        <v>4261</v>
      </c>
      <c r="Y36" s="20">
        <v>0.88220799999999999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0.86332200000000003</v>
      </c>
      <c r="N37" s="16" t="s">
        <v>5671</v>
      </c>
      <c r="O37" s="17">
        <v>0</v>
      </c>
      <c r="P37" s="16" t="s">
        <v>4257</v>
      </c>
      <c r="Q37" s="20">
        <v>0.8735541</v>
      </c>
      <c r="R37" s="16" t="s">
        <v>5672</v>
      </c>
      <c r="S37" s="17">
        <v>0</v>
      </c>
      <c r="T37" s="16" t="s">
        <v>4259</v>
      </c>
      <c r="U37" s="20">
        <v>0.86285319999999999</v>
      </c>
      <c r="V37" s="16" t="s">
        <v>5673</v>
      </c>
      <c r="W37" s="17">
        <v>0</v>
      </c>
      <c r="X37" s="16" t="s">
        <v>4261</v>
      </c>
      <c r="Y37" s="20">
        <v>0.88220799999999999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0.86332200000000003</v>
      </c>
      <c r="N38" s="16" t="s">
        <v>5671</v>
      </c>
      <c r="O38" s="17">
        <v>0</v>
      </c>
      <c r="P38" s="16" t="s">
        <v>4257</v>
      </c>
      <c r="Q38" s="20">
        <v>0.8735541</v>
      </c>
      <c r="R38" s="16" t="s">
        <v>5672</v>
      </c>
      <c r="S38" s="17">
        <v>0</v>
      </c>
      <c r="T38" s="16" t="s">
        <v>4259</v>
      </c>
      <c r="U38" s="20">
        <v>0.86285319999999999</v>
      </c>
      <c r="V38" s="16" t="s">
        <v>5673</v>
      </c>
      <c r="W38" s="17">
        <v>0</v>
      </c>
      <c r="X38" s="16" t="s">
        <v>4261</v>
      </c>
      <c r="Y38" s="20">
        <v>0.88220799999999999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0.86332200000000003</v>
      </c>
      <c r="N39" s="16" t="s">
        <v>5671</v>
      </c>
      <c r="O39" s="17">
        <v>0</v>
      </c>
      <c r="P39" s="16" t="s">
        <v>4257</v>
      </c>
      <c r="Q39" s="20">
        <v>0.8735541</v>
      </c>
      <c r="R39" s="16" t="s">
        <v>5672</v>
      </c>
      <c r="S39" s="17">
        <v>0</v>
      </c>
      <c r="T39" s="16" t="s">
        <v>4259</v>
      </c>
      <c r="U39" s="20">
        <v>0.86285319999999999</v>
      </c>
      <c r="V39" s="16" t="s">
        <v>5673</v>
      </c>
      <c r="W39" s="17">
        <v>0</v>
      </c>
      <c r="X39" s="16" t="s">
        <v>4261</v>
      </c>
      <c r="Y39" s="20">
        <v>0.88220799999999999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45818</v>
      </c>
      <c r="H40" s="16" t="s">
        <v>4253</v>
      </c>
      <c r="I40" s="20">
        <v>1</v>
      </c>
      <c r="J40" s="16" t="s">
        <v>5670</v>
      </c>
      <c r="K40" s="17">
        <v>48423</v>
      </c>
      <c r="L40" s="16" t="s">
        <v>4255</v>
      </c>
      <c r="M40" s="20">
        <v>0.86332200000000003</v>
      </c>
      <c r="N40" s="16" t="s">
        <v>5671</v>
      </c>
      <c r="O40" s="17">
        <v>36132</v>
      </c>
      <c r="P40" s="16" t="s">
        <v>4257</v>
      </c>
      <c r="Q40" s="20">
        <v>0.8735541</v>
      </c>
      <c r="R40" s="16" t="s">
        <v>5672</v>
      </c>
      <c r="S40" s="17">
        <v>31280</v>
      </c>
      <c r="T40" s="16" t="s">
        <v>4259</v>
      </c>
      <c r="U40" s="20">
        <v>0.86285319999999999</v>
      </c>
      <c r="V40" s="16" t="s">
        <v>5673</v>
      </c>
      <c r="W40" s="17">
        <v>28468</v>
      </c>
      <c r="X40" s="16" t="s">
        <v>4261</v>
      </c>
      <c r="Y40" s="20">
        <v>0.88220799999999999</v>
      </c>
      <c r="Z40" s="16" t="s">
        <v>5726</v>
      </c>
      <c r="AA40" s="17">
        <f>SUM(PRODUCT(A3L333C2,A3L333C3),PRODUCT(A3L333C4,A3L333C5),PRODUCT(A3L333C6,A3L333C7))/A3L333C1</f>
        <v>39728.632649066662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0.86332200000000003</v>
      </c>
      <c r="N41" s="16" t="s">
        <v>5671</v>
      </c>
      <c r="O41" s="17">
        <v>0</v>
      </c>
      <c r="P41" s="16" t="s">
        <v>4257</v>
      </c>
      <c r="Q41" s="20">
        <v>0.8735541</v>
      </c>
      <c r="R41" s="16" t="s">
        <v>5672</v>
      </c>
      <c r="S41" s="17">
        <v>0</v>
      </c>
      <c r="T41" s="16" t="s">
        <v>4259</v>
      </c>
      <c r="U41" s="20">
        <v>0.86285319999999999</v>
      </c>
      <c r="V41" s="16" t="s">
        <v>5673</v>
      </c>
      <c r="W41" s="17">
        <v>0</v>
      </c>
      <c r="X41" s="16" t="s">
        <v>4261</v>
      </c>
      <c r="Y41" s="20">
        <v>0.88220799999999999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0.86332200000000003</v>
      </c>
      <c r="N42" s="16" t="s">
        <v>5671</v>
      </c>
      <c r="O42" s="17">
        <v>0</v>
      </c>
      <c r="P42" s="16" t="s">
        <v>4257</v>
      </c>
      <c r="Q42" s="20">
        <v>0.8735541</v>
      </c>
      <c r="R42" s="16" t="s">
        <v>5672</v>
      </c>
      <c r="S42" s="17">
        <v>0</v>
      </c>
      <c r="T42" s="16" t="s">
        <v>4259</v>
      </c>
      <c r="U42" s="20">
        <v>0.86285319999999999</v>
      </c>
      <c r="V42" s="16" t="s">
        <v>5673</v>
      </c>
      <c r="W42" s="17">
        <v>0</v>
      </c>
      <c r="X42" s="16" t="s">
        <v>4261</v>
      </c>
      <c r="Y42" s="20">
        <v>0.88220799999999999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859</v>
      </c>
      <c r="H43" s="16" t="s">
        <v>4253</v>
      </c>
      <c r="I43" s="20">
        <v>1</v>
      </c>
      <c r="J43" s="16" t="s">
        <v>5670</v>
      </c>
      <c r="K43" s="17">
        <v>881</v>
      </c>
      <c r="L43" s="16" t="s">
        <v>4255</v>
      </c>
      <c r="M43" s="20">
        <v>0.86332200000000003</v>
      </c>
      <c r="N43" s="16" t="s">
        <v>5671</v>
      </c>
      <c r="O43" s="17">
        <v>984</v>
      </c>
      <c r="P43" s="16" t="s">
        <v>4257</v>
      </c>
      <c r="Q43" s="20">
        <v>0.8735541</v>
      </c>
      <c r="R43" s="16" t="s">
        <v>5672</v>
      </c>
      <c r="S43" s="17">
        <v>1227</v>
      </c>
      <c r="T43" s="16" t="s">
        <v>4259</v>
      </c>
      <c r="U43" s="20">
        <v>0.86285319999999999</v>
      </c>
      <c r="V43" s="16" t="s">
        <v>5673</v>
      </c>
      <c r="W43" s="17">
        <v>1626</v>
      </c>
      <c r="X43" s="16" t="s">
        <v>4261</v>
      </c>
      <c r="Y43" s="20">
        <v>0.88220799999999999</v>
      </c>
      <c r="Z43" s="16" t="s">
        <v>5729</v>
      </c>
      <c r="AA43" s="17">
        <f>SUM(PRODUCT(A3L336C2,A3L336C3),PRODUCT(A3L336C4,A3L336C5),PRODUCT(A3L336C6,A3L336C7))/A3L336C1</f>
        <v>826.38797213333328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33537</v>
      </c>
      <c r="H44" s="16" t="s">
        <v>4253</v>
      </c>
      <c r="I44" s="20">
        <v>1</v>
      </c>
      <c r="J44" s="16" t="s">
        <v>5670</v>
      </c>
      <c r="K44" s="17">
        <v>30718</v>
      </c>
      <c r="L44" s="16" t="s">
        <v>4255</v>
      </c>
      <c r="M44" s="20">
        <v>0.86332200000000003</v>
      </c>
      <c r="N44" s="16" t="s">
        <v>5671</v>
      </c>
      <c r="O44" s="17">
        <v>33035</v>
      </c>
      <c r="P44" s="16" t="s">
        <v>4257</v>
      </c>
      <c r="Q44" s="20">
        <v>0.8735541</v>
      </c>
      <c r="R44" s="16" t="s">
        <v>5672</v>
      </c>
      <c r="S44" s="17">
        <v>29732</v>
      </c>
      <c r="T44" s="16" t="s">
        <v>4259</v>
      </c>
      <c r="U44" s="20">
        <v>0.86285319999999999</v>
      </c>
      <c r="V44" s="16" t="s">
        <v>5673</v>
      </c>
      <c r="W44" s="17">
        <v>30703</v>
      </c>
      <c r="X44" s="16" t="s">
        <v>4261</v>
      </c>
      <c r="Y44" s="20">
        <v>0.88220799999999999</v>
      </c>
      <c r="Z44" s="16" t="s">
        <v>5730</v>
      </c>
      <c r="AA44" s="17">
        <f>SUM(PRODUCT(A3L337C2,A3L337C3),PRODUCT(A3L337C4,A3L337C5),PRODUCT(A3L337C6,A3L337C7))/A3L337C1</f>
        <v>29638.128296499999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4639</v>
      </c>
      <c r="H45" s="16" t="s">
        <v>4253</v>
      </c>
      <c r="I45" s="20">
        <v>1</v>
      </c>
      <c r="J45" s="16" t="s">
        <v>5670</v>
      </c>
      <c r="K45" s="17">
        <v>5484</v>
      </c>
      <c r="L45" s="16" t="s">
        <v>4255</v>
      </c>
      <c r="M45" s="20">
        <v>0.92961260000000001</v>
      </c>
      <c r="N45" s="16" t="s">
        <v>5671</v>
      </c>
      <c r="O45" s="17">
        <v>7029</v>
      </c>
      <c r="P45" s="16" t="s">
        <v>4257</v>
      </c>
      <c r="Q45" s="20">
        <v>0.9418299</v>
      </c>
      <c r="R45" s="16" t="s">
        <v>5672</v>
      </c>
      <c r="S45" s="17">
        <v>8190</v>
      </c>
      <c r="T45" s="16" t="s">
        <v>4259</v>
      </c>
      <c r="U45" s="20">
        <v>0.92272989999999999</v>
      </c>
      <c r="V45" s="16" t="s">
        <v>5673</v>
      </c>
      <c r="W45" s="17">
        <v>8193</v>
      </c>
      <c r="X45" s="16" t="s">
        <v>4261</v>
      </c>
      <c r="Y45" s="20">
        <v>0.95838429999999997</v>
      </c>
      <c r="Z45" s="16" t="s">
        <v>5731</v>
      </c>
      <c r="AA45" s="17">
        <f>SUM(PRODUCT(A3L338C2,A3L338C3),PRODUCT(A3L338C4,A3L338C5),PRODUCT(A3L338C6,A3L338C7))/A3L338C1</f>
        <v>5452.3726218333331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4177</v>
      </c>
      <c r="H46" s="16" t="s">
        <v>4253</v>
      </c>
      <c r="I46" s="20">
        <v>1</v>
      </c>
      <c r="J46" s="16" t="s">
        <v>5670</v>
      </c>
      <c r="K46" s="17">
        <v>4036</v>
      </c>
      <c r="L46" s="16" t="s">
        <v>4255</v>
      </c>
      <c r="M46" s="20">
        <v>1.0418510000000001</v>
      </c>
      <c r="N46" s="16" t="s">
        <v>5671</v>
      </c>
      <c r="O46" s="17">
        <v>4031</v>
      </c>
      <c r="P46" s="16" t="s">
        <v>4257</v>
      </c>
      <c r="Q46" s="20">
        <v>1.0678209999999999</v>
      </c>
      <c r="R46" s="16" t="s">
        <v>5672</v>
      </c>
      <c r="S46" s="17">
        <v>4056</v>
      </c>
      <c r="T46" s="16" t="s">
        <v>4259</v>
      </c>
      <c r="U46" s="20">
        <v>1.0520529999999999</v>
      </c>
      <c r="V46" s="16" t="s">
        <v>5673</v>
      </c>
      <c r="W46" s="17">
        <v>4530</v>
      </c>
      <c r="X46" s="16" t="s">
        <v>4261</v>
      </c>
      <c r="Y46" s="20">
        <v>1.0859909999999999</v>
      </c>
      <c r="Z46" s="16" t="s">
        <v>5732</v>
      </c>
      <c r="AA46" s="17">
        <f>SUM(PRODUCT(A3L339C2,A3L339C3),PRODUCT(A3L339C4,A3L339C5),PRODUCT(A3L339C6,A3L339C7))/A3L339C1</f>
        <v>4228.765695666666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675</v>
      </c>
      <c r="H47" s="16" t="s">
        <v>4253</v>
      </c>
      <c r="I47" s="20">
        <v>1</v>
      </c>
      <c r="J47" s="16" t="s">
        <v>5670</v>
      </c>
      <c r="K47" s="17">
        <v>657</v>
      </c>
      <c r="L47" s="16" t="s">
        <v>4255</v>
      </c>
      <c r="M47" s="20">
        <v>0.86332200000000003</v>
      </c>
      <c r="N47" s="16" t="s">
        <v>5671</v>
      </c>
      <c r="O47" s="17">
        <v>579</v>
      </c>
      <c r="P47" s="16" t="s">
        <v>4257</v>
      </c>
      <c r="Q47" s="20">
        <v>0.8735541</v>
      </c>
      <c r="R47" s="16" t="s">
        <v>5672</v>
      </c>
      <c r="S47" s="17">
        <v>1050</v>
      </c>
      <c r="T47" s="16" t="s">
        <v>4259</v>
      </c>
      <c r="U47" s="20">
        <v>0.86285319999999999</v>
      </c>
      <c r="V47" s="16" t="s">
        <v>5673</v>
      </c>
      <c r="W47" s="17">
        <v>1143</v>
      </c>
      <c r="X47" s="16" t="s">
        <v>4261</v>
      </c>
      <c r="Y47" s="20">
        <v>0.88220799999999999</v>
      </c>
      <c r="Z47" s="16" t="s">
        <v>5733</v>
      </c>
      <c r="AA47" s="17">
        <f>SUM(PRODUCT(A3L340C2,A3L340C3),PRODUCT(A3L340C4,A3L340C5),PRODUCT(A3L340C6,A3L340C7))/A3L340C1</f>
        <v>582.6634593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46057</v>
      </c>
      <c r="H48" s="16" t="s">
        <v>4253</v>
      </c>
      <c r="I48" s="20">
        <v>1</v>
      </c>
      <c r="J48" s="16" t="s">
        <v>5670</v>
      </c>
      <c r="K48" s="17">
        <v>44934</v>
      </c>
      <c r="L48" s="16" t="s">
        <v>4255</v>
      </c>
      <c r="M48" s="20">
        <v>0.86332200000000003</v>
      </c>
      <c r="N48" s="16" t="s">
        <v>5671</v>
      </c>
      <c r="O48" s="17">
        <v>35225</v>
      </c>
      <c r="P48" s="16" t="s">
        <v>4257</v>
      </c>
      <c r="Q48" s="20">
        <v>0.8735541</v>
      </c>
      <c r="R48" s="16" t="s">
        <v>5672</v>
      </c>
      <c r="S48" s="17">
        <v>33404</v>
      </c>
      <c r="T48" s="16" t="s">
        <v>4259</v>
      </c>
      <c r="U48" s="20">
        <v>0.86285319999999999</v>
      </c>
      <c r="V48" s="16" t="s">
        <v>5673</v>
      </c>
      <c r="W48" s="17">
        <v>35567</v>
      </c>
      <c r="X48" s="16" t="s">
        <v>4261</v>
      </c>
      <c r="Y48" s="20">
        <v>0.88220799999999999</v>
      </c>
      <c r="Z48" s="16" t="s">
        <v>5734</v>
      </c>
      <c r="AA48" s="17">
        <f>SUM(PRODUCT(A3L341C2,A3L341C3),PRODUCT(A3L341C4,A3L341C5),PRODUCT(A3L341C6,A3L341C7))/A3L341C1</f>
        <v>38540.151306833337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126271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124956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105376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95643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96364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108733.30022453333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1118386.9999600002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1179253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1068547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1008182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993854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1089944.9966279666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54236</v>
      </c>
      <c r="H8" s="16" t="s">
        <v>4253</v>
      </c>
      <c r="I8" s="20">
        <v>1</v>
      </c>
      <c r="J8" s="16" t="s">
        <v>5670</v>
      </c>
      <c r="K8" s="17">
        <v>43611</v>
      </c>
      <c r="L8" s="16" t="s">
        <v>4255</v>
      </c>
      <c r="M8" s="20">
        <v>1.0114320000000001</v>
      </c>
      <c r="N8" s="16" t="s">
        <v>5671</v>
      </c>
      <c r="O8" s="17">
        <v>55365</v>
      </c>
      <c r="P8" s="16" t="s">
        <v>4257</v>
      </c>
      <c r="Q8" s="20">
        <v>1.0365880000000001</v>
      </c>
      <c r="R8" s="16" t="s">
        <v>5672</v>
      </c>
      <c r="S8" s="17">
        <v>50812</v>
      </c>
      <c r="T8" s="16" t="s">
        <v>4259</v>
      </c>
      <c r="U8" s="20">
        <v>1.039579</v>
      </c>
      <c r="V8" s="16" t="s">
        <v>5673</v>
      </c>
      <c r="W8" s="17">
        <v>37678</v>
      </c>
      <c r="X8" s="16" t="s">
        <v>4261</v>
      </c>
      <c r="Y8" s="20">
        <v>1.0541389999999999</v>
      </c>
      <c r="Z8" s="16" t="s">
        <v>5768</v>
      </c>
      <c r="AA8" s="17">
        <f>SUM(PRODUCT(A3L401C2,A3L401C3))/A3L401C1</f>
        <v>54236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376301</v>
      </c>
      <c r="H9" s="16" t="s">
        <v>4253</v>
      </c>
      <c r="I9" s="20">
        <v>1</v>
      </c>
      <c r="J9" s="16" t="s">
        <v>5670</v>
      </c>
      <c r="K9" s="17">
        <v>335600</v>
      </c>
      <c r="L9" s="16" t="s">
        <v>4255</v>
      </c>
      <c r="M9" s="20">
        <v>1.0114320000000001</v>
      </c>
      <c r="N9" s="16" t="s">
        <v>5671</v>
      </c>
      <c r="O9" s="17">
        <v>340377</v>
      </c>
      <c r="P9" s="16" t="s">
        <v>4257</v>
      </c>
      <c r="Q9" s="20">
        <v>1.0365880000000001</v>
      </c>
      <c r="R9" s="16" t="s">
        <v>5672</v>
      </c>
      <c r="S9" s="17">
        <v>373292</v>
      </c>
      <c r="T9" s="16" t="s">
        <v>4259</v>
      </c>
      <c r="U9" s="20">
        <v>1.039579</v>
      </c>
      <c r="V9" s="16" t="s">
        <v>5673</v>
      </c>
      <c r="W9" s="17">
        <v>321995</v>
      </c>
      <c r="X9" s="16" t="s">
        <v>4261</v>
      </c>
      <c r="Y9" s="20">
        <v>1.0541389999999999</v>
      </c>
      <c r="Z9" s="16" t="s">
        <v>5769</v>
      </c>
      <c r="AA9" s="17">
        <f>SUM(PRODUCT(A3L402C2,A3L402C3))/A3L402C1</f>
        <v>376301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1.0114320000000001</v>
      </c>
      <c r="N10" s="16" t="s">
        <v>5671</v>
      </c>
      <c r="O10" s="17">
        <v>0</v>
      </c>
      <c r="P10" s="16" t="s">
        <v>4257</v>
      </c>
      <c r="Q10" s="20">
        <v>1.0365880000000001</v>
      </c>
      <c r="R10" s="16" t="s">
        <v>5672</v>
      </c>
      <c r="S10" s="17">
        <v>0</v>
      </c>
      <c r="T10" s="16" t="s">
        <v>4259</v>
      </c>
      <c r="U10" s="20">
        <v>1.039579</v>
      </c>
      <c r="V10" s="16" t="s">
        <v>5673</v>
      </c>
      <c r="W10" s="17">
        <v>0</v>
      </c>
      <c r="X10" s="16" t="s">
        <v>4261</v>
      </c>
      <c r="Y10" s="20">
        <v>1.0541389999999999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1.0114320000000001</v>
      </c>
      <c r="N11" s="16" t="s">
        <v>5671</v>
      </c>
      <c r="O11" s="17">
        <v>0</v>
      </c>
      <c r="P11" s="16" t="s">
        <v>4257</v>
      </c>
      <c r="Q11" s="20">
        <v>1.0365880000000001</v>
      </c>
      <c r="R11" s="16" t="s">
        <v>5672</v>
      </c>
      <c r="S11" s="17">
        <v>0</v>
      </c>
      <c r="T11" s="16" t="s">
        <v>4259</v>
      </c>
      <c r="U11" s="20">
        <v>1.039579</v>
      </c>
      <c r="V11" s="16" t="s">
        <v>5673</v>
      </c>
      <c r="W11" s="17">
        <v>0</v>
      </c>
      <c r="X11" s="16" t="s">
        <v>4261</v>
      </c>
      <c r="Y11" s="20">
        <v>1.0541389999999999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376301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335600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340377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373292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321995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376301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54236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43611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55365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50812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37678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54236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430537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379211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395742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424104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359673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430537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1.0114320000000001</v>
      </c>
      <c r="N15" s="16" t="s">
        <v>5671</v>
      </c>
      <c r="O15" s="17">
        <v>0</v>
      </c>
      <c r="P15" s="16" t="s">
        <v>4257</v>
      </c>
      <c r="Q15" s="20">
        <v>1.0365880000000001</v>
      </c>
      <c r="R15" s="16" t="s">
        <v>5672</v>
      </c>
      <c r="S15" s="17">
        <v>0</v>
      </c>
      <c r="T15" s="16" t="s">
        <v>4259</v>
      </c>
      <c r="U15" s="20">
        <v>1.039579</v>
      </c>
      <c r="V15" s="16" t="s">
        <v>5673</v>
      </c>
      <c r="W15" s="17">
        <v>0</v>
      </c>
      <c r="X15" s="16" t="s">
        <v>4261</v>
      </c>
      <c r="Y15" s="20">
        <v>1.0541389999999999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-218</v>
      </c>
      <c r="H16" s="16" t="s">
        <v>4253</v>
      </c>
      <c r="I16" s="20">
        <v>1</v>
      </c>
      <c r="J16" s="16" t="s">
        <v>5670</v>
      </c>
      <c r="K16" s="17">
        <v>-88</v>
      </c>
      <c r="L16" s="16" t="s">
        <v>4255</v>
      </c>
      <c r="M16" s="20">
        <v>1.0114320000000001</v>
      </c>
      <c r="N16" s="16" t="s">
        <v>5671</v>
      </c>
      <c r="O16" s="17">
        <v>269</v>
      </c>
      <c r="P16" s="16" t="s">
        <v>4257</v>
      </c>
      <c r="Q16" s="20">
        <v>1.0365880000000001</v>
      </c>
      <c r="R16" s="16" t="s">
        <v>5672</v>
      </c>
      <c r="S16" s="17">
        <v>2516</v>
      </c>
      <c r="T16" s="16" t="s">
        <v>4259</v>
      </c>
      <c r="U16" s="20">
        <v>1.039579</v>
      </c>
      <c r="V16" s="16" t="s">
        <v>5673</v>
      </c>
      <c r="W16" s="17">
        <v>2774</v>
      </c>
      <c r="X16" s="16" t="s">
        <v>4261</v>
      </c>
      <c r="Y16" s="20">
        <v>1.0541389999999999</v>
      </c>
      <c r="Z16" s="16" t="s">
        <v>5791</v>
      </c>
      <c r="AA16" s="17">
        <f>SUM(PRODUCT(A3L409C2,A3L409C3))/A3L409C1</f>
        <v>-218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1688</v>
      </c>
      <c r="H17" s="16" t="s">
        <v>4253</v>
      </c>
      <c r="I17" s="20">
        <v>1</v>
      </c>
      <c r="J17" s="16" t="s">
        <v>5670</v>
      </c>
      <c r="K17" s="17">
        <v>1245</v>
      </c>
      <c r="L17" s="16" t="s">
        <v>4255</v>
      </c>
      <c r="M17" s="20">
        <v>1.0114320000000001</v>
      </c>
      <c r="N17" s="16" t="s">
        <v>5671</v>
      </c>
      <c r="O17" s="17">
        <v>1422</v>
      </c>
      <c r="P17" s="16" t="s">
        <v>4257</v>
      </c>
      <c r="Q17" s="20">
        <v>1.0365880000000001</v>
      </c>
      <c r="R17" s="16" t="s">
        <v>5672</v>
      </c>
      <c r="S17" s="17">
        <v>3963</v>
      </c>
      <c r="T17" s="16" t="s">
        <v>4259</v>
      </c>
      <c r="U17" s="20">
        <v>1.039579</v>
      </c>
      <c r="V17" s="16" t="s">
        <v>5673</v>
      </c>
      <c r="W17" s="17">
        <v>4369</v>
      </c>
      <c r="X17" s="16" t="s">
        <v>4261</v>
      </c>
      <c r="Y17" s="20">
        <v>1.0541389999999999</v>
      </c>
      <c r="Z17" s="16" t="s">
        <v>5792</v>
      </c>
      <c r="AA17" s="17">
        <f>SUM(PRODUCT(A3L410C2,A3L410C3))/A3L410C1</f>
        <v>1688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4316</v>
      </c>
      <c r="H18" s="16" t="s">
        <v>4253</v>
      </c>
      <c r="I18" s="20">
        <v>1</v>
      </c>
      <c r="J18" s="16" t="s">
        <v>5670</v>
      </c>
      <c r="K18" s="17">
        <v>3030</v>
      </c>
      <c r="L18" s="16" t="s">
        <v>4255</v>
      </c>
      <c r="M18" s="20">
        <v>1.0114320000000001</v>
      </c>
      <c r="N18" s="16" t="s">
        <v>5671</v>
      </c>
      <c r="O18" s="17">
        <v>2589</v>
      </c>
      <c r="P18" s="16" t="s">
        <v>4257</v>
      </c>
      <c r="Q18" s="20">
        <v>1.0365880000000001</v>
      </c>
      <c r="R18" s="16" t="s">
        <v>5672</v>
      </c>
      <c r="S18" s="17">
        <v>3268</v>
      </c>
      <c r="T18" s="16" t="s">
        <v>4259</v>
      </c>
      <c r="U18" s="20">
        <v>1.039579</v>
      </c>
      <c r="V18" s="16" t="s">
        <v>5673</v>
      </c>
      <c r="W18" s="17">
        <v>2385</v>
      </c>
      <c r="X18" s="16" t="s">
        <v>4261</v>
      </c>
      <c r="Y18" s="20">
        <v>1.0541389999999999</v>
      </c>
      <c r="Z18" s="16" t="s">
        <v>5793</v>
      </c>
      <c r="AA18" s="17">
        <f>SUM(PRODUCT(A3L411C2,A3L411C3))/A3L411C1</f>
        <v>4316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3299</v>
      </c>
      <c r="H19" s="16" t="s">
        <v>4253</v>
      </c>
      <c r="I19" s="20">
        <v>1</v>
      </c>
      <c r="J19" s="16" t="s">
        <v>5670</v>
      </c>
      <c r="K19" s="17">
        <v>3230</v>
      </c>
      <c r="L19" s="16" t="s">
        <v>4255</v>
      </c>
      <c r="M19" s="20">
        <v>1.0114320000000001</v>
      </c>
      <c r="N19" s="16" t="s">
        <v>5671</v>
      </c>
      <c r="O19" s="17">
        <v>3207</v>
      </c>
      <c r="P19" s="16" t="s">
        <v>4257</v>
      </c>
      <c r="Q19" s="20">
        <v>1.0365880000000001</v>
      </c>
      <c r="R19" s="16" t="s">
        <v>5672</v>
      </c>
      <c r="S19" s="17">
        <v>3130</v>
      </c>
      <c r="T19" s="16" t="s">
        <v>4259</v>
      </c>
      <c r="U19" s="20">
        <v>1.039579</v>
      </c>
      <c r="V19" s="16" t="s">
        <v>5673</v>
      </c>
      <c r="W19" s="17">
        <v>3200</v>
      </c>
      <c r="X19" s="16" t="s">
        <v>4261</v>
      </c>
      <c r="Y19" s="20">
        <v>1.0541389999999999</v>
      </c>
      <c r="Z19" s="16" t="s">
        <v>5794</v>
      </c>
      <c r="AA19" s="17">
        <f>SUM(PRODUCT(A3L412C2,A3L412C3))/A3L412C1</f>
        <v>3299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16446</v>
      </c>
      <c r="H20" s="16" t="s">
        <v>4253</v>
      </c>
      <c r="I20" s="20">
        <v>1</v>
      </c>
      <c r="J20" s="16" t="s">
        <v>5670</v>
      </c>
      <c r="K20" s="17">
        <v>15399</v>
      </c>
      <c r="L20" s="16" t="s">
        <v>4255</v>
      </c>
      <c r="M20" s="20">
        <v>1.0114320000000001</v>
      </c>
      <c r="N20" s="16" t="s">
        <v>5671</v>
      </c>
      <c r="O20" s="17">
        <v>15046</v>
      </c>
      <c r="P20" s="16" t="s">
        <v>4257</v>
      </c>
      <c r="Q20" s="20">
        <v>1.0365880000000001</v>
      </c>
      <c r="R20" s="16" t="s">
        <v>5672</v>
      </c>
      <c r="S20" s="17">
        <v>21373</v>
      </c>
      <c r="T20" s="16" t="s">
        <v>4259</v>
      </c>
      <c r="U20" s="20">
        <v>1.039579</v>
      </c>
      <c r="V20" s="16" t="s">
        <v>5673</v>
      </c>
      <c r="W20" s="17">
        <v>20084</v>
      </c>
      <c r="X20" s="16" t="s">
        <v>4261</v>
      </c>
      <c r="Y20" s="20">
        <v>1.0541389999999999</v>
      </c>
      <c r="Z20" s="16" t="s">
        <v>5795</v>
      </c>
      <c r="AA20" s="17">
        <f>SUM(PRODUCT(A3L413C2,A3L413C3))/A3L413C1</f>
        <v>16446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814</v>
      </c>
      <c r="H21" s="16" t="s">
        <v>4253</v>
      </c>
      <c r="I21" s="20">
        <v>1</v>
      </c>
      <c r="J21" s="16" t="s">
        <v>5670</v>
      </c>
      <c r="K21" s="17">
        <v>-182</v>
      </c>
      <c r="L21" s="16" t="s">
        <v>4255</v>
      </c>
      <c r="M21" s="20">
        <v>1.0114320000000001</v>
      </c>
      <c r="N21" s="16" t="s">
        <v>5671</v>
      </c>
      <c r="O21" s="17">
        <v>-142</v>
      </c>
      <c r="P21" s="16" t="s">
        <v>4257</v>
      </c>
      <c r="Q21" s="20">
        <v>1.0365880000000001</v>
      </c>
      <c r="R21" s="16" t="s">
        <v>5672</v>
      </c>
      <c r="S21" s="17">
        <v>4973</v>
      </c>
      <c r="T21" s="16" t="s">
        <v>4259</v>
      </c>
      <c r="U21" s="20">
        <v>1.039579</v>
      </c>
      <c r="V21" s="16" t="s">
        <v>5673</v>
      </c>
      <c r="W21" s="17">
        <v>6334</v>
      </c>
      <c r="X21" s="16" t="s">
        <v>4261</v>
      </c>
      <c r="Y21" s="20">
        <v>1.0541389999999999</v>
      </c>
      <c r="Z21" s="16" t="s">
        <v>5796</v>
      </c>
      <c r="AA21" s="17">
        <f>SUM(PRODUCT(A3L414C2,A3L414C3))/A3L414C1</f>
        <v>814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737</v>
      </c>
      <c r="H22" s="16" t="s">
        <v>4253</v>
      </c>
      <c r="I22" s="20">
        <v>1</v>
      </c>
      <c r="J22" s="16" t="s">
        <v>5670</v>
      </c>
      <c r="K22" s="17">
        <v>650</v>
      </c>
      <c r="L22" s="16" t="s">
        <v>4255</v>
      </c>
      <c r="M22" s="20">
        <v>1.0114320000000001</v>
      </c>
      <c r="N22" s="16" t="s">
        <v>5671</v>
      </c>
      <c r="O22" s="17">
        <v>657</v>
      </c>
      <c r="P22" s="16" t="s">
        <v>4257</v>
      </c>
      <c r="Q22" s="20">
        <v>1.0365880000000001</v>
      </c>
      <c r="R22" s="16" t="s">
        <v>5672</v>
      </c>
      <c r="S22" s="17">
        <v>554</v>
      </c>
      <c r="T22" s="16" t="s">
        <v>4259</v>
      </c>
      <c r="U22" s="20">
        <v>1.039579</v>
      </c>
      <c r="V22" s="16" t="s">
        <v>5673</v>
      </c>
      <c r="W22" s="17">
        <v>216</v>
      </c>
      <c r="X22" s="16" t="s">
        <v>4261</v>
      </c>
      <c r="Y22" s="20">
        <v>1.0541389999999999</v>
      </c>
      <c r="Z22" s="16" t="s">
        <v>5797</v>
      </c>
      <c r="AA22" s="17">
        <f>SUM(PRODUCT(A3L415C2,A3L415C3))/A3L415C1</f>
        <v>737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10729</v>
      </c>
      <c r="H23" s="16" t="s">
        <v>4253</v>
      </c>
      <c r="I23" s="20">
        <v>1</v>
      </c>
      <c r="J23" s="16" t="s">
        <v>5670</v>
      </c>
      <c r="K23" s="17">
        <v>8337</v>
      </c>
      <c r="L23" s="16" t="s">
        <v>4255</v>
      </c>
      <c r="M23" s="20">
        <v>1.0114320000000001</v>
      </c>
      <c r="N23" s="16" t="s">
        <v>5671</v>
      </c>
      <c r="O23" s="17">
        <v>6339</v>
      </c>
      <c r="P23" s="16" t="s">
        <v>4257</v>
      </c>
      <c r="Q23" s="20">
        <v>1.0365880000000001</v>
      </c>
      <c r="R23" s="16" t="s">
        <v>5672</v>
      </c>
      <c r="S23" s="17">
        <v>4333</v>
      </c>
      <c r="T23" s="16" t="s">
        <v>4259</v>
      </c>
      <c r="U23" s="20">
        <v>1.039579</v>
      </c>
      <c r="V23" s="16" t="s">
        <v>5673</v>
      </c>
      <c r="W23" s="17">
        <v>2830</v>
      </c>
      <c r="X23" s="16" t="s">
        <v>4261</v>
      </c>
      <c r="Y23" s="20">
        <v>1.0541389999999999</v>
      </c>
      <c r="Z23" s="16" t="s">
        <v>5798</v>
      </c>
      <c r="AA23" s="17">
        <f>SUM(PRODUCT(A3L416C2,A3L416C3))/A3L416C1</f>
        <v>10729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3349</v>
      </c>
      <c r="H24" s="16" t="s">
        <v>4253</v>
      </c>
      <c r="I24" s="20">
        <v>1</v>
      </c>
      <c r="J24" s="16" t="s">
        <v>5670</v>
      </c>
      <c r="K24" s="17">
        <v>2652</v>
      </c>
      <c r="L24" s="16" t="s">
        <v>4255</v>
      </c>
      <c r="M24" s="20">
        <v>1.0114320000000001</v>
      </c>
      <c r="N24" s="16" t="s">
        <v>5671</v>
      </c>
      <c r="O24" s="17">
        <v>2707</v>
      </c>
      <c r="P24" s="16" t="s">
        <v>4257</v>
      </c>
      <c r="Q24" s="20">
        <v>1.0365880000000001</v>
      </c>
      <c r="R24" s="16" t="s">
        <v>5672</v>
      </c>
      <c r="S24" s="17">
        <v>6337</v>
      </c>
      <c r="T24" s="16" t="s">
        <v>4259</v>
      </c>
      <c r="U24" s="20">
        <v>1.039579</v>
      </c>
      <c r="V24" s="16" t="s">
        <v>5673</v>
      </c>
      <c r="W24" s="17">
        <v>6443</v>
      </c>
      <c r="X24" s="16" t="s">
        <v>4261</v>
      </c>
      <c r="Y24" s="20">
        <v>1.0541389999999999</v>
      </c>
      <c r="Z24" s="16" t="s">
        <v>5799</v>
      </c>
      <c r="AA24" s="17">
        <f>SUM(PRODUCT(A3L417C2,A3L417C3))/A3L417C1</f>
        <v>3349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18</v>
      </c>
      <c r="H25" s="16" t="s">
        <v>4253</v>
      </c>
      <c r="I25" s="20">
        <v>1</v>
      </c>
      <c r="J25" s="16" t="s">
        <v>5670</v>
      </c>
      <c r="K25" s="17">
        <v>17</v>
      </c>
      <c r="L25" s="16" t="s">
        <v>4255</v>
      </c>
      <c r="M25" s="20">
        <v>1.0114320000000001</v>
      </c>
      <c r="N25" s="16" t="s">
        <v>5671</v>
      </c>
      <c r="O25" s="17">
        <v>17</v>
      </c>
      <c r="P25" s="16" t="s">
        <v>4257</v>
      </c>
      <c r="Q25" s="20">
        <v>1.0365880000000001</v>
      </c>
      <c r="R25" s="16" t="s">
        <v>5672</v>
      </c>
      <c r="S25" s="17">
        <v>446</v>
      </c>
      <c r="T25" s="16" t="s">
        <v>4259</v>
      </c>
      <c r="U25" s="20">
        <v>1.039579</v>
      </c>
      <c r="V25" s="16" t="s">
        <v>5673</v>
      </c>
      <c r="W25" s="17">
        <v>795</v>
      </c>
      <c r="X25" s="16" t="s">
        <v>4261</v>
      </c>
      <c r="Y25" s="20">
        <v>1.0541389999999999</v>
      </c>
      <c r="Z25" s="16" t="s">
        <v>5800</v>
      </c>
      <c r="AA25" s="17">
        <f>SUM(PRODUCT(A3L418C2,A3L418C3))/A3L418C1</f>
        <v>18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2177</v>
      </c>
      <c r="H26" s="16" t="s">
        <v>4253</v>
      </c>
      <c r="I26" s="20">
        <v>1</v>
      </c>
      <c r="J26" s="16" t="s">
        <v>5670</v>
      </c>
      <c r="K26" s="17">
        <v>258</v>
      </c>
      <c r="L26" s="16" t="s">
        <v>4255</v>
      </c>
      <c r="M26" s="20">
        <v>1.0114320000000001</v>
      </c>
      <c r="N26" s="16" t="s">
        <v>5671</v>
      </c>
      <c r="O26" s="17">
        <v>268</v>
      </c>
      <c r="P26" s="16" t="s">
        <v>4257</v>
      </c>
      <c r="Q26" s="20">
        <v>1.0365880000000001</v>
      </c>
      <c r="R26" s="16" t="s">
        <v>5672</v>
      </c>
      <c r="S26" s="17">
        <v>773</v>
      </c>
      <c r="T26" s="16" t="s">
        <v>4259</v>
      </c>
      <c r="U26" s="20">
        <v>1.039579</v>
      </c>
      <c r="V26" s="16" t="s">
        <v>5673</v>
      </c>
      <c r="W26" s="17">
        <v>889</v>
      </c>
      <c r="X26" s="16" t="s">
        <v>4261</v>
      </c>
      <c r="Y26" s="20">
        <v>1.0541389999999999</v>
      </c>
      <c r="Z26" s="16" t="s">
        <v>5801</v>
      </c>
      <c r="AA26" s="17">
        <f>SUM(PRODUCT(A3L419C2,A3L419C3))/A3L419C1</f>
        <v>2177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-250</v>
      </c>
      <c r="H27" s="16" t="s">
        <v>4253</v>
      </c>
      <c r="I27" s="20">
        <v>1</v>
      </c>
      <c r="J27" s="16" t="s">
        <v>5670</v>
      </c>
      <c r="K27" s="17">
        <v>-376</v>
      </c>
      <c r="L27" s="16" t="s">
        <v>4255</v>
      </c>
      <c r="M27" s="20">
        <v>1.0114320000000001</v>
      </c>
      <c r="N27" s="16" t="s">
        <v>5671</v>
      </c>
      <c r="O27" s="17">
        <v>-373</v>
      </c>
      <c r="P27" s="16" t="s">
        <v>4257</v>
      </c>
      <c r="Q27" s="20">
        <v>1.0365880000000001</v>
      </c>
      <c r="R27" s="16" t="s">
        <v>5672</v>
      </c>
      <c r="S27" s="17">
        <v>436</v>
      </c>
      <c r="T27" s="16" t="s">
        <v>4259</v>
      </c>
      <c r="U27" s="20">
        <v>1.039579</v>
      </c>
      <c r="V27" s="16" t="s">
        <v>5673</v>
      </c>
      <c r="W27" s="17">
        <v>438</v>
      </c>
      <c r="X27" s="16" t="s">
        <v>4261</v>
      </c>
      <c r="Y27" s="20">
        <v>1.0541389999999999</v>
      </c>
      <c r="Z27" s="16" t="s">
        <v>5802</v>
      </c>
      <c r="AA27" s="17">
        <f>SUM(PRODUCT(A3L420C2,A3L420C3))/A3L420C1</f>
        <v>-250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1854</v>
      </c>
      <c r="H28" s="16" t="s">
        <v>4253</v>
      </c>
      <c r="I28" s="20">
        <v>1</v>
      </c>
      <c r="J28" s="16" t="s">
        <v>5670</v>
      </c>
      <c r="K28" s="17">
        <v>1886</v>
      </c>
      <c r="L28" s="16" t="s">
        <v>4255</v>
      </c>
      <c r="M28" s="20">
        <v>1.0114320000000001</v>
      </c>
      <c r="N28" s="16" t="s">
        <v>5671</v>
      </c>
      <c r="O28" s="17">
        <v>1890</v>
      </c>
      <c r="P28" s="16" t="s">
        <v>4257</v>
      </c>
      <c r="Q28" s="20">
        <v>1.0365880000000001</v>
      </c>
      <c r="R28" s="16" t="s">
        <v>5672</v>
      </c>
      <c r="S28" s="17">
        <v>1996</v>
      </c>
      <c r="T28" s="16" t="s">
        <v>4259</v>
      </c>
      <c r="U28" s="20">
        <v>1.039579</v>
      </c>
      <c r="V28" s="16" t="s">
        <v>5673</v>
      </c>
      <c r="W28" s="17">
        <v>1973</v>
      </c>
      <c r="X28" s="16" t="s">
        <v>4261</v>
      </c>
      <c r="Y28" s="20">
        <v>1.0541389999999999</v>
      </c>
      <c r="Z28" s="16" t="s">
        <v>5803</v>
      </c>
      <c r="AA28" s="17">
        <f>SUM(PRODUCT(A3L421C2,A3L421C3))/A3L421C1</f>
        <v>1854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1389</v>
      </c>
      <c r="H29" s="16" t="s">
        <v>4253</v>
      </c>
      <c r="I29" s="20">
        <v>1</v>
      </c>
      <c r="J29" s="16" t="s">
        <v>5670</v>
      </c>
      <c r="K29" s="17">
        <v>586</v>
      </c>
      <c r="L29" s="16" t="s">
        <v>4255</v>
      </c>
      <c r="M29" s="20">
        <v>1.0114320000000001</v>
      </c>
      <c r="N29" s="16" t="s">
        <v>5671</v>
      </c>
      <c r="O29" s="17">
        <v>-17</v>
      </c>
      <c r="P29" s="16" t="s">
        <v>4257</v>
      </c>
      <c r="Q29" s="20">
        <v>1.0365880000000001</v>
      </c>
      <c r="R29" s="16" t="s">
        <v>5672</v>
      </c>
      <c r="S29" s="17">
        <v>1</v>
      </c>
      <c r="T29" s="16" t="s">
        <v>4259</v>
      </c>
      <c r="U29" s="20">
        <v>1.039579</v>
      </c>
      <c r="V29" s="16" t="s">
        <v>5673</v>
      </c>
      <c r="W29" s="17">
        <v>2</v>
      </c>
      <c r="X29" s="16" t="s">
        <v>4261</v>
      </c>
      <c r="Y29" s="20">
        <v>1.0541389999999999</v>
      </c>
      <c r="Z29" s="16" t="s">
        <v>5804</v>
      </c>
      <c r="AA29" s="17">
        <f>SUM(PRODUCT(A3L422C2,A3L422C3))/A3L422C1</f>
        <v>1389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-246</v>
      </c>
      <c r="H30" s="16" t="s">
        <v>4253</v>
      </c>
      <c r="I30" s="20">
        <v>1</v>
      </c>
      <c r="J30" s="16" t="s">
        <v>5670</v>
      </c>
      <c r="K30" s="17">
        <v>-124</v>
      </c>
      <c r="L30" s="16" t="s">
        <v>4255</v>
      </c>
      <c r="M30" s="20">
        <v>1.0114320000000001</v>
      </c>
      <c r="N30" s="16" t="s">
        <v>5671</v>
      </c>
      <c r="O30" s="17">
        <v>67</v>
      </c>
      <c r="P30" s="16" t="s">
        <v>4257</v>
      </c>
      <c r="Q30" s="20">
        <v>1.0365880000000001</v>
      </c>
      <c r="R30" s="16" t="s">
        <v>5672</v>
      </c>
      <c r="S30" s="17">
        <v>710</v>
      </c>
      <c r="T30" s="16" t="s">
        <v>4259</v>
      </c>
      <c r="U30" s="20">
        <v>1.039579</v>
      </c>
      <c r="V30" s="16" t="s">
        <v>5673</v>
      </c>
      <c r="W30" s="17">
        <v>714</v>
      </c>
      <c r="X30" s="16" t="s">
        <v>4261</v>
      </c>
      <c r="Y30" s="20">
        <v>1.0541389999999999</v>
      </c>
      <c r="Z30" s="16" t="s">
        <v>5805</v>
      </c>
      <c r="AA30" s="17">
        <f>SUM(PRODUCT(A3L423C2,A3L423C3))/A3L423C1</f>
        <v>-246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10808</v>
      </c>
      <c r="H31" s="16" t="s">
        <v>4253</v>
      </c>
      <c r="I31" s="20">
        <v>1</v>
      </c>
      <c r="J31" s="16" t="s">
        <v>5670</v>
      </c>
      <c r="K31" s="17">
        <v>8564</v>
      </c>
      <c r="L31" s="16" t="s">
        <v>4255</v>
      </c>
      <c r="M31" s="20">
        <v>1.0114320000000001</v>
      </c>
      <c r="N31" s="16" t="s">
        <v>5671</v>
      </c>
      <c r="O31" s="17">
        <v>8246</v>
      </c>
      <c r="P31" s="16" t="s">
        <v>4257</v>
      </c>
      <c r="Q31" s="20">
        <v>1.0365880000000001</v>
      </c>
      <c r="R31" s="16" t="s">
        <v>5672</v>
      </c>
      <c r="S31" s="17">
        <v>13302</v>
      </c>
      <c r="T31" s="16" t="s">
        <v>4259</v>
      </c>
      <c r="U31" s="20">
        <v>1.039579</v>
      </c>
      <c r="V31" s="16" t="s">
        <v>5673</v>
      </c>
      <c r="W31" s="17">
        <v>13543</v>
      </c>
      <c r="X31" s="16" t="s">
        <v>4261</v>
      </c>
      <c r="Y31" s="20">
        <v>1.0541389999999999</v>
      </c>
      <c r="Z31" s="16" t="s">
        <v>5806</v>
      </c>
      <c r="AA31" s="17">
        <f>SUM(PRODUCT(A3L424C2,A3L424C3))/A3L424C1</f>
        <v>10808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1.0114320000000001</v>
      </c>
      <c r="N32" s="16" t="s">
        <v>5671</v>
      </c>
      <c r="O32" s="17">
        <v>5</v>
      </c>
      <c r="P32" s="16" t="s">
        <v>4257</v>
      </c>
      <c r="Q32" s="20">
        <v>1.0365880000000001</v>
      </c>
      <c r="R32" s="16" t="s">
        <v>5672</v>
      </c>
      <c r="S32" s="17">
        <v>346</v>
      </c>
      <c r="T32" s="16" t="s">
        <v>4259</v>
      </c>
      <c r="U32" s="20">
        <v>1.039579</v>
      </c>
      <c r="V32" s="16" t="s">
        <v>5673</v>
      </c>
      <c r="W32" s="17">
        <v>372</v>
      </c>
      <c r="X32" s="16" t="s">
        <v>4261</v>
      </c>
      <c r="Y32" s="20">
        <v>1.0541389999999999</v>
      </c>
      <c r="Z32" s="16" t="s">
        <v>5807</v>
      </c>
      <c r="AA32" s="17">
        <f>SUM(PRODUCT(A3L425C2,A3L425C3))/A3L425C1</f>
        <v>6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56916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45089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42197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68457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67361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56916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1.0114320000000001</v>
      </c>
      <c r="N34" s="16" t="s">
        <v>5671</v>
      </c>
      <c r="O34" s="17">
        <v>0</v>
      </c>
      <c r="P34" s="16" t="s">
        <v>4257</v>
      </c>
      <c r="Q34" s="20">
        <v>1.0365880000000001</v>
      </c>
      <c r="R34" s="16" t="s">
        <v>5672</v>
      </c>
      <c r="S34" s="17">
        <v>0</v>
      </c>
      <c r="T34" s="16" t="s">
        <v>4259</v>
      </c>
      <c r="U34" s="20">
        <v>1.039579</v>
      </c>
      <c r="V34" s="16" t="s">
        <v>5673</v>
      </c>
      <c r="W34" s="17">
        <v>0</v>
      </c>
      <c r="X34" s="16" t="s">
        <v>4261</v>
      </c>
      <c r="Y34" s="20">
        <v>1.0541389999999999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1.0114320000000001</v>
      </c>
      <c r="N35" s="16" t="s">
        <v>5671</v>
      </c>
      <c r="O35" s="17">
        <v>0</v>
      </c>
      <c r="P35" s="16" t="s">
        <v>4257</v>
      </c>
      <c r="Q35" s="20">
        <v>1.0365880000000001</v>
      </c>
      <c r="R35" s="16" t="s">
        <v>5672</v>
      </c>
      <c r="S35" s="17">
        <v>0</v>
      </c>
      <c r="T35" s="16" t="s">
        <v>4259</v>
      </c>
      <c r="U35" s="20">
        <v>1.039579</v>
      </c>
      <c r="V35" s="16" t="s">
        <v>5673</v>
      </c>
      <c r="W35" s="17">
        <v>0</v>
      </c>
      <c r="X35" s="16" t="s">
        <v>4261</v>
      </c>
      <c r="Y35" s="20">
        <v>1.0541389999999999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1.0114320000000001</v>
      </c>
      <c r="N36" s="16" t="s">
        <v>5671</v>
      </c>
      <c r="O36" s="17">
        <v>0</v>
      </c>
      <c r="P36" s="16" t="s">
        <v>4257</v>
      </c>
      <c r="Q36" s="20">
        <v>1.0365880000000001</v>
      </c>
      <c r="R36" s="16" t="s">
        <v>5672</v>
      </c>
      <c r="S36" s="17">
        <v>0</v>
      </c>
      <c r="T36" s="16" t="s">
        <v>4259</v>
      </c>
      <c r="U36" s="20">
        <v>1.039579</v>
      </c>
      <c r="V36" s="16" t="s">
        <v>5673</v>
      </c>
      <c r="W36" s="17">
        <v>0</v>
      </c>
      <c r="X36" s="16" t="s">
        <v>4261</v>
      </c>
      <c r="Y36" s="20">
        <v>1.0541389999999999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1.0114320000000001</v>
      </c>
      <c r="N37" s="16" t="s">
        <v>5671</v>
      </c>
      <c r="O37" s="17">
        <v>0</v>
      </c>
      <c r="P37" s="16" t="s">
        <v>4257</v>
      </c>
      <c r="Q37" s="20">
        <v>1.0365880000000001</v>
      </c>
      <c r="R37" s="16" t="s">
        <v>5672</v>
      </c>
      <c r="S37" s="17">
        <v>0</v>
      </c>
      <c r="T37" s="16" t="s">
        <v>4259</v>
      </c>
      <c r="U37" s="20">
        <v>1.039579</v>
      </c>
      <c r="V37" s="16" t="s">
        <v>5673</v>
      </c>
      <c r="W37" s="17">
        <v>0</v>
      </c>
      <c r="X37" s="16" t="s">
        <v>4261</v>
      </c>
      <c r="Y37" s="20">
        <v>1.0541389999999999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1.0114320000000001</v>
      </c>
      <c r="N38" s="16" t="s">
        <v>5671</v>
      </c>
      <c r="O38" s="17">
        <v>0</v>
      </c>
      <c r="P38" s="16" t="s">
        <v>4257</v>
      </c>
      <c r="Q38" s="20">
        <v>1.0365880000000001</v>
      </c>
      <c r="R38" s="16" t="s">
        <v>5672</v>
      </c>
      <c r="S38" s="17">
        <v>0</v>
      </c>
      <c r="T38" s="16" t="s">
        <v>4259</v>
      </c>
      <c r="U38" s="20">
        <v>1.039579</v>
      </c>
      <c r="V38" s="16" t="s">
        <v>5673</v>
      </c>
      <c r="W38" s="17">
        <v>0</v>
      </c>
      <c r="X38" s="16" t="s">
        <v>4261</v>
      </c>
      <c r="Y38" s="20">
        <v>1.0541389999999999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1.0114320000000001</v>
      </c>
      <c r="N39" s="16" t="s">
        <v>5671</v>
      </c>
      <c r="O39" s="17">
        <v>0</v>
      </c>
      <c r="P39" s="16" t="s">
        <v>4257</v>
      </c>
      <c r="Q39" s="20">
        <v>1.0365880000000001</v>
      </c>
      <c r="R39" s="16" t="s">
        <v>5672</v>
      </c>
      <c r="S39" s="17">
        <v>0</v>
      </c>
      <c r="T39" s="16" t="s">
        <v>4259</v>
      </c>
      <c r="U39" s="20">
        <v>1.039579</v>
      </c>
      <c r="V39" s="16" t="s">
        <v>5673</v>
      </c>
      <c r="W39" s="17">
        <v>0</v>
      </c>
      <c r="X39" s="16" t="s">
        <v>4261</v>
      </c>
      <c r="Y39" s="20">
        <v>1.0541389999999999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34381</v>
      </c>
      <c r="H40" s="16" t="s">
        <v>4253</v>
      </c>
      <c r="I40" s="20">
        <v>1</v>
      </c>
      <c r="J40" s="16" t="s">
        <v>5670</v>
      </c>
      <c r="K40" s="17">
        <v>31901</v>
      </c>
      <c r="L40" s="16" t="s">
        <v>4255</v>
      </c>
      <c r="M40" s="20">
        <v>1.0114320000000001</v>
      </c>
      <c r="N40" s="16" t="s">
        <v>5671</v>
      </c>
      <c r="O40" s="17">
        <v>29766</v>
      </c>
      <c r="P40" s="16" t="s">
        <v>4257</v>
      </c>
      <c r="Q40" s="20">
        <v>1.0365880000000001</v>
      </c>
      <c r="R40" s="16" t="s">
        <v>5672</v>
      </c>
      <c r="S40" s="17">
        <v>29612</v>
      </c>
      <c r="T40" s="16" t="s">
        <v>4259</v>
      </c>
      <c r="U40" s="20">
        <v>1.039579</v>
      </c>
      <c r="V40" s="16" t="s">
        <v>5673</v>
      </c>
      <c r="W40" s="17">
        <v>20120</v>
      </c>
      <c r="X40" s="16" t="s">
        <v>4261</v>
      </c>
      <c r="Y40" s="20">
        <v>1.0541389999999999</v>
      </c>
      <c r="Z40" s="16" t="s">
        <v>5820</v>
      </c>
      <c r="AA40" s="17">
        <f>SUM(PRODUCT(A3L433C2,A3L433C3))/A3L433C1</f>
        <v>34381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1.0114320000000001</v>
      </c>
      <c r="N41" s="16" t="s">
        <v>5671</v>
      </c>
      <c r="O41" s="17">
        <v>0</v>
      </c>
      <c r="P41" s="16" t="s">
        <v>4257</v>
      </c>
      <c r="Q41" s="20">
        <v>1.0365880000000001</v>
      </c>
      <c r="R41" s="16" t="s">
        <v>5672</v>
      </c>
      <c r="S41" s="17">
        <v>0</v>
      </c>
      <c r="T41" s="16" t="s">
        <v>4259</v>
      </c>
      <c r="U41" s="20">
        <v>1.039579</v>
      </c>
      <c r="V41" s="16" t="s">
        <v>5673</v>
      </c>
      <c r="W41" s="17">
        <v>0</v>
      </c>
      <c r="X41" s="16" t="s">
        <v>4261</v>
      </c>
      <c r="Y41" s="20">
        <v>1.0541389999999999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1.0114320000000001</v>
      </c>
      <c r="N42" s="16" t="s">
        <v>5671</v>
      </c>
      <c r="O42" s="17">
        <v>0</v>
      </c>
      <c r="P42" s="16" t="s">
        <v>4257</v>
      </c>
      <c r="Q42" s="20">
        <v>1.0365880000000001</v>
      </c>
      <c r="R42" s="16" t="s">
        <v>5672</v>
      </c>
      <c r="S42" s="17">
        <v>0</v>
      </c>
      <c r="T42" s="16" t="s">
        <v>4259</v>
      </c>
      <c r="U42" s="20">
        <v>1.039579</v>
      </c>
      <c r="V42" s="16" t="s">
        <v>5673</v>
      </c>
      <c r="W42" s="17">
        <v>0</v>
      </c>
      <c r="X42" s="16" t="s">
        <v>4261</v>
      </c>
      <c r="Y42" s="20">
        <v>1.0541389999999999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1.0114320000000001</v>
      </c>
      <c r="N43" s="16" t="s">
        <v>5671</v>
      </c>
      <c r="O43" s="17">
        <v>0</v>
      </c>
      <c r="P43" s="16" t="s">
        <v>4257</v>
      </c>
      <c r="Q43" s="20">
        <v>1.0365880000000001</v>
      </c>
      <c r="R43" s="16" t="s">
        <v>5672</v>
      </c>
      <c r="S43" s="17">
        <v>0</v>
      </c>
      <c r="T43" s="16" t="s">
        <v>4259</v>
      </c>
      <c r="U43" s="20">
        <v>1.039579</v>
      </c>
      <c r="V43" s="16" t="s">
        <v>5673</v>
      </c>
      <c r="W43" s="17">
        <v>0</v>
      </c>
      <c r="X43" s="16" t="s">
        <v>4261</v>
      </c>
      <c r="Y43" s="20">
        <v>1.0541389999999999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105444</v>
      </c>
      <c r="H44" s="16" t="s">
        <v>4253</v>
      </c>
      <c r="I44" s="20">
        <v>1</v>
      </c>
      <c r="J44" s="16" t="s">
        <v>5670</v>
      </c>
      <c r="K44" s="17">
        <v>91380</v>
      </c>
      <c r="L44" s="16" t="s">
        <v>4255</v>
      </c>
      <c r="M44" s="20">
        <v>1.0114320000000001</v>
      </c>
      <c r="N44" s="16" t="s">
        <v>5671</v>
      </c>
      <c r="O44" s="17">
        <v>73244</v>
      </c>
      <c r="P44" s="16" t="s">
        <v>4257</v>
      </c>
      <c r="Q44" s="20">
        <v>1.0365880000000001</v>
      </c>
      <c r="R44" s="16" t="s">
        <v>5672</v>
      </c>
      <c r="S44" s="17">
        <v>77222</v>
      </c>
      <c r="T44" s="16" t="s">
        <v>4259</v>
      </c>
      <c r="U44" s="20">
        <v>1.039579</v>
      </c>
      <c r="V44" s="16" t="s">
        <v>5673</v>
      </c>
      <c r="W44" s="17">
        <v>71361</v>
      </c>
      <c r="X44" s="16" t="s">
        <v>4261</v>
      </c>
      <c r="Y44" s="20">
        <v>1.0541389999999999</v>
      </c>
      <c r="Z44" s="16" t="s">
        <v>5824</v>
      </c>
      <c r="AA44" s="17">
        <f>SUM(PRODUCT(A3L437C2,A3L437C3))/A3L437C1</f>
        <v>105444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4410</v>
      </c>
      <c r="H45" s="16" t="s">
        <v>4253</v>
      </c>
      <c r="I45" s="20">
        <v>1</v>
      </c>
      <c r="J45" s="16" t="s">
        <v>5670</v>
      </c>
      <c r="K45" s="17">
        <v>6274</v>
      </c>
      <c r="L45" s="16" t="s">
        <v>4255</v>
      </c>
      <c r="M45" s="20">
        <v>1.0114320000000001</v>
      </c>
      <c r="N45" s="16" t="s">
        <v>5671</v>
      </c>
      <c r="O45" s="17">
        <v>6339</v>
      </c>
      <c r="P45" s="16" t="s">
        <v>4257</v>
      </c>
      <c r="Q45" s="20">
        <v>1.0365880000000001</v>
      </c>
      <c r="R45" s="16" t="s">
        <v>5672</v>
      </c>
      <c r="S45" s="17">
        <v>6468</v>
      </c>
      <c r="T45" s="16" t="s">
        <v>4259</v>
      </c>
      <c r="U45" s="20">
        <v>1.039579</v>
      </c>
      <c r="V45" s="16" t="s">
        <v>5673</v>
      </c>
      <c r="W45" s="17">
        <v>6429</v>
      </c>
      <c r="X45" s="16" t="s">
        <v>4261</v>
      </c>
      <c r="Y45" s="20">
        <v>1.0541389999999999</v>
      </c>
      <c r="Z45" s="16" t="s">
        <v>5825</v>
      </c>
      <c r="AA45" s="17">
        <f>SUM(PRODUCT(A3L438C2,A3L438C3))/A3L438C1</f>
        <v>4410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583</v>
      </c>
      <c r="H46" s="16" t="s">
        <v>4253</v>
      </c>
      <c r="I46" s="20">
        <v>1</v>
      </c>
      <c r="J46" s="16" t="s">
        <v>5670</v>
      </c>
      <c r="K46" s="17">
        <v>746</v>
      </c>
      <c r="L46" s="16" t="s">
        <v>4255</v>
      </c>
      <c r="M46" s="20">
        <v>1.0114320000000001</v>
      </c>
      <c r="N46" s="16" t="s">
        <v>5671</v>
      </c>
      <c r="O46" s="17">
        <v>676</v>
      </c>
      <c r="P46" s="16" t="s">
        <v>4257</v>
      </c>
      <c r="Q46" s="20">
        <v>1.0365880000000001</v>
      </c>
      <c r="R46" s="16" t="s">
        <v>5672</v>
      </c>
      <c r="S46" s="17">
        <v>618</v>
      </c>
      <c r="T46" s="16" t="s">
        <v>4259</v>
      </c>
      <c r="U46" s="20">
        <v>1.039579</v>
      </c>
      <c r="V46" s="16" t="s">
        <v>5673</v>
      </c>
      <c r="W46" s="17">
        <v>788</v>
      </c>
      <c r="X46" s="16" t="s">
        <v>4261</v>
      </c>
      <c r="Y46" s="20">
        <v>1.0541389999999999</v>
      </c>
      <c r="Z46" s="16" t="s">
        <v>5826</v>
      </c>
      <c r="AA46" s="17">
        <f>SUM(PRODUCT(A3L439C2,A3L439C3))/A3L439C1</f>
        <v>583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51</v>
      </c>
      <c r="H47" s="16" t="s">
        <v>4253</v>
      </c>
      <c r="I47" s="20">
        <v>1</v>
      </c>
      <c r="J47" s="16" t="s">
        <v>5670</v>
      </c>
      <c r="K47" s="17">
        <v>118</v>
      </c>
      <c r="L47" s="16" t="s">
        <v>4255</v>
      </c>
      <c r="M47" s="20">
        <v>1.0114320000000001</v>
      </c>
      <c r="N47" s="16" t="s">
        <v>5671</v>
      </c>
      <c r="O47" s="17">
        <v>114</v>
      </c>
      <c r="P47" s="16" t="s">
        <v>4257</v>
      </c>
      <c r="Q47" s="20">
        <v>1.0365880000000001</v>
      </c>
      <c r="R47" s="16" t="s">
        <v>5672</v>
      </c>
      <c r="S47" s="17">
        <v>125</v>
      </c>
      <c r="T47" s="16" t="s">
        <v>4259</v>
      </c>
      <c r="U47" s="20">
        <v>1.039579</v>
      </c>
      <c r="V47" s="16" t="s">
        <v>5673</v>
      </c>
      <c r="W47" s="17">
        <v>143</v>
      </c>
      <c r="X47" s="16" t="s">
        <v>4261</v>
      </c>
      <c r="Y47" s="20">
        <v>1.0541389999999999</v>
      </c>
      <c r="Z47" s="16" t="s">
        <v>5827</v>
      </c>
      <c r="AA47" s="17">
        <f>SUM(PRODUCT(A3L440C2,A3L440C3))/A3L440C1</f>
        <v>51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8535</v>
      </c>
      <c r="H48" s="16" t="s">
        <v>4253</v>
      </c>
      <c r="I48" s="20">
        <v>1</v>
      </c>
      <c r="J48" s="16" t="s">
        <v>5670</v>
      </c>
      <c r="K48" s="17">
        <v>2756</v>
      </c>
      <c r="L48" s="16" t="s">
        <v>4255</v>
      </c>
      <c r="M48" s="20">
        <v>1.0114320000000001</v>
      </c>
      <c r="N48" s="16" t="s">
        <v>5671</v>
      </c>
      <c r="O48" s="17">
        <v>1542</v>
      </c>
      <c r="P48" s="16" t="s">
        <v>4257</v>
      </c>
      <c r="Q48" s="20">
        <v>1.0365880000000001</v>
      </c>
      <c r="R48" s="16" t="s">
        <v>5672</v>
      </c>
      <c r="S48" s="17">
        <v>2031</v>
      </c>
      <c r="T48" s="16" t="s">
        <v>4259</v>
      </c>
      <c r="U48" s="20">
        <v>1.039579</v>
      </c>
      <c r="V48" s="16" t="s">
        <v>5673</v>
      </c>
      <c r="W48" s="17">
        <v>1423</v>
      </c>
      <c r="X48" s="16" t="s">
        <v>4261</v>
      </c>
      <c r="Y48" s="20">
        <v>1.0541389999999999</v>
      </c>
      <c r="Z48" s="16" t="s">
        <v>5828</v>
      </c>
      <c r="AA48" s="17">
        <f>SUM(PRODUCT(A3L441C2,A3L441C3))/A3L441C1</f>
        <v>8535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148360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126037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104552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108865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92904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148360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635813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550337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542491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601426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519938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635813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729621</v>
      </c>
      <c r="F8" s="16" t="s">
        <v>5669</v>
      </c>
      <c r="G8" s="17">
        <v>73863</v>
      </c>
      <c r="H8" s="16" t="s">
        <v>5855</v>
      </c>
      <c r="I8" s="17">
        <f>A3L501C1+A3L501C2</f>
        <v>803484</v>
      </c>
      <c r="J8" s="16" t="s">
        <v>5669</v>
      </c>
      <c r="K8" s="17">
        <v>313543</v>
      </c>
      <c r="L8" s="16" t="s">
        <v>5669</v>
      </c>
      <c r="M8" s="17">
        <v>24099</v>
      </c>
      <c r="N8" s="16" t="s">
        <v>5856</v>
      </c>
      <c r="O8" s="17">
        <f>A3L501C4+A3L501C5</f>
        <v>337642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6162374</v>
      </c>
      <c r="F9" s="16" t="s">
        <v>5669</v>
      </c>
      <c r="G9" s="17">
        <v>2061402</v>
      </c>
      <c r="H9" s="16" t="s">
        <v>5857</v>
      </c>
      <c r="I9" s="17">
        <f>A3L502C1+A3L502C2</f>
        <v>8223776</v>
      </c>
      <c r="J9" s="16" t="s">
        <v>5669</v>
      </c>
      <c r="K9" s="17">
        <v>2286792</v>
      </c>
      <c r="L9" s="16" t="s">
        <v>5669</v>
      </c>
      <c r="M9" s="17">
        <v>1100856</v>
      </c>
      <c r="N9" s="16" t="s">
        <v>5858</v>
      </c>
      <c r="O9" s="17">
        <f>A3L502C4+A3L502C5</f>
        <v>3387648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6162374</v>
      </c>
      <c r="F12" s="16" t="s">
        <v>5864</v>
      </c>
      <c r="G12" s="17">
        <f>(A3L502C2+A3L504C2)</f>
        <v>2061402</v>
      </c>
      <c r="H12" s="16" t="s">
        <v>5865</v>
      </c>
      <c r="I12" s="17">
        <f>(A3L502C3+A3L504C3)</f>
        <v>8223776</v>
      </c>
      <c r="J12" s="16" t="s">
        <v>5866</v>
      </c>
      <c r="K12" s="17">
        <f>(A3L502C4+A3L504C4)</f>
        <v>2286792</v>
      </c>
      <c r="L12" s="16" t="s">
        <v>5867</v>
      </c>
      <c r="M12" s="17">
        <f>(A3L502C5+A3L504C5)</f>
        <v>1100856</v>
      </c>
      <c r="N12" s="16" t="s">
        <v>5868</v>
      </c>
      <c r="O12" s="17">
        <f>(A3L502C6+A3L504C6)</f>
        <v>3387648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729621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803484</v>
      </c>
      <c r="J13" s="16" t="s">
        <v>5872</v>
      </c>
      <c r="K13" s="17">
        <f>(A3L501C4+A3L503C4)</f>
        <v>313543</v>
      </c>
      <c r="L13" s="16" t="s">
        <v>5873</v>
      </c>
      <c r="M13" s="17">
        <f>(A3L501C5+A3L503C5)</f>
        <v>24099</v>
      </c>
      <c r="N13" s="16" t="s">
        <v>5874</v>
      </c>
      <c r="O13" s="17">
        <f>(A3L501C6+A3L503C6)</f>
        <v>337642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6891995</v>
      </c>
      <c r="F14" s="16" t="s">
        <v>5876</v>
      </c>
      <c r="G14" s="17">
        <f>(A3L505C2+A3L506C2)</f>
        <v>2135265</v>
      </c>
      <c r="H14" s="16" t="s">
        <v>5877</v>
      </c>
      <c r="I14" s="17">
        <f>(A3L505C3+A3L506C3)</f>
        <v>9027260</v>
      </c>
      <c r="J14" s="16" t="s">
        <v>5878</v>
      </c>
      <c r="K14" s="17">
        <f>(A3L505C4+A3L506C4)</f>
        <v>2600335</v>
      </c>
      <c r="L14" s="16" t="s">
        <v>5879</v>
      </c>
      <c r="M14" s="17">
        <f>(A3L505C5+A3L506C5)</f>
        <v>1124955</v>
      </c>
      <c r="N14" s="16" t="s">
        <v>5880</v>
      </c>
      <c r="O14" s="17">
        <f>(A3L505C6+A3L506C6)</f>
        <v>3725290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31403</v>
      </c>
      <c r="F16" s="16" t="s">
        <v>5669</v>
      </c>
      <c r="G16" s="17">
        <v>0</v>
      </c>
      <c r="H16" s="16" t="s">
        <v>5883</v>
      </c>
      <c r="I16" s="17">
        <f>A3L509C1+A3L509C2</f>
        <v>31403</v>
      </c>
      <c r="J16" s="16" t="s">
        <v>5669</v>
      </c>
      <c r="K16" s="17">
        <v>11606</v>
      </c>
      <c r="L16" s="16" t="s">
        <v>5669</v>
      </c>
      <c r="M16" s="17">
        <v>0</v>
      </c>
      <c r="N16" s="16" t="s">
        <v>5884</v>
      </c>
      <c r="O16" s="17">
        <f>A3L509C4+A3L509C5</f>
        <v>11606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93502</v>
      </c>
      <c r="F17" s="16" t="s">
        <v>5669</v>
      </c>
      <c r="G17" s="17">
        <v>0</v>
      </c>
      <c r="H17" s="16" t="s">
        <v>5885</v>
      </c>
      <c r="I17" s="17">
        <f>A3L510C1+A3L510C2</f>
        <v>93502</v>
      </c>
      <c r="J17" s="16" t="s">
        <v>5669</v>
      </c>
      <c r="K17" s="17">
        <v>55866</v>
      </c>
      <c r="L17" s="16" t="s">
        <v>5669</v>
      </c>
      <c r="M17" s="17">
        <v>0</v>
      </c>
      <c r="N17" s="16" t="s">
        <v>5886</v>
      </c>
      <c r="O17" s="17">
        <f>A3L510C4+A3L510C5</f>
        <v>55866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207043</v>
      </c>
      <c r="F18" s="16" t="s">
        <v>5669</v>
      </c>
      <c r="G18" s="17">
        <v>0</v>
      </c>
      <c r="H18" s="16" t="s">
        <v>5887</v>
      </c>
      <c r="I18" s="17">
        <f>A3L511C1+A3L511C2</f>
        <v>207043</v>
      </c>
      <c r="J18" s="16" t="s">
        <v>5669</v>
      </c>
      <c r="K18" s="17">
        <v>102437</v>
      </c>
      <c r="L18" s="16" t="s">
        <v>5669</v>
      </c>
      <c r="M18" s="17">
        <v>0</v>
      </c>
      <c r="N18" s="16" t="s">
        <v>5888</v>
      </c>
      <c r="O18" s="17">
        <f>A3L511C4+A3L511C5</f>
        <v>102437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69947</v>
      </c>
      <c r="F19" s="16" t="s">
        <v>5669</v>
      </c>
      <c r="G19" s="17">
        <v>0</v>
      </c>
      <c r="H19" s="16" t="s">
        <v>5889</v>
      </c>
      <c r="I19" s="17">
        <f>A3L512C1+A3L512C2</f>
        <v>69947</v>
      </c>
      <c r="J19" s="16" t="s">
        <v>5669</v>
      </c>
      <c r="K19" s="17">
        <v>25736</v>
      </c>
      <c r="L19" s="16" t="s">
        <v>5669</v>
      </c>
      <c r="M19" s="17">
        <v>0</v>
      </c>
      <c r="N19" s="16" t="s">
        <v>5890</v>
      </c>
      <c r="O19" s="17">
        <f>A3L512C4+A3L512C5</f>
        <v>25736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625491</v>
      </c>
      <c r="F20" s="16" t="s">
        <v>5669</v>
      </c>
      <c r="G20" s="17">
        <v>0</v>
      </c>
      <c r="H20" s="16" t="s">
        <v>5891</v>
      </c>
      <c r="I20" s="17">
        <f>A3L513C1+A3L513C2</f>
        <v>625491</v>
      </c>
      <c r="J20" s="16" t="s">
        <v>5669</v>
      </c>
      <c r="K20" s="17">
        <v>240706</v>
      </c>
      <c r="L20" s="16" t="s">
        <v>5669</v>
      </c>
      <c r="M20" s="17">
        <v>0</v>
      </c>
      <c r="N20" s="16" t="s">
        <v>5892</v>
      </c>
      <c r="O20" s="17">
        <f>A3L513C4+A3L513C5</f>
        <v>240706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167626</v>
      </c>
      <c r="F21" s="16" t="s">
        <v>5669</v>
      </c>
      <c r="G21" s="17">
        <v>29657</v>
      </c>
      <c r="H21" s="16" t="s">
        <v>5893</v>
      </c>
      <c r="I21" s="17">
        <f>A3L514C1+A3L514C2</f>
        <v>197283</v>
      </c>
      <c r="J21" s="16" t="s">
        <v>5669</v>
      </c>
      <c r="K21" s="17">
        <v>108677</v>
      </c>
      <c r="L21" s="16" t="s">
        <v>5669</v>
      </c>
      <c r="M21" s="17">
        <v>26478</v>
      </c>
      <c r="N21" s="16" t="s">
        <v>5894</v>
      </c>
      <c r="O21" s="17">
        <f>A3L514C4+A3L514C5</f>
        <v>135155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17092</v>
      </c>
      <c r="F22" s="16" t="s">
        <v>5669</v>
      </c>
      <c r="G22" s="17">
        <v>0</v>
      </c>
      <c r="H22" s="16" t="s">
        <v>5895</v>
      </c>
      <c r="I22" s="17">
        <f>A3L515C1+A3L515C2</f>
        <v>17092</v>
      </c>
      <c r="J22" s="16" t="s">
        <v>5669</v>
      </c>
      <c r="K22" s="17">
        <v>2586</v>
      </c>
      <c r="L22" s="16" t="s">
        <v>5669</v>
      </c>
      <c r="M22" s="17">
        <v>0</v>
      </c>
      <c r="N22" s="16" t="s">
        <v>5896</v>
      </c>
      <c r="O22" s="17">
        <f>A3L515C4+A3L515C5</f>
        <v>2586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290768</v>
      </c>
      <c r="F23" s="16" t="s">
        <v>5669</v>
      </c>
      <c r="G23" s="17">
        <v>0</v>
      </c>
      <c r="H23" s="16" t="s">
        <v>5897</v>
      </c>
      <c r="I23" s="17">
        <f>A3L516C1+A3L516C2</f>
        <v>290768</v>
      </c>
      <c r="J23" s="16" t="s">
        <v>5669</v>
      </c>
      <c r="K23" s="17">
        <v>49061</v>
      </c>
      <c r="L23" s="16" t="s">
        <v>5669</v>
      </c>
      <c r="M23" s="17">
        <v>0</v>
      </c>
      <c r="N23" s="16" t="s">
        <v>5898</v>
      </c>
      <c r="O23" s="17">
        <f>A3L516C4+A3L516C5</f>
        <v>49061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34755</v>
      </c>
      <c r="F24" s="16" t="s">
        <v>5669</v>
      </c>
      <c r="G24" s="17">
        <v>0</v>
      </c>
      <c r="H24" s="16" t="s">
        <v>5899</v>
      </c>
      <c r="I24" s="17">
        <f>A3L517C1+A3L517C2</f>
        <v>34755</v>
      </c>
      <c r="J24" s="16" t="s">
        <v>5669</v>
      </c>
      <c r="K24" s="17">
        <v>32703</v>
      </c>
      <c r="L24" s="16" t="s">
        <v>5669</v>
      </c>
      <c r="M24" s="17">
        <v>0</v>
      </c>
      <c r="N24" s="16" t="s">
        <v>5900</v>
      </c>
      <c r="O24" s="17">
        <f>A3L517C4+A3L517C5</f>
        <v>32703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389</v>
      </c>
      <c r="F25" s="16" t="s">
        <v>5669</v>
      </c>
      <c r="G25" s="17">
        <v>162</v>
      </c>
      <c r="H25" s="16" t="s">
        <v>5901</v>
      </c>
      <c r="I25" s="17">
        <f>A3L518C1+A3L518C2</f>
        <v>551</v>
      </c>
      <c r="J25" s="16" t="s">
        <v>5669</v>
      </c>
      <c r="K25" s="17">
        <v>414</v>
      </c>
      <c r="L25" s="16" t="s">
        <v>5669</v>
      </c>
      <c r="M25" s="17">
        <v>162</v>
      </c>
      <c r="N25" s="16" t="s">
        <v>5902</v>
      </c>
      <c r="O25" s="17">
        <f>A3L518C4+A3L518C5</f>
        <v>576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29279</v>
      </c>
      <c r="F26" s="16" t="s">
        <v>5669</v>
      </c>
      <c r="G26" s="17">
        <v>0</v>
      </c>
      <c r="H26" s="16" t="s">
        <v>5903</v>
      </c>
      <c r="I26" s="17">
        <f>A3L519C1+A3L519C2</f>
        <v>29279</v>
      </c>
      <c r="J26" s="16" t="s">
        <v>5669</v>
      </c>
      <c r="K26" s="17">
        <v>23414</v>
      </c>
      <c r="L26" s="16" t="s">
        <v>5669</v>
      </c>
      <c r="M26" s="17">
        <v>0</v>
      </c>
      <c r="N26" s="16" t="s">
        <v>5904</v>
      </c>
      <c r="O26" s="17">
        <f>A3L519C4+A3L519C5</f>
        <v>23414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2214</v>
      </c>
      <c r="F27" s="16" t="s">
        <v>5669</v>
      </c>
      <c r="G27" s="17">
        <v>0</v>
      </c>
      <c r="H27" s="16" t="s">
        <v>5905</v>
      </c>
      <c r="I27" s="17">
        <f>A3L520C1+A3L520C2</f>
        <v>2214</v>
      </c>
      <c r="J27" s="16" t="s">
        <v>5669</v>
      </c>
      <c r="K27" s="17">
        <v>1345</v>
      </c>
      <c r="L27" s="16" t="s">
        <v>5669</v>
      </c>
      <c r="M27" s="17">
        <v>0</v>
      </c>
      <c r="N27" s="16" t="s">
        <v>5906</v>
      </c>
      <c r="O27" s="17">
        <f>A3L520C4+A3L520C5</f>
        <v>1345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65517</v>
      </c>
      <c r="F28" s="16" t="s">
        <v>5669</v>
      </c>
      <c r="G28" s="17">
        <v>0</v>
      </c>
      <c r="H28" s="16" t="s">
        <v>5907</v>
      </c>
      <c r="I28" s="17">
        <f>A3L521C1+A3L521C2</f>
        <v>65517</v>
      </c>
      <c r="J28" s="16" t="s">
        <v>5669</v>
      </c>
      <c r="K28" s="17">
        <v>40547</v>
      </c>
      <c r="L28" s="16" t="s">
        <v>5669</v>
      </c>
      <c r="M28" s="17">
        <v>0</v>
      </c>
      <c r="N28" s="16" t="s">
        <v>5908</v>
      </c>
      <c r="O28" s="17">
        <f>A3L521C4+A3L521C5</f>
        <v>40547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33598</v>
      </c>
      <c r="F29" s="16" t="s">
        <v>5669</v>
      </c>
      <c r="G29" s="17">
        <v>0</v>
      </c>
      <c r="H29" s="16" t="s">
        <v>5909</v>
      </c>
      <c r="I29" s="17">
        <f>A3L522C1+A3L522C2</f>
        <v>33598</v>
      </c>
      <c r="J29" s="16" t="s">
        <v>5669</v>
      </c>
      <c r="K29" s="17">
        <v>1975</v>
      </c>
      <c r="L29" s="16" t="s">
        <v>5669</v>
      </c>
      <c r="M29" s="17">
        <v>0</v>
      </c>
      <c r="N29" s="16" t="s">
        <v>5910</v>
      </c>
      <c r="O29" s="17">
        <f>A3L522C4+A3L522C5</f>
        <v>1975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-651</v>
      </c>
      <c r="L30" s="16" t="s">
        <v>5669</v>
      </c>
      <c r="M30" s="17">
        <v>0</v>
      </c>
      <c r="N30" s="16" t="s">
        <v>5912</v>
      </c>
      <c r="O30" s="17">
        <f>A3L523C4+A3L523C5</f>
        <v>-651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497945</v>
      </c>
      <c r="F31" s="16" t="s">
        <v>5669</v>
      </c>
      <c r="G31" s="17">
        <v>1641</v>
      </c>
      <c r="H31" s="16" t="s">
        <v>5913</v>
      </c>
      <c r="I31" s="17">
        <f>A3L524C1+A3L524C2</f>
        <v>499586</v>
      </c>
      <c r="J31" s="16" t="s">
        <v>5669</v>
      </c>
      <c r="K31" s="17">
        <v>234728</v>
      </c>
      <c r="L31" s="16" t="s">
        <v>5669</v>
      </c>
      <c r="M31" s="17">
        <v>798</v>
      </c>
      <c r="N31" s="16" t="s">
        <v>5914</v>
      </c>
      <c r="O31" s="17">
        <f>A3L524C4+A3L524C5</f>
        <v>235526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99</v>
      </c>
      <c r="F32" s="16" t="s">
        <v>5669</v>
      </c>
      <c r="G32" s="17">
        <v>0</v>
      </c>
      <c r="H32" s="16" t="s">
        <v>5915</v>
      </c>
      <c r="I32" s="17">
        <f>A3L525C1+A3L525C2</f>
        <v>99</v>
      </c>
      <c r="J32" s="16" t="s">
        <v>5669</v>
      </c>
      <c r="K32" s="17">
        <v>86</v>
      </c>
      <c r="L32" s="16" t="s">
        <v>5669</v>
      </c>
      <c r="M32" s="17">
        <v>0</v>
      </c>
      <c r="N32" s="16" t="s">
        <v>5916</v>
      </c>
      <c r="O32" s="17">
        <f>A3L525C4+A3L525C5</f>
        <v>86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2166668</v>
      </c>
      <c r="F33" s="16" t="s">
        <v>5918</v>
      </c>
      <c r="G33" s="17">
        <f>SUM(A3L508C2:A3L525C2)</f>
        <v>31460</v>
      </c>
      <c r="H33" s="16" t="s">
        <v>5919</v>
      </c>
      <c r="I33" s="17">
        <f>SUM(A3L508C3:A3L525C3)</f>
        <v>2198128</v>
      </c>
      <c r="J33" s="16" t="s">
        <v>5920</v>
      </c>
      <c r="K33" s="17">
        <f>SUM(A3L508C4:A3L525C4)</f>
        <v>931236</v>
      </c>
      <c r="L33" s="16" t="s">
        <v>5921</v>
      </c>
      <c r="M33" s="17">
        <f>SUM(A3L508C5:A3L525C5)</f>
        <v>27438</v>
      </c>
      <c r="N33" s="16" t="s">
        <v>5922</v>
      </c>
      <c r="O33" s="17">
        <f>SUM(A3L508C6:A3L525C6)</f>
        <v>958674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550586</v>
      </c>
      <c r="F40" s="16" t="s">
        <v>5669</v>
      </c>
      <c r="G40" s="17">
        <v>54726</v>
      </c>
      <c r="H40" s="16" t="s">
        <v>5935</v>
      </c>
      <c r="I40" s="17">
        <f>A3L533C1+A3L533C2</f>
        <v>605312</v>
      </c>
      <c r="J40" s="16" t="s">
        <v>5669</v>
      </c>
      <c r="K40" s="17">
        <v>105445</v>
      </c>
      <c r="L40" s="16" t="s">
        <v>5669</v>
      </c>
      <c r="M40" s="17">
        <v>34013</v>
      </c>
      <c r="N40" s="16" t="s">
        <v>5936</v>
      </c>
      <c r="O40" s="17">
        <f>A3L533C4+A3L533C5</f>
        <v>139458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882463</v>
      </c>
      <c r="F44" s="16" t="s">
        <v>5669</v>
      </c>
      <c r="G44" s="17">
        <v>0</v>
      </c>
      <c r="H44" s="16" t="s">
        <v>5943</v>
      </c>
      <c r="I44" s="17">
        <f>A3L537C1+A3L537C2</f>
        <v>882463</v>
      </c>
      <c r="J44" s="16" t="s">
        <v>5669</v>
      </c>
      <c r="K44" s="17">
        <v>339746</v>
      </c>
      <c r="L44" s="16" t="s">
        <v>5669</v>
      </c>
      <c r="M44" s="17">
        <v>0</v>
      </c>
      <c r="N44" s="16" t="s">
        <v>5944</v>
      </c>
      <c r="O44" s="17">
        <f>A3L537C4+A3L537C5</f>
        <v>339746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160828</v>
      </c>
      <c r="F45" s="16" t="s">
        <v>5669</v>
      </c>
      <c r="G45" s="17">
        <v>0</v>
      </c>
      <c r="H45" s="16" t="s">
        <v>5945</v>
      </c>
      <c r="I45" s="17">
        <f>A3L538C1+A3L538C2</f>
        <v>160828</v>
      </c>
      <c r="J45" s="16" t="s">
        <v>5669</v>
      </c>
      <c r="K45" s="17">
        <v>62508</v>
      </c>
      <c r="L45" s="16" t="s">
        <v>5669</v>
      </c>
      <c r="M45" s="17">
        <v>0</v>
      </c>
      <c r="N45" s="16" t="s">
        <v>5946</v>
      </c>
      <c r="O45" s="17">
        <f>A3L538C4+A3L538C5</f>
        <v>62508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39161</v>
      </c>
      <c r="F46" s="16" t="s">
        <v>5669</v>
      </c>
      <c r="G46" s="17">
        <v>0</v>
      </c>
      <c r="H46" s="16" t="s">
        <v>5947</v>
      </c>
      <c r="I46" s="17">
        <f>A3L539C1+A3L539C2</f>
        <v>39161</v>
      </c>
      <c r="J46" s="16" t="s">
        <v>5669</v>
      </c>
      <c r="K46" s="17">
        <v>16086</v>
      </c>
      <c r="L46" s="16" t="s">
        <v>5669</v>
      </c>
      <c r="M46" s="17">
        <v>0</v>
      </c>
      <c r="N46" s="16" t="s">
        <v>5948</v>
      </c>
      <c r="O46" s="17">
        <f>A3L539C4+A3L539C5</f>
        <v>16086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3628</v>
      </c>
      <c r="F47" s="16" t="s">
        <v>5669</v>
      </c>
      <c r="G47" s="17">
        <v>0</v>
      </c>
      <c r="H47" s="16" t="s">
        <v>5949</v>
      </c>
      <c r="I47" s="17">
        <f>A3L540C1+A3L540C2</f>
        <v>3628</v>
      </c>
      <c r="J47" s="16" t="s">
        <v>5669</v>
      </c>
      <c r="K47" s="17">
        <v>1341</v>
      </c>
      <c r="L47" s="16" t="s">
        <v>5669</v>
      </c>
      <c r="M47" s="17">
        <v>0</v>
      </c>
      <c r="N47" s="16" t="s">
        <v>5950</v>
      </c>
      <c r="O47" s="17">
        <f>A3L540C4+A3L540C5</f>
        <v>1341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291392</v>
      </c>
      <c r="F48" s="16" t="s">
        <v>5669</v>
      </c>
      <c r="G48" s="17">
        <v>0</v>
      </c>
      <c r="H48" s="16" t="s">
        <v>5951</v>
      </c>
      <c r="I48" s="17">
        <f>A3L541C1+A3L541C2</f>
        <v>291392</v>
      </c>
      <c r="J48" s="16" t="s">
        <v>5669</v>
      </c>
      <c r="K48" s="17">
        <v>51502</v>
      </c>
      <c r="L48" s="16" t="s">
        <v>5669</v>
      </c>
      <c r="M48" s="17">
        <v>0</v>
      </c>
      <c r="N48" s="16" t="s">
        <v>5952</v>
      </c>
      <c r="O48" s="17">
        <f>A3L541C4+A3L541C5</f>
        <v>51502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1724441</v>
      </c>
      <c r="F49" s="16" t="s">
        <v>5954</v>
      </c>
      <c r="G49" s="17">
        <f>SUM(A3L527C2:A3L537C2)+A3L541C2</f>
        <v>54726</v>
      </c>
      <c r="H49" s="16" t="s">
        <v>5955</v>
      </c>
      <c r="I49" s="17">
        <f>SUM(A3L527C3:A3L537C3)+A3L541C3</f>
        <v>1779167</v>
      </c>
      <c r="J49" s="16" t="s">
        <v>5956</v>
      </c>
      <c r="K49" s="17">
        <f>SUM(A3L527C4:A3L537C4)+A3L541C4</f>
        <v>496693</v>
      </c>
      <c r="L49" s="16" t="s">
        <v>5957</v>
      </c>
      <c r="M49" s="17">
        <f>SUM(A3L527C5:A3L537C5)+A3L541C5</f>
        <v>34013</v>
      </c>
      <c r="N49" s="16" t="s">
        <v>5958</v>
      </c>
      <c r="O49" s="17">
        <f>SUM(A3L527C6:A3L537C6)+A3L541C6</f>
        <v>530706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251833</v>
      </c>
      <c r="H9" s="16" t="s">
        <v>4253</v>
      </c>
      <c r="I9" s="20">
        <v>1</v>
      </c>
      <c r="J9" s="16" t="s">
        <v>5670</v>
      </c>
      <c r="K9" s="17">
        <v>251110</v>
      </c>
      <c r="L9" s="16" t="s">
        <v>4255</v>
      </c>
      <c r="M9" s="20">
        <v>0.80927090000000002</v>
      </c>
      <c r="N9" s="16" t="s">
        <v>5671</v>
      </c>
      <c r="O9" s="17">
        <v>264597</v>
      </c>
      <c r="P9" s="16" t="s">
        <v>4257</v>
      </c>
      <c r="Q9" s="20">
        <v>0.8128031</v>
      </c>
      <c r="R9" s="16" t="s">
        <v>5672</v>
      </c>
      <c r="S9" s="17">
        <v>267079</v>
      </c>
      <c r="T9" s="16" t="s">
        <v>4259</v>
      </c>
      <c r="U9" s="20">
        <v>0.79784189999999999</v>
      </c>
      <c r="V9" s="16" t="s">
        <v>5673</v>
      </c>
      <c r="W9" s="17">
        <v>283417</v>
      </c>
      <c r="X9" s="16" t="s">
        <v>4261</v>
      </c>
      <c r="Y9" s="20">
        <v>0.82629410000000003</v>
      </c>
      <c r="Z9" s="16" t="s">
        <v>5968</v>
      </c>
      <c r="AA9" s="17">
        <f>SUM(PRODUCT(A3L602C2,A3L602C3))/A3L602C1</f>
        <v>251833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251833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251110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264597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267079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283417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251833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251833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251110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264597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267079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283417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251833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1356</v>
      </c>
      <c r="H16" s="16" t="s">
        <v>4253</v>
      </c>
      <c r="I16" s="20">
        <v>1</v>
      </c>
      <c r="J16" s="16" t="s">
        <v>5670</v>
      </c>
      <c r="K16" s="17">
        <v>112</v>
      </c>
      <c r="L16" s="16" t="s">
        <v>4255</v>
      </c>
      <c r="M16" s="20">
        <v>0.80927090000000002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6</v>
      </c>
      <c r="T16" s="16" t="s">
        <v>4259</v>
      </c>
      <c r="U16" s="20">
        <v>0.79784189999999999</v>
      </c>
      <c r="V16" s="16" t="s">
        <v>5673</v>
      </c>
      <c r="W16" s="17">
        <v>11</v>
      </c>
      <c r="X16" s="16" t="s">
        <v>4261</v>
      </c>
      <c r="Y16" s="20">
        <v>0.82629410000000003</v>
      </c>
      <c r="Z16" s="16" t="s">
        <v>5990</v>
      </c>
      <c r="AA16" s="17">
        <f>SUM(PRODUCT(A3L609C2,A3L609C3))/A3L609C1</f>
        <v>1356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20191</v>
      </c>
      <c r="H17" s="16" t="s">
        <v>4253</v>
      </c>
      <c r="I17" s="20">
        <v>1</v>
      </c>
      <c r="J17" s="16" t="s">
        <v>5670</v>
      </c>
      <c r="K17" s="17">
        <v>7866</v>
      </c>
      <c r="L17" s="16" t="s">
        <v>4255</v>
      </c>
      <c r="M17" s="20">
        <v>0.80927090000000002</v>
      </c>
      <c r="N17" s="16" t="s">
        <v>5671</v>
      </c>
      <c r="O17" s="17">
        <v>8139</v>
      </c>
      <c r="P17" s="16" t="s">
        <v>4257</v>
      </c>
      <c r="Q17" s="20">
        <v>0.8128031</v>
      </c>
      <c r="R17" s="16" t="s">
        <v>5672</v>
      </c>
      <c r="S17" s="17">
        <v>8917</v>
      </c>
      <c r="T17" s="16" t="s">
        <v>4259</v>
      </c>
      <c r="U17" s="20">
        <v>0.79784189999999999</v>
      </c>
      <c r="V17" s="16" t="s">
        <v>5673</v>
      </c>
      <c r="W17" s="17">
        <v>9479</v>
      </c>
      <c r="X17" s="16" t="s">
        <v>4261</v>
      </c>
      <c r="Y17" s="20">
        <v>0.82629410000000003</v>
      </c>
      <c r="Z17" s="16" t="s">
        <v>5991</v>
      </c>
      <c r="AA17" s="17">
        <f>SUM(PRODUCT(A3L610C2,A3L610C3))/A3L610C1</f>
        <v>20191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12592</v>
      </c>
      <c r="H18" s="16" t="s">
        <v>4253</v>
      </c>
      <c r="I18" s="20">
        <v>1</v>
      </c>
      <c r="J18" s="16" t="s">
        <v>5670</v>
      </c>
      <c r="K18" s="17">
        <v>13257</v>
      </c>
      <c r="L18" s="16" t="s">
        <v>4255</v>
      </c>
      <c r="M18" s="20">
        <v>0.80927090000000002</v>
      </c>
      <c r="N18" s="16" t="s">
        <v>5671</v>
      </c>
      <c r="O18" s="17">
        <v>18057</v>
      </c>
      <c r="P18" s="16" t="s">
        <v>4257</v>
      </c>
      <c r="Q18" s="20">
        <v>0.8128031</v>
      </c>
      <c r="R18" s="16" t="s">
        <v>5672</v>
      </c>
      <c r="S18" s="17">
        <v>18380</v>
      </c>
      <c r="T18" s="16" t="s">
        <v>4259</v>
      </c>
      <c r="U18" s="20">
        <v>0.79784189999999999</v>
      </c>
      <c r="V18" s="16" t="s">
        <v>5673</v>
      </c>
      <c r="W18" s="17">
        <v>18099</v>
      </c>
      <c r="X18" s="16" t="s">
        <v>4261</v>
      </c>
      <c r="Y18" s="20">
        <v>0.82629410000000003</v>
      </c>
      <c r="Z18" s="16" t="s">
        <v>5992</v>
      </c>
      <c r="AA18" s="17">
        <f>SUM(PRODUCT(A3L611C2,A3L611C3))/A3L611C1</f>
        <v>12592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5270</v>
      </c>
      <c r="H19" s="16" t="s">
        <v>4253</v>
      </c>
      <c r="I19" s="20">
        <v>1</v>
      </c>
      <c r="J19" s="16" t="s">
        <v>5670</v>
      </c>
      <c r="K19" s="17">
        <v>6466</v>
      </c>
      <c r="L19" s="16" t="s">
        <v>4255</v>
      </c>
      <c r="M19" s="20">
        <v>0.80927090000000002</v>
      </c>
      <c r="N19" s="16" t="s">
        <v>5671</v>
      </c>
      <c r="O19" s="17">
        <v>9331</v>
      </c>
      <c r="P19" s="16" t="s">
        <v>4257</v>
      </c>
      <c r="Q19" s="20">
        <v>0.8128031</v>
      </c>
      <c r="R19" s="16" t="s">
        <v>5672</v>
      </c>
      <c r="S19" s="17">
        <v>10387</v>
      </c>
      <c r="T19" s="16" t="s">
        <v>4259</v>
      </c>
      <c r="U19" s="20">
        <v>0.79784189999999999</v>
      </c>
      <c r="V19" s="16" t="s">
        <v>5673</v>
      </c>
      <c r="W19" s="17">
        <v>9622</v>
      </c>
      <c r="X19" s="16" t="s">
        <v>4261</v>
      </c>
      <c r="Y19" s="20">
        <v>0.82629410000000003</v>
      </c>
      <c r="Z19" s="16" t="s">
        <v>5993</v>
      </c>
      <c r="AA19" s="17">
        <f>SUM(PRODUCT(A3L612C2,A3L612C3))/A3L612C1</f>
        <v>5270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73844</v>
      </c>
      <c r="H20" s="16" t="s">
        <v>4253</v>
      </c>
      <c r="I20" s="20">
        <v>1</v>
      </c>
      <c r="J20" s="16" t="s">
        <v>5670</v>
      </c>
      <c r="K20" s="17">
        <v>79026</v>
      </c>
      <c r="L20" s="16" t="s">
        <v>4255</v>
      </c>
      <c r="M20" s="20">
        <v>0.80927090000000002</v>
      </c>
      <c r="N20" s="16" t="s">
        <v>5671</v>
      </c>
      <c r="O20" s="17">
        <v>84479</v>
      </c>
      <c r="P20" s="16" t="s">
        <v>4257</v>
      </c>
      <c r="Q20" s="20">
        <v>0.8128031</v>
      </c>
      <c r="R20" s="16" t="s">
        <v>5672</v>
      </c>
      <c r="S20" s="17">
        <v>99894</v>
      </c>
      <c r="T20" s="16" t="s">
        <v>4259</v>
      </c>
      <c r="U20" s="20">
        <v>0.79784189999999999</v>
      </c>
      <c r="V20" s="16" t="s">
        <v>5673</v>
      </c>
      <c r="W20" s="17">
        <v>97370</v>
      </c>
      <c r="X20" s="16" t="s">
        <v>4261</v>
      </c>
      <c r="Y20" s="20">
        <v>0.82629410000000003</v>
      </c>
      <c r="Z20" s="16" t="s">
        <v>5994</v>
      </c>
      <c r="AA20" s="17">
        <f>SUM(PRODUCT(A3L613C2,A3L613C3))/A3L613C1</f>
        <v>73844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5469</v>
      </c>
      <c r="H21" s="16" t="s">
        <v>4253</v>
      </c>
      <c r="I21" s="20">
        <v>1</v>
      </c>
      <c r="J21" s="16" t="s">
        <v>5670</v>
      </c>
      <c r="K21" s="17">
        <v>8971</v>
      </c>
      <c r="L21" s="16" t="s">
        <v>4255</v>
      </c>
      <c r="M21" s="20">
        <v>0.80927090000000002</v>
      </c>
      <c r="N21" s="16" t="s">
        <v>5671</v>
      </c>
      <c r="O21" s="17">
        <v>10430</v>
      </c>
      <c r="P21" s="16" t="s">
        <v>4257</v>
      </c>
      <c r="Q21" s="20">
        <v>0.8128031</v>
      </c>
      <c r="R21" s="16" t="s">
        <v>5672</v>
      </c>
      <c r="S21" s="17">
        <v>9814</v>
      </c>
      <c r="T21" s="16" t="s">
        <v>4259</v>
      </c>
      <c r="U21" s="20">
        <v>0.79784189999999999</v>
      </c>
      <c r="V21" s="16" t="s">
        <v>5673</v>
      </c>
      <c r="W21" s="17">
        <v>10418</v>
      </c>
      <c r="X21" s="16" t="s">
        <v>4261</v>
      </c>
      <c r="Y21" s="20">
        <v>0.82629410000000003</v>
      </c>
      <c r="Z21" s="16" t="s">
        <v>5995</v>
      </c>
      <c r="AA21" s="17">
        <f>SUM(PRODUCT(A3L614C2,A3L614C3))/A3L614C1</f>
        <v>5469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11371</v>
      </c>
      <c r="H22" s="16" t="s">
        <v>4253</v>
      </c>
      <c r="I22" s="20">
        <v>1</v>
      </c>
      <c r="J22" s="16" t="s">
        <v>5670</v>
      </c>
      <c r="K22" s="17">
        <v>11939</v>
      </c>
      <c r="L22" s="16" t="s">
        <v>4255</v>
      </c>
      <c r="M22" s="20">
        <v>0.80927090000000002</v>
      </c>
      <c r="N22" s="16" t="s">
        <v>5671</v>
      </c>
      <c r="O22" s="17">
        <v>14476</v>
      </c>
      <c r="P22" s="16" t="s">
        <v>4257</v>
      </c>
      <c r="Q22" s="20">
        <v>0.8128031</v>
      </c>
      <c r="R22" s="16" t="s">
        <v>5672</v>
      </c>
      <c r="S22" s="17">
        <v>12441</v>
      </c>
      <c r="T22" s="16" t="s">
        <v>4259</v>
      </c>
      <c r="U22" s="20">
        <v>0.79784189999999999</v>
      </c>
      <c r="V22" s="16" t="s">
        <v>5673</v>
      </c>
      <c r="W22" s="17">
        <v>11341</v>
      </c>
      <c r="X22" s="16" t="s">
        <v>4261</v>
      </c>
      <c r="Y22" s="20">
        <v>0.82629410000000003</v>
      </c>
      <c r="Z22" s="16" t="s">
        <v>5996</v>
      </c>
      <c r="AA22" s="17">
        <f>SUM(PRODUCT(A3L615C2,A3L615C3))/A3L615C1</f>
        <v>11371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19422</v>
      </c>
      <c r="H23" s="16" t="s">
        <v>4253</v>
      </c>
      <c r="I23" s="20">
        <v>1</v>
      </c>
      <c r="J23" s="16" t="s">
        <v>5670</v>
      </c>
      <c r="K23" s="17">
        <v>20823</v>
      </c>
      <c r="L23" s="16" t="s">
        <v>4255</v>
      </c>
      <c r="M23" s="20">
        <v>0.80927090000000002</v>
      </c>
      <c r="N23" s="16" t="s">
        <v>5671</v>
      </c>
      <c r="O23" s="17">
        <v>24290</v>
      </c>
      <c r="P23" s="16" t="s">
        <v>4257</v>
      </c>
      <c r="Q23" s="20">
        <v>0.8128031</v>
      </c>
      <c r="R23" s="16" t="s">
        <v>5672</v>
      </c>
      <c r="S23" s="17">
        <v>23652</v>
      </c>
      <c r="T23" s="16" t="s">
        <v>4259</v>
      </c>
      <c r="U23" s="20">
        <v>0.79784189999999999</v>
      </c>
      <c r="V23" s="16" t="s">
        <v>5673</v>
      </c>
      <c r="W23" s="17">
        <v>23382</v>
      </c>
      <c r="X23" s="16" t="s">
        <v>4261</v>
      </c>
      <c r="Y23" s="20">
        <v>0.82629410000000003</v>
      </c>
      <c r="Z23" s="16" t="s">
        <v>5997</v>
      </c>
      <c r="AA23" s="17">
        <f>SUM(PRODUCT(A3L616C2,A3L616C3))/A3L616C1</f>
        <v>19422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53</v>
      </c>
      <c r="H24" s="16" t="s">
        <v>4253</v>
      </c>
      <c r="I24" s="20">
        <v>1</v>
      </c>
      <c r="J24" s="16" t="s">
        <v>5670</v>
      </c>
      <c r="K24" s="17">
        <v>71</v>
      </c>
      <c r="L24" s="16" t="s">
        <v>4255</v>
      </c>
      <c r="M24" s="20">
        <v>0.80927090000000002</v>
      </c>
      <c r="N24" s="16" t="s">
        <v>5671</v>
      </c>
      <c r="O24" s="17">
        <v>81</v>
      </c>
      <c r="P24" s="16" t="s">
        <v>4257</v>
      </c>
      <c r="Q24" s="20">
        <v>0.8128031</v>
      </c>
      <c r="R24" s="16" t="s">
        <v>5672</v>
      </c>
      <c r="S24" s="17">
        <v>78</v>
      </c>
      <c r="T24" s="16" t="s">
        <v>4259</v>
      </c>
      <c r="U24" s="20">
        <v>0.79784189999999999</v>
      </c>
      <c r="V24" s="16" t="s">
        <v>5673</v>
      </c>
      <c r="W24" s="17">
        <v>120</v>
      </c>
      <c r="X24" s="16" t="s">
        <v>4261</v>
      </c>
      <c r="Y24" s="20">
        <v>0.82629410000000003</v>
      </c>
      <c r="Z24" s="16" t="s">
        <v>5998</v>
      </c>
      <c r="AA24" s="17">
        <f>SUM(PRODUCT(A3L617C2,A3L617C3))/A3L617C1</f>
        <v>53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822</v>
      </c>
      <c r="H25" s="16" t="s">
        <v>4253</v>
      </c>
      <c r="I25" s="20">
        <v>1</v>
      </c>
      <c r="J25" s="16" t="s">
        <v>5670</v>
      </c>
      <c r="K25" s="17">
        <v>871</v>
      </c>
      <c r="L25" s="16" t="s">
        <v>4255</v>
      </c>
      <c r="M25" s="20">
        <v>0.80927090000000002</v>
      </c>
      <c r="N25" s="16" t="s">
        <v>5671</v>
      </c>
      <c r="O25" s="17">
        <v>1000</v>
      </c>
      <c r="P25" s="16" t="s">
        <v>4257</v>
      </c>
      <c r="Q25" s="20">
        <v>0.8128031</v>
      </c>
      <c r="R25" s="16" t="s">
        <v>5672</v>
      </c>
      <c r="S25" s="17">
        <v>1063</v>
      </c>
      <c r="T25" s="16" t="s">
        <v>4259</v>
      </c>
      <c r="U25" s="20">
        <v>0.79784189999999999</v>
      </c>
      <c r="V25" s="16" t="s">
        <v>5673</v>
      </c>
      <c r="W25" s="17">
        <v>1568</v>
      </c>
      <c r="X25" s="16" t="s">
        <v>4261</v>
      </c>
      <c r="Y25" s="20">
        <v>0.82629410000000003</v>
      </c>
      <c r="Z25" s="16" t="s">
        <v>5999</v>
      </c>
      <c r="AA25" s="17">
        <f>SUM(PRODUCT(A3L618C2,A3L618C3))/A3L618C1</f>
        <v>822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253</v>
      </c>
      <c r="H26" s="16" t="s">
        <v>4253</v>
      </c>
      <c r="I26" s="20">
        <v>1</v>
      </c>
      <c r="J26" s="16" t="s">
        <v>5670</v>
      </c>
      <c r="K26" s="17">
        <v>265</v>
      </c>
      <c r="L26" s="16" t="s">
        <v>4255</v>
      </c>
      <c r="M26" s="20">
        <v>0.80927090000000002</v>
      </c>
      <c r="N26" s="16" t="s">
        <v>5671</v>
      </c>
      <c r="O26" s="17">
        <v>302</v>
      </c>
      <c r="P26" s="16" t="s">
        <v>4257</v>
      </c>
      <c r="Q26" s="20">
        <v>0.8128031</v>
      </c>
      <c r="R26" s="16" t="s">
        <v>5672</v>
      </c>
      <c r="S26" s="17">
        <v>289</v>
      </c>
      <c r="T26" s="16" t="s">
        <v>4259</v>
      </c>
      <c r="U26" s="20">
        <v>0.79784189999999999</v>
      </c>
      <c r="V26" s="16" t="s">
        <v>5673</v>
      </c>
      <c r="W26" s="17">
        <v>306</v>
      </c>
      <c r="X26" s="16" t="s">
        <v>4261</v>
      </c>
      <c r="Y26" s="20">
        <v>0.82629410000000003</v>
      </c>
      <c r="Z26" s="16" t="s">
        <v>6000</v>
      </c>
      <c r="AA26" s="17">
        <f>SUM(PRODUCT(A3L619C2,A3L619C3))/A3L619C1</f>
        <v>253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5</v>
      </c>
      <c r="L27" s="16" t="s">
        <v>4255</v>
      </c>
      <c r="M27" s="20">
        <v>0.80927090000000002</v>
      </c>
      <c r="N27" s="16" t="s">
        <v>5671</v>
      </c>
      <c r="O27" s="17">
        <v>6</v>
      </c>
      <c r="P27" s="16" t="s">
        <v>4257</v>
      </c>
      <c r="Q27" s="20">
        <v>0.8128031</v>
      </c>
      <c r="R27" s="16" t="s">
        <v>5672</v>
      </c>
      <c r="S27" s="17">
        <v>6</v>
      </c>
      <c r="T27" s="16" t="s">
        <v>4259</v>
      </c>
      <c r="U27" s="20">
        <v>0.79784189999999999</v>
      </c>
      <c r="V27" s="16" t="s">
        <v>5673</v>
      </c>
      <c r="W27" s="17">
        <v>5</v>
      </c>
      <c r="X27" s="16" t="s">
        <v>4261</v>
      </c>
      <c r="Y27" s="20">
        <v>0.82629410000000003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6782</v>
      </c>
      <c r="H28" s="16" t="s">
        <v>4253</v>
      </c>
      <c r="I28" s="20">
        <v>1</v>
      </c>
      <c r="J28" s="16" t="s">
        <v>5670</v>
      </c>
      <c r="K28" s="17">
        <v>6150</v>
      </c>
      <c r="L28" s="16" t="s">
        <v>4255</v>
      </c>
      <c r="M28" s="20">
        <v>0.80927090000000002</v>
      </c>
      <c r="N28" s="16" t="s">
        <v>5671</v>
      </c>
      <c r="O28" s="17">
        <v>6558</v>
      </c>
      <c r="P28" s="16" t="s">
        <v>4257</v>
      </c>
      <c r="Q28" s="20">
        <v>0.8128031</v>
      </c>
      <c r="R28" s="16" t="s">
        <v>5672</v>
      </c>
      <c r="S28" s="17">
        <v>3512</v>
      </c>
      <c r="T28" s="16" t="s">
        <v>4259</v>
      </c>
      <c r="U28" s="20">
        <v>0.79784189999999999</v>
      </c>
      <c r="V28" s="16" t="s">
        <v>5673</v>
      </c>
      <c r="W28" s="17">
        <v>4682</v>
      </c>
      <c r="X28" s="16" t="s">
        <v>4261</v>
      </c>
      <c r="Y28" s="20">
        <v>0.82629410000000003</v>
      </c>
      <c r="Z28" s="16" t="s">
        <v>6002</v>
      </c>
      <c r="AA28" s="17">
        <f>SUM(PRODUCT(A3L621C2,A3L621C3))/A3L621C1</f>
        <v>6782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890</v>
      </c>
      <c r="H29" s="16" t="s">
        <v>4253</v>
      </c>
      <c r="I29" s="20">
        <v>1</v>
      </c>
      <c r="J29" s="16" t="s">
        <v>5670</v>
      </c>
      <c r="K29" s="17">
        <v>932</v>
      </c>
      <c r="L29" s="16" t="s">
        <v>4255</v>
      </c>
      <c r="M29" s="20">
        <v>0.80927090000000002</v>
      </c>
      <c r="N29" s="16" t="s">
        <v>5671</v>
      </c>
      <c r="O29" s="17">
        <v>913</v>
      </c>
      <c r="P29" s="16" t="s">
        <v>4257</v>
      </c>
      <c r="Q29" s="20">
        <v>0.8128031</v>
      </c>
      <c r="R29" s="16" t="s">
        <v>5672</v>
      </c>
      <c r="S29" s="17">
        <v>1024</v>
      </c>
      <c r="T29" s="16" t="s">
        <v>4259</v>
      </c>
      <c r="U29" s="20">
        <v>0.79784189999999999</v>
      </c>
      <c r="V29" s="16" t="s">
        <v>5673</v>
      </c>
      <c r="W29" s="17">
        <v>940</v>
      </c>
      <c r="X29" s="16" t="s">
        <v>4261</v>
      </c>
      <c r="Y29" s="20">
        <v>0.82629410000000003</v>
      </c>
      <c r="Z29" s="16" t="s">
        <v>6003</v>
      </c>
      <c r="AA29" s="17">
        <f>SUM(PRODUCT(A3L622C2,A3L622C3))/A3L622C1</f>
        <v>890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158315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156754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178062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189463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187343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158315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78641.967770000003</v>
      </c>
      <c r="H40" s="16" t="s">
        <v>4253</v>
      </c>
      <c r="I40" s="20">
        <v>1</v>
      </c>
      <c r="J40" s="16" t="s">
        <v>5670</v>
      </c>
      <c r="K40" s="17">
        <v>79972</v>
      </c>
      <c r="L40" s="16" t="s">
        <v>4255</v>
      </c>
      <c r="M40" s="20">
        <v>0.80927090000000002</v>
      </c>
      <c r="N40" s="16" t="s">
        <v>5671</v>
      </c>
      <c r="O40" s="17">
        <v>93182</v>
      </c>
      <c r="P40" s="16" t="s">
        <v>4257</v>
      </c>
      <c r="Q40" s="20">
        <v>0.8128031</v>
      </c>
      <c r="R40" s="16" t="s">
        <v>5672</v>
      </c>
      <c r="S40" s="17">
        <v>87962</v>
      </c>
      <c r="T40" s="16" t="s">
        <v>4259</v>
      </c>
      <c r="U40" s="20">
        <v>0.79784189999999999</v>
      </c>
      <c r="V40" s="16" t="s">
        <v>5673</v>
      </c>
      <c r="W40" s="17">
        <v>89069</v>
      </c>
      <c r="X40" s="16" t="s">
        <v>4261</v>
      </c>
      <c r="Y40" s="20">
        <v>0.82629410000000003</v>
      </c>
      <c r="Z40" s="16" t="s">
        <v>6019</v>
      </c>
      <c r="AA40" s="17">
        <f>SUM(PRODUCT(A3L633C2,A3L633C3))/A3L633C1</f>
        <v>78641.967770000003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4523.0165299999999</v>
      </c>
      <c r="H44" s="16" t="s">
        <v>4253</v>
      </c>
      <c r="I44" s="20">
        <v>1</v>
      </c>
      <c r="J44" s="16" t="s">
        <v>5670</v>
      </c>
      <c r="K44" s="17">
        <v>4038</v>
      </c>
      <c r="L44" s="16" t="s">
        <v>4255</v>
      </c>
      <c r="M44" s="20">
        <v>0.80927090000000002</v>
      </c>
      <c r="N44" s="16" t="s">
        <v>5671</v>
      </c>
      <c r="O44" s="17">
        <v>1357</v>
      </c>
      <c r="P44" s="16" t="s">
        <v>4257</v>
      </c>
      <c r="Q44" s="20">
        <v>0.8128031</v>
      </c>
      <c r="R44" s="16" t="s">
        <v>5672</v>
      </c>
      <c r="S44" s="17">
        <v>1217</v>
      </c>
      <c r="T44" s="16" t="s">
        <v>4259</v>
      </c>
      <c r="U44" s="20">
        <v>0.79784189999999999</v>
      </c>
      <c r="V44" s="16" t="s">
        <v>5673</v>
      </c>
      <c r="W44" s="17">
        <v>905</v>
      </c>
      <c r="X44" s="16" t="s">
        <v>4261</v>
      </c>
      <c r="Y44" s="20">
        <v>0.82629410000000003</v>
      </c>
      <c r="Z44" s="16" t="s">
        <v>6023</v>
      </c>
      <c r="AA44" s="17">
        <f>SUM(PRODUCT(A3L637C2,A3L637C3))/A3L637C1</f>
        <v>4523.0165299999999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64856</v>
      </c>
      <c r="H48" s="16" t="s">
        <v>4253</v>
      </c>
      <c r="I48" s="20">
        <v>1</v>
      </c>
      <c r="J48" s="16" t="s">
        <v>5670</v>
      </c>
      <c r="K48" s="17">
        <v>59256</v>
      </c>
      <c r="L48" s="16" t="s">
        <v>4255</v>
      </c>
      <c r="M48" s="20">
        <v>0.80927090000000002</v>
      </c>
      <c r="N48" s="16" t="s">
        <v>5671</v>
      </c>
      <c r="O48" s="17">
        <v>48154</v>
      </c>
      <c r="P48" s="16" t="s">
        <v>4257</v>
      </c>
      <c r="Q48" s="20">
        <v>0.8128031</v>
      </c>
      <c r="R48" s="16" t="s">
        <v>5672</v>
      </c>
      <c r="S48" s="17">
        <v>44548</v>
      </c>
      <c r="T48" s="16" t="s">
        <v>4259</v>
      </c>
      <c r="U48" s="20">
        <v>0.79784189999999999</v>
      </c>
      <c r="V48" s="16" t="s">
        <v>5673</v>
      </c>
      <c r="W48" s="17">
        <v>43681</v>
      </c>
      <c r="X48" s="16" t="s">
        <v>4261</v>
      </c>
      <c r="Y48" s="20">
        <v>0.82629410000000003</v>
      </c>
      <c r="Z48" s="16" t="s">
        <v>6027</v>
      </c>
      <c r="AA48" s="17">
        <f>SUM(PRODUCT(A3L641C2,A3L641C3))/A3L641C1</f>
        <v>64856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148020.98430000001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143266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142693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133727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133655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148020.98430000001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IF(SSAC="Y",0,46377)</f>
        <v>46377</v>
      </c>
      <c r="H8" s="16" t="s">
        <v>4253</v>
      </c>
      <c r="I8" s="20">
        <v>1</v>
      </c>
      <c r="J8" s="16" t="s">
        <v>6069</v>
      </c>
      <c r="K8" s="17">
        <f>IF(SSAC="Y",0,45933)</f>
        <v>45933</v>
      </c>
      <c r="L8" s="16" t="s">
        <v>4255</v>
      </c>
      <c r="M8" s="20">
        <v>1.0114320000000001</v>
      </c>
      <c r="N8" s="16" t="s">
        <v>6070</v>
      </c>
      <c r="O8" s="17">
        <f>IF(SSAC="Y",0,45309)</f>
        <v>45309</v>
      </c>
      <c r="P8" s="16" t="s">
        <v>4257</v>
      </c>
      <c r="Q8" s="20">
        <v>1.0365880000000001</v>
      </c>
      <c r="R8" s="16" t="s">
        <v>6071</v>
      </c>
      <c r="S8" s="17">
        <f>IF(SSAC="Y",0,44296)</f>
        <v>44296</v>
      </c>
      <c r="T8" s="16" t="s">
        <v>4259</v>
      </c>
      <c r="U8" s="20">
        <v>1.039579</v>
      </c>
      <c r="V8" s="16" t="s">
        <v>6072</v>
      </c>
      <c r="W8" s="17">
        <f>IF(SSAC="Y",0,43670)</f>
        <v>43670</v>
      </c>
      <c r="X8" s="16" t="s">
        <v>4261</v>
      </c>
      <c r="Y8" s="20">
        <v>1.0541389999999999</v>
      </c>
      <c r="Z8" s="16" t="s">
        <v>6073</v>
      </c>
      <c r="AA8" s="17">
        <f>SUM(PRODUCT(A3L701C2,A3L701C3))/A3L701C1</f>
        <v>46377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IF(SSAC="Y",0,2323)</f>
        <v>2323</v>
      </c>
      <c r="H9" s="16" t="s">
        <v>4253</v>
      </c>
      <c r="I9" s="20">
        <v>1</v>
      </c>
      <c r="J9" s="16" t="s">
        <v>6069</v>
      </c>
      <c r="K9" s="17">
        <f>IF(SSAC="Y",0,2471)</f>
        <v>2471</v>
      </c>
      <c r="L9" s="16" t="s">
        <v>4255</v>
      </c>
      <c r="M9" s="20">
        <v>1.0114320000000001</v>
      </c>
      <c r="N9" s="16" t="s">
        <v>6070</v>
      </c>
      <c r="O9" s="17">
        <f>IF(SSAC="Y",0,2381)</f>
        <v>2381</v>
      </c>
      <c r="P9" s="16" t="s">
        <v>4257</v>
      </c>
      <c r="Q9" s="20">
        <v>1.0365880000000001</v>
      </c>
      <c r="R9" s="16" t="s">
        <v>6071</v>
      </c>
      <c r="S9" s="17">
        <f>IF(SSAC="Y",0,2267)</f>
        <v>2267</v>
      </c>
      <c r="T9" s="16" t="s">
        <v>4259</v>
      </c>
      <c r="U9" s="20">
        <v>1.039579</v>
      </c>
      <c r="V9" s="16" t="s">
        <v>6072</v>
      </c>
      <c r="W9" s="17">
        <f>IF(SSAC="Y",0,2179)</f>
        <v>2179</v>
      </c>
      <c r="X9" s="16" t="s">
        <v>4261</v>
      </c>
      <c r="Y9" s="20">
        <v>1.0541389999999999</v>
      </c>
      <c r="Z9" s="16" t="s">
        <v>6074</v>
      </c>
      <c r="AA9" s="17">
        <f>SUM(PRODUCT(A3L702C2,A3L702C3))/A3L702C1</f>
        <v>2323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IF(SSAC="Y",0,3986)</f>
        <v>3986</v>
      </c>
      <c r="H10" s="16" t="s">
        <v>4253</v>
      </c>
      <c r="I10" s="20">
        <v>1</v>
      </c>
      <c r="J10" s="16" t="s">
        <v>6069</v>
      </c>
      <c r="K10" s="17">
        <f>IF(SSAC="Y",0,4004)</f>
        <v>4004</v>
      </c>
      <c r="L10" s="16" t="s">
        <v>4255</v>
      </c>
      <c r="M10" s="20">
        <v>1.0114320000000001</v>
      </c>
      <c r="N10" s="16" t="s">
        <v>6070</v>
      </c>
      <c r="O10" s="17">
        <f>IF(SSAC="Y",0,3997)</f>
        <v>3997</v>
      </c>
      <c r="P10" s="16" t="s">
        <v>4257</v>
      </c>
      <c r="Q10" s="20">
        <v>1.0365880000000001</v>
      </c>
      <c r="R10" s="16" t="s">
        <v>6071</v>
      </c>
      <c r="S10" s="17">
        <f>IF(SSAC="Y",0,3982)</f>
        <v>3982</v>
      </c>
      <c r="T10" s="16" t="s">
        <v>4259</v>
      </c>
      <c r="U10" s="20">
        <v>1.039579</v>
      </c>
      <c r="V10" s="16" t="s">
        <v>6072</v>
      </c>
      <c r="W10" s="17">
        <f>IF(SSAC="Y",0,3978)</f>
        <v>3978</v>
      </c>
      <c r="X10" s="16" t="s">
        <v>4261</v>
      </c>
      <c r="Y10" s="20">
        <v>1.0541389999999999</v>
      </c>
      <c r="Z10" s="16" t="s">
        <v>6075</v>
      </c>
      <c r="AA10" s="17">
        <f>SUM(PRODUCT(A3L703C2,A3L703C3))/A3L703C1</f>
        <v>3986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IF(SSAC="Y",0,71007)</f>
        <v>71007</v>
      </c>
      <c r="H11" s="16" t="s">
        <v>4253</v>
      </c>
      <c r="I11" s="20">
        <v>1</v>
      </c>
      <c r="J11" s="16" t="s">
        <v>6069</v>
      </c>
      <c r="K11" s="17">
        <f>IF(SSAC="Y",0,68508)</f>
        <v>68508</v>
      </c>
      <c r="L11" s="16" t="s">
        <v>4255</v>
      </c>
      <c r="M11" s="20">
        <v>1.0114320000000001</v>
      </c>
      <c r="N11" s="16" t="s">
        <v>6070</v>
      </c>
      <c r="O11" s="17">
        <f>IF(SSAC="Y",0,66280)</f>
        <v>66280</v>
      </c>
      <c r="P11" s="16" t="s">
        <v>4257</v>
      </c>
      <c r="Q11" s="20">
        <v>1.0365880000000001</v>
      </c>
      <c r="R11" s="16" t="s">
        <v>6071</v>
      </c>
      <c r="S11" s="17">
        <f>IF(SSAC="Y",0,64382)</f>
        <v>64382</v>
      </c>
      <c r="T11" s="16" t="s">
        <v>4259</v>
      </c>
      <c r="U11" s="20">
        <v>1.039579</v>
      </c>
      <c r="V11" s="16" t="s">
        <v>6072</v>
      </c>
      <c r="W11" s="17">
        <f>IF(SSAC="Y",0,62516)</f>
        <v>62516</v>
      </c>
      <c r="X11" s="16" t="s">
        <v>4261</v>
      </c>
      <c r="Y11" s="20">
        <v>1.0541389999999999</v>
      </c>
      <c r="Z11" s="16" t="s">
        <v>6076</v>
      </c>
      <c r="AA11" s="17">
        <f>SUM(PRODUCT(A3L704C2,A3L704C3))/A3L704C1</f>
        <v>71007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IF(SSAC="Y",0,403273)</f>
        <v>403273</v>
      </c>
      <c r="H13" s="16" t="s">
        <v>4253</v>
      </c>
      <c r="I13" s="20">
        <v>1</v>
      </c>
      <c r="J13" s="16" t="s">
        <v>6069</v>
      </c>
      <c r="K13" s="17">
        <f>IF(SSAC="Y",0,465159)</f>
        <v>465159</v>
      </c>
      <c r="L13" s="16" t="s">
        <v>4255</v>
      </c>
      <c r="M13" s="20">
        <v>1.0114320000000001</v>
      </c>
      <c r="N13" s="16" t="s">
        <v>6070</v>
      </c>
      <c r="O13" s="17">
        <f>IF(SSAC="Y",0,402786)</f>
        <v>402786</v>
      </c>
      <c r="P13" s="16" t="s">
        <v>4257</v>
      </c>
      <c r="Q13" s="20">
        <v>1.0365880000000001</v>
      </c>
      <c r="R13" s="16" t="s">
        <v>6071</v>
      </c>
      <c r="S13" s="17">
        <f>IF(SSAC="Y",0,385411)</f>
        <v>385411</v>
      </c>
      <c r="T13" s="16" t="s">
        <v>4259</v>
      </c>
      <c r="U13" s="20">
        <v>1.039579</v>
      </c>
      <c r="V13" s="16" t="s">
        <v>6072</v>
      </c>
      <c r="W13" s="17">
        <f>IF(SSAC="Y",0,377143)</f>
        <v>377143</v>
      </c>
      <c r="X13" s="16" t="s">
        <v>4261</v>
      </c>
      <c r="Y13" s="20">
        <v>1.0541389999999999</v>
      </c>
      <c r="Z13" s="16" t="s">
        <v>6078</v>
      </c>
      <c r="AA13" s="17">
        <f>SUM(PRODUCT(A3L706C2,A3L706C3))/A3L706C1</f>
        <v>403273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IF(SSAC="Y",0,442996)</f>
        <v>442996</v>
      </c>
      <c r="H14" s="16" t="s">
        <v>4253</v>
      </c>
      <c r="I14" s="20">
        <v>1</v>
      </c>
      <c r="J14" s="16" t="s">
        <v>6069</v>
      </c>
      <c r="K14" s="17">
        <f>IF(SSAC="Y",0,544802)</f>
        <v>544802</v>
      </c>
      <c r="L14" s="16" t="s">
        <v>4255</v>
      </c>
      <c r="M14" s="20">
        <v>1.0114320000000001</v>
      </c>
      <c r="N14" s="16" t="s">
        <v>6070</v>
      </c>
      <c r="O14" s="17">
        <f>IF(SSAC="Y",0,520108)</f>
        <v>520108</v>
      </c>
      <c r="P14" s="16" t="s">
        <v>4257</v>
      </c>
      <c r="Q14" s="20">
        <v>1.0365880000000001</v>
      </c>
      <c r="R14" s="16" t="s">
        <v>6071</v>
      </c>
      <c r="S14" s="17">
        <f>IF(SSAC="Y",0,508845)</f>
        <v>508845</v>
      </c>
      <c r="T14" s="16" t="s">
        <v>4259</v>
      </c>
      <c r="U14" s="20">
        <v>1.039579</v>
      </c>
      <c r="V14" s="16" t="s">
        <v>6072</v>
      </c>
      <c r="W14" s="17">
        <f>IF(SSAC="Y",0,470322)</f>
        <v>470322</v>
      </c>
      <c r="X14" s="16" t="s">
        <v>4261</v>
      </c>
      <c r="Y14" s="20">
        <v>1.0541389999999999</v>
      </c>
      <c r="Z14" s="16" t="s">
        <v>6079</v>
      </c>
      <c r="AA14" s="17">
        <f>SUM(PRODUCT(A3L707C2,A3L707C3))/A3L707C1</f>
        <v>442996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IF(SSAC="Y",0,147124)</f>
        <v>147124</v>
      </c>
      <c r="H15" s="16" t="s">
        <v>4253</v>
      </c>
      <c r="I15" s="20">
        <v>1</v>
      </c>
      <c r="J15" s="16" t="s">
        <v>6069</v>
      </c>
      <c r="K15" s="17">
        <f>IF(SSAC="Y",0,138038)</f>
        <v>138038</v>
      </c>
      <c r="L15" s="16" t="s">
        <v>4255</v>
      </c>
      <c r="M15" s="20">
        <v>1.0114320000000001</v>
      </c>
      <c r="N15" s="16" t="s">
        <v>6070</v>
      </c>
      <c r="O15" s="17">
        <f>IF(SSAC="Y",0,132026)</f>
        <v>132026</v>
      </c>
      <c r="P15" s="16" t="s">
        <v>4257</v>
      </c>
      <c r="Q15" s="20">
        <v>1.0365880000000001</v>
      </c>
      <c r="R15" s="16" t="s">
        <v>6071</v>
      </c>
      <c r="S15" s="17">
        <f>IF(SSAC="Y",0,125933)</f>
        <v>125933</v>
      </c>
      <c r="T15" s="16" t="s">
        <v>4259</v>
      </c>
      <c r="U15" s="20">
        <v>1.039579</v>
      </c>
      <c r="V15" s="16" t="s">
        <v>6072</v>
      </c>
      <c r="W15" s="17">
        <f>IF(SSAC="Y",0,120951)</f>
        <v>120951</v>
      </c>
      <c r="X15" s="16" t="s">
        <v>4261</v>
      </c>
      <c r="Y15" s="20">
        <v>1.0541389999999999</v>
      </c>
      <c r="Z15" s="16" t="s">
        <v>6080</v>
      </c>
      <c r="AA15" s="17">
        <f>SUM(PRODUCT(A3L708C2,A3L708C3))/A3L708C1</f>
        <v>147124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IF(SSAC="Y",0,2051)</f>
        <v>2051</v>
      </c>
      <c r="H16" s="16" t="s">
        <v>4253</v>
      </c>
      <c r="I16" s="20">
        <v>1</v>
      </c>
      <c r="J16" s="16" t="s">
        <v>6069</v>
      </c>
      <c r="K16" s="17">
        <f>IF(SSAC="Y",0,1636)</f>
        <v>1636</v>
      </c>
      <c r="L16" s="16" t="s">
        <v>4255</v>
      </c>
      <c r="M16" s="20">
        <v>1.0114320000000001</v>
      </c>
      <c r="N16" s="16" t="s">
        <v>6070</v>
      </c>
      <c r="O16" s="17">
        <f>IF(SSAC="Y",0,1545)</f>
        <v>1545</v>
      </c>
      <c r="P16" s="16" t="s">
        <v>4257</v>
      </c>
      <c r="Q16" s="20">
        <v>1.0365880000000001</v>
      </c>
      <c r="R16" s="16" t="s">
        <v>6071</v>
      </c>
      <c r="S16" s="17">
        <f>IF(SSAC="Y",0,1471)</f>
        <v>1471</v>
      </c>
      <c r="T16" s="16" t="s">
        <v>4259</v>
      </c>
      <c r="U16" s="20">
        <v>1.039579</v>
      </c>
      <c r="V16" s="16" t="s">
        <v>6072</v>
      </c>
      <c r="W16" s="17">
        <f>IF(SSAC="Y",0,1342)</f>
        <v>1342</v>
      </c>
      <c r="X16" s="16" t="s">
        <v>4261</v>
      </c>
      <c r="Y16" s="20">
        <v>1.0541389999999999</v>
      </c>
      <c r="Z16" s="16" t="s">
        <v>6081</v>
      </c>
      <c r="AA16" s="17">
        <f>SUM(PRODUCT(A3L709C2,A3L709C3))/A3L709C1</f>
        <v>2051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IF(SSAC="Y",0,29675)</f>
        <v>29675</v>
      </c>
      <c r="H17" s="16" t="s">
        <v>4253</v>
      </c>
      <c r="I17" s="20">
        <v>1</v>
      </c>
      <c r="J17" s="16" t="s">
        <v>6069</v>
      </c>
      <c r="K17" s="17">
        <f>IF(SSAC="Y",0,25473)</f>
        <v>25473</v>
      </c>
      <c r="L17" s="16" t="s">
        <v>4255</v>
      </c>
      <c r="M17" s="20">
        <v>1.0114320000000001</v>
      </c>
      <c r="N17" s="16" t="s">
        <v>6070</v>
      </c>
      <c r="O17" s="17">
        <f>IF(SSAC="Y",0,21900)</f>
        <v>21900</v>
      </c>
      <c r="P17" s="16" t="s">
        <v>4257</v>
      </c>
      <c r="Q17" s="20">
        <v>1.0365880000000001</v>
      </c>
      <c r="R17" s="16" t="s">
        <v>6071</v>
      </c>
      <c r="S17" s="17">
        <f>IF(SSAC="Y",0,20696)</f>
        <v>20696</v>
      </c>
      <c r="T17" s="16" t="s">
        <v>4259</v>
      </c>
      <c r="U17" s="20">
        <v>1.039579</v>
      </c>
      <c r="V17" s="16" t="s">
        <v>6072</v>
      </c>
      <c r="W17" s="17">
        <f>IF(SSAC="Y",0,19384)</f>
        <v>19384</v>
      </c>
      <c r="X17" s="16" t="s">
        <v>4261</v>
      </c>
      <c r="Y17" s="20">
        <v>1.0541389999999999</v>
      </c>
      <c r="Z17" s="16" t="s">
        <v>6082</v>
      </c>
      <c r="AA17" s="17">
        <f>SUM(PRODUCT(A3L710C2,A3L710C3))/A3L710C1</f>
        <v>29675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IF(SSAC="Y",0,582)</f>
        <v>582</v>
      </c>
      <c r="H18" s="16" t="s">
        <v>4253</v>
      </c>
      <c r="I18" s="20">
        <v>1</v>
      </c>
      <c r="J18" s="16" t="s">
        <v>6069</v>
      </c>
      <c r="K18" s="17">
        <f>IF(SSAC="Y",0,1061)</f>
        <v>1061</v>
      </c>
      <c r="L18" s="16" t="s">
        <v>4255</v>
      </c>
      <c r="M18" s="20">
        <v>1.0114320000000001</v>
      </c>
      <c r="N18" s="16" t="s">
        <v>6070</v>
      </c>
      <c r="O18" s="17">
        <f>IF(SSAC="Y",0,1221)</f>
        <v>1221</v>
      </c>
      <c r="P18" s="16" t="s">
        <v>4257</v>
      </c>
      <c r="Q18" s="20">
        <v>1.0365880000000001</v>
      </c>
      <c r="R18" s="16" t="s">
        <v>6071</v>
      </c>
      <c r="S18" s="17">
        <f>IF(SSAC="Y",0,1113)</f>
        <v>1113</v>
      </c>
      <c r="T18" s="16" t="s">
        <v>4259</v>
      </c>
      <c r="U18" s="20">
        <v>1.039579</v>
      </c>
      <c r="V18" s="16" t="s">
        <v>6072</v>
      </c>
      <c r="W18" s="17">
        <f>IF(SSAC="Y",0,1114)</f>
        <v>1114</v>
      </c>
      <c r="X18" s="16" t="s">
        <v>4261</v>
      </c>
      <c r="Y18" s="20">
        <v>1.0541389999999999</v>
      </c>
      <c r="Z18" s="16" t="s">
        <v>6083</v>
      </c>
      <c r="AA18" s="17">
        <f>SUM(PRODUCT(A3L711C2,A3L711C3))/A3L711C1</f>
        <v>582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IF(SSAC="Y",0,17)</f>
        <v>17</v>
      </c>
      <c r="H19" s="16" t="s">
        <v>4253</v>
      </c>
      <c r="I19" s="20">
        <v>1</v>
      </c>
      <c r="J19" s="16" t="s">
        <v>6069</v>
      </c>
      <c r="K19" s="17">
        <f>IF(SSAC="Y",0,68)</f>
        <v>68</v>
      </c>
      <c r="L19" s="16" t="s">
        <v>4255</v>
      </c>
      <c r="M19" s="20">
        <v>1.0114320000000001</v>
      </c>
      <c r="N19" s="16" t="s">
        <v>6070</v>
      </c>
      <c r="O19" s="17">
        <f>IF(SSAC="Y",0,86)</f>
        <v>86</v>
      </c>
      <c r="P19" s="16" t="s">
        <v>4257</v>
      </c>
      <c r="Q19" s="20">
        <v>1.0365880000000001</v>
      </c>
      <c r="R19" s="16" t="s">
        <v>6071</v>
      </c>
      <c r="S19" s="17">
        <f>IF(SSAC="Y",0,85)</f>
        <v>85</v>
      </c>
      <c r="T19" s="16" t="s">
        <v>4259</v>
      </c>
      <c r="U19" s="20">
        <v>1.039579</v>
      </c>
      <c r="V19" s="16" t="s">
        <v>6072</v>
      </c>
      <c r="W19" s="17">
        <f>IF(SSAC="Y",0,82)</f>
        <v>82</v>
      </c>
      <c r="X19" s="16" t="s">
        <v>4261</v>
      </c>
      <c r="Y19" s="20">
        <v>1.0541389999999999</v>
      </c>
      <c r="Z19" s="16" t="s">
        <v>6084</v>
      </c>
      <c r="AA19" s="17">
        <f>SUM(PRODUCT(A3L712C2,A3L712C3))/A3L712C1</f>
        <v>17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IF(SSAC="Y",0,9826)</f>
        <v>9826</v>
      </c>
      <c r="H20" s="16" t="s">
        <v>4253</v>
      </c>
      <c r="I20" s="20">
        <v>1</v>
      </c>
      <c r="J20" s="16" t="s">
        <v>6069</v>
      </c>
      <c r="K20" s="17">
        <f>IF(SSAC="Y",0,10627)</f>
        <v>10627</v>
      </c>
      <c r="L20" s="16" t="s">
        <v>4255</v>
      </c>
      <c r="M20" s="20">
        <v>1.0114320000000001</v>
      </c>
      <c r="N20" s="16" t="s">
        <v>6070</v>
      </c>
      <c r="O20" s="17">
        <f>IF(SSAC="Y",0,5490)</f>
        <v>5490</v>
      </c>
      <c r="P20" s="16" t="s">
        <v>4257</v>
      </c>
      <c r="Q20" s="20">
        <v>1.0365880000000001</v>
      </c>
      <c r="R20" s="16" t="s">
        <v>6071</v>
      </c>
      <c r="S20" s="17">
        <f>IF(SSAC="Y",0,5189)</f>
        <v>5189</v>
      </c>
      <c r="T20" s="16" t="s">
        <v>4259</v>
      </c>
      <c r="U20" s="20">
        <v>1.039579</v>
      </c>
      <c r="V20" s="16" t="s">
        <v>6072</v>
      </c>
      <c r="W20" s="17">
        <f>IF(SSAC="Y",0,5061)</f>
        <v>5061</v>
      </c>
      <c r="X20" s="16" t="s">
        <v>4261</v>
      </c>
      <c r="Y20" s="20">
        <v>1.0541389999999999</v>
      </c>
      <c r="Z20" s="16" t="s">
        <v>6085</v>
      </c>
      <c r="AA20" s="17">
        <f>SUM(PRODUCT(A3L713C2,A3L713C3))/A3L713C1</f>
        <v>9826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IF(SSAC="Y",0,9546)</f>
        <v>9546</v>
      </c>
      <c r="H21" s="16" t="s">
        <v>4253</v>
      </c>
      <c r="I21" s="20">
        <v>1</v>
      </c>
      <c r="J21" s="16" t="s">
        <v>6069</v>
      </c>
      <c r="K21" s="17">
        <f>IF(SSAC="Y",0,6475)</f>
        <v>6475</v>
      </c>
      <c r="L21" s="16" t="s">
        <v>4255</v>
      </c>
      <c r="M21" s="20">
        <v>1.0114320000000001</v>
      </c>
      <c r="N21" s="16" t="s">
        <v>6070</v>
      </c>
      <c r="O21" s="17">
        <f>IF(SSAC="Y",0,6098)</f>
        <v>6098</v>
      </c>
      <c r="P21" s="16" t="s">
        <v>4257</v>
      </c>
      <c r="Q21" s="20">
        <v>1.0365880000000001</v>
      </c>
      <c r="R21" s="16" t="s">
        <v>6071</v>
      </c>
      <c r="S21" s="17">
        <f>IF(SSAC="Y",0,5745)</f>
        <v>5745</v>
      </c>
      <c r="T21" s="16" t="s">
        <v>4259</v>
      </c>
      <c r="U21" s="20">
        <v>1.039579</v>
      </c>
      <c r="V21" s="16" t="s">
        <v>6072</v>
      </c>
      <c r="W21" s="17">
        <f>IF(SSAC="Y",0,5411)</f>
        <v>5411</v>
      </c>
      <c r="X21" s="16" t="s">
        <v>4261</v>
      </c>
      <c r="Y21" s="20">
        <v>1.0541389999999999</v>
      </c>
      <c r="Z21" s="16" t="s">
        <v>6086</v>
      </c>
      <c r="AA21" s="17">
        <f>SUM(PRODUCT(A3L714C2,A3L714C3))/A3L714C1</f>
        <v>9546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1.0114320000000001</v>
      </c>
      <c r="N22" s="16" t="s">
        <v>6070</v>
      </c>
      <c r="O22" s="17">
        <f>IF(SSAC="Y",0,11)</f>
        <v>11</v>
      </c>
      <c r="P22" s="16" t="s">
        <v>4257</v>
      </c>
      <c r="Q22" s="20">
        <v>1.0365880000000001</v>
      </c>
      <c r="R22" s="16" t="s">
        <v>6071</v>
      </c>
      <c r="S22" s="17">
        <f>IF(SSAC="Y",0,11)</f>
        <v>11</v>
      </c>
      <c r="T22" s="16" t="s">
        <v>4259</v>
      </c>
      <c r="U22" s="20">
        <v>1.039579</v>
      </c>
      <c r="V22" s="16" t="s">
        <v>6072</v>
      </c>
      <c r="W22" s="17">
        <f>IF(SSAC="Y",0,3)</f>
        <v>3</v>
      </c>
      <c r="X22" s="16" t="s">
        <v>4261</v>
      </c>
      <c r="Y22" s="20">
        <v>1.0541389999999999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IF(SSAC="Y",0,685)</f>
        <v>685</v>
      </c>
      <c r="H23" s="16" t="s">
        <v>4253</v>
      </c>
      <c r="I23" s="20">
        <v>1</v>
      </c>
      <c r="J23" s="16" t="s">
        <v>6069</v>
      </c>
      <c r="K23" s="17">
        <f>IF(SSAC="Y",0,570)</f>
        <v>570</v>
      </c>
      <c r="L23" s="16" t="s">
        <v>4255</v>
      </c>
      <c r="M23" s="20">
        <v>1.0114320000000001</v>
      </c>
      <c r="N23" s="16" t="s">
        <v>6070</v>
      </c>
      <c r="O23" s="17">
        <f>IF(SSAC="Y",0,617)</f>
        <v>617</v>
      </c>
      <c r="P23" s="16" t="s">
        <v>4257</v>
      </c>
      <c r="Q23" s="20">
        <v>1.0365880000000001</v>
      </c>
      <c r="R23" s="16" t="s">
        <v>6071</v>
      </c>
      <c r="S23" s="17">
        <f>IF(SSAC="Y",0,478)</f>
        <v>478</v>
      </c>
      <c r="T23" s="16" t="s">
        <v>4259</v>
      </c>
      <c r="U23" s="20">
        <v>1.039579</v>
      </c>
      <c r="V23" s="16" t="s">
        <v>6072</v>
      </c>
      <c r="W23" s="17">
        <f>IF(SSAC="Y",0,112)</f>
        <v>112</v>
      </c>
      <c r="X23" s="16" t="s">
        <v>4261</v>
      </c>
      <c r="Y23" s="20">
        <v>1.0541389999999999</v>
      </c>
      <c r="Z23" s="16" t="s">
        <v>6088</v>
      </c>
      <c r="AA23" s="17">
        <f>SUM(PRODUCT(A3L716C2,A3L716C3))/A3L716C1</f>
        <v>685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IF(SSAC="Y",0,103)</f>
        <v>103</v>
      </c>
      <c r="H24" s="16" t="s">
        <v>4253</v>
      </c>
      <c r="I24" s="20">
        <v>1</v>
      </c>
      <c r="J24" s="16" t="s">
        <v>6069</v>
      </c>
      <c r="K24" s="17">
        <f>IF(SSAC="Y",0,105)</f>
        <v>105</v>
      </c>
      <c r="L24" s="16" t="s">
        <v>4255</v>
      </c>
      <c r="M24" s="20">
        <v>1.0114320000000001</v>
      </c>
      <c r="N24" s="16" t="s">
        <v>6070</v>
      </c>
      <c r="O24" s="17">
        <f>IF(SSAC="Y",0,104)</f>
        <v>104</v>
      </c>
      <c r="P24" s="16" t="s">
        <v>4257</v>
      </c>
      <c r="Q24" s="20">
        <v>1.0365880000000001</v>
      </c>
      <c r="R24" s="16" t="s">
        <v>6071</v>
      </c>
      <c r="S24" s="17">
        <f>IF(SSAC="Y",0,104)</f>
        <v>104</v>
      </c>
      <c r="T24" s="16" t="s">
        <v>4259</v>
      </c>
      <c r="U24" s="20">
        <v>1.039579</v>
      </c>
      <c r="V24" s="16" t="s">
        <v>6072</v>
      </c>
      <c r="W24" s="17">
        <f>IF(SSAC="Y",0,104)</f>
        <v>104</v>
      </c>
      <c r="X24" s="16" t="s">
        <v>4261</v>
      </c>
      <c r="Y24" s="20">
        <v>1.0541389999999999</v>
      </c>
      <c r="Z24" s="16" t="s">
        <v>6089</v>
      </c>
      <c r="AA24" s="17">
        <f>SUM(PRODUCT(A3L717C2,A3L717C3))/A3L717C1</f>
        <v>103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IF(SSAC="Y",0,25516)</f>
        <v>25516</v>
      </c>
      <c r="H25" s="16" t="s">
        <v>4253</v>
      </c>
      <c r="I25" s="20">
        <v>1</v>
      </c>
      <c r="J25" s="16" t="s">
        <v>6069</v>
      </c>
      <c r="K25" s="17">
        <f>IF(SSAC="Y",0,25627)</f>
        <v>25627</v>
      </c>
      <c r="L25" s="16" t="s">
        <v>4255</v>
      </c>
      <c r="M25" s="20">
        <v>1.0114320000000001</v>
      </c>
      <c r="N25" s="16" t="s">
        <v>6070</v>
      </c>
      <c r="O25" s="17">
        <f>IF(SSAC="Y",0,25074)</f>
        <v>25074</v>
      </c>
      <c r="P25" s="16" t="s">
        <v>4257</v>
      </c>
      <c r="Q25" s="20">
        <v>1.0365880000000001</v>
      </c>
      <c r="R25" s="16" t="s">
        <v>6071</v>
      </c>
      <c r="S25" s="17">
        <f>IF(SSAC="Y",0,24106)</f>
        <v>24106</v>
      </c>
      <c r="T25" s="16" t="s">
        <v>4259</v>
      </c>
      <c r="U25" s="20">
        <v>1.039579</v>
      </c>
      <c r="V25" s="16" t="s">
        <v>6072</v>
      </c>
      <c r="W25" s="17">
        <f>IF(SSAC="Y",0,23460)</f>
        <v>23460</v>
      </c>
      <c r="X25" s="16" t="s">
        <v>4261</v>
      </c>
      <c r="Y25" s="20">
        <v>1.0541389999999999</v>
      </c>
      <c r="Z25" s="16" t="s">
        <v>6090</v>
      </c>
      <c r="AA25" s="17">
        <f>SUM(PRODUCT(A3L718C2,A3L718C3))/A3L718C1</f>
        <v>25516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IF(SSAC="Y",0,21639)</f>
        <v>21639</v>
      </c>
      <c r="H26" s="16" t="s">
        <v>4253</v>
      </c>
      <c r="I26" s="20">
        <v>1</v>
      </c>
      <c r="J26" s="16" t="s">
        <v>6069</v>
      </c>
      <c r="K26" s="17">
        <f>IF(SSAC="Y",0,16989)</f>
        <v>16989</v>
      </c>
      <c r="L26" s="16" t="s">
        <v>4255</v>
      </c>
      <c r="M26" s="20">
        <v>1.0114320000000001</v>
      </c>
      <c r="N26" s="16" t="s">
        <v>6070</v>
      </c>
      <c r="O26" s="17">
        <f>IF(SSAC="Y",0,16492)</f>
        <v>16492</v>
      </c>
      <c r="P26" s="16" t="s">
        <v>4257</v>
      </c>
      <c r="Q26" s="20">
        <v>1.0365880000000001</v>
      </c>
      <c r="R26" s="16" t="s">
        <v>6071</v>
      </c>
      <c r="S26" s="17">
        <f>IF(SSAC="Y",0,15157)</f>
        <v>15157</v>
      </c>
      <c r="T26" s="16" t="s">
        <v>4259</v>
      </c>
      <c r="U26" s="20">
        <v>1.039579</v>
      </c>
      <c r="V26" s="16" t="s">
        <v>6072</v>
      </c>
      <c r="W26" s="17">
        <f>IF(SSAC="Y",0,14270)</f>
        <v>14270</v>
      </c>
      <c r="X26" s="16" t="s">
        <v>4261</v>
      </c>
      <c r="Y26" s="20">
        <v>1.0541389999999999</v>
      </c>
      <c r="Z26" s="16" t="s">
        <v>6091</v>
      </c>
      <c r="AA26" s="17">
        <f>SUM(PRODUCT(A3L719C2,A3L719C3))/A3L719C1</f>
        <v>21639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IF(SSAC="Y",0,182938)</f>
        <v>182938</v>
      </c>
      <c r="H27" s="16" t="s">
        <v>4253</v>
      </c>
      <c r="I27" s="20">
        <v>1</v>
      </c>
      <c r="J27" s="16" t="s">
        <v>6069</v>
      </c>
      <c r="K27" s="17">
        <f>IF(SSAC="Y",0,169212)</f>
        <v>169212</v>
      </c>
      <c r="L27" s="16" t="s">
        <v>4255</v>
      </c>
      <c r="M27" s="20">
        <v>1.0114320000000001</v>
      </c>
      <c r="N27" s="16" t="s">
        <v>6070</v>
      </c>
      <c r="O27" s="17">
        <f>IF(SSAC="Y",0,159889)</f>
        <v>159889</v>
      </c>
      <c r="P27" s="16" t="s">
        <v>4257</v>
      </c>
      <c r="Q27" s="20">
        <v>1.0365880000000001</v>
      </c>
      <c r="R27" s="16" t="s">
        <v>6071</v>
      </c>
      <c r="S27" s="17">
        <f>IF(SSAC="Y",0,120072)</f>
        <v>120072</v>
      </c>
      <c r="T27" s="16" t="s">
        <v>4259</v>
      </c>
      <c r="U27" s="20">
        <v>1.039579</v>
      </c>
      <c r="V27" s="16" t="s">
        <v>6072</v>
      </c>
      <c r="W27" s="17">
        <f>IF(SSAC="Y",0,112191)</f>
        <v>112191</v>
      </c>
      <c r="X27" s="16" t="s">
        <v>4261</v>
      </c>
      <c r="Y27" s="20">
        <v>1.0541389999999999</v>
      </c>
      <c r="Z27" s="16" t="s">
        <v>6092</v>
      </c>
      <c r="AA27" s="17">
        <f>SUM(PRODUCT(A3L720C2,A3L720C3))/A3L720C1</f>
        <v>182938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IF(SSAC="Y",0,1)</f>
        <v>1</v>
      </c>
      <c r="L28" s="16" t="s">
        <v>4255</v>
      </c>
      <c r="M28" s="20">
        <v>1.0114320000000001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IF(SSAC="Y",0,3978)</f>
        <v>3978</v>
      </c>
      <c r="H29" s="16" t="s">
        <v>4253</v>
      </c>
      <c r="I29" s="20">
        <v>1</v>
      </c>
      <c r="J29" s="16" t="s">
        <v>6069</v>
      </c>
      <c r="K29" s="17">
        <f>IF(SSAC="Y",0,3476)</f>
        <v>3476</v>
      </c>
      <c r="L29" s="16" t="s">
        <v>4255</v>
      </c>
      <c r="M29" s="20">
        <v>1.0114320000000001</v>
      </c>
      <c r="N29" s="16" t="s">
        <v>6070</v>
      </c>
      <c r="O29" s="17">
        <f>IF(SSAC="Y",0,3052)</f>
        <v>3052</v>
      </c>
      <c r="P29" s="16" t="s">
        <v>4257</v>
      </c>
      <c r="Q29" s="20">
        <v>1.0365880000000001</v>
      </c>
      <c r="R29" s="16" t="s">
        <v>6071</v>
      </c>
      <c r="S29" s="17">
        <f>IF(SSAC="Y",0,2088)</f>
        <v>2088</v>
      </c>
      <c r="T29" s="16" t="s">
        <v>4259</v>
      </c>
      <c r="U29" s="20">
        <v>1.039579</v>
      </c>
      <c r="V29" s="16" t="s">
        <v>6072</v>
      </c>
      <c r="W29" s="17">
        <f>IF(SSAC="Y",0,1806)</f>
        <v>1806</v>
      </c>
      <c r="X29" s="16" t="s">
        <v>4261</v>
      </c>
      <c r="Y29" s="20">
        <v>1.0541389999999999</v>
      </c>
      <c r="Z29" s="16" t="s">
        <v>6094</v>
      </c>
      <c r="AA29" s="17">
        <f>SUM(PRODUCT(A3L722C2,A3L722C3))/A3L722C1</f>
        <v>3978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IF(SSAC="Y",0,431)</f>
        <v>431</v>
      </c>
      <c r="H30" s="16" t="s">
        <v>4253</v>
      </c>
      <c r="I30" s="20">
        <v>1</v>
      </c>
      <c r="J30" s="16" t="s">
        <v>6069</v>
      </c>
      <c r="K30" s="17">
        <f>IF(SSAC="Y",0,490)</f>
        <v>490</v>
      </c>
      <c r="L30" s="16" t="s">
        <v>4255</v>
      </c>
      <c r="M30" s="20">
        <v>1.0114320000000001</v>
      </c>
      <c r="N30" s="16" t="s">
        <v>6070</v>
      </c>
      <c r="O30" s="17">
        <f>IF(SSAC="Y",0,494)</f>
        <v>494</v>
      </c>
      <c r="P30" s="16" t="s">
        <v>4257</v>
      </c>
      <c r="Q30" s="20">
        <v>1.0365880000000001</v>
      </c>
      <c r="R30" s="16" t="s">
        <v>6071</v>
      </c>
      <c r="S30" s="17">
        <f>IF(SSAC="Y",0,495)</f>
        <v>495</v>
      </c>
      <c r="T30" s="16" t="s">
        <v>4259</v>
      </c>
      <c r="U30" s="20">
        <v>1.039579</v>
      </c>
      <c r="V30" s="16" t="s">
        <v>6072</v>
      </c>
      <c r="W30" s="17">
        <f>IF(SSAC="Y",0,435)</f>
        <v>435</v>
      </c>
      <c r="X30" s="16" t="s">
        <v>4261</v>
      </c>
      <c r="Y30" s="20">
        <v>1.0541389999999999</v>
      </c>
      <c r="Z30" s="16" t="s">
        <v>6095</v>
      </c>
      <c r="AA30" s="17">
        <f>SUM(PRODUCT(A3L723C2,A3L723C3))/A3L723C1</f>
        <v>431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20753</v>
      </c>
      <c r="H31" s="16" t="s">
        <v>4253</v>
      </c>
      <c r="I31" s="20">
        <v>1</v>
      </c>
      <c r="J31" s="16" t="s">
        <v>6069</v>
      </c>
      <c r="K31" s="17">
        <v>24586</v>
      </c>
      <c r="L31" s="16" t="s">
        <v>4255</v>
      </c>
      <c r="M31" s="20">
        <v>1.0114320000000001</v>
      </c>
      <c r="N31" s="16" t="s">
        <v>6070</v>
      </c>
      <c r="O31" s="17">
        <v>22956</v>
      </c>
      <c r="P31" s="16" t="s">
        <v>4257</v>
      </c>
      <c r="Q31" s="20">
        <v>1.0365880000000001</v>
      </c>
      <c r="R31" s="16" t="s">
        <v>6071</v>
      </c>
      <c r="S31" s="17">
        <v>21418</v>
      </c>
      <c r="T31" s="16" t="s">
        <v>4259</v>
      </c>
      <c r="U31" s="20">
        <v>1.039579</v>
      </c>
      <c r="V31" s="16" t="s">
        <v>6072</v>
      </c>
      <c r="W31" s="17">
        <v>20533</v>
      </c>
      <c r="X31" s="16" t="s">
        <v>4261</v>
      </c>
      <c r="Y31" s="20">
        <v>1.0541389999999999</v>
      </c>
      <c r="Z31" s="16" t="s">
        <v>6096</v>
      </c>
      <c r="AA31" s="17">
        <f>SUM(PRODUCT(A3L724C2,A3L724C3))/A3L724C1</f>
        <v>20753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IF(SSAC="Y",0,21855)</f>
        <v>21855</v>
      </c>
      <c r="H32" s="16" t="s">
        <v>4253</v>
      </c>
      <c r="I32" s="20">
        <v>1</v>
      </c>
      <c r="J32" s="16" t="s">
        <v>6069</v>
      </c>
      <c r="K32" s="17">
        <f>IF(SSAC="Y",0,18643)</f>
        <v>18643</v>
      </c>
      <c r="L32" s="16" t="s">
        <v>4255</v>
      </c>
      <c r="M32" s="20">
        <v>1.0114320000000001</v>
      </c>
      <c r="N32" s="16" t="s">
        <v>6070</v>
      </c>
      <c r="O32" s="17">
        <f>IF(SSAC="Y",0,17765)</f>
        <v>17765</v>
      </c>
      <c r="P32" s="16" t="s">
        <v>4257</v>
      </c>
      <c r="Q32" s="20">
        <v>1.0365880000000001</v>
      </c>
      <c r="R32" s="16" t="s">
        <v>6071</v>
      </c>
      <c r="S32" s="17">
        <f>IF(SSAC="Y",0,16800)</f>
        <v>16800</v>
      </c>
      <c r="T32" s="16" t="s">
        <v>4259</v>
      </c>
      <c r="U32" s="20">
        <v>1.039579</v>
      </c>
      <c r="V32" s="16" t="s">
        <v>6072</v>
      </c>
      <c r="W32" s="17">
        <f>IF(SSAC="Y",0,15594)</f>
        <v>15594</v>
      </c>
      <c r="X32" s="16" t="s">
        <v>4261</v>
      </c>
      <c r="Y32" s="20">
        <v>1.0541389999999999</v>
      </c>
      <c r="Z32" s="16" t="s">
        <v>6097</v>
      </c>
      <c r="AA32" s="17">
        <f>SUM(PRODUCT(A3L725C2,A3L725C3))/A3L725C1</f>
        <v>21855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1446693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1573965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1455681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1370144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1301661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1446693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IF(SSAC="Y",0,32147)</f>
        <v>32147</v>
      </c>
      <c r="H35" s="16" t="s">
        <v>4253</v>
      </c>
      <c r="I35" s="20">
        <v>1</v>
      </c>
      <c r="J35" s="16" t="s">
        <v>6069</v>
      </c>
      <c r="K35" s="17">
        <f>IF(SSAC="Y",0,37238)</f>
        <v>37238</v>
      </c>
      <c r="L35" s="16" t="s">
        <v>4255</v>
      </c>
      <c r="M35" s="20">
        <v>0.80927090000000002</v>
      </c>
      <c r="N35" s="16" t="s">
        <v>6070</v>
      </c>
      <c r="O35" s="17">
        <f>IF(SSAC="Y",0,42823)</f>
        <v>42823</v>
      </c>
      <c r="P35" s="16" t="s">
        <v>4257</v>
      </c>
      <c r="Q35" s="20">
        <v>0.8128031</v>
      </c>
      <c r="R35" s="16" t="s">
        <v>6071</v>
      </c>
      <c r="S35" s="17">
        <f>IF(SSAC="Y",0,44094)</f>
        <v>44094</v>
      </c>
      <c r="T35" s="16" t="s">
        <v>4259</v>
      </c>
      <c r="U35" s="20">
        <v>0.79784189999999999</v>
      </c>
      <c r="V35" s="16" t="s">
        <v>6072</v>
      </c>
      <c r="W35" s="17">
        <f>IF(SSAC="Y",0,44991)</f>
        <v>44991</v>
      </c>
      <c r="X35" s="16" t="s">
        <v>4261</v>
      </c>
      <c r="Y35" s="20">
        <v>0.82629410000000003</v>
      </c>
      <c r="Z35" s="16" t="s">
        <v>6136</v>
      </c>
      <c r="AA35" s="17">
        <f>SUM(PRODUCT(A3L828C2,A3L828C3))/A3L828C1</f>
        <v>32147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32147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37238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42823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44094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44991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32147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IF(SSAC="Y",0,4826139)</f>
        <v>4826139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IF(SSAC="Y",0,3134235)</f>
        <v>3134235</v>
      </c>
      <c r="F9" s="16" t="s">
        <v>6197</v>
      </c>
      <c r="G9" s="17">
        <f>IF(SSAC="Y",0,471948)</f>
        <v>471948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471948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IF(SSAC="Y",0,109228)</f>
        <v>109228</v>
      </c>
      <c r="F10" s="16" t="s">
        <v>6197</v>
      </c>
      <c r="G10" s="17">
        <f>IF(SSAC="Y",0,32437)</f>
        <v>32437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32437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IF(SSAC="Y",0,353932)</f>
        <v>353932</v>
      </c>
      <c r="F11" s="16" t="s">
        <v>6197</v>
      </c>
      <c r="G11" s="17">
        <f>IF(SSAC="Y",0,38211)</f>
        <v>38211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38211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IF(SSAC="Y",0,3594303)</f>
        <v>3594303</v>
      </c>
      <c r="F12" s="16" t="s">
        <v>6197</v>
      </c>
      <c r="G12" s="17">
        <f>IF(SSAC="Y",0,457220)</f>
        <v>457220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457220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IF(SSAC="Y",0,9428624)</f>
        <v>9428624</v>
      </c>
      <c r="F14" s="16" t="s">
        <v>6197</v>
      </c>
      <c r="G14" s="17">
        <f>IF(SSAC="Y",0,3805142)</f>
        <v>3805142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3805142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IF(SSAC="Y",0,15198139)</f>
        <v>15198139</v>
      </c>
      <c r="F15" s="16" t="s">
        <v>6197</v>
      </c>
      <c r="G15" s="17">
        <f>IF(SSAC="Y",0,6144423)</f>
        <v>6144423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6144423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IF(SSAC="Y",0,5011284)</f>
        <v>5011284</v>
      </c>
      <c r="F16" s="16" t="s">
        <v>6197</v>
      </c>
      <c r="G16" s="17">
        <f>IF(SSAC="Y",0,1314734)</f>
        <v>1314734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1314734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IF(SSAC="Y",0,112006)</f>
        <v>112006</v>
      </c>
      <c r="F17" s="16" t="s">
        <v>6197</v>
      </c>
      <c r="G17" s="17">
        <f>IF(SSAC="Y",0,20560)</f>
        <v>20560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20560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IF(SSAC="Y",0,945992)</f>
        <v>945992</v>
      </c>
      <c r="F18" s="16" t="s">
        <v>6197</v>
      </c>
      <c r="G18" s="17">
        <f>IF(SSAC="Y",0,217676)</f>
        <v>217676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217676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IF(SSAC="Y",0,30921)</f>
        <v>30921</v>
      </c>
      <c r="F19" s="16" t="s">
        <v>6197</v>
      </c>
      <c r="G19" s="17">
        <f>IF(SSAC="Y",0,18542)</f>
        <v>18542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18542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IF(SSAC="Y",0,7238)</f>
        <v>7238</v>
      </c>
      <c r="F20" s="16" t="s">
        <v>6197</v>
      </c>
      <c r="G20" s="17">
        <f>IF(SSAC="Y",0,6085)</f>
        <v>6085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6085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IF(SSAC="Y",0,358153)</f>
        <v>358153</v>
      </c>
      <c r="F21" s="16" t="s">
        <v>6197</v>
      </c>
      <c r="G21" s="17">
        <f>IF(SSAC="Y",0,100971)</f>
        <v>100971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100971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IF(SSAC="Y",0,543092)</f>
        <v>543092</v>
      </c>
      <c r="F22" s="16" t="s">
        <v>6197</v>
      </c>
      <c r="G22" s="17">
        <f>IF(SSAC="Y",0,212917)</f>
        <v>212917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212917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IF(SSAC="Y",0,469)</f>
        <v>469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469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IF(SSAC="Y",0,48412)</f>
        <v>48412</v>
      </c>
      <c r="F24" s="16" t="s">
        <v>6197</v>
      </c>
      <c r="G24" s="17">
        <f>IF(SSAC="Y",0,19846)</f>
        <v>19846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19846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IF(SSAC="Y",0,974)</f>
        <v>974</v>
      </c>
      <c r="F25" s="16" t="s">
        <v>6197</v>
      </c>
      <c r="G25" s="17">
        <f>IF(SSAC="Y",0,553)</f>
        <v>553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553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IF(SSAC="Y",0,1138100)</f>
        <v>1138100</v>
      </c>
      <c r="F26" s="16" t="s">
        <v>6197</v>
      </c>
      <c r="G26" s="17">
        <f>IF(SSAC="Y",0,324859)</f>
        <v>324859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324859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IF(SSAC="Y",0,652045)</f>
        <v>652045</v>
      </c>
      <c r="F27" s="16" t="s">
        <v>6197</v>
      </c>
      <c r="G27" s="17">
        <f>IF(SSAC="Y",0,162067)</f>
        <v>162067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162067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IF(SSAC="Y",0,4174966)</f>
        <v>4174966</v>
      </c>
      <c r="F28" s="16" t="s">
        <v>6197</v>
      </c>
      <c r="G28" s="17">
        <f>IF(SSAC="Y",0,308277)</f>
        <v>308277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308277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IF(SSAC="Y",0,186947)</f>
        <v>186947</v>
      </c>
      <c r="F30" s="16" t="s">
        <v>6197</v>
      </c>
      <c r="G30" s="17">
        <f>IF(SSAC="Y",0,27609)</f>
        <v>27609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27609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IF(SSAC="Y",0,20084)</f>
        <v>20084</v>
      </c>
      <c r="F31" s="16" t="s">
        <v>6197</v>
      </c>
      <c r="G31" s="17">
        <f>IF(SSAC="Y",0,10212)</f>
        <v>10212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10212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719265</v>
      </c>
      <c r="F32" s="16" t="s">
        <v>6197</v>
      </c>
      <c r="G32" s="17">
        <v>283855</v>
      </c>
      <c r="H32" s="16" t="s">
        <v>6198</v>
      </c>
      <c r="I32" s="17">
        <v>0</v>
      </c>
      <c r="J32" s="16" t="s">
        <v>6222</v>
      </c>
      <c r="K32" s="17">
        <f>SUM(A4L125C2,A4L125C3)</f>
        <v>283855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IF(SSAC="Y",0,969317)</f>
        <v>969317</v>
      </c>
      <c r="F33" s="16" t="s">
        <v>6197</v>
      </c>
      <c r="G33" s="17">
        <f>IF(SSAC="Y",0,227012)</f>
        <v>227012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227012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IF(SSAC="Y",0,203617)</f>
        <v>203617</v>
      </c>
      <c r="F34" s="16" t="s">
        <v>6197</v>
      </c>
      <c r="G34" s="17">
        <f>IF(SSAC="Y",0,79935)</f>
        <v>79935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79935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51768016</v>
      </c>
      <c r="F39" s="16" t="s">
        <v>6230</v>
      </c>
      <c r="G39" s="17">
        <f>SUM(A4L101C2:A4L131C2)</f>
        <v>14285560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14285560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9027260</v>
      </c>
      <c r="F40" s="16" t="s">
        <v>6197</v>
      </c>
      <c r="G40" s="17">
        <v>3725290</v>
      </c>
      <c r="H40" s="16" t="s">
        <v>6198</v>
      </c>
      <c r="I40" s="17">
        <v>0</v>
      </c>
      <c r="J40" s="16" t="s">
        <v>6233</v>
      </c>
      <c r="K40" s="17">
        <f>SUM(A4L133C2,A4L133C3)</f>
        <v>3725290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2198128</v>
      </c>
      <c r="F41" s="16" t="s">
        <v>6197</v>
      </c>
      <c r="G41" s="17">
        <v>958674</v>
      </c>
      <c r="H41" s="16" t="s">
        <v>6198</v>
      </c>
      <c r="I41" s="17">
        <v>0</v>
      </c>
      <c r="J41" s="16" t="s">
        <v>6234</v>
      </c>
      <c r="K41" s="17">
        <f>SUM(A4L134C2,A4L134C3)</f>
        <v>958674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605312</v>
      </c>
      <c r="F43" s="16" t="s">
        <v>6197</v>
      </c>
      <c r="G43" s="17">
        <v>139458</v>
      </c>
      <c r="H43" s="16" t="s">
        <v>6198</v>
      </c>
      <c r="I43" s="17">
        <v>0</v>
      </c>
      <c r="J43" s="16" t="s">
        <v>6236</v>
      </c>
      <c r="K43" s="17">
        <f>SUM(A4L136C2,A4L136C3)</f>
        <v>139458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184137</v>
      </c>
      <c r="F45" s="16" t="s">
        <v>6197</v>
      </c>
      <c r="G45" s="17">
        <v>46794</v>
      </c>
      <c r="H45" s="16" t="s">
        <v>6198</v>
      </c>
      <c r="I45" s="17">
        <v>0</v>
      </c>
      <c r="J45" s="16" t="s">
        <v>6238</v>
      </c>
      <c r="K45" s="17">
        <f>SUM(A4L138C2,A4L138C3)</f>
        <v>46794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107254</v>
      </c>
      <c r="F46" s="16" t="s">
        <v>6197</v>
      </c>
      <c r="G46" s="17">
        <v>4708</v>
      </c>
      <c r="H46" s="16" t="s">
        <v>6198</v>
      </c>
      <c r="I46" s="17">
        <v>0</v>
      </c>
      <c r="J46" s="16" t="s">
        <v>6239</v>
      </c>
      <c r="K46" s="17">
        <f>SUM(A4L139C2,A4L139C3)</f>
        <v>4708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882463</v>
      </c>
      <c r="F47" s="16" t="s">
        <v>6197</v>
      </c>
      <c r="G47" s="17">
        <v>339746</v>
      </c>
      <c r="H47" s="16" t="s">
        <v>6198</v>
      </c>
      <c r="I47" s="17">
        <v>0</v>
      </c>
      <c r="J47" s="16" t="s">
        <v>6240</v>
      </c>
      <c r="K47" s="17">
        <f>SUM(A4L140C2,A4L140C3)</f>
        <v>339746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13004554</v>
      </c>
      <c r="F48" s="16" t="s">
        <v>6242</v>
      </c>
      <c r="G48" s="17">
        <f>SUM(A4L133C2:A4L140C2)</f>
        <v>5214670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5214670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IF(SSAC="Y",0,IF(INCL_ACCT_76="N",0,42640))</f>
        <v>42640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IF(SSAC="Y",0,IF(INCL_ACCT_90="N",0,1249912))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64815210</v>
      </c>
      <c r="F52" s="16" t="s">
        <v>6249</v>
      </c>
      <c r="G52" s="17">
        <f>SUM(A4L141C2:A4L144C2)+A4L132C2</f>
        <v>19500230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19500230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IF(SSAC="Y",0,1131299)</f>
        <v>1131299</v>
      </c>
      <c r="F8" s="16" t="s">
        <v>6277</v>
      </c>
      <c r="G8" s="17">
        <f>A4L201C1</f>
        <v>1131299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IF(SSAC="Y",0,14434358)</f>
        <v>14434358</v>
      </c>
      <c r="F9" s="16" t="s">
        <v>6279</v>
      </c>
      <c r="G9" s="17">
        <f>A4L202C1</f>
        <v>14434358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4.4699999999999997E-2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4.3999999999999997E-2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715885.48577766668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5286.4593550333329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708509.73645743332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5452.3726218333331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-7209.8360534333624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447481.9907576667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3849.4891705333334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172086.3329904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272701.95994600002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4228.765695666666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-2314.4212961333105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47204.607372500002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924.14753483333345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28635.510005466665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593.21885349999991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37371.768808033332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7025.3043886000005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108733.30022453333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582.6634593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1612.0154980999941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434947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430537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4410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434947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376301</v>
      </c>
      <c r="F13" s="16" t="s">
        <v>6455</v>
      </c>
      <c r="G13" s="15">
        <f>B2L206C1*B2L205C1</f>
        <v>376301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54236</v>
      </c>
      <c r="F14" s="16" t="s">
        <v>6457</v>
      </c>
      <c r="G14" s="15">
        <f>B2L207C1*B2L205C1</f>
        <v>54236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430537</v>
      </c>
      <c r="F15" s="16" t="s">
        <v>6459</v>
      </c>
      <c r="G15" s="15">
        <f>B2L206C2+B2L207C2</f>
        <v>430537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4410</v>
      </c>
      <c r="F16" s="16" t="s">
        <v>6460</v>
      </c>
      <c r="G16" s="15">
        <f>B2L209C1*B2L205C1</f>
        <v>4410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57499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56916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583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57499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-218</v>
      </c>
      <c r="F23" s="16" t="s">
        <v>6469</v>
      </c>
      <c r="G23" s="15">
        <f>B2L216C1*B2L214C1</f>
        <v>-218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1688</v>
      </c>
      <c r="F24" s="16" t="s">
        <v>6471</v>
      </c>
      <c r="G24" s="15">
        <f>B2L217C1*B2L214C1</f>
        <v>1688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4316</v>
      </c>
      <c r="F25" s="16" t="s">
        <v>6473</v>
      </c>
      <c r="G25" s="15">
        <f>B2L218C1*B2L214C1</f>
        <v>4316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3299</v>
      </c>
      <c r="F26" s="16" t="s">
        <v>6475</v>
      </c>
      <c r="G26" s="15">
        <f>B2L219C1*B2L214C1</f>
        <v>3299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16446</v>
      </c>
      <c r="F27" s="16" t="s">
        <v>6477</v>
      </c>
      <c r="G27" s="15">
        <f>B2L220C1*B2L214C1</f>
        <v>16446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814</v>
      </c>
      <c r="F28" s="16" t="s">
        <v>6479</v>
      </c>
      <c r="G28" s="15">
        <f>B2L221C1*B2L214C1</f>
        <v>814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737</v>
      </c>
      <c r="F29" s="16" t="s">
        <v>6481</v>
      </c>
      <c r="G29" s="15">
        <f>B2L222C1*B2L214C1</f>
        <v>737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10729</v>
      </c>
      <c r="F30" s="16" t="s">
        <v>6483</v>
      </c>
      <c r="G30" s="15">
        <f>B2L223C1*B2L214C1</f>
        <v>10729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3349</v>
      </c>
      <c r="F31" s="16" t="s">
        <v>6485</v>
      </c>
      <c r="G31" s="15">
        <f>B2L224C1*B2L214C1</f>
        <v>3349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18</v>
      </c>
      <c r="F32" s="16" t="s">
        <v>6487</v>
      </c>
      <c r="G32" s="15">
        <f>B2L225C1*B2L214C1</f>
        <v>18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2177</v>
      </c>
      <c r="F33" s="16" t="s">
        <v>6489</v>
      </c>
      <c r="G33" s="15">
        <f>B2L226C1*B2L214C1</f>
        <v>2177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-250</v>
      </c>
      <c r="F34" s="16" t="s">
        <v>6491</v>
      </c>
      <c r="G34" s="15">
        <f>B2L227C1*B2L214C1</f>
        <v>-250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1854</v>
      </c>
      <c r="F35" s="16" t="s">
        <v>6493</v>
      </c>
      <c r="G35" s="15">
        <f>B2L228C1*B2L214C1</f>
        <v>1854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1389</v>
      </c>
      <c r="F36" s="16" t="s">
        <v>6495</v>
      </c>
      <c r="G36" s="15">
        <f>B2L229C1*B2L214C1</f>
        <v>1389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-246</v>
      </c>
      <c r="F37" s="16" t="s">
        <v>6497</v>
      </c>
      <c r="G37" s="15">
        <f>B2L230C1*B2L214C1</f>
        <v>-246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10808</v>
      </c>
      <c r="F38" s="16" t="s">
        <v>6499</v>
      </c>
      <c r="G38" s="15">
        <f>B2L231C1*B2L214C1</f>
        <v>10808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</v>
      </c>
      <c r="F39" s="16" t="s">
        <v>6501</v>
      </c>
      <c r="G39" s="15">
        <f>B2L232C1*B2L214C1</f>
        <v>6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56916</v>
      </c>
      <c r="F40" s="16" t="s">
        <v>6503</v>
      </c>
      <c r="G40" s="15">
        <f>SUM(B2L215C2:B2L232C2)</f>
        <v>56916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583</v>
      </c>
      <c r="F41" s="16" t="s">
        <v>6504</v>
      </c>
      <c r="G41" s="15">
        <f>B2L234C1*B2L214C1</f>
        <v>583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148411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148360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148411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34381</v>
      </c>
      <c r="F53" s="16" t="s">
        <v>6523</v>
      </c>
      <c r="G53" s="15">
        <f>B2L246C1*B2L239C1</f>
        <v>34381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105444</v>
      </c>
      <c r="F58" s="16" t="s">
        <v>6533</v>
      </c>
      <c r="G58" s="15">
        <f>B2L251C1*B2L239C1</f>
        <v>105444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51</v>
      </c>
      <c r="F59" s="16" t="s">
        <v>6534</v>
      </c>
      <c r="G59" s="15">
        <f>B2L252C1*B2L239C1</f>
        <v>51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8535</v>
      </c>
      <c r="F60" s="16" t="s">
        <v>6536</v>
      </c>
      <c r="G60" s="15">
        <f>B2L253C1*B2L239C1</f>
        <v>8535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34381</v>
      </c>
      <c r="F61" s="16" t="s">
        <v>6538</v>
      </c>
      <c r="G61" s="15">
        <f>SUM(B2L240C2:B2L246C2)</f>
        <v>34381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640857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9027260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9027260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8223776</v>
      </c>
      <c r="F11" s="16" t="s">
        <v>6580</v>
      </c>
      <c r="G11" s="15">
        <f>B2L304C1*B2L303C1</f>
        <v>8223776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803484</v>
      </c>
      <c r="F12" s="16" t="s">
        <v>6582</v>
      </c>
      <c r="G12" s="15">
        <f>B2L305C1*B2L303C1</f>
        <v>803484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9027260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2198128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2198128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31403</v>
      </c>
      <c r="F18" s="16" t="s">
        <v>6590</v>
      </c>
      <c r="G18" s="15">
        <f>B2L311C1*B2L309C1</f>
        <v>31403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93502</v>
      </c>
      <c r="F19" s="16" t="s">
        <v>6592</v>
      </c>
      <c r="G19" s="15">
        <f>B2L312C1*B2L309C1</f>
        <v>93502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207043</v>
      </c>
      <c r="F20" s="16" t="s">
        <v>6594</v>
      </c>
      <c r="G20" s="15">
        <f>B2L313C1*B2L309C1</f>
        <v>207043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69947</v>
      </c>
      <c r="F21" s="16" t="s">
        <v>6596</v>
      </c>
      <c r="G21" s="15">
        <f>B2L314C1*B2L309C1</f>
        <v>69947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625491</v>
      </c>
      <c r="F22" s="16" t="s">
        <v>6598</v>
      </c>
      <c r="G22" s="15">
        <f>B2L315C1*B2L309C1</f>
        <v>625491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197283</v>
      </c>
      <c r="F23" s="16" t="s">
        <v>6600</v>
      </c>
      <c r="G23" s="15">
        <f>B2L316C1*B2L309C1</f>
        <v>197283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17092</v>
      </c>
      <c r="F24" s="16" t="s">
        <v>6602</v>
      </c>
      <c r="G24" s="15">
        <f>B2L317C1*B2L309C1</f>
        <v>17092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290768</v>
      </c>
      <c r="F25" s="16" t="s">
        <v>6604</v>
      </c>
      <c r="G25" s="15">
        <f>B2L318C1*B2L309C1</f>
        <v>290768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34755</v>
      </c>
      <c r="F26" s="16" t="s">
        <v>6606</v>
      </c>
      <c r="G26" s="15">
        <f>B2L319C1*B2L309C1</f>
        <v>34755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551</v>
      </c>
      <c r="F27" s="16" t="s">
        <v>6608</v>
      </c>
      <c r="G27" s="15">
        <f>B2L320C1*B2L309C1</f>
        <v>551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29279</v>
      </c>
      <c r="F28" s="16" t="s">
        <v>6610</v>
      </c>
      <c r="G28" s="15">
        <f>B2L321C1*B2L309C1</f>
        <v>29279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2214</v>
      </c>
      <c r="F29" s="16" t="s">
        <v>6612</v>
      </c>
      <c r="G29" s="15">
        <f>B2L322C1*B2L309C1</f>
        <v>2214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65517</v>
      </c>
      <c r="F30" s="16" t="s">
        <v>6614</v>
      </c>
      <c r="G30" s="15">
        <f>B2L323C1*B2L309C1</f>
        <v>65517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33598</v>
      </c>
      <c r="F31" s="16" t="s">
        <v>6616</v>
      </c>
      <c r="G31" s="15">
        <f>B2L324C1*B2L309C1</f>
        <v>33598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499586</v>
      </c>
      <c r="F33" s="16" t="s">
        <v>6620</v>
      </c>
      <c r="G33" s="15">
        <f>B2L326C1*B2L309C1</f>
        <v>499586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99</v>
      </c>
      <c r="F34" s="16" t="s">
        <v>6622</v>
      </c>
      <c r="G34" s="15">
        <f>B2L327C1*B2L309C1</f>
        <v>99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2198128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605312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605312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605312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605312</v>
      </c>
      <c r="F52" s="16" t="s">
        <v>6647</v>
      </c>
      <c r="G52" s="15">
        <f>B2L345C1*B2L338C1</f>
        <v>605312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605312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203617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160828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39161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3628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203617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160828</v>
      </c>
      <c r="F68" s="16" t="s">
        <v>6666</v>
      </c>
      <c r="G68" s="15">
        <f>B2L361C1*B2L360C1</f>
        <v>160828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39161</v>
      </c>
      <c r="F69" s="16" t="s">
        <v>6668</v>
      </c>
      <c r="G69" s="15">
        <f>B2L362C1*B2L360C1</f>
        <v>39161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3628</v>
      </c>
      <c r="F70" s="16" t="s">
        <v>6670</v>
      </c>
      <c r="G70" s="15">
        <f>B2L363C1*B2L360C1</f>
        <v>3628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203617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882463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882463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882463</v>
      </c>
      <c r="F75" s="16" t="s">
        <v>6676</v>
      </c>
      <c r="G75" s="15">
        <f>B2L368C1*B2L367C1</f>
        <v>882463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184137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107254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291391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291392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0.99999656819679328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291392</v>
      </c>
      <c r="F85" s="16" t="s">
        <v>6688</v>
      </c>
      <c r="G85" s="15">
        <f>B2L378C1*B2L377C1</f>
        <v>291391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3725290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3725290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3387648</v>
      </c>
      <c r="F11" s="16" t="s">
        <v>6717</v>
      </c>
      <c r="G11" s="15">
        <f>B2L404C1*B2L403C1</f>
        <v>3387648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337642</v>
      </c>
      <c r="F12" s="16" t="s">
        <v>6719</v>
      </c>
      <c r="G12" s="15">
        <f>B2L405C1*B2L403C1</f>
        <v>337642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3725290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958674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958674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11606</v>
      </c>
      <c r="F18" s="16" t="s">
        <v>6727</v>
      </c>
      <c r="G18" s="15">
        <f>B2L411C1*B2L409C1</f>
        <v>11606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55866</v>
      </c>
      <c r="F19" s="16" t="s">
        <v>6729</v>
      </c>
      <c r="G19" s="15">
        <f>B2L412C1*B2L409C1</f>
        <v>55866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102437</v>
      </c>
      <c r="F20" s="16" t="s">
        <v>6731</v>
      </c>
      <c r="G20" s="15">
        <f>B2L413C1*B2L409C1</f>
        <v>102437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25736</v>
      </c>
      <c r="F21" s="16" t="s">
        <v>6733</v>
      </c>
      <c r="G21" s="15">
        <f>B2L414C1*B2L409C1</f>
        <v>25736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240706</v>
      </c>
      <c r="F22" s="16" t="s">
        <v>6735</v>
      </c>
      <c r="G22" s="15">
        <f>B2L415C1*B2L409C1</f>
        <v>240706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135155</v>
      </c>
      <c r="F23" s="16" t="s">
        <v>6737</v>
      </c>
      <c r="G23" s="15">
        <f>B2L416C1*B2L409C1</f>
        <v>135155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2586</v>
      </c>
      <c r="F24" s="16" t="s">
        <v>6739</v>
      </c>
      <c r="G24" s="15">
        <f>B2L417C1*B2L409C1</f>
        <v>2586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49061</v>
      </c>
      <c r="F25" s="16" t="s">
        <v>6741</v>
      </c>
      <c r="G25" s="15">
        <f>B2L418C1*B2L409C1</f>
        <v>49061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32703</v>
      </c>
      <c r="F26" s="16" t="s">
        <v>6743</v>
      </c>
      <c r="G26" s="15">
        <f>B2L419C1*B2L409C1</f>
        <v>32703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576</v>
      </c>
      <c r="F27" s="16" t="s">
        <v>6745</v>
      </c>
      <c r="G27" s="15">
        <f>B2L420C1*B2L409C1</f>
        <v>576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23414</v>
      </c>
      <c r="F28" s="16" t="s">
        <v>6747</v>
      </c>
      <c r="G28" s="15">
        <f>B2L421C1*B2L409C1</f>
        <v>23414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1345</v>
      </c>
      <c r="F29" s="16" t="s">
        <v>6749</v>
      </c>
      <c r="G29" s="15">
        <f>B2L422C1*B2L409C1</f>
        <v>1345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40547</v>
      </c>
      <c r="F30" s="16" t="s">
        <v>6751</v>
      </c>
      <c r="G30" s="15">
        <f>B2L423C1*B2L409C1</f>
        <v>40547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1975</v>
      </c>
      <c r="F31" s="16" t="s">
        <v>6753</v>
      </c>
      <c r="G31" s="15">
        <f>B2L424C1*B2L409C1</f>
        <v>1975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-651</v>
      </c>
      <c r="F32" s="16" t="s">
        <v>6755</v>
      </c>
      <c r="G32" s="15">
        <f>B2L425C1*B2L409C1</f>
        <v>-651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235526</v>
      </c>
      <c r="F33" s="16" t="s">
        <v>6757</v>
      </c>
      <c r="G33" s="15">
        <f>B2L426C1*B2L409C1</f>
        <v>235526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86</v>
      </c>
      <c r="F34" s="16" t="s">
        <v>6759</v>
      </c>
      <c r="G34" s="15">
        <f>B2L427C1*B2L409C1</f>
        <v>86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958674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139458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139458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139458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139458</v>
      </c>
      <c r="F52" s="16" t="s">
        <v>6784</v>
      </c>
      <c r="G52" s="15">
        <f>B2L445C1*B2L438C1</f>
        <v>139458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139458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79935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62508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16086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1341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79935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62508</v>
      </c>
      <c r="F68" s="16" t="s">
        <v>6803</v>
      </c>
      <c r="G68" s="15">
        <f>B2L461C1*B2L460C1</f>
        <v>62508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16086</v>
      </c>
      <c r="F69" s="16" t="s">
        <v>6805</v>
      </c>
      <c r="G69" s="15">
        <f>B2L462C1*B2L460C1</f>
        <v>16086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1341</v>
      </c>
      <c r="F70" s="16" t="s">
        <v>6807</v>
      </c>
      <c r="G70" s="15">
        <f>B2L463C1*B2L460C1</f>
        <v>1341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79935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339746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339746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339746</v>
      </c>
      <c r="F75" s="16" t="s">
        <v>6813</v>
      </c>
      <c r="G75" s="15">
        <f>B2L468C1*B2L467C1</f>
        <v>339746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46794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4708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51502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51502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51502</v>
      </c>
      <c r="F85" s="16" t="s">
        <v>6825</v>
      </c>
      <c r="G85" s="15">
        <f>B2L478C1*B2L477C1</f>
        <v>51502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253754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1921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251833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251833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251833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251833</v>
      </c>
      <c r="F17" s="16" t="s">
        <v>6932</v>
      </c>
      <c r="G17" s="15">
        <f>B2L510C1*B2L509C1</f>
        <v>251833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159140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825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158315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158315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158315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1356</v>
      </c>
      <c r="F28" s="16" t="s">
        <v>6946</v>
      </c>
      <c r="G28" s="15">
        <f>B2L521C1*B2L519C1</f>
        <v>1356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20191</v>
      </c>
      <c r="F29" s="16" t="s">
        <v>6948</v>
      </c>
      <c r="G29" s="15">
        <f>B2L522C1*B2L519C1</f>
        <v>20191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12592</v>
      </c>
      <c r="F30" s="16" t="s">
        <v>6950</v>
      </c>
      <c r="G30" s="15">
        <f>B2L523C1*B2L519C1</f>
        <v>12592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5270</v>
      </c>
      <c r="F31" s="16" t="s">
        <v>6952</v>
      </c>
      <c r="G31" s="15">
        <f>B2L524C1*B2L519C1</f>
        <v>5270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73844</v>
      </c>
      <c r="F32" s="16" t="s">
        <v>6954</v>
      </c>
      <c r="G32" s="15">
        <f>B2L525C1*B2L519C1</f>
        <v>73844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5469</v>
      </c>
      <c r="F33" s="16" t="s">
        <v>6956</v>
      </c>
      <c r="G33" s="15">
        <f>B2L526C1*B2L519C1</f>
        <v>5469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11371</v>
      </c>
      <c r="F34" s="16" t="s">
        <v>6958</v>
      </c>
      <c r="G34" s="15">
        <f>B2L527C1*B2L519C1</f>
        <v>11371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19422</v>
      </c>
      <c r="F35" s="16" t="s">
        <v>6960</v>
      </c>
      <c r="G35" s="15">
        <f>B2L528C1*B2L519C1</f>
        <v>19422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53</v>
      </c>
      <c r="F36" s="16" t="s">
        <v>6962</v>
      </c>
      <c r="G36" s="15">
        <f>B2L529C1*B2L519C1</f>
        <v>53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822</v>
      </c>
      <c r="F37" s="16" t="s">
        <v>6964</v>
      </c>
      <c r="G37" s="15">
        <f>B2L530C1*B2L519C1</f>
        <v>822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253</v>
      </c>
      <c r="F38" s="16" t="s">
        <v>6966</v>
      </c>
      <c r="G38" s="15">
        <f>B2L531C1*B2L519C1</f>
        <v>253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6782</v>
      </c>
      <c r="F40" s="16" t="s">
        <v>6970</v>
      </c>
      <c r="G40" s="15">
        <f>B2L533C1*B2L519C1</f>
        <v>6782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890</v>
      </c>
      <c r="F41" s="16" t="s">
        <v>6972</v>
      </c>
      <c r="G41" s="15">
        <f>B2L534C1*B2L519C1</f>
        <v>890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149502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1481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14427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162448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148020.98430000001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14427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162447.98430000001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1.0000000966463207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78641.967770000003</v>
      </c>
      <c r="F62" s="16" t="s">
        <v>7003</v>
      </c>
      <c r="G62" s="15">
        <f>B2L555C1*B2L548C1</f>
        <v>78641.975370456843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4523.0165299999999</v>
      </c>
      <c r="F66" s="16" t="s">
        <v>7011</v>
      </c>
      <c r="G66" s="15">
        <f>B2L559C1*B2L548C1</f>
        <v>4523.0169671329058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64856</v>
      </c>
      <c r="F68" s="16" t="s">
        <v>7014</v>
      </c>
      <c r="G68" s="15">
        <f>B2L561C1*B2L548C1</f>
        <v>64856.006268093777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7214</v>
      </c>
      <c r="F81" s="16" t="s">
        <v>7040</v>
      </c>
      <c r="G81" s="15">
        <f>B2L574C1*B2L548C1</f>
        <v>7214.0006972065576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7213</v>
      </c>
      <c r="F93" s="16" t="s">
        <v>7064</v>
      </c>
      <c r="G93" s="15">
        <f>B2L586C1*B2L548C1</f>
        <v>7213.000697109911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7214.0006972065576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7213.000697109911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765346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137308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628038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73</v>
      </c>
      <c r="F22" s="16" t="s">
        <v>7147</v>
      </c>
      <c r="G22" s="15">
        <f>B2L615C1*B2L604C1</f>
        <v>73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323</v>
      </c>
      <c r="F23" s="16" t="s">
        <v>7149</v>
      </c>
      <c r="G23" s="15">
        <f>B2L616C1*B2L604C1</f>
        <v>323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12695</v>
      </c>
      <c r="F24" s="16" t="s">
        <v>7151</v>
      </c>
      <c r="G24" s="15">
        <f>B2L617C1*B2L604C1</f>
        <v>12695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1485</v>
      </c>
      <c r="F25" s="16" t="s">
        <v>7153</v>
      </c>
      <c r="G25" s="15">
        <f>B2L618C1*B2L604C1</f>
        <v>1485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3389</v>
      </c>
      <c r="F26" s="16" t="s">
        <v>7155</v>
      </c>
      <c r="G26" s="15">
        <f>B2L619C1*B2L604C1</f>
        <v>3389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1412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3066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12695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3456</v>
      </c>
      <c r="F31" s="16" t="s">
        <v>7162</v>
      </c>
      <c r="G31" s="15">
        <f>B2L624C1*B2L604C1</f>
        <v>3456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13050</v>
      </c>
      <c r="F32" s="16" t="s">
        <v>7164</v>
      </c>
      <c r="G32" s="15">
        <f>B2L625C1*B2L604C1</f>
        <v>13050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35589</v>
      </c>
      <c r="F33" s="16" t="s">
        <v>7166</v>
      </c>
      <c r="G33" s="15">
        <f>B2L626C1*B2L604C1</f>
        <v>35589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21734</v>
      </c>
      <c r="F34" s="16" t="s">
        <v>7168</v>
      </c>
      <c r="G34" s="15">
        <f>B2L627C1*B2L604C1</f>
        <v>21734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45734</v>
      </c>
      <c r="F35" s="16" t="s">
        <v>7170</v>
      </c>
      <c r="G35" s="15">
        <f>B2L628C1*B2L604C1</f>
        <v>45734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18278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32684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35589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145</v>
      </c>
      <c r="F40" s="16" t="s">
        <v>7177</v>
      </c>
      <c r="G40" s="15">
        <f>B2L633C1*B2L604C1</f>
        <v>145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983</v>
      </c>
      <c r="F41" s="16" t="s">
        <v>7179</v>
      </c>
      <c r="G41" s="15">
        <f>B2L634C1*B2L604C1</f>
        <v>983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8321</v>
      </c>
      <c r="F42" s="16" t="s">
        <v>7181</v>
      </c>
      <c r="G42" s="15">
        <f>B2L635C1*B2L604C1</f>
        <v>8321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1337</v>
      </c>
      <c r="F43" s="16" t="s">
        <v>7183</v>
      </c>
      <c r="G43" s="15">
        <f>B2L636C1*B2L604C1</f>
        <v>1337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3458</v>
      </c>
      <c r="F44" s="16" t="s">
        <v>7185</v>
      </c>
      <c r="G44" s="15">
        <f>B2L637C1*B2L604C1</f>
        <v>3458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1192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2475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8321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816</v>
      </c>
      <c r="F49" s="16" t="s">
        <v>7192</v>
      </c>
      <c r="G49" s="15">
        <f>B2L642C1*B2L604C1</f>
        <v>816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5545</v>
      </c>
      <c r="F50" s="16" t="s">
        <v>7194</v>
      </c>
      <c r="G50" s="15">
        <f>B2L643C1*B2L604C1</f>
        <v>5545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5880</v>
      </c>
      <c r="F52" s="16" t="s">
        <v>7198</v>
      </c>
      <c r="G52" s="15">
        <f>B2L645C1*B2L604C1</f>
        <v>5880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12717</v>
      </c>
      <c r="F53" s="16" t="s">
        <v>7200</v>
      </c>
      <c r="G53" s="15">
        <f>B2L646C1*B2L604C1</f>
        <v>12717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5064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7172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5724</v>
      </c>
      <c r="F58" s="16" t="s">
        <v>7207</v>
      </c>
      <c r="G58" s="15">
        <f>B2L651C1*B2L604C1</f>
        <v>5724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23214</v>
      </c>
      <c r="F59" s="16" t="s">
        <v>7209</v>
      </c>
      <c r="G59" s="15">
        <f>B2L652C1*B2L604C1</f>
        <v>23214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73242</v>
      </c>
      <c r="F60" s="16" t="s">
        <v>7211</v>
      </c>
      <c r="G60" s="15">
        <f>B2L653C1*B2L604C1</f>
        <v>73242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8790</v>
      </c>
      <c r="F61" s="16" t="s">
        <v>7213</v>
      </c>
      <c r="G61" s="15">
        <f>B2L654C1*B2L604C1</f>
        <v>8790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22724</v>
      </c>
      <c r="F62" s="16" t="s">
        <v>7215</v>
      </c>
      <c r="G62" s="15">
        <f>B2L655C1*B2L604C1</f>
        <v>22724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3066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-490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73242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358</v>
      </c>
      <c r="F67" s="16" t="s">
        <v>7222</v>
      </c>
      <c r="G67" s="15">
        <f>B2L660C1*B2L604C1</f>
        <v>358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2929</v>
      </c>
      <c r="F68" s="16" t="s">
        <v>7224</v>
      </c>
      <c r="G68" s="15">
        <f>B2L661C1*B2L604C1</f>
        <v>2929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232</v>
      </c>
      <c r="F70" s="16" t="s">
        <v>7228</v>
      </c>
      <c r="G70" s="15">
        <f>B2L663C1*B2L604C1</f>
        <v>232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486</v>
      </c>
      <c r="F71" s="16" t="s">
        <v>7230</v>
      </c>
      <c r="G71" s="15">
        <f>B2L664C1*B2L604C1</f>
        <v>486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-126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-2443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116</v>
      </c>
      <c r="F76" s="16" t="s">
        <v>7237</v>
      </c>
      <c r="G76" s="15">
        <f>B2L669C1*B2L604C1</f>
        <v>116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665</v>
      </c>
      <c r="F77" s="16" t="s">
        <v>7239</v>
      </c>
      <c r="G77" s="15">
        <f>B2L670C1*B2L604C1</f>
        <v>665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37</v>
      </c>
      <c r="F79" s="16" t="s">
        <v>7243</v>
      </c>
      <c r="G79" s="15">
        <f>B2L672C1*B2L604C1</f>
        <v>37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121</v>
      </c>
      <c r="F80" s="16" t="s">
        <v>7245</v>
      </c>
      <c r="G80" s="15">
        <f>B2L673C1*B2L604C1</f>
        <v>121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-79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-544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5501</v>
      </c>
      <c r="F85" s="16" t="s">
        <v>7252</v>
      </c>
      <c r="G85" s="15">
        <f>B2L678C1*B2L604C1</f>
        <v>5501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15491</v>
      </c>
      <c r="F86" s="16" t="s">
        <v>7254</v>
      </c>
      <c r="G86" s="15">
        <f>B2L679C1*B2L604C1</f>
        <v>15491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18</v>
      </c>
      <c r="F87" s="16" t="s">
        <v>7256</v>
      </c>
      <c r="G87" s="15">
        <f>B2L680C1*B2L604C1</f>
        <v>18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12</v>
      </c>
      <c r="F88" s="16" t="s">
        <v>7258</v>
      </c>
      <c r="G88" s="15">
        <f>B2L681C1*B2L604C1</f>
        <v>12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382</v>
      </c>
      <c r="F89" s="16" t="s">
        <v>7260</v>
      </c>
      <c r="G89" s="15">
        <f>B2L682C1*B2L604C1</f>
        <v>382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-5489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-15109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18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645</v>
      </c>
      <c r="F94" s="16" t="s">
        <v>7267</v>
      </c>
      <c r="G94" s="15">
        <f>B2L687C1*B2L604C1</f>
        <v>645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2674</v>
      </c>
      <c r="F95" s="16" t="s">
        <v>7269</v>
      </c>
      <c r="G95" s="15">
        <f>B2L688C1*B2L604C1</f>
        <v>2674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365</v>
      </c>
      <c r="F97" s="16" t="s">
        <v>7273</v>
      </c>
      <c r="G97" s="15">
        <f>B2L690C1*B2L604C1</f>
        <v>365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681</v>
      </c>
      <c r="F98" s="16" t="s">
        <v>7275</v>
      </c>
      <c r="G98" s="15">
        <f>B2L691C1*B2L604C1</f>
        <v>681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-280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-1993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176934</v>
      </c>
      <c r="F105" s="16" t="s">
        <v>7286</v>
      </c>
      <c r="G105" s="15">
        <f>B2L698C1*B2L604C1</f>
        <v>176934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20832</v>
      </c>
      <c r="F106" s="16" t="s">
        <v>7288</v>
      </c>
      <c r="G106" s="15">
        <f>B2L699C1*B2L604C1</f>
        <v>20832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46831</v>
      </c>
      <c r="F107" s="16" t="s">
        <v>7290</v>
      </c>
      <c r="G107" s="15">
        <f>B2L700C1*B2L604C1</f>
        <v>46831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20832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46831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176934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2013</v>
      </c>
      <c r="F112" s="16" t="s">
        <v>7297</v>
      </c>
      <c r="G112" s="15">
        <f>B2L705C1*B2L604C1</f>
        <v>2013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5090</v>
      </c>
      <c r="F113" s="16" t="s">
        <v>7299</v>
      </c>
      <c r="G113" s="15">
        <f>B2L706C1*B2L604C1</f>
        <v>5090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99989</v>
      </c>
      <c r="F114" s="16" t="s">
        <v>7301</v>
      </c>
      <c r="G114" s="15">
        <f>B2L707C1*B2L604C1</f>
        <v>99989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5633</v>
      </c>
      <c r="F115" s="16" t="s">
        <v>7303</v>
      </c>
      <c r="G115" s="15">
        <f>B2L708C1*B2L604C1</f>
        <v>5633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18743</v>
      </c>
      <c r="F116" s="16" t="s">
        <v>7305</v>
      </c>
      <c r="G116" s="15">
        <f>B2L709C1*B2L604C1</f>
        <v>18743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3620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13653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99989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4</v>
      </c>
      <c r="F122" s="16" t="s">
        <v>7314</v>
      </c>
      <c r="G122" s="15">
        <f>B2L715C1*B2L604C1</f>
        <v>4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86</v>
      </c>
      <c r="F124" s="16" t="s">
        <v>7318</v>
      </c>
      <c r="G124" s="15">
        <f>B2L717C1*B2L604C1</f>
        <v>86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183</v>
      </c>
      <c r="F125" s="16" t="s">
        <v>7320</v>
      </c>
      <c r="G125" s="15">
        <f>B2L718C1*B2L604C1</f>
        <v>183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179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606</v>
      </c>
      <c r="F130" s="16" t="s">
        <v>7327</v>
      </c>
      <c r="G130" s="15">
        <f>B2L723C1*B2L604C1</f>
        <v>606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4375</v>
      </c>
      <c r="F131" s="16" t="s">
        <v>7329</v>
      </c>
      <c r="G131" s="15">
        <f>B2L724C1*B2L604C1</f>
        <v>4375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47200</v>
      </c>
      <c r="F132" s="16" t="s">
        <v>7331</v>
      </c>
      <c r="G132" s="15">
        <f>B2L725C1*B2L604C1</f>
        <v>47200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6433</v>
      </c>
      <c r="F133" s="16" t="s">
        <v>7333</v>
      </c>
      <c r="G133" s="15">
        <f>B2L726C1*B2L604C1</f>
        <v>6433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18242</v>
      </c>
      <c r="F134" s="16" t="s">
        <v>7335</v>
      </c>
      <c r="G134" s="15">
        <f>B2L727C1*B2L604C1</f>
        <v>18242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5827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13867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47200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25</v>
      </c>
      <c r="F142" s="16" t="s">
        <v>7348</v>
      </c>
      <c r="G142" s="15">
        <f>B2L735C1*B2L604C1</f>
        <v>25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74</v>
      </c>
      <c r="F143" s="16" t="s">
        <v>7350</v>
      </c>
      <c r="G143" s="15">
        <f>B2L736C1*B2L604C1</f>
        <v>74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25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625</v>
      </c>
      <c r="F148" s="16" t="s">
        <v>7357</v>
      </c>
      <c r="G148" s="15">
        <f>B2L741C1*B2L604C1</f>
        <v>625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625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137</v>
      </c>
      <c r="F151" s="16" t="s">
        <v>7362</v>
      </c>
      <c r="G151" s="15">
        <f>B2L744C1*B2L604C1</f>
        <v>137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137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43509</v>
      </c>
      <c r="F155" s="16" t="s">
        <v>7369</v>
      </c>
      <c r="G155" s="15">
        <f>B2L748C1*B2L604C1</f>
        <v>43509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63950</v>
      </c>
      <c r="F158" s="16" t="s">
        <v>7375</v>
      </c>
      <c r="G158" s="15">
        <f>B2L751C1*B2L604C1</f>
        <v>63950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20441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32127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32147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32147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32147</v>
      </c>
      <c r="F50" s="16" t="s">
        <v>7500</v>
      </c>
      <c r="G50" s="15">
        <f>B2L843C1*B2L815C1</f>
        <v>32147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1010621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336573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99499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1446693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1446693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46377</v>
      </c>
      <c r="F14" s="16" t="s">
        <v>7550</v>
      </c>
      <c r="G14" s="15">
        <f>B2L907C1*B2L906C1</f>
        <v>46377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2323</v>
      </c>
      <c r="F15" s="16" t="s">
        <v>7552</v>
      </c>
      <c r="G15" s="15">
        <f>B2L908C1*B2L906C1</f>
        <v>2323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3986</v>
      </c>
      <c r="F16" s="16" t="s">
        <v>7554</v>
      </c>
      <c r="G16" s="15">
        <f>B2L909C1*B2L906C1</f>
        <v>3986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71007</v>
      </c>
      <c r="F17" s="16" t="s">
        <v>7556</v>
      </c>
      <c r="G17" s="15">
        <f>B2L910C1*B2L906C1</f>
        <v>71007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403273</v>
      </c>
      <c r="F19" s="16" t="s">
        <v>7560</v>
      </c>
      <c r="G19" s="15">
        <f>B2L912C1*B2L906C1</f>
        <v>403273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442996</v>
      </c>
      <c r="F20" s="16" t="s">
        <v>7562</v>
      </c>
      <c r="G20" s="15">
        <f>B2L913C1*B2L906C1</f>
        <v>442996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147124</v>
      </c>
      <c r="F21" s="16" t="s">
        <v>7564</v>
      </c>
      <c r="G21" s="15">
        <f>B2L914C1*B2L906C1</f>
        <v>147124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2051</v>
      </c>
      <c r="F22" s="16" t="s">
        <v>7566</v>
      </c>
      <c r="G22" s="15">
        <f>B2L915C1*B2L906C1</f>
        <v>2051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29675</v>
      </c>
      <c r="F23" s="16" t="s">
        <v>7568</v>
      </c>
      <c r="G23" s="15">
        <f>B2L916C1*B2L906C1</f>
        <v>29675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582</v>
      </c>
      <c r="F24" s="16" t="s">
        <v>7570</v>
      </c>
      <c r="G24" s="15">
        <f>B2L917C1*B2L906C1</f>
        <v>582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17</v>
      </c>
      <c r="F25" s="16" t="s">
        <v>7572</v>
      </c>
      <c r="G25" s="15">
        <f>B2L918C1*B2L906C1</f>
        <v>17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9826</v>
      </c>
      <c r="F26" s="16" t="s">
        <v>7574</v>
      </c>
      <c r="G26" s="15">
        <f>B2L919C1*B2L906C1</f>
        <v>9826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9546</v>
      </c>
      <c r="F27" s="16" t="s">
        <v>7576</v>
      </c>
      <c r="G27" s="15">
        <f>B2L920C1*B2L906C1</f>
        <v>9546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685</v>
      </c>
      <c r="F29" s="16" t="s">
        <v>7580</v>
      </c>
      <c r="G29" s="15">
        <f>B2L922C1*B2L906C1</f>
        <v>685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103</v>
      </c>
      <c r="F30" s="16" t="s">
        <v>7582</v>
      </c>
      <c r="G30" s="15">
        <f>B2L923C1*B2L906C1</f>
        <v>103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25516</v>
      </c>
      <c r="F31" s="16" t="s">
        <v>7584</v>
      </c>
      <c r="G31" s="15">
        <f>B2L924C1*B2L906C1</f>
        <v>25516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21639</v>
      </c>
      <c r="F32" s="16" t="s">
        <v>7586</v>
      </c>
      <c r="G32" s="15">
        <f>B2L925C1*B2L906C1</f>
        <v>21639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182938</v>
      </c>
      <c r="F33" s="16" t="s">
        <v>7588</v>
      </c>
      <c r="G33" s="15">
        <f>B2L926C1*B2L906C1</f>
        <v>182938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3978</v>
      </c>
      <c r="F35" s="16" t="s">
        <v>7592</v>
      </c>
      <c r="G35" s="15">
        <f>B2L928C1*B2L906C1</f>
        <v>3978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431</v>
      </c>
      <c r="F36" s="16" t="s">
        <v>7594</v>
      </c>
      <c r="G36" s="15">
        <f>B2L929C1*B2L906C1</f>
        <v>431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20753</v>
      </c>
      <c r="F37" s="16" t="s">
        <v>7596</v>
      </c>
      <c r="G37" s="15">
        <f>B2L930C1*B2L906C1</f>
        <v>20753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21855</v>
      </c>
      <c r="F38" s="16" t="s">
        <v>7598</v>
      </c>
      <c r="G38" s="15">
        <f>B2L931C1*B2L906C1</f>
        <v>21855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9843</v>
      </c>
      <c r="F41" s="16" t="s">
        <v>7604</v>
      </c>
      <c r="G41" s="15">
        <f>B2L918C2+B2L919C2</f>
        <v>9843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3978</v>
      </c>
      <c r="F42" s="16" t="s">
        <v>7606</v>
      </c>
      <c r="G42" s="15">
        <f>B2L927C2+B2L928C2+B2L932C2</f>
        <v>3978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404019.89899999998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10708.791999999999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414728.69099999999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30172.615000000002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444901.30599999998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40881.406999999999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0.26194773580077613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0.73805226419922387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2.5821198852143075E-2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0.97417880114785693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0.90811129019252645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2.4070039479722274E-2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6.781867032775131E-2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0.93218132967224876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9.1888709807473573E-2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419315.33049999998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12259.64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431574.9705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27260.394500000002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458835.36499999999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39520.034500000002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0.31021329194436809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0.68978670805563191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2.840674468632096E-2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0.97159325531367902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0.91386881327249048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2.6719038973815803E-2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5.9412147753693752E-2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0.94058785224630626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8.6131186727509551E-2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418070.09466666664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12587.215333333334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430657.31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25406.754333333334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456064.06433333334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37993.969666666671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0.33129508297672045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0.6687049170232795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2.9227915191624945E-2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0.97077208480837496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0.91669159524286215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2.759966486667418E-2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5.570873989046362E-2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0.94429126010953635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8.3308404757137813E-2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418339.37900000002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12708.5695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431047.9485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24089.325250000002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455137.27374999999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36797.894749999999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0.34536131988909502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0.65463868011090509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2.948296017699293E-2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0.97051703982300708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0.91914989856398244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2.7922497745110245E-2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5.2927603690907335E-2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0.94707239630909268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8.0850101436017577E-2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419628.79200000002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12693.936799999999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432322.72880000004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23105.453000000001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455428.18180000002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35799.389800000004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0.35458528402067896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0.64541471597932087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2.9362177730591708E-2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0.9706378222694082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0.92139399529798705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2.7872532502994086E-2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5.0733472199018845E-2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0.9492665278009812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7.8606004702012941E-2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54219.829970940002</v>
      </c>
      <c r="F8" s="16" t="s">
        <v>7737</v>
      </c>
      <c r="G8" s="15">
        <f>A2L107C44</f>
        <v>18874.224926999996</v>
      </c>
      <c r="H8" s="16" t="s">
        <v>7738</v>
      </c>
      <c r="I8" s="15">
        <f>B3L201C1+B3L201C2</f>
        <v>73094.05489793999</v>
      </c>
      <c r="J8" s="16" t="s">
        <v>7739</v>
      </c>
      <c r="K8" s="21">
        <f>IF(B3L201C3=0,0,B3L201C1/B3L201C3)</f>
        <v>0.74178166810756696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4131.4531576799991</v>
      </c>
      <c r="F9" s="16" t="s">
        <v>7741</v>
      </c>
      <c r="G9" s="15">
        <f>A2L109C44</f>
        <v>1391.6257446799998</v>
      </c>
      <c r="H9" s="16" t="s">
        <v>7742</v>
      </c>
      <c r="I9" s="15">
        <f>B3L202C1+B3L202C2</f>
        <v>5523.0789023599991</v>
      </c>
      <c r="J9" s="16" t="s">
        <v>7743</v>
      </c>
      <c r="K9" s="21">
        <f>IF(B3L202C3=0,0,B3L202C1/B3L202C3)</f>
        <v>0.7480344262173475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25383.421645620001</v>
      </c>
      <c r="F10" s="16" t="s">
        <v>7745</v>
      </c>
      <c r="G10" s="15">
        <f>A2L111C44</f>
        <v>8681.5960210400008</v>
      </c>
      <c r="H10" s="16" t="s">
        <v>7746</v>
      </c>
      <c r="I10" s="15">
        <f>B3L203C1+B3L203C2</f>
        <v>34065.017666660002</v>
      </c>
      <c r="J10" s="16" t="s">
        <v>7747</v>
      </c>
      <c r="K10" s="21">
        <f>IF(B3L203C3=0,0,B3L203C1/B3L203C3)</f>
        <v>0.74514629330320814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14512.747289279996</v>
      </c>
      <c r="F11" s="16" t="s">
        <v>7749</v>
      </c>
      <c r="G11" s="15">
        <f>A2L113C44</f>
        <v>4888.6137852400007</v>
      </c>
      <c r="H11" s="16" t="s">
        <v>7750</v>
      </c>
      <c r="I11" s="15">
        <f>B3L204C1+B3L204C2</f>
        <v>19401.361074519999</v>
      </c>
      <c r="J11" s="16" t="s">
        <v>7751</v>
      </c>
      <c r="K11" s="21">
        <f>IF(B3L204C3=0,0,B3L204C1/B3L204C3)</f>
        <v>0.74802727672233948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192314.57989226002</v>
      </c>
      <c r="F12" s="16" t="s">
        <v>7753</v>
      </c>
      <c r="G12" s="15">
        <f>A2L115C44</f>
        <v>55646.872559919997</v>
      </c>
      <c r="H12" s="16" t="s">
        <v>7754</v>
      </c>
      <c r="I12" s="15">
        <f>B3L205C1+B3L205C2</f>
        <v>247961.45245218003</v>
      </c>
      <c r="J12" s="16" t="s">
        <v>7755</v>
      </c>
      <c r="K12" s="21">
        <f>IF(B3L205C3=0,0,B3L205C1/B3L205C3)</f>
        <v>0.77558256733210718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22616.010157680001</v>
      </c>
      <c r="F13" s="16" t="s">
        <v>7757</v>
      </c>
      <c r="G13" s="15">
        <f>A2L117C44</f>
        <v>6724.3554467599997</v>
      </c>
      <c r="H13" s="16" t="s">
        <v>7758</v>
      </c>
      <c r="I13" s="15">
        <f>B3L206C1+B3L206C2</f>
        <v>29340.365604440001</v>
      </c>
      <c r="J13" s="16" t="s">
        <v>7759</v>
      </c>
      <c r="K13" s="21">
        <f>IF(B3L206C3=0,0,B3L206C1/B3L206C3)</f>
        <v>0.77081555365000565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83179.044400739993</v>
      </c>
      <c r="F14" s="16" t="s">
        <v>7761</v>
      </c>
      <c r="G14" s="15">
        <f>A2L122C44</f>
        <v>29486.607990219996</v>
      </c>
      <c r="H14" s="16" t="s">
        <v>7762</v>
      </c>
      <c r="I14" s="15">
        <f>B3L207C1+B3L207C2</f>
        <v>112665.65239095999</v>
      </c>
      <c r="J14" s="16" t="s">
        <v>7763</v>
      </c>
      <c r="K14" s="21">
        <f>IF(B3L207C3=0,0,B3L207C1/B3L207C3)</f>
        <v>0.73828218836474846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16481.017270459997</v>
      </c>
      <c r="F15" s="16" t="s">
        <v>7765</v>
      </c>
      <c r="G15" s="15">
        <f>A2L126C44</f>
        <v>106.49054682000001</v>
      </c>
      <c r="H15" s="16" t="s">
        <v>7766</v>
      </c>
      <c r="I15" s="15">
        <f>B3L208C1+B3L208C2</f>
        <v>16587.507817279999</v>
      </c>
      <c r="J15" s="16" t="s">
        <v>7767</v>
      </c>
      <c r="K15" s="21">
        <f>IF(B3L208C3=0,0,B3L208C1/B3L208C3)</f>
        <v>0.993580075560895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412838.10378465999</v>
      </c>
      <c r="F16" s="16" t="s">
        <v>7769</v>
      </c>
      <c r="G16" s="15">
        <f>SUM(B3L201C2:B3L208C2)</f>
        <v>125800.38702168</v>
      </c>
      <c r="H16" s="16" t="s">
        <v>7770</v>
      </c>
      <c r="I16" s="15">
        <f>B3L209C1+B3L209C2</f>
        <v>538638.49080634001</v>
      </c>
      <c r="J16" s="16" t="s">
        <v>7771</v>
      </c>
      <c r="K16" s="21">
        <f>IF(B3L209C3=0,0,B3L209C1/B3L209C3)</f>
        <v>0.76644746120286122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1718223</v>
      </c>
      <c r="F27" s="16" t="s">
        <v>7789</v>
      </c>
      <c r="G27" s="15">
        <f>A2L325C44</f>
        <v>220757</v>
      </c>
      <c r="H27" s="16" t="s">
        <v>7790</v>
      </c>
      <c r="I27" s="15">
        <f>B3L220C1+B3L220C2</f>
        <v>1938980</v>
      </c>
      <c r="J27" s="16" t="s">
        <v>7791</v>
      </c>
      <c r="K27" s="21">
        <f>IF(B3L220C3=0,0,B3L220C1/B3L220C3)</f>
        <v>0.88614787156133634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376301</v>
      </c>
      <c r="F29" s="16" t="s">
        <v>6456</v>
      </c>
      <c r="G29" s="15">
        <f>A3L406C12</f>
        <v>54236</v>
      </c>
      <c r="H29" s="16" t="s">
        <v>7796</v>
      </c>
      <c r="I29" s="15">
        <f>B3L222C1+B3L222C2</f>
        <v>430537</v>
      </c>
      <c r="J29" s="16" t="s">
        <v>7797</v>
      </c>
      <c r="K29" s="21">
        <f>IF(B3L222C3=0,0,B3L222C1/B3L222C3)</f>
        <v>0.8740270871028506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102398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102398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1089944.9966279666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708509.73645743332</v>
      </c>
      <c r="F9" s="16" t="s">
        <v>7834</v>
      </c>
      <c r="G9" s="21">
        <f>IF(B3L301C1=0,0,B3L302C1/B3L301C1)</f>
        <v>0.65004173481175265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272701.95994600002</v>
      </c>
      <c r="F10" s="16" t="s">
        <v>7835</v>
      </c>
      <c r="G10" s="21">
        <f>IF(B3L301C1=0,0,B3L303C1/B3L301C1)</f>
        <v>0.25019790979331591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108733.30022453333</v>
      </c>
      <c r="F11" s="16" t="s">
        <v>7836</v>
      </c>
      <c r="G11" s="21">
        <f>IF(B3L301C1=0,0,B3L304C1/B3L301C1)</f>
        <v>9.9760355394931471E-2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680608.88468746666</v>
      </c>
      <c r="F12" s="16" t="s">
        <v>7838</v>
      </c>
      <c r="G12" s="21">
        <f>IF(B3L301C1=0,0,B3L305C1/B3L301C1)</f>
        <v>0.62444333135443564</v>
      </c>
      <c r="H12" s="16" t="s">
        <v>7839</v>
      </c>
      <c r="I12" s="21">
        <f>IF(B3L302C1=0,0,B3L305C1/B3L302C1)</f>
        <v>0.96062036929870342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27900.851769966666</v>
      </c>
      <c r="F13" s="16" t="s">
        <v>7841</v>
      </c>
      <c r="G13" s="21">
        <f>IF(B3L301C1=0,0,B3L306C1/B3L301C1)</f>
        <v>2.5598403457316961E-2</v>
      </c>
      <c r="H13" s="16" t="s">
        <v>7842</v>
      </c>
      <c r="I13" s="21">
        <f>IF(B3L302C1=0,0,B3L306C1/B3L302C1)</f>
        <v>3.9379630701296547E-2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257.52368633333333</v>
      </c>
      <c r="F15" s="16" t="s">
        <v>7847</v>
      </c>
      <c r="G15" s="21">
        <f>IF(B3L301C1=0,0,B3L308C1/B3L301C1)</f>
        <v>2.3627218541307223E-4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9.4434116419378771E-4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29516.179614666664</v>
      </c>
      <c r="F16" s="16" t="s">
        <v>7850</v>
      </c>
      <c r="G16" s="21">
        <f>IF(B3L301C1=0,0,B3L309C1/B3L301C1)</f>
        <v>2.7080430394178401E-2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0.1082360376893199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19710.273011666668</v>
      </c>
      <c r="F17" s="16" t="s">
        <v>7853</v>
      </c>
      <c r="G17" s="21">
        <f>IF(B3L301C1=0,0,B3L310C1/B3L301C1)</f>
        <v>1.8083731814582952E-2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7.2277709392223152E-2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13448.555423</v>
      </c>
      <c r="F18" s="16" t="s">
        <v>7856</v>
      </c>
      <c r="G18" s="21">
        <f>IF(B3L301C1=0,0,B3L311C1/B3L301C1)</f>
        <v>1.2338746876775128E-2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4.9315947071532085E-2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97854.720316333347</v>
      </c>
      <c r="F19" s="16" t="s">
        <v>7859</v>
      </c>
      <c r="G19" s="21">
        <f>IF(B3L301C1=0,0,B3L312C1/B3L301C1)</f>
        <v>8.977950320343947E-2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0.35883394580556138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27938.501608666662</v>
      </c>
      <c r="F20" s="16" t="s">
        <v>7862</v>
      </c>
      <c r="G20" s="21">
        <f>IF(B3L301C1=0,0,B3L313C1/B3L301C1)</f>
        <v>2.5632946336835171E-2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0.10245068137463698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8971.6245316666664</v>
      </c>
      <c r="F21" s="16" t="s">
        <v>7865</v>
      </c>
      <c r="G21" s="21">
        <f>IF(B3L301C1=0,0,B3L314C1/B3L301C1)</f>
        <v>8.2312635586408132E-3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3.2899010089414878E-2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52337.893943666677</v>
      </c>
      <c r="F22" s="16" t="s">
        <v>7868</v>
      </c>
      <c r="G22" s="21">
        <f>IF(B3L301C1=0,0,B3L315C1/B3L301C1)</f>
        <v>4.8018839579600625E-2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0.19192342421752501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8201.2628016666658</v>
      </c>
      <c r="F23" s="16" t="s">
        <v>7871</v>
      </c>
      <c r="G23" s="21">
        <f>IF(B3L301C1=0,0,B3L316C1/B3L301C1)</f>
        <v>7.5244740120276191E-3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3.0074088221773931E-2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35.949973666666665</v>
      </c>
      <c r="F24" s="16" t="s">
        <v>7874</v>
      </c>
      <c r="G24" s="21">
        <f>IF(B3L301C1=0,0,B3L317C1/B3L301C1)</f>
        <v>3.2983291613693743E-5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1.3182880560809105E-4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3915.040395</v>
      </c>
      <c r="F25" s="16" t="s">
        <v>7877</v>
      </c>
      <c r="G25" s="21">
        <f>IF(B3L301C1=0,0,B3L318C1/B3L301C1)</f>
        <v>3.5919614357717258E-3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1.4356480590661136E-2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64.511802666666668</v>
      </c>
      <c r="F26" s="16" t="s">
        <v>7880</v>
      </c>
      <c r="G26" s="21">
        <f>IF(B3L301C1=0,0,B3L319C1/B3L301C1)</f>
        <v>5.9188126801123919E-5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2.365652328991005E-4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10449.922837</v>
      </c>
      <c r="F27" s="16" t="s">
        <v>7883</v>
      </c>
      <c r="G27" s="21">
        <f>IF(B3L301C1=0,0,B3L320C1/B3L301C1)</f>
        <v>9.5875689776361208E-3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3.8319940344650534E-2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39728.632649066662</v>
      </c>
      <c r="F38" s="16" t="s">
        <v>7916</v>
      </c>
      <c r="G38" s="21">
        <f>IF(B3L301C1=0,0,B3L331C1/B3L301C1)</f>
        <v>3.6450126173318567E-2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0.36537686768476058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826.38797213333328</v>
      </c>
      <c r="F41" s="16" t="s">
        <v>7925</v>
      </c>
      <c r="G41" s="21">
        <f>IF(B3L301C1=0,0,B3L334C1/B3L301C1)</f>
        <v>7.5819236263296151E-4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7.6001369444949176E-3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29638.128296499999</v>
      </c>
      <c r="F42" s="16" t="s">
        <v>7928</v>
      </c>
      <c r="G42" s="21">
        <f>IF(B3L301C1=0,0,B3L335C1/B3L301C1)</f>
        <v>2.7192315564724269E-2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0.27257637021315012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38540.151306833337</v>
      </c>
      <c r="F43" s="16" t="s">
        <v>7931</v>
      </c>
      <c r="G43" s="21">
        <f>IF(B3L301C1=0,0,B3L336C1/B3L301C1)</f>
        <v>3.5359721294255672E-2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0.35444662515759434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430537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376301</v>
      </c>
      <c r="F9" s="16" t="s">
        <v>7960</v>
      </c>
      <c r="G9" s="21">
        <f>IF(B3L401C1=0,0,B3L402C1/B3L401C1)</f>
        <v>0.8740270871028506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54236</v>
      </c>
      <c r="F10" s="16" t="s">
        <v>7962</v>
      </c>
      <c r="G10" s="21">
        <f>IF(B3L401C1=0,0,B3L403C1/B3L401C1)</f>
        <v>0.12597291289714938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56916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-218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-3.830205917492445E-3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1688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2.9657741232693793E-2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4316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7.5831049265584372E-2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3299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5.7962611567924663E-2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16446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0.28895213999578329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814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1.4301778058893808E-2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737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1.294890716143088E-2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10729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0.18850586829713964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3349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5.8841099163679807E-2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3.1625553447185326E-4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2177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3.8249349919179144E-2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-250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-4.39243797877574E-3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1854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3.2574320050600888E-2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1389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2.440438541007801E-2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-246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-4.3221589711153275E-3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10808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0.18989387869843277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1.0541851149061775E-4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34381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34381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412838.10378465999</v>
      </c>
      <c r="F8" s="16" t="s">
        <v>8061</v>
      </c>
      <c r="G8" s="15">
        <f>B3L501C1</f>
        <v>412838.10378465999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125800.38702168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125800.38702168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25383.421645620001</v>
      </c>
      <c r="F10" s="16" t="s">
        <v>8064</v>
      </c>
      <c r="G10" s="15">
        <f>B3L503C1</f>
        <v>25383.421645620001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8681.5960210400008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8681.5960210400008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37577.694338479996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37577.694338479996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2523.0066465999998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2523.0066465999998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31689.43477086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31689.43477086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21345.748089560002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21345.748089560002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652.69989857999997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652.69989857999997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6266.8739198199992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6266.8739198199992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4386.8883337399993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4386.8883337399993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3108.2106438200003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3108.2106438200003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18447.494658380001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18447.494658380001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97127.984989299992</v>
      </c>
      <c r="F26" s="16" t="s">
        <v>8093</v>
      </c>
      <c r="G26" s="15">
        <f>SUM(B3L503C2,B3L504C2,SUM(B3L507C2:B3L510C2),B3L512C2)</f>
        <v>25383.421645620001</v>
      </c>
      <c r="H26" s="16" t="s">
        <v>8094</v>
      </c>
      <c r="I26" s="15">
        <f>SUM(B3L503C3,B3L504C3,SUM(B3L507C3:B3L510C3),B3L512C3)</f>
        <v>8681.5960210400008</v>
      </c>
      <c r="J26" s="16" t="s">
        <v>8095</v>
      </c>
      <c r="K26" s="15">
        <f>SUM(B3L503C4,B3L504C4,SUM(B3L507C4:B3L510C4),B3L512C4)</f>
        <v>21345.748089560002</v>
      </c>
      <c r="L26" s="16" t="s">
        <v>8096</v>
      </c>
      <c r="M26" s="15">
        <f>SUM(B3L503C5,B3L504C5,SUM(B3L507C5:B3L510C5),B3L512C5)</f>
        <v>652.69989857999997</v>
      </c>
      <c r="N26" s="16" t="s">
        <v>8097</v>
      </c>
      <c r="O26" s="15">
        <f>SUM(B3L503C6,B3L504C6,SUM(B3L507C6:B3L510C6),B3L512C6)</f>
        <v>6266.8739198199992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34797.645414680002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0.26133993872534617</v>
      </c>
      <c r="H27" s="16" t="s">
        <v>8108</v>
      </c>
      <c r="I27" s="21">
        <f>IF(B3L519C1=0,0,B3L519C3/B3L519C1)</f>
        <v>8.9383054966047121E-2</v>
      </c>
      <c r="J27" s="16" t="s">
        <v>8109</v>
      </c>
      <c r="K27" s="21">
        <f>IF(B3L519C1=0,0,B3L519C4/B3L519C1)</f>
        <v>0.21976928783101529</v>
      </c>
      <c r="L27" s="16" t="s">
        <v>8110</v>
      </c>
      <c r="M27" s="21">
        <f>IF(B3L519C1=0,0,B3L519C5/B3L519C1)</f>
        <v>6.7199983470459515E-3</v>
      </c>
      <c r="N27" s="16" t="s">
        <v>8111</v>
      </c>
      <c r="O27" s="21">
        <f>IF(B3L519C1=0,0,B3L519C6/B3L519C1)</f>
        <v>6.4521815422304743E-2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0.35826590470824088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125998.05129984001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21345.748089560002</v>
      </c>
      <c r="L28" s="16" t="s">
        <v>8115</v>
      </c>
      <c r="M28" s="15">
        <f>SUM(B3L505C5:B3L518C5)</f>
        <v>652.69989857999997</v>
      </c>
      <c r="N28" s="16" t="s">
        <v>8116</v>
      </c>
      <c r="O28" s="15">
        <f>SUM(B3L505C6:B3L518C6)</f>
        <v>6266.8739198199992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18447.494658380001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6909.8949803399992</v>
      </c>
      <c r="AD28" s="16" t="s">
        <v>8124</v>
      </c>
      <c r="AE28" s="15">
        <f>SUM(B3L505C14:B3L518C14)</f>
        <v>72375.339753159991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0.16941331924858991</v>
      </c>
      <c r="L29" s="16" t="s">
        <v>8127</v>
      </c>
      <c r="M29" s="21">
        <f>IF(B3L521C1=0,0,B3L521C5/B3L521C1)</f>
        <v>5.1802380421484247E-3</v>
      </c>
      <c r="N29" s="16" t="s">
        <v>8128</v>
      </c>
      <c r="O29" s="21">
        <f>IF(B3L521C1=0,0,B3L521C6/B3L521C1)</f>
        <v>4.9737863841295429E-2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0.14641095213830047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5.4841284520316808E-2</v>
      </c>
      <c r="AD29" s="16" t="s">
        <v>8136</v>
      </c>
      <c r="AE29" s="21">
        <f>IF(B3L521C1=0,0,B3L521C14/B3L521C1)</f>
        <v>0.5744163422093489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664636.54210617999</v>
      </c>
      <c r="F30" s="16" t="s">
        <v>8138</v>
      </c>
      <c r="G30" s="15">
        <f>SUM(B3L501C2,B3L502C2,SUM(B3L505C2:B3L518C2))</f>
        <v>412838.10378465999</v>
      </c>
      <c r="H30" s="16" t="s">
        <v>8139</v>
      </c>
      <c r="I30" s="15">
        <f>SUM(B3L501C3,B3L502C3,SUM(B3L505C3:B3L518C3))</f>
        <v>125800.38702168</v>
      </c>
      <c r="J30" s="16" t="s">
        <v>8140</v>
      </c>
      <c r="K30" s="15">
        <f>SUM(B3L501C4,B3L502C4,SUM(B3L505C4:B3L518C4))</f>
        <v>21345.748089560002</v>
      </c>
      <c r="L30" s="16" t="s">
        <v>8141</v>
      </c>
      <c r="M30" s="15">
        <f>SUM(B3L501C5,B3L502C5,SUM(B3L505C5:B3L518C5))</f>
        <v>652.69989857999997</v>
      </c>
      <c r="N30" s="16" t="s">
        <v>8142</v>
      </c>
      <c r="O30" s="15">
        <f>SUM(B3L501C6,B3L502C6,SUM(B3L505C6:B3L518C6))</f>
        <v>6266.8739198199992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18447.494658380001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6909.8949803399992</v>
      </c>
      <c r="AD30" s="16" t="s">
        <v>8150</v>
      </c>
      <c r="AE30" s="15">
        <f>SUM(B3L501C14,B3L502C14,SUM(B3L505C14:B3L518C14))</f>
        <v>72375.339753159991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0.62114866943127911</v>
      </c>
      <c r="H31" s="16" t="s">
        <v>8153</v>
      </c>
      <c r="I31" s="21">
        <f>IF(B3L523C1=0,0,B3L523C3/B3L523C1)</f>
        <v>0.18927696425331753</v>
      </c>
      <c r="J31" s="16" t="s">
        <v>8154</v>
      </c>
      <c r="K31" s="21">
        <f>IF(B3L523C1=0,0,B3L523C4/B3L523C1)</f>
        <v>3.2116422641940562E-2</v>
      </c>
      <c r="L31" s="16" t="s">
        <v>8155</v>
      </c>
      <c r="M31" s="21">
        <f>IF(B3L523C1=0,0,B3L523C5/B3L523C1)</f>
        <v>9.8204034420323362E-4</v>
      </c>
      <c r="N31" s="16" t="s">
        <v>8156</v>
      </c>
      <c r="O31" s="21">
        <f>IF(B3L523C1=0,0,B3L523C6/B3L523C1)</f>
        <v>9.4290240195953976E-3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2.7755763473253169E-2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1.0396501760861801E-2</v>
      </c>
      <c r="AD31" s="16" t="s">
        <v>8164</v>
      </c>
      <c r="AE31" s="21">
        <f>IF(B3L523C1=0,0,B3L523C14/B3L523C1)</f>
        <v>0.10889461407554922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65533</v>
      </c>
      <c r="F8" s="16" t="s">
        <v>8195</v>
      </c>
      <c r="G8" s="15">
        <f>A2L106C11</f>
        <v>67976</v>
      </c>
      <c r="H8" s="16" t="s">
        <v>8196</v>
      </c>
      <c r="I8" s="21">
        <f>IF(B3L601C2=0,0,B3L601C1/B3L601C2)</f>
        <v>0.96406084500411915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22611</v>
      </c>
      <c r="F9" s="16" t="s">
        <v>8198</v>
      </c>
      <c r="G9" s="15">
        <f>A2L107C11</f>
        <v>22611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7200</v>
      </c>
      <c r="F10" s="16" t="s">
        <v>8201</v>
      </c>
      <c r="G10" s="15">
        <f>A2L108C11</f>
        <v>7235</v>
      </c>
      <c r="H10" s="16" t="s">
        <v>8202</v>
      </c>
      <c r="I10" s="21">
        <f>IF(B3L603C2=0,0,B3L603C1/B3L603C2)</f>
        <v>0.99516240497581199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2404</v>
      </c>
      <c r="F11" s="16" t="s">
        <v>8204</v>
      </c>
      <c r="G11" s="15">
        <f>A2L109C11</f>
        <v>2404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25753</v>
      </c>
      <c r="F12" s="16" t="s">
        <v>8207</v>
      </c>
      <c r="G12" s="15">
        <f>A2L110C11</f>
        <v>26432</v>
      </c>
      <c r="H12" s="16" t="s">
        <v>8208</v>
      </c>
      <c r="I12" s="21">
        <f>IF(B3L605C2=0,0,B3L605C1/B3L605C2)</f>
        <v>0.97431144067796616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8770</v>
      </c>
      <c r="F13" s="16" t="s">
        <v>8210</v>
      </c>
      <c r="G13" s="15">
        <f>A2L111C11</f>
        <v>8770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15296</v>
      </c>
      <c r="F14" s="16" t="s">
        <v>8213</v>
      </c>
      <c r="G14" s="15">
        <f>A2L112C11</f>
        <v>15506</v>
      </c>
      <c r="H14" s="16" t="s">
        <v>8214</v>
      </c>
      <c r="I14" s="21">
        <f>IF(B3L607C2=0,0,B3L607C1/B3L607C2)</f>
        <v>0.98645685541080874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5148</v>
      </c>
      <c r="F15" s="16" t="s">
        <v>8216</v>
      </c>
      <c r="G15" s="15">
        <f>A2L113C11</f>
        <v>5148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195377</v>
      </c>
      <c r="F16" s="16" t="s">
        <v>8219</v>
      </c>
      <c r="G16" s="15">
        <f>A2L114C11</f>
        <v>200355</v>
      </c>
      <c r="H16" s="16" t="s">
        <v>8220</v>
      </c>
      <c r="I16" s="21">
        <f>IF(B3L609C2=0,0,B3L609C1/B3L609C2)</f>
        <v>0.9751541014698909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55442</v>
      </c>
      <c r="F17" s="16" t="s">
        <v>8222</v>
      </c>
      <c r="G17" s="15">
        <f>A2L115C11</f>
        <v>55453</v>
      </c>
      <c r="H17" s="16" t="s">
        <v>8223</v>
      </c>
      <c r="I17" s="21">
        <f>IF(B3L610C2=0,0,B3L610C1/B3L610C2)</f>
        <v>0.99980163381602438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27803</v>
      </c>
      <c r="F18" s="16" t="s">
        <v>8225</v>
      </c>
      <c r="G18" s="15">
        <f>A2L116C11</f>
        <v>27805</v>
      </c>
      <c r="H18" s="16" t="s">
        <v>8226</v>
      </c>
      <c r="I18" s="21">
        <f>IF(B3L611C2=0,0,B3L611C1/B3L611C2)</f>
        <v>0.99992807049091892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9240</v>
      </c>
      <c r="F19" s="16" t="s">
        <v>8228</v>
      </c>
      <c r="G19" s="15">
        <f>A2L117C11</f>
        <v>9240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1633</v>
      </c>
      <c r="F20" s="16" t="s">
        <v>8231</v>
      </c>
      <c r="G20" s="15">
        <f>A2L118C11</f>
        <v>1746</v>
      </c>
      <c r="H20" s="16" t="s">
        <v>8232</v>
      </c>
      <c r="I20" s="21">
        <f>IF(B3L613C2=0,0,B3L613C1/B3L613C2)</f>
        <v>0.93528064146620848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576</v>
      </c>
      <c r="F21" s="16" t="s">
        <v>8234</v>
      </c>
      <c r="G21" s="15">
        <f>A2L119C11</f>
        <v>581</v>
      </c>
      <c r="H21" s="16" t="s">
        <v>8235</v>
      </c>
      <c r="I21" s="21">
        <f>IF(B3L614C2=0,0,B3L614C1/B3L614C2)</f>
        <v>0.99139414802065406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86499</v>
      </c>
      <c r="F22" s="16" t="s">
        <v>8237</v>
      </c>
      <c r="G22" s="15">
        <f>A2L121C11</f>
        <v>92353</v>
      </c>
      <c r="H22" s="16" t="s">
        <v>8238</v>
      </c>
      <c r="I22" s="21">
        <f>IF(B3L615C2=0,0,B3L615C1/B3L615C2)</f>
        <v>0.93661277922752917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30647</v>
      </c>
      <c r="F23" s="16" t="s">
        <v>8240</v>
      </c>
      <c r="G23" s="15">
        <f>A2L122C11</f>
        <v>30647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17736</v>
      </c>
      <c r="F24" s="16" t="s">
        <v>8243</v>
      </c>
      <c r="G24" s="15">
        <f>A2L125C11</f>
        <v>18357</v>
      </c>
      <c r="H24" s="16" t="s">
        <v>8244</v>
      </c>
      <c r="I24" s="21">
        <f>IF(B3L617C2=0,0,B3L617C1/B3L617C2)</f>
        <v>0.96617094296453665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442830</v>
      </c>
      <c r="F26" s="16" t="s">
        <v>8249</v>
      </c>
      <c r="G26" s="15">
        <f>B3L601C2+B3L603C2+B3L605C2+B3L607C2+B3L609C2+B3L611C2+B3L613C2+B3L615C2+B3L617C2</f>
        <v>457765</v>
      </c>
      <c r="H26" s="16" t="s">
        <v>8250</v>
      </c>
      <c r="I26" s="21">
        <f>IF(B3L619C2=0,0,B3L619C1/B3L619C2)</f>
        <v>0.96737408932530888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134838</v>
      </c>
      <c r="F27" s="16" t="s">
        <v>8252</v>
      </c>
      <c r="G27" s="15">
        <f>B3L602C2+B3L604C2+B3L606C2+B3L608C2+B3L610C2+B3L612C2+B3L614C2+B3L616C2+B3L618C2</f>
        <v>134854</v>
      </c>
      <c r="H27" s="16" t="s">
        <v>8253</v>
      </c>
      <c r="I27" s="21">
        <f>IF(B3L620C2=0,0,B3L620C1/B3L620C2)</f>
        <v>0.99988135316712889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36733</v>
      </c>
      <c r="F28" s="16" t="s">
        <v>8255</v>
      </c>
      <c r="G28" s="15">
        <f>A2L123C11</f>
        <v>36854</v>
      </c>
      <c r="H28" s="16" t="s">
        <v>8256</v>
      </c>
      <c r="I28" s="21">
        <f>IF(B3L621C2=0,0,B3L621C1/B3L621C2)</f>
        <v>0.99671677429858363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2676</v>
      </c>
      <c r="F29" s="16" t="s">
        <v>8258</v>
      </c>
      <c r="G29" s="15">
        <f>A2L124C11</f>
        <v>3544</v>
      </c>
      <c r="H29" s="16" t="s">
        <v>8259</v>
      </c>
      <c r="I29" s="21">
        <f>IF(B3L622C2=0,0,B3L622C1/B3L622C2)</f>
        <v>0.75507900677200901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44495</v>
      </c>
      <c r="F30" s="16" t="s">
        <v>8261</v>
      </c>
      <c r="G30" s="15">
        <f>A2L127C11</f>
        <v>48122</v>
      </c>
      <c r="H30" s="16" t="s">
        <v>8262</v>
      </c>
      <c r="I30" s="21">
        <f>IF(B3L623C2=0,0,B3L623C1/B3L623C2)</f>
        <v>0.92462906778604381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23306</v>
      </c>
      <c r="F31" s="16" t="s">
        <v>8264</v>
      </c>
      <c r="G31" s="15">
        <f>A2L128C11</f>
        <v>23706</v>
      </c>
      <c r="H31" s="16" t="s">
        <v>8265</v>
      </c>
      <c r="I31" s="21">
        <f>IF(B3L624C2=0,0,B3L624C1/B3L624C2)</f>
        <v>0.98312663460727245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4249</v>
      </c>
      <c r="F32" s="16" t="s">
        <v>8267</v>
      </c>
      <c r="G32" s="15">
        <f>A2L131C11</f>
        <v>4400</v>
      </c>
      <c r="H32" s="16" t="s">
        <v>8268</v>
      </c>
      <c r="I32" s="21">
        <f>IF(B3L625C2=0,0,B3L625C1/B3L625C2)</f>
        <v>0.9656818181818182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3157</v>
      </c>
      <c r="F33" s="16" t="s">
        <v>8270</v>
      </c>
      <c r="G33" s="15">
        <f>A2L132C11</f>
        <v>3541</v>
      </c>
      <c r="H33" s="16" t="s">
        <v>8271</v>
      </c>
      <c r="I33" s="21">
        <f>IF(B3L626C2=0,0,B3L626C1/B3L626C2)</f>
        <v>0.89155605761084444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14815</v>
      </c>
      <c r="F34" s="16" t="s">
        <v>8273</v>
      </c>
      <c r="G34" s="15">
        <f>A2L139C11</f>
        <v>16238</v>
      </c>
      <c r="H34" s="16" t="s">
        <v>8274</v>
      </c>
      <c r="I34" s="21">
        <f>IF(B3L627C2=0,0,B3L627C1/B3L627C2)</f>
        <v>0.91236605493287348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2694960</v>
      </c>
      <c r="F36" s="16" t="s">
        <v>8279</v>
      </c>
      <c r="G36" s="15">
        <f>A2L181C11</f>
        <v>2737244</v>
      </c>
      <c r="H36" s="16" t="s">
        <v>8280</v>
      </c>
      <c r="I36" s="21">
        <f>IF(B3L629C2=0,0,B3L629C1/B3L629C2)</f>
        <v>0.98455234535174796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744336</v>
      </c>
      <c r="F37" s="16" t="s">
        <v>8282</v>
      </c>
      <c r="G37" s="15">
        <f>A2L202C11-A2L216C11</f>
        <v>754750</v>
      </c>
      <c r="H37" s="16" t="s">
        <v>8283</v>
      </c>
      <c r="I37" s="21">
        <f>IF(B3L630C2=0,0,B3L630C1/B3L630C2)</f>
        <v>0.98620205366015234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859</v>
      </c>
      <c r="F38" s="16" t="s">
        <v>8285</v>
      </c>
      <c r="G38" s="15">
        <f>A2L242C11</f>
        <v>17980</v>
      </c>
      <c r="H38" s="16" t="s">
        <v>8286</v>
      </c>
      <c r="I38" s="21">
        <f>IF(B3L631C2=0,0,B3L631C1/B3L631C2)</f>
        <v>4.7775305895439379E-2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33537</v>
      </c>
      <c r="F39" s="16" t="s">
        <v>8288</v>
      </c>
      <c r="G39" s="15">
        <f>A2L243C11</f>
        <v>33594</v>
      </c>
      <c r="H39" s="16" t="s">
        <v>8289</v>
      </c>
      <c r="I39" s="21">
        <f>IF(B3L632C2=0,0,B3L632C1/B3L632C2)</f>
        <v>0.99830326844079298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46057</v>
      </c>
      <c r="F40" s="16" t="s">
        <v>8291</v>
      </c>
      <c r="G40" s="15">
        <f>A2L245C11</f>
        <v>47247</v>
      </c>
      <c r="H40" s="16" t="s">
        <v>8292</v>
      </c>
      <c r="I40" s="21">
        <f>IF(B3L633C2=0,0,B3L633C1/B3L633C2)</f>
        <v>0.974813215653904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13630517</v>
      </c>
      <c r="F41" s="16" t="s">
        <v>8294</v>
      </c>
      <c r="G41" s="15">
        <f>A2L420C11</f>
        <v>13838390</v>
      </c>
      <c r="H41" s="16" t="s">
        <v>8295</v>
      </c>
      <c r="I41" s="21">
        <f>IF(B3L634C2=0,0,B3L634C1/B3L634C2)</f>
        <v>0.98497852712634926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404019.89899999998</v>
      </c>
      <c r="F8" s="16" t="s">
        <v>7643</v>
      </c>
      <c r="G8" s="15">
        <f>A1L108C6</f>
        <v>419315.33049999998</v>
      </c>
      <c r="H8" s="16" t="s">
        <v>7660</v>
      </c>
      <c r="I8" s="15">
        <f>A1L108C7</f>
        <v>418070.09466666664</v>
      </c>
      <c r="J8" s="16" t="s">
        <v>7677</v>
      </c>
      <c r="K8" s="15">
        <f>A1L108C8</f>
        <v>418339.37900000002</v>
      </c>
      <c r="L8" s="16" t="s">
        <v>7694</v>
      </c>
      <c r="M8" s="15">
        <f>A1L108C9</f>
        <v>419628.79200000002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105923.307</v>
      </c>
      <c r="F9" s="16" t="s">
        <v>8350</v>
      </c>
      <c r="G9" s="15">
        <f>A1L105C6</f>
        <v>117109.16399999999</v>
      </c>
      <c r="H9" s="16" t="s">
        <v>8351</v>
      </c>
      <c r="I9" s="15">
        <f>A1L105C7</f>
        <v>117310.768</v>
      </c>
      <c r="J9" s="16" t="s">
        <v>8352</v>
      </c>
      <c r="K9" s="15">
        <f>A1L105C8</f>
        <v>119139.79000000001</v>
      </c>
      <c r="L9" s="16" t="s">
        <v>8353</v>
      </c>
      <c r="M9" s="15">
        <f>A1L105C9</f>
        <v>122761.78220000002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12920.236000000001</v>
      </c>
      <c r="F10" s="16" t="s">
        <v>8355</v>
      </c>
      <c r="G10" s="15">
        <f>A1L106C6</f>
        <v>13238.861000000001</v>
      </c>
      <c r="H10" s="16" t="s">
        <v>8356</v>
      </c>
      <c r="I10" s="15">
        <f>A1L106C7</f>
        <v>13214.163333333336</v>
      </c>
      <c r="J10" s="16" t="s">
        <v>8357</v>
      </c>
      <c r="K10" s="15">
        <f>A1L106C8</f>
        <v>13294.735750000002</v>
      </c>
      <c r="L10" s="16" t="s">
        <v>8358</v>
      </c>
      <c r="M10" s="15">
        <f>A1L106C9</f>
        <v>13428.939800000002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285176.35600000003</v>
      </c>
      <c r="F11" s="16" t="s">
        <v>8360</v>
      </c>
      <c r="G11" s="15">
        <f>A1L107C6</f>
        <v>288967.30550000002</v>
      </c>
      <c r="H11" s="16" t="s">
        <v>8361</v>
      </c>
      <c r="I11" s="15">
        <f>A1L107C7</f>
        <v>287545.16333333333</v>
      </c>
      <c r="J11" s="16" t="s">
        <v>8362</v>
      </c>
      <c r="K11" s="15">
        <f>A1L107C8</f>
        <v>285904.85324999999</v>
      </c>
      <c r="L11" s="16" t="s">
        <v>8363</v>
      </c>
      <c r="M11" s="15">
        <f>A1L107C9</f>
        <v>283438.06999999995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0.26217349012306945</v>
      </c>
      <c r="F12" s="16" t="s">
        <v>8365</v>
      </c>
      <c r="G12" s="21">
        <f>IF(B3L701C2=0,0,B3L702C2/B3L701C2)</f>
        <v>0.27928662627325523</v>
      </c>
      <c r="H12" s="16" t="s">
        <v>8366</v>
      </c>
      <c r="I12" s="21">
        <f>IF(B3L701C3=0,0,B3L702C3/B3L701C3)</f>
        <v>0.28060071623523702</v>
      </c>
      <c r="J12" s="16" t="s">
        <v>8367</v>
      </c>
      <c r="K12" s="21">
        <f>IF(B3L701C4=0,0,B3L702C4/B3L701C4)</f>
        <v>0.28479219499917074</v>
      </c>
      <c r="L12" s="16" t="s">
        <v>8368</v>
      </c>
      <c r="M12" s="21">
        <f>IF(B3L701C5=0,0,B3L702C5/B3L701C5)</f>
        <v>0.29254852035987083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3.1979207043958006E-2</v>
      </c>
      <c r="F13" s="16" t="s">
        <v>8370</v>
      </c>
      <c r="G13" s="21">
        <f>IF(B3L701C2=0,0,B3L703C2/B3L701C2)</f>
        <v>3.1572566126341524E-2</v>
      </c>
      <c r="H13" s="16" t="s">
        <v>8371</v>
      </c>
      <c r="I13" s="21">
        <f>IF(B3L701C3=0,0,B3L703C3/B3L701C3)</f>
        <v>3.160753065552125E-2</v>
      </c>
      <c r="J13" s="16" t="s">
        <v>8372</v>
      </c>
      <c r="K13" s="21">
        <f>IF(B3L701C4=0,0,B3L703C4/B3L701C4)</f>
        <v>3.1779785545840288E-2</v>
      </c>
      <c r="L13" s="16" t="s">
        <v>8373</v>
      </c>
      <c r="M13" s="21">
        <f>IF(B3L701C5=0,0,B3L703C5/B3L701C5)</f>
        <v>3.2001950428606436E-2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0.7058473028329727</v>
      </c>
      <c r="F14" s="16" t="s">
        <v>8375</v>
      </c>
      <c r="G14" s="21">
        <f>IF(B3L701C2=0,0,B3L704C2/B3L701C2)</f>
        <v>0.6891408076004033</v>
      </c>
      <c r="H14" s="16" t="s">
        <v>8376</v>
      </c>
      <c r="I14" s="21">
        <f>IF(B3L701C3=0,0,B3L704C3/B3L701C3)</f>
        <v>0.68779175310924179</v>
      </c>
      <c r="J14" s="16" t="s">
        <v>8377</v>
      </c>
      <c r="K14" s="21">
        <f>IF(B3L701C4=0,0,B3L704C4/B3L701C4)</f>
        <v>0.68342801945498888</v>
      </c>
      <c r="L14" s="16" t="s">
        <v>8378</v>
      </c>
      <c r="M14" s="21">
        <f>IF(B3L701C5=0,0,B3L704C5/B3L701C5)</f>
        <v>0.67544952921152257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136958.72899999999</v>
      </c>
      <c r="F15" s="16" t="s">
        <v>8380</v>
      </c>
      <c r="G15" s="15">
        <f>A1L104C6</f>
        <v>142641.18799999999</v>
      </c>
      <c r="H15" s="16" t="s">
        <v>8381</v>
      </c>
      <c r="I15" s="15">
        <f>A1L104C7</f>
        <v>142044.38800000001</v>
      </c>
      <c r="J15" s="16" t="s">
        <v>8382</v>
      </c>
      <c r="K15" s="15">
        <f>A1L104C8</f>
        <v>142026.02374999999</v>
      </c>
      <c r="L15" s="16" t="s">
        <v>8383</v>
      </c>
      <c r="M15" s="15">
        <f>A1L104C9</f>
        <v>142069.75140000001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34514.178</v>
      </c>
      <c r="F16" s="16" t="s">
        <v>8385</v>
      </c>
      <c r="G16" s="15">
        <f>A1L101C6</f>
        <v>38333.608500000002</v>
      </c>
      <c r="H16" s="16" t="s">
        <v>8386</v>
      </c>
      <c r="I16" s="15">
        <f>A1L101C7</f>
        <v>38540.191333333336</v>
      </c>
      <c r="J16" s="16" t="s">
        <v>8387</v>
      </c>
      <c r="K16" s="15">
        <f>A1L101C8</f>
        <v>39211.286749999999</v>
      </c>
      <c r="L16" s="16" t="s">
        <v>8388</v>
      </c>
      <c r="M16" s="15">
        <f>A1L101C9</f>
        <v>40392.632599999997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5981.1369999999997</v>
      </c>
      <c r="F17" s="16" t="s">
        <v>8390</v>
      </c>
      <c r="G17" s="15">
        <f>A1L102C6</f>
        <v>6029.2240000000002</v>
      </c>
      <c r="H17" s="16" t="s">
        <v>8391</v>
      </c>
      <c r="I17" s="15">
        <f>A1L102C7</f>
        <v>6023.0296666666663</v>
      </c>
      <c r="J17" s="16" t="s">
        <v>8392</v>
      </c>
      <c r="K17" s="15">
        <f>A1L102C8</f>
        <v>6070.6759999999995</v>
      </c>
      <c r="L17" s="16" t="s">
        <v>8393</v>
      </c>
      <c r="M17" s="15">
        <f>A1L102C9</f>
        <v>6128.1773999999996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96463.414000000004</v>
      </c>
      <c r="F18" s="16" t="s">
        <v>8395</v>
      </c>
      <c r="G18" s="15">
        <f>A1L103C6</f>
        <v>98278.355500000005</v>
      </c>
      <c r="H18" s="16" t="s">
        <v>8396</v>
      </c>
      <c r="I18" s="15">
        <f>A1L103C7</f>
        <v>97481.167000000001</v>
      </c>
      <c r="J18" s="16" t="s">
        <v>8397</v>
      </c>
      <c r="K18" s="15">
        <f>A1L103C8</f>
        <v>96744.061000000002</v>
      </c>
      <c r="L18" s="16" t="s">
        <v>8398</v>
      </c>
      <c r="M18" s="15">
        <f>A1L103C9</f>
        <v>95548.941399999996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0.2520042223814738</v>
      </c>
      <c r="F19" s="16" t="s">
        <v>8400</v>
      </c>
      <c r="G19" s="21">
        <f>IF(B3L708C2=0,0,B3L709C2/B3L708C2)</f>
        <v>0.26874151174343841</v>
      </c>
      <c r="H19" s="16" t="s">
        <v>8401</v>
      </c>
      <c r="I19" s="21">
        <f>IF(B3L708C3=0,0,B3L709C3/B3L708C3)</f>
        <v>0.27132498422488421</v>
      </c>
      <c r="J19" s="16" t="s">
        <v>8402</v>
      </c>
      <c r="K19" s="21">
        <f>IF(B3L708C4=0,0,B3L709C4/B3L708C4)</f>
        <v>0.27608522519099249</v>
      </c>
      <c r="L19" s="16" t="s">
        <v>8403</v>
      </c>
      <c r="M19" s="21">
        <f>IF(B3L708C5=0,0,B3L709C5/B3L708C5)</f>
        <v>0.28431550137843059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4.3671090142783087E-2</v>
      </c>
      <c r="F20" s="16" t="s">
        <v>8405</v>
      </c>
      <c r="G20" s="21">
        <f>IF(B3L708C2=0,0,B3L710C2/B3L708C2)</f>
        <v>4.2268464561582314E-2</v>
      </c>
      <c r="H20" s="16" t="s">
        <v>8406</v>
      </c>
      <c r="I20" s="21">
        <f>IF(B3L708C3=0,0,B3L710C3/B3L708C3)</f>
        <v>4.2402447231260319E-2</v>
      </c>
      <c r="J20" s="16" t="s">
        <v>8407</v>
      </c>
      <c r="K20" s="21">
        <f>IF(B3L708C4=0,0,B3L710C4/B3L708C4)</f>
        <v>4.2743406030192409E-2</v>
      </c>
      <c r="L20" s="16" t="s">
        <v>8408</v>
      </c>
      <c r="M20" s="21">
        <f>IF(B3L708C5=0,0,B3L710C5/B3L708C5)</f>
        <v>4.3134990662058691E-2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0.70432468747574317</v>
      </c>
      <c r="F21" s="16" t="s">
        <v>8410</v>
      </c>
      <c r="G21" s="21">
        <f>IF(B3L708C2=0,0,B3L711C2/B3L708C2)</f>
        <v>0.68899002369497941</v>
      </c>
      <c r="H21" s="16" t="s">
        <v>8411</v>
      </c>
      <c r="I21" s="21">
        <f>IF(B3L708C3=0,0,B3L711C3/B3L708C3)</f>
        <v>0.68627256854385543</v>
      </c>
      <c r="J21" s="16" t="s">
        <v>8412</v>
      </c>
      <c r="K21" s="21">
        <f>IF(B3L708C4=0,0,B3L711C4/B3L708C4)</f>
        <v>0.68117136877881512</v>
      </c>
      <c r="L21" s="16" t="s">
        <v>8413</v>
      </c>
      <c r="M21" s="21">
        <f>IF(B3L708C5=0,0,B3L711C5/B3L708C5)</f>
        <v>0.67254950795951063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2.9499390214113332</v>
      </c>
      <c r="F22" s="16" t="s">
        <v>8415</v>
      </c>
      <c r="G22" s="21">
        <f>IF(B3L708C2=0,0,B3L701C2/B3L708C2)</f>
        <v>2.9396511370895202</v>
      </c>
      <c r="H22" s="16" t="s">
        <v>8416</v>
      </c>
      <c r="I22" s="21">
        <f>IF(B3L708C3=0,0,B3L701C3/B3L708C3)</f>
        <v>2.9432355656787133</v>
      </c>
      <c r="J22" s="16" t="s">
        <v>8417</v>
      </c>
      <c r="K22" s="21">
        <f>IF(B3L708C4=0,0,B3L701C4/B3L708C4)</f>
        <v>2.9455121530148451</v>
      </c>
      <c r="L22" s="16" t="s">
        <v>8418</v>
      </c>
      <c r="M22" s="21">
        <f>IF(B3L708C5=0,0,B3L701C5/B3L708C5)</f>
        <v>2.9536814688900765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3.0689795654411935</v>
      </c>
      <c r="F23" s="16" t="s">
        <v>8420</v>
      </c>
      <c r="G23" s="21">
        <f>IF(B3L709C2=0,0,B3L702C2/B3L709C2)</f>
        <v>3.054999739980127</v>
      </c>
      <c r="H23" s="16" t="s">
        <v>8421</v>
      </c>
      <c r="I23" s="21">
        <f>IF(B3L709C3=0,0,B3L702C3/B3L709C3)</f>
        <v>3.0438553608979659</v>
      </c>
      <c r="J23" s="16" t="s">
        <v>8422</v>
      </c>
      <c r="K23" s="21">
        <f>IF(B3L709C4=0,0,B3L702C4/B3L709C4)</f>
        <v>3.0384055172583699</v>
      </c>
      <c r="L23" s="16" t="s">
        <v>8423</v>
      </c>
      <c r="M23" s="21">
        <f>IF(B3L709C5=0,0,B3L702C5/B3L709C5)</f>
        <v>3.0392122101989467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2.1601638618209216</v>
      </c>
      <c r="F24" s="16" t="s">
        <v>8425</v>
      </c>
      <c r="G24" s="21">
        <f>IF(B3L710C2=0,0,B3L703C2/B3L710C2)</f>
        <v>2.1957819115693828</v>
      </c>
      <c r="H24" s="16" t="s">
        <v>8426</v>
      </c>
      <c r="I24" s="21">
        <f>IF(B3L710C3=0,0,B3L703C3/B3L710C3)</f>
        <v>2.1939396059203653</v>
      </c>
      <c r="J24" s="16" t="s">
        <v>8427</v>
      </c>
      <c r="K24" s="21">
        <f>IF(B3L710C4=0,0,B3L703C4/B3L710C4)</f>
        <v>2.1899926383816237</v>
      </c>
      <c r="L24" s="16" t="s">
        <v>8428</v>
      </c>
      <c r="M24" s="21">
        <f>IF(B3L710C5=0,0,B3L703C5/B3L710C5)</f>
        <v>2.1913431879436134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2.9563162257558084</v>
      </c>
      <c r="F25" s="16" t="s">
        <v>8430</v>
      </c>
      <c r="G25" s="21">
        <f>IF(B3L711C2=0,0,B3L704C2/B3L711C2)</f>
        <v>2.9402944730795784</v>
      </c>
      <c r="H25" s="16" t="s">
        <v>8431</v>
      </c>
      <c r="I25" s="21">
        <f>IF(B3L711C3=0,0,B3L704C3/B3L711C3)</f>
        <v>2.9497509332580449</v>
      </c>
      <c r="J25" s="16" t="s">
        <v>8432</v>
      </c>
      <c r="K25" s="21">
        <f>IF(B3L711C4=0,0,B3L704C4/B3L711C4)</f>
        <v>2.9552703317881184</v>
      </c>
      <c r="L25" s="16" t="s">
        <v>8433</v>
      </c>
      <c r="M25" s="21">
        <f>IF(B3L711C5=0,0,B3L704C5/B3L711C5)</f>
        <v>2.9664176896888148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10743764</v>
      </c>
      <c r="F26" s="16" t="s">
        <v>8435</v>
      </c>
      <c r="G26" s="15">
        <f>A1L114C6</f>
        <v>11226778</v>
      </c>
      <c r="H26" s="16" t="s">
        <v>8436</v>
      </c>
      <c r="I26" s="15">
        <f>A1L114C7</f>
        <v>11137233</v>
      </c>
      <c r="J26" s="16" t="s">
        <v>8437</v>
      </c>
      <c r="K26" s="15">
        <f>A1L114C8</f>
        <v>11613212.75</v>
      </c>
      <c r="L26" s="16" t="s">
        <v>8438</v>
      </c>
      <c r="M26" s="15">
        <f>A1L114C9</f>
        <v>11928403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4011576</v>
      </c>
      <c r="F27" s="16" t="s">
        <v>8440</v>
      </c>
      <c r="G27" s="15">
        <f>A1L115C6</f>
        <v>4457570</v>
      </c>
      <c r="H27" s="16" t="s">
        <v>8441</v>
      </c>
      <c r="I27" s="15">
        <f>A1L115C7</f>
        <v>4473775</v>
      </c>
      <c r="J27" s="16" t="s">
        <v>8442</v>
      </c>
      <c r="K27" s="15">
        <f>A1L115C8</f>
        <v>4553385.75</v>
      </c>
      <c r="L27" s="16" t="s">
        <v>8443</v>
      </c>
      <c r="M27" s="15">
        <f>A1L115C9</f>
        <v>4699552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129818</v>
      </c>
      <c r="F28" s="16" t="s">
        <v>8445</v>
      </c>
      <c r="G28" s="15">
        <f>A1L116C6</f>
        <v>131601</v>
      </c>
      <c r="H28" s="16" t="s">
        <v>8446</v>
      </c>
      <c r="I28" s="15">
        <f>A1L116C7</f>
        <v>143558.66666666666</v>
      </c>
      <c r="J28" s="16" t="s">
        <v>8447</v>
      </c>
      <c r="K28" s="15">
        <f>A1L116C8</f>
        <v>150660.5</v>
      </c>
      <c r="L28" s="16" t="s">
        <v>8448</v>
      </c>
      <c r="M28" s="15">
        <f>A1L116C9</f>
        <v>156174.79999999999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6602370</v>
      </c>
      <c r="F29" s="16" t="s">
        <v>8450</v>
      </c>
      <c r="G29" s="15">
        <f>A1L117C6</f>
        <v>6637607</v>
      </c>
      <c r="H29" s="16" t="s">
        <v>8451</v>
      </c>
      <c r="I29" s="15">
        <f>A1L117C7</f>
        <v>6519899.333333333</v>
      </c>
      <c r="J29" s="16" t="s">
        <v>8452</v>
      </c>
      <c r="K29" s="15">
        <f>A1L117C8</f>
        <v>6909166.5</v>
      </c>
      <c r="L29" s="16" t="s">
        <v>8453</v>
      </c>
      <c r="M29" s="15">
        <f>A1L117C9</f>
        <v>7072676.2000000002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78.445266529890191</v>
      </c>
      <c r="F30" s="16" t="s">
        <v>8455</v>
      </c>
      <c r="G30" s="21">
        <f>IF(B3L708C2=0,0,B3L719C2/B3L708C2)</f>
        <v>78.706425243738153</v>
      </c>
      <c r="H30" s="16" t="s">
        <v>8456</v>
      </c>
      <c r="I30" s="21">
        <f>IF(B3L708C3=0,0,B3L719C3/B3L708C3)</f>
        <v>78.40670903520666</v>
      </c>
      <c r="J30" s="16" t="s">
        <v>8457</v>
      </c>
      <c r="K30" s="21">
        <f>IF(B3L708C4=0,0,B3L719C4/B3L708C4)</f>
        <v>81.76820306144775</v>
      </c>
      <c r="L30" s="16" t="s">
        <v>8458</v>
      </c>
      <c r="M30" s="21">
        <f>IF(B3L708C5=0,0,B3L719C5/B3L708C5)</f>
        <v>83.961595501179985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116.22979982313356</v>
      </c>
      <c r="F31" s="16" t="s">
        <v>8460</v>
      </c>
      <c r="G31" s="21">
        <f>IF(B3L709C2=0,0,B3L720C2/B3L709C2)</f>
        <v>116.28360006859255</v>
      </c>
      <c r="H31" s="16" t="s">
        <v>8461</v>
      </c>
      <c r="I31" s="21">
        <f>IF(B3L709C3=0,0,B3L720C3/B3L709C3)</f>
        <v>116.08076777062185</v>
      </c>
      <c r="J31" s="16" t="s">
        <v>8462</v>
      </c>
      <c r="K31" s="21">
        <f>IF(B3L709C4=0,0,B3L720C4/B3L709C4)</f>
        <v>116.12436437067447</v>
      </c>
      <c r="L31" s="16" t="s">
        <v>8463</v>
      </c>
      <c r="M31" s="21">
        <f>IF(B3L709C5=0,0,B3L720C5/B3L709C5)</f>
        <v>116.34676171119385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21.70456888046537</v>
      </c>
      <c r="F32" s="16" t="s">
        <v>8465</v>
      </c>
      <c r="G32" s="21">
        <f>IF(B3L710C2=0,0,B3L721C2/B3L710C2)</f>
        <v>21.827187047620058</v>
      </c>
      <c r="H32" s="16" t="s">
        <v>8466</v>
      </c>
      <c r="I32" s="21">
        <f>IF(B3L710C3=0,0,B3L721C3/B3L710C3)</f>
        <v>23.834959250020852</v>
      </c>
      <c r="J32" s="16" t="s">
        <v>8467</v>
      </c>
      <c r="K32" s="21">
        <f>IF(B3L710C4=0,0,B3L721C4/B3L710C4)</f>
        <v>24.817746820947125</v>
      </c>
      <c r="L32" s="16" t="s">
        <v>8468</v>
      </c>
      <c r="M32" s="21">
        <f>IF(B3L710C5=0,0,B3L721C5/B3L710C5)</f>
        <v>25.484706105276913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68.444291221125553</v>
      </c>
      <c r="F33" s="16" t="s">
        <v>8470</v>
      </c>
      <c r="G33" s="21">
        <f>IF(B3L711C2=0,0,B3L722C2/B3L711C2)</f>
        <v>67.538848877055131</v>
      </c>
      <c r="H33" s="16" t="s">
        <v>8471</v>
      </c>
      <c r="I33" s="21">
        <f>IF(B3L711C3=0,0,B3L722C3/B3L711C3)</f>
        <v>66.883681576497054</v>
      </c>
      <c r="J33" s="16" t="s">
        <v>8472</v>
      </c>
      <c r="K33" s="21">
        <f>IF(B3L711C4=0,0,B3L722C4/B3L711C4)</f>
        <v>71.41695757427425</v>
      </c>
      <c r="L33" s="16" t="s">
        <v>8473</v>
      </c>
      <c r="M33" s="21">
        <f>IF(B3L711C5=0,0,B3L722C5/B3L711C5)</f>
        <v>74.021502450680217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5111.241</v>
      </c>
      <c r="F34" s="16" t="s">
        <v>8475</v>
      </c>
      <c r="G34" s="15">
        <f>A1L131C6</f>
        <v>5293.5214999999998</v>
      </c>
      <c r="H34" s="16" t="s">
        <v>8476</v>
      </c>
      <c r="I34" s="15">
        <f>A1L131C7</f>
        <v>5093.2766666666666</v>
      </c>
      <c r="J34" s="16" t="s">
        <v>8477</v>
      </c>
      <c r="K34" s="15">
        <f>A1L131C8</f>
        <v>4987.0707499999999</v>
      </c>
      <c r="L34" s="16" t="s">
        <v>8478</v>
      </c>
      <c r="M34" s="15">
        <f>A1L131C9</f>
        <v>4954.4817999999996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26.795592107670132</v>
      </c>
      <c r="F35" s="16" t="s">
        <v>8480</v>
      </c>
      <c r="G35" s="15">
        <f>IF(B3L727C2=0,0,B3L708C2/B3L727C2)</f>
        <v>26.946369822055129</v>
      </c>
      <c r="H35" s="16" t="s">
        <v>8481</v>
      </c>
      <c r="I35" s="15">
        <f>IF(B3L727C3=0,0,B3L708C3/B3L727C3)</f>
        <v>27.888606352295806</v>
      </c>
      <c r="J35" s="16" t="s">
        <v>8482</v>
      </c>
      <c r="K35" s="15">
        <f>IF(B3L727C4=0,0,B3L708C4/B3L727C4)</f>
        <v>28.478846775935551</v>
      </c>
      <c r="L35" s="16" t="s">
        <v>8483</v>
      </c>
      <c r="M35" s="15">
        <f>IF(B3L727C5=0,0,B3L708C5/B3L727C5)</f>
        <v>28.674997130880573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3.7319570919791469E-2</v>
      </c>
      <c r="F36" s="16" t="s">
        <v>8485</v>
      </c>
      <c r="G36" s="15">
        <f>IF(B3L728C2=0,0,1/B3L728C2)</f>
        <v>3.7110750227346674E-2</v>
      </c>
      <c r="H36" s="16" t="s">
        <v>8486</v>
      </c>
      <c r="I36" s="15">
        <f>IF(B3L728C3=0,0,1/B3L728C3)</f>
        <v>3.5856936964427391E-2</v>
      </c>
      <c r="J36" s="16" t="s">
        <v>8487</v>
      </c>
      <c r="K36" s="15">
        <f>IF(B3L728C4=0,0,1/B3L728C4)</f>
        <v>3.5113781392475264E-2</v>
      </c>
      <c r="L36" s="16" t="s">
        <v>8488</v>
      </c>
      <c r="M36" s="15">
        <f>IF(B3L728C5=0,0,1/B3L728C5)</f>
        <v>3.4873586750008206E-2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927677257</v>
      </c>
      <c r="F37" s="16" t="s">
        <v>8490</v>
      </c>
      <c r="G37" s="15">
        <f>A1L122C6</f>
        <v>971291204.5</v>
      </c>
      <c r="H37" s="16" t="s">
        <v>8491</v>
      </c>
      <c r="I37" s="15">
        <f>A1L122C7</f>
        <v>963882319.66666663</v>
      </c>
      <c r="J37" s="16" t="s">
        <v>8492</v>
      </c>
      <c r="K37" s="15">
        <f>A1L122C8</f>
        <v>962731695.75</v>
      </c>
      <c r="L37" s="16" t="s">
        <v>8493</v>
      </c>
      <c r="M37" s="15">
        <f>A1L122C9</f>
        <v>965818050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335113210</v>
      </c>
      <c r="F38" s="16" t="s">
        <v>8495</v>
      </c>
      <c r="G38" s="15">
        <f>A1L119C6</f>
        <v>371491298</v>
      </c>
      <c r="H38" s="16" t="s">
        <v>8496</v>
      </c>
      <c r="I38" s="15">
        <f>A1L119C7</f>
        <v>372543092.33333331</v>
      </c>
      <c r="J38" s="16" t="s">
        <v>8497</v>
      </c>
      <c r="K38" s="15">
        <f>A1L119C8</f>
        <v>378922063.25</v>
      </c>
      <c r="L38" s="16" t="s">
        <v>8498</v>
      </c>
      <c r="M38" s="15">
        <f>A1L119C9</f>
        <v>390625202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12611211</v>
      </c>
      <c r="F39" s="16" t="s">
        <v>8500</v>
      </c>
      <c r="G39" s="15">
        <f>A1L120C6</f>
        <v>12887561</v>
      </c>
      <c r="H39" s="16" t="s">
        <v>8501</v>
      </c>
      <c r="I39" s="15">
        <f>A1L120C7</f>
        <v>12868783.666666666</v>
      </c>
      <c r="J39" s="16" t="s">
        <v>8502</v>
      </c>
      <c r="K39" s="15">
        <f>A1L120C8</f>
        <v>12847354.25</v>
      </c>
      <c r="L39" s="16" t="s">
        <v>8503</v>
      </c>
      <c r="M39" s="15">
        <f>A1L120C9</f>
        <v>12961640.4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579952836</v>
      </c>
      <c r="F40" s="16" t="s">
        <v>8505</v>
      </c>
      <c r="G40" s="15">
        <f>A1L121C6</f>
        <v>586912345.5</v>
      </c>
      <c r="H40" s="16" t="s">
        <v>8506</v>
      </c>
      <c r="I40" s="15">
        <f>A1L121C7</f>
        <v>578470443.66666663</v>
      </c>
      <c r="J40" s="16" t="s">
        <v>8507</v>
      </c>
      <c r="K40" s="15">
        <f>A1L121C8</f>
        <v>570962278.25</v>
      </c>
      <c r="L40" s="16" t="s">
        <v>8508</v>
      </c>
      <c r="M40" s="15">
        <f>A1L121C9</f>
        <v>562231207.60000002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6773.4073160097741</v>
      </c>
      <c r="F41" s="16" t="s">
        <v>8510</v>
      </c>
      <c r="G41" s="15">
        <f>IF(B3L708C2=0,0,B3L730C2/B3L708C2)</f>
        <v>6809.3319897195479</v>
      </c>
      <c r="H41" s="16" t="s">
        <v>8511</v>
      </c>
      <c r="I41" s="15">
        <f>IF(B3L708C3=0,0,B3L730C3/B3L708C3)</f>
        <v>6785.7824813653788</v>
      </c>
      <c r="J41" s="16" t="s">
        <v>8512</v>
      </c>
      <c r="K41" s="15">
        <f>IF(B3L708C4=0,0,B3L730C4/B3L708C4)</f>
        <v>6778.558396062961</v>
      </c>
      <c r="L41" s="16" t="s">
        <v>8513</v>
      </c>
      <c r="M41" s="15">
        <f>IF(B3L708C5=0,0,B3L730C5/B3L708C5)</f>
        <v>6798.1962415118296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9709.4362206742971</v>
      </c>
      <c r="F42" s="16" t="s">
        <v>8515</v>
      </c>
      <c r="G42" s="15">
        <f>IF(B3L709C2=0,0,B3L731C2/B3L709C2)</f>
        <v>9691.0077745485396</v>
      </c>
      <c r="H42" s="16" t="s">
        <v>8516</v>
      </c>
      <c r="I42" s="15">
        <f>IF(B3L709C3=0,0,B3L731C3/B3L709C3)</f>
        <v>9666.352953757174</v>
      </c>
      <c r="J42" s="16" t="s">
        <v>8517</v>
      </c>
      <c r="K42" s="15">
        <f>IF(B3L709C4=0,0,B3L731C4/B3L709C4)</f>
        <v>9663.5967512593816</v>
      </c>
      <c r="L42" s="16" t="s">
        <v>8518</v>
      </c>
      <c r="M42" s="15">
        <f>IF(B3L709C5=0,0,B3L731C5/B3L709C5)</f>
        <v>9670.704206588407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2108.4972639817479</v>
      </c>
      <c r="F43" s="16" t="s">
        <v>8520</v>
      </c>
      <c r="G43" s="15">
        <f>IF(B3L710C2=0,0,B3L732C2/B3L710C2)</f>
        <v>2137.5157068305971</v>
      </c>
      <c r="H43" s="16" t="s">
        <v>8521</v>
      </c>
      <c r="I43" s="15">
        <f>IF(B3L710C3=0,0,B3L732C3/B3L710C3)</f>
        <v>2136.5964271912103</v>
      </c>
      <c r="J43" s="16" t="s">
        <v>8522</v>
      </c>
      <c r="K43" s="15">
        <f>IF(B3L710C4=0,0,B3L732C4/B3L710C4)</f>
        <v>2116.2971389018294</v>
      </c>
      <c r="L43" s="16" t="s">
        <v>8523</v>
      </c>
      <c r="M43" s="15">
        <f>IF(B3L710C5=0,0,B3L732C5/B3L710C5)</f>
        <v>2115.08896592974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6012.1533330761022</v>
      </c>
      <c r="F44" s="16" t="s">
        <v>8525</v>
      </c>
      <c r="G44" s="15">
        <f>IF(B3L711C2=0,0,B3L733C2/B3L711C2)</f>
        <v>5971.9390145880079</v>
      </c>
      <c r="H44" s="16" t="s">
        <v>8526</v>
      </c>
      <c r="I44" s="15">
        <f>IF(B3L711C3=0,0,B3L733C3/B3L711C3)</f>
        <v>5934.1764308860465</v>
      </c>
      <c r="J44" s="16" t="s">
        <v>8527</v>
      </c>
      <c r="K44" s="15">
        <f>IF(B3L711C4=0,0,B3L733C4/B3L711C4)</f>
        <v>5901.7811775546616</v>
      </c>
      <c r="L44" s="16" t="s">
        <v>8528</v>
      </c>
      <c r="M44" s="15">
        <f>IF(B3L711C5=0,0,B3L733C5/B3L711C5)</f>
        <v>5884.2222568046163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4750.5</v>
      </c>
      <c r="F45" s="16" t="s">
        <v>8530</v>
      </c>
      <c r="G45" s="15">
        <f>A1L130C6*A1L158C1</f>
        <v>6066.8250000000007</v>
      </c>
      <c r="H45" s="16" t="s">
        <v>8531</v>
      </c>
      <c r="I45" s="15">
        <f>A1L130C7*A1L158C1</f>
        <v>6527.2880000000005</v>
      </c>
      <c r="J45" s="16" t="s">
        <v>8532</v>
      </c>
      <c r="K45" s="15">
        <f>A1L130C8*A1L158C1</f>
        <v>6754.5675000000001</v>
      </c>
      <c r="L45" s="16" t="s">
        <v>8533</v>
      </c>
      <c r="M45" s="15">
        <f>A1L130C9*A1L158C1</f>
        <v>6903.3059999999996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141709.22899999999</v>
      </c>
      <c r="F46" s="16" t="s">
        <v>8535</v>
      </c>
      <c r="G46" s="15">
        <f>B3L708C2+B3L738C2</f>
        <v>148708.01300000001</v>
      </c>
      <c r="H46" s="16" t="s">
        <v>8536</v>
      </c>
      <c r="I46" s="15">
        <f>B3L708C3+B3L738C3</f>
        <v>148571.67600000001</v>
      </c>
      <c r="J46" s="16" t="s">
        <v>8537</v>
      </c>
      <c r="K46" s="15">
        <f>B3L708C4+B3L738C4</f>
        <v>148780.59125</v>
      </c>
      <c r="L46" s="16" t="s">
        <v>8538</v>
      </c>
      <c r="M46" s="15">
        <f>B3L708C5+B3L738C5</f>
        <v>148973.05740000002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0.96647713043446171</v>
      </c>
      <c r="F47" s="16" t="s">
        <v>8540</v>
      </c>
      <c r="G47" s="21">
        <f>IF(B3L739C2=0,0,B3L708C2/B3L739C2)</f>
        <v>0.95920310629125272</v>
      </c>
      <c r="H47" s="16" t="s">
        <v>8541</v>
      </c>
      <c r="I47" s="21">
        <f>IF(B3L739C3=0,0,B3L708C3/B3L739C3)</f>
        <v>0.95606640393556575</v>
      </c>
      <c r="J47" s="16" t="s">
        <v>8542</v>
      </c>
      <c r="K47" s="21">
        <f>IF(B3L739C4=0,0,B3L708C4/B3L739C4)</f>
        <v>0.95460047951651084</v>
      </c>
      <c r="L47" s="16" t="s">
        <v>8543</v>
      </c>
      <c r="M47" s="21">
        <f>IF(B3L739C5=0,0,B3L708C5/B3L739C5)</f>
        <v>0.95366070804693026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3.3522869565538321E-2</v>
      </c>
      <c r="F48" s="16" t="s">
        <v>8545</v>
      </c>
      <c r="G48" s="21">
        <f>IF(B3L739C2=0,0,B3L738C2/B3L739C2)</f>
        <v>4.0796893708747221E-2</v>
      </c>
      <c r="H48" s="16" t="s">
        <v>8546</v>
      </c>
      <c r="I48" s="21">
        <f>IF(B3L739C3=0,0,B3L738C3/B3L739C3)</f>
        <v>4.3933596064434248E-2</v>
      </c>
      <c r="J48" s="16" t="s">
        <v>8547</v>
      </c>
      <c r="K48" s="21">
        <f>IF(B3L739C4=0,0,B3L738C4/B3L739C4)</f>
        <v>4.5399520483489143E-2</v>
      </c>
      <c r="L48" s="16" t="s">
        <v>8548</v>
      </c>
      <c r="M48" s="21">
        <f>IF(B3L739C5=0,0,B3L738C5/B3L739C5)</f>
        <v>4.6339291953069621E-2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12865.9375</v>
      </c>
      <c r="F49" s="16" t="s">
        <v>8550</v>
      </c>
      <c r="G49" s="15">
        <f>A1L130C6*A1L595C1</f>
        <v>16430.984375</v>
      </c>
      <c r="H49" s="16" t="s">
        <v>8551</v>
      </c>
      <c r="I49" s="15">
        <f>A1L130C7*A1L595C1</f>
        <v>17678.07166666667</v>
      </c>
      <c r="J49" s="16" t="s">
        <v>8552</v>
      </c>
      <c r="K49" s="15">
        <f>A1L130C8*A1L595C1</f>
        <v>18293.620312499999</v>
      </c>
      <c r="L49" s="16" t="s">
        <v>8553</v>
      </c>
      <c r="M49" s="15">
        <f>A1L130C9*A1L595C1</f>
        <v>18696.453750000001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149824.66649999999</v>
      </c>
      <c r="F50" s="16" t="s">
        <v>8555</v>
      </c>
      <c r="G50" s="15">
        <f>B3L708C2+B3L742C2</f>
        <v>159072.17237499999</v>
      </c>
      <c r="H50" s="16" t="s">
        <v>8556</v>
      </c>
      <c r="I50" s="15">
        <f>B3L708C3+B3L742C3</f>
        <v>159722.45966666669</v>
      </c>
      <c r="J50" s="16" t="s">
        <v>8557</v>
      </c>
      <c r="K50" s="15">
        <f>B3L708C4+B3L742C4</f>
        <v>160319.64406249998</v>
      </c>
      <c r="L50" s="16" t="s">
        <v>8558</v>
      </c>
      <c r="M50" s="15">
        <f>B3L708C5+B3L742C5</f>
        <v>160766.20514999999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0.91412670689976139</v>
      </c>
      <c r="F51" s="16" t="s">
        <v>8560</v>
      </c>
      <c r="G51" s="21">
        <f>IF(B3L743C2=0,0,B3L708C2/B3L743C2)</f>
        <v>0.89670736163541376</v>
      </c>
      <c r="H51" s="16" t="s">
        <v>8561</v>
      </c>
      <c r="I51" s="21">
        <f>IF(B3L743C3=0,0,B3L708C3/B3L743C3)</f>
        <v>0.8893200636681905</v>
      </c>
      <c r="J51" s="16" t="s">
        <v>8562</v>
      </c>
      <c r="K51" s="21">
        <f>IF(B3L743C4=0,0,B3L708C4/B3L743C4)</f>
        <v>0.88589283353593096</v>
      </c>
      <c r="L51" s="16" t="s">
        <v>8563</v>
      </c>
      <c r="M51" s="21">
        <f>IF(B3L743C5=0,0,B3L708C5/B3L743C5)</f>
        <v>0.88370407989318656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8.5873293100238612E-2</v>
      </c>
      <c r="F52" s="16" t="s">
        <v>8565</v>
      </c>
      <c r="G52" s="21">
        <f>IF(B3L743C2=0,0,B3L742C2/B3L743C2)</f>
        <v>0.10329263836458624</v>
      </c>
      <c r="H52" s="16" t="s">
        <v>8566</v>
      </c>
      <c r="I52" s="21">
        <f>IF(B3L743C3=0,0,B3L742C3/B3L743C3)</f>
        <v>0.11067993633180943</v>
      </c>
      <c r="J52" s="16" t="s">
        <v>8567</v>
      </c>
      <c r="K52" s="21">
        <f>IF(B3L743C4=0,0,B3L742C4/B3L743C4)</f>
        <v>0.11410716646406914</v>
      </c>
      <c r="L52" s="16" t="s">
        <v>8568</v>
      </c>
      <c r="M52" s="21">
        <f>IF(B3L743C5=0,0,B3L742C5/B3L743C5)</f>
        <v>0.11629592010681357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2610.7089999999998</v>
      </c>
      <c r="F53" s="16" t="s">
        <v>8570</v>
      </c>
      <c r="G53" s="15">
        <f>A1L135C6</f>
        <v>2670.8494999999998</v>
      </c>
      <c r="H53" s="16" t="s">
        <v>8571</v>
      </c>
      <c r="I53" s="15">
        <f>A1L135C7</f>
        <v>2666.6859999999997</v>
      </c>
      <c r="J53" s="16" t="s">
        <v>8572</v>
      </c>
      <c r="K53" s="15">
        <f>A1L135C8</f>
        <v>2768.2794999999996</v>
      </c>
      <c r="L53" s="16" t="s">
        <v>8573</v>
      </c>
      <c r="M53" s="15">
        <f>A1L135C9</f>
        <v>2834.3607999999995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8.9735533240296892</v>
      </c>
      <c r="F54" s="16" t="s">
        <v>8575</v>
      </c>
      <c r="G54" s="21">
        <f>IF(A1L144C6=0,0,B3L721C2/A1L144C6)</f>
        <v>8.8325421131535347</v>
      </c>
      <c r="H54" s="16" t="s">
        <v>8576</v>
      </c>
      <c r="I54" s="21">
        <f>IF(A1L144C7=0,0,B3L721C3/A1L144C7)</f>
        <v>9.7735370018659253</v>
      </c>
      <c r="J54" s="16" t="s">
        <v>8577</v>
      </c>
      <c r="K54" s="21">
        <f>IF(A1L144C8=0,0,B3L721C4/A1L144C8)</f>
        <v>10.31977320137228</v>
      </c>
      <c r="L54" s="16" t="s">
        <v>8578</v>
      </c>
      <c r="M54" s="21">
        <f>IF(A1L144C9=0,0,B3L721C5/A1L144C9)</f>
        <v>10.727880791897007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1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21">
        <f>A1L201C17</f>
        <v>0.5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0.33333333333333331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0.25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1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10278</v>
      </c>
      <c r="F9" s="16" t="s">
        <v>8689</v>
      </c>
      <c r="G9" s="15">
        <f>A1L202C1</f>
        <v>11894</v>
      </c>
      <c r="H9" s="16" t="s">
        <v>8690</v>
      </c>
      <c r="I9" s="21">
        <f>IF(OR(B3L802C1=0,B3L802C2=0),0,1+(B3L802C1/B3L802C2))</f>
        <v>1.8641331763914579</v>
      </c>
      <c r="J9" s="16" t="s">
        <v>8691</v>
      </c>
      <c r="K9" s="15">
        <f>A1L202C5</f>
        <v>9726</v>
      </c>
      <c r="L9" s="16" t="s">
        <v>8692</v>
      </c>
      <c r="M9" s="15">
        <f>A1L202C4</f>
        <v>10967</v>
      </c>
      <c r="N9" s="16" t="s">
        <v>8693</v>
      </c>
      <c r="O9" s="21">
        <f>IF(OR(B3L802C4=0,B3L802C5=0),0,1+(B3L802C4/B3L802C5))</f>
        <v>1.8868423452174707</v>
      </c>
      <c r="P9" s="16" t="s">
        <v>8694</v>
      </c>
      <c r="Q9" s="15">
        <f>A1L202C17</f>
        <v>10002</v>
      </c>
      <c r="R9" s="16" t="s">
        <v>8695</v>
      </c>
      <c r="S9" s="15">
        <f>A1L202C16</f>
        <v>11430.5</v>
      </c>
      <c r="T9" s="16" t="s">
        <v>8696</v>
      </c>
      <c r="U9" s="21">
        <f>IF(OR(B3L802C7=0,B3L802C8=0),0,1+(B3L802C7/B3L802C8))</f>
        <v>1.8750273391365209</v>
      </c>
      <c r="V9" s="16" t="s">
        <v>8697</v>
      </c>
      <c r="W9" s="15">
        <f>A1L202C8</f>
        <v>9190</v>
      </c>
      <c r="X9" s="16" t="s">
        <v>8698</v>
      </c>
      <c r="Y9" s="15">
        <f>A1L202C7</f>
        <v>9901</v>
      </c>
      <c r="Z9" s="16" t="s">
        <v>8699</v>
      </c>
      <c r="AA9" s="21">
        <f>IF(OR(B3L802C10=0,B3L802C11=0),0,1+(B3L802C10/B3L802C11))</f>
        <v>1.928189071810928</v>
      </c>
      <c r="AB9" s="16" t="s">
        <v>8700</v>
      </c>
      <c r="AC9" s="15">
        <f>A1L202C20</f>
        <v>9731.3333333333339</v>
      </c>
      <c r="AD9" s="16" t="s">
        <v>8701</v>
      </c>
      <c r="AE9" s="15">
        <f>A1L202C19</f>
        <v>10920.666666666666</v>
      </c>
      <c r="AF9" s="16" t="s">
        <v>8702</v>
      </c>
      <c r="AG9" s="21">
        <f>IF(OR(B3L802C13=0,B3L802C14=0),0,1+(B3L802C13/B3L802C14))</f>
        <v>1.8910933398449425</v>
      </c>
      <c r="AH9" s="16" t="s">
        <v>8703</v>
      </c>
      <c r="AI9" s="15">
        <f>A1L202C11</f>
        <v>9627</v>
      </c>
      <c r="AJ9" s="16" t="s">
        <v>8704</v>
      </c>
      <c r="AK9" s="15">
        <f>A1L202C10</f>
        <v>10555</v>
      </c>
      <c r="AL9" s="16" t="s">
        <v>8705</v>
      </c>
      <c r="AM9" s="21">
        <f>IF(OR(B3L802C16=0,B3L802C17=0),0,1+(B3L802C16/B3L802C17))</f>
        <v>1.9120795831359545</v>
      </c>
      <c r="AN9" s="16" t="s">
        <v>8706</v>
      </c>
      <c r="AO9" s="15">
        <f>A1L202C23</f>
        <v>9705.25</v>
      </c>
      <c r="AP9" s="16" t="s">
        <v>8707</v>
      </c>
      <c r="AQ9" s="15">
        <f>A1L202C22</f>
        <v>10829.25</v>
      </c>
      <c r="AR9" s="16" t="s">
        <v>8708</v>
      </c>
      <c r="AS9" s="21">
        <f>IF(OR(B3L802C19=0,B3L802C20=0),0,1+(B3L802C19/B3L802C20))</f>
        <v>1.8962070318812474</v>
      </c>
      <c r="AT9" s="16" t="s">
        <v>8709</v>
      </c>
      <c r="AU9" s="15">
        <f>A1L202C14</f>
        <v>10524</v>
      </c>
      <c r="AV9" s="16" t="s">
        <v>8710</v>
      </c>
      <c r="AW9" s="15">
        <f>A1L202C13</f>
        <v>11536</v>
      </c>
      <c r="AX9" s="16" t="s">
        <v>8711</v>
      </c>
      <c r="AY9" s="21">
        <f>IF(OR(B3L802C22=0,B3L802C23=0),0,1+(B3L802C22/B3L802C23))</f>
        <v>1.9122746185852981</v>
      </c>
      <c r="AZ9" s="16" t="s">
        <v>8712</v>
      </c>
      <c r="BA9" s="15">
        <f>A1L202C26</f>
        <v>9869</v>
      </c>
      <c r="BB9" s="16" t="s">
        <v>8713</v>
      </c>
      <c r="BC9" s="15">
        <f>A1L202C25</f>
        <v>10970.6</v>
      </c>
      <c r="BD9" s="16" t="s">
        <v>8714</v>
      </c>
      <c r="BE9" s="21">
        <f>IF(OR(B3L802C25=0,B3L802C26=0),0,1+(B3L802C25/B3L802C26))</f>
        <v>1.8995861666636282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173580</v>
      </c>
      <c r="F10" s="16" t="s">
        <v>8716</v>
      </c>
      <c r="G10" s="15">
        <f>A1L203C1</f>
        <v>212067</v>
      </c>
      <c r="H10" s="16" t="s">
        <v>8717</v>
      </c>
      <c r="I10" s="21">
        <f>IF(OR(B3L803C1=0,B3L803C2=0),0,1+(B3L803C1/B3L803C2))</f>
        <v>1.8185149033088599</v>
      </c>
      <c r="J10" s="16" t="s">
        <v>8718</v>
      </c>
      <c r="K10" s="15">
        <f>A1L203C5</f>
        <v>170117</v>
      </c>
      <c r="L10" s="16" t="s">
        <v>8719</v>
      </c>
      <c r="M10" s="15">
        <f>A1L203C4</f>
        <v>216623</v>
      </c>
      <c r="N10" s="16" t="s">
        <v>8720</v>
      </c>
      <c r="O10" s="21">
        <f>IF(OR(B3L803C4=0,B3L803C5=0),0,1+(B3L803C4/B3L803C5))</f>
        <v>1.7853136555213436</v>
      </c>
      <c r="P10" s="16" t="s">
        <v>8721</v>
      </c>
      <c r="Q10" s="15">
        <f>A1L203C17</f>
        <v>171848.5</v>
      </c>
      <c r="R10" s="16" t="s">
        <v>8722</v>
      </c>
      <c r="S10" s="15">
        <f>A1L203C16</f>
        <v>214345</v>
      </c>
      <c r="T10" s="16" t="s">
        <v>8723</v>
      </c>
      <c r="U10" s="21">
        <f>IF(OR(B3L803C7=0,B3L803C8=0),0,1+(B3L803C7/B3L803C8))</f>
        <v>1.8017378525274674</v>
      </c>
      <c r="V10" s="16" t="s">
        <v>8724</v>
      </c>
      <c r="W10" s="15">
        <f>A1L203C8</f>
        <v>185947</v>
      </c>
      <c r="X10" s="16" t="s">
        <v>8725</v>
      </c>
      <c r="Y10" s="15">
        <f>A1L203C7</f>
        <v>224998</v>
      </c>
      <c r="Z10" s="16" t="s">
        <v>8726</v>
      </c>
      <c r="AA10" s="21">
        <f>IF(OR(B3L803C10=0,B3L803C11=0),0,1+(B3L803C10/B3L803C11))</f>
        <v>1.8264384572307311</v>
      </c>
      <c r="AB10" s="16" t="s">
        <v>8727</v>
      </c>
      <c r="AC10" s="15">
        <f>A1L203C20</f>
        <v>176548</v>
      </c>
      <c r="AD10" s="16" t="s">
        <v>8728</v>
      </c>
      <c r="AE10" s="15">
        <f>A1L203C19</f>
        <v>217896</v>
      </c>
      <c r="AF10" s="16" t="s">
        <v>8729</v>
      </c>
      <c r="AG10" s="21">
        <f>IF(OR(B3L803C13=0,B3L803C14=0),0,1+(B3L803C13/B3L803C14))</f>
        <v>1.8102397474024305</v>
      </c>
      <c r="AH10" s="16" t="s">
        <v>8730</v>
      </c>
      <c r="AI10" s="15">
        <f>A1L203C11</f>
        <v>206357</v>
      </c>
      <c r="AJ10" s="16" t="s">
        <v>8731</v>
      </c>
      <c r="AK10" s="15">
        <f>A1L203C10</f>
        <v>237447</v>
      </c>
      <c r="AL10" s="16" t="s">
        <v>8732</v>
      </c>
      <c r="AM10" s="21">
        <f>IF(OR(B3L803C16=0,B3L803C17=0),0,1+(B3L803C16/B3L803C17))</f>
        <v>1.8690655177787043</v>
      </c>
      <c r="AN10" s="16" t="s">
        <v>8733</v>
      </c>
      <c r="AO10" s="15">
        <f>A1L203C23</f>
        <v>184000.25</v>
      </c>
      <c r="AP10" s="16" t="s">
        <v>8734</v>
      </c>
      <c r="AQ10" s="15">
        <f>A1L203C22</f>
        <v>222783.75</v>
      </c>
      <c r="AR10" s="16" t="s">
        <v>8735</v>
      </c>
      <c r="AS10" s="21">
        <f>IF(OR(B3L803C19=0,B3L803C20=0),0,1+(B3L803C19/B3L803C20))</f>
        <v>1.825914143199403</v>
      </c>
      <c r="AT10" s="16" t="s">
        <v>8736</v>
      </c>
      <c r="AU10" s="15">
        <f>A1L203C14</f>
        <v>206940</v>
      </c>
      <c r="AV10" s="16" t="s">
        <v>8737</v>
      </c>
      <c r="AW10" s="15">
        <f>A1L203C13</f>
        <v>250192</v>
      </c>
      <c r="AX10" s="16" t="s">
        <v>8738</v>
      </c>
      <c r="AY10" s="21">
        <f>IF(OR(B3L803C22=0,B3L803C23=0),0,1+(B3L803C22/B3L803C23))</f>
        <v>1.8271247681780394</v>
      </c>
      <c r="AZ10" s="16" t="s">
        <v>8739</v>
      </c>
      <c r="BA10" s="15">
        <f>A1L203C26</f>
        <v>188588.2</v>
      </c>
      <c r="BB10" s="16" t="s">
        <v>8740</v>
      </c>
      <c r="BC10" s="15">
        <f>A1L203C25</f>
        <v>228265.4</v>
      </c>
      <c r="BD10" s="16" t="s">
        <v>8741</v>
      </c>
      <c r="BE10" s="21">
        <f>IF(OR(B3L803C25=0,B3L803C26=0),0,1+(B3L803C25/B3L803C26))</f>
        <v>1.8261795261130247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118854</v>
      </c>
      <c r="F11" s="16" t="s">
        <v>8743</v>
      </c>
      <c r="G11" s="15">
        <f>A1L204C1</f>
        <v>118574</v>
      </c>
      <c r="H11" s="16" t="s">
        <v>8744</v>
      </c>
      <c r="I11" s="21">
        <f>IF(OR(B3L804C1=0,B3L804C2=0),0,1+(B3L804C1/B3L804C2))</f>
        <v>2.0023613945721657</v>
      </c>
      <c r="J11" s="16" t="s">
        <v>8745</v>
      </c>
      <c r="K11" s="15">
        <f>A1L204C5</f>
        <v>151650</v>
      </c>
      <c r="L11" s="16" t="s">
        <v>8746</v>
      </c>
      <c r="M11" s="15">
        <f>A1L204C4</f>
        <v>150966</v>
      </c>
      <c r="N11" s="16" t="s">
        <v>8747</v>
      </c>
      <c r="O11" s="21">
        <f>IF(OR(B3L804C4=0,B3L804C5=0),0,1+(B3L804C4/B3L804C5))</f>
        <v>2.004530821509479</v>
      </c>
      <c r="P11" s="16" t="s">
        <v>8748</v>
      </c>
      <c r="Q11" s="15">
        <f>A1L204C17</f>
        <v>135252</v>
      </c>
      <c r="R11" s="16" t="s">
        <v>8749</v>
      </c>
      <c r="S11" s="15">
        <f>A1L204C16</f>
        <v>134770</v>
      </c>
      <c r="T11" s="16" t="s">
        <v>8750</v>
      </c>
      <c r="U11" s="21">
        <f>IF(OR(B3L804C7=0,B3L804C8=0),0,1+(B3L804C7/B3L804C8))</f>
        <v>2.0035764636046598</v>
      </c>
      <c r="V11" s="16" t="s">
        <v>8751</v>
      </c>
      <c r="W11" s="15">
        <f>A1L204C8</f>
        <v>155072</v>
      </c>
      <c r="X11" s="16" t="s">
        <v>8752</v>
      </c>
      <c r="Y11" s="15">
        <f>A1L204C7</f>
        <v>155485</v>
      </c>
      <c r="Z11" s="16" t="s">
        <v>8753</v>
      </c>
      <c r="AA11" s="21">
        <f>IF(OR(B3L804C10=0,B3L804C11=0),0,1+(B3L804C10/B3L804C11))</f>
        <v>1.9973437952214042</v>
      </c>
      <c r="AB11" s="16" t="s">
        <v>8754</v>
      </c>
      <c r="AC11" s="15">
        <f>A1L204C20</f>
        <v>141858.66666666666</v>
      </c>
      <c r="AD11" s="16" t="s">
        <v>8755</v>
      </c>
      <c r="AE11" s="15">
        <f>A1L204C19</f>
        <v>141675</v>
      </c>
      <c r="AF11" s="16" t="s">
        <v>8756</v>
      </c>
      <c r="AG11" s="21">
        <f>IF(OR(B3L804C13=0,B3L804C14=0),0,1+(B3L804C13/B3L804C14))</f>
        <v>2.0012963943297453</v>
      </c>
      <c r="AH11" s="16" t="s">
        <v>8757</v>
      </c>
      <c r="AI11" s="15">
        <f>A1L204C11</f>
        <v>155655</v>
      </c>
      <c r="AJ11" s="16" t="s">
        <v>8758</v>
      </c>
      <c r="AK11" s="15">
        <f>A1L204C10</f>
        <v>153500</v>
      </c>
      <c r="AL11" s="16" t="s">
        <v>8759</v>
      </c>
      <c r="AM11" s="21">
        <f>IF(OR(B3L804C16=0,B3L804C17=0),0,1+(B3L804C16/B3L804C17))</f>
        <v>2.0140390879478827</v>
      </c>
      <c r="AN11" s="16" t="s">
        <v>8760</v>
      </c>
      <c r="AO11" s="15">
        <f>A1L204C23</f>
        <v>145307.75</v>
      </c>
      <c r="AP11" s="16" t="s">
        <v>8761</v>
      </c>
      <c r="AQ11" s="15">
        <f>A1L204C22</f>
        <v>144631.25</v>
      </c>
      <c r="AR11" s="16" t="s">
        <v>8762</v>
      </c>
      <c r="AS11" s="21">
        <f>IF(OR(B3L804C19=0,B3L804C20=0),0,1+(B3L804C19/B3L804C20))</f>
        <v>2.0046774123849445</v>
      </c>
      <c r="AT11" s="16" t="s">
        <v>8763</v>
      </c>
      <c r="AU11" s="15">
        <f>A1L204C14</f>
        <v>189763</v>
      </c>
      <c r="AV11" s="16" t="s">
        <v>8764</v>
      </c>
      <c r="AW11" s="15">
        <f>A1L204C13</f>
        <v>189330</v>
      </c>
      <c r="AX11" s="16" t="s">
        <v>8765</v>
      </c>
      <c r="AY11" s="21">
        <f>IF(OR(B3L804C22=0,B3L804C23=0),0,1+(B3L804C22/B3L804C23))</f>
        <v>2.0022870120952834</v>
      </c>
      <c r="AZ11" s="16" t="s">
        <v>8766</v>
      </c>
      <c r="BA11" s="15">
        <f>A1L204C26</f>
        <v>154198.79999999999</v>
      </c>
      <c r="BB11" s="16" t="s">
        <v>8767</v>
      </c>
      <c r="BC11" s="15">
        <f>A1L204C25</f>
        <v>153571</v>
      </c>
      <c r="BD11" s="16" t="s">
        <v>8768</v>
      </c>
      <c r="BE11" s="21">
        <f>IF(OR(B3L804C25=0,B3L804C26=0),0,1+(B3L804C25/B3L804C26))</f>
        <v>2.0040880114084039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67944</v>
      </c>
      <c r="F12" s="16" t="s">
        <v>8770</v>
      </c>
      <c r="G12" s="15">
        <f>A1L205C1</f>
        <v>64509</v>
      </c>
      <c r="H12" s="16" t="s">
        <v>8771</v>
      </c>
      <c r="I12" s="21">
        <f>IF(OR(B3L805C1=0,B3L805C2=0),0,1+(B3L805C1/B3L805C2))</f>
        <v>2.0532483839464262</v>
      </c>
      <c r="J12" s="16" t="s">
        <v>8772</v>
      </c>
      <c r="K12" s="15">
        <f>A1L205C5</f>
        <v>83979</v>
      </c>
      <c r="L12" s="16" t="s">
        <v>8773</v>
      </c>
      <c r="M12" s="15">
        <f>A1L205C4</f>
        <v>89905</v>
      </c>
      <c r="N12" s="16" t="s">
        <v>8774</v>
      </c>
      <c r="O12" s="21">
        <f>IF(OR(B3L805C4=0,B3L805C5=0),0,1+(B3L805C4/B3L805C5))</f>
        <v>1.934085979645181</v>
      </c>
      <c r="P12" s="16" t="s">
        <v>8775</v>
      </c>
      <c r="Q12" s="15">
        <f>A1L205C17</f>
        <v>75961.5</v>
      </c>
      <c r="R12" s="16" t="s">
        <v>8776</v>
      </c>
      <c r="S12" s="15">
        <f>A1L205C16</f>
        <v>77207</v>
      </c>
      <c r="T12" s="16" t="s">
        <v>8777</v>
      </c>
      <c r="U12" s="21">
        <f>IF(OR(B3L805C7=0,B3L805C8=0),0,1+(B3L805C7/B3L805C8))</f>
        <v>1.9838680430530911</v>
      </c>
      <c r="V12" s="16" t="s">
        <v>8778</v>
      </c>
      <c r="W12" s="15">
        <f>A1L205C8</f>
        <v>82360</v>
      </c>
      <c r="X12" s="16" t="s">
        <v>8779</v>
      </c>
      <c r="Y12" s="15">
        <f>A1L205C7</f>
        <v>81758</v>
      </c>
      <c r="Z12" s="16" t="s">
        <v>8780</v>
      </c>
      <c r="AA12" s="21">
        <f>IF(OR(B3L805C10=0,B3L805C11=0),0,1+(B3L805C10/B3L805C11))</f>
        <v>2.0073631938158956</v>
      </c>
      <c r="AB12" s="16" t="s">
        <v>8781</v>
      </c>
      <c r="AC12" s="15">
        <f>A1L205C20</f>
        <v>78094.333333333328</v>
      </c>
      <c r="AD12" s="16" t="s">
        <v>8782</v>
      </c>
      <c r="AE12" s="15">
        <f>A1L205C19</f>
        <v>78724</v>
      </c>
      <c r="AF12" s="16" t="s">
        <v>8783</v>
      </c>
      <c r="AG12" s="21">
        <f>IF(OR(B3L805C13=0,B3L805C14=0),0,1+(B3L805C13/B3L805C14))</f>
        <v>1.992001592060024</v>
      </c>
      <c r="AH12" s="16" t="s">
        <v>8784</v>
      </c>
      <c r="AI12" s="15">
        <f>A1L205C11</f>
        <v>96866</v>
      </c>
      <c r="AJ12" s="16" t="s">
        <v>8785</v>
      </c>
      <c r="AK12" s="15">
        <f>A1L205C10</f>
        <v>94499</v>
      </c>
      <c r="AL12" s="16" t="s">
        <v>8786</v>
      </c>
      <c r="AM12" s="21">
        <f>IF(OR(B3L805C16=0,B3L805C17=0),0,1+(B3L805C16/B3L805C17))</f>
        <v>2.0250478841045938</v>
      </c>
      <c r="AN12" s="16" t="s">
        <v>8787</v>
      </c>
      <c r="AO12" s="15">
        <f>A1L205C23</f>
        <v>82787.25</v>
      </c>
      <c r="AP12" s="16" t="s">
        <v>8788</v>
      </c>
      <c r="AQ12" s="15">
        <f>A1L205C22</f>
        <v>82667.75</v>
      </c>
      <c r="AR12" s="16" t="s">
        <v>8789</v>
      </c>
      <c r="AS12" s="21">
        <f>IF(OR(B3L805C19=0,B3L805C20=0),0,1+(B3L805C19/B3L805C20))</f>
        <v>2.0014455455724875</v>
      </c>
      <c r="AT12" s="16" t="s">
        <v>8790</v>
      </c>
      <c r="AU12" s="15">
        <f>A1L205C14</f>
        <v>96863</v>
      </c>
      <c r="AV12" s="16" t="s">
        <v>8791</v>
      </c>
      <c r="AW12" s="15">
        <f>A1L205C13</f>
        <v>101941</v>
      </c>
      <c r="AX12" s="16" t="s">
        <v>8792</v>
      </c>
      <c r="AY12" s="21">
        <f>IF(OR(B3L805C22=0,B3L805C23=0),0,1+(B3L805C22/B3L805C23))</f>
        <v>1.950186872798972</v>
      </c>
      <c r="AZ12" s="16" t="s">
        <v>8793</v>
      </c>
      <c r="BA12" s="15">
        <f>A1L205C26</f>
        <v>85602.4</v>
      </c>
      <c r="BB12" s="16" t="s">
        <v>8794</v>
      </c>
      <c r="BC12" s="15">
        <f>A1L205C25</f>
        <v>86522.4</v>
      </c>
      <c r="BD12" s="16" t="s">
        <v>8795</v>
      </c>
      <c r="BE12" s="21">
        <f>IF(OR(B3L805C25=0,B3L805C26=0),0,1+(B3L805C25/B3L805C26))</f>
        <v>1.9893669153883851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398424</v>
      </c>
      <c r="F13" s="16" t="s">
        <v>8797</v>
      </c>
      <c r="G13" s="15">
        <f>A1L206C1</f>
        <v>396575</v>
      </c>
      <c r="H13" s="16" t="s">
        <v>8798</v>
      </c>
      <c r="I13" s="21">
        <f>IF(OR(B3L806C1=0,B3L806C2=0),0,1+(B3L806C1/B3L806C2))</f>
        <v>2.0046624219882747</v>
      </c>
      <c r="J13" s="16" t="s">
        <v>8799</v>
      </c>
      <c r="K13" s="15">
        <f>A1L206C5</f>
        <v>454207</v>
      </c>
      <c r="L13" s="16" t="s">
        <v>8800</v>
      </c>
      <c r="M13" s="15">
        <f>A1L206C4</f>
        <v>453942</v>
      </c>
      <c r="N13" s="16" t="s">
        <v>8801</v>
      </c>
      <c r="O13" s="21">
        <f>IF(OR(B3L806C4=0,B3L806C5=0),0,1+(B3L806C4/B3L806C5))</f>
        <v>2.0005837750197162</v>
      </c>
      <c r="P13" s="16" t="s">
        <v>8802</v>
      </c>
      <c r="Q13" s="15">
        <f>A1L206C17</f>
        <v>426315.5</v>
      </c>
      <c r="R13" s="16" t="s">
        <v>8803</v>
      </c>
      <c r="S13" s="15">
        <f>A1L206C16</f>
        <v>425258.5</v>
      </c>
      <c r="T13" s="16" t="s">
        <v>8804</v>
      </c>
      <c r="U13" s="21">
        <f>IF(OR(B3L806C7=0,B3L806C8=0),0,1+(B3L806C7/B3L806C8))</f>
        <v>2.0024855470261027</v>
      </c>
      <c r="V13" s="16" t="s">
        <v>8805</v>
      </c>
      <c r="W13" s="15">
        <f>A1L206C8</f>
        <v>379154</v>
      </c>
      <c r="X13" s="16" t="s">
        <v>8806</v>
      </c>
      <c r="Y13" s="15">
        <f>A1L206C7</f>
        <v>364074</v>
      </c>
      <c r="Z13" s="16" t="s">
        <v>8807</v>
      </c>
      <c r="AA13" s="21">
        <f>IF(OR(B3L806C10=0,B3L806C11=0),0,1+(B3L806C10/B3L806C11))</f>
        <v>2.0414201508484542</v>
      </c>
      <c r="AB13" s="16" t="s">
        <v>8808</v>
      </c>
      <c r="AC13" s="15">
        <f>A1L206C20</f>
        <v>410595</v>
      </c>
      <c r="AD13" s="16" t="s">
        <v>8809</v>
      </c>
      <c r="AE13" s="15">
        <f>A1L206C19</f>
        <v>404863.66666666669</v>
      </c>
      <c r="AF13" s="16" t="s">
        <v>8810</v>
      </c>
      <c r="AG13" s="21">
        <f>IF(OR(B3L806C13=0,B3L806C14=0),0,1+(B3L806C13/B3L806C14))</f>
        <v>2.0141562056692335</v>
      </c>
      <c r="AH13" s="16" t="s">
        <v>8811</v>
      </c>
      <c r="AI13" s="15">
        <f>A1L206C11</f>
        <v>383552</v>
      </c>
      <c r="AJ13" s="16" t="s">
        <v>8812</v>
      </c>
      <c r="AK13" s="15">
        <f>A1L206C10</f>
        <v>373688</v>
      </c>
      <c r="AL13" s="16" t="s">
        <v>8813</v>
      </c>
      <c r="AM13" s="21">
        <f>IF(OR(B3L806C16=0,B3L806C17=0),0,1+(B3L806C16/B3L806C17))</f>
        <v>2.0263963520369934</v>
      </c>
      <c r="AN13" s="16" t="s">
        <v>8814</v>
      </c>
      <c r="AO13" s="15">
        <f>A1L206C23</f>
        <v>403834.25</v>
      </c>
      <c r="AP13" s="16" t="s">
        <v>8815</v>
      </c>
      <c r="AQ13" s="15">
        <f>A1L206C22</f>
        <v>397069.75</v>
      </c>
      <c r="AR13" s="16" t="s">
        <v>8816</v>
      </c>
      <c r="AS13" s="21">
        <f>IF(OR(B3L806C19=0,B3L806C20=0),0,1+(B3L806C19/B3L806C20))</f>
        <v>2.0170360497116691</v>
      </c>
      <c r="AT13" s="16" t="s">
        <v>8817</v>
      </c>
      <c r="AU13" s="15">
        <f>A1L206C14</f>
        <v>433258</v>
      </c>
      <c r="AV13" s="16" t="s">
        <v>8818</v>
      </c>
      <c r="AW13" s="15">
        <f>A1L206C13</f>
        <v>418506</v>
      </c>
      <c r="AX13" s="16" t="s">
        <v>8819</v>
      </c>
      <c r="AY13" s="21">
        <f>IF(OR(B3L806C22=0,B3L806C23=0),0,1+(B3L806C22/B3L806C23))</f>
        <v>2.035249195949401</v>
      </c>
      <c r="AZ13" s="16" t="s">
        <v>8820</v>
      </c>
      <c r="BA13" s="15">
        <f>A1L206C26</f>
        <v>409719</v>
      </c>
      <c r="BB13" s="16" t="s">
        <v>8821</v>
      </c>
      <c r="BC13" s="15">
        <f>A1L206C25</f>
        <v>401357</v>
      </c>
      <c r="BD13" s="16" t="s">
        <v>8822</v>
      </c>
      <c r="BE13" s="21">
        <f>IF(OR(B3L806C25=0,B3L806C26=0),0,1+(B3L806C25/B3L806C26))</f>
        <v>2.0208343195708558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89415</v>
      </c>
      <c r="F14" s="16" t="s">
        <v>8824</v>
      </c>
      <c r="G14" s="15">
        <f>A1L207C1</f>
        <v>84749</v>
      </c>
      <c r="H14" s="16" t="s">
        <v>8825</v>
      </c>
      <c r="I14" s="21">
        <f>IF(OR(B3L807C1=0,B3L807C2=0),0,1+(B3L807C1/B3L807C2))</f>
        <v>2.055056696834181</v>
      </c>
      <c r="J14" s="16" t="s">
        <v>8826</v>
      </c>
      <c r="K14" s="15">
        <f>A1L207C5</f>
        <v>156054</v>
      </c>
      <c r="L14" s="16" t="s">
        <v>8827</v>
      </c>
      <c r="M14" s="15">
        <f>A1L207C4</f>
        <v>150322</v>
      </c>
      <c r="N14" s="16" t="s">
        <v>8828</v>
      </c>
      <c r="O14" s="21">
        <f>IF(OR(B3L807C4=0,B3L807C5=0),0,1+(B3L807C4/B3L807C5))</f>
        <v>2.0381314777610728</v>
      </c>
      <c r="P14" s="16" t="s">
        <v>8829</v>
      </c>
      <c r="Q14" s="15">
        <f>A1L207C17</f>
        <v>122734.5</v>
      </c>
      <c r="R14" s="16" t="s">
        <v>8830</v>
      </c>
      <c r="S14" s="15">
        <f>A1L207C16</f>
        <v>117535.5</v>
      </c>
      <c r="T14" s="16" t="s">
        <v>8831</v>
      </c>
      <c r="U14" s="21">
        <f>IF(OR(B3L807C7=0,B3L807C8=0),0,1+(B3L807C7/B3L807C8))</f>
        <v>2.0442334443636181</v>
      </c>
      <c r="V14" s="16" t="s">
        <v>8832</v>
      </c>
      <c r="W14" s="15">
        <f>A1L207C8</f>
        <v>191654</v>
      </c>
      <c r="X14" s="16" t="s">
        <v>8833</v>
      </c>
      <c r="Y14" s="15">
        <f>A1L207C7</f>
        <v>184571</v>
      </c>
      <c r="Z14" s="16" t="s">
        <v>8834</v>
      </c>
      <c r="AA14" s="21">
        <f>IF(OR(B3L807C10=0,B3L807C11=0),0,1+(B3L807C10/B3L807C11))</f>
        <v>2.0383754761040467</v>
      </c>
      <c r="AB14" s="16" t="s">
        <v>8835</v>
      </c>
      <c r="AC14" s="15">
        <f>A1L207C20</f>
        <v>145707.66666666666</v>
      </c>
      <c r="AD14" s="16" t="s">
        <v>8836</v>
      </c>
      <c r="AE14" s="15">
        <f>A1L207C19</f>
        <v>139880.66666666666</v>
      </c>
      <c r="AF14" s="16" t="s">
        <v>8837</v>
      </c>
      <c r="AG14" s="21">
        <f>IF(OR(B3L807C13=0,B3L807C14=0),0,1+(B3L807C13/B3L807C14))</f>
        <v>2.0416569361503374</v>
      </c>
      <c r="AH14" s="16" t="s">
        <v>8838</v>
      </c>
      <c r="AI14" s="15">
        <f>A1L207C11</f>
        <v>224948</v>
      </c>
      <c r="AJ14" s="16" t="s">
        <v>8839</v>
      </c>
      <c r="AK14" s="15">
        <f>A1L207C10</f>
        <v>216569</v>
      </c>
      <c r="AL14" s="16" t="s">
        <v>8840</v>
      </c>
      <c r="AM14" s="21">
        <f>IF(OR(B3L807C16=0,B3L807C17=0),0,1+(B3L807C16/B3L807C17))</f>
        <v>2.0386897478401802</v>
      </c>
      <c r="AN14" s="16" t="s">
        <v>8841</v>
      </c>
      <c r="AO14" s="15">
        <f>A1L207C23</f>
        <v>165517.75</v>
      </c>
      <c r="AP14" s="16" t="s">
        <v>8842</v>
      </c>
      <c r="AQ14" s="15">
        <f>A1L207C22</f>
        <v>159052.75</v>
      </c>
      <c r="AR14" s="16" t="s">
        <v>8843</v>
      </c>
      <c r="AS14" s="21">
        <f>IF(OR(B3L807C19=0,B3L807C20=0),0,1+(B3L807C19/B3L807C20))</f>
        <v>2.0406468923045971</v>
      </c>
      <c r="AT14" s="16" t="s">
        <v>8844</v>
      </c>
      <c r="AU14" s="15">
        <f>A1L207C14</f>
        <v>208976</v>
      </c>
      <c r="AV14" s="16" t="s">
        <v>8845</v>
      </c>
      <c r="AW14" s="15">
        <f>A1L207C13</f>
        <v>198257</v>
      </c>
      <c r="AX14" s="16" t="s">
        <v>8846</v>
      </c>
      <c r="AY14" s="21">
        <f>IF(OR(B3L807C22=0,B3L807C23=0),0,1+(B3L807C22/B3L807C23))</f>
        <v>2.0540661868181198</v>
      </c>
      <c r="AZ14" s="16" t="s">
        <v>8847</v>
      </c>
      <c r="BA14" s="15">
        <f>A1L207C26</f>
        <v>174209.4</v>
      </c>
      <c r="BB14" s="16" t="s">
        <v>8848</v>
      </c>
      <c r="BC14" s="15">
        <f>A1L207C25</f>
        <v>166893.6</v>
      </c>
      <c r="BD14" s="16" t="s">
        <v>8849</v>
      </c>
      <c r="BE14" s="21">
        <f>IF(OR(B3L807C25=0,B3L807C26=0),0,1+(B3L807C25/B3L807C26))</f>
        <v>2.0438351141086297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79343</v>
      </c>
      <c r="F15" s="16" t="s">
        <v>8851</v>
      </c>
      <c r="G15" s="15">
        <f>A1L208C1</f>
        <v>82963</v>
      </c>
      <c r="H15" s="16" t="s">
        <v>8852</v>
      </c>
      <c r="I15" s="21">
        <f>IF(OR(B3L808C1=0,B3L808C2=0),0,1+(B3L808C1/B3L808C2))</f>
        <v>1.9563660909079952</v>
      </c>
      <c r="J15" s="16" t="s">
        <v>8853</v>
      </c>
      <c r="K15" s="15">
        <f>A1L208C5</f>
        <v>109138</v>
      </c>
      <c r="L15" s="16" t="s">
        <v>8854</v>
      </c>
      <c r="M15" s="15">
        <f>A1L208C4</f>
        <v>114732</v>
      </c>
      <c r="N15" s="16" t="s">
        <v>8855</v>
      </c>
      <c r="O15" s="21">
        <f>IF(OR(B3L808C4=0,B3L808C5=0),0,1+(B3L808C4/B3L808C5))</f>
        <v>1.9512428964892097</v>
      </c>
      <c r="P15" s="16" t="s">
        <v>8856</v>
      </c>
      <c r="Q15" s="15">
        <f>A1L208C17</f>
        <v>94240.5</v>
      </c>
      <c r="R15" s="16" t="s">
        <v>8857</v>
      </c>
      <c r="S15" s="15">
        <f>A1L208C16</f>
        <v>98847.5</v>
      </c>
      <c r="T15" s="16" t="s">
        <v>8858</v>
      </c>
      <c r="U15" s="21">
        <f>IF(OR(B3L808C7=0,B3L808C8=0),0,1+(B3L808C7/B3L808C8))</f>
        <v>1.9533928526265205</v>
      </c>
      <c r="V15" s="16" t="s">
        <v>8859</v>
      </c>
      <c r="W15" s="15">
        <f>A1L208C8</f>
        <v>109205</v>
      </c>
      <c r="X15" s="16" t="s">
        <v>8860</v>
      </c>
      <c r="Y15" s="15">
        <f>A1L208C7</f>
        <v>118081</v>
      </c>
      <c r="Z15" s="16" t="s">
        <v>8861</v>
      </c>
      <c r="AA15" s="21">
        <f>IF(OR(B3L808C10=0,B3L808C11=0),0,1+(B3L808C10/B3L808C11))</f>
        <v>1.9248312598978667</v>
      </c>
      <c r="AB15" s="16" t="s">
        <v>8862</v>
      </c>
      <c r="AC15" s="15">
        <f>A1L208C20</f>
        <v>99228.666666666672</v>
      </c>
      <c r="AD15" s="16" t="s">
        <v>8863</v>
      </c>
      <c r="AE15" s="15">
        <f>A1L208C19</f>
        <v>105258.66666666667</v>
      </c>
      <c r="AF15" s="16" t="s">
        <v>8864</v>
      </c>
      <c r="AG15" s="21">
        <f>IF(OR(B3L808C13=0,B3L808C14=0),0,1+(B3L808C13/B3L808C14))</f>
        <v>1.9427125557357114</v>
      </c>
      <c r="AH15" s="16" t="s">
        <v>8865</v>
      </c>
      <c r="AI15" s="15">
        <f>A1L208C11</f>
        <v>113770</v>
      </c>
      <c r="AJ15" s="16" t="s">
        <v>8866</v>
      </c>
      <c r="AK15" s="15">
        <f>A1L208C10</f>
        <v>113472</v>
      </c>
      <c r="AL15" s="16" t="s">
        <v>8867</v>
      </c>
      <c r="AM15" s="21">
        <f>IF(OR(B3L808C16=0,B3L808C17=0),0,1+(B3L808C16/B3L808C17))</f>
        <v>2.0026261985335587</v>
      </c>
      <c r="AN15" s="16" t="s">
        <v>8868</v>
      </c>
      <c r="AO15" s="15">
        <f>A1L208C23</f>
        <v>102864</v>
      </c>
      <c r="AP15" s="16" t="s">
        <v>8869</v>
      </c>
      <c r="AQ15" s="15">
        <f>A1L208C22</f>
        <v>107312</v>
      </c>
      <c r="AR15" s="16" t="s">
        <v>8870</v>
      </c>
      <c r="AS15" s="21">
        <f>IF(OR(B3L808C19=0,B3L808C20=0),0,1+(B3L808C19/B3L808C20))</f>
        <v>1.9585507678544802</v>
      </c>
      <c r="AT15" s="16" t="s">
        <v>8871</v>
      </c>
      <c r="AU15" s="15">
        <f>A1L208C14</f>
        <v>117960</v>
      </c>
      <c r="AV15" s="16" t="s">
        <v>8872</v>
      </c>
      <c r="AW15" s="15">
        <f>A1L208C13</f>
        <v>115712</v>
      </c>
      <c r="AX15" s="16" t="s">
        <v>8873</v>
      </c>
      <c r="AY15" s="21">
        <f>IF(OR(B3L808C22=0,B3L808C23=0),0,1+(B3L808C22/B3L808C23))</f>
        <v>2.0194275442477876</v>
      </c>
      <c r="AZ15" s="16" t="s">
        <v>8874</v>
      </c>
      <c r="BA15" s="15">
        <f>A1L208C26</f>
        <v>105883.2</v>
      </c>
      <c r="BB15" s="16" t="s">
        <v>8875</v>
      </c>
      <c r="BC15" s="15">
        <f>A1L208C25</f>
        <v>108992</v>
      </c>
      <c r="BD15" s="16" t="s">
        <v>8876</v>
      </c>
      <c r="BE15" s="21">
        <f>IF(OR(B3L808C25=0,B3L808C26=0),0,1+(B3L808C25/B3L808C26))</f>
        <v>1.9714768056371108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64374</v>
      </c>
      <c r="F16" s="16" t="s">
        <v>8878</v>
      </c>
      <c r="G16" s="15">
        <f>A1L209C1</f>
        <v>71296</v>
      </c>
      <c r="H16" s="16" t="s">
        <v>8879</v>
      </c>
      <c r="I16" s="21">
        <f>IF(OR(B3L809C1=0,B3L809C2=0),0,1+(B3L809C1/B3L809C2))</f>
        <v>1.9029118043087971</v>
      </c>
      <c r="J16" s="16" t="s">
        <v>8880</v>
      </c>
      <c r="K16" s="15">
        <f>A1L209C5</f>
        <v>64810</v>
      </c>
      <c r="L16" s="16" t="s">
        <v>8881</v>
      </c>
      <c r="M16" s="15">
        <f>A1L209C4</f>
        <v>80651</v>
      </c>
      <c r="N16" s="16" t="s">
        <v>8882</v>
      </c>
      <c r="O16" s="21">
        <f>IF(OR(B3L809C4=0,B3L809C5=0),0,1+(B3L809C4/B3L809C5))</f>
        <v>1.803585820386604</v>
      </c>
      <c r="P16" s="16" t="s">
        <v>8883</v>
      </c>
      <c r="Q16" s="15">
        <f>A1L209C17</f>
        <v>64592</v>
      </c>
      <c r="R16" s="16" t="s">
        <v>8884</v>
      </c>
      <c r="S16" s="15">
        <f>A1L209C16</f>
        <v>75973.5</v>
      </c>
      <c r="T16" s="16" t="s">
        <v>8885</v>
      </c>
      <c r="U16" s="21">
        <f>IF(OR(B3L809C7=0,B3L809C8=0),0,1+(B3L809C7/B3L809C8))</f>
        <v>1.8501911850842729</v>
      </c>
      <c r="V16" s="16" t="s">
        <v>8886</v>
      </c>
      <c r="W16" s="15">
        <f>A1L209C8</f>
        <v>64788</v>
      </c>
      <c r="X16" s="16" t="s">
        <v>8887</v>
      </c>
      <c r="Y16" s="15">
        <f>A1L209C7</f>
        <v>84472</v>
      </c>
      <c r="Z16" s="16" t="s">
        <v>8888</v>
      </c>
      <c r="AA16" s="21">
        <f>IF(OR(B3L809C10=0,B3L809C11=0),0,1+(B3L809C10/B3L809C11))</f>
        <v>1.7669760393976701</v>
      </c>
      <c r="AB16" s="16" t="s">
        <v>8889</v>
      </c>
      <c r="AC16" s="15">
        <f>A1L209C20</f>
        <v>64657.333333333336</v>
      </c>
      <c r="AD16" s="16" t="s">
        <v>8890</v>
      </c>
      <c r="AE16" s="15">
        <f>A1L209C19</f>
        <v>78806.333333333328</v>
      </c>
      <c r="AF16" s="16" t="s">
        <v>8891</v>
      </c>
      <c r="AG16" s="21">
        <f>IF(OR(B3L809C13=0,B3L809C14=0),0,1+(B3L809C13/B3L809C14))</f>
        <v>1.8204585925835066</v>
      </c>
      <c r="AH16" s="16" t="s">
        <v>8892</v>
      </c>
      <c r="AI16" s="15">
        <f>A1L209C11</f>
        <v>71008</v>
      </c>
      <c r="AJ16" s="16" t="s">
        <v>8893</v>
      </c>
      <c r="AK16" s="15">
        <f>A1L209C10</f>
        <v>92604</v>
      </c>
      <c r="AL16" s="16" t="s">
        <v>8894</v>
      </c>
      <c r="AM16" s="21">
        <f>IF(OR(B3L809C16=0,B3L809C17=0),0,1+(B3L809C16/B3L809C17))</f>
        <v>1.7667919312340721</v>
      </c>
      <c r="AN16" s="16" t="s">
        <v>8895</v>
      </c>
      <c r="AO16" s="15">
        <f>A1L209C23</f>
        <v>66245</v>
      </c>
      <c r="AP16" s="16" t="s">
        <v>8896</v>
      </c>
      <c r="AQ16" s="15">
        <f>A1L209C22</f>
        <v>82255.75</v>
      </c>
      <c r="AR16" s="16" t="s">
        <v>8897</v>
      </c>
      <c r="AS16" s="21">
        <f>IF(OR(B3L809C19=0,B3L809C20=0),0,1+(B3L809C19/B3L809C20))</f>
        <v>1.8053540330007325</v>
      </c>
      <c r="AT16" s="16" t="s">
        <v>8898</v>
      </c>
      <c r="AU16" s="15">
        <f>A1L209C14</f>
        <v>61981</v>
      </c>
      <c r="AV16" s="16" t="s">
        <v>8899</v>
      </c>
      <c r="AW16" s="15">
        <f>A1L209C13</f>
        <v>91643</v>
      </c>
      <c r="AX16" s="16" t="s">
        <v>8900</v>
      </c>
      <c r="AY16" s="21">
        <f>IF(OR(B3L809C22=0,B3L809C23=0),0,1+(B3L809C22/B3L809C23))</f>
        <v>1.6763309799984722</v>
      </c>
      <c r="AZ16" s="16" t="s">
        <v>8901</v>
      </c>
      <c r="BA16" s="15">
        <f>A1L209C26</f>
        <v>65392.2</v>
      </c>
      <c r="BB16" s="16" t="s">
        <v>8902</v>
      </c>
      <c r="BC16" s="15">
        <f>A1L209C25</f>
        <v>84133.2</v>
      </c>
      <c r="BD16" s="16" t="s">
        <v>8903</v>
      </c>
      <c r="BE16" s="21">
        <f>IF(OR(B3L809C25=0,B3L809C26=0),0,1+(B3L809C25/B3L809C26))</f>
        <v>1.7772460812140749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19115</v>
      </c>
      <c r="F17" s="16" t="s">
        <v>8905</v>
      </c>
      <c r="G17" s="15">
        <f>A1L210C1</f>
        <v>17763</v>
      </c>
      <c r="H17" s="16" t="s">
        <v>8906</v>
      </c>
      <c r="I17" s="21">
        <f>IF(OR(B3L810C1=0,B3L810C2=0),0,1+(B3L810C1/B3L810C2))</f>
        <v>2.0761132691549848</v>
      </c>
      <c r="J17" s="16" t="s">
        <v>8907</v>
      </c>
      <c r="K17" s="15">
        <f>A1L210C5</f>
        <v>19300</v>
      </c>
      <c r="L17" s="16" t="s">
        <v>8908</v>
      </c>
      <c r="M17" s="15">
        <f>A1L210C4</f>
        <v>18534</v>
      </c>
      <c r="N17" s="16" t="s">
        <v>8909</v>
      </c>
      <c r="O17" s="21">
        <f>IF(OR(B3L810C4=0,B3L810C5=0),0,1+(B3L810C4/B3L810C5))</f>
        <v>2.0413294485809863</v>
      </c>
      <c r="P17" s="16" t="s">
        <v>8910</v>
      </c>
      <c r="Q17" s="15">
        <f>A1L210C17</f>
        <v>19207.5</v>
      </c>
      <c r="R17" s="16" t="s">
        <v>8911</v>
      </c>
      <c r="S17" s="15">
        <f>A1L210C16</f>
        <v>18148.5</v>
      </c>
      <c r="T17" s="16" t="s">
        <v>8912</v>
      </c>
      <c r="U17" s="21">
        <f>IF(OR(B3L810C7=0,B3L810C8=0),0,1+(B3L810C7/B3L810C8))</f>
        <v>2.0583519299115629</v>
      </c>
      <c r="V17" s="16" t="s">
        <v>8913</v>
      </c>
      <c r="W17" s="15">
        <f>A1L210C8</f>
        <v>19260</v>
      </c>
      <c r="X17" s="16" t="s">
        <v>8914</v>
      </c>
      <c r="Y17" s="15">
        <f>A1L210C7</f>
        <v>19109</v>
      </c>
      <c r="Z17" s="16" t="s">
        <v>8915</v>
      </c>
      <c r="AA17" s="21">
        <f>IF(OR(B3L810C10=0,B3L810C11=0),0,1+(B3L810C10/B3L810C11))</f>
        <v>2.0079020356899893</v>
      </c>
      <c r="AB17" s="16" t="s">
        <v>8916</v>
      </c>
      <c r="AC17" s="15">
        <f>A1L210C20</f>
        <v>19225</v>
      </c>
      <c r="AD17" s="16" t="s">
        <v>8917</v>
      </c>
      <c r="AE17" s="15">
        <f>A1L210C19</f>
        <v>18468.666666666668</v>
      </c>
      <c r="AF17" s="16" t="s">
        <v>8918</v>
      </c>
      <c r="AG17" s="21">
        <f>IF(OR(B3L810C13=0,B3L810C14=0),0,1+(B3L810C13/B3L810C14))</f>
        <v>2.0409522434393388</v>
      </c>
      <c r="AH17" s="16" t="s">
        <v>8919</v>
      </c>
      <c r="AI17" s="15">
        <f>A1L210C11</f>
        <v>24620</v>
      </c>
      <c r="AJ17" s="16" t="s">
        <v>8920</v>
      </c>
      <c r="AK17" s="15">
        <f>A1L210C10</f>
        <v>21956</v>
      </c>
      <c r="AL17" s="16" t="s">
        <v>8921</v>
      </c>
      <c r="AM17" s="21">
        <f>IF(OR(B3L810C16=0,B3L810C17=0),0,1+(B3L810C16/B3L810C17))</f>
        <v>2.121333576243396</v>
      </c>
      <c r="AN17" s="16" t="s">
        <v>8922</v>
      </c>
      <c r="AO17" s="15">
        <f>A1L210C23</f>
        <v>20573.75</v>
      </c>
      <c r="AP17" s="16" t="s">
        <v>8923</v>
      </c>
      <c r="AQ17" s="15">
        <f>A1L210C22</f>
        <v>19340.5</v>
      </c>
      <c r="AR17" s="16" t="s">
        <v>8924</v>
      </c>
      <c r="AS17" s="21">
        <f>IF(OR(B3L810C19=0,B3L810C20=0),0,1+(B3L810C19/B3L810C20))</f>
        <v>2.063765156019751</v>
      </c>
      <c r="AT17" s="16" t="s">
        <v>8925</v>
      </c>
      <c r="AU17" s="15">
        <f>A1L210C14</f>
        <v>26311</v>
      </c>
      <c r="AV17" s="16" t="s">
        <v>8926</v>
      </c>
      <c r="AW17" s="15">
        <f>A1L210C13</f>
        <v>25799</v>
      </c>
      <c r="AX17" s="16" t="s">
        <v>8927</v>
      </c>
      <c r="AY17" s="21">
        <f>IF(OR(B3L810C22=0,B3L810C23=0),0,1+(B3L810C22/B3L810C23))</f>
        <v>2.0198457304546689</v>
      </c>
      <c r="AZ17" s="16" t="s">
        <v>8928</v>
      </c>
      <c r="BA17" s="15">
        <f>A1L210C26</f>
        <v>21721.200000000001</v>
      </c>
      <c r="BB17" s="16" t="s">
        <v>8929</v>
      </c>
      <c r="BC17" s="15">
        <f>A1L210C25</f>
        <v>20632.2</v>
      </c>
      <c r="BD17" s="16" t="s">
        <v>8930</v>
      </c>
      <c r="BE17" s="21">
        <f>IF(OR(B3L810C25=0,B3L810C26=0),0,1+(B3L810C25/B3L810C26))</f>
        <v>2.0527815744321982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16407</v>
      </c>
      <c r="F18" s="16" t="s">
        <v>8932</v>
      </c>
      <c r="G18" s="15">
        <f>A1L211C1</f>
        <v>332868</v>
      </c>
      <c r="H18" s="16" t="s">
        <v>8933</v>
      </c>
      <c r="I18" s="21">
        <f>IF(OR(B3L811C1=0,B3L811C2=0),0,1+(B3L811C1/B3L811C2))</f>
        <v>1.0492898085727675</v>
      </c>
      <c r="J18" s="16" t="s">
        <v>8934</v>
      </c>
      <c r="K18" s="15">
        <f>A1L211C5</f>
        <v>16286</v>
      </c>
      <c r="L18" s="16" t="s">
        <v>8935</v>
      </c>
      <c r="M18" s="15">
        <f>A1L211C4</f>
        <v>357516</v>
      </c>
      <c r="N18" s="16" t="s">
        <v>8936</v>
      </c>
      <c r="O18" s="21">
        <f>IF(OR(B3L811C4=0,B3L811C5=0),0,1+(B3L811C4/B3L811C5))</f>
        <v>1.0455532060103603</v>
      </c>
      <c r="P18" s="16" t="s">
        <v>8937</v>
      </c>
      <c r="Q18" s="15">
        <f>A1L211C17</f>
        <v>16346.5</v>
      </c>
      <c r="R18" s="16" t="s">
        <v>8938</v>
      </c>
      <c r="S18" s="15">
        <f>A1L211C16</f>
        <v>345192</v>
      </c>
      <c r="T18" s="16" t="s">
        <v>8939</v>
      </c>
      <c r="U18" s="21">
        <f>IF(OR(B3L811C7=0,B3L811C8=0),0,1+(B3L811C7/B3L811C8))</f>
        <v>1.0473548054416093</v>
      </c>
      <c r="V18" s="16" t="s">
        <v>8940</v>
      </c>
      <c r="W18" s="15">
        <f>A1L211C8</f>
        <v>15089</v>
      </c>
      <c r="X18" s="16" t="s">
        <v>8941</v>
      </c>
      <c r="Y18" s="15">
        <f>A1L211C7</f>
        <v>345397</v>
      </c>
      <c r="Z18" s="16" t="s">
        <v>8942</v>
      </c>
      <c r="AA18" s="21">
        <f>IF(OR(B3L811C10=0,B3L811C11=0),0,1+(B3L811C10/B3L811C11))</f>
        <v>1.0436859613719864</v>
      </c>
      <c r="AB18" s="16" t="s">
        <v>8943</v>
      </c>
      <c r="AC18" s="15">
        <f>A1L211C20</f>
        <v>15927.333333333334</v>
      </c>
      <c r="AD18" s="16" t="s">
        <v>8944</v>
      </c>
      <c r="AE18" s="15">
        <f>A1L211C19</f>
        <v>345260.33333333331</v>
      </c>
      <c r="AF18" s="16" t="s">
        <v>8945</v>
      </c>
      <c r="AG18" s="21">
        <f>IF(OR(B3L811C13=0,B3L811C14=0),0,1+(B3L811C13/B3L811C14))</f>
        <v>1.0461313733308488</v>
      </c>
      <c r="AH18" s="16" t="s">
        <v>8946</v>
      </c>
      <c r="AI18" s="15">
        <f>A1L211C11</f>
        <v>47344</v>
      </c>
      <c r="AJ18" s="16" t="s">
        <v>8947</v>
      </c>
      <c r="AK18" s="15">
        <f>A1L211C10</f>
        <v>948820</v>
      </c>
      <c r="AL18" s="16" t="s">
        <v>8948</v>
      </c>
      <c r="AM18" s="21">
        <f>IF(OR(B3L811C16=0,B3L811C17=0),0,1+(B3L811C16/B3L811C17))</f>
        <v>1.0498977677536308</v>
      </c>
      <c r="AN18" s="16" t="s">
        <v>8949</v>
      </c>
      <c r="AO18" s="15">
        <f>A1L211C23</f>
        <v>23781.5</v>
      </c>
      <c r="AP18" s="16" t="s">
        <v>8950</v>
      </c>
      <c r="AQ18" s="15">
        <f>A1L211C22</f>
        <v>496150.25</v>
      </c>
      <c r="AR18" s="16" t="s">
        <v>8951</v>
      </c>
      <c r="AS18" s="21">
        <f>IF(OR(B3L811C19=0,B3L811C20=0),0,1+(B3L811C19/B3L811C20))</f>
        <v>1.047932052840848</v>
      </c>
      <c r="AT18" s="16" t="s">
        <v>8952</v>
      </c>
      <c r="AU18" s="15">
        <f>A1L211C14</f>
        <v>53300</v>
      </c>
      <c r="AV18" s="16" t="s">
        <v>8953</v>
      </c>
      <c r="AW18" s="15">
        <f>A1L211C13</f>
        <v>1014355</v>
      </c>
      <c r="AX18" s="16" t="s">
        <v>8954</v>
      </c>
      <c r="AY18" s="21">
        <f>IF(OR(B3L811C22=0,B3L811C23=0),0,1+(B3L811C22/B3L811C23))</f>
        <v>1.0525457063848456</v>
      </c>
      <c r="AZ18" s="16" t="s">
        <v>8955</v>
      </c>
      <c r="BA18" s="15">
        <f>A1L211C26</f>
        <v>29685.200000000001</v>
      </c>
      <c r="BB18" s="16" t="s">
        <v>8956</v>
      </c>
      <c r="BC18" s="15">
        <f>A1L211C25</f>
        <v>599791.19999999995</v>
      </c>
      <c r="BD18" s="16" t="s">
        <v>8957</v>
      </c>
      <c r="BE18" s="21">
        <f>IF(OR(B3L811C25=0,B3L811C26=0),0,1+(B3L811C25/B3L811C26))</f>
        <v>1.04949255674308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32030</v>
      </c>
      <c r="F19" s="16" t="s">
        <v>8959</v>
      </c>
      <c r="G19" s="15">
        <f>A1L212C1</f>
        <v>77150</v>
      </c>
      <c r="H19" s="16" t="s">
        <v>8960</v>
      </c>
      <c r="I19" s="21">
        <f>IF(OR(B3L812C1=0,B3L812C2=0),0,1+(B3L812C1/B3L812C2))</f>
        <v>1.4151652624756967</v>
      </c>
      <c r="J19" s="16" t="s">
        <v>8961</v>
      </c>
      <c r="K19" s="15">
        <f>A1L212C5</f>
        <v>30220</v>
      </c>
      <c r="L19" s="16" t="s">
        <v>8962</v>
      </c>
      <c r="M19" s="15">
        <f>A1L212C4</f>
        <v>74502</v>
      </c>
      <c r="N19" s="16" t="s">
        <v>8963</v>
      </c>
      <c r="O19" s="21">
        <f>IF(OR(B3L812C4=0,B3L812C5=0),0,1+(B3L812C4/B3L812C5))</f>
        <v>1.4056266945853801</v>
      </c>
      <c r="P19" s="16" t="s">
        <v>8964</v>
      </c>
      <c r="Q19" s="15">
        <f>A1L212C17</f>
        <v>31125</v>
      </c>
      <c r="R19" s="16" t="s">
        <v>8965</v>
      </c>
      <c r="S19" s="15">
        <f>A1L212C16</f>
        <v>75826</v>
      </c>
      <c r="T19" s="16" t="s">
        <v>8966</v>
      </c>
      <c r="U19" s="21">
        <f>IF(OR(B3L812C7=0,B3L812C8=0),0,1+(B3L812C7/B3L812C8))</f>
        <v>1.4104792551367604</v>
      </c>
      <c r="V19" s="16" t="s">
        <v>8967</v>
      </c>
      <c r="W19" s="15">
        <f>A1L212C8</f>
        <v>32898</v>
      </c>
      <c r="X19" s="16" t="s">
        <v>8968</v>
      </c>
      <c r="Y19" s="15">
        <f>A1L212C7</f>
        <v>85392</v>
      </c>
      <c r="Z19" s="16" t="s">
        <v>8969</v>
      </c>
      <c r="AA19" s="21">
        <f>IF(OR(B3L812C10=0,B3L812C11=0),0,1+(B3L812C10/B3L812C11))</f>
        <v>1.3852585722315909</v>
      </c>
      <c r="AB19" s="16" t="s">
        <v>8970</v>
      </c>
      <c r="AC19" s="15">
        <f>A1L212C20</f>
        <v>31716</v>
      </c>
      <c r="AD19" s="16" t="s">
        <v>8971</v>
      </c>
      <c r="AE19" s="15">
        <f>A1L212C19</f>
        <v>79014.666666666672</v>
      </c>
      <c r="AF19" s="16" t="s">
        <v>8972</v>
      </c>
      <c r="AG19" s="21">
        <f>IF(OR(B3L812C13=0,B3L812C14=0),0,1+(B3L812C13/B3L812C14))</f>
        <v>1.4013938340561245</v>
      </c>
      <c r="AH19" s="16" t="s">
        <v>8973</v>
      </c>
      <c r="AI19" s="15">
        <f>A1L212C11</f>
        <v>21613</v>
      </c>
      <c r="AJ19" s="16" t="s">
        <v>8974</v>
      </c>
      <c r="AK19" s="15">
        <f>A1L212C10</f>
        <v>53290</v>
      </c>
      <c r="AL19" s="16" t="s">
        <v>8975</v>
      </c>
      <c r="AM19" s="21">
        <f>IF(OR(B3L812C16=0,B3L812C17=0),0,1+(B3L812C16/B3L812C17))</f>
        <v>1.4055732782886095</v>
      </c>
      <c r="AN19" s="16" t="s">
        <v>8976</v>
      </c>
      <c r="AO19" s="15">
        <f>A1L212C23</f>
        <v>29190.25</v>
      </c>
      <c r="AP19" s="16" t="s">
        <v>8977</v>
      </c>
      <c r="AQ19" s="15">
        <f>A1L212C22</f>
        <v>72583.5</v>
      </c>
      <c r="AR19" s="16" t="s">
        <v>8978</v>
      </c>
      <c r="AS19" s="21">
        <f>IF(OR(B3L812C19=0,B3L812C20=0),0,1+(B3L812C19/B3L812C20))</f>
        <v>1.4021609594467062</v>
      </c>
      <c r="AT19" s="16" t="s">
        <v>8979</v>
      </c>
      <c r="AU19" s="15">
        <f>A1L212C14</f>
        <v>19461</v>
      </c>
      <c r="AV19" s="16" t="s">
        <v>8980</v>
      </c>
      <c r="AW19" s="15">
        <f>A1L212C13</f>
        <v>45165</v>
      </c>
      <c r="AX19" s="16" t="s">
        <v>8981</v>
      </c>
      <c r="AY19" s="21">
        <f>IF(OR(B3L812C22=0,B3L812C23=0),0,1+(B3L812C22/B3L812C23))</f>
        <v>1.4308867485885088</v>
      </c>
      <c r="AZ19" s="16" t="s">
        <v>8982</v>
      </c>
      <c r="BA19" s="15">
        <f>A1L212C26</f>
        <v>27244.400000000001</v>
      </c>
      <c r="BB19" s="16" t="s">
        <v>8983</v>
      </c>
      <c r="BC19" s="15">
        <f>A1L212C25</f>
        <v>67099.8</v>
      </c>
      <c r="BD19" s="16" t="s">
        <v>8984</v>
      </c>
      <c r="BE19" s="21">
        <f>IF(OR(B3L812C25=0,B3L812C26=0),0,1+(B3L812C25/B3L812C26))</f>
        <v>1.4060280358510755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391</v>
      </c>
      <c r="F20" s="16" t="s">
        <v>8986</v>
      </c>
      <c r="G20" s="15">
        <f>A1L213C1</f>
        <v>735</v>
      </c>
      <c r="H20" s="16" t="s">
        <v>8987</v>
      </c>
      <c r="I20" s="21">
        <f>IF(OR(B3L813C1=0,B3L813C2=0),0,1+(B3L813C1/B3L813C2))</f>
        <v>1.5319727891156463</v>
      </c>
      <c r="J20" s="16" t="s">
        <v>8988</v>
      </c>
      <c r="K20" s="15">
        <f>A1L213C5</f>
        <v>313</v>
      </c>
      <c r="L20" s="16" t="s">
        <v>8989</v>
      </c>
      <c r="M20" s="15">
        <f>A1L213C4</f>
        <v>430</v>
      </c>
      <c r="N20" s="16" t="s">
        <v>8990</v>
      </c>
      <c r="O20" s="21">
        <f>IF(OR(B3L813C4=0,B3L813C5=0),0,1+(B3L813C4/B3L813C5))</f>
        <v>1.7279069767441859</v>
      </c>
      <c r="P20" s="16" t="s">
        <v>8991</v>
      </c>
      <c r="Q20" s="15">
        <f>A1L213C17</f>
        <v>352</v>
      </c>
      <c r="R20" s="16" t="s">
        <v>8992</v>
      </c>
      <c r="S20" s="21">
        <f>A1L213C16</f>
        <v>582.5</v>
      </c>
      <c r="T20" s="16" t="s">
        <v>8993</v>
      </c>
      <c r="U20" s="21">
        <f>IF(OR(B3L813C7=0,B3L813C8=0),0,1+(B3L813C7/B3L813C8))</f>
        <v>1.6042918454935622</v>
      </c>
      <c r="V20" s="16" t="s">
        <v>8994</v>
      </c>
      <c r="W20" s="15">
        <f>A1L213C8</f>
        <v>390</v>
      </c>
      <c r="X20" s="16" t="s">
        <v>8995</v>
      </c>
      <c r="Y20" s="15">
        <f>A1L213C7</f>
        <v>428</v>
      </c>
      <c r="Z20" s="16" t="s">
        <v>8996</v>
      </c>
      <c r="AA20" s="21">
        <f>IF(OR(B3L813C10=0,B3L813C11=0),0,1+(B3L813C10/B3L813C11))</f>
        <v>1.9112149532710281</v>
      </c>
      <c r="AB20" s="16" t="s">
        <v>8997</v>
      </c>
      <c r="AC20" s="21">
        <f>A1L213C20</f>
        <v>364.66666666666669</v>
      </c>
      <c r="AD20" s="16" t="s">
        <v>8998</v>
      </c>
      <c r="AE20" s="15">
        <f>A1L213C19</f>
        <v>531</v>
      </c>
      <c r="AF20" s="16" t="s">
        <v>8999</v>
      </c>
      <c r="AG20" s="21">
        <f>IF(OR(B3L813C13=0,B3L813C14=0),0,1+(B3L813C13/B3L813C14))</f>
        <v>1.6867545511613309</v>
      </c>
      <c r="AH20" s="16" t="s">
        <v>9000</v>
      </c>
      <c r="AI20" s="15">
        <f>A1L213C11</f>
        <v>326</v>
      </c>
      <c r="AJ20" s="16" t="s">
        <v>9001</v>
      </c>
      <c r="AK20" s="15">
        <f>A1L213C10</f>
        <v>330</v>
      </c>
      <c r="AL20" s="16" t="s">
        <v>9002</v>
      </c>
      <c r="AM20" s="21">
        <f>IF(OR(B3L813C16=0,B3L813C17=0),0,1+(B3L813C16/B3L813C17))</f>
        <v>1.9878787878787878</v>
      </c>
      <c r="AN20" s="16" t="s">
        <v>9003</v>
      </c>
      <c r="AO20" s="15">
        <f>A1L213C23</f>
        <v>355</v>
      </c>
      <c r="AP20" s="16" t="s">
        <v>9004</v>
      </c>
      <c r="AQ20" s="21">
        <f>A1L213C22</f>
        <v>480.75</v>
      </c>
      <c r="AR20" s="16" t="s">
        <v>9005</v>
      </c>
      <c r="AS20" s="21">
        <f>IF(OR(B3L813C19=0,B3L813C20=0),0,1+(B3L813C19/B3L813C20))</f>
        <v>1.7384295371814873</v>
      </c>
      <c r="AT20" s="16" t="s">
        <v>9006</v>
      </c>
      <c r="AU20" s="15">
        <f>A1L213C14</f>
        <v>379</v>
      </c>
      <c r="AV20" s="16" t="s">
        <v>9007</v>
      </c>
      <c r="AW20" s="15">
        <f>A1L213C13</f>
        <v>426</v>
      </c>
      <c r="AX20" s="16" t="s">
        <v>9008</v>
      </c>
      <c r="AY20" s="21">
        <f>IF(OR(B3L813C22=0,B3L813C23=0),0,1+(B3L813C22/B3L813C23))</f>
        <v>1.8896713615023475</v>
      </c>
      <c r="AZ20" s="16" t="s">
        <v>9009</v>
      </c>
      <c r="BA20" s="21">
        <f>A1L213C26</f>
        <v>359.8</v>
      </c>
      <c r="BB20" s="16" t="s">
        <v>9010</v>
      </c>
      <c r="BC20" s="21">
        <f>A1L213C25</f>
        <v>469.8</v>
      </c>
      <c r="BD20" s="16" t="s">
        <v>9011</v>
      </c>
      <c r="BE20" s="21">
        <f>IF(OR(B3L813C25=0,B3L813C26=0),0,1+(B3L813C25/B3L813C26))</f>
        <v>1.7658578118348234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78672</v>
      </c>
      <c r="F21" s="16" t="s">
        <v>9013</v>
      </c>
      <c r="G21" s="15">
        <f>A1L214C1</f>
        <v>81488</v>
      </c>
      <c r="H21" s="16" t="s">
        <v>9014</v>
      </c>
      <c r="I21" s="21">
        <f>IF(OR(B3L814C1=0,B3L814C2=0),0,1+(B3L814C1/B3L814C2))</f>
        <v>1.9654427645788337</v>
      </c>
      <c r="J21" s="16" t="s">
        <v>9015</v>
      </c>
      <c r="K21" s="15">
        <f>A1L214C5</f>
        <v>68204</v>
      </c>
      <c r="L21" s="16" t="s">
        <v>9016</v>
      </c>
      <c r="M21" s="15">
        <f>A1L214C4</f>
        <v>73027</v>
      </c>
      <c r="N21" s="16" t="s">
        <v>9017</v>
      </c>
      <c r="O21" s="21">
        <f>IF(OR(B3L814C4=0,B3L814C5=0),0,1+(B3L814C4/B3L814C5))</f>
        <v>1.9339559341065633</v>
      </c>
      <c r="P21" s="16" t="s">
        <v>9018</v>
      </c>
      <c r="Q21" s="15">
        <f>A1L214C17</f>
        <v>73438</v>
      </c>
      <c r="R21" s="16" t="s">
        <v>9019</v>
      </c>
      <c r="S21" s="15">
        <f>A1L214C16</f>
        <v>77257.5</v>
      </c>
      <c r="T21" s="16" t="s">
        <v>9020</v>
      </c>
      <c r="U21" s="21">
        <f>IF(OR(B3L814C7=0,B3L814C8=0),0,1+(B3L814C7/B3L814C8))</f>
        <v>1.950561434164968</v>
      </c>
      <c r="V21" s="16" t="s">
        <v>9021</v>
      </c>
      <c r="W21" s="15">
        <f>A1L214C8</f>
        <v>61943</v>
      </c>
      <c r="X21" s="16" t="s">
        <v>9022</v>
      </c>
      <c r="Y21" s="15">
        <f>A1L214C7</f>
        <v>63650</v>
      </c>
      <c r="Z21" s="16" t="s">
        <v>9023</v>
      </c>
      <c r="AA21" s="21">
        <f>IF(OR(B3L814C10=0,B3L814C11=0),0,1+(B3L814C10/B3L814C11))</f>
        <v>1.9731814611154752</v>
      </c>
      <c r="AB21" s="16" t="s">
        <v>9024</v>
      </c>
      <c r="AC21" s="15">
        <f>A1L214C20</f>
        <v>69606.333333333328</v>
      </c>
      <c r="AD21" s="16" t="s">
        <v>9025</v>
      </c>
      <c r="AE21" s="15">
        <f>A1L214C19</f>
        <v>72721.666666666672</v>
      </c>
      <c r="AF21" s="16" t="s">
        <v>9026</v>
      </c>
      <c r="AG21" s="21">
        <f>IF(OR(B3L814C13=0,B3L814C14=0),0,1+(B3L814C13/B3L814C14))</f>
        <v>1.9571608644833038</v>
      </c>
      <c r="AH21" s="16" t="s">
        <v>9027</v>
      </c>
      <c r="AI21" s="15">
        <f>A1L214C11</f>
        <v>57113</v>
      </c>
      <c r="AJ21" s="16" t="s">
        <v>9028</v>
      </c>
      <c r="AK21" s="15">
        <f>A1L214C10</f>
        <v>62880</v>
      </c>
      <c r="AL21" s="16" t="s">
        <v>9029</v>
      </c>
      <c r="AM21" s="21">
        <f>IF(OR(B3L814C16=0,B3L814C17=0),0,1+(B3L814C16/B3L814C17))</f>
        <v>1.9082856234096692</v>
      </c>
      <c r="AN21" s="16" t="s">
        <v>9030</v>
      </c>
      <c r="AO21" s="15">
        <f>A1L214C23</f>
        <v>66483</v>
      </c>
      <c r="AP21" s="16" t="s">
        <v>9031</v>
      </c>
      <c r="AQ21" s="15">
        <f>A1L214C22</f>
        <v>70261.25</v>
      </c>
      <c r="AR21" s="16" t="s">
        <v>9032</v>
      </c>
      <c r="AS21" s="21">
        <f>IF(OR(B3L814C19=0,B3L814C20=0),0,1+(B3L814C19/B3L814C20))</f>
        <v>1.9462256933942963</v>
      </c>
      <c r="AT21" s="16" t="s">
        <v>9033</v>
      </c>
      <c r="AU21" s="15">
        <f>A1L214C14</f>
        <v>59228</v>
      </c>
      <c r="AV21" s="16" t="s">
        <v>9034</v>
      </c>
      <c r="AW21" s="15">
        <f>A1L214C13</f>
        <v>64818</v>
      </c>
      <c r="AX21" s="16" t="s">
        <v>9035</v>
      </c>
      <c r="AY21" s="21">
        <f>IF(OR(B3L814C22=0,B3L814C23=0),0,1+(B3L814C22/B3L814C23))</f>
        <v>1.9137585238668271</v>
      </c>
      <c r="AZ21" s="16" t="s">
        <v>9036</v>
      </c>
      <c r="BA21" s="15">
        <f>A1L214C26</f>
        <v>65032</v>
      </c>
      <c r="BB21" s="16" t="s">
        <v>9037</v>
      </c>
      <c r="BC21" s="15">
        <f>A1L214C25</f>
        <v>69172.600000000006</v>
      </c>
      <c r="BD21" s="16" t="s">
        <v>9038</v>
      </c>
      <c r="BE21" s="21">
        <f>IF(OR(B3L814C25=0,B3L814C26=0),0,1+(B3L814C25/B3L814C26))</f>
        <v>1.9401410385036848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653</v>
      </c>
      <c r="F22" s="16" t="s">
        <v>9040</v>
      </c>
      <c r="G22" s="15">
        <f>A1L215C1</f>
        <v>1028</v>
      </c>
      <c r="H22" s="16" t="s">
        <v>9041</v>
      </c>
      <c r="I22" s="21">
        <f>IF(OR(B3L815C1=0,B3L815C2=0),0,1+(B3L815C1/B3L815C2))</f>
        <v>1.6352140077821011</v>
      </c>
      <c r="J22" s="16" t="s">
        <v>9042</v>
      </c>
      <c r="K22" s="15">
        <f>A1L215C5</f>
        <v>718</v>
      </c>
      <c r="L22" s="16" t="s">
        <v>9043</v>
      </c>
      <c r="M22" s="15">
        <f>A1L215C4</f>
        <v>902</v>
      </c>
      <c r="N22" s="16" t="s">
        <v>9044</v>
      </c>
      <c r="O22" s="21">
        <f>IF(OR(B3L815C4=0,B3L815C5=0),0,1+(B3L815C4/B3L815C5))</f>
        <v>1.7960088691796008</v>
      </c>
      <c r="P22" s="16" t="s">
        <v>9045</v>
      </c>
      <c r="Q22" s="21">
        <f>A1L215C17</f>
        <v>685.5</v>
      </c>
      <c r="R22" s="16" t="s">
        <v>9046</v>
      </c>
      <c r="S22" s="15">
        <f>A1L215C16</f>
        <v>965</v>
      </c>
      <c r="T22" s="16" t="s">
        <v>9047</v>
      </c>
      <c r="U22" s="21">
        <f>IF(OR(B3L815C7=0,B3L815C8=0),0,1+(B3L815C7/B3L815C8))</f>
        <v>1.7103626943005181</v>
      </c>
      <c r="V22" s="16" t="s">
        <v>9048</v>
      </c>
      <c r="W22" s="15">
        <f>A1L215C8</f>
        <v>674</v>
      </c>
      <c r="X22" s="16" t="s">
        <v>9049</v>
      </c>
      <c r="Y22" s="15">
        <f>A1L215C7</f>
        <v>848</v>
      </c>
      <c r="Z22" s="16" t="s">
        <v>9050</v>
      </c>
      <c r="AA22" s="21">
        <f>IF(OR(B3L815C10=0,B3L815C11=0),0,1+(B3L815C10/B3L815C11))</f>
        <v>1.7948113207547169</v>
      </c>
      <c r="AB22" s="16" t="s">
        <v>9051</v>
      </c>
      <c r="AC22" s="21">
        <f>A1L215C20</f>
        <v>681.66666666666663</v>
      </c>
      <c r="AD22" s="16" t="s">
        <v>9052</v>
      </c>
      <c r="AE22" s="15">
        <f>A1L215C19</f>
        <v>926</v>
      </c>
      <c r="AF22" s="16" t="s">
        <v>9053</v>
      </c>
      <c r="AG22" s="21">
        <f>IF(OR(B3L815C13=0,B3L815C14=0),0,1+(B3L815C13/B3L815C14))</f>
        <v>1.736141108711303</v>
      </c>
      <c r="AH22" s="16" t="s">
        <v>9054</v>
      </c>
      <c r="AI22" s="15">
        <f>A1L215C11</f>
        <v>1449</v>
      </c>
      <c r="AJ22" s="16" t="s">
        <v>9055</v>
      </c>
      <c r="AK22" s="15">
        <f>A1L215C10</f>
        <v>15528</v>
      </c>
      <c r="AL22" s="16" t="s">
        <v>9056</v>
      </c>
      <c r="AM22" s="21">
        <f>IF(OR(B3L815C16=0,B3L815C17=0),0,1+(B3L815C16/B3L815C17))</f>
        <v>1.0933153013910355</v>
      </c>
      <c r="AN22" s="16" t="s">
        <v>9057</v>
      </c>
      <c r="AO22" s="21">
        <f>A1L215C23</f>
        <v>873.5</v>
      </c>
      <c r="AP22" s="16" t="s">
        <v>9058</v>
      </c>
      <c r="AQ22" s="15">
        <f>A1L215C22</f>
        <v>4576.5</v>
      </c>
      <c r="AR22" s="16" t="s">
        <v>9059</v>
      </c>
      <c r="AS22" s="21">
        <f>IF(OR(B3L815C19=0,B3L815C20=0),0,1+(B3L815C19/B3L815C20))</f>
        <v>1.1908663826067956</v>
      </c>
      <c r="AT22" s="16" t="s">
        <v>9060</v>
      </c>
      <c r="AU22" s="15">
        <f>A1L215C14</f>
        <v>1278</v>
      </c>
      <c r="AV22" s="16" t="s">
        <v>9061</v>
      </c>
      <c r="AW22" s="15">
        <f>A1L215C13</f>
        <v>16559</v>
      </c>
      <c r="AX22" s="16" t="s">
        <v>9062</v>
      </c>
      <c r="AY22" s="21">
        <f>IF(OR(B3L815C22=0,B3L815C23=0),0,1+(B3L815C22/B3L815C23))</f>
        <v>1.0771785735853614</v>
      </c>
      <c r="AZ22" s="16" t="s">
        <v>9063</v>
      </c>
      <c r="BA22" s="21">
        <f>A1L215C26</f>
        <v>954.4</v>
      </c>
      <c r="BB22" s="16" t="s">
        <v>9064</v>
      </c>
      <c r="BC22" s="15">
        <f>A1L215C25</f>
        <v>6973</v>
      </c>
      <c r="BD22" s="16" t="s">
        <v>9065</v>
      </c>
      <c r="BE22" s="21">
        <f>IF(OR(B3L815C25=0,B3L815C26=0),0,1+(B3L815C25/B3L815C26))</f>
        <v>1.1368707873225297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1149480</v>
      </c>
      <c r="F23" s="16" t="s">
        <v>9067</v>
      </c>
      <c r="G23" s="15">
        <f>A1L216C1</f>
        <v>1553659</v>
      </c>
      <c r="H23" s="16" t="s">
        <v>9068</v>
      </c>
      <c r="I23" s="21">
        <f>IF(OR(B3L816C1=0,B3L816C2=0),0,1+(B3L816C1/B3L816C2))</f>
        <v>1.7398534684895464</v>
      </c>
      <c r="J23" s="16" t="s">
        <v>9069</v>
      </c>
      <c r="K23" s="15">
        <f>A1L216C5</f>
        <v>1334723</v>
      </c>
      <c r="L23" s="16" t="s">
        <v>9070</v>
      </c>
      <c r="M23" s="15">
        <f>A1L216C4</f>
        <v>1793019</v>
      </c>
      <c r="N23" s="16" t="s">
        <v>9071</v>
      </c>
      <c r="O23" s="21">
        <f>IF(OR(B3L816C4=0,B3L816C5=0),0,1+(B3L816C4/B3L816C5))</f>
        <v>1.744399808367898</v>
      </c>
      <c r="P23" s="16" t="s">
        <v>9072</v>
      </c>
      <c r="Q23" s="15">
        <f>A1L216C17</f>
        <v>1242101.5</v>
      </c>
      <c r="R23" s="16" t="s">
        <v>9073</v>
      </c>
      <c r="S23" s="15">
        <f>A1L216C16</f>
        <v>1673339</v>
      </c>
      <c r="T23" s="16" t="s">
        <v>9074</v>
      </c>
      <c r="U23" s="21">
        <f>IF(OR(B3L816C7=0,B3L816C8=0),0,1+(B3L816C7/B3L816C8))</f>
        <v>1.7422892193392969</v>
      </c>
      <c r="V23" s="16" t="s">
        <v>9075</v>
      </c>
      <c r="W23" s="15">
        <f>A1L216C8</f>
        <v>1307624</v>
      </c>
      <c r="X23" s="16" t="s">
        <v>9076</v>
      </c>
      <c r="Y23" s="15">
        <f>A1L216C7</f>
        <v>1738164</v>
      </c>
      <c r="Z23" s="16" t="s">
        <v>9077</v>
      </c>
      <c r="AA23" s="21">
        <f>IF(OR(B3L816C10=0,B3L816C11=0),0,1+(B3L816C10/B3L816C11))</f>
        <v>1.7523018541403457</v>
      </c>
      <c r="AB23" s="16" t="s">
        <v>9078</v>
      </c>
      <c r="AC23" s="15">
        <f>A1L216C20</f>
        <v>1263942.3333333333</v>
      </c>
      <c r="AD23" s="16" t="s">
        <v>9079</v>
      </c>
      <c r="AE23" s="15">
        <f>A1L216C19</f>
        <v>1694947.3333333333</v>
      </c>
      <c r="AF23" s="16" t="s">
        <v>9080</v>
      </c>
      <c r="AG23" s="21">
        <f>IF(OR(B3L816C13=0,B3L816C14=0),0,1+(B3L816C13/B3L816C14))</f>
        <v>1.7457118628268096</v>
      </c>
      <c r="AH23" s="16" t="s">
        <v>9081</v>
      </c>
      <c r="AI23" s="15">
        <f>A1L216C11</f>
        <v>1414248</v>
      </c>
      <c r="AJ23" s="16" t="s">
        <v>9082</v>
      </c>
      <c r="AK23" s="15">
        <f>A1L216C10</f>
        <v>2395138</v>
      </c>
      <c r="AL23" s="16" t="s">
        <v>9083</v>
      </c>
      <c r="AM23" s="21">
        <f>IF(OR(B3L816C16=0,B3L816C17=0),0,1+(B3L816C16/B3L816C17))</f>
        <v>1.5904661860819711</v>
      </c>
      <c r="AN23" s="16" t="s">
        <v>9084</v>
      </c>
      <c r="AO23" s="15">
        <f>A1L216C23</f>
        <v>1301518.75</v>
      </c>
      <c r="AP23" s="16" t="s">
        <v>9085</v>
      </c>
      <c r="AQ23" s="15">
        <f>A1L216C22</f>
        <v>1869995</v>
      </c>
      <c r="AR23" s="16" t="s">
        <v>9086</v>
      </c>
      <c r="AS23" s="21">
        <f>IF(OR(B3L816C19=0,B3L816C20=0),0,1+(B3L816C19/B3L816C20))</f>
        <v>1.6960011925165577</v>
      </c>
      <c r="AT23" s="16" t="s">
        <v>9087</v>
      </c>
      <c r="AU23" s="15">
        <f>A1L216C14</f>
        <v>1486223</v>
      </c>
      <c r="AV23" s="16" t="s">
        <v>9088</v>
      </c>
      <c r="AW23" s="15">
        <f>A1L216C13</f>
        <v>2544239</v>
      </c>
      <c r="AX23" s="16" t="s">
        <v>9089</v>
      </c>
      <c r="AY23" s="21">
        <f>IF(OR(B3L816C22=0,B3L816C23=0),0,1+(B3L816C22/B3L816C23))</f>
        <v>1.5841522750024664</v>
      </c>
      <c r="AZ23" s="16" t="s">
        <v>9090</v>
      </c>
      <c r="BA23" s="15">
        <f>A1L216C26</f>
        <v>1338459.6000000001</v>
      </c>
      <c r="BB23" s="16" t="s">
        <v>9091</v>
      </c>
      <c r="BC23" s="15">
        <f>A1L216C25</f>
        <v>2004843.8</v>
      </c>
      <c r="BD23" s="16" t="s">
        <v>9092</v>
      </c>
      <c r="BE23" s="21">
        <f>IF(OR(B3L816C25=0,B3L816C26=0),0,1+(B3L816C25/B3L816C26))</f>
        <v>1.6676129082973947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22844</v>
      </c>
      <c r="F25" s="16" t="s">
        <v>9121</v>
      </c>
      <c r="G25" s="15">
        <f>A1L218C1</f>
        <v>50584</v>
      </c>
      <c r="H25" s="16" t="s">
        <v>9122</v>
      </c>
      <c r="I25" s="21">
        <f>IF(OR(B3L818C1=0,B3L818C2=0),0,1+(B3L818C1/B3L818C2))</f>
        <v>1.4516052506721493</v>
      </c>
      <c r="J25" s="16" t="s">
        <v>9123</v>
      </c>
      <c r="K25" s="15">
        <f>A1L218C5</f>
        <v>20581</v>
      </c>
      <c r="L25" s="16" t="s">
        <v>9124</v>
      </c>
      <c r="M25" s="15">
        <f>A1L218C4</f>
        <v>44631</v>
      </c>
      <c r="N25" s="16" t="s">
        <v>9125</v>
      </c>
      <c r="O25" s="21">
        <f>IF(OR(B3L818C4=0,B3L818C5=0),0,1+(B3L818C4/B3L818C5))</f>
        <v>1.4611368779547849</v>
      </c>
      <c r="P25" s="16" t="s">
        <v>9126</v>
      </c>
      <c r="Q25" s="15">
        <f>A1L218C17</f>
        <v>21712.5</v>
      </c>
      <c r="R25" s="16" t="s">
        <v>9127</v>
      </c>
      <c r="S25" s="15">
        <f>A1L218C16</f>
        <v>47607.5</v>
      </c>
      <c r="T25" s="16" t="s">
        <v>9128</v>
      </c>
      <c r="U25" s="21">
        <f>IF(OR(B3L818C7=0,B3L818C8=0),0,1+(B3L818C7/B3L818C8))</f>
        <v>1.4560730977261986</v>
      </c>
      <c r="V25" s="16" t="s">
        <v>9129</v>
      </c>
      <c r="W25" s="15">
        <f>A1L218C8</f>
        <v>22826</v>
      </c>
      <c r="X25" s="16" t="s">
        <v>9130</v>
      </c>
      <c r="Y25" s="15">
        <f>A1L218C7</f>
        <v>39843</v>
      </c>
      <c r="Z25" s="16" t="s">
        <v>9131</v>
      </c>
      <c r="AA25" s="21">
        <f>IF(OR(B3L818C10=0,B3L818C11=0),0,1+(B3L818C10/B3L818C11))</f>
        <v>1.5728986271114123</v>
      </c>
      <c r="AB25" s="16" t="s">
        <v>9132</v>
      </c>
      <c r="AC25" s="15">
        <f>A1L218C20</f>
        <v>22083.666666666668</v>
      </c>
      <c r="AD25" s="16" t="s">
        <v>9133</v>
      </c>
      <c r="AE25" s="15">
        <f>A1L218C19</f>
        <v>45019.333333333336</v>
      </c>
      <c r="AF25" s="16" t="s">
        <v>9134</v>
      </c>
      <c r="AG25" s="21">
        <f>IF(OR(B3L818C13=0,B3L818C14=0),0,1+(B3L818C13/B3L818C14))</f>
        <v>1.4905373987472048</v>
      </c>
      <c r="AH25" s="16" t="s">
        <v>9135</v>
      </c>
      <c r="AI25" s="15">
        <f>A1L218C11</f>
        <v>23822</v>
      </c>
      <c r="AJ25" s="16" t="s">
        <v>9136</v>
      </c>
      <c r="AK25" s="15">
        <f>A1L218C10</f>
        <v>39083</v>
      </c>
      <c r="AL25" s="16" t="s">
        <v>9137</v>
      </c>
      <c r="AM25" s="21">
        <f>IF(OR(B3L818C16=0,B3L818C17=0),0,1+(B3L818C16/B3L818C17))</f>
        <v>1.6095233221605301</v>
      </c>
      <c r="AN25" s="16" t="s">
        <v>9138</v>
      </c>
      <c r="AO25" s="15">
        <f>A1L218C23</f>
        <v>22518.25</v>
      </c>
      <c r="AP25" s="16" t="s">
        <v>9139</v>
      </c>
      <c r="AQ25" s="15">
        <f>A1L218C22</f>
        <v>43535.25</v>
      </c>
      <c r="AR25" s="16" t="s">
        <v>9140</v>
      </c>
      <c r="AS25" s="21">
        <f>IF(OR(B3L818C19=0,B3L818C20=0),0,1+(B3L818C19/B3L818C20))</f>
        <v>1.5172417753429692</v>
      </c>
      <c r="AT25" s="16" t="s">
        <v>9141</v>
      </c>
      <c r="AU25" s="15">
        <f>A1L218C14</f>
        <v>19185</v>
      </c>
      <c r="AV25" s="16" t="s">
        <v>9142</v>
      </c>
      <c r="AW25" s="15">
        <f>A1L218C13</f>
        <v>34198</v>
      </c>
      <c r="AX25" s="16" t="s">
        <v>9143</v>
      </c>
      <c r="AY25" s="21">
        <f>IF(OR(B3L818C22=0,B3L818C23=0),0,1+(B3L818C22/B3L818C23))</f>
        <v>1.5609977191648634</v>
      </c>
      <c r="AZ25" s="16" t="s">
        <v>9144</v>
      </c>
      <c r="BA25" s="15">
        <f>A1L218C26</f>
        <v>21851.599999999999</v>
      </c>
      <c r="BB25" s="16" t="s">
        <v>9145</v>
      </c>
      <c r="BC25" s="15">
        <f>A1L218C25</f>
        <v>41667.800000000003</v>
      </c>
      <c r="BD25" s="16" t="s">
        <v>9146</v>
      </c>
      <c r="BE25" s="21">
        <f>IF(OR(B3L818C25=0,B3L818C26=0),0,1+(B3L818C25/B3L818C26))</f>
        <v>1.52442413566351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52541</v>
      </c>
      <c r="F26" s="16" t="s">
        <v>9148</v>
      </c>
      <c r="G26" s="15">
        <f>A1L219C1</f>
        <v>92656</v>
      </c>
      <c r="H26" s="16" t="s">
        <v>9149</v>
      </c>
      <c r="I26" s="21">
        <f>IF(OR(B3L819C1=0,B3L819C2=0),0,1+(B3L819C1/B3L819C2))</f>
        <v>1.5670544810913487</v>
      </c>
      <c r="J26" s="16" t="s">
        <v>9150</v>
      </c>
      <c r="K26" s="15">
        <f>A1L219C5</f>
        <v>51224</v>
      </c>
      <c r="L26" s="16" t="s">
        <v>9151</v>
      </c>
      <c r="M26" s="15">
        <f>A1L219C4</f>
        <v>91676</v>
      </c>
      <c r="N26" s="16" t="s">
        <v>9152</v>
      </c>
      <c r="O26" s="21">
        <f>IF(OR(B3L819C4=0,B3L819C5=0),0,1+(B3L819C4/B3L819C5))</f>
        <v>1.5587503817793098</v>
      </c>
      <c r="P26" s="16" t="s">
        <v>9153</v>
      </c>
      <c r="Q26" s="15">
        <f>A1L219C17</f>
        <v>51882.5</v>
      </c>
      <c r="R26" s="16" t="s">
        <v>9154</v>
      </c>
      <c r="S26" s="15">
        <f>A1L219C16</f>
        <v>92166</v>
      </c>
      <c r="T26" s="16" t="s">
        <v>9155</v>
      </c>
      <c r="U26" s="21">
        <f>IF(OR(B3L819C7=0,B3L819C8=0),0,1+(B3L819C7/B3L819C8))</f>
        <v>1.5629245057830436</v>
      </c>
      <c r="V26" s="16" t="s">
        <v>9156</v>
      </c>
      <c r="W26" s="15">
        <f>A1L219C8</f>
        <v>54350</v>
      </c>
      <c r="X26" s="16" t="s">
        <v>9157</v>
      </c>
      <c r="Y26" s="15">
        <f>A1L219C7</f>
        <v>86405</v>
      </c>
      <c r="Z26" s="16" t="s">
        <v>9158</v>
      </c>
      <c r="AA26" s="21">
        <f>IF(OR(B3L819C10=0,B3L819C11=0),0,1+(B3L819C10/B3L819C11))</f>
        <v>1.6290145246224177</v>
      </c>
      <c r="AB26" s="16" t="s">
        <v>9159</v>
      </c>
      <c r="AC26" s="15">
        <f>A1L219C20</f>
        <v>52705</v>
      </c>
      <c r="AD26" s="16" t="s">
        <v>9160</v>
      </c>
      <c r="AE26" s="15">
        <f>A1L219C19</f>
        <v>90245.666666666672</v>
      </c>
      <c r="AF26" s="16" t="s">
        <v>9161</v>
      </c>
      <c r="AG26" s="21">
        <f>IF(OR(B3L819C13=0,B3L819C14=0),0,1+(B3L819C13/B3L819C14))</f>
        <v>1.5840169611098593</v>
      </c>
      <c r="AH26" s="16" t="s">
        <v>9162</v>
      </c>
      <c r="AI26" s="15">
        <f>A1L219C11</f>
        <v>55301</v>
      </c>
      <c r="AJ26" s="16" t="s">
        <v>9163</v>
      </c>
      <c r="AK26" s="15">
        <f>A1L219C10</f>
        <v>77259</v>
      </c>
      <c r="AL26" s="16" t="s">
        <v>9164</v>
      </c>
      <c r="AM26" s="21">
        <f>IF(OR(B3L819C16=0,B3L819C17=0),0,1+(B3L819C16/B3L819C17))</f>
        <v>1.7157871574832706</v>
      </c>
      <c r="AN26" s="16" t="s">
        <v>9165</v>
      </c>
      <c r="AO26" s="15">
        <f>A1L219C23</f>
        <v>53354</v>
      </c>
      <c r="AP26" s="16" t="s">
        <v>9166</v>
      </c>
      <c r="AQ26" s="15">
        <f>A1L219C22</f>
        <v>86999</v>
      </c>
      <c r="AR26" s="16" t="s">
        <v>9167</v>
      </c>
      <c r="AS26" s="21">
        <f>IF(OR(B3L819C19=0,B3L819C20=0),0,1+(B3L819C19/B3L819C20))</f>
        <v>1.6132714169128382</v>
      </c>
      <c r="AT26" s="16" t="s">
        <v>9168</v>
      </c>
      <c r="AU26" s="15">
        <f>A1L219C14</f>
        <v>44411</v>
      </c>
      <c r="AV26" s="16" t="s">
        <v>9169</v>
      </c>
      <c r="AW26" s="15">
        <f>A1L219C13</f>
        <v>63733</v>
      </c>
      <c r="AX26" s="16" t="s">
        <v>9170</v>
      </c>
      <c r="AY26" s="21">
        <f>IF(OR(B3L819C22=0,B3L819C23=0),0,1+(B3L819C22/B3L819C23))</f>
        <v>1.6968289583104514</v>
      </c>
      <c r="AZ26" s="16" t="s">
        <v>9171</v>
      </c>
      <c r="BA26" s="15">
        <f>A1L219C26</f>
        <v>51565.4</v>
      </c>
      <c r="BB26" s="16" t="s">
        <v>9172</v>
      </c>
      <c r="BC26" s="15">
        <f>A1L219C25</f>
        <v>82345.8</v>
      </c>
      <c r="BD26" s="16" t="s">
        <v>9173</v>
      </c>
      <c r="BE26" s="21">
        <f>IF(OR(B3L819C25=0,B3L819C26=0),0,1+(B3L819C25/B3L819C26))</f>
        <v>1.6262055866844454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807268</v>
      </c>
      <c r="F27" s="16" t="s">
        <v>9175</v>
      </c>
      <c r="G27" s="15">
        <f>A1L220C1</f>
        <v>819773</v>
      </c>
      <c r="H27" s="16" t="s">
        <v>9176</v>
      </c>
      <c r="I27" s="21">
        <f>IF(OR(B3L820C1=0,B3L820C2=0),0,1+(B3L820C1/B3L820C2))</f>
        <v>1.9847457771846595</v>
      </c>
      <c r="J27" s="16" t="s">
        <v>9177</v>
      </c>
      <c r="K27" s="15">
        <f>A1L220C5</f>
        <v>950242</v>
      </c>
      <c r="L27" s="16" t="s">
        <v>9178</v>
      </c>
      <c r="M27" s="15">
        <f>A1L220C4</f>
        <v>962735</v>
      </c>
      <c r="N27" s="16" t="s">
        <v>9179</v>
      </c>
      <c r="O27" s="21">
        <f>IF(OR(B3L820C4=0,B3L820C5=0),0,1+(B3L820C4/B3L820C5))</f>
        <v>1.9870234280461394</v>
      </c>
      <c r="P27" s="16" t="s">
        <v>9180</v>
      </c>
      <c r="Q27" s="15">
        <f>A1L220C17</f>
        <v>878755</v>
      </c>
      <c r="R27" s="16" t="s">
        <v>9181</v>
      </c>
      <c r="S27" s="15">
        <f>A1L220C16</f>
        <v>891254</v>
      </c>
      <c r="T27" s="16" t="s">
        <v>9182</v>
      </c>
      <c r="U27" s="21">
        <f>IF(OR(B3L820C7=0,B3L820C8=0),0,1+(B3L820C7/B3L820C8))</f>
        <v>1.9859759395189251</v>
      </c>
      <c r="V27" s="16" t="s">
        <v>9183</v>
      </c>
      <c r="W27" s="15">
        <f>A1L220C8</f>
        <v>897907</v>
      </c>
      <c r="X27" s="16" t="s">
        <v>9184</v>
      </c>
      <c r="Y27" s="15">
        <f>A1L220C7</f>
        <v>905688</v>
      </c>
      <c r="Z27" s="16" t="s">
        <v>9185</v>
      </c>
      <c r="AA27" s="21">
        <f>IF(OR(B3L820C10=0,B3L820C11=0),0,1+(B3L820C10/B3L820C11))</f>
        <v>1.9914087412000601</v>
      </c>
      <c r="AB27" s="16" t="s">
        <v>9186</v>
      </c>
      <c r="AC27" s="15">
        <f>A1L220C20</f>
        <v>885139</v>
      </c>
      <c r="AD27" s="16" t="s">
        <v>9187</v>
      </c>
      <c r="AE27" s="15">
        <f>A1L220C19</f>
        <v>896065.33333333337</v>
      </c>
      <c r="AF27" s="16" t="s">
        <v>9188</v>
      </c>
      <c r="AG27" s="21">
        <f>IF(OR(B3L820C13=0,B3L820C14=0),0,1+(B3L820C13/B3L820C14))</f>
        <v>1.98780632067007</v>
      </c>
      <c r="AH27" s="16" t="s">
        <v>9189</v>
      </c>
      <c r="AI27" s="15">
        <f>A1L220C11</f>
        <v>982147</v>
      </c>
      <c r="AJ27" s="16" t="s">
        <v>9190</v>
      </c>
      <c r="AK27" s="15">
        <f>A1L220C10</f>
        <v>746518</v>
      </c>
      <c r="AL27" s="16" t="s">
        <v>9191</v>
      </c>
      <c r="AM27" s="21">
        <f>IF(OR(B3L820C16=0,B3L820C17=0),0,1+(B3L820C16/B3L820C17))</f>
        <v>2.3156373992321688</v>
      </c>
      <c r="AN27" s="16" t="s">
        <v>9192</v>
      </c>
      <c r="AO27" s="15">
        <f>A1L220C23</f>
        <v>909391</v>
      </c>
      <c r="AP27" s="16" t="s">
        <v>9193</v>
      </c>
      <c r="AQ27" s="15">
        <f>A1L220C22</f>
        <v>858678.5</v>
      </c>
      <c r="AR27" s="16" t="s">
        <v>9194</v>
      </c>
      <c r="AS27" s="21">
        <f>IF(OR(B3L820C19=0,B3L820C20=0),0,1+(B3L820C19/B3L820C20))</f>
        <v>2.0590587746170423</v>
      </c>
      <c r="AT27" s="16" t="s">
        <v>9195</v>
      </c>
      <c r="AU27" s="15">
        <f>A1L220C14</f>
        <v>1154682</v>
      </c>
      <c r="AV27" s="16" t="s">
        <v>9196</v>
      </c>
      <c r="AW27" s="15">
        <f>A1L220C13</f>
        <v>895869</v>
      </c>
      <c r="AX27" s="16" t="s">
        <v>9197</v>
      </c>
      <c r="AY27" s="21">
        <f>IF(OR(B3L820C22=0,B3L820C23=0),0,1+(B3L820C22/B3L820C23))</f>
        <v>2.2888960327905084</v>
      </c>
      <c r="AZ27" s="16" t="s">
        <v>9198</v>
      </c>
      <c r="BA27" s="15">
        <f>A1L220C26</f>
        <v>958449.2</v>
      </c>
      <c r="BB27" s="16" t="s">
        <v>9199</v>
      </c>
      <c r="BC27" s="15">
        <f>A1L220C25</f>
        <v>866116.6</v>
      </c>
      <c r="BD27" s="16" t="s">
        <v>9200</v>
      </c>
      <c r="BE27" s="21">
        <f>IF(OR(B3L820C25=0,B3L820C26=0),0,1+(B3L820C25/B3L820C26))</f>
        <v>2.1066052769338448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24756</v>
      </c>
      <c r="F28" s="16" t="s">
        <v>9202</v>
      </c>
      <c r="G28" s="15">
        <f>A1L221C1</f>
        <v>25199</v>
      </c>
      <c r="H28" s="16" t="s">
        <v>9203</v>
      </c>
      <c r="I28" s="21">
        <f>IF(OR(B3L821C1=0,B3L821C2=0),0,1+(B3L821C1/B3L821C2))</f>
        <v>1.9824199372990992</v>
      </c>
      <c r="J28" s="16" t="s">
        <v>9204</v>
      </c>
      <c r="K28" s="15">
        <f>A1L221C5</f>
        <v>23018</v>
      </c>
      <c r="L28" s="16" t="s">
        <v>9205</v>
      </c>
      <c r="M28" s="15">
        <f>A1L221C4</f>
        <v>23318</v>
      </c>
      <c r="N28" s="16" t="s">
        <v>9206</v>
      </c>
      <c r="O28" s="21">
        <f>IF(OR(B3L821C4=0,B3L821C5=0),0,1+(B3L821C4/B3L821C5))</f>
        <v>1.9871344026074276</v>
      </c>
      <c r="P28" s="16" t="s">
        <v>9207</v>
      </c>
      <c r="Q28" s="15">
        <f>A1L221C17</f>
        <v>23887</v>
      </c>
      <c r="R28" s="16" t="s">
        <v>9208</v>
      </c>
      <c r="S28" s="15">
        <f>A1L221C16</f>
        <v>24258.5</v>
      </c>
      <c r="T28" s="16" t="s">
        <v>9209</v>
      </c>
      <c r="U28" s="21">
        <f>IF(OR(B3L821C7=0,B3L821C8=0),0,1+(B3L821C7/B3L821C8))</f>
        <v>1.9846857802419771</v>
      </c>
      <c r="V28" s="16" t="s">
        <v>9210</v>
      </c>
      <c r="W28" s="15">
        <f>A1L221C8</f>
        <v>23547</v>
      </c>
      <c r="X28" s="16" t="s">
        <v>9211</v>
      </c>
      <c r="Y28" s="15">
        <f>A1L221C7</f>
        <v>24065</v>
      </c>
      <c r="Z28" s="16" t="s">
        <v>9212</v>
      </c>
      <c r="AA28" s="21">
        <f>IF(OR(B3L821C10=0,B3L821C11=0),0,1+(B3L821C10/B3L821C11))</f>
        <v>1.9784749636401413</v>
      </c>
      <c r="AB28" s="16" t="s">
        <v>9213</v>
      </c>
      <c r="AC28" s="15">
        <f>A1L221C20</f>
        <v>23773.666666666668</v>
      </c>
      <c r="AD28" s="16" t="s">
        <v>9214</v>
      </c>
      <c r="AE28" s="15">
        <f>A1L221C19</f>
        <v>24194</v>
      </c>
      <c r="AF28" s="16" t="s">
        <v>9215</v>
      </c>
      <c r="AG28" s="21">
        <f>IF(OR(B3L821C13=0,B3L821C14=0),0,1+(B3L821C13/B3L821C14))</f>
        <v>1.9826265465266872</v>
      </c>
      <c r="AH28" s="16" t="s">
        <v>9216</v>
      </c>
      <c r="AI28" s="15">
        <f>A1L221C11</f>
        <v>23250</v>
      </c>
      <c r="AJ28" s="16" t="s">
        <v>9217</v>
      </c>
      <c r="AK28" s="15">
        <f>A1L221C10</f>
        <v>23421</v>
      </c>
      <c r="AL28" s="16" t="s">
        <v>9218</v>
      </c>
      <c r="AM28" s="21">
        <f>IF(OR(B3L821C16=0,B3L821C17=0),0,1+(B3L821C16/B3L821C17))</f>
        <v>1.9926988599974382</v>
      </c>
      <c r="AN28" s="16" t="s">
        <v>9219</v>
      </c>
      <c r="AO28" s="15">
        <f>A1L221C23</f>
        <v>23642.75</v>
      </c>
      <c r="AP28" s="16" t="s">
        <v>9220</v>
      </c>
      <c r="AQ28" s="15">
        <f>A1L221C22</f>
        <v>24000.75</v>
      </c>
      <c r="AR28" s="16" t="s">
        <v>9221</v>
      </c>
      <c r="AS28" s="21">
        <f>IF(OR(B3L821C19=0,B3L821C20=0),0,1+(B3L821C19/B3L821C20))</f>
        <v>1.9850837994646002</v>
      </c>
      <c r="AT28" s="16" t="s">
        <v>9222</v>
      </c>
      <c r="AU28" s="15">
        <f>A1L221C14</f>
        <v>24119</v>
      </c>
      <c r="AV28" s="16" t="s">
        <v>9223</v>
      </c>
      <c r="AW28" s="15">
        <f>A1L221C13</f>
        <v>25459</v>
      </c>
      <c r="AX28" s="16" t="s">
        <v>9224</v>
      </c>
      <c r="AY28" s="21">
        <f>IF(OR(B3L821C22=0,B3L821C23=0),0,1+(B3L821C22/B3L821C23))</f>
        <v>1.9473663537452375</v>
      </c>
      <c r="AZ28" s="16" t="s">
        <v>9225</v>
      </c>
      <c r="BA28" s="15">
        <f>A1L221C26</f>
        <v>23738</v>
      </c>
      <c r="BB28" s="16" t="s">
        <v>9226</v>
      </c>
      <c r="BC28" s="15">
        <f>A1L221C25</f>
        <v>24292.400000000001</v>
      </c>
      <c r="BD28" s="16" t="s">
        <v>9227</v>
      </c>
      <c r="BE28" s="21">
        <f>IF(OR(B3L821C25=0,B3L821C26=0),0,1+(B3L821C25/B3L821C26))</f>
        <v>1.9771780474551712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882378</v>
      </c>
      <c r="F29" s="16" t="s">
        <v>9229</v>
      </c>
      <c r="G29" s="15">
        <f>A1L222C1</f>
        <v>923917</v>
      </c>
      <c r="H29" s="16" t="s">
        <v>9230</v>
      </c>
      <c r="I29" s="21">
        <f>IF(OR(B3L822C1=0,B3L822C2=0),0,1+(B3L822C1/B3L822C2))</f>
        <v>1.9550403337096296</v>
      </c>
      <c r="J29" s="16" t="s">
        <v>9231</v>
      </c>
      <c r="K29" s="15">
        <f>A1L222C5</f>
        <v>933398</v>
      </c>
      <c r="L29" s="16" t="s">
        <v>9232</v>
      </c>
      <c r="M29" s="15">
        <f>A1L222C4</f>
        <v>986850</v>
      </c>
      <c r="N29" s="16" t="s">
        <v>9233</v>
      </c>
      <c r="O29" s="21">
        <f>IF(OR(B3L822C4=0,B3L822C5=0),0,1+(B3L822C4/B3L822C5))</f>
        <v>1.9458357399807467</v>
      </c>
      <c r="P29" s="16" t="s">
        <v>9234</v>
      </c>
      <c r="Q29" s="15">
        <f>A1L222C17</f>
        <v>907888</v>
      </c>
      <c r="R29" s="16" t="s">
        <v>9235</v>
      </c>
      <c r="S29" s="15">
        <f>A1L222C16</f>
        <v>955383.5</v>
      </c>
      <c r="T29" s="16" t="s">
        <v>9236</v>
      </c>
      <c r="U29" s="21">
        <f>IF(OR(B3L822C7=0,B3L822C8=0),0,1+(B3L822C7/B3L822C8))</f>
        <v>1.9502864556484387</v>
      </c>
      <c r="V29" s="16" t="s">
        <v>9237</v>
      </c>
      <c r="W29" s="15">
        <f>A1L222C8</f>
        <v>810748</v>
      </c>
      <c r="X29" s="16" t="s">
        <v>9238</v>
      </c>
      <c r="Y29" s="15">
        <f>A1L222C7</f>
        <v>841093</v>
      </c>
      <c r="Z29" s="16" t="s">
        <v>9239</v>
      </c>
      <c r="AA29" s="21">
        <f>IF(OR(B3L822C10=0,B3L822C11=0),0,1+(B3L822C10/B3L822C11))</f>
        <v>1.9639219444223173</v>
      </c>
      <c r="AB29" s="16" t="s">
        <v>9240</v>
      </c>
      <c r="AC29" s="15">
        <f>A1L222C20</f>
        <v>875508</v>
      </c>
      <c r="AD29" s="16" t="s">
        <v>9241</v>
      </c>
      <c r="AE29" s="15">
        <f>A1L222C19</f>
        <v>917286.66666666663</v>
      </c>
      <c r="AF29" s="16" t="s">
        <v>9242</v>
      </c>
      <c r="AG29" s="21">
        <f>IF(OR(B3L822C13=0,B3L822C14=0),0,1+(B3L822C13/B3L822C14))</f>
        <v>1.9544540783324733</v>
      </c>
      <c r="AH29" s="16" t="s">
        <v>9243</v>
      </c>
      <c r="AI29" s="15">
        <f>A1L222C11</f>
        <v>746791</v>
      </c>
      <c r="AJ29" s="16" t="s">
        <v>9244</v>
      </c>
      <c r="AK29" s="15">
        <f>A1L222C10</f>
        <v>774002</v>
      </c>
      <c r="AL29" s="16" t="s">
        <v>9245</v>
      </c>
      <c r="AM29" s="21">
        <f>IF(OR(B3L822C16=0,B3L822C17=0),0,1+(B3L822C16/B3L822C17))</f>
        <v>1.9648437600936433</v>
      </c>
      <c r="AN29" s="16" t="s">
        <v>9246</v>
      </c>
      <c r="AO29" s="15">
        <f>A1L222C23</f>
        <v>843328.75</v>
      </c>
      <c r="AP29" s="16" t="s">
        <v>9247</v>
      </c>
      <c r="AQ29" s="15">
        <f>A1L222C22</f>
        <v>881465.5</v>
      </c>
      <c r="AR29" s="16" t="s">
        <v>9248</v>
      </c>
      <c r="AS29" s="21">
        <f>IF(OR(B3L822C19=0,B3L822C20=0),0,1+(B3L822C19/B3L822C20))</f>
        <v>1.9567348353395566</v>
      </c>
      <c r="AT29" s="16" t="s">
        <v>9249</v>
      </c>
      <c r="AU29" s="15">
        <f>A1L222C14</f>
        <v>708680</v>
      </c>
      <c r="AV29" s="16" t="s">
        <v>9250</v>
      </c>
      <c r="AW29" s="15">
        <f>A1L222C13</f>
        <v>728536</v>
      </c>
      <c r="AX29" s="16" t="s">
        <v>9251</v>
      </c>
      <c r="AY29" s="21">
        <f>IF(OR(B3L822C22=0,B3L822C23=0),0,1+(B3L822C22/B3L822C23))</f>
        <v>1.9727453413420888</v>
      </c>
      <c r="AZ29" s="16" t="s">
        <v>9252</v>
      </c>
      <c r="BA29" s="15">
        <f>A1L222C26</f>
        <v>816399</v>
      </c>
      <c r="BB29" s="16" t="s">
        <v>9253</v>
      </c>
      <c r="BC29" s="15">
        <f>A1L222C25</f>
        <v>850879.6</v>
      </c>
      <c r="BD29" s="16" t="s">
        <v>9254</v>
      </c>
      <c r="BE29" s="21">
        <f>IF(OR(B3L822C25=0,B3L822C26=0),0,1+(B3L822C25/B3L822C26))</f>
        <v>1.9594765228829085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35953</v>
      </c>
      <c r="F30" s="16" t="s">
        <v>9256</v>
      </c>
      <c r="G30" s="15">
        <f>A1L223C1</f>
        <v>36653</v>
      </c>
      <c r="H30" s="16" t="s">
        <v>9257</v>
      </c>
      <c r="I30" s="21">
        <f>IF(OR(B3L823C1=0,B3L823C2=0),0,1+(B3L823C1/B3L823C2))</f>
        <v>1.9809019725534063</v>
      </c>
      <c r="J30" s="16" t="s">
        <v>9258</v>
      </c>
      <c r="K30" s="15">
        <f>A1L223C5</f>
        <v>43510</v>
      </c>
      <c r="L30" s="16" t="s">
        <v>9259</v>
      </c>
      <c r="M30" s="15">
        <f>A1L223C4</f>
        <v>44741</v>
      </c>
      <c r="N30" s="16" t="s">
        <v>9260</v>
      </c>
      <c r="O30" s="21">
        <f>IF(OR(B3L823C4=0,B3L823C5=0),0,1+(B3L823C4/B3L823C5))</f>
        <v>1.9724860865872467</v>
      </c>
      <c r="P30" s="16" t="s">
        <v>9261</v>
      </c>
      <c r="Q30" s="15">
        <f>A1L223C17</f>
        <v>39731.5</v>
      </c>
      <c r="R30" s="16" t="s">
        <v>9262</v>
      </c>
      <c r="S30" s="15">
        <f>A1L223C16</f>
        <v>40697</v>
      </c>
      <c r="T30" s="16" t="s">
        <v>9263</v>
      </c>
      <c r="U30" s="21">
        <f>IF(OR(B3L823C7=0,B3L823C8=0),0,1+(B3L823C7/B3L823C8))</f>
        <v>1.9762758925719339</v>
      </c>
      <c r="V30" s="16" t="s">
        <v>9264</v>
      </c>
      <c r="W30" s="15">
        <f>A1L223C8</f>
        <v>35021</v>
      </c>
      <c r="X30" s="16" t="s">
        <v>9265</v>
      </c>
      <c r="Y30" s="15">
        <f>A1L223C7</f>
        <v>36012</v>
      </c>
      <c r="Z30" s="16" t="s">
        <v>9266</v>
      </c>
      <c r="AA30" s="21">
        <f>IF(OR(B3L823C10=0,B3L823C11=0),0,1+(B3L823C10/B3L823C11))</f>
        <v>1.9724813950905253</v>
      </c>
      <c r="AB30" s="16" t="s">
        <v>9267</v>
      </c>
      <c r="AC30" s="15">
        <f>A1L223C20</f>
        <v>38161.333333333336</v>
      </c>
      <c r="AD30" s="16" t="s">
        <v>9268</v>
      </c>
      <c r="AE30" s="15">
        <f>A1L223C19</f>
        <v>39135.333333333336</v>
      </c>
      <c r="AF30" s="16" t="s">
        <v>9269</v>
      </c>
      <c r="AG30" s="21">
        <f>IF(OR(B3L823C13=0,B3L823C14=0),0,1+(B3L823C13/B3L823C14))</f>
        <v>1.9751120044972148</v>
      </c>
      <c r="AH30" s="16" t="s">
        <v>9270</v>
      </c>
      <c r="AI30" s="15">
        <f>A1L223C11</f>
        <v>32026</v>
      </c>
      <c r="AJ30" s="16" t="s">
        <v>9271</v>
      </c>
      <c r="AK30" s="15">
        <f>A1L223C10</f>
        <v>18422</v>
      </c>
      <c r="AL30" s="16" t="s">
        <v>9272</v>
      </c>
      <c r="AM30" s="21">
        <f>IF(OR(B3L823C16=0,B3L823C17=0),0,1+(B3L823C16/B3L823C17))</f>
        <v>2.7384648789490829</v>
      </c>
      <c r="AN30" s="16" t="s">
        <v>9273</v>
      </c>
      <c r="AO30" s="15">
        <f>A1L223C23</f>
        <v>36627.5</v>
      </c>
      <c r="AP30" s="16" t="s">
        <v>9274</v>
      </c>
      <c r="AQ30" s="15">
        <f>A1L223C22</f>
        <v>33957</v>
      </c>
      <c r="AR30" s="16" t="s">
        <v>9275</v>
      </c>
      <c r="AS30" s="21">
        <f>IF(OR(B3L823C19=0,B3L823C20=0),0,1+(B3L823C19/B3L823C20))</f>
        <v>2.0786435786435788</v>
      </c>
      <c r="AT30" s="16" t="s">
        <v>9276</v>
      </c>
      <c r="AU30" s="15">
        <f>A1L223C14</f>
        <v>40388</v>
      </c>
      <c r="AV30" s="16" t="s">
        <v>9277</v>
      </c>
      <c r="AW30" s="15">
        <f>A1L223C13</f>
        <v>22998</v>
      </c>
      <c r="AX30" s="16" t="s">
        <v>9278</v>
      </c>
      <c r="AY30" s="21">
        <f>IF(OR(B3L823C22=0,B3L823C23=0),0,1+(B3L823C22/B3L823C23))</f>
        <v>2.7561527089312117</v>
      </c>
      <c r="AZ30" s="16" t="s">
        <v>9279</v>
      </c>
      <c r="BA30" s="15">
        <f>A1L223C26</f>
        <v>37379.599999999999</v>
      </c>
      <c r="BB30" s="16" t="s">
        <v>9280</v>
      </c>
      <c r="BC30" s="15">
        <f>A1L223C25</f>
        <v>31765.200000000001</v>
      </c>
      <c r="BD30" s="16" t="s">
        <v>9281</v>
      </c>
      <c r="BE30" s="21">
        <f>IF(OR(B3L823C25=0,B3L823C26=0),0,1+(B3L823C25/B3L823C26))</f>
        <v>2.1767468802337149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263566</v>
      </c>
      <c r="F31" s="16" t="s">
        <v>9283</v>
      </c>
      <c r="G31" s="15">
        <f>A1L224C1</f>
        <v>266836</v>
      </c>
      <c r="H31" s="16" t="s">
        <v>9284</v>
      </c>
      <c r="I31" s="21">
        <f>IF(OR(B3L824C1=0,B3L824C2=0),0,1+(B3L824C1/B3L824C2))</f>
        <v>1.9877452817460912</v>
      </c>
      <c r="J31" s="16" t="s">
        <v>9285</v>
      </c>
      <c r="K31" s="15">
        <f>A1L224C5</f>
        <v>331342</v>
      </c>
      <c r="L31" s="16" t="s">
        <v>9286</v>
      </c>
      <c r="M31" s="15">
        <f>A1L224C4</f>
        <v>336592</v>
      </c>
      <c r="N31" s="16" t="s">
        <v>9287</v>
      </c>
      <c r="O31" s="21">
        <f>IF(OR(B3L824C4=0,B3L824C5=0),0,1+(B3L824C4/B3L824C5))</f>
        <v>1.9844024813423968</v>
      </c>
      <c r="P31" s="16" t="s">
        <v>9288</v>
      </c>
      <c r="Q31" s="15">
        <f>A1L224C17</f>
        <v>297454</v>
      </c>
      <c r="R31" s="16" t="s">
        <v>9289</v>
      </c>
      <c r="S31" s="15">
        <f>A1L224C16</f>
        <v>301714</v>
      </c>
      <c r="T31" s="16" t="s">
        <v>9290</v>
      </c>
      <c r="U31" s="21">
        <f>IF(OR(B3L824C7=0,B3L824C8=0),0,1+(B3L824C7/B3L824C8))</f>
        <v>1.9858806684476027</v>
      </c>
      <c r="V31" s="16" t="s">
        <v>9291</v>
      </c>
      <c r="W31" s="15">
        <f>A1L224C8</f>
        <v>294644</v>
      </c>
      <c r="X31" s="16" t="s">
        <v>9292</v>
      </c>
      <c r="Y31" s="15">
        <f>A1L224C7</f>
        <v>299063</v>
      </c>
      <c r="Z31" s="16" t="s">
        <v>9293</v>
      </c>
      <c r="AA31" s="21">
        <f>IF(OR(B3L824C10=0,B3L824C11=0),0,1+(B3L824C10/B3L824C11))</f>
        <v>1.985223849155529</v>
      </c>
      <c r="AB31" s="16" t="s">
        <v>9294</v>
      </c>
      <c r="AC31" s="15">
        <f>A1L224C20</f>
        <v>296517.33333333331</v>
      </c>
      <c r="AD31" s="16" t="s">
        <v>9295</v>
      </c>
      <c r="AE31" s="15">
        <f>A1L224C19</f>
        <v>300830.33333333331</v>
      </c>
      <c r="AF31" s="16" t="s">
        <v>9296</v>
      </c>
      <c r="AG31" s="21">
        <f>IF(OR(B3L824C13=0,B3L824C14=0),0,1+(B3L824C13/B3L824C14))</f>
        <v>1.9856630149220325</v>
      </c>
      <c r="AH31" s="16" t="s">
        <v>9297</v>
      </c>
      <c r="AI31" s="15">
        <f>A1L224C11</f>
        <v>364748</v>
      </c>
      <c r="AJ31" s="16" t="s">
        <v>9298</v>
      </c>
      <c r="AK31" s="15">
        <f>A1L224C10</f>
        <v>333399</v>
      </c>
      <c r="AL31" s="16" t="s">
        <v>9299</v>
      </c>
      <c r="AM31" s="21">
        <f>IF(OR(B3L824C16=0,B3L824C17=0),0,1+(B3L824C16/B3L824C17))</f>
        <v>2.0940284763901511</v>
      </c>
      <c r="AN31" s="16" t="s">
        <v>9300</v>
      </c>
      <c r="AO31" s="15">
        <f>A1L224C23</f>
        <v>313575</v>
      </c>
      <c r="AP31" s="16" t="s">
        <v>9301</v>
      </c>
      <c r="AQ31" s="15">
        <f>A1L224C22</f>
        <v>308972.5</v>
      </c>
      <c r="AR31" s="16" t="s">
        <v>9302</v>
      </c>
      <c r="AS31" s="21">
        <f>IF(OR(B3L824C19=0,B3L824C20=0),0,1+(B3L824C19/B3L824C20))</f>
        <v>2.0148961477154117</v>
      </c>
      <c r="AT31" s="16" t="s">
        <v>9303</v>
      </c>
      <c r="AU31" s="15">
        <f>A1L224C14</f>
        <v>435647</v>
      </c>
      <c r="AV31" s="16" t="s">
        <v>9304</v>
      </c>
      <c r="AW31" s="15">
        <f>A1L224C13</f>
        <v>400817</v>
      </c>
      <c r="AX31" s="16" t="s">
        <v>9305</v>
      </c>
      <c r="AY31" s="21">
        <f>IF(OR(B3L824C22=0,B3L824C23=0),0,1+(B3L824C22/B3L824C23))</f>
        <v>2.0868975118320829</v>
      </c>
      <c r="AZ31" s="16" t="s">
        <v>9306</v>
      </c>
      <c r="BA31" s="15">
        <f>A1L224C26</f>
        <v>337989.4</v>
      </c>
      <c r="BB31" s="16" t="s">
        <v>9307</v>
      </c>
      <c r="BC31" s="15">
        <f>A1L224C25</f>
        <v>327341.40000000002</v>
      </c>
      <c r="BD31" s="16" t="s">
        <v>9308</v>
      </c>
      <c r="BE31" s="21">
        <f>IF(OR(B3L824C25=0,B3L824C26=0),0,1+(B3L824C25/B3L824C26))</f>
        <v>2.0325287299437225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14985</v>
      </c>
      <c r="F32" s="16" t="s">
        <v>9310</v>
      </c>
      <c r="G32" s="15">
        <f>A1L225C1</f>
        <v>18787</v>
      </c>
      <c r="H32" s="16" t="s">
        <v>9311</v>
      </c>
      <c r="I32" s="21">
        <f>IF(OR(B3L825C1=0,B3L825C2=0),0,1+(B3L825C1/B3L825C2))</f>
        <v>1.7976260179911641</v>
      </c>
      <c r="J32" s="16" t="s">
        <v>9312</v>
      </c>
      <c r="K32" s="15">
        <f>A1L225C5</f>
        <v>13829</v>
      </c>
      <c r="L32" s="16" t="s">
        <v>9313</v>
      </c>
      <c r="M32" s="15">
        <f>A1L225C4</f>
        <v>16736</v>
      </c>
      <c r="N32" s="16" t="s">
        <v>9314</v>
      </c>
      <c r="O32" s="21">
        <f>IF(OR(B3L825C4=0,B3L825C5=0),0,1+(B3L825C4/B3L825C5))</f>
        <v>1.8263025812619502</v>
      </c>
      <c r="P32" s="16" t="s">
        <v>9315</v>
      </c>
      <c r="Q32" s="15">
        <f>A1L225C17</f>
        <v>14407</v>
      </c>
      <c r="R32" s="16" t="s">
        <v>9316</v>
      </c>
      <c r="S32" s="15">
        <f>A1L225C16</f>
        <v>17761.5</v>
      </c>
      <c r="T32" s="16" t="s">
        <v>9317</v>
      </c>
      <c r="U32" s="21">
        <f>IF(OR(B3L825C7=0,B3L825C8=0),0,1+(B3L825C7/B3L825C8))</f>
        <v>1.8111364468091096</v>
      </c>
      <c r="V32" s="16" t="s">
        <v>9318</v>
      </c>
      <c r="W32" s="15">
        <f>A1L225C8</f>
        <v>16533</v>
      </c>
      <c r="X32" s="16" t="s">
        <v>9319</v>
      </c>
      <c r="Y32" s="15">
        <f>A1L225C7</f>
        <v>18670</v>
      </c>
      <c r="Z32" s="16" t="s">
        <v>9320</v>
      </c>
      <c r="AA32" s="21">
        <f>IF(OR(B3L825C10=0,B3L825C11=0),0,1+(B3L825C10/B3L825C11))</f>
        <v>1.8855382967327263</v>
      </c>
      <c r="AB32" s="16" t="s">
        <v>9321</v>
      </c>
      <c r="AC32" s="15">
        <f>A1L225C20</f>
        <v>15115.666666666666</v>
      </c>
      <c r="AD32" s="16" t="s">
        <v>9322</v>
      </c>
      <c r="AE32" s="15">
        <f>A1L225C19</f>
        <v>18064.333333333332</v>
      </c>
      <c r="AF32" s="16" t="s">
        <v>9323</v>
      </c>
      <c r="AG32" s="21">
        <f>IF(OR(B3L825C13=0,B3L825C14=0),0,1+(B3L825C13/B3L825C14))</f>
        <v>1.8367685863487906</v>
      </c>
      <c r="AH32" s="16" t="s">
        <v>9324</v>
      </c>
      <c r="AI32" s="15">
        <f>A1L225C11</f>
        <v>19411</v>
      </c>
      <c r="AJ32" s="16" t="s">
        <v>9325</v>
      </c>
      <c r="AK32" s="15">
        <f>A1L225C10</f>
        <v>13088</v>
      </c>
      <c r="AL32" s="16" t="s">
        <v>9326</v>
      </c>
      <c r="AM32" s="21">
        <f>IF(OR(B3L825C16=0,B3L825C17=0),0,1+(B3L825C16/B3L825C17))</f>
        <v>2.4831143031784841</v>
      </c>
      <c r="AN32" s="16" t="s">
        <v>9327</v>
      </c>
      <c r="AO32" s="15">
        <f>A1L225C23</f>
        <v>16189.5</v>
      </c>
      <c r="AP32" s="16" t="s">
        <v>9328</v>
      </c>
      <c r="AQ32" s="15">
        <f>A1L225C22</f>
        <v>16820.25</v>
      </c>
      <c r="AR32" s="16" t="s">
        <v>9329</v>
      </c>
      <c r="AS32" s="21">
        <f>IF(OR(B3L825C19=0,B3L825C20=0),0,1+(B3L825C19/B3L825C20))</f>
        <v>1.9625005573638918</v>
      </c>
      <c r="AT32" s="16" t="s">
        <v>9330</v>
      </c>
      <c r="AU32" s="15">
        <f>A1L225C14</f>
        <v>14258</v>
      </c>
      <c r="AV32" s="16" t="s">
        <v>9331</v>
      </c>
      <c r="AW32" s="15">
        <f>A1L225C13</f>
        <v>10235</v>
      </c>
      <c r="AX32" s="16" t="s">
        <v>9332</v>
      </c>
      <c r="AY32" s="21">
        <f>IF(OR(B3L825C22=0,B3L825C23=0),0,1+(B3L825C22/B3L825C23))</f>
        <v>2.3930630190522715</v>
      </c>
      <c r="AZ32" s="16" t="s">
        <v>9333</v>
      </c>
      <c r="BA32" s="15">
        <f>A1L225C26</f>
        <v>15803.2</v>
      </c>
      <c r="BB32" s="16" t="s">
        <v>9334</v>
      </c>
      <c r="BC32" s="15">
        <f>A1L225C25</f>
        <v>15503.2</v>
      </c>
      <c r="BD32" s="16" t="s">
        <v>9335</v>
      </c>
      <c r="BE32" s="21">
        <f>IF(OR(B3L825C25=0,B3L825C26=0),0,1+(B3L825C25/B3L825C26))</f>
        <v>2.0193508436967851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4038</v>
      </c>
      <c r="F33" s="16" t="s">
        <v>9337</v>
      </c>
      <c r="G33" s="15">
        <f>A1L226C1</f>
        <v>4073</v>
      </c>
      <c r="H33" s="16" t="s">
        <v>9338</v>
      </c>
      <c r="I33" s="21">
        <f>IF(OR(B3L826C1=0,B3L826C2=0),0,1+(B3L826C1/B3L826C2))</f>
        <v>1.9914068254357966</v>
      </c>
      <c r="J33" s="16" t="s">
        <v>9339</v>
      </c>
      <c r="K33" s="15">
        <f>A1L226C5</f>
        <v>2320</v>
      </c>
      <c r="L33" s="16" t="s">
        <v>9340</v>
      </c>
      <c r="M33" s="15">
        <f>A1L226C4</f>
        <v>2596</v>
      </c>
      <c r="N33" s="16" t="s">
        <v>9341</v>
      </c>
      <c r="O33" s="21">
        <f>IF(OR(B3L826C4=0,B3L826C5=0),0,1+(B3L826C4/B3L826C5))</f>
        <v>1.893682588597843</v>
      </c>
      <c r="P33" s="16" t="s">
        <v>9342</v>
      </c>
      <c r="Q33" s="15">
        <f>A1L226C17</f>
        <v>3179</v>
      </c>
      <c r="R33" s="16" t="s">
        <v>9343</v>
      </c>
      <c r="S33" s="15">
        <f>A1L226C16</f>
        <v>3334.5</v>
      </c>
      <c r="T33" s="16" t="s">
        <v>9344</v>
      </c>
      <c r="U33" s="21">
        <f>IF(OR(B3L826C7=0,B3L826C8=0),0,1+(B3L826C7/B3L826C8))</f>
        <v>1.9533663217873745</v>
      </c>
      <c r="V33" s="16" t="s">
        <v>9345</v>
      </c>
      <c r="W33" s="15">
        <f>A1L226C8</f>
        <v>1771</v>
      </c>
      <c r="X33" s="16" t="s">
        <v>9346</v>
      </c>
      <c r="Y33" s="15">
        <f>A1L226C7</f>
        <v>1909</v>
      </c>
      <c r="Z33" s="16" t="s">
        <v>9347</v>
      </c>
      <c r="AA33" s="21">
        <f>IF(OR(B3L826C10=0,B3L826C11=0),0,1+(B3L826C10/B3L826C11))</f>
        <v>1.927710843373494</v>
      </c>
      <c r="AB33" s="16" t="s">
        <v>9348</v>
      </c>
      <c r="AC33" s="15">
        <f>A1L226C20</f>
        <v>2709.6666666666665</v>
      </c>
      <c r="AD33" s="16" t="s">
        <v>9349</v>
      </c>
      <c r="AE33" s="15">
        <f>A1L226C19</f>
        <v>2859.3333333333335</v>
      </c>
      <c r="AF33" s="16" t="s">
        <v>9350</v>
      </c>
      <c r="AG33" s="21">
        <f>IF(OR(B3L826C13=0,B3L826C14=0),0,1+(B3L826C13/B3L826C14))</f>
        <v>1.9476567964560503</v>
      </c>
      <c r="AH33" s="16" t="s">
        <v>9351</v>
      </c>
      <c r="AI33" s="15">
        <f>A1L226C11</f>
        <v>1818</v>
      </c>
      <c r="AJ33" s="16" t="s">
        <v>9352</v>
      </c>
      <c r="AK33" s="15">
        <f>A1L226C10</f>
        <v>2018</v>
      </c>
      <c r="AL33" s="16" t="s">
        <v>9353</v>
      </c>
      <c r="AM33" s="21">
        <f>IF(OR(B3L826C16=0,B3L826C17=0),0,1+(B3L826C16/B3L826C17))</f>
        <v>1.9008919722497524</v>
      </c>
      <c r="AN33" s="16" t="s">
        <v>9354</v>
      </c>
      <c r="AO33" s="15">
        <f>A1L226C23</f>
        <v>2486.75</v>
      </c>
      <c r="AP33" s="16" t="s">
        <v>9355</v>
      </c>
      <c r="AQ33" s="15">
        <f>A1L226C22</f>
        <v>2649</v>
      </c>
      <c r="AR33" s="16" t="s">
        <v>9356</v>
      </c>
      <c r="AS33" s="21">
        <f>IF(OR(B3L826C19=0,B3L826C20=0),0,1+(B3L826C19/B3L826C20))</f>
        <v>1.9387504718761797</v>
      </c>
      <c r="AT33" s="16" t="s">
        <v>9357</v>
      </c>
      <c r="AU33" s="15">
        <f>A1L226C14</f>
        <v>2229</v>
      </c>
      <c r="AV33" s="16" t="s">
        <v>9358</v>
      </c>
      <c r="AW33" s="15">
        <f>A1L226C13</f>
        <v>2487</v>
      </c>
      <c r="AX33" s="16" t="s">
        <v>9359</v>
      </c>
      <c r="AY33" s="21">
        <f>IF(OR(B3L826C22=0,B3L826C23=0),0,1+(B3L826C22/B3L826C23))</f>
        <v>1.8962605548854041</v>
      </c>
      <c r="AZ33" s="16" t="s">
        <v>9360</v>
      </c>
      <c r="BA33" s="15">
        <f>A1L226C26</f>
        <v>2435.1999999999998</v>
      </c>
      <c r="BB33" s="16" t="s">
        <v>9361</v>
      </c>
      <c r="BC33" s="15">
        <f>A1L226C25</f>
        <v>2616.6</v>
      </c>
      <c r="BD33" s="16" t="s">
        <v>9362</v>
      </c>
      <c r="BE33" s="21">
        <f>IF(OR(B3L826C25=0,B3L826C26=0),0,1+(B3L826C25/B3L826C26))</f>
        <v>1.9306733929526867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61038</v>
      </c>
      <c r="F34" s="16" t="s">
        <v>9364</v>
      </c>
      <c r="G34" s="15">
        <f>A1L227C1</f>
        <v>1087575</v>
      </c>
      <c r="H34" s="16" t="s">
        <v>9365</v>
      </c>
      <c r="I34" s="21">
        <f>IF(OR(B3L827C1=0,B3L827C2=0),0,1+(B3L827C1/B3L827C2))</f>
        <v>1.0561230259982071</v>
      </c>
      <c r="J34" s="16" t="s">
        <v>9366</v>
      </c>
      <c r="K34" s="15">
        <f>A1L227C5</f>
        <v>56710</v>
      </c>
      <c r="L34" s="16" t="s">
        <v>9367</v>
      </c>
      <c r="M34" s="15">
        <f>A1L227C4</f>
        <v>1061339</v>
      </c>
      <c r="N34" s="16" t="s">
        <v>9368</v>
      </c>
      <c r="O34" s="21">
        <f>IF(OR(B3L827C4=0,B3L827C5=0),0,1+(B3L827C4/B3L827C5))</f>
        <v>1.0534325036581149</v>
      </c>
      <c r="P34" s="16" t="s">
        <v>9369</v>
      </c>
      <c r="Q34" s="15">
        <f>A1L227C17</f>
        <v>58874</v>
      </c>
      <c r="R34" s="16" t="s">
        <v>9370</v>
      </c>
      <c r="S34" s="15">
        <f>A1L227C16</f>
        <v>1074457</v>
      </c>
      <c r="T34" s="16" t="s">
        <v>9371</v>
      </c>
      <c r="U34" s="21">
        <f>IF(OR(B3L827C7=0,B3L827C8=0),0,1+(B3L827C7/B3L827C8))</f>
        <v>1.054794189064802</v>
      </c>
      <c r="V34" s="16" t="s">
        <v>9372</v>
      </c>
      <c r="W34" s="15">
        <f>A1L227C8</f>
        <v>48390</v>
      </c>
      <c r="X34" s="16" t="s">
        <v>9373</v>
      </c>
      <c r="Y34" s="15">
        <f>A1L227C7</f>
        <v>952492</v>
      </c>
      <c r="Z34" s="16" t="s">
        <v>9374</v>
      </c>
      <c r="AA34" s="21">
        <f>IF(OR(B3L827C10=0,B3L827C11=0),0,1+(B3L827C10/B3L827C11))</f>
        <v>1.050803576303003</v>
      </c>
      <c r="AB34" s="16" t="s">
        <v>9375</v>
      </c>
      <c r="AC34" s="15">
        <f>A1L227C20</f>
        <v>55379.333333333336</v>
      </c>
      <c r="AD34" s="16" t="s">
        <v>9376</v>
      </c>
      <c r="AE34" s="15">
        <f>A1L227C19</f>
        <v>1033802</v>
      </c>
      <c r="AF34" s="16" t="s">
        <v>9377</v>
      </c>
      <c r="AG34" s="21">
        <f>IF(OR(B3L827C13=0,B3L827C14=0),0,1+(B3L827C13/B3L827C14))</f>
        <v>1.05356860727038</v>
      </c>
      <c r="AH34" s="16" t="s">
        <v>9378</v>
      </c>
      <c r="AI34" s="15">
        <f>A1L227C11</f>
        <v>117809</v>
      </c>
      <c r="AJ34" s="16" t="s">
        <v>9379</v>
      </c>
      <c r="AK34" s="15">
        <f>A1L227C10</f>
        <v>385433</v>
      </c>
      <c r="AL34" s="16" t="s">
        <v>9380</v>
      </c>
      <c r="AM34" s="21">
        <f>IF(OR(B3L827C16=0,B3L827C17=0),0,1+(B3L827C16/B3L827C17))</f>
        <v>1.3056536414889228</v>
      </c>
      <c r="AN34" s="16" t="s">
        <v>9381</v>
      </c>
      <c r="AO34" s="15">
        <f>A1L227C23</f>
        <v>70986.75</v>
      </c>
      <c r="AP34" s="16" t="s">
        <v>9382</v>
      </c>
      <c r="AQ34" s="15">
        <f>A1L227C22</f>
        <v>871709.75</v>
      </c>
      <c r="AR34" s="16" t="s">
        <v>9383</v>
      </c>
      <c r="AS34" s="21">
        <f>IF(OR(B3L827C19=0,B3L827C20=0),0,1+(B3L827C19/B3L827C20))</f>
        <v>1.0814339291260653</v>
      </c>
      <c r="AT34" s="16" t="s">
        <v>9384</v>
      </c>
      <c r="AU34" s="15">
        <f>A1L227C14</f>
        <v>115632</v>
      </c>
      <c r="AV34" s="16" t="s">
        <v>9385</v>
      </c>
      <c r="AW34" s="15">
        <f>A1L227C13</f>
        <v>342454</v>
      </c>
      <c r="AX34" s="16" t="s">
        <v>9386</v>
      </c>
      <c r="AY34" s="21">
        <f>IF(OR(B3L827C22=0,B3L827C23=0),0,1+(B3L827C22/B3L827C23))</f>
        <v>1.3376570283892142</v>
      </c>
      <c r="AZ34" s="16" t="s">
        <v>9387</v>
      </c>
      <c r="BA34" s="15">
        <f>A1L227C26</f>
        <v>79915.8</v>
      </c>
      <c r="BB34" s="16" t="s">
        <v>9388</v>
      </c>
      <c r="BC34" s="15">
        <f>A1L227C25</f>
        <v>765858.6</v>
      </c>
      <c r="BD34" s="16" t="s">
        <v>9389</v>
      </c>
      <c r="BE34" s="21">
        <f>IF(OR(B3L827C25=0,B3L827C26=0),0,1+(B3L827C25/B3L827C26))</f>
        <v>1.1043479827738436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224937</v>
      </c>
      <c r="F35" s="16" t="s">
        <v>9391</v>
      </c>
      <c r="G35" s="15">
        <f>A1L228C1</f>
        <v>559968</v>
      </c>
      <c r="H35" s="16" t="s">
        <v>9392</v>
      </c>
      <c r="I35" s="21">
        <f>IF(OR(B3L828C1=0,B3L828C2=0),0,1+(B3L828C1/B3L828C2))</f>
        <v>1.4016961683524773</v>
      </c>
      <c r="J35" s="16" t="s">
        <v>9393</v>
      </c>
      <c r="K35" s="15">
        <f>A1L228C5</f>
        <v>200067</v>
      </c>
      <c r="L35" s="16" t="s">
        <v>9394</v>
      </c>
      <c r="M35" s="15">
        <f>A1L228C4</f>
        <v>511769</v>
      </c>
      <c r="N35" s="16" t="s">
        <v>9395</v>
      </c>
      <c r="O35" s="21">
        <f>IF(OR(B3L828C4=0,B3L828C5=0),0,1+(B3L828C4/B3L828C5))</f>
        <v>1.3909322370053676</v>
      </c>
      <c r="P35" s="16" t="s">
        <v>9396</v>
      </c>
      <c r="Q35" s="15">
        <f>A1L228C17</f>
        <v>212502</v>
      </c>
      <c r="R35" s="16" t="s">
        <v>9397</v>
      </c>
      <c r="S35" s="15">
        <f>A1L228C16</f>
        <v>535868.5</v>
      </c>
      <c r="T35" s="16" t="s">
        <v>9398</v>
      </c>
      <c r="U35" s="21">
        <f>IF(OR(B3L828C7=0,B3L828C8=0),0,1+(B3L828C7/B3L828C8))</f>
        <v>1.3965562446756994</v>
      </c>
      <c r="V35" s="16" t="s">
        <v>9399</v>
      </c>
      <c r="W35" s="15">
        <f>A1L228C8</f>
        <v>186309</v>
      </c>
      <c r="X35" s="16" t="s">
        <v>9400</v>
      </c>
      <c r="Y35" s="15">
        <f>A1L228C7</f>
        <v>491573</v>
      </c>
      <c r="Z35" s="16" t="s">
        <v>9401</v>
      </c>
      <c r="AA35" s="21">
        <f>IF(OR(B3L828C10=0,B3L828C11=0),0,1+(B3L828C10/B3L828C11))</f>
        <v>1.3790057631318238</v>
      </c>
      <c r="AB35" s="16" t="s">
        <v>9402</v>
      </c>
      <c r="AC35" s="15">
        <f>A1L228C20</f>
        <v>203771</v>
      </c>
      <c r="AD35" s="16" t="s">
        <v>9403</v>
      </c>
      <c r="AE35" s="15">
        <f>A1L228C19</f>
        <v>521103.33333333331</v>
      </c>
      <c r="AF35" s="16" t="s">
        <v>9404</v>
      </c>
      <c r="AG35" s="21">
        <f>IF(OR(B3L828C13=0,B3L828C14=0),0,1+(B3L828C13/B3L828C14))</f>
        <v>1.3910376061049952</v>
      </c>
      <c r="AH35" s="16" t="s">
        <v>9405</v>
      </c>
      <c r="AI35" s="15">
        <f>A1L228C11</f>
        <v>184384</v>
      </c>
      <c r="AJ35" s="16" t="s">
        <v>9406</v>
      </c>
      <c r="AK35" s="15">
        <f>A1L228C10</f>
        <v>487782</v>
      </c>
      <c r="AL35" s="16" t="s">
        <v>9407</v>
      </c>
      <c r="AM35" s="21">
        <f>IF(OR(B3L828C16=0,B3L828C17=0),0,1+(B3L828C16/B3L828C17))</f>
        <v>1.3780049284311433</v>
      </c>
      <c r="AN35" s="16" t="s">
        <v>9408</v>
      </c>
      <c r="AO35" s="15">
        <f>A1L228C23</f>
        <v>198924.25</v>
      </c>
      <c r="AP35" s="16" t="s">
        <v>9409</v>
      </c>
      <c r="AQ35" s="15">
        <f>A1L228C22</f>
        <v>512773</v>
      </c>
      <c r="AR35" s="16" t="s">
        <v>9410</v>
      </c>
      <c r="AS35" s="21">
        <f>IF(OR(B3L828C19=0,B3L828C20=0),0,1+(B3L828C19/B3L828C20))</f>
        <v>1.3879382299770073</v>
      </c>
      <c r="AT35" s="16" t="s">
        <v>9411</v>
      </c>
      <c r="AU35" s="15">
        <f>A1L228C14</f>
        <v>164296</v>
      </c>
      <c r="AV35" s="16" t="s">
        <v>9412</v>
      </c>
      <c r="AW35" s="15">
        <f>A1L228C13</f>
        <v>426341</v>
      </c>
      <c r="AX35" s="16" t="s">
        <v>9413</v>
      </c>
      <c r="AY35" s="21">
        <f>IF(OR(B3L828C22=0,B3L828C23=0),0,1+(B3L828C22/B3L828C23))</f>
        <v>1.3853628902685879</v>
      </c>
      <c r="AZ35" s="16" t="s">
        <v>9414</v>
      </c>
      <c r="BA35" s="15">
        <f>A1L228C26</f>
        <v>191998.6</v>
      </c>
      <c r="BB35" s="16" t="s">
        <v>9415</v>
      </c>
      <c r="BC35" s="15">
        <f>A1L228C25</f>
        <v>495486.6</v>
      </c>
      <c r="BD35" s="16" t="s">
        <v>9416</v>
      </c>
      <c r="BE35" s="21">
        <f>IF(OR(B3L828C25=0,B3L828C26=0),0,1+(B3L828C25/B3L828C26))</f>
        <v>1.3874950402291404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91</v>
      </c>
      <c r="F36" s="16" t="s">
        <v>9418</v>
      </c>
      <c r="G36" s="15">
        <f>A1L229C1</f>
        <v>122</v>
      </c>
      <c r="H36" s="16" t="s">
        <v>9419</v>
      </c>
      <c r="I36" s="21">
        <f>IF(OR(B3L829C1=0,B3L829C2=0),0,1+(B3L829C1/B3L829C2))</f>
        <v>1.7459016393442623</v>
      </c>
      <c r="J36" s="16" t="s">
        <v>9420</v>
      </c>
      <c r="K36" s="15">
        <f>A1L229C5</f>
        <v>75</v>
      </c>
      <c r="L36" s="16" t="s">
        <v>9421</v>
      </c>
      <c r="M36" s="15">
        <f>A1L229C4</f>
        <v>66</v>
      </c>
      <c r="N36" s="16" t="s">
        <v>9422</v>
      </c>
      <c r="O36" s="21">
        <f>IF(OR(B3L829C4=0,B3L829C5=0),0,1+(B3L829C4/B3L829C5))</f>
        <v>2.1363636363636367</v>
      </c>
      <c r="P36" s="16" t="s">
        <v>9423</v>
      </c>
      <c r="Q36" s="15">
        <f>A1L229C17</f>
        <v>83</v>
      </c>
      <c r="R36" s="16" t="s">
        <v>9424</v>
      </c>
      <c r="S36" s="15">
        <f>A1L229C16</f>
        <v>94</v>
      </c>
      <c r="T36" s="16" t="s">
        <v>9425</v>
      </c>
      <c r="U36" s="21">
        <f>IF(OR(B3L829C7=0,B3L829C8=0),0,1+(B3L829C7/B3L829C8))</f>
        <v>1.8829787234042552</v>
      </c>
      <c r="V36" s="16" t="s">
        <v>9426</v>
      </c>
      <c r="W36" s="15">
        <f>A1L229C8</f>
        <v>61</v>
      </c>
      <c r="X36" s="16" t="s">
        <v>9427</v>
      </c>
      <c r="Y36" s="15">
        <f>A1L229C7</f>
        <v>38</v>
      </c>
      <c r="Z36" s="16" t="s">
        <v>9428</v>
      </c>
      <c r="AA36" s="21">
        <f>IF(OR(B3L829C10=0,B3L829C11=0),0,1+(B3L829C10/B3L829C11))</f>
        <v>2.6052631578947372</v>
      </c>
      <c r="AB36" s="16" t="s">
        <v>9429</v>
      </c>
      <c r="AC36" s="21">
        <f>A1L229C20</f>
        <v>75.666666666666671</v>
      </c>
      <c r="AD36" s="16" t="s">
        <v>9430</v>
      </c>
      <c r="AE36" s="21">
        <f>A1L229C19</f>
        <v>75.333333333333329</v>
      </c>
      <c r="AF36" s="16" t="s">
        <v>9431</v>
      </c>
      <c r="AG36" s="21">
        <f>IF(OR(B3L829C13=0,B3L829C14=0),0,1+(B3L829C13/B3L829C14))</f>
        <v>2.0044247787610621</v>
      </c>
      <c r="AH36" s="16" t="s">
        <v>9432</v>
      </c>
      <c r="AI36" s="15">
        <f>A1L229C11</f>
        <v>491</v>
      </c>
      <c r="AJ36" s="16" t="s">
        <v>9433</v>
      </c>
      <c r="AK36" s="15">
        <f>A1L229C10</f>
        <v>331</v>
      </c>
      <c r="AL36" s="16" t="s">
        <v>9434</v>
      </c>
      <c r="AM36" s="21">
        <f>IF(OR(B3L829C16=0,B3L829C17=0),0,1+(B3L829C16/B3L829C17))</f>
        <v>2.4833836858006042</v>
      </c>
      <c r="AN36" s="16" t="s">
        <v>9435</v>
      </c>
      <c r="AO36" s="21">
        <f>A1L229C23</f>
        <v>179.5</v>
      </c>
      <c r="AP36" s="16" t="s">
        <v>9436</v>
      </c>
      <c r="AQ36" s="21">
        <f>A1L229C22</f>
        <v>139.25</v>
      </c>
      <c r="AR36" s="16" t="s">
        <v>9437</v>
      </c>
      <c r="AS36" s="21">
        <f>IF(OR(B3L829C19=0,B3L829C20=0),0,1+(B3L829C19/B3L829C20))</f>
        <v>2.289048473967684</v>
      </c>
      <c r="AT36" s="16" t="s">
        <v>9438</v>
      </c>
      <c r="AU36" s="15">
        <f>A1L229C14</f>
        <v>219</v>
      </c>
      <c r="AV36" s="16" t="s">
        <v>9439</v>
      </c>
      <c r="AW36" s="15">
        <f>A1L229C13</f>
        <v>262</v>
      </c>
      <c r="AX36" s="16" t="s">
        <v>9440</v>
      </c>
      <c r="AY36" s="21">
        <f>IF(OR(B3L829C22=0,B3L829C23=0),0,1+(B3L829C22/B3L829C23))</f>
        <v>1.83587786259542</v>
      </c>
      <c r="AZ36" s="16" t="s">
        <v>9441</v>
      </c>
      <c r="BA36" s="21">
        <f>A1L229C26</f>
        <v>187.4</v>
      </c>
      <c r="BB36" s="16" t="s">
        <v>9442</v>
      </c>
      <c r="BC36" s="21">
        <f>A1L229C25</f>
        <v>163.80000000000001</v>
      </c>
      <c r="BD36" s="16" t="s">
        <v>9443</v>
      </c>
      <c r="BE36" s="21">
        <f>IF(OR(B3L829C25=0,B3L829C26=0),0,1+(B3L829C25/B3L829C26))</f>
        <v>2.144078144078144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107069</v>
      </c>
      <c r="F37" s="16" t="s">
        <v>9445</v>
      </c>
      <c r="G37" s="15">
        <f>A1L230C1</f>
        <v>120321</v>
      </c>
      <c r="H37" s="16" t="s">
        <v>9446</v>
      </c>
      <c r="I37" s="21">
        <f>IF(OR(B3L830C1=0,B3L830C2=0),0,1+(B3L830C1/B3L830C2))</f>
        <v>1.8898612877220105</v>
      </c>
      <c r="J37" s="16" t="s">
        <v>9447</v>
      </c>
      <c r="K37" s="15">
        <f>A1L230C5</f>
        <v>117713</v>
      </c>
      <c r="L37" s="16" t="s">
        <v>9448</v>
      </c>
      <c r="M37" s="15">
        <f>A1L230C4</f>
        <v>138531</v>
      </c>
      <c r="N37" s="16" t="s">
        <v>9449</v>
      </c>
      <c r="O37" s="21">
        <f>IF(OR(B3L830C4=0,B3L830C5=0),0,1+(B3L830C4/B3L830C5))</f>
        <v>1.8497231666558389</v>
      </c>
      <c r="P37" s="16" t="s">
        <v>9450</v>
      </c>
      <c r="Q37" s="15">
        <f>A1L230C17</f>
        <v>112391</v>
      </c>
      <c r="R37" s="16" t="s">
        <v>9451</v>
      </c>
      <c r="S37" s="15">
        <f>A1L230C16</f>
        <v>129426</v>
      </c>
      <c r="T37" s="16" t="s">
        <v>9452</v>
      </c>
      <c r="U37" s="21">
        <f>IF(OR(B3L830C7=0,B3L830C8=0),0,1+(B3L830C7/B3L830C8))</f>
        <v>1.8683803872483118</v>
      </c>
      <c r="V37" s="16" t="s">
        <v>9453</v>
      </c>
      <c r="W37" s="15">
        <f>A1L230C8</f>
        <v>114179</v>
      </c>
      <c r="X37" s="16" t="s">
        <v>9454</v>
      </c>
      <c r="Y37" s="15">
        <f>A1L230C7</f>
        <v>128491</v>
      </c>
      <c r="Z37" s="16" t="s">
        <v>9455</v>
      </c>
      <c r="AA37" s="21">
        <f>IF(OR(B3L830C10=0,B3L830C11=0),0,1+(B3L830C10/B3L830C11))</f>
        <v>1.8886147667930051</v>
      </c>
      <c r="AB37" s="16" t="s">
        <v>9456</v>
      </c>
      <c r="AC37" s="15">
        <f>A1L230C20</f>
        <v>112987</v>
      </c>
      <c r="AD37" s="16" t="s">
        <v>9457</v>
      </c>
      <c r="AE37" s="15">
        <f>A1L230C19</f>
        <v>129114.33333333333</v>
      </c>
      <c r="AF37" s="16" t="s">
        <v>9458</v>
      </c>
      <c r="AG37" s="21">
        <f>IF(OR(B3L830C13=0,B3L830C14=0),0,1+(B3L830C13/B3L830C14))</f>
        <v>1.8750926181704588</v>
      </c>
      <c r="AH37" s="16" t="s">
        <v>9459</v>
      </c>
      <c r="AI37" s="15">
        <f>A1L230C11</f>
        <v>107641</v>
      </c>
      <c r="AJ37" s="16" t="s">
        <v>9460</v>
      </c>
      <c r="AK37" s="15">
        <f>A1L230C10</f>
        <v>122592</v>
      </c>
      <c r="AL37" s="16" t="s">
        <v>9461</v>
      </c>
      <c r="AM37" s="21">
        <f>IF(OR(B3L830C16=0,B3L830C17=0),0,1+(B3L830C16/B3L830C17))</f>
        <v>1.8780426128948056</v>
      </c>
      <c r="AN37" s="16" t="s">
        <v>9462</v>
      </c>
      <c r="AO37" s="15">
        <f>A1L230C23</f>
        <v>111650.5</v>
      </c>
      <c r="AP37" s="16" t="s">
        <v>9463</v>
      </c>
      <c r="AQ37" s="15">
        <f>A1L230C22</f>
        <v>127483.75</v>
      </c>
      <c r="AR37" s="16" t="s">
        <v>9464</v>
      </c>
      <c r="AS37" s="21">
        <f>IF(OR(B3L830C19=0,B3L830C20=0),0,1+(B3L830C19/B3L830C20))</f>
        <v>1.8758018178787492</v>
      </c>
      <c r="AT37" s="16" t="s">
        <v>9465</v>
      </c>
      <c r="AU37" s="15">
        <f>A1L230C14</f>
        <v>84272</v>
      </c>
      <c r="AV37" s="16" t="s">
        <v>9466</v>
      </c>
      <c r="AW37" s="15">
        <f>A1L230C13</f>
        <v>98136</v>
      </c>
      <c r="AX37" s="16" t="s">
        <v>9467</v>
      </c>
      <c r="AY37" s="21">
        <f>IF(OR(B3L830C22=0,B3L830C23=0),0,1+(B3L830C22/B3L830C23))</f>
        <v>1.8587266650362761</v>
      </c>
      <c r="AZ37" s="16" t="s">
        <v>9468</v>
      </c>
      <c r="BA37" s="15">
        <f>A1L230C26</f>
        <v>106174.8</v>
      </c>
      <c r="BB37" s="16" t="s">
        <v>9469</v>
      </c>
      <c r="BC37" s="15">
        <f>A1L230C25</f>
        <v>121614.2</v>
      </c>
      <c r="BD37" s="16" t="s">
        <v>9470</v>
      </c>
      <c r="BE37" s="21">
        <f>IF(OR(B3L830C25=0,B3L830C26=0),0,1+(B3L830C25/B3L830C26))</f>
        <v>1.8730460752116118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161432</v>
      </c>
      <c r="F38" s="16" t="s">
        <v>9472</v>
      </c>
      <c r="G38" s="15">
        <f>A1L231C1</f>
        <v>160544</v>
      </c>
      <c r="H38" s="16" t="s">
        <v>9473</v>
      </c>
      <c r="I38" s="21">
        <f>IF(OR(B3L831C1=0,B3L831C2=0),0,1+(B3L831C1/B3L831C2))</f>
        <v>2.0055311939406018</v>
      </c>
      <c r="J38" s="16" t="s">
        <v>9474</v>
      </c>
      <c r="K38" s="15">
        <f>A1L231C5</f>
        <v>162576</v>
      </c>
      <c r="L38" s="16" t="s">
        <v>9475</v>
      </c>
      <c r="M38" s="15">
        <f>A1L231C4</f>
        <v>162501</v>
      </c>
      <c r="N38" s="16" t="s">
        <v>9476</v>
      </c>
      <c r="O38" s="21">
        <f>IF(OR(B3L831C4=0,B3L831C5=0),0,1+(B3L831C4/B3L831C5))</f>
        <v>2.0004615356213193</v>
      </c>
      <c r="P38" s="16" t="s">
        <v>9477</v>
      </c>
      <c r="Q38" s="15">
        <f>A1L231C17</f>
        <v>162004</v>
      </c>
      <c r="R38" s="16" t="s">
        <v>9478</v>
      </c>
      <c r="S38" s="15">
        <f>A1L231C16</f>
        <v>161522.5</v>
      </c>
      <c r="T38" s="16" t="s">
        <v>9479</v>
      </c>
      <c r="U38" s="21">
        <f>IF(OR(B3L831C7=0,B3L831C8=0),0,1+(B3L831C7/B3L831C8))</f>
        <v>2.0029810088377777</v>
      </c>
      <c r="V38" s="16" t="s">
        <v>9480</v>
      </c>
      <c r="W38" s="15">
        <f>A1L231C8</f>
        <v>156484</v>
      </c>
      <c r="X38" s="16" t="s">
        <v>9481</v>
      </c>
      <c r="Y38" s="15">
        <f>A1L231C7</f>
        <v>158184</v>
      </c>
      <c r="Z38" s="16" t="s">
        <v>9482</v>
      </c>
      <c r="AA38" s="21">
        <f>IF(OR(B3L831C10=0,B3L831C11=0),0,1+(B3L831C10/B3L831C11))</f>
        <v>1.9892530217974005</v>
      </c>
      <c r="AB38" s="16" t="s">
        <v>9483</v>
      </c>
      <c r="AC38" s="15">
        <f>A1L231C20</f>
        <v>160164</v>
      </c>
      <c r="AD38" s="16" t="s">
        <v>9484</v>
      </c>
      <c r="AE38" s="15">
        <f>A1L231C19</f>
        <v>160409.66666666666</v>
      </c>
      <c r="AF38" s="16" t="s">
        <v>9485</v>
      </c>
      <c r="AG38" s="21">
        <f>IF(OR(B3L831C13=0,B3L831C14=0),0,1+(B3L831C13/B3L831C14))</f>
        <v>1.9984685045996813</v>
      </c>
      <c r="AH38" s="16" t="s">
        <v>9486</v>
      </c>
      <c r="AI38" s="15">
        <f>A1L231C11</f>
        <v>158147</v>
      </c>
      <c r="AJ38" s="16" t="s">
        <v>9487</v>
      </c>
      <c r="AK38" s="15">
        <f>A1L231C10</f>
        <v>149170</v>
      </c>
      <c r="AL38" s="16" t="s">
        <v>9488</v>
      </c>
      <c r="AM38" s="21">
        <f>IF(OR(B3L831C16=0,B3L831C17=0),0,1+(B3L831C16/B3L831C17))</f>
        <v>2.0601796607897027</v>
      </c>
      <c r="AN38" s="16" t="s">
        <v>9489</v>
      </c>
      <c r="AO38" s="15">
        <f>A1L231C23</f>
        <v>159659.75</v>
      </c>
      <c r="AP38" s="16" t="s">
        <v>9490</v>
      </c>
      <c r="AQ38" s="15">
        <f>A1L231C22</f>
        <v>157599.75</v>
      </c>
      <c r="AR38" s="16" t="s">
        <v>9491</v>
      </c>
      <c r="AS38" s="21">
        <f>IF(OR(B3L831C19=0,B3L831C20=0),0,1+(B3L831C19/B3L831C20))</f>
        <v>2.0130710867244397</v>
      </c>
      <c r="AT38" s="16" t="s">
        <v>9492</v>
      </c>
      <c r="AU38" s="15">
        <f>A1L231C14</f>
        <v>162705</v>
      </c>
      <c r="AV38" s="16" t="s">
        <v>9493</v>
      </c>
      <c r="AW38" s="15">
        <f>A1L231C13</f>
        <v>150846</v>
      </c>
      <c r="AX38" s="16" t="s">
        <v>9494</v>
      </c>
      <c r="AY38" s="21">
        <f>IF(OR(B3L831C22=0,B3L831C23=0),0,1+(B3L831C22/B3L831C23))</f>
        <v>2.0786166023626746</v>
      </c>
      <c r="AZ38" s="16" t="s">
        <v>9495</v>
      </c>
      <c r="BA38" s="15">
        <f>A1L231C26</f>
        <v>160268.79999999999</v>
      </c>
      <c r="BB38" s="16" t="s">
        <v>9496</v>
      </c>
      <c r="BC38" s="15">
        <f>A1L231C25</f>
        <v>156249</v>
      </c>
      <c r="BD38" s="16" t="s">
        <v>9497</v>
      </c>
      <c r="BE38" s="21">
        <f>IF(OR(B3L831C25=0,B3L831C26=0),0,1+(B3L831C25/B3L831C26))</f>
        <v>2.0257268846520615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540559</v>
      </c>
      <c r="F39" s="16" t="s">
        <v>9499</v>
      </c>
      <c r="G39" s="15">
        <f>A1L232C1</f>
        <v>536847</v>
      </c>
      <c r="H39" s="16" t="s">
        <v>9500</v>
      </c>
      <c r="I39" s="21">
        <f>IF(OR(B3L832C1=0,B3L832C2=0),0,1+(B3L832C1/B3L832C2))</f>
        <v>2.0069144467604367</v>
      </c>
      <c r="J39" s="16" t="s">
        <v>9501</v>
      </c>
      <c r="K39" s="15">
        <f>A1L232C5</f>
        <v>568641</v>
      </c>
      <c r="L39" s="16" t="s">
        <v>9502</v>
      </c>
      <c r="M39" s="15">
        <f>A1L232C4</f>
        <v>573559</v>
      </c>
      <c r="N39" s="16" t="s">
        <v>9503</v>
      </c>
      <c r="O39" s="21">
        <f>IF(OR(B3L832C4=0,B3L832C5=0),0,1+(B3L832C4/B3L832C5))</f>
        <v>1.9914254679989329</v>
      </c>
      <c r="P39" s="16" t="s">
        <v>9504</v>
      </c>
      <c r="Q39" s="15">
        <f>A1L232C17</f>
        <v>554600</v>
      </c>
      <c r="R39" s="16" t="s">
        <v>9505</v>
      </c>
      <c r="S39" s="15">
        <f>A1L232C16</f>
        <v>555203</v>
      </c>
      <c r="T39" s="16" t="s">
        <v>9506</v>
      </c>
      <c r="U39" s="21">
        <f>IF(OR(B3L832C7=0,B3L832C8=0),0,1+(B3L832C7/B3L832C8))</f>
        <v>1.9989139107677731</v>
      </c>
      <c r="V39" s="16" t="s">
        <v>9507</v>
      </c>
      <c r="W39" s="15">
        <f>A1L232C8</f>
        <v>555904</v>
      </c>
      <c r="X39" s="16" t="s">
        <v>9508</v>
      </c>
      <c r="Y39" s="15">
        <f>A1L232C7</f>
        <v>562705</v>
      </c>
      <c r="Z39" s="16" t="s">
        <v>9509</v>
      </c>
      <c r="AA39" s="21">
        <f>IF(OR(B3L832C10=0,B3L832C11=0),0,1+(B3L832C10/B3L832C11))</f>
        <v>1.9879137381043352</v>
      </c>
      <c r="AB39" s="16" t="s">
        <v>9510</v>
      </c>
      <c r="AC39" s="15">
        <f>A1L232C20</f>
        <v>555034.66666666663</v>
      </c>
      <c r="AD39" s="16" t="s">
        <v>9511</v>
      </c>
      <c r="AE39" s="15">
        <f>A1L232C19</f>
        <v>557703.66666666663</v>
      </c>
      <c r="AF39" s="16" t="s">
        <v>9512</v>
      </c>
      <c r="AG39" s="21">
        <f>IF(OR(B3L832C13=0,B3L832C14=0),0,1+(B3L832C13/B3L832C14))</f>
        <v>1.9952143043707202</v>
      </c>
      <c r="AH39" s="16" t="s">
        <v>9513</v>
      </c>
      <c r="AI39" s="15">
        <f>A1L232C11</f>
        <v>493712</v>
      </c>
      <c r="AJ39" s="16" t="s">
        <v>9514</v>
      </c>
      <c r="AK39" s="15">
        <f>A1L232C10</f>
        <v>489399</v>
      </c>
      <c r="AL39" s="16" t="s">
        <v>9515</v>
      </c>
      <c r="AM39" s="21">
        <f>IF(OR(B3L832C16=0,B3L832C17=0),0,1+(B3L832C16/B3L832C17))</f>
        <v>2.0088128500466897</v>
      </c>
      <c r="AN39" s="16" t="s">
        <v>9516</v>
      </c>
      <c r="AO39" s="15">
        <f>A1L232C23</f>
        <v>539704</v>
      </c>
      <c r="AP39" s="16" t="s">
        <v>9517</v>
      </c>
      <c r="AQ39" s="15">
        <f>A1L232C22</f>
        <v>540627.5</v>
      </c>
      <c r="AR39" s="16" t="s">
        <v>9518</v>
      </c>
      <c r="AS39" s="21">
        <f>IF(OR(B3L832C19=0,B3L832C20=0),0,1+(B3L832C19/B3L832C20))</f>
        <v>1.9982917998067062</v>
      </c>
      <c r="AT39" s="16" t="s">
        <v>9519</v>
      </c>
      <c r="AU39" s="15">
        <f>A1L232C14</f>
        <v>415943</v>
      </c>
      <c r="AV39" s="16" t="s">
        <v>9520</v>
      </c>
      <c r="AW39" s="15">
        <f>A1L232C13</f>
        <v>382997</v>
      </c>
      <c r="AX39" s="16" t="s">
        <v>9521</v>
      </c>
      <c r="AY39" s="21">
        <f>IF(OR(B3L832C22=0,B3L832C23=0),0,1+(B3L832C22/B3L832C23))</f>
        <v>2.0860215615265916</v>
      </c>
      <c r="AZ39" s="16" t="s">
        <v>9522</v>
      </c>
      <c r="BA39" s="15">
        <f>A1L232C26</f>
        <v>514951.8</v>
      </c>
      <c r="BB39" s="16" t="s">
        <v>9523</v>
      </c>
      <c r="BC39" s="15">
        <f>A1L232C25</f>
        <v>509101.4</v>
      </c>
      <c r="BD39" s="16" t="s">
        <v>9524</v>
      </c>
      <c r="BE39" s="21">
        <f>IF(OR(B3L832C25=0,B3L832C26=0),0,1+(B3L832C25/B3L832C26))</f>
        <v>2.0114916203333952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4737</v>
      </c>
      <c r="F40" s="16" t="s">
        <v>9526</v>
      </c>
      <c r="G40" s="15">
        <f>A1L233C1</f>
        <v>19850</v>
      </c>
      <c r="H40" s="16" t="s">
        <v>9527</v>
      </c>
      <c r="I40" s="21">
        <f>IF(OR(B3L833C1=0,B3L833C2=0),0,1+(B3L833C1/B3L833C2))</f>
        <v>1.238639798488665</v>
      </c>
      <c r="J40" s="16" t="s">
        <v>9528</v>
      </c>
      <c r="K40" s="15">
        <f>A1L233C5</f>
        <v>5132</v>
      </c>
      <c r="L40" s="16" t="s">
        <v>9529</v>
      </c>
      <c r="M40" s="15">
        <f>A1L233C4</f>
        <v>22841</v>
      </c>
      <c r="N40" s="16" t="s">
        <v>9530</v>
      </c>
      <c r="O40" s="21">
        <f>IF(OR(B3L833C4=0,B3L833C5=0),0,1+(B3L833C4/B3L833C5))</f>
        <v>1.2246836828510135</v>
      </c>
      <c r="P40" s="16" t="s">
        <v>9531</v>
      </c>
      <c r="Q40" s="15">
        <f>A1L233C17</f>
        <v>4934.5</v>
      </c>
      <c r="R40" s="16" t="s">
        <v>9532</v>
      </c>
      <c r="S40" s="15">
        <f>A1L233C16</f>
        <v>21345.5</v>
      </c>
      <c r="T40" s="16" t="s">
        <v>9533</v>
      </c>
      <c r="U40" s="21">
        <f>IF(OR(B3L833C7=0,B3L833C8=0),0,1+(B3L833C7/B3L833C8))</f>
        <v>1.231172846735846</v>
      </c>
      <c r="V40" s="16" t="s">
        <v>9534</v>
      </c>
      <c r="W40" s="15">
        <f>A1L233C8</f>
        <v>5267</v>
      </c>
      <c r="X40" s="16" t="s">
        <v>9535</v>
      </c>
      <c r="Y40" s="15">
        <f>A1L233C7</f>
        <v>23972</v>
      </c>
      <c r="Z40" s="16" t="s">
        <v>9536</v>
      </c>
      <c r="AA40" s="21">
        <f>IF(OR(B3L833C10=0,B3L833C11=0),0,1+(B3L833C10/B3L833C11))</f>
        <v>1.2197146671116301</v>
      </c>
      <c r="AB40" s="16" t="s">
        <v>9537</v>
      </c>
      <c r="AC40" s="15">
        <f>A1L233C20</f>
        <v>5045.333333333333</v>
      </c>
      <c r="AD40" s="16" t="s">
        <v>9538</v>
      </c>
      <c r="AE40" s="15">
        <f>A1L233C19</f>
        <v>22221</v>
      </c>
      <c r="AF40" s="16" t="s">
        <v>9539</v>
      </c>
      <c r="AG40" s="21">
        <f>IF(OR(B3L833C13=0,B3L833C14=0),0,1+(B3L833C13/B3L833C14))</f>
        <v>1.2270524878868339</v>
      </c>
      <c r="AH40" s="16" t="s">
        <v>9540</v>
      </c>
      <c r="AI40" s="15">
        <f>A1L233C11</f>
        <v>5720</v>
      </c>
      <c r="AJ40" s="16" t="s">
        <v>9541</v>
      </c>
      <c r="AK40" s="15">
        <f>A1L233C10</f>
        <v>3450</v>
      </c>
      <c r="AL40" s="16" t="s">
        <v>9542</v>
      </c>
      <c r="AM40" s="21">
        <f>IF(OR(B3L833C16=0,B3L833C17=0),0,1+(B3L833C16/B3L833C17))</f>
        <v>2.6579710144927535</v>
      </c>
      <c r="AN40" s="16" t="s">
        <v>9543</v>
      </c>
      <c r="AO40" s="15">
        <f>A1L233C23</f>
        <v>5214</v>
      </c>
      <c r="AP40" s="16" t="s">
        <v>9544</v>
      </c>
      <c r="AQ40" s="15">
        <f>A1L233C22</f>
        <v>17528.25</v>
      </c>
      <c r="AR40" s="16" t="s">
        <v>9545</v>
      </c>
      <c r="AS40" s="21">
        <f>IF(OR(B3L833C19=0,B3L833C20=0),0,1+(B3L833C19/B3L833C20))</f>
        <v>1.2974626674083265</v>
      </c>
      <c r="AT40" s="16" t="s">
        <v>9546</v>
      </c>
      <c r="AU40" s="15">
        <f>A1L233C14</f>
        <v>6794</v>
      </c>
      <c r="AV40" s="16" t="s">
        <v>9547</v>
      </c>
      <c r="AW40" s="15">
        <f>A1L233C13</f>
        <v>3318</v>
      </c>
      <c r="AX40" s="16" t="s">
        <v>9548</v>
      </c>
      <c r="AY40" s="21">
        <f>IF(OR(B3L833C22=0,B3L833C23=0),0,1+(B3L833C22/B3L833C23))</f>
        <v>3.0476190476190474</v>
      </c>
      <c r="AZ40" s="16" t="s">
        <v>9549</v>
      </c>
      <c r="BA40" s="15">
        <f>A1L233C26</f>
        <v>5530</v>
      </c>
      <c r="BB40" s="16" t="s">
        <v>9550</v>
      </c>
      <c r="BC40" s="15">
        <f>A1L233C25</f>
        <v>14686.2</v>
      </c>
      <c r="BD40" s="16" t="s">
        <v>9551</v>
      </c>
      <c r="BE40" s="21">
        <f>IF(OR(B3L833C25=0,B3L833C26=0),0,1+(B3L833C25/B3L833C26))</f>
        <v>1.3765439664446895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3208192</v>
      </c>
      <c r="F41" s="16" t="s">
        <v>9553</v>
      </c>
      <c r="G41" s="15">
        <f>A1L235C1</f>
        <v>4723705</v>
      </c>
      <c r="H41" s="16" t="s">
        <v>9554</v>
      </c>
      <c r="I41" s="21">
        <f>IF(OR(B3L834C1=0,B3L834C2=0),0,1+(B3L834C1/B3L834C2))</f>
        <v>1.6791685763611404</v>
      </c>
      <c r="J41" s="16" t="s">
        <v>9555</v>
      </c>
      <c r="K41" s="15">
        <f>A1L235C5</f>
        <v>3480378</v>
      </c>
      <c r="L41" s="16" t="s">
        <v>9556</v>
      </c>
      <c r="M41" s="15">
        <f>A1L235C4</f>
        <v>4980481</v>
      </c>
      <c r="N41" s="16" t="s">
        <v>9557</v>
      </c>
      <c r="O41" s="21">
        <f>IF(OR(B3L834C4=0,B3L834C5=0),0,1+(B3L834C4/B3L834C5))</f>
        <v>1.6988035894525046</v>
      </c>
      <c r="P41" s="16" t="s">
        <v>9558</v>
      </c>
      <c r="Q41" s="15">
        <f>A1L235C17</f>
        <v>3344285</v>
      </c>
      <c r="R41" s="16" t="s">
        <v>9559</v>
      </c>
      <c r="S41" s="15">
        <f>A1L235C16</f>
        <v>4852093</v>
      </c>
      <c r="T41" s="16" t="s">
        <v>9560</v>
      </c>
      <c r="U41" s="21">
        <f>IF(OR(B3L834C7=0,B3L834C8=0),0,1+(B3L834C7/B3L834C8))</f>
        <v>1.6892458574062781</v>
      </c>
      <c r="V41" s="16" t="s">
        <v>9561</v>
      </c>
      <c r="W41" s="15">
        <f>A1L235C8</f>
        <v>3223941</v>
      </c>
      <c r="X41" s="16" t="s">
        <v>9562</v>
      </c>
      <c r="Y41" s="15">
        <f>A1L235C7</f>
        <v>4570203</v>
      </c>
      <c r="Z41" s="16" t="s">
        <v>9563</v>
      </c>
      <c r="AA41" s="21">
        <f>IF(OR(B3L834C10=0,B3L834C11=0),0,1+(B3L834C10/B3L834C11))</f>
        <v>1.7054262141090888</v>
      </c>
      <c r="AB41" s="16" t="s">
        <v>9564</v>
      </c>
      <c r="AC41" s="15">
        <f>A1L235C20</f>
        <v>3304170.3333333335</v>
      </c>
      <c r="AD41" s="16" t="s">
        <v>9565</v>
      </c>
      <c r="AE41" s="15">
        <f>A1L235C19</f>
        <v>4758129.666666667</v>
      </c>
      <c r="AF41" s="16" t="s">
        <v>9566</v>
      </c>
      <c r="AG41" s="21">
        <f>IF(OR(B3L834C13=0,B3L834C14=0),0,1+(B3L834C13/B3L834C14))</f>
        <v>1.6944262903301852</v>
      </c>
      <c r="AH41" s="16" t="s">
        <v>9567</v>
      </c>
      <c r="AI41" s="15">
        <f>A1L235C11</f>
        <v>3317218</v>
      </c>
      <c r="AJ41" s="16" t="s">
        <v>9568</v>
      </c>
      <c r="AK41" s="15">
        <f>A1L235C10</f>
        <v>3665367</v>
      </c>
      <c r="AL41" s="16" t="s">
        <v>9569</v>
      </c>
      <c r="AM41" s="21">
        <f>IF(OR(B3L834C16=0,B3L834C17=0),0,1+(B3L834C16/B3L834C17))</f>
        <v>1.9050166054313251</v>
      </c>
      <c r="AN41" s="16" t="s">
        <v>9570</v>
      </c>
      <c r="AO41" s="15">
        <f>A1L235C23</f>
        <v>3307432.25</v>
      </c>
      <c r="AP41" s="16" t="s">
        <v>9571</v>
      </c>
      <c r="AQ41" s="15">
        <f>A1L235C22</f>
        <v>4484939</v>
      </c>
      <c r="AR41" s="16" t="s">
        <v>9572</v>
      </c>
      <c r="AS41" s="21">
        <f>IF(OR(B3L834C19=0,B3L834C20=0),0,1+(B3L834C19/B3L834C20))</f>
        <v>1.7374531180914612</v>
      </c>
      <c r="AT41" s="16" t="s">
        <v>9573</v>
      </c>
      <c r="AU41" s="15">
        <f>A1L235C14</f>
        <v>3393460</v>
      </c>
      <c r="AV41" s="16" t="s">
        <v>9574</v>
      </c>
      <c r="AW41" s="15">
        <f>A1L235C13</f>
        <v>3588686</v>
      </c>
      <c r="AX41" s="16" t="s">
        <v>9575</v>
      </c>
      <c r="AY41" s="21">
        <f>IF(OR(B3L834C22=0,B3L834C23=0),0,1+(B3L834C22/B3L834C23))</f>
        <v>1.9455995871469391</v>
      </c>
      <c r="AZ41" s="16" t="s">
        <v>9576</v>
      </c>
      <c r="BA41" s="15">
        <f>A1L235C26</f>
        <v>3324637.8</v>
      </c>
      <c r="BB41" s="16" t="s">
        <v>9577</v>
      </c>
      <c r="BC41" s="15">
        <f>A1L235C25</f>
        <v>4305688.4000000004</v>
      </c>
      <c r="BD41" s="16" t="s">
        <v>9578</v>
      </c>
      <c r="BE41" s="21">
        <f>IF(OR(B3L834C25=0,B3L834C26=0),0,1+(B3L834C25/B3L834C26))</f>
        <v>1.7721501165760158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1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21">
        <f>A1L236C17</f>
        <v>0.5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0.33333333333333331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0.25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1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33122</v>
      </c>
      <c r="F43" s="16" t="s">
        <v>9607</v>
      </c>
      <c r="G43" s="15">
        <f>A1L237C1</f>
        <v>62478</v>
      </c>
      <c r="H43" s="16" t="s">
        <v>9608</v>
      </c>
      <c r="I43" s="21">
        <f>IF(OR(B3L836C1=0,B3L836C2=0),0,1+(B3L836C1/B3L836C2))</f>
        <v>1.5301386087902942</v>
      </c>
      <c r="J43" s="16" t="s">
        <v>9609</v>
      </c>
      <c r="K43" s="15">
        <f>A1L237C5</f>
        <v>30307</v>
      </c>
      <c r="L43" s="16" t="s">
        <v>9610</v>
      </c>
      <c r="M43" s="15">
        <f>A1L237C4</f>
        <v>55598</v>
      </c>
      <c r="N43" s="16" t="s">
        <v>9611</v>
      </c>
      <c r="O43" s="21">
        <f>IF(OR(B3L836C4=0,B3L836C5=0),0,1+(B3L836C4/B3L836C5))</f>
        <v>1.545109536314256</v>
      </c>
      <c r="P43" s="16" t="s">
        <v>9612</v>
      </c>
      <c r="Q43" s="15">
        <f>A1L237C17</f>
        <v>31714.5</v>
      </c>
      <c r="R43" s="16" t="s">
        <v>9613</v>
      </c>
      <c r="S43" s="15">
        <f>A1L237C16</f>
        <v>59038</v>
      </c>
      <c r="T43" s="16" t="s">
        <v>9614</v>
      </c>
      <c r="U43" s="21">
        <f>IF(OR(B3L836C7=0,B3L836C8=0),0,1+(B3L836C7/B3L836C8))</f>
        <v>1.537187912869677</v>
      </c>
      <c r="V43" s="16" t="s">
        <v>9615</v>
      </c>
      <c r="W43" s="15">
        <f>A1L237C8</f>
        <v>32016</v>
      </c>
      <c r="X43" s="16" t="s">
        <v>9616</v>
      </c>
      <c r="Y43" s="15">
        <f>A1L237C7</f>
        <v>49744</v>
      </c>
      <c r="Z43" s="16" t="s">
        <v>9617</v>
      </c>
      <c r="AA43" s="21">
        <f>IF(OR(B3L836C10=0,B3L836C11=0),0,1+(B3L836C10/B3L836C11))</f>
        <v>1.6436153103891926</v>
      </c>
      <c r="AB43" s="16" t="s">
        <v>9618</v>
      </c>
      <c r="AC43" s="15">
        <f>A1L237C20</f>
        <v>31815</v>
      </c>
      <c r="AD43" s="16" t="s">
        <v>9619</v>
      </c>
      <c r="AE43" s="15">
        <f>A1L237C19</f>
        <v>55940</v>
      </c>
      <c r="AF43" s="16" t="s">
        <v>9620</v>
      </c>
      <c r="AG43" s="21">
        <f>IF(OR(B3L836C13=0,B3L836C14=0),0,1+(B3L836C13/B3L836C14))</f>
        <v>1.5687343582409725</v>
      </c>
      <c r="AH43" s="16" t="s">
        <v>9621</v>
      </c>
      <c r="AI43" s="15">
        <f>A1L237C11</f>
        <v>33449</v>
      </c>
      <c r="AJ43" s="16" t="s">
        <v>9622</v>
      </c>
      <c r="AK43" s="15">
        <f>A1L237C10</f>
        <v>49638</v>
      </c>
      <c r="AL43" s="16" t="s">
        <v>9623</v>
      </c>
      <c r="AM43" s="21">
        <f>IF(OR(B3L836C16=0,B3L836C17=0),0,1+(B3L836C16/B3L836C17))</f>
        <v>1.673858737257746</v>
      </c>
      <c r="AN43" s="16" t="s">
        <v>9624</v>
      </c>
      <c r="AO43" s="15">
        <f>A1L237C23</f>
        <v>32223.5</v>
      </c>
      <c r="AP43" s="16" t="s">
        <v>9625</v>
      </c>
      <c r="AQ43" s="15">
        <f>A1L237C22</f>
        <v>54364.5</v>
      </c>
      <c r="AR43" s="16" t="s">
        <v>9626</v>
      </c>
      <c r="AS43" s="21">
        <f>IF(OR(B3L836C19=0,B3L836C20=0),0,1+(B3L836C19/B3L836C20))</f>
        <v>1.592730550267178</v>
      </c>
      <c r="AT43" s="16" t="s">
        <v>9627</v>
      </c>
      <c r="AU43" s="15">
        <f>A1L237C14</f>
        <v>29709</v>
      </c>
      <c r="AV43" s="16" t="s">
        <v>9628</v>
      </c>
      <c r="AW43" s="15">
        <f>A1L237C13</f>
        <v>45734</v>
      </c>
      <c r="AX43" s="16" t="s">
        <v>9629</v>
      </c>
      <c r="AY43" s="21">
        <f>IF(OR(B3L836C22=0,B3L836C23=0),0,1+(B3L836C22/B3L836C23))</f>
        <v>1.6496042331744434</v>
      </c>
      <c r="AZ43" s="16" t="s">
        <v>9630</v>
      </c>
      <c r="BA43" s="15">
        <f>A1L237C26</f>
        <v>31720.6</v>
      </c>
      <c r="BB43" s="16" t="s">
        <v>9631</v>
      </c>
      <c r="BC43" s="15">
        <f>A1L237C25</f>
        <v>52638.400000000001</v>
      </c>
      <c r="BD43" s="16" t="s">
        <v>9632</v>
      </c>
      <c r="BE43" s="21">
        <f>IF(OR(B3L836C25=0,B3L836C26=0),0,1+(B3L836C25/B3L836C26))</f>
        <v>1.6026133013161494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226121</v>
      </c>
      <c r="F44" s="16" t="s">
        <v>9634</v>
      </c>
      <c r="G44" s="15">
        <f>A1L238C1</f>
        <v>304723</v>
      </c>
      <c r="H44" s="16" t="s">
        <v>9635</v>
      </c>
      <c r="I44" s="21">
        <f>IF(OR(B3L837C1=0,B3L837C2=0),0,1+(B3L837C1/B3L837C2))</f>
        <v>1.7420542591140151</v>
      </c>
      <c r="J44" s="16" t="s">
        <v>9636</v>
      </c>
      <c r="K44" s="15">
        <f>A1L238C5</f>
        <v>221341</v>
      </c>
      <c r="L44" s="16" t="s">
        <v>9637</v>
      </c>
      <c r="M44" s="15">
        <f>A1L238C4</f>
        <v>308299</v>
      </c>
      <c r="N44" s="16" t="s">
        <v>9638</v>
      </c>
      <c r="O44" s="21">
        <f>IF(OR(B3L837C4=0,B3L837C5=0),0,1+(B3L837C4/B3L837C5))</f>
        <v>1.717942646586593</v>
      </c>
      <c r="P44" s="16" t="s">
        <v>9639</v>
      </c>
      <c r="Q44" s="15">
        <f>A1L238C17</f>
        <v>223731</v>
      </c>
      <c r="R44" s="16" t="s">
        <v>9640</v>
      </c>
      <c r="S44" s="15">
        <f>A1L238C16</f>
        <v>306511</v>
      </c>
      <c r="T44" s="16" t="s">
        <v>9641</v>
      </c>
      <c r="U44" s="21">
        <f>IF(OR(B3L837C7=0,B3L837C8=0),0,1+(B3L837C7/B3L837C8))</f>
        <v>1.7299281265598951</v>
      </c>
      <c r="V44" s="16" t="s">
        <v>9642</v>
      </c>
      <c r="W44" s="15">
        <f>A1L238C8</f>
        <v>240297</v>
      </c>
      <c r="X44" s="16" t="s">
        <v>9643</v>
      </c>
      <c r="Y44" s="15">
        <f>A1L238C7</f>
        <v>311403</v>
      </c>
      <c r="Z44" s="16" t="s">
        <v>9644</v>
      </c>
      <c r="AA44" s="21">
        <f>IF(OR(B3L837C10=0,B3L837C11=0),0,1+(B3L837C10/B3L837C11))</f>
        <v>1.7716592325700138</v>
      </c>
      <c r="AB44" s="16" t="s">
        <v>9645</v>
      </c>
      <c r="AC44" s="15">
        <f>A1L238C20</f>
        <v>229253</v>
      </c>
      <c r="AD44" s="16" t="s">
        <v>9646</v>
      </c>
      <c r="AE44" s="15">
        <f>A1L238C19</f>
        <v>308141.66666666669</v>
      </c>
      <c r="AF44" s="16" t="s">
        <v>9647</v>
      </c>
      <c r="AG44" s="21">
        <f>IF(OR(B3L837C13=0,B3L837C14=0),0,1+(B3L837C13/B3L837C14))</f>
        <v>1.7439857208535035</v>
      </c>
      <c r="AH44" s="16" t="s">
        <v>9648</v>
      </c>
      <c r="AI44" s="15">
        <f>A1L238C11</f>
        <v>261658</v>
      </c>
      <c r="AJ44" s="16" t="s">
        <v>9649</v>
      </c>
      <c r="AK44" s="15">
        <f>A1L238C10</f>
        <v>314706</v>
      </c>
      <c r="AL44" s="16" t="s">
        <v>9650</v>
      </c>
      <c r="AM44" s="21">
        <f>IF(OR(B3L837C16=0,B3L837C17=0),0,1+(B3L837C16/B3L837C17))</f>
        <v>1.8314363246967011</v>
      </c>
      <c r="AN44" s="16" t="s">
        <v>9651</v>
      </c>
      <c r="AO44" s="15">
        <f>A1L238C23</f>
        <v>237354.25</v>
      </c>
      <c r="AP44" s="16" t="s">
        <v>9652</v>
      </c>
      <c r="AQ44" s="15">
        <f>A1L238C22</f>
        <v>309782.75</v>
      </c>
      <c r="AR44" s="16" t="s">
        <v>9653</v>
      </c>
      <c r="AS44" s="21">
        <f>IF(OR(B3L837C19=0,B3L837C20=0),0,1+(B3L837C19/B3L837C20))</f>
        <v>1.7661958259457635</v>
      </c>
      <c r="AT44" s="16" t="s">
        <v>9654</v>
      </c>
      <c r="AU44" s="15">
        <f>A1L238C14</f>
        <v>251351</v>
      </c>
      <c r="AV44" s="16" t="s">
        <v>9655</v>
      </c>
      <c r="AW44" s="15">
        <f>A1L238C13</f>
        <v>313925</v>
      </c>
      <c r="AX44" s="16" t="s">
        <v>9656</v>
      </c>
      <c r="AY44" s="21">
        <f>IF(OR(B3L837C22=0,B3L837C23=0),0,1+(B3L837C22/B3L837C23))</f>
        <v>1.8006721350641075</v>
      </c>
      <c r="AZ44" s="16" t="s">
        <v>9657</v>
      </c>
      <c r="BA44" s="15">
        <f>A1L238C26</f>
        <v>240153.60000000001</v>
      </c>
      <c r="BB44" s="16" t="s">
        <v>9658</v>
      </c>
      <c r="BC44" s="15">
        <f>A1L238C25</f>
        <v>310611.20000000001</v>
      </c>
      <c r="BD44" s="16" t="s">
        <v>9659</v>
      </c>
      <c r="BE44" s="21">
        <f>IF(OR(B3L837C25=0,B3L837C26=0),0,1+(B3L837C25/B3L837C26))</f>
        <v>1.7731646508561185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926122</v>
      </c>
      <c r="F45" s="16" t="s">
        <v>9661</v>
      </c>
      <c r="G45" s="15">
        <f>A1L239C1</f>
        <v>938347</v>
      </c>
      <c r="H45" s="16" t="s">
        <v>9662</v>
      </c>
      <c r="I45" s="21">
        <f>IF(OR(B3L838C1=0,B3L838C2=0),0,1+(B3L838C1/B3L838C2))</f>
        <v>1.9869717705710148</v>
      </c>
      <c r="J45" s="16" t="s">
        <v>9663</v>
      </c>
      <c r="K45" s="15">
        <f>A1L239C5</f>
        <v>1101892</v>
      </c>
      <c r="L45" s="16" t="s">
        <v>9664</v>
      </c>
      <c r="M45" s="15">
        <f>A1L239C4</f>
        <v>1113701</v>
      </c>
      <c r="N45" s="16" t="s">
        <v>9665</v>
      </c>
      <c r="O45" s="21">
        <f>IF(OR(B3L838C4=0,B3L838C5=0),0,1+(B3L838C4/B3L838C5))</f>
        <v>1.9893966154290963</v>
      </c>
      <c r="P45" s="16" t="s">
        <v>9666</v>
      </c>
      <c r="Q45" s="15">
        <f>A1L239C17</f>
        <v>1014007</v>
      </c>
      <c r="R45" s="16" t="s">
        <v>9667</v>
      </c>
      <c r="S45" s="15">
        <f>A1L239C16</f>
        <v>1026024</v>
      </c>
      <c r="T45" s="16" t="s">
        <v>9668</v>
      </c>
      <c r="U45" s="21">
        <f>IF(OR(B3L838C7=0,B3L838C8=0),0,1+(B3L838C7/B3L838C8))</f>
        <v>1.9882877983361014</v>
      </c>
      <c r="V45" s="16" t="s">
        <v>9669</v>
      </c>
      <c r="W45" s="15">
        <f>A1L239C8</f>
        <v>1052979</v>
      </c>
      <c r="X45" s="16" t="s">
        <v>9670</v>
      </c>
      <c r="Y45" s="15">
        <f>A1L239C7</f>
        <v>1061173</v>
      </c>
      <c r="Z45" s="16" t="s">
        <v>9671</v>
      </c>
      <c r="AA45" s="21">
        <f>IF(OR(B3L838C10=0,B3L838C11=0),0,1+(B3L838C10/B3L838C11))</f>
        <v>1.9922783561210093</v>
      </c>
      <c r="AB45" s="16" t="s">
        <v>9672</v>
      </c>
      <c r="AC45" s="15">
        <f>A1L239C20</f>
        <v>1026997.6666666666</v>
      </c>
      <c r="AD45" s="16" t="s">
        <v>9673</v>
      </c>
      <c r="AE45" s="15">
        <f>A1L239C19</f>
        <v>1037740.3333333334</v>
      </c>
      <c r="AF45" s="16" t="s">
        <v>9674</v>
      </c>
      <c r="AG45" s="21">
        <f>IF(OR(B3L838C13=0,B3L838C14=0),0,1+(B3L838C13/B3L838C14))</f>
        <v>1.989648020490675</v>
      </c>
      <c r="AH45" s="16" t="s">
        <v>9675</v>
      </c>
      <c r="AI45" s="15">
        <f>A1L239C11</f>
        <v>1137802</v>
      </c>
      <c r="AJ45" s="16" t="s">
        <v>9676</v>
      </c>
      <c r="AK45" s="15">
        <f>A1L239C10</f>
        <v>900018</v>
      </c>
      <c r="AL45" s="16" t="s">
        <v>9677</v>
      </c>
      <c r="AM45" s="21">
        <f>IF(OR(B3L838C16=0,B3L838C17=0),0,1+(B3L838C16/B3L838C17))</f>
        <v>2.264199160461235</v>
      </c>
      <c r="AN45" s="16" t="s">
        <v>9678</v>
      </c>
      <c r="AO45" s="15">
        <f>A1L239C23</f>
        <v>1054698.75</v>
      </c>
      <c r="AP45" s="16" t="s">
        <v>9679</v>
      </c>
      <c r="AQ45" s="15">
        <f>A1L239C22</f>
        <v>1003309.75</v>
      </c>
      <c r="AR45" s="16" t="s">
        <v>9680</v>
      </c>
      <c r="AS45" s="21">
        <f>IF(OR(B3L838C19=0,B3L838C20=0),0,1+(B3L838C19/B3L838C20))</f>
        <v>2.0512194763381899</v>
      </c>
      <c r="AT45" s="16" t="s">
        <v>9681</v>
      </c>
      <c r="AU45" s="15">
        <f>A1L239C14</f>
        <v>1344445</v>
      </c>
      <c r="AV45" s="16" t="s">
        <v>9682</v>
      </c>
      <c r="AW45" s="15">
        <f>A1L239C13</f>
        <v>1085199</v>
      </c>
      <c r="AX45" s="16" t="s">
        <v>9683</v>
      </c>
      <c r="AY45" s="21">
        <f>IF(OR(B3L838C22=0,B3L838C23=0),0,1+(B3L838C22/B3L838C23))</f>
        <v>2.2388925902069574</v>
      </c>
      <c r="AZ45" s="16" t="s">
        <v>9684</v>
      </c>
      <c r="BA45" s="15">
        <f>A1L239C26</f>
        <v>1112648</v>
      </c>
      <c r="BB45" s="16" t="s">
        <v>9685</v>
      </c>
      <c r="BC45" s="15">
        <f>A1L239C25</f>
        <v>1019687.6</v>
      </c>
      <c r="BD45" s="16" t="s">
        <v>9686</v>
      </c>
      <c r="BE45" s="21">
        <f>IF(OR(B3L838C25=0,B3L838C26=0),0,1+(B3L838C25/B3L838C26))</f>
        <v>2.091165568748703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92700</v>
      </c>
      <c r="F46" s="16" t="s">
        <v>9688</v>
      </c>
      <c r="G46" s="15">
        <f>A1L240C1</f>
        <v>89708</v>
      </c>
      <c r="H46" s="16" t="s">
        <v>9689</v>
      </c>
      <c r="I46" s="21">
        <f>IF(OR(B3L839C1=0,B3L839C2=0),0,1+(B3L839C1/B3L839C2))</f>
        <v>2.0333526552815799</v>
      </c>
      <c r="J46" s="16" t="s">
        <v>9690</v>
      </c>
      <c r="K46" s="15">
        <f>A1L240C5</f>
        <v>106997</v>
      </c>
      <c r="L46" s="16" t="s">
        <v>9691</v>
      </c>
      <c r="M46" s="15">
        <f>A1L240C4</f>
        <v>113223</v>
      </c>
      <c r="N46" s="16" t="s">
        <v>9692</v>
      </c>
      <c r="O46" s="21">
        <f>IF(OR(B3L839C4=0,B3L839C5=0),0,1+(B3L839C4/B3L839C5))</f>
        <v>1.9450111726416011</v>
      </c>
      <c r="P46" s="16" t="s">
        <v>9693</v>
      </c>
      <c r="Q46" s="15">
        <f>A1L240C17</f>
        <v>99848.5</v>
      </c>
      <c r="R46" s="16" t="s">
        <v>9694</v>
      </c>
      <c r="S46" s="15">
        <f>A1L240C16</f>
        <v>101465.5</v>
      </c>
      <c r="T46" s="16" t="s">
        <v>9695</v>
      </c>
      <c r="U46" s="21">
        <f>IF(OR(B3L839C7=0,B3L839C8=0),0,1+(B3L839C7/B3L839C8))</f>
        <v>1.9840635486938911</v>
      </c>
      <c r="V46" s="16" t="s">
        <v>9696</v>
      </c>
      <c r="W46" s="15">
        <f>A1L240C8</f>
        <v>105907</v>
      </c>
      <c r="X46" s="16" t="s">
        <v>9697</v>
      </c>
      <c r="Y46" s="15">
        <f>A1L240C7</f>
        <v>105823</v>
      </c>
      <c r="Z46" s="16" t="s">
        <v>9698</v>
      </c>
      <c r="AA46" s="21">
        <f>IF(OR(B3L839C10=0,B3L839C11=0),0,1+(B3L839C10/B3L839C11))</f>
        <v>2.0007937782901637</v>
      </c>
      <c r="AB46" s="16" t="s">
        <v>9699</v>
      </c>
      <c r="AC46" s="15">
        <f>A1L240C20</f>
        <v>101868</v>
      </c>
      <c r="AD46" s="16" t="s">
        <v>9700</v>
      </c>
      <c r="AE46" s="15">
        <f>A1L240C19</f>
        <v>102918</v>
      </c>
      <c r="AF46" s="16" t="s">
        <v>9701</v>
      </c>
      <c r="AG46" s="21">
        <f>IF(OR(B3L839C13=0,B3L839C14=0),0,1+(B3L839C13/B3L839C14))</f>
        <v>1.9897977030257099</v>
      </c>
      <c r="AH46" s="16" t="s">
        <v>9702</v>
      </c>
      <c r="AI46" s="15">
        <f>A1L240C11</f>
        <v>120116</v>
      </c>
      <c r="AJ46" s="16" t="s">
        <v>9703</v>
      </c>
      <c r="AK46" s="15">
        <f>A1L240C10</f>
        <v>117920</v>
      </c>
      <c r="AL46" s="16" t="s">
        <v>9704</v>
      </c>
      <c r="AM46" s="21">
        <f>IF(OR(B3L839C16=0,B3L839C17=0),0,1+(B3L839C16/B3L839C17))</f>
        <v>2.0186227951153324</v>
      </c>
      <c r="AN46" s="16" t="s">
        <v>9705</v>
      </c>
      <c r="AO46" s="15">
        <f>A1L240C23</f>
        <v>106430</v>
      </c>
      <c r="AP46" s="16" t="s">
        <v>9706</v>
      </c>
      <c r="AQ46" s="15">
        <f>A1L240C22</f>
        <v>106668.5</v>
      </c>
      <c r="AR46" s="16" t="s">
        <v>9707</v>
      </c>
      <c r="AS46" s="21">
        <f>IF(OR(B3L839C19=0,B3L839C20=0),0,1+(B3L839C19/B3L839C20))</f>
        <v>1.9977641009295153</v>
      </c>
      <c r="AT46" s="16" t="s">
        <v>9708</v>
      </c>
      <c r="AU46" s="15">
        <f>A1L240C14</f>
        <v>120982</v>
      </c>
      <c r="AV46" s="16" t="s">
        <v>9709</v>
      </c>
      <c r="AW46" s="15">
        <f>A1L240C13</f>
        <v>127400</v>
      </c>
      <c r="AX46" s="16" t="s">
        <v>9710</v>
      </c>
      <c r="AY46" s="21">
        <f>IF(OR(B3L839C22=0,B3L839C23=0),0,1+(B3L839C22/B3L839C23))</f>
        <v>1.9496232339089481</v>
      </c>
      <c r="AZ46" s="16" t="s">
        <v>9711</v>
      </c>
      <c r="BA46" s="15">
        <f>A1L240C26</f>
        <v>109340.4</v>
      </c>
      <c r="BB46" s="16" t="s">
        <v>9712</v>
      </c>
      <c r="BC46" s="15">
        <f>A1L240C25</f>
        <v>110814.8</v>
      </c>
      <c r="BD46" s="16" t="s">
        <v>9713</v>
      </c>
      <c r="BE46" s="21">
        <f>IF(OR(B3L839C25=0,B3L839C26=0),0,1+(B3L839C25/B3L839C26))</f>
        <v>1.9866949180073419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1280802</v>
      </c>
      <c r="F47" s="16" t="s">
        <v>9715</v>
      </c>
      <c r="G47" s="15">
        <f>A1L241C1</f>
        <v>1320492</v>
      </c>
      <c r="H47" s="16" t="s">
        <v>9716</v>
      </c>
      <c r="I47" s="21">
        <f>IF(OR(B3L840C1=0,B3L840C2=0),0,1+(B3L840C1/B3L840C2))</f>
        <v>1.9699430212375386</v>
      </c>
      <c r="J47" s="16" t="s">
        <v>9717</v>
      </c>
      <c r="K47" s="15">
        <f>A1L241C5</f>
        <v>1387605</v>
      </c>
      <c r="L47" s="16" t="s">
        <v>9718</v>
      </c>
      <c r="M47" s="15">
        <f>A1L241C4</f>
        <v>1440792</v>
      </c>
      <c r="N47" s="16" t="s">
        <v>9719</v>
      </c>
      <c r="O47" s="21">
        <f>IF(OR(B3L840C4=0,B3L840C5=0),0,1+(B3L840C4/B3L840C5))</f>
        <v>1.9630848866456783</v>
      </c>
      <c r="P47" s="16" t="s">
        <v>9720</v>
      </c>
      <c r="Q47" s="15">
        <f>A1L241C17</f>
        <v>1334203.5</v>
      </c>
      <c r="R47" s="16" t="s">
        <v>9721</v>
      </c>
      <c r="S47" s="15">
        <f>A1L241C16</f>
        <v>1380642</v>
      </c>
      <c r="T47" s="16" t="s">
        <v>9722</v>
      </c>
      <c r="U47" s="21">
        <f>IF(OR(B3L840C7=0,B3L840C8=0),0,1+(B3L840C7/B3L840C8))</f>
        <v>1.9663645608347422</v>
      </c>
      <c r="V47" s="16" t="s">
        <v>9723</v>
      </c>
      <c r="W47" s="15">
        <f>A1L241C8</f>
        <v>1189902</v>
      </c>
      <c r="X47" s="16" t="s">
        <v>9724</v>
      </c>
      <c r="Y47" s="15">
        <f>A1L241C7</f>
        <v>1205167</v>
      </c>
      <c r="Z47" s="16" t="s">
        <v>9725</v>
      </c>
      <c r="AA47" s="21">
        <f>IF(OR(B3L840C10=0,B3L840C11=0),0,1+(B3L840C10/B3L840C11))</f>
        <v>1.9873337056192213</v>
      </c>
      <c r="AB47" s="16" t="s">
        <v>9726</v>
      </c>
      <c r="AC47" s="15">
        <f>A1L241C20</f>
        <v>1286103</v>
      </c>
      <c r="AD47" s="16" t="s">
        <v>9727</v>
      </c>
      <c r="AE47" s="15">
        <f>A1L241C19</f>
        <v>1322150.3333333333</v>
      </c>
      <c r="AF47" s="16" t="s">
        <v>9728</v>
      </c>
      <c r="AG47" s="21">
        <f>IF(OR(B3L840C13=0,B3L840C14=0),0,1+(B3L840C13/B3L840C14))</f>
        <v>1.972735828578243</v>
      </c>
      <c r="AH47" s="16" t="s">
        <v>9729</v>
      </c>
      <c r="AI47" s="15">
        <f>A1L241C11</f>
        <v>1130343</v>
      </c>
      <c r="AJ47" s="16" t="s">
        <v>9730</v>
      </c>
      <c r="AK47" s="15">
        <f>A1L241C10</f>
        <v>1147690</v>
      </c>
      <c r="AL47" s="16" t="s">
        <v>9731</v>
      </c>
      <c r="AM47" s="21">
        <f>IF(OR(B3L840C16=0,B3L840C17=0),0,1+(B3L840C16/B3L840C17))</f>
        <v>1.9848852913243125</v>
      </c>
      <c r="AN47" s="16" t="s">
        <v>9732</v>
      </c>
      <c r="AO47" s="15">
        <f>A1L241C23</f>
        <v>1247163</v>
      </c>
      <c r="AP47" s="16" t="s">
        <v>9733</v>
      </c>
      <c r="AQ47" s="15">
        <f>A1L241C22</f>
        <v>1278535.25</v>
      </c>
      <c r="AR47" s="16" t="s">
        <v>9734</v>
      </c>
      <c r="AS47" s="21">
        <f>IF(OR(B3L840C19=0,B3L840C20=0),0,1+(B3L840C19/B3L840C20))</f>
        <v>1.9754623503732103</v>
      </c>
      <c r="AT47" s="16" t="s">
        <v>9735</v>
      </c>
      <c r="AU47" s="15">
        <f>A1L241C14</f>
        <v>1141938</v>
      </c>
      <c r="AV47" s="16" t="s">
        <v>9736</v>
      </c>
      <c r="AW47" s="15">
        <f>A1L241C13</f>
        <v>1147042</v>
      </c>
      <c r="AX47" s="16" t="s">
        <v>9737</v>
      </c>
      <c r="AY47" s="21">
        <f>IF(OR(B3L840C22=0,B3L840C23=0),0,1+(B3L840C22/B3L840C23))</f>
        <v>1.9955502937120002</v>
      </c>
      <c r="AZ47" s="16" t="s">
        <v>9738</v>
      </c>
      <c r="BA47" s="15">
        <f>A1L241C26</f>
        <v>1226118</v>
      </c>
      <c r="BB47" s="16" t="s">
        <v>9739</v>
      </c>
      <c r="BC47" s="15">
        <f>A1L241C25</f>
        <v>1252236.6000000001</v>
      </c>
      <c r="BD47" s="16" t="s">
        <v>9740</v>
      </c>
      <c r="BE47" s="21">
        <f>IF(OR(B3L840C25=0,B3L840C26=0),0,1+(B3L840C25/B3L840C26))</f>
        <v>1.97914244001493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125368</v>
      </c>
      <c r="F48" s="16" t="s">
        <v>9742</v>
      </c>
      <c r="G48" s="15">
        <f>A1L242C1</f>
        <v>121402</v>
      </c>
      <c r="H48" s="16" t="s">
        <v>9743</v>
      </c>
      <c r="I48" s="21">
        <f>IF(OR(B3L841C1=0,B3L841C2=0),0,1+(B3L841C1/B3L841C2))</f>
        <v>2.03266832506878</v>
      </c>
      <c r="J48" s="16" t="s">
        <v>9744</v>
      </c>
      <c r="K48" s="15">
        <f>A1L242C5</f>
        <v>199564</v>
      </c>
      <c r="L48" s="16" t="s">
        <v>9745</v>
      </c>
      <c r="M48" s="15">
        <f>A1L242C4</f>
        <v>195063</v>
      </c>
      <c r="N48" s="16" t="s">
        <v>9746</v>
      </c>
      <c r="O48" s="21">
        <f>IF(OR(B3L841C4=0,B3L841C5=0),0,1+(B3L841C4/B3L841C5))</f>
        <v>2.023074596412441</v>
      </c>
      <c r="P48" s="16" t="s">
        <v>9747</v>
      </c>
      <c r="Q48" s="15">
        <f>A1L242C17</f>
        <v>162466</v>
      </c>
      <c r="R48" s="16" t="s">
        <v>9748</v>
      </c>
      <c r="S48" s="15">
        <f>A1L242C16</f>
        <v>158232.5</v>
      </c>
      <c r="T48" s="16" t="s">
        <v>9749</v>
      </c>
      <c r="U48" s="21">
        <f>IF(OR(B3L841C7=0,B3L841C8=0),0,1+(B3L841C7/B3L841C8))</f>
        <v>2.0267549334049582</v>
      </c>
      <c r="V48" s="16" t="s">
        <v>9750</v>
      </c>
      <c r="W48" s="15">
        <f>A1L242C8</f>
        <v>226675</v>
      </c>
      <c r="X48" s="16" t="s">
        <v>9751</v>
      </c>
      <c r="Y48" s="15">
        <f>A1L242C7</f>
        <v>220583</v>
      </c>
      <c r="Z48" s="16" t="s">
        <v>9752</v>
      </c>
      <c r="AA48" s="21">
        <f>IF(OR(B3L841C10=0,B3L841C11=0),0,1+(B3L841C10/B3L841C11))</f>
        <v>2.027617722127272</v>
      </c>
      <c r="AB48" s="16" t="s">
        <v>9753</v>
      </c>
      <c r="AC48" s="15">
        <f>A1L242C20</f>
        <v>183869</v>
      </c>
      <c r="AD48" s="16" t="s">
        <v>9754</v>
      </c>
      <c r="AE48" s="15">
        <f>A1L242C19</f>
        <v>179016</v>
      </c>
      <c r="AF48" s="16" t="s">
        <v>9755</v>
      </c>
      <c r="AG48" s="21">
        <f>IF(OR(B3L841C13=0,B3L841C14=0),0,1+(B3L841C13/B3L841C14))</f>
        <v>2.027109308665147</v>
      </c>
      <c r="AH48" s="16" t="s">
        <v>9756</v>
      </c>
      <c r="AI48" s="15">
        <f>A1L242C11</f>
        <v>256974</v>
      </c>
      <c r="AJ48" s="16" t="s">
        <v>9757</v>
      </c>
      <c r="AK48" s="15">
        <f>A1L242C10</f>
        <v>234991</v>
      </c>
      <c r="AL48" s="16" t="s">
        <v>9758</v>
      </c>
      <c r="AM48" s="21">
        <f>IF(OR(B3L841C16=0,B3L841C17=0),0,1+(B3L841C16/B3L841C17))</f>
        <v>2.0935482635505189</v>
      </c>
      <c r="AN48" s="16" t="s">
        <v>9759</v>
      </c>
      <c r="AO48" s="15">
        <f>A1L242C23</f>
        <v>202145.25</v>
      </c>
      <c r="AP48" s="16" t="s">
        <v>9760</v>
      </c>
      <c r="AQ48" s="15">
        <f>A1L242C22</f>
        <v>193009.75</v>
      </c>
      <c r="AR48" s="16" t="s">
        <v>9761</v>
      </c>
      <c r="AS48" s="21">
        <f>IF(OR(B3L841C19=0,B3L841C20=0),0,1+(B3L841C19/B3L841C20))</f>
        <v>2.0473318057766514</v>
      </c>
      <c r="AT48" s="16" t="s">
        <v>9762</v>
      </c>
      <c r="AU48" s="15">
        <f>A1L242C14</f>
        <v>249364</v>
      </c>
      <c r="AV48" s="16" t="s">
        <v>9763</v>
      </c>
      <c r="AW48" s="15">
        <f>A1L242C13</f>
        <v>221255</v>
      </c>
      <c r="AX48" s="16" t="s">
        <v>9764</v>
      </c>
      <c r="AY48" s="21">
        <f>IF(OR(B3L841C22=0,B3L841C23=0),0,1+(B3L841C22/B3L841C23))</f>
        <v>2.1270434566450476</v>
      </c>
      <c r="AZ48" s="16" t="s">
        <v>9765</v>
      </c>
      <c r="BA48" s="15">
        <f>A1L242C26</f>
        <v>211589</v>
      </c>
      <c r="BB48" s="16" t="s">
        <v>9766</v>
      </c>
      <c r="BC48" s="15">
        <f>A1L242C25</f>
        <v>198658.8</v>
      </c>
      <c r="BD48" s="16" t="s">
        <v>9767</v>
      </c>
      <c r="BE48" s="21">
        <f>IF(OR(B3L841C25=0,B3L841C26=0),0,1+(B3L841C25/B3L841C26))</f>
        <v>2.0650874766182019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342909</v>
      </c>
      <c r="F49" s="16" t="s">
        <v>9769</v>
      </c>
      <c r="G49" s="15">
        <f>A1L243C1</f>
        <v>349799</v>
      </c>
      <c r="H49" s="16" t="s">
        <v>9770</v>
      </c>
      <c r="I49" s="21">
        <f>IF(OR(B3L842C1=0,B3L842C2=0),0,1+(B3L842C1/B3L842C2))</f>
        <v>1.9803029739936364</v>
      </c>
      <c r="J49" s="16" t="s">
        <v>9771</v>
      </c>
      <c r="K49" s="15">
        <f>A1L243C5</f>
        <v>440480</v>
      </c>
      <c r="L49" s="16" t="s">
        <v>9772</v>
      </c>
      <c r="M49" s="15">
        <f>A1L243C4</f>
        <v>451324</v>
      </c>
      <c r="N49" s="16" t="s">
        <v>9773</v>
      </c>
      <c r="O49" s="21">
        <f>IF(OR(B3L842C4=0,B3L842C5=0),0,1+(B3L842C4/B3L842C5))</f>
        <v>1.9759729152449239</v>
      </c>
      <c r="P49" s="16" t="s">
        <v>9774</v>
      </c>
      <c r="Q49" s="15">
        <f>A1L243C17</f>
        <v>391694.5</v>
      </c>
      <c r="R49" s="16" t="s">
        <v>9775</v>
      </c>
      <c r="S49" s="15">
        <f>A1L243C16</f>
        <v>400561.5</v>
      </c>
      <c r="T49" s="16" t="s">
        <v>9776</v>
      </c>
      <c r="U49" s="21">
        <f>IF(OR(B3L842C7=0,B3L842C8=0),0,1+(B3L842C7/B3L842C8))</f>
        <v>1.9778635740079862</v>
      </c>
      <c r="V49" s="16" t="s">
        <v>9777</v>
      </c>
      <c r="W49" s="15">
        <f>A1L243C8</f>
        <v>403849</v>
      </c>
      <c r="X49" s="16" t="s">
        <v>9778</v>
      </c>
      <c r="Y49" s="15">
        <f>A1L243C7</f>
        <v>417144</v>
      </c>
      <c r="Z49" s="16" t="s">
        <v>9779</v>
      </c>
      <c r="AA49" s="21">
        <f>IF(OR(B3L842C10=0,B3L842C11=0),0,1+(B3L842C10/B3L842C11))</f>
        <v>1.9681285119766794</v>
      </c>
      <c r="AB49" s="16" t="s">
        <v>9780</v>
      </c>
      <c r="AC49" s="15">
        <f>A1L243C20</f>
        <v>395746</v>
      </c>
      <c r="AD49" s="16" t="s">
        <v>9781</v>
      </c>
      <c r="AE49" s="15">
        <f>A1L243C19</f>
        <v>406089</v>
      </c>
      <c r="AF49" s="16" t="s">
        <v>9782</v>
      </c>
      <c r="AG49" s="21">
        <f>IF(OR(B3L842C13=0,B3L842C14=0),0,1+(B3L842C13/B3L842C14))</f>
        <v>1.9745302138201231</v>
      </c>
      <c r="AH49" s="16" t="s">
        <v>9783</v>
      </c>
      <c r="AI49" s="15">
        <f>A1L243C11</f>
        <v>478518</v>
      </c>
      <c r="AJ49" s="16" t="s">
        <v>9784</v>
      </c>
      <c r="AK49" s="15">
        <f>A1L243C10</f>
        <v>446871</v>
      </c>
      <c r="AL49" s="16" t="s">
        <v>9785</v>
      </c>
      <c r="AM49" s="21">
        <f>IF(OR(B3L842C16=0,B3L842C17=0),0,1+(B3L842C16/B3L842C17))</f>
        <v>2.0708190954436514</v>
      </c>
      <c r="AN49" s="16" t="s">
        <v>9786</v>
      </c>
      <c r="AO49" s="15">
        <f>A1L243C23</f>
        <v>416439</v>
      </c>
      <c r="AP49" s="16" t="s">
        <v>9787</v>
      </c>
      <c r="AQ49" s="15">
        <f>A1L243C22</f>
        <v>416284.5</v>
      </c>
      <c r="AR49" s="16" t="s">
        <v>9788</v>
      </c>
      <c r="AS49" s="21">
        <f>IF(OR(B3L842C19=0,B3L842C20=0),0,1+(B3L842C19/B3L842C20))</f>
        <v>2.000371140409984</v>
      </c>
      <c r="AT49" s="16" t="s">
        <v>9789</v>
      </c>
      <c r="AU49" s="15">
        <f>A1L243C14</f>
        <v>553607</v>
      </c>
      <c r="AV49" s="16" t="s">
        <v>9790</v>
      </c>
      <c r="AW49" s="15">
        <f>A1L243C13</f>
        <v>516529</v>
      </c>
      <c r="AX49" s="16" t="s">
        <v>9791</v>
      </c>
      <c r="AY49" s="21">
        <f>IF(OR(B3L842C22=0,B3L842C23=0),0,1+(B3L842C22/B3L842C23))</f>
        <v>2.0717829976632482</v>
      </c>
      <c r="AZ49" s="16" t="s">
        <v>9792</v>
      </c>
      <c r="BA49" s="15">
        <f>A1L243C26</f>
        <v>443872.6</v>
      </c>
      <c r="BB49" s="16" t="s">
        <v>9793</v>
      </c>
      <c r="BC49" s="15">
        <f>A1L243C25</f>
        <v>436333.4</v>
      </c>
      <c r="BD49" s="16" t="s">
        <v>9794</v>
      </c>
      <c r="BE49" s="21">
        <f>IF(OR(B3L842C25=0,B3L842C26=0),0,1+(B3L842C25/B3L842C26))</f>
        <v>2.0172785305915157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79359</v>
      </c>
      <c r="F50" s="16" t="s">
        <v>9796</v>
      </c>
      <c r="G50" s="15">
        <f>A1L244C1</f>
        <v>90083</v>
      </c>
      <c r="H50" s="16" t="s">
        <v>9797</v>
      </c>
      <c r="I50" s="21">
        <f>IF(OR(B3L843C1=0,B3L843C2=0),0,1+(B3L843C1/B3L843C2))</f>
        <v>1.8809542310979874</v>
      </c>
      <c r="J50" s="16" t="s">
        <v>9798</v>
      </c>
      <c r="K50" s="15">
        <f>A1L244C5</f>
        <v>78639</v>
      </c>
      <c r="L50" s="16" t="s">
        <v>9799</v>
      </c>
      <c r="M50" s="15">
        <f>A1L244C4</f>
        <v>97387</v>
      </c>
      <c r="N50" s="16" t="s">
        <v>9800</v>
      </c>
      <c r="O50" s="21">
        <f>IF(OR(B3L843C4=0,B3L843C5=0),0,1+(B3L843C4/B3L843C5))</f>
        <v>1.8074897060182571</v>
      </c>
      <c r="P50" s="16" t="s">
        <v>9801</v>
      </c>
      <c r="Q50" s="15">
        <f>A1L244C17</f>
        <v>78999</v>
      </c>
      <c r="R50" s="16" t="s">
        <v>9802</v>
      </c>
      <c r="S50" s="15">
        <f>A1L244C16</f>
        <v>93735</v>
      </c>
      <c r="T50" s="16" t="s">
        <v>9803</v>
      </c>
      <c r="U50" s="21">
        <f>IF(OR(B3L843C7=0,B3L843C8=0),0,1+(B3L843C7/B3L843C8))</f>
        <v>1.8427908465354457</v>
      </c>
      <c r="V50" s="16" t="s">
        <v>9804</v>
      </c>
      <c r="W50" s="15">
        <f>A1L244C8</f>
        <v>81321</v>
      </c>
      <c r="X50" s="16" t="s">
        <v>9805</v>
      </c>
      <c r="Y50" s="15">
        <f>A1L244C7</f>
        <v>103142</v>
      </c>
      <c r="Z50" s="16" t="s">
        <v>9806</v>
      </c>
      <c r="AA50" s="21">
        <f>IF(OR(B3L843C10=0,B3L843C11=0),0,1+(B3L843C10/B3L843C11))</f>
        <v>1.7884373000329643</v>
      </c>
      <c r="AB50" s="16" t="s">
        <v>9807</v>
      </c>
      <c r="AC50" s="15">
        <f>A1L244C20</f>
        <v>79773</v>
      </c>
      <c r="AD50" s="16" t="s">
        <v>9808</v>
      </c>
      <c r="AE50" s="15">
        <f>A1L244C19</f>
        <v>96870.666666666672</v>
      </c>
      <c r="AF50" s="16" t="s">
        <v>9809</v>
      </c>
      <c r="AG50" s="21">
        <f>IF(OR(B3L843C13=0,B3L843C14=0),0,1+(B3L843C13/B3L843C14))</f>
        <v>1.8235000619382544</v>
      </c>
      <c r="AH50" s="16" t="s">
        <v>9810</v>
      </c>
      <c r="AI50" s="15">
        <f>A1L244C11</f>
        <v>90419</v>
      </c>
      <c r="AJ50" s="16" t="s">
        <v>9811</v>
      </c>
      <c r="AK50" s="15">
        <f>A1L244C10</f>
        <v>105692</v>
      </c>
      <c r="AL50" s="16" t="s">
        <v>9812</v>
      </c>
      <c r="AM50" s="21">
        <f>IF(OR(B3L843C16=0,B3L843C17=0),0,1+(B3L843C16/B3L843C17))</f>
        <v>1.8554952125042576</v>
      </c>
      <c r="AN50" s="16" t="s">
        <v>9813</v>
      </c>
      <c r="AO50" s="15">
        <f>A1L244C23</f>
        <v>82434.5</v>
      </c>
      <c r="AP50" s="16" t="s">
        <v>9814</v>
      </c>
      <c r="AQ50" s="15">
        <f>A1L244C22</f>
        <v>99076</v>
      </c>
      <c r="AR50" s="16" t="s">
        <v>9815</v>
      </c>
      <c r="AS50" s="21">
        <f>IF(OR(B3L843C19=0,B3L843C20=0),0,1+(B3L843C19/B3L843C20))</f>
        <v>1.8320329847793613</v>
      </c>
      <c r="AT50" s="16" t="s">
        <v>9816</v>
      </c>
      <c r="AU50" s="15">
        <f>A1L244C14</f>
        <v>76239</v>
      </c>
      <c r="AV50" s="16" t="s">
        <v>9817</v>
      </c>
      <c r="AW50" s="15">
        <f>A1L244C13</f>
        <v>101878</v>
      </c>
      <c r="AX50" s="16" t="s">
        <v>9818</v>
      </c>
      <c r="AY50" s="21">
        <f>IF(OR(B3L843C22=0,B3L843C23=0),0,1+(B3L843C22/B3L843C23))</f>
        <v>1.7483362453130216</v>
      </c>
      <c r="AZ50" s="16" t="s">
        <v>9819</v>
      </c>
      <c r="BA50" s="15">
        <f>A1L244C26</f>
        <v>81195.399999999994</v>
      </c>
      <c r="BB50" s="16" t="s">
        <v>9820</v>
      </c>
      <c r="BC50" s="15">
        <f>A1L244C25</f>
        <v>99636.4</v>
      </c>
      <c r="BD50" s="16" t="s">
        <v>9821</v>
      </c>
      <c r="BE50" s="21">
        <f>IF(OR(B3L843C25=0,B3L843C26=0),0,1+(B3L843C25/B3L843C26))</f>
        <v>1.8149170383514459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23153</v>
      </c>
      <c r="F51" s="16" t="s">
        <v>9823</v>
      </c>
      <c r="G51" s="15">
        <f>A1L245C1</f>
        <v>21836</v>
      </c>
      <c r="H51" s="16" t="s">
        <v>9824</v>
      </c>
      <c r="I51" s="21">
        <f>IF(OR(B3L844C1=0,B3L844C2=0),0,1+(B3L844C1/B3L844C2))</f>
        <v>2.0603132441839165</v>
      </c>
      <c r="J51" s="16" t="s">
        <v>9825</v>
      </c>
      <c r="K51" s="15">
        <f>A1L245C5</f>
        <v>21620</v>
      </c>
      <c r="L51" s="16" t="s">
        <v>9826</v>
      </c>
      <c r="M51" s="15">
        <f>A1L245C4</f>
        <v>21130</v>
      </c>
      <c r="N51" s="16" t="s">
        <v>9827</v>
      </c>
      <c r="O51" s="21">
        <f>IF(OR(B3L844C4=0,B3L844C5=0),0,1+(B3L844C4/B3L844C5))</f>
        <v>2.0231897775674397</v>
      </c>
      <c r="P51" s="16" t="s">
        <v>9828</v>
      </c>
      <c r="Q51" s="15">
        <f>A1L245C17</f>
        <v>22386.5</v>
      </c>
      <c r="R51" s="16" t="s">
        <v>9829</v>
      </c>
      <c r="S51" s="15">
        <f>A1L245C16</f>
        <v>21483</v>
      </c>
      <c r="T51" s="16" t="s">
        <v>9830</v>
      </c>
      <c r="U51" s="21">
        <f>IF(OR(B3L844C7=0,B3L844C8=0),0,1+(B3L844C7/B3L844C8))</f>
        <v>2.0420565097984453</v>
      </c>
      <c r="V51" s="16" t="s">
        <v>9831</v>
      </c>
      <c r="W51" s="15">
        <f>A1L245C8</f>
        <v>21031</v>
      </c>
      <c r="X51" s="16" t="s">
        <v>9832</v>
      </c>
      <c r="Y51" s="15">
        <f>A1L245C7</f>
        <v>21018</v>
      </c>
      <c r="Z51" s="16" t="s">
        <v>9833</v>
      </c>
      <c r="AA51" s="21">
        <f>IF(OR(B3L844C10=0,B3L844C11=0),0,1+(B3L844C10/B3L844C11))</f>
        <v>2.0006185174612234</v>
      </c>
      <c r="AB51" s="16" t="s">
        <v>9834</v>
      </c>
      <c r="AC51" s="15">
        <f>A1L245C20</f>
        <v>21934.666666666668</v>
      </c>
      <c r="AD51" s="16" t="s">
        <v>9835</v>
      </c>
      <c r="AE51" s="15">
        <f>A1L245C19</f>
        <v>21328</v>
      </c>
      <c r="AF51" s="16" t="s">
        <v>9836</v>
      </c>
      <c r="AG51" s="21">
        <f>IF(OR(B3L844C13=0,B3L844C14=0),0,1+(B3L844C13/B3L844C14))</f>
        <v>2.0284446111527883</v>
      </c>
      <c r="AH51" s="16" t="s">
        <v>9837</v>
      </c>
      <c r="AI51" s="15">
        <f>A1L245C11</f>
        <v>26438</v>
      </c>
      <c r="AJ51" s="16" t="s">
        <v>9838</v>
      </c>
      <c r="AK51" s="15">
        <f>A1L245C10</f>
        <v>23974</v>
      </c>
      <c r="AL51" s="16" t="s">
        <v>9839</v>
      </c>
      <c r="AM51" s="21">
        <f>IF(OR(B3L844C16=0,B3L844C17=0),0,1+(B3L844C16/B3L844C17))</f>
        <v>2.1027780095103026</v>
      </c>
      <c r="AN51" s="16" t="s">
        <v>9840</v>
      </c>
      <c r="AO51" s="15">
        <f>A1L245C23</f>
        <v>23060.5</v>
      </c>
      <c r="AP51" s="16" t="s">
        <v>9841</v>
      </c>
      <c r="AQ51" s="15">
        <f>A1L245C22</f>
        <v>21989.5</v>
      </c>
      <c r="AR51" s="16" t="s">
        <v>9842</v>
      </c>
      <c r="AS51" s="21">
        <f>IF(OR(B3L844C19=0,B3L844C20=0),0,1+(B3L844C19/B3L844C20))</f>
        <v>2.0487050637804405</v>
      </c>
      <c r="AT51" s="16" t="s">
        <v>9843</v>
      </c>
      <c r="AU51" s="15">
        <f>A1L245C14</f>
        <v>28540</v>
      </c>
      <c r="AV51" s="16" t="s">
        <v>9844</v>
      </c>
      <c r="AW51" s="15">
        <f>A1L245C13</f>
        <v>28286</v>
      </c>
      <c r="AX51" s="16" t="s">
        <v>9845</v>
      </c>
      <c r="AY51" s="21">
        <f>IF(OR(B3L844C22=0,B3L844C23=0),0,1+(B3L844C22/B3L844C23))</f>
        <v>2.0089797072756843</v>
      </c>
      <c r="AZ51" s="16" t="s">
        <v>9846</v>
      </c>
      <c r="BA51" s="15">
        <f>A1L245C26</f>
        <v>24156.400000000001</v>
      </c>
      <c r="BB51" s="16" t="s">
        <v>9847</v>
      </c>
      <c r="BC51" s="15">
        <f>A1L245C25</f>
        <v>23248.799999999999</v>
      </c>
      <c r="BD51" s="16" t="s">
        <v>9848</v>
      </c>
      <c r="BE51" s="21">
        <f>IF(OR(B3L844C25=0,B3L844C26=0),0,1+(B3L844C25/B3L844C26))</f>
        <v>2.0390385740339285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77445</v>
      </c>
      <c r="F52" s="16" t="s">
        <v>9850</v>
      </c>
      <c r="G52" s="15">
        <f>A1L246C1</f>
        <v>1420443</v>
      </c>
      <c r="H52" s="16" t="s">
        <v>9851</v>
      </c>
      <c r="I52" s="21">
        <f>IF(OR(B3L845C1=0,B3L845C2=0),0,1+(B3L845C1/B3L845C2))</f>
        <v>1.0545217231525659</v>
      </c>
      <c r="J52" s="16" t="s">
        <v>9852</v>
      </c>
      <c r="K52" s="15">
        <f>A1L246C5</f>
        <v>72996</v>
      </c>
      <c r="L52" s="16" t="s">
        <v>9853</v>
      </c>
      <c r="M52" s="15">
        <f>A1L246C4</f>
        <v>1418855</v>
      </c>
      <c r="N52" s="16" t="s">
        <v>9854</v>
      </c>
      <c r="O52" s="21">
        <f>IF(OR(B3L845C4=0,B3L845C5=0),0,1+(B3L845C4/B3L845C5))</f>
        <v>1.0514471175701534</v>
      </c>
      <c r="P52" s="16" t="s">
        <v>9855</v>
      </c>
      <c r="Q52" s="15">
        <f>A1L246C17</f>
        <v>75220.5</v>
      </c>
      <c r="R52" s="16" t="s">
        <v>9856</v>
      </c>
      <c r="S52" s="15">
        <f>A1L246C16</f>
        <v>1419649</v>
      </c>
      <c r="T52" s="16" t="s">
        <v>9857</v>
      </c>
      <c r="U52" s="21">
        <f>IF(OR(B3L845C7=0,B3L845C8=0),0,1+(B3L845C7/B3L845C8))</f>
        <v>1.0529852801643222</v>
      </c>
      <c r="V52" s="16" t="s">
        <v>9858</v>
      </c>
      <c r="W52" s="15">
        <f>A1L246C8</f>
        <v>63479</v>
      </c>
      <c r="X52" s="16" t="s">
        <v>9859</v>
      </c>
      <c r="Y52" s="15">
        <f>A1L246C7</f>
        <v>1297889</v>
      </c>
      <c r="Z52" s="16" t="s">
        <v>9860</v>
      </c>
      <c r="AA52" s="21">
        <f>IF(OR(B3L845C10=0,B3L845C11=0),0,1+(B3L845C10/B3L845C11))</f>
        <v>1.0489094213757879</v>
      </c>
      <c r="AB52" s="16" t="s">
        <v>9861</v>
      </c>
      <c r="AC52" s="15">
        <f>A1L246C20</f>
        <v>71306.666666666672</v>
      </c>
      <c r="AD52" s="16" t="s">
        <v>9862</v>
      </c>
      <c r="AE52" s="15">
        <f>A1L246C19</f>
        <v>1379062.3333333333</v>
      </c>
      <c r="AF52" s="16" t="s">
        <v>9863</v>
      </c>
      <c r="AG52" s="21">
        <f>IF(OR(B3L845C13=0,B3L845C14=0),0,1+(B3L845C13/B3L845C14))</f>
        <v>1.0517066306164067</v>
      </c>
      <c r="AH52" s="16" t="s">
        <v>9864</v>
      </c>
      <c r="AI52" s="15">
        <f>A1L246C11</f>
        <v>165153</v>
      </c>
      <c r="AJ52" s="16" t="s">
        <v>9865</v>
      </c>
      <c r="AK52" s="15">
        <f>A1L246C10</f>
        <v>1334253</v>
      </c>
      <c r="AL52" s="16" t="s">
        <v>9866</v>
      </c>
      <c r="AM52" s="21">
        <f>IF(OR(B3L845C16=0,B3L845C17=0),0,1+(B3L845C16/B3L845C17))</f>
        <v>1.1237793731773509</v>
      </c>
      <c r="AN52" s="16" t="s">
        <v>9867</v>
      </c>
      <c r="AO52" s="15">
        <f>A1L246C23</f>
        <v>94768.25</v>
      </c>
      <c r="AP52" s="16" t="s">
        <v>9868</v>
      </c>
      <c r="AQ52" s="15">
        <f>A1L246C22</f>
        <v>1367860</v>
      </c>
      <c r="AR52" s="16" t="s">
        <v>9869</v>
      </c>
      <c r="AS52" s="21">
        <f>IF(OR(B3L845C19=0,B3L845C20=0),0,1+(B3L845C19/B3L845C20))</f>
        <v>1.0692821268258448</v>
      </c>
      <c r="AT52" s="16" t="s">
        <v>9870</v>
      </c>
      <c r="AU52" s="15">
        <f>A1L246C14</f>
        <v>168932</v>
      </c>
      <c r="AV52" s="16" t="s">
        <v>9871</v>
      </c>
      <c r="AW52" s="15">
        <f>A1L246C13</f>
        <v>1356809</v>
      </c>
      <c r="AX52" s="16" t="s">
        <v>9872</v>
      </c>
      <c r="AY52" s="21">
        <f>IF(OR(B3L845C22=0,B3L845C23=0),0,1+(B3L845C22/B3L845C23))</f>
        <v>1.1245068392087612</v>
      </c>
      <c r="AZ52" s="16" t="s">
        <v>9873</v>
      </c>
      <c r="BA52" s="15">
        <f>A1L246C26</f>
        <v>109601</v>
      </c>
      <c r="BB52" s="16" t="s">
        <v>9874</v>
      </c>
      <c r="BC52" s="15">
        <f>A1L246C25</f>
        <v>1365649.8</v>
      </c>
      <c r="BD52" s="16" t="s">
        <v>9875</v>
      </c>
      <c r="BE52" s="21">
        <f>IF(OR(B3L845C25=0,B3L845C26=0),0,1+(B3L845C25/B3L845C26))</f>
        <v>1.080255567715823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256967</v>
      </c>
      <c r="F53" s="16" t="s">
        <v>9877</v>
      </c>
      <c r="G53" s="15">
        <f>A1L247C1</f>
        <v>637118</v>
      </c>
      <c r="H53" s="16" t="s">
        <v>9878</v>
      </c>
      <c r="I53" s="21">
        <f>IF(OR(B3L846C1=0,B3L846C2=0),0,1+(B3L846C1/B3L846C2))</f>
        <v>1.4033271701631409</v>
      </c>
      <c r="J53" s="16" t="s">
        <v>9879</v>
      </c>
      <c r="K53" s="15">
        <f>A1L247C5</f>
        <v>230287</v>
      </c>
      <c r="L53" s="16" t="s">
        <v>9880</v>
      </c>
      <c r="M53" s="15">
        <f>A1L247C4</f>
        <v>586271</v>
      </c>
      <c r="N53" s="16" t="s">
        <v>9881</v>
      </c>
      <c r="O53" s="21">
        <f>IF(OR(B3L846C4=0,B3L846C5=0),0,1+(B3L846C4/B3L846C5))</f>
        <v>1.3927995756228775</v>
      </c>
      <c r="P53" s="16" t="s">
        <v>9882</v>
      </c>
      <c r="Q53" s="15">
        <f>A1L247C17</f>
        <v>243627</v>
      </c>
      <c r="R53" s="16" t="s">
        <v>9883</v>
      </c>
      <c r="S53" s="15">
        <f>A1L247C16</f>
        <v>611694.5</v>
      </c>
      <c r="T53" s="16" t="s">
        <v>9884</v>
      </c>
      <c r="U53" s="21">
        <f>IF(OR(B3L846C7=0,B3L846C8=0),0,1+(B3L846C7/B3L846C8))</f>
        <v>1.3982821490139277</v>
      </c>
      <c r="V53" s="16" t="s">
        <v>9885</v>
      </c>
      <c r="W53" s="15">
        <f>A1L247C8</f>
        <v>219207</v>
      </c>
      <c r="X53" s="16" t="s">
        <v>9886</v>
      </c>
      <c r="Y53" s="15">
        <f>A1L247C7</f>
        <v>576965</v>
      </c>
      <c r="Z53" s="16" t="s">
        <v>9887</v>
      </c>
      <c r="AA53" s="21">
        <f>IF(OR(B3L846C10=0,B3L846C11=0),0,1+(B3L846C10/B3L846C11))</f>
        <v>1.3799311916667389</v>
      </c>
      <c r="AB53" s="16" t="s">
        <v>9888</v>
      </c>
      <c r="AC53" s="15">
        <f>A1L247C20</f>
        <v>235487</v>
      </c>
      <c r="AD53" s="16" t="s">
        <v>9889</v>
      </c>
      <c r="AE53" s="15">
        <f>A1L247C19</f>
        <v>600118</v>
      </c>
      <c r="AF53" s="16" t="s">
        <v>9890</v>
      </c>
      <c r="AG53" s="21">
        <f>IF(OR(B3L846C13=0,B3L846C14=0),0,1+(B3L846C13/B3L846C14))</f>
        <v>1.3924011611049827</v>
      </c>
      <c r="AH53" s="16" t="s">
        <v>9891</v>
      </c>
      <c r="AI53" s="15">
        <f>A1L247C11</f>
        <v>205997</v>
      </c>
      <c r="AJ53" s="16" t="s">
        <v>9892</v>
      </c>
      <c r="AK53" s="15">
        <f>A1L247C10</f>
        <v>541072</v>
      </c>
      <c r="AL53" s="16" t="s">
        <v>9893</v>
      </c>
      <c r="AM53" s="21">
        <f>IF(OR(B3L846C16=0,B3L846C17=0),0,1+(B3L846C16/B3L846C17))</f>
        <v>1.3807201259721442</v>
      </c>
      <c r="AN53" s="16" t="s">
        <v>9894</v>
      </c>
      <c r="AO53" s="15">
        <f>A1L247C23</f>
        <v>228114.5</v>
      </c>
      <c r="AP53" s="16" t="s">
        <v>9895</v>
      </c>
      <c r="AQ53" s="15">
        <f>A1L247C22</f>
        <v>585356.5</v>
      </c>
      <c r="AR53" s="16" t="s">
        <v>9896</v>
      </c>
      <c r="AS53" s="21">
        <f>IF(OR(B3L846C19=0,B3L846C20=0),0,1+(B3L846C19/B3L846C20))</f>
        <v>1.3897018312771789</v>
      </c>
      <c r="AT53" s="16" t="s">
        <v>9897</v>
      </c>
      <c r="AU53" s="15">
        <f>A1L247C14</f>
        <v>183757</v>
      </c>
      <c r="AV53" s="16" t="s">
        <v>9898</v>
      </c>
      <c r="AW53" s="15">
        <f>A1L247C13</f>
        <v>471506</v>
      </c>
      <c r="AX53" s="16" t="s">
        <v>9899</v>
      </c>
      <c r="AY53" s="21">
        <f>IF(OR(B3L846C22=0,B3L846C23=0),0,1+(B3L846C22/B3L846C23))</f>
        <v>1.3897235666142107</v>
      </c>
      <c r="AZ53" s="16" t="s">
        <v>9900</v>
      </c>
      <c r="BA53" s="15">
        <f>A1L247C26</f>
        <v>219243</v>
      </c>
      <c r="BB53" s="16" t="s">
        <v>9901</v>
      </c>
      <c r="BC53" s="15">
        <f>A1L247C25</f>
        <v>562586.4</v>
      </c>
      <c r="BD53" s="16" t="s">
        <v>9902</v>
      </c>
      <c r="BE53" s="21">
        <f>IF(OR(B3L846C25=0,B3L846C26=0),0,1+(B3L846C25/B3L846C26))</f>
        <v>1.3897054745724389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482</v>
      </c>
      <c r="F54" s="16" t="s">
        <v>9904</v>
      </c>
      <c r="G54" s="15">
        <f>A1L248C1</f>
        <v>857</v>
      </c>
      <c r="H54" s="16" t="s">
        <v>9905</v>
      </c>
      <c r="I54" s="21">
        <f>IF(OR(B3L847C1=0,B3L847C2=0),0,1+(B3L847C1/B3L847C2))</f>
        <v>1.5624270711785297</v>
      </c>
      <c r="J54" s="16" t="s">
        <v>9906</v>
      </c>
      <c r="K54" s="15">
        <f>A1L248C5</f>
        <v>388</v>
      </c>
      <c r="L54" s="16" t="s">
        <v>9907</v>
      </c>
      <c r="M54" s="15">
        <f>A1L248C4</f>
        <v>496</v>
      </c>
      <c r="N54" s="16" t="s">
        <v>9908</v>
      </c>
      <c r="O54" s="21">
        <f>IF(OR(B3L847C4=0,B3L847C5=0),0,1+(B3L847C4/B3L847C5))</f>
        <v>1.782258064516129</v>
      </c>
      <c r="P54" s="16" t="s">
        <v>9909</v>
      </c>
      <c r="Q54" s="15">
        <f>A1L248C17</f>
        <v>435</v>
      </c>
      <c r="R54" s="16" t="s">
        <v>9910</v>
      </c>
      <c r="S54" s="21">
        <f>A1L248C16</f>
        <v>676.5</v>
      </c>
      <c r="T54" s="16" t="s">
        <v>9911</v>
      </c>
      <c r="U54" s="21">
        <f>IF(OR(B3L847C7=0,B3L847C8=0),0,1+(B3L847C7/B3L847C8))</f>
        <v>1.6430155210643016</v>
      </c>
      <c r="V54" s="16" t="s">
        <v>9912</v>
      </c>
      <c r="W54" s="15">
        <f>A1L248C8</f>
        <v>451</v>
      </c>
      <c r="X54" s="16" t="s">
        <v>9913</v>
      </c>
      <c r="Y54" s="15">
        <f>A1L248C7</f>
        <v>466</v>
      </c>
      <c r="Z54" s="16" t="s">
        <v>9914</v>
      </c>
      <c r="AA54" s="21">
        <f>IF(OR(B3L847C10=0,B3L847C11=0),0,1+(B3L847C10/B3L847C11))</f>
        <v>1.9678111587982832</v>
      </c>
      <c r="AB54" s="16" t="s">
        <v>9915</v>
      </c>
      <c r="AC54" s="21">
        <f>A1L248C20</f>
        <v>440.33333333333331</v>
      </c>
      <c r="AD54" s="16" t="s">
        <v>9916</v>
      </c>
      <c r="AE54" s="21">
        <f>A1L248C19</f>
        <v>606.33333333333337</v>
      </c>
      <c r="AF54" s="16" t="s">
        <v>9917</v>
      </c>
      <c r="AG54" s="21">
        <f>IF(OR(B3L847C13=0,B3L847C14=0),0,1+(B3L847C13/B3L847C14))</f>
        <v>1.7262231995601978</v>
      </c>
      <c r="AH54" s="16" t="s">
        <v>9918</v>
      </c>
      <c r="AI54" s="15">
        <f>A1L248C11</f>
        <v>817</v>
      </c>
      <c r="AJ54" s="16" t="s">
        <v>9919</v>
      </c>
      <c r="AK54" s="15">
        <f>A1L248C10</f>
        <v>661</v>
      </c>
      <c r="AL54" s="16" t="s">
        <v>9920</v>
      </c>
      <c r="AM54" s="21">
        <f>IF(OR(B3L847C16=0,B3L847C17=0),0,1+(B3L847C16/B3L847C17))</f>
        <v>2.2360060514372164</v>
      </c>
      <c r="AN54" s="16" t="s">
        <v>9921</v>
      </c>
      <c r="AO54" s="21">
        <f>A1L248C23</f>
        <v>534.5</v>
      </c>
      <c r="AP54" s="16" t="s">
        <v>9922</v>
      </c>
      <c r="AQ54" s="15">
        <f>A1L248C22</f>
        <v>620</v>
      </c>
      <c r="AR54" s="16" t="s">
        <v>9923</v>
      </c>
      <c r="AS54" s="21">
        <f>IF(OR(B3L847C19=0,B3L847C20=0),0,1+(B3L847C19/B3L847C20))</f>
        <v>1.8620967741935484</v>
      </c>
      <c r="AT54" s="16" t="s">
        <v>9924</v>
      </c>
      <c r="AU54" s="15">
        <f>A1L248C14</f>
        <v>598</v>
      </c>
      <c r="AV54" s="16" t="s">
        <v>9925</v>
      </c>
      <c r="AW54" s="15">
        <f>A1L248C13</f>
        <v>688</v>
      </c>
      <c r="AX54" s="16" t="s">
        <v>9926</v>
      </c>
      <c r="AY54" s="21">
        <f>IF(OR(B3L847C22=0,B3L847C23=0),0,1+(B3L847C22/B3L847C23))</f>
        <v>1.8691860465116279</v>
      </c>
      <c r="AZ54" s="16" t="s">
        <v>9927</v>
      </c>
      <c r="BA54" s="21">
        <f>A1L248C26</f>
        <v>547.20000000000005</v>
      </c>
      <c r="BB54" s="16" t="s">
        <v>9928</v>
      </c>
      <c r="BC54" s="21">
        <f>A1L248C25</f>
        <v>633.6</v>
      </c>
      <c r="BD54" s="16" t="s">
        <v>9929</v>
      </c>
      <c r="BE54" s="21">
        <f>IF(OR(B3L847C25=0,B3L847C26=0),0,1+(B3L847C25/B3L847C26))</f>
        <v>1.8636363636363638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185741</v>
      </c>
      <c r="F55" s="16" t="s">
        <v>9931</v>
      </c>
      <c r="G55" s="15">
        <f>A1L249C1</f>
        <v>201809</v>
      </c>
      <c r="H55" s="16" t="s">
        <v>9932</v>
      </c>
      <c r="I55" s="21">
        <f>IF(OR(B3L848C1=0,B3L848C2=0),0,1+(B3L848C1/B3L848C2))</f>
        <v>1.9203801614397773</v>
      </c>
      <c r="J55" s="16" t="s">
        <v>9933</v>
      </c>
      <c r="K55" s="15">
        <f>A1L249C5</f>
        <v>185917</v>
      </c>
      <c r="L55" s="16" t="s">
        <v>9934</v>
      </c>
      <c r="M55" s="15">
        <f>A1L249C4</f>
        <v>211558</v>
      </c>
      <c r="N55" s="16" t="s">
        <v>9935</v>
      </c>
      <c r="O55" s="21">
        <f>IF(OR(B3L848C4=0,B3L848C5=0),0,1+(B3L848C4/B3L848C5))</f>
        <v>1.8787991945471219</v>
      </c>
      <c r="P55" s="16" t="s">
        <v>9936</v>
      </c>
      <c r="Q55" s="15">
        <f>A1L249C17</f>
        <v>185829</v>
      </c>
      <c r="R55" s="16" t="s">
        <v>9937</v>
      </c>
      <c r="S55" s="15">
        <f>A1L249C16</f>
        <v>206683.5</v>
      </c>
      <c r="T55" s="16" t="s">
        <v>9938</v>
      </c>
      <c r="U55" s="21">
        <f>IF(OR(B3L848C7=0,B3L848C8=0),0,1+(B3L848C7/B3L848C8))</f>
        <v>1.8990993475531428</v>
      </c>
      <c r="V55" s="16" t="s">
        <v>9939</v>
      </c>
      <c r="W55" s="15">
        <f>A1L249C8</f>
        <v>176122</v>
      </c>
      <c r="X55" s="16" t="s">
        <v>9940</v>
      </c>
      <c r="Y55" s="15">
        <f>A1L249C7</f>
        <v>192141</v>
      </c>
      <c r="Z55" s="16" t="s">
        <v>9941</v>
      </c>
      <c r="AA55" s="21">
        <f>IF(OR(B3L848C10=0,B3L848C11=0),0,1+(B3L848C10/B3L848C11))</f>
        <v>1.9166289339599565</v>
      </c>
      <c r="AB55" s="16" t="s">
        <v>9942</v>
      </c>
      <c r="AC55" s="15">
        <f>A1L249C20</f>
        <v>182593.33333333334</v>
      </c>
      <c r="AD55" s="16" t="s">
        <v>9943</v>
      </c>
      <c r="AE55" s="15">
        <f>A1L249C19</f>
        <v>201836</v>
      </c>
      <c r="AF55" s="16" t="s">
        <v>9944</v>
      </c>
      <c r="AG55" s="21">
        <f>IF(OR(B3L848C13=0,B3L848C14=0),0,1+(B3L848C13/B3L848C14))</f>
        <v>1.9046618706936984</v>
      </c>
      <c r="AH55" s="16" t="s">
        <v>9945</v>
      </c>
      <c r="AI55" s="15">
        <f>A1L249C11</f>
        <v>164754</v>
      </c>
      <c r="AJ55" s="16" t="s">
        <v>9946</v>
      </c>
      <c r="AK55" s="15">
        <f>A1L249C10</f>
        <v>185472</v>
      </c>
      <c r="AL55" s="16" t="s">
        <v>9947</v>
      </c>
      <c r="AM55" s="21">
        <f>IF(OR(B3L848C16=0,B3L848C17=0),0,1+(B3L848C16/B3L848C17))</f>
        <v>1.8882958074534162</v>
      </c>
      <c r="AN55" s="16" t="s">
        <v>9948</v>
      </c>
      <c r="AO55" s="15">
        <f>A1L249C23</f>
        <v>178133.5</v>
      </c>
      <c r="AP55" s="16" t="s">
        <v>9949</v>
      </c>
      <c r="AQ55" s="15">
        <f>A1L249C22</f>
        <v>197745</v>
      </c>
      <c r="AR55" s="16" t="s">
        <v>9950</v>
      </c>
      <c r="AS55" s="21">
        <f>IF(OR(B3L848C19=0,B3L848C20=0),0,1+(B3L848C19/B3L848C20))</f>
        <v>1.9008242939138791</v>
      </c>
      <c r="AT55" s="16" t="s">
        <v>9951</v>
      </c>
      <c r="AU55" s="15">
        <f>A1L249C14</f>
        <v>143500</v>
      </c>
      <c r="AV55" s="16" t="s">
        <v>9952</v>
      </c>
      <c r="AW55" s="15">
        <f>A1L249C13</f>
        <v>162954</v>
      </c>
      <c r="AX55" s="16" t="s">
        <v>9953</v>
      </c>
      <c r="AY55" s="21">
        <f>IF(OR(B3L848C22=0,B3L848C23=0),0,1+(B3L848C22/B3L848C23))</f>
        <v>1.880616615732047</v>
      </c>
      <c r="AZ55" s="16" t="s">
        <v>9954</v>
      </c>
      <c r="BA55" s="15">
        <f>A1L249C26</f>
        <v>171206.8</v>
      </c>
      <c r="BB55" s="16" t="s">
        <v>9955</v>
      </c>
      <c r="BC55" s="15">
        <f>A1L249C25</f>
        <v>190786.8</v>
      </c>
      <c r="BD55" s="16" t="s">
        <v>9956</v>
      </c>
      <c r="BE55" s="21">
        <f>IF(OR(B3L848C25=0,B3L848C26=0),0,1+(B3L848C25/B3L848C26))</f>
        <v>1.8973723549008632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161432</v>
      </c>
      <c r="F56" s="16" t="s">
        <v>9958</v>
      </c>
      <c r="G56" s="15">
        <f>A1L250C1</f>
        <v>160544</v>
      </c>
      <c r="H56" s="16" t="s">
        <v>9959</v>
      </c>
      <c r="I56" s="21">
        <f>IF(OR(B3L849C1=0,B3L849C2=0),0,1+(B3L849C1/B3L849C2))</f>
        <v>2.0055311939406018</v>
      </c>
      <c r="J56" s="16" t="s">
        <v>9960</v>
      </c>
      <c r="K56" s="15">
        <f>A1L250C5</f>
        <v>162576</v>
      </c>
      <c r="L56" s="16" t="s">
        <v>9961</v>
      </c>
      <c r="M56" s="15">
        <f>A1L250C4</f>
        <v>162501</v>
      </c>
      <c r="N56" s="16" t="s">
        <v>9962</v>
      </c>
      <c r="O56" s="21">
        <f>IF(OR(B3L849C4=0,B3L849C5=0),0,1+(B3L849C4/B3L849C5))</f>
        <v>2.0004615356213193</v>
      </c>
      <c r="P56" s="16" t="s">
        <v>9963</v>
      </c>
      <c r="Q56" s="15">
        <f>A1L250C17</f>
        <v>162004</v>
      </c>
      <c r="R56" s="16" t="s">
        <v>9964</v>
      </c>
      <c r="S56" s="15">
        <f>A1L250C16</f>
        <v>161522.5</v>
      </c>
      <c r="T56" s="16" t="s">
        <v>9965</v>
      </c>
      <c r="U56" s="21">
        <f>IF(OR(B3L849C7=0,B3L849C8=0),0,1+(B3L849C7/B3L849C8))</f>
        <v>2.0029810088377777</v>
      </c>
      <c r="V56" s="16" t="s">
        <v>9966</v>
      </c>
      <c r="W56" s="15">
        <f>A1L250C8</f>
        <v>156484</v>
      </c>
      <c r="X56" s="16" t="s">
        <v>9967</v>
      </c>
      <c r="Y56" s="15">
        <f>A1L250C7</f>
        <v>158184</v>
      </c>
      <c r="Z56" s="16" t="s">
        <v>9968</v>
      </c>
      <c r="AA56" s="21">
        <f>IF(OR(B3L849C10=0,B3L849C11=0),0,1+(B3L849C10/B3L849C11))</f>
        <v>1.9892530217974005</v>
      </c>
      <c r="AB56" s="16" t="s">
        <v>9969</v>
      </c>
      <c r="AC56" s="15">
        <f>A1L250C20</f>
        <v>160164</v>
      </c>
      <c r="AD56" s="16" t="s">
        <v>9970</v>
      </c>
      <c r="AE56" s="15">
        <f>A1L250C19</f>
        <v>160409.66666666666</v>
      </c>
      <c r="AF56" s="16" t="s">
        <v>9971</v>
      </c>
      <c r="AG56" s="21">
        <f>IF(OR(B3L849C13=0,B3L849C14=0),0,1+(B3L849C13/B3L849C14))</f>
        <v>1.9984685045996813</v>
      </c>
      <c r="AH56" s="16" t="s">
        <v>9972</v>
      </c>
      <c r="AI56" s="15">
        <f>A1L250C11</f>
        <v>158147</v>
      </c>
      <c r="AJ56" s="16" t="s">
        <v>9973</v>
      </c>
      <c r="AK56" s="15">
        <f>A1L250C10</f>
        <v>149170</v>
      </c>
      <c r="AL56" s="16" t="s">
        <v>9974</v>
      </c>
      <c r="AM56" s="21">
        <f>IF(OR(B3L849C16=0,B3L849C17=0),0,1+(B3L849C16/B3L849C17))</f>
        <v>2.0601796607897027</v>
      </c>
      <c r="AN56" s="16" t="s">
        <v>9975</v>
      </c>
      <c r="AO56" s="15">
        <f>A1L250C23</f>
        <v>159659.75</v>
      </c>
      <c r="AP56" s="16" t="s">
        <v>9976</v>
      </c>
      <c r="AQ56" s="15">
        <f>A1L250C22</f>
        <v>157599.75</v>
      </c>
      <c r="AR56" s="16" t="s">
        <v>9977</v>
      </c>
      <c r="AS56" s="21">
        <f>IF(OR(B3L849C19=0,B3L849C20=0),0,1+(B3L849C19/B3L849C20))</f>
        <v>2.0130710867244397</v>
      </c>
      <c r="AT56" s="16" t="s">
        <v>9978</v>
      </c>
      <c r="AU56" s="15">
        <f>A1L250C14</f>
        <v>162705</v>
      </c>
      <c r="AV56" s="16" t="s">
        <v>9979</v>
      </c>
      <c r="AW56" s="15">
        <f>A1L250C13</f>
        <v>150846</v>
      </c>
      <c r="AX56" s="16" t="s">
        <v>9980</v>
      </c>
      <c r="AY56" s="21">
        <f>IF(OR(B3L849C22=0,B3L849C23=0),0,1+(B3L849C22/B3L849C23))</f>
        <v>2.0786166023626746</v>
      </c>
      <c r="AZ56" s="16" t="s">
        <v>9981</v>
      </c>
      <c r="BA56" s="15">
        <f>A1L250C26</f>
        <v>160268.79999999999</v>
      </c>
      <c r="BB56" s="16" t="s">
        <v>9982</v>
      </c>
      <c r="BC56" s="15">
        <f>A1L250C25</f>
        <v>156249</v>
      </c>
      <c r="BD56" s="16" t="s">
        <v>9983</v>
      </c>
      <c r="BE56" s="21">
        <f>IF(OR(B3L849C25=0,B3L849C26=0),0,1+(B3L849C25/B3L849C26))</f>
        <v>2.0257268846520615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540559</v>
      </c>
      <c r="F57" s="16" t="s">
        <v>9985</v>
      </c>
      <c r="G57" s="15">
        <f>A1L251C1</f>
        <v>536847</v>
      </c>
      <c r="H57" s="16" t="s">
        <v>9986</v>
      </c>
      <c r="I57" s="21">
        <f>IF(OR(B3L850C1=0,B3L850C2=0),0,1+(B3L850C1/B3L850C2))</f>
        <v>2.0069144467604367</v>
      </c>
      <c r="J57" s="16" t="s">
        <v>9987</v>
      </c>
      <c r="K57" s="15">
        <f>A1L251C5</f>
        <v>568641</v>
      </c>
      <c r="L57" s="16" t="s">
        <v>9988</v>
      </c>
      <c r="M57" s="15">
        <f>A1L251C4</f>
        <v>573559</v>
      </c>
      <c r="N57" s="16" t="s">
        <v>9989</v>
      </c>
      <c r="O57" s="21">
        <f>IF(OR(B3L850C4=0,B3L850C5=0),0,1+(B3L850C4/B3L850C5))</f>
        <v>1.9914254679989329</v>
      </c>
      <c r="P57" s="16" t="s">
        <v>9990</v>
      </c>
      <c r="Q57" s="15">
        <f>A1L251C17</f>
        <v>554600</v>
      </c>
      <c r="R57" s="16" t="s">
        <v>9991</v>
      </c>
      <c r="S57" s="15">
        <f>A1L251C16</f>
        <v>555203</v>
      </c>
      <c r="T57" s="16" t="s">
        <v>9992</v>
      </c>
      <c r="U57" s="21">
        <f>IF(OR(B3L850C7=0,B3L850C8=0),0,1+(B3L850C7/B3L850C8))</f>
        <v>1.9989139107677731</v>
      </c>
      <c r="V57" s="16" t="s">
        <v>9993</v>
      </c>
      <c r="W57" s="15">
        <f>A1L251C8</f>
        <v>555904</v>
      </c>
      <c r="X57" s="16" t="s">
        <v>9994</v>
      </c>
      <c r="Y57" s="15">
        <f>A1L251C7</f>
        <v>562705</v>
      </c>
      <c r="Z57" s="16" t="s">
        <v>9995</v>
      </c>
      <c r="AA57" s="21">
        <f>IF(OR(B3L850C10=0,B3L850C11=0),0,1+(B3L850C10/B3L850C11))</f>
        <v>1.9879137381043352</v>
      </c>
      <c r="AB57" s="16" t="s">
        <v>9996</v>
      </c>
      <c r="AC57" s="15">
        <f>A1L251C20</f>
        <v>555034.66666666663</v>
      </c>
      <c r="AD57" s="16" t="s">
        <v>9997</v>
      </c>
      <c r="AE57" s="15">
        <f>A1L251C19</f>
        <v>557703.66666666663</v>
      </c>
      <c r="AF57" s="16" t="s">
        <v>9998</v>
      </c>
      <c r="AG57" s="21">
        <f>IF(OR(B3L850C13=0,B3L850C14=0),0,1+(B3L850C13/B3L850C14))</f>
        <v>1.9952143043707202</v>
      </c>
      <c r="AH57" s="16" t="s">
        <v>9999</v>
      </c>
      <c r="AI57" s="15">
        <f>A1L251C11</f>
        <v>493712</v>
      </c>
      <c r="AJ57" s="16" t="s">
        <v>10000</v>
      </c>
      <c r="AK57" s="15">
        <f>A1L251C10</f>
        <v>489399</v>
      </c>
      <c r="AL57" s="16" t="s">
        <v>10001</v>
      </c>
      <c r="AM57" s="21">
        <f>IF(OR(B3L850C16=0,B3L850C17=0),0,1+(B3L850C16/B3L850C17))</f>
        <v>2.0088128500466897</v>
      </c>
      <c r="AN57" s="16" t="s">
        <v>10002</v>
      </c>
      <c r="AO57" s="15">
        <f>A1L251C23</f>
        <v>539704</v>
      </c>
      <c r="AP57" s="16" t="s">
        <v>10003</v>
      </c>
      <c r="AQ57" s="15">
        <f>A1L251C22</f>
        <v>540627.5</v>
      </c>
      <c r="AR57" s="16" t="s">
        <v>10004</v>
      </c>
      <c r="AS57" s="21">
        <f>IF(OR(B3L850C19=0,B3L850C20=0),0,1+(B3L850C19/B3L850C20))</f>
        <v>1.9982917998067062</v>
      </c>
      <c r="AT57" s="16" t="s">
        <v>10005</v>
      </c>
      <c r="AU57" s="15">
        <f>A1L251C14</f>
        <v>415943</v>
      </c>
      <c r="AV57" s="16" t="s">
        <v>10006</v>
      </c>
      <c r="AW57" s="15">
        <f>A1L251C13</f>
        <v>382997</v>
      </c>
      <c r="AX57" s="16" t="s">
        <v>10007</v>
      </c>
      <c r="AY57" s="21">
        <f>IF(OR(B3L850C22=0,B3L850C23=0),0,1+(B3L850C22/B3L850C23))</f>
        <v>2.0860215615265916</v>
      </c>
      <c r="AZ57" s="16" t="s">
        <v>10008</v>
      </c>
      <c r="BA57" s="15">
        <f>A1L251C26</f>
        <v>514951.8</v>
      </c>
      <c r="BB57" s="16" t="s">
        <v>10009</v>
      </c>
      <c r="BC57" s="15">
        <f>A1L251C25</f>
        <v>509101.4</v>
      </c>
      <c r="BD57" s="16" t="s">
        <v>10010</v>
      </c>
      <c r="BE57" s="21">
        <f>IF(OR(B3L850C25=0,B3L850C26=0),0,1+(B3L850C25/B3L850C26))</f>
        <v>2.0114916203333952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5390</v>
      </c>
      <c r="F58" s="16" t="s">
        <v>10012</v>
      </c>
      <c r="G58" s="15">
        <f>A1L252C1</f>
        <v>20878</v>
      </c>
      <c r="H58" s="16" t="s">
        <v>10013</v>
      </c>
      <c r="I58" s="21">
        <f>IF(OR(B3L851C1=0,B3L851C2=0),0,1+(B3L851C1/B3L851C2))</f>
        <v>1.2581664910432033</v>
      </c>
      <c r="J58" s="16" t="s">
        <v>10014</v>
      </c>
      <c r="K58" s="15">
        <f>A1L252C5</f>
        <v>5850</v>
      </c>
      <c r="L58" s="16" t="s">
        <v>10015</v>
      </c>
      <c r="M58" s="15">
        <f>A1L252C4</f>
        <v>23743</v>
      </c>
      <c r="N58" s="16" t="s">
        <v>10016</v>
      </c>
      <c r="O58" s="21">
        <f>IF(OR(B3L851C4=0,B3L851C5=0),0,1+(B3L851C4/B3L851C5))</f>
        <v>1.2463884092153477</v>
      </c>
      <c r="P58" s="16" t="s">
        <v>10017</v>
      </c>
      <c r="Q58" s="15">
        <f>A1L252C17</f>
        <v>5620</v>
      </c>
      <c r="R58" s="16" t="s">
        <v>10018</v>
      </c>
      <c r="S58" s="15">
        <f>A1L252C16</f>
        <v>22310.5</v>
      </c>
      <c r="T58" s="16" t="s">
        <v>10019</v>
      </c>
      <c r="U58" s="21">
        <f>IF(OR(B3L851C7=0,B3L851C8=0),0,1+(B3L851C7/B3L851C8))</f>
        <v>1.2518993299119248</v>
      </c>
      <c r="V58" s="16" t="s">
        <v>10020</v>
      </c>
      <c r="W58" s="15">
        <f>A1L252C8</f>
        <v>5941</v>
      </c>
      <c r="X58" s="16" t="s">
        <v>10021</v>
      </c>
      <c r="Y58" s="15">
        <f>A1L252C7</f>
        <v>24820</v>
      </c>
      <c r="Z58" s="16" t="s">
        <v>10022</v>
      </c>
      <c r="AA58" s="21">
        <f>IF(OR(B3L851C10=0,B3L851C11=0),0,1+(B3L851C10/B3L851C11))</f>
        <v>1.2393634165995164</v>
      </c>
      <c r="AB58" s="16" t="s">
        <v>10023</v>
      </c>
      <c r="AC58" s="15">
        <f>A1L252C20</f>
        <v>5727</v>
      </c>
      <c r="AD58" s="16" t="s">
        <v>10024</v>
      </c>
      <c r="AE58" s="15">
        <f>A1L252C19</f>
        <v>23147</v>
      </c>
      <c r="AF58" s="16" t="s">
        <v>10025</v>
      </c>
      <c r="AG58" s="21">
        <f>IF(OR(B3L851C13=0,B3L851C14=0),0,1+(B3L851C13/B3L851C14))</f>
        <v>1.2474186719661295</v>
      </c>
      <c r="AH58" s="16" t="s">
        <v>10026</v>
      </c>
      <c r="AI58" s="15">
        <f>A1L252C11</f>
        <v>7169</v>
      </c>
      <c r="AJ58" s="16" t="s">
        <v>10027</v>
      </c>
      <c r="AK58" s="15">
        <f>A1L252C10</f>
        <v>18978</v>
      </c>
      <c r="AL58" s="16" t="s">
        <v>10028</v>
      </c>
      <c r="AM58" s="21">
        <f>IF(OR(B3L851C16=0,B3L851C17=0),0,1+(B3L851C16/B3L851C17))</f>
        <v>1.377753187901781</v>
      </c>
      <c r="AN58" s="16" t="s">
        <v>10029</v>
      </c>
      <c r="AO58" s="15">
        <f>A1L252C23</f>
        <v>6087.5</v>
      </c>
      <c r="AP58" s="16" t="s">
        <v>10030</v>
      </c>
      <c r="AQ58" s="15">
        <f>A1L252C22</f>
        <v>22104.75</v>
      </c>
      <c r="AR58" s="16" t="s">
        <v>10031</v>
      </c>
      <c r="AS58" s="21">
        <f>IF(OR(B3L851C19=0,B3L851C20=0),0,1+(B3L851C19/B3L851C20))</f>
        <v>1.2753932978206042</v>
      </c>
      <c r="AT58" s="16" t="s">
        <v>10032</v>
      </c>
      <c r="AU58" s="15">
        <f>A1L252C14</f>
        <v>8072</v>
      </c>
      <c r="AV58" s="16" t="s">
        <v>10033</v>
      </c>
      <c r="AW58" s="15">
        <f>A1L252C13</f>
        <v>19877</v>
      </c>
      <c r="AX58" s="16" t="s">
        <v>10034</v>
      </c>
      <c r="AY58" s="21">
        <f>IF(OR(B3L851C22=0,B3L851C23=0),0,1+(B3L851C22/B3L851C23))</f>
        <v>1.4060974996226796</v>
      </c>
      <c r="AZ58" s="16" t="s">
        <v>10035</v>
      </c>
      <c r="BA58" s="15">
        <f>A1L252C26</f>
        <v>6484.4</v>
      </c>
      <c r="BB58" s="16" t="s">
        <v>10036</v>
      </c>
      <c r="BC58" s="15">
        <f>A1L252C25</f>
        <v>21659.200000000001</v>
      </c>
      <c r="BD58" s="16" t="s">
        <v>10037</v>
      </c>
      <c r="BE58" s="21">
        <f>IF(OR(B3L851C25=0,B3L851C26=0),0,1+(B3L851C25/B3L851C26))</f>
        <v>1.2993831720469824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707381</v>
      </c>
      <c r="F59" s="16" t="s">
        <v>10039</v>
      </c>
      <c r="G59" s="15">
        <f>A1L253C1</f>
        <v>718269</v>
      </c>
      <c r="H59" s="16" t="s">
        <v>10040</v>
      </c>
      <c r="I59" s="21">
        <f>IF(OR(B3L852C1=0,B3L852C2=0),0,1+(B3L852C1/B3L852C2))</f>
        <v>1.9848413338178315</v>
      </c>
      <c r="J59" s="16" t="s">
        <v>10041</v>
      </c>
      <c r="K59" s="15">
        <f>A1L253C5</f>
        <v>737067</v>
      </c>
      <c r="L59" s="16" t="s">
        <v>10042</v>
      </c>
      <c r="M59" s="15">
        <f>A1L253C4</f>
        <v>759803</v>
      </c>
      <c r="N59" s="16" t="s">
        <v>10043</v>
      </c>
      <c r="O59" s="21">
        <f>IF(OR(B3L852C4=0,B3L852C5=0),0,1+(B3L852C4/B3L852C5))</f>
        <v>1.9700764540282152</v>
      </c>
      <c r="P59" s="16" t="s">
        <v>10044</v>
      </c>
      <c r="Q59" s="15">
        <f>A1L253C17</f>
        <v>722224</v>
      </c>
      <c r="R59" s="16" t="s">
        <v>10045</v>
      </c>
      <c r="S59" s="15">
        <f>A1L253C16</f>
        <v>739036</v>
      </c>
      <c r="T59" s="16" t="s">
        <v>10046</v>
      </c>
      <c r="U59" s="21">
        <f>IF(OR(B3L852C7=0,B3L852C8=0),0,1+(B3L852C7/B3L852C8))</f>
        <v>1.9772514464789266</v>
      </c>
      <c r="V59" s="16" t="s">
        <v>10047</v>
      </c>
      <c r="W59" s="15">
        <f>A1L253C8</f>
        <v>718329</v>
      </c>
      <c r="X59" s="16" t="s">
        <v>10048</v>
      </c>
      <c r="Y59" s="15">
        <f>A1L253C7</f>
        <v>745709</v>
      </c>
      <c r="Z59" s="16" t="s">
        <v>10049</v>
      </c>
      <c r="AA59" s="21">
        <f>IF(OR(B3L852C10=0,B3L852C11=0),0,1+(B3L852C10/B3L852C11))</f>
        <v>1.9632832646514928</v>
      </c>
      <c r="AB59" s="16" t="s">
        <v>10050</v>
      </c>
      <c r="AC59" s="15">
        <f>A1L253C20</f>
        <v>720925.66666666663</v>
      </c>
      <c r="AD59" s="16" t="s">
        <v>10051</v>
      </c>
      <c r="AE59" s="15">
        <f>A1L253C19</f>
        <v>741260.33333333337</v>
      </c>
      <c r="AF59" s="16" t="s">
        <v>10052</v>
      </c>
      <c r="AG59" s="21">
        <f>IF(OR(B3L852C13=0,B3L852C14=0),0,1+(B3L852C13/B3L852C14))</f>
        <v>1.9725674425674109</v>
      </c>
      <c r="AH59" s="16" t="s">
        <v>10053</v>
      </c>
      <c r="AI59" s="15">
        <f>A1L253C11</f>
        <v>659028</v>
      </c>
      <c r="AJ59" s="16" t="s">
        <v>10054</v>
      </c>
      <c r="AK59" s="15">
        <f>A1L253C10</f>
        <v>657547</v>
      </c>
      <c r="AL59" s="16" t="s">
        <v>10055</v>
      </c>
      <c r="AM59" s="21">
        <f>IF(OR(B3L852C16=0,B3L852C17=0),0,1+(B3L852C16/B3L852C17))</f>
        <v>2.0022523104812278</v>
      </c>
      <c r="AN59" s="16" t="s">
        <v>10056</v>
      </c>
      <c r="AO59" s="15">
        <f>A1L253C23</f>
        <v>705451.25</v>
      </c>
      <c r="AP59" s="16" t="s">
        <v>10057</v>
      </c>
      <c r="AQ59" s="15">
        <f>A1L253C22</f>
        <v>720332</v>
      </c>
      <c r="AR59" s="16" t="s">
        <v>10058</v>
      </c>
      <c r="AS59" s="21">
        <f>IF(OR(B3L852C19=0,B3L852C20=0),0,1+(B3L852C19/B3L852C20))</f>
        <v>1.9793418173842063</v>
      </c>
      <c r="AT59" s="16" t="s">
        <v>10059</v>
      </c>
      <c r="AU59" s="15">
        <f>A1L253C14</f>
        <v>586720</v>
      </c>
      <c r="AV59" s="16" t="s">
        <v>10060</v>
      </c>
      <c r="AW59" s="15">
        <f>A1L253C13</f>
        <v>553720</v>
      </c>
      <c r="AX59" s="16" t="s">
        <v>10061</v>
      </c>
      <c r="AY59" s="21">
        <f>IF(OR(B3L852C22=0,B3L852C23=0),0,1+(B3L852C22/B3L852C23))</f>
        <v>2.0595969081846421</v>
      </c>
      <c r="AZ59" s="16" t="s">
        <v>10062</v>
      </c>
      <c r="BA59" s="15">
        <f>A1L253C26</f>
        <v>681705</v>
      </c>
      <c r="BB59" s="16" t="s">
        <v>10063</v>
      </c>
      <c r="BC59" s="15">
        <f>A1L253C25</f>
        <v>687009.6</v>
      </c>
      <c r="BD59" s="16" t="s">
        <v>10064</v>
      </c>
      <c r="BE59" s="21">
        <f>IF(OR(B3L852C25=0,B3L852C26=0),0,1+(B3L852C25/B3L852C26))</f>
        <v>1.9922787105158357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4357672</v>
      </c>
      <c r="F60" s="16" t="s">
        <v>10066</v>
      </c>
      <c r="G60" s="15">
        <f>A1L254C1</f>
        <v>6277364</v>
      </c>
      <c r="H60" s="16" t="s">
        <v>10067</v>
      </c>
      <c r="I60" s="21">
        <f>IF(OR(B3L853C1=0,B3L853C2=0),0,1+(B3L853C1/B3L853C2))</f>
        <v>1.6941881974663251</v>
      </c>
      <c r="J60" s="16" t="s">
        <v>10068</v>
      </c>
      <c r="K60" s="15">
        <f>A1L254C5</f>
        <v>4815101</v>
      </c>
      <c r="L60" s="16" t="s">
        <v>10069</v>
      </c>
      <c r="M60" s="15">
        <f>A1L254C4</f>
        <v>6773500</v>
      </c>
      <c r="N60" s="16" t="s">
        <v>10070</v>
      </c>
      <c r="O60" s="21">
        <f>IF(OR(B3L853C4=0,B3L853C5=0),0,1+(B3L853C4/B3L853C5))</f>
        <v>1.7108734037056175</v>
      </c>
      <c r="P60" s="16" t="s">
        <v>10071</v>
      </c>
      <c r="Q60" s="15">
        <f>A1L254C17</f>
        <v>4586386.5</v>
      </c>
      <c r="R60" s="16" t="s">
        <v>10072</v>
      </c>
      <c r="S60" s="15">
        <f>A1L254C16</f>
        <v>6525432</v>
      </c>
      <c r="T60" s="16" t="s">
        <v>10073</v>
      </c>
      <c r="U60" s="21">
        <f>IF(OR(B3L853C7=0,B3L853C8=0),0,1+(B3L853C7/B3L853C8))</f>
        <v>1.7028479493771447</v>
      </c>
      <c r="V60" s="16" t="s">
        <v>10074</v>
      </c>
      <c r="W60" s="15">
        <f>A1L254C8</f>
        <v>4531565</v>
      </c>
      <c r="X60" s="16" t="s">
        <v>10075</v>
      </c>
      <c r="Y60" s="15">
        <f>A1L254C7</f>
        <v>6308367</v>
      </c>
      <c r="Z60" s="16" t="s">
        <v>10076</v>
      </c>
      <c r="AA60" s="21">
        <f>IF(OR(B3L853C10=0,B3L853C11=0),0,1+(B3L853C10/B3L853C11))</f>
        <v>1.7183420051496687</v>
      </c>
      <c r="AB60" s="16" t="s">
        <v>10077</v>
      </c>
      <c r="AC60" s="15">
        <f>A1L254C20</f>
        <v>4568112.666666667</v>
      </c>
      <c r="AD60" s="16" t="s">
        <v>10078</v>
      </c>
      <c r="AE60" s="15">
        <f>A1L254C19</f>
        <v>6453077</v>
      </c>
      <c r="AF60" s="16" t="s">
        <v>10079</v>
      </c>
      <c r="AG60" s="21">
        <f>IF(OR(B3L853C13=0,B3L853C14=0),0,1+(B3L853C13/B3L853C14))</f>
        <v>1.7078968167692199</v>
      </c>
      <c r="AH60" s="16" t="s">
        <v>10080</v>
      </c>
      <c r="AI60" s="15">
        <f>A1L254C11</f>
        <v>4731466</v>
      </c>
      <c r="AJ60" s="16" t="s">
        <v>10081</v>
      </c>
      <c r="AK60" s="15">
        <f>A1L254C10</f>
        <v>6060505</v>
      </c>
      <c r="AL60" s="16" t="s">
        <v>10082</v>
      </c>
      <c r="AM60" s="21">
        <f>IF(OR(B3L853C16=0,B3L853C17=0),0,1+(B3L853C16/B3L853C17))</f>
        <v>1.7807049082543451</v>
      </c>
      <c r="AN60" s="16" t="s">
        <v>10083</v>
      </c>
      <c r="AO60" s="15">
        <f>A1L254C23</f>
        <v>4608951</v>
      </c>
      <c r="AP60" s="16" t="s">
        <v>10084</v>
      </c>
      <c r="AQ60" s="15">
        <f>A1L254C22</f>
        <v>6354934</v>
      </c>
      <c r="AR60" s="16" t="s">
        <v>10085</v>
      </c>
      <c r="AS60" s="21">
        <f>IF(OR(B3L853C19=0,B3L853C20=0),0,1+(B3L853C19/B3L853C20))</f>
        <v>1.7252555258638407</v>
      </c>
      <c r="AT60" s="16" t="s">
        <v>10086</v>
      </c>
      <c r="AU60" s="15">
        <f>A1L254C14</f>
        <v>4879683</v>
      </c>
      <c r="AV60" s="16" t="s">
        <v>10087</v>
      </c>
      <c r="AW60" s="15">
        <f>A1L254C13</f>
        <v>6132925</v>
      </c>
      <c r="AX60" s="16" t="s">
        <v>10088</v>
      </c>
      <c r="AY60" s="21">
        <f>IF(OR(B3L853C22=0,B3L853C23=0),0,1+(B3L853C22/B3L853C23))</f>
        <v>1.7956534606244166</v>
      </c>
      <c r="AZ60" s="16" t="s">
        <v>10089</v>
      </c>
      <c r="BA60" s="15">
        <f>A1L254C26</f>
        <v>4663097.4000000004</v>
      </c>
      <c r="BB60" s="16" t="s">
        <v>10090</v>
      </c>
      <c r="BC60" s="15">
        <f>A1L254C25</f>
        <v>6310532.2000000002</v>
      </c>
      <c r="BD60" s="16" t="s">
        <v>10091</v>
      </c>
      <c r="BE60" s="21">
        <f>IF(OR(B3L853C25=0,B3L853C26=0),0,1+(B3L853C25/B3L853C26))</f>
        <v>1.7389388489294135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1131299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14434358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4826139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4826139</v>
      </c>
      <c r="J10" s="16" t="s">
        <v>10143</v>
      </c>
      <c r="K10" s="23">
        <f>IF(B5L372C1B=0,0,B5L301C1B/B5L372C1B)</f>
        <v>0.10650200744764345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120485.61452351158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4946624.6145235114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3134235</v>
      </c>
      <c r="F11" s="16" t="s">
        <v>10147</v>
      </c>
      <c r="G11" s="15">
        <f>A4L102C4</f>
        <v>471948</v>
      </c>
      <c r="H11" s="16" t="s">
        <v>10148</v>
      </c>
      <c r="I11" s="15">
        <f>IF(B5L302C1-B5L302C1A&lt;0,0,B5L302C1-B5L302C1A)</f>
        <v>2662287</v>
      </c>
      <c r="J11" s="16" t="s">
        <v>10149</v>
      </c>
      <c r="K11" s="23">
        <f>IF(B5L372C1B=0,0,B5L302C1B/B5L372C1B)</f>
        <v>5.8750672100775447E-2</v>
      </c>
      <c r="L11" s="16" t="s">
        <v>10150</v>
      </c>
      <c r="M11" s="21">
        <f>IF(B5L373C1B=0,0,B5L302C1B/B5L373C1B)</f>
        <v>6.5822878010917504E-2</v>
      </c>
      <c r="N11" s="16" t="s">
        <v>10151</v>
      </c>
      <c r="O11" s="15">
        <f>B5L101C1*B5L302C1C</f>
        <v>66464.576596935163</v>
      </c>
      <c r="P11" s="16" t="s">
        <v>10152</v>
      </c>
      <c r="Q11" s="15">
        <f>B5L102C1*B5L302C1D</f>
        <v>950110.9857999112</v>
      </c>
      <c r="R11" s="16" t="s">
        <v>10153</v>
      </c>
      <c r="S11" s="15">
        <f>B5L302C1-B5L302C1A+B5L302C1E-B5L302C1F</f>
        <v>1778640.5907970241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109228</v>
      </c>
      <c r="F12" s="16" t="s">
        <v>10155</v>
      </c>
      <c r="G12" s="15">
        <f>A4L103C4</f>
        <v>32437</v>
      </c>
      <c r="H12" s="16" t="s">
        <v>10156</v>
      </c>
      <c r="I12" s="15">
        <f>IF(B5L303C1-B5L303C1A&lt;0,0,B5L303C1-B5L303C1A)</f>
        <v>76791</v>
      </c>
      <c r="J12" s="16" t="s">
        <v>10157</v>
      </c>
      <c r="K12" s="23">
        <f>IF(B5L372C1B=0,0,B5L303C1B/B5L372C1B)</f>
        <v>1.6946042486368478E-3</v>
      </c>
      <c r="L12" s="16" t="s">
        <v>10158</v>
      </c>
      <c r="M12" s="21">
        <f>IF(B5L373C1B=0,0,B5L303C1B/B5L373C1B)</f>
        <v>1.8985949393646765E-3</v>
      </c>
      <c r="N12" s="16" t="s">
        <v>10159</v>
      </c>
      <c r="O12" s="15">
        <f>B5L101C1*B5L303C1C</f>
        <v>1917.1040918786173</v>
      </c>
      <c r="P12" s="16" t="s">
        <v>10160</v>
      </c>
      <c r="Q12" s="15">
        <f>B5L102C1*B5L303C1D</f>
        <v>27404.999051778032</v>
      </c>
      <c r="R12" s="16" t="s">
        <v>10161</v>
      </c>
      <c r="S12" s="15">
        <f>B5L303C1-B5L303C1A+B5L303C1E-B5L303C1F</f>
        <v>51303.105040100585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353932</v>
      </c>
      <c r="F13" s="16" t="s">
        <v>10163</v>
      </c>
      <c r="G13" s="15">
        <f>A4L104C4</f>
        <v>38211</v>
      </c>
      <c r="H13" s="16" t="s">
        <v>10164</v>
      </c>
      <c r="I13" s="15">
        <f>IF(B5L304C1-B5L304C1A&lt;0,0,B5L304C1-B5L304C1A)</f>
        <v>315721</v>
      </c>
      <c r="J13" s="16" t="s">
        <v>10165</v>
      </c>
      <c r="K13" s="23">
        <f>IF(B5L372C1B=0,0,B5L304C1B/B5L372C1B)</f>
        <v>6.9672506932306416E-3</v>
      </c>
      <c r="L13" s="16" t="s">
        <v>10166</v>
      </c>
      <c r="M13" s="21">
        <f>IF(B5L373C1B=0,0,B5L304C1B/B5L373C1B)</f>
        <v>7.805944613967197E-3</v>
      </c>
      <c r="N13" s="16" t="s">
        <v>10167</v>
      </c>
      <c r="O13" s="15">
        <f>B5L101C1*B5L304C1C</f>
        <v>7882.0437420011312</v>
      </c>
      <c r="P13" s="16" t="s">
        <v>10168</v>
      </c>
      <c r="Q13" s="15">
        <f>B5L102C1*B5L304C1D</f>
        <v>112673.79908617432</v>
      </c>
      <c r="R13" s="16" t="s">
        <v>10169</v>
      </c>
      <c r="S13" s="15">
        <f>B5L304C1-B5L304C1A+B5L304C1E-B5L304C1F</f>
        <v>210929.2446558268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3594303</v>
      </c>
      <c r="F14" s="16" t="s">
        <v>10171</v>
      </c>
      <c r="G14" s="15">
        <f>A4L105C4</f>
        <v>457220</v>
      </c>
      <c r="H14" s="16" t="s">
        <v>10172</v>
      </c>
      <c r="I14" s="15">
        <f>IF(B5L305C1-B5L305C1A&lt;0,0,B5L305C1-B5L305C1A)</f>
        <v>3137083</v>
      </c>
      <c r="J14" s="16" t="s">
        <v>10173</v>
      </c>
      <c r="K14" s="23">
        <f>IF(B5L372C1B=0,0,B5L305C1B/B5L372C1B)</f>
        <v>6.9228349417593579E-2</v>
      </c>
      <c r="L14" s="16" t="s">
        <v>10174</v>
      </c>
      <c r="M14" s="21">
        <f>IF(B5L373C1B=0,0,B5L305C1B/B5L373C1B)</f>
        <v>7.7561822455326238E-2</v>
      </c>
      <c r="N14" s="16" t="s">
        <v>10175</v>
      </c>
      <c r="O14" s="15">
        <f>B5L101C1*B5L305C1C</f>
        <v>78317.962467774196</v>
      </c>
      <c r="P14" s="16" t="s">
        <v>10176</v>
      </c>
      <c r="Q14" s="15">
        <f>B5L102C1*B5L305C1D</f>
        <v>1119555.1124526178</v>
      </c>
      <c r="R14" s="16" t="s">
        <v>10177</v>
      </c>
      <c r="S14" s="15">
        <f>B5L305C1-B5L305C1A+B5L305C1E-B5L305C1F</f>
        <v>2095845.8500151564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9428624</v>
      </c>
      <c r="F16" s="16" t="s">
        <v>10187</v>
      </c>
      <c r="G16" s="15">
        <f>A4L107C4</f>
        <v>3805142</v>
      </c>
      <c r="H16" s="16" t="s">
        <v>10188</v>
      </c>
      <c r="I16" s="15">
        <f>IF(B5L307C1-B5L307C1A&lt;0,0,B5L307C1-B5L307C1A)</f>
        <v>5623482</v>
      </c>
      <c r="J16" s="16" t="s">
        <v>10189</v>
      </c>
      <c r="K16" s="23">
        <f>IF(B5L372C1B=0,0,B5L307C1B/B5L372C1B)</f>
        <v>0.124097569888826</v>
      </c>
      <c r="L16" s="16" t="s">
        <v>10190</v>
      </c>
      <c r="M16" s="21">
        <f>IF(B5L373C1B=0,0,B5L307C1B/B5L373C1B)</f>
        <v>0.1390360129026624</v>
      </c>
      <c r="N16" s="16" t="s">
        <v>10191</v>
      </c>
      <c r="O16" s="15">
        <f>B5L101C1*B5L307C1C</f>
        <v>140391.45671765896</v>
      </c>
      <c r="P16" s="16" t="s">
        <v>10192</v>
      </c>
      <c r="Q16" s="15">
        <f>B5L102C1*B5L307C1D</f>
        <v>2006895.5851296482</v>
      </c>
      <c r="R16" s="16" t="s">
        <v>10193</v>
      </c>
      <c r="S16" s="15">
        <f>B5L307C1-B5L307C1A+B5L307C1E-B5L307C1F</f>
        <v>3756977.8715880103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15198139</v>
      </c>
      <c r="F17" s="16" t="s">
        <v>10195</v>
      </c>
      <c r="G17" s="15">
        <f>A4L108C4</f>
        <v>6144423</v>
      </c>
      <c r="H17" s="16" t="s">
        <v>10196</v>
      </c>
      <c r="I17" s="15">
        <f>IF(B5L308C1-B5L308C1A&lt;0,0,B5L308C1-B5L308C1A)</f>
        <v>9053716</v>
      </c>
      <c r="J17" s="16" t="s">
        <v>10197</v>
      </c>
      <c r="K17" s="23">
        <f>IF(B5L372C1B=0,0,B5L308C1B/B5L372C1B)</f>
        <v>0.19979510098255535</v>
      </c>
      <c r="L17" s="16" t="s">
        <v>10198</v>
      </c>
      <c r="M17" s="21">
        <f>IF(B5L373C1B=0,0,B5L308C1B/B5L373C1B)</f>
        <v>0.22384575510209531</v>
      </c>
      <c r="N17" s="16" t="s">
        <v>10199</v>
      </c>
      <c r="O17" s="15">
        <f>B5L101C1*B5L308C1C</f>
        <v>226027.99794646387</v>
      </c>
      <c r="P17" s="16" t="s">
        <v>10200</v>
      </c>
      <c r="Q17" s="15">
        <f>B5L102C1*B5L308C1D</f>
        <v>3231069.7659239704</v>
      </c>
      <c r="R17" s="16" t="s">
        <v>10201</v>
      </c>
      <c r="S17" s="15">
        <f>B5L308C1-B5L308C1A+B5L308C1E-B5L308C1F</f>
        <v>6048674.2320224931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5011284</v>
      </c>
      <c r="F18" s="16" t="s">
        <v>10203</v>
      </c>
      <c r="G18" s="15">
        <f>A4L109C4</f>
        <v>1314734</v>
      </c>
      <c r="H18" s="16" t="s">
        <v>10204</v>
      </c>
      <c r="I18" s="15">
        <f>IF(B5L309C1-B5L309C1A&lt;0,0,B5L309C1-B5L309C1A)</f>
        <v>3696550</v>
      </c>
      <c r="J18" s="16" t="s">
        <v>10205</v>
      </c>
      <c r="K18" s="23">
        <f>IF(B5L372C1B=0,0,B5L309C1B/B5L372C1B)</f>
        <v>8.1574524817993516E-2</v>
      </c>
      <c r="L18" s="16" t="s">
        <v>10206</v>
      </c>
      <c r="M18" s="21">
        <f>IF(B5L373C1B=0,0,B5L309C1B/B5L373C1B)</f>
        <v>9.139418842193088E-2</v>
      </c>
      <c r="N18" s="16" t="s">
        <v>10207</v>
      </c>
      <c r="O18" s="15">
        <f>B5L101C1*B5L309C1C</f>
        <v>92285.178352071249</v>
      </c>
      <c r="P18" s="16" t="s">
        <v>10208</v>
      </c>
      <c r="Q18" s="15">
        <f>B5L102C1*B5L309C1D</f>
        <v>1319216.4348016053</v>
      </c>
      <c r="R18" s="16" t="s">
        <v>10209</v>
      </c>
      <c r="S18" s="15">
        <f>B5L309C1-B5L309C1A+B5L309C1E-B5L309C1F</f>
        <v>2469618.7435504664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112006</v>
      </c>
      <c r="F19" s="16" t="s">
        <v>10211</v>
      </c>
      <c r="G19" s="15">
        <f>A4L110C4</f>
        <v>20560</v>
      </c>
      <c r="H19" s="16" t="s">
        <v>10212</v>
      </c>
      <c r="I19" s="15">
        <f>IF(B5L310C1-B5L310C1A&lt;0,0,B5L310C1-B5L310C1A)</f>
        <v>91446</v>
      </c>
      <c r="J19" s="16" t="s">
        <v>10213</v>
      </c>
      <c r="K19" s="23">
        <f>IF(B5L372C1B=0,0,B5L310C1B/B5L372C1B)</f>
        <v>2.0180070596924793E-3</v>
      </c>
      <c r="L19" s="16" t="s">
        <v>10214</v>
      </c>
      <c r="M19" s="21">
        <f>IF(B5L373C1B=0,0,B5L310C1B/B5L373C1B)</f>
        <v>2.2609278798966311E-3</v>
      </c>
      <c r="N19" s="16" t="s">
        <v>10215</v>
      </c>
      <c r="O19" s="15">
        <f>B5L101C1*B5L310C1C</f>
        <v>2282.9693686230421</v>
      </c>
      <c r="P19" s="16" t="s">
        <v>10216</v>
      </c>
      <c r="Q19" s="15">
        <f>B5L102C1*B5L310C1D</f>
        <v>32635.042430608977</v>
      </c>
      <c r="R19" s="16" t="s">
        <v>10217</v>
      </c>
      <c r="S19" s="15">
        <f>B5L310C1-B5L310C1A+B5L310C1E-B5L310C1F</f>
        <v>61093.926938014069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945992</v>
      </c>
      <c r="F20" s="16" t="s">
        <v>10219</v>
      </c>
      <c r="G20" s="15">
        <f>A4L111C4</f>
        <v>217676</v>
      </c>
      <c r="H20" s="16" t="s">
        <v>10220</v>
      </c>
      <c r="I20" s="15">
        <f>IF(B5L311C1-B5L311C1A&lt;0,0,B5L311C1-B5L311C1A)</f>
        <v>728316</v>
      </c>
      <c r="J20" s="16" t="s">
        <v>10221</v>
      </c>
      <c r="K20" s="23">
        <f>IF(B5L372C1B=0,0,B5L311C1B/B5L372C1B)</f>
        <v>1.6072292169006713E-2</v>
      </c>
      <c r="L20" s="16" t="s">
        <v>10222</v>
      </c>
      <c r="M20" s="21">
        <f>IF(B5L373C1B=0,0,B5L311C1B/B5L373C1B)</f>
        <v>1.8007019987476707E-2</v>
      </c>
      <c r="N20" s="16" t="s">
        <v>10223</v>
      </c>
      <c r="O20" s="15">
        <f>B5L101C1*B5L311C1C</f>
        <v>18182.568058505127</v>
      </c>
      <c r="P20" s="16" t="s">
        <v>10224</v>
      </c>
      <c r="Q20" s="15">
        <f>B5L102C1*B5L311C1D</f>
        <v>259919.77301239432</v>
      </c>
      <c r="R20" s="16" t="s">
        <v>10225</v>
      </c>
      <c r="S20" s="15">
        <f>B5L311C1-B5L311C1A+B5L311C1E-B5L311C1F</f>
        <v>486578.79504611075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30921</v>
      </c>
      <c r="F21" s="16" t="s">
        <v>10227</v>
      </c>
      <c r="G21" s="15">
        <f>A4L112C4</f>
        <v>18542</v>
      </c>
      <c r="H21" s="16" t="s">
        <v>10228</v>
      </c>
      <c r="I21" s="15">
        <f>IF(B5L312C1-B5L312C1A&lt;0,0,B5L312C1-B5L312C1A)</f>
        <v>12379</v>
      </c>
      <c r="J21" s="16" t="s">
        <v>10229</v>
      </c>
      <c r="K21" s="23">
        <f>IF(B5L372C1B=0,0,B5L312C1B/B5L372C1B)</f>
        <v>2.7317662218066623E-4</v>
      </c>
      <c r="L21" s="16" t="s">
        <v>10230</v>
      </c>
      <c r="M21" s="21">
        <f>IF(B5L373C1B=0,0,B5L312C1B/B5L373C1B)</f>
        <v>3.0606069401876952E-4</v>
      </c>
      <c r="N21" s="16" t="s">
        <v>10231</v>
      </c>
      <c r="O21" s="15">
        <f>B5L101C1*B5L312C1C</f>
        <v>309.0444394963655</v>
      </c>
      <c r="P21" s="16" t="s">
        <v>10232</v>
      </c>
      <c r="Q21" s="15">
        <f>B5L102C1*B5L312C1D</f>
        <v>4417.7896271953778</v>
      </c>
      <c r="R21" s="16" t="s">
        <v>10233</v>
      </c>
      <c r="S21" s="15">
        <f>B5L312C1-B5L312C1A+B5L312C1E-B5L312C1F</f>
        <v>8270.2548123009874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7238</v>
      </c>
      <c r="F22" s="16" t="s">
        <v>10235</v>
      </c>
      <c r="G22" s="15">
        <f>A4L113C4</f>
        <v>6085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358153</v>
      </c>
      <c r="F23" s="16" t="s">
        <v>10237</v>
      </c>
      <c r="G23" s="15">
        <f>A4L114C4</f>
        <v>100971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365391</v>
      </c>
      <c r="F24" s="16" t="s">
        <v>10239</v>
      </c>
      <c r="G24" s="15">
        <f>B5L313C1A+B5L314C1A</f>
        <v>107056</v>
      </c>
      <c r="H24" s="16" t="s">
        <v>10240</v>
      </c>
      <c r="I24" s="15">
        <f>IF(B5L315C1-B5L315C1A&lt;0,0,B5L315C1-B5L315C1A)</f>
        <v>258335</v>
      </c>
      <c r="J24" s="16" t="s">
        <v>10241</v>
      </c>
      <c r="K24" s="23">
        <f>IF(B5L372C1B=0,0,B5L315C1B/B5L372C1B)</f>
        <v>5.700871047018532E-3</v>
      </c>
      <c r="L24" s="16" t="s">
        <v>10242</v>
      </c>
      <c r="M24" s="21">
        <f>IF(B5L373C1B=0,0,B5L315C1B/B5L373C1B)</f>
        <v>6.3871224969172646E-3</v>
      </c>
      <c r="N24" s="16" t="s">
        <v>10243</v>
      </c>
      <c r="O24" s="15">
        <f>B5L101C1*B5L315C1C</f>
        <v>6449.3897146210184</v>
      </c>
      <c r="P24" s="16" t="s">
        <v>10244</v>
      </c>
      <c r="Q24" s="15">
        <f>B5L102C1*B5L315C1D</f>
        <v>92194.012710357696</v>
      </c>
      <c r="R24" s="16" t="s">
        <v>10245</v>
      </c>
      <c r="S24" s="15">
        <f>B5L315C1-B5L315C1A+B5L315C1E-B5L315C1F</f>
        <v>172590.37700426331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543092</v>
      </c>
      <c r="F25" s="16" t="s">
        <v>10247</v>
      </c>
      <c r="G25" s="15">
        <f>A4L115C4</f>
        <v>212917</v>
      </c>
      <c r="H25" s="16" t="s">
        <v>10248</v>
      </c>
      <c r="I25" s="15">
        <f>IF(B5L316C1-B5L316C1A&lt;0,0,B5L316C1-B5L316C1A)</f>
        <v>330175</v>
      </c>
      <c r="J25" s="16" t="s">
        <v>10249</v>
      </c>
      <c r="K25" s="23">
        <f>IF(B5L372C1B=0,0,B5L316C1B/B5L372C1B)</f>
        <v>7.2862178874304436E-3</v>
      </c>
      <c r="L25" s="16" t="s">
        <v>10250</v>
      </c>
      <c r="M25" s="21">
        <f>IF(B5L373C1B=0,0,B5L316C1B/B5L373C1B)</f>
        <v>8.1633079931858164E-3</v>
      </c>
      <c r="N25" s="16" t="s">
        <v>10251</v>
      </c>
      <c r="O25" s="15">
        <f>B5L101C1*B5L316C1C</f>
        <v>8242.8910098321739</v>
      </c>
      <c r="P25" s="16" t="s">
        <v>10252</v>
      </c>
      <c r="Q25" s="15">
        <f>B5L102C1*B5L316C1D</f>
        <v>117832.11003790563</v>
      </c>
      <c r="R25" s="16" t="s">
        <v>10253</v>
      </c>
      <c r="S25" s="15">
        <f>B5L316C1-B5L316C1A+B5L316C1E-B5L316C1F</f>
        <v>220585.78097192652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469</v>
      </c>
      <c r="H26" s="16" t="s">
        <v>10256</v>
      </c>
      <c r="I26" s="15">
        <f>IF(B5L317C1-B5L317C1A&lt;0,0,B5L317C1-B5L317C1A)</f>
        <v>534</v>
      </c>
      <c r="J26" s="16" t="s">
        <v>10257</v>
      </c>
      <c r="K26" s="23">
        <f>IF(B5L372C1B=0,0,B5L317C1B/B5L372C1B)</f>
        <v>1.1784176124442664E-5</v>
      </c>
      <c r="L26" s="16" t="s">
        <v>10258</v>
      </c>
      <c r="M26" s="21">
        <f>IF(B5L373C1B=0,0,B5L317C1B/B5L373C1B)</f>
        <v>1.3202715130949424E-5</v>
      </c>
      <c r="N26" s="16" t="s">
        <v>10259</v>
      </c>
      <c r="O26" s="15">
        <f>B5L101C1*B5L317C1C</f>
        <v>13.331426665405862</v>
      </c>
      <c r="P26" s="16" t="s">
        <v>10260</v>
      </c>
      <c r="Q26" s="15">
        <f>B5L102C1*B5L317C1D</f>
        <v>190.57271677214086</v>
      </c>
      <c r="R26" s="16" t="s">
        <v>10261</v>
      </c>
      <c r="S26" s="15">
        <f>B5L317C1-B5L317C1A+B5L317C1E-B5L317C1F</f>
        <v>356.75870989326495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48412</v>
      </c>
      <c r="F27" s="16" t="s">
        <v>10263</v>
      </c>
      <c r="G27" s="15">
        <f>A4L117C4</f>
        <v>19846</v>
      </c>
      <c r="H27" s="16" t="s">
        <v>10264</v>
      </c>
      <c r="I27" s="15">
        <f>IF(B5L318C1-B5L318C1A&lt;0,0,B5L318C1-B5L318C1A)</f>
        <v>28566</v>
      </c>
      <c r="J27" s="16" t="s">
        <v>10265</v>
      </c>
      <c r="K27" s="23">
        <f>IF(B5L372C1B=0,0,B5L318C1B/B5L372C1B)</f>
        <v>6.3038721942102838E-4</v>
      </c>
      <c r="L27" s="16" t="s">
        <v>10266</v>
      </c>
      <c r="M27" s="21">
        <f>IF(B5L373C1B=0,0,B5L318C1B/B5L373C1B)</f>
        <v>7.0627108694887872E-4</v>
      </c>
      <c r="N27" s="16" t="s">
        <v>10267</v>
      </c>
      <c r="O27" s="15">
        <f>B5L101C1*B5L318C1C</f>
        <v>713.15643094378993</v>
      </c>
      <c r="P27" s="16" t="s">
        <v>10268</v>
      </c>
      <c r="Q27" s="15">
        <f>B5L102C1*B5L318C1D</f>
        <v>10194.569714069243</v>
      </c>
      <c r="R27" s="16" t="s">
        <v>10269</v>
      </c>
      <c r="S27" s="15">
        <f>B5L318C1-B5L318C1A+B5L318C1E-B5L318C1F</f>
        <v>19084.586716874546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974</v>
      </c>
      <c r="F28" s="16" t="s">
        <v>10271</v>
      </c>
      <c r="G28" s="15">
        <f>A4L118C4</f>
        <v>553</v>
      </c>
      <c r="H28" s="16" t="s">
        <v>10272</v>
      </c>
      <c r="I28" s="15">
        <f>IF(B5L319C1-B5L319C1A&lt;0,0,B5L319C1-B5L319C1A)</f>
        <v>421</v>
      </c>
      <c r="J28" s="16" t="s">
        <v>10273</v>
      </c>
      <c r="K28" s="23">
        <f>IF(B5L372C1B=0,0,B5L319C1B/B5L372C1B)</f>
        <v>9.2905208771355088E-6</v>
      </c>
      <c r="L28" s="16" t="s">
        <v>10274</v>
      </c>
      <c r="M28" s="21">
        <f>IF(B5L373C1B=0,0,B5L319C1B/B5L373C1B)</f>
        <v>1.040888215380095E-5</v>
      </c>
      <c r="N28" s="16" t="s">
        <v>10275</v>
      </c>
      <c r="O28" s="15">
        <f>B5L101C1*B5L319C1C</f>
        <v>10.510356977782523</v>
      </c>
      <c r="P28" s="16" t="s">
        <v>10276</v>
      </c>
      <c r="Q28" s="15">
        <f>B5L102C1*B5L319C1D</f>
        <v>150.24553138777398</v>
      </c>
      <c r="R28" s="16" t="s">
        <v>10277</v>
      </c>
      <c r="S28" s="15">
        <f>B5L319C1-B5L319C1A+B5L319C1E-B5L319C1F</f>
        <v>281.26482559000851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1138100</v>
      </c>
      <c r="F29" s="16" t="s">
        <v>10279</v>
      </c>
      <c r="G29" s="15">
        <f>A4L119C4</f>
        <v>324859</v>
      </c>
      <c r="H29" s="16" t="s">
        <v>10280</v>
      </c>
      <c r="I29" s="15">
        <f>IF(B5L320C1-B5L320C1A&lt;0,0,B5L320C1-B5L320C1A)</f>
        <v>813241</v>
      </c>
      <c r="J29" s="16" t="s">
        <v>10281</v>
      </c>
      <c r="K29" s="23">
        <f>IF(B5L372C1B=0,0,B5L320C1B/B5L372C1B)</f>
        <v>1.7946395459958572E-2</v>
      </c>
      <c r="L29" s="16" t="s">
        <v>10282</v>
      </c>
      <c r="M29" s="21">
        <f>IF(B5L373C1B=0,0,B5L320C1B/B5L373C1B)</f>
        <v>2.0106721452824796E-2</v>
      </c>
      <c r="N29" s="16" t="s">
        <v>10283</v>
      </c>
      <c r="O29" s="15">
        <f>B5L101C1*B5L320C1C</f>
        <v>20302.739237455673</v>
      </c>
      <c r="P29" s="16" t="s">
        <v>10284</v>
      </c>
      <c r="Q29" s="15">
        <f>B5L102C1*B5L320C1D</f>
        <v>290227.61565635324</v>
      </c>
      <c r="R29" s="16" t="s">
        <v>10285</v>
      </c>
      <c r="S29" s="15">
        <f>B5L320C1-B5L320C1A+B5L320C1E-B5L320C1F</f>
        <v>543316.12358110235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652045</v>
      </c>
      <c r="F30" s="16" t="s">
        <v>10287</v>
      </c>
      <c r="G30" s="15">
        <f>A4L120C4</f>
        <v>162067</v>
      </c>
      <c r="H30" s="16" t="s">
        <v>10288</v>
      </c>
      <c r="I30" s="15">
        <f>IF(B5L321C1-B5L321C1A&lt;0,0,B5L321C1-B5L321C1A)</f>
        <v>489978</v>
      </c>
      <c r="J30" s="16" t="s">
        <v>10289</v>
      </c>
      <c r="K30" s="23">
        <f>IF(B5L372C1B=0,0,B5L321C1B/B5L372C1B)</f>
        <v>1.0812709829779341E-2</v>
      </c>
      <c r="L30" s="16" t="s">
        <v>10290</v>
      </c>
      <c r="M30" s="21">
        <f>IF(B5L373C1B=0,0,B5L321C1B/B5L373C1B)</f>
        <v>1.2114307030772167E-2</v>
      </c>
      <c r="N30" s="16" t="s">
        <v>10291</v>
      </c>
      <c r="O30" s="15">
        <f>B5L101C1*B5L321C1C</f>
        <v>12232.407817719539</v>
      </c>
      <c r="P30" s="16" t="s">
        <v>10292</v>
      </c>
      <c r="Q30" s="15">
        <f>B5L102C1*B5L321C1D</f>
        <v>174862.24460408249</v>
      </c>
      <c r="R30" s="16" t="s">
        <v>10293</v>
      </c>
      <c r="S30" s="15">
        <f>B5L321C1-B5L321C1A+B5L321C1E-B5L321C1F</f>
        <v>327348.16321363708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4174966</v>
      </c>
      <c r="F31" s="16" t="s">
        <v>10295</v>
      </c>
      <c r="G31" s="15">
        <f>A4L121C4</f>
        <v>308277</v>
      </c>
      <c r="H31" s="16" t="s">
        <v>10296</v>
      </c>
      <c r="I31" s="15">
        <f>IF(B5L322C1-B5L322C1A&lt;0,0,B5L322C1-B5L322C1A)</f>
        <v>3866689</v>
      </c>
      <c r="J31" s="16" t="s">
        <v>10297</v>
      </c>
      <c r="K31" s="23">
        <f>IF(B5L372C1B=0,0,B5L322C1B/B5L372C1B)</f>
        <v>8.5329108978361587E-2</v>
      </c>
      <c r="L31" s="16" t="s">
        <v>10298</v>
      </c>
      <c r="M31" s="21">
        <f>IF(B5L373C1B=0,0,B5L322C1B/B5L373C1B)</f>
        <v>9.5600736642276585E-2</v>
      </c>
      <c r="N31" s="16" t="s">
        <v>10299</v>
      </c>
      <c r="O31" s="15">
        <f>B5L101C1*B5L322C1C</f>
        <v>96532.735658111487</v>
      </c>
      <c r="P31" s="16" t="s">
        <v>10300</v>
      </c>
      <c r="Q31" s="15">
        <f>B5L102C1*B5L322C1D</f>
        <v>1379935.2577583382</v>
      </c>
      <c r="R31" s="16" t="s">
        <v>10301</v>
      </c>
      <c r="S31" s="15">
        <f>B5L322C1-B5L322C1A+B5L322C1E-B5L322C1F</f>
        <v>2583286.477899773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186947</v>
      </c>
      <c r="F33" s="16" t="s">
        <v>10305</v>
      </c>
      <c r="G33" s="15">
        <f>A4L123C4</f>
        <v>27609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20084</v>
      </c>
      <c r="F34" s="16" t="s">
        <v>10307</v>
      </c>
      <c r="G34" s="15">
        <f>A4L124C4</f>
        <v>10212</v>
      </c>
      <c r="H34" s="16" t="s">
        <v>10308</v>
      </c>
      <c r="I34" s="15">
        <f>IF(B5L325C1-B5L325C1A&lt;0,0,B5L325C1-B5L325C1A)</f>
        <v>9872</v>
      </c>
      <c r="J34" s="16" t="s">
        <v>10309</v>
      </c>
      <c r="K34" s="23">
        <f>IF(B5L372C1B=0,0,B5L325C1B/B5L372C1B)</f>
        <v>2.1785278408332958E-4</v>
      </c>
      <c r="L34" s="16" t="s">
        <v>10310</v>
      </c>
      <c r="M34" s="21">
        <f>IF(B5L373C1B=0,0,B5L325C1B/B5L373C1B)</f>
        <v>2.4407716062309497E-4</v>
      </c>
      <c r="N34" s="16" t="s">
        <v>10311</v>
      </c>
      <c r="O34" s="15">
        <f>B5L101C1*B5L325C1C</f>
        <v>246.45663678068667</v>
      </c>
      <c r="P34" s="16" t="s">
        <v>10312</v>
      </c>
      <c r="Q34" s="15">
        <f>B5L102C1*B5L325C1D</f>
        <v>3523.0971160572558</v>
      </c>
      <c r="R34" s="16" t="s">
        <v>10313</v>
      </c>
      <c r="S34" s="15">
        <f>B5L325C1-B5L325C1A+B5L325C1E-B5L325C1F</f>
        <v>6595.3595207234321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719265</v>
      </c>
      <c r="F35" s="16" t="s">
        <v>10315</v>
      </c>
      <c r="G35" s="15">
        <f>A4L125C4</f>
        <v>283855</v>
      </c>
      <c r="H35" s="16" t="s">
        <v>10316</v>
      </c>
      <c r="I35" s="15">
        <f>IF(B5L326C1-B5L326C1A&lt;0,0,B5L326C1-B5L326C1A)</f>
        <v>435410</v>
      </c>
      <c r="J35" s="16" t="s">
        <v>10317</v>
      </c>
      <c r="K35" s="23">
        <f>IF(B5L372C1B=0,0,B5L326C1B/B5L372C1B)</f>
        <v>9.6085170905310501E-3</v>
      </c>
      <c r="L35" s="16" t="s">
        <v>10318</v>
      </c>
      <c r="M35" s="21">
        <f>IF(B5L373C1B=0,0,B5L326C1B/B5L373C1B)</f>
        <v>1.0765157668851477E-2</v>
      </c>
      <c r="N35" s="16" t="s">
        <v>10319</v>
      </c>
      <c r="O35" s="15">
        <f>B5L101C1*B5L326C1C</f>
        <v>10870.105776000686</v>
      </c>
      <c r="P35" s="16" t="s">
        <v>10320</v>
      </c>
      <c r="Q35" s="15">
        <f>B5L102C1*B5L326C1D</f>
        <v>155388.13971864767</v>
      </c>
      <c r="R35" s="16" t="s">
        <v>10321</v>
      </c>
      <c r="S35" s="15">
        <f>B5L326C1-B5L326C1A+B5L326C1E-B5L326C1F</f>
        <v>290891.96605735307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969317</v>
      </c>
      <c r="F36" s="16" t="s">
        <v>10323</v>
      </c>
      <c r="G36" s="15">
        <f>A4L126C4</f>
        <v>227012</v>
      </c>
      <c r="H36" s="16" t="s">
        <v>10324</v>
      </c>
      <c r="I36" s="15">
        <f>IF(B5L327C1-B5L327C1A&lt;0,0,B5L327C1-B5L327C1A)</f>
        <v>742305</v>
      </c>
      <c r="J36" s="16" t="s">
        <v>10325</v>
      </c>
      <c r="K36" s="23">
        <f>IF(B5L372C1B=0,0,B5L327C1B/B5L372C1B)</f>
        <v>1.6380997861525116E-2</v>
      </c>
      <c r="L36" s="16" t="s">
        <v>10326</v>
      </c>
      <c r="M36" s="21">
        <f>IF(B5L373C1B=0,0,B5L327C1B/B5L373C1B)</f>
        <v>1.8352886620373432E-2</v>
      </c>
      <c r="N36" s="16" t="s">
        <v>10327</v>
      </c>
      <c r="O36" s="15">
        <f>B5L101C1*B5L327C1C</f>
        <v>18531.806499745504</v>
      </c>
      <c r="P36" s="16" t="s">
        <v>10328</v>
      </c>
      <c r="Q36" s="15">
        <f>B5L102C1*B5L327C1D</f>
        <v>264912.13581188023</v>
      </c>
      <c r="R36" s="16" t="s">
        <v>10329</v>
      </c>
      <c r="S36" s="15">
        <f>B5L327C1-B5L327C1A+B5L327C1E-B5L327C1F</f>
        <v>495924.67068786523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160828</v>
      </c>
      <c r="F37" s="16" t="s">
        <v>10331</v>
      </c>
      <c r="G37" s="15">
        <f>B2L461C2</f>
        <v>62508</v>
      </c>
      <c r="H37" s="16" t="s">
        <v>10332</v>
      </c>
      <c r="I37" s="15">
        <f>IF(B5L328C1-B5L328C1A&lt;0,0,B5L328C1-B5L328C1A)</f>
        <v>98320</v>
      </c>
      <c r="J37" s="16" t="s">
        <v>10333</v>
      </c>
      <c r="K37" s="23">
        <f>IF(B5L372C1B=0,0,B5L328C1B/B5L372C1B)</f>
        <v>2.1697007426127396E-3</v>
      </c>
      <c r="L37" s="16" t="s">
        <v>10334</v>
      </c>
      <c r="M37" s="21">
        <f>IF(B5L373C1B=0,0,B5L328C1B/B5L373C1B)</f>
        <v>2.4308819319755568E-3</v>
      </c>
      <c r="N37" s="16" t="s">
        <v>10335</v>
      </c>
      <c r="O37" s="15">
        <f>B5L101C1*B5L328C1C</f>
        <v>2454.5802804170498</v>
      </c>
      <c r="P37" s="16" t="s">
        <v>10336</v>
      </c>
      <c r="Q37" s="15">
        <f>B5L102C1*B5L328C1D</f>
        <v>35088.220061866836</v>
      </c>
      <c r="R37" s="16" t="s">
        <v>10337</v>
      </c>
      <c r="S37" s="15">
        <f>B5L328C1-B5L328C1A+B5L328C1E-B5L328C1F</f>
        <v>65686.360218550224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39161</v>
      </c>
      <c r="F38" s="16" t="s">
        <v>10339</v>
      </c>
      <c r="G38" s="15">
        <f>B2L462C2</f>
        <v>16086</v>
      </c>
      <c r="H38" s="16" t="s">
        <v>10340</v>
      </c>
      <c r="I38" s="15">
        <f>IF(B5L329C1-B5L329C1A&lt;0,0,B5L329C1-B5L329C1A)</f>
        <v>23075</v>
      </c>
      <c r="J38" s="16" t="s">
        <v>10341</v>
      </c>
      <c r="K38" s="23">
        <f>IF(B5L372C1B=0,0,B5L329C1B/B5L372C1B)</f>
        <v>5.0921322859834176E-4</v>
      </c>
      <c r="L38" s="16" t="s">
        <v>10342</v>
      </c>
      <c r="M38" s="21">
        <f>IF(B5L373C1B=0,0,B5L329C1B/B5L373C1B)</f>
        <v>5.7051058360797367E-4</v>
      </c>
      <c r="N38" s="16" t="s">
        <v>10343</v>
      </c>
      <c r="O38" s="15">
        <f>B5L101C1*B5L329C1C</f>
        <v>576.07241630007547</v>
      </c>
      <c r="P38" s="16" t="s">
        <v>10344</v>
      </c>
      <c r="Q38" s="15">
        <f>B5L102C1*B5L329C1D</f>
        <v>8234.9540065864239</v>
      </c>
      <c r="R38" s="16" t="s">
        <v>10345</v>
      </c>
      <c r="S38" s="15">
        <f>B5L329C1-B5L329C1A+B5L329C1E-B5L329C1F</f>
        <v>15416.11840971365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3628</v>
      </c>
      <c r="F39" s="16" t="s">
        <v>10347</v>
      </c>
      <c r="G39" s="15">
        <f>B2L463C2</f>
        <v>1341</v>
      </c>
      <c r="H39" s="16" t="s">
        <v>10348</v>
      </c>
      <c r="I39" s="15">
        <f>IF(B5L330C1-B5L330C1A&lt;0,0,B5L330C1-B5L330C1A)</f>
        <v>2287</v>
      </c>
      <c r="J39" s="16" t="s">
        <v>10349</v>
      </c>
      <c r="K39" s="23">
        <f>IF(B5L372C1B=0,0,B5L330C1B/B5L372C1B)</f>
        <v>5.0468934076030667E-5</v>
      </c>
      <c r="L39" s="16" t="s">
        <v>10350</v>
      </c>
      <c r="M39" s="21">
        <f>IF(B5L373C1B=0,0,B5L330C1B/B5L373C1B)</f>
        <v>5.6544212555208487E-5</v>
      </c>
      <c r="N39" s="16" t="s">
        <v>10351</v>
      </c>
      <c r="O39" s="15">
        <f>B5L101C1*B5L330C1C</f>
        <v>57.095454651279418</v>
      </c>
      <c r="P39" s="16" t="s">
        <v>10352</v>
      </c>
      <c r="Q39" s="15">
        <f>B5L102C1*B5L330C1D</f>
        <v>816.17940684997404</v>
      </c>
      <c r="R39" s="16" t="s">
        <v>10353</v>
      </c>
      <c r="S39" s="15">
        <f>B5L330C1-B5L330C1A+B5L330C1E-B5L330C1F</f>
        <v>1527.9160478013055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186947</v>
      </c>
      <c r="F41" s="16" t="s">
        <v>10357</v>
      </c>
      <c r="G41" s="15">
        <f>B5L323C1A+B5L324C1A+B5L331C1A</f>
        <v>27609</v>
      </c>
      <c r="H41" s="16" t="s">
        <v>10358</v>
      </c>
      <c r="I41" s="15">
        <f>IF(B5L332C1-B5L332C1A&lt;0,0,B5L332C1-B5L332C1A)</f>
        <v>159338</v>
      </c>
      <c r="J41" s="16" t="s">
        <v>10359</v>
      </c>
      <c r="K41" s="23">
        <f>IF(B5L372C1B=0,0,B5L332C1B/B5L372C1B)</f>
        <v>3.5162304406675007E-3</v>
      </c>
      <c r="L41" s="16" t="s">
        <v>10360</v>
      </c>
      <c r="M41" s="21">
        <f>IF(B5L373C1B=0,0,B5L332C1B/B5L373C1B)</f>
        <v>3.9395022912644554E-3</v>
      </c>
      <c r="N41" s="16" t="s">
        <v>10361</v>
      </c>
      <c r="O41" s="15">
        <f>B5L101C1*B5L332C1C</f>
        <v>3977.9079812967029</v>
      </c>
      <c r="P41" s="16" t="s">
        <v>10362</v>
      </c>
      <c r="Q41" s="15">
        <f>B5L102C1*B5L332C1D</f>
        <v>56864.18641393142</v>
      </c>
      <c r="R41" s="16" t="s">
        <v>10363</v>
      </c>
      <c r="S41" s="15">
        <f>B5L332C1-B5L332C1A+B5L332C1E-B5L332C1F</f>
        <v>106451.72156736528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42640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42640</v>
      </c>
      <c r="J46" s="16" t="s">
        <v>10377</v>
      </c>
      <c r="K46" s="23">
        <f>IF(B5L372C1B=0,0,B5L337C1B/B5L372C1B)</f>
        <v>9.4096867031130194E-4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1064.5169157545056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43704.516915754502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8223776</v>
      </c>
      <c r="F49" s="16" t="s">
        <v>10394</v>
      </c>
      <c r="G49" s="15">
        <f>B2L404C2</f>
        <v>3387648</v>
      </c>
      <c r="H49" s="16" t="s">
        <v>10395</v>
      </c>
      <c r="I49" s="15">
        <f>IF(B5L340C1-B5L340C1A&lt;0,0,B5L340C1-B5L340C1A)</f>
        <v>4836128</v>
      </c>
      <c r="J49" s="16" t="s">
        <v>10396</v>
      </c>
      <c r="K49" s="23">
        <f>IF(B5L372C1B=0,0,B5L340C1B/B5L372C1B)</f>
        <v>0.10672244215795629</v>
      </c>
      <c r="L49" s="16" t="s">
        <v>10397</v>
      </c>
      <c r="M49" s="21">
        <f>IF(B5L373C1B=0,0,B5L340C1B/B5L373C1B)</f>
        <v>0.11956932644346101</v>
      </c>
      <c r="N49" s="16" t="s">
        <v>10398</v>
      </c>
      <c r="O49" s="15">
        <f>B5L101C1*B5L340C1C</f>
        <v>120734.99209085379</v>
      </c>
      <c r="P49" s="16" t="s">
        <v>10399</v>
      </c>
      <c r="Q49" s="15">
        <f>B5L102C1*B5L340C1D</f>
        <v>1725906.463703783</v>
      </c>
      <c r="R49" s="16" t="s">
        <v>10400</v>
      </c>
      <c r="S49" s="15">
        <f>B5L340C1-B5L340C1A+B5L340C1E-B5L340C1F</f>
        <v>3230956.5283870706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803484</v>
      </c>
      <c r="F50" s="16" t="s">
        <v>10402</v>
      </c>
      <c r="G50" s="15">
        <f>B2L405C2</f>
        <v>337642</v>
      </c>
      <c r="H50" s="16" t="s">
        <v>10403</v>
      </c>
      <c r="I50" s="15">
        <f>IF(B5L341C1-B5L341C1A&lt;0,0,B5L341C1-B5L341C1A)</f>
        <v>465842</v>
      </c>
      <c r="J50" s="16" t="s">
        <v>10404</v>
      </c>
      <c r="K50" s="23">
        <f>IF(B5L372C1B=0,0,B5L341C1B/B5L372C1B)</f>
        <v>1.0280082723150974E-2</v>
      </c>
      <c r="L50" s="16" t="s">
        <v>10405</v>
      </c>
      <c r="M50" s="21">
        <f>IF(B5L373C1B=0,0,B5L341C1B/B5L373C1B)</f>
        <v>1.1517564086201764E-2</v>
      </c>
      <c r="N50" s="16" t="s">
        <v>10406</v>
      </c>
      <c r="O50" s="15">
        <f>B5L101C1*B5L341C1C</f>
        <v>11629.847304617973</v>
      </c>
      <c r="P50" s="16" t="s">
        <v>10407</v>
      </c>
      <c r="Q50" s="15">
        <f>B5L102C1*B5L341C1D</f>
        <v>166248.6433081791</v>
      </c>
      <c r="R50" s="16" t="s">
        <v>10408</v>
      </c>
      <c r="S50" s="15">
        <f>B5L341C1-B5L341C1A+B5L341C1E-B5L341C1F</f>
        <v>311223.20399643888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31403</v>
      </c>
      <c r="F52" s="16" t="s">
        <v>10418</v>
      </c>
      <c r="G52" s="15">
        <f>B2L411C2</f>
        <v>11606</v>
      </c>
      <c r="H52" s="16" t="s">
        <v>10419</v>
      </c>
      <c r="I52" s="15">
        <f>IF(B5L343C1-B5L343C1A&lt;0,0,B5L343C1-B5L343C1A)</f>
        <v>19797</v>
      </c>
      <c r="J52" s="16" t="s">
        <v>10420</v>
      </c>
      <c r="K52" s="23">
        <f>IF(B5L372C1B=0,0,B5L343C1B/B5L372C1B)</f>
        <v>4.3687515868088287E-4</v>
      </c>
      <c r="L52" s="16" t="s">
        <v>10421</v>
      </c>
      <c r="M52" s="21">
        <f>IF(B5L373C1B=0,0,B5L343C1B/B5L373C1B)</f>
        <v>4.8946470308502954E-4</v>
      </c>
      <c r="N52" s="16" t="s">
        <v>10422</v>
      </c>
      <c r="O52" s="15">
        <f>B5L101C1*B5L343C1C</f>
        <v>494.23643014052413</v>
      </c>
      <c r="P52" s="16" t="s">
        <v>10423</v>
      </c>
      <c r="Q52" s="15">
        <f>B5L102C1*B5L343C1D</f>
        <v>7065.1087526930205</v>
      </c>
      <c r="R52" s="16" t="s">
        <v>10424</v>
      </c>
      <c r="S52" s="15">
        <f>B5L343C1-B5L343C1A+B5L343C1E-B5L343C1F</f>
        <v>13226.127677447505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93502</v>
      </c>
      <c r="F53" s="16" t="s">
        <v>10426</v>
      </c>
      <c r="G53" s="15">
        <f>B2L412C2</f>
        <v>55866</v>
      </c>
      <c r="H53" s="16" t="s">
        <v>10427</v>
      </c>
      <c r="I53" s="15">
        <f>IF(B5L344C1-B5L344C1A&lt;0,0,B5L344C1-B5L344C1A)</f>
        <v>37636</v>
      </c>
      <c r="J53" s="16" t="s">
        <v>10428</v>
      </c>
      <c r="K53" s="23">
        <f>IF(B5L372C1B=0,0,B5L344C1B/B5L372C1B)</f>
        <v>8.3054167157214258E-4</v>
      </c>
      <c r="L53" s="16" t="s">
        <v>10429</v>
      </c>
      <c r="M53" s="21">
        <f>IF(B5L373C1B=0,0,B5L344C1B/B5L373C1B)</f>
        <v>9.3051945068991105E-4</v>
      </c>
      <c r="N53" s="16" t="s">
        <v>10430</v>
      </c>
      <c r="O53" s="15">
        <f>B5L101C1*B5L344C1C</f>
        <v>939.59096250789332</v>
      </c>
      <c r="P53" s="16" t="s">
        <v>10431</v>
      </c>
      <c r="Q53" s="15">
        <f>B5L102C1*B5L344C1D</f>
        <v>13431.450877221523</v>
      </c>
      <c r="R53" s="16" t="s">
        <v>10432</v>
      </c>
      <c r="S53" s="15">
        <f>B5L344C1-B5L344C1A+B5L344C1E-B5L344C1F</f>
        <v>25144.14008528637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207043</v>
      </c>
      <c r="F54" s="16" t="s">
        <v>10434</v>
      </c>
      <c r="G54" s="15">
        <f>B2L413C2</f>
        <v>102437</v>
      </c>
      <c r="H54" s="16" t="s">
        <v>10435</v>
      </c>
      <c r="I54" s="15">
        <f>IF(B5L345C1-B5L345C1A&lt;0,0,B5L345C1-B5L345C1A)</f>
        <v>104606</v>
      </c>
      <c r="J54" s="16" t="s">
        <v>10436</v>
      </c>
      <c r="K54" s="23">
        <f>IF(B5L372C1B=0,0,B5L345C1B/B5L372C1B)</f>
        <v>2.3084185911487819E-3</v>
      </c>
      <c r="L54" s="16" t="s">
        <v>10437</v>
      </c>
      <c r="M54" s="21">
        <f>IF(B5L373C1B=0,0,B5L345C1B/B5L373C1B)</f>
        <v>2.5862981628990553E-3</v>
      </c>
      <c r="N54" s="16" t="s">
        <v>10438</v>
      </c>
      <c r="O54" s="15">
        <f>B5L101C1*B5L345C1C</f>
        <v>2611.5116437480256</v>
      </c>
      <c r="P54" s="16" t="s">
        <v>10439</v>
      </c>
      <c r="Q54" s="15">
        <f>B5L102C1*B5L345C1D</f>
        <v>37331.553578027284</v>
      </c>
      <c r="R54" s="16" t="s">
        <v>10440</v>
      </c>
      <c r="S54" s="15">
        <f>B5L345C1-B5L345C1A+B5L345C1E-B5L345C1F</f>
        <v>69885.958065720741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69947</v>
      </c>
      <c r="F55" s="16" t="s">
        <v>10442</v>
      </c>
      <c r="G55" s="15">
        <f>B2L414C2</f>
        <v>25736</v>
      </c>
      <c r="H55" s="16" t="s">
        <v>10443</v>
      </c>
      <c r="I55" s="15">
        <f>IF(B5L346C1-B5L346C1A&lt;0,0,B5L346C1-B5L346C1A)</f>
        <v>44211</v>
      </c>
      <c r="J55" s="16" t="s">
        <v>10444</v>
      </c>
      <c r="K55" s="23">
        <f>IF(B5L372C1B=0,0,B5L346C1B/B5L372C1B)</f>
        <v>9.7563709857253686E-4</v>
      </c>
      <c r="L55" s="16" t="s">
        <v>10445</v>
      </c>
      <c r="M55" s="21">
        <f>IF(B5L373C1B=0,0,B5L346C1B/B5L373C1B)</f>
        <v>1.0930809712629307E-3</v>
      </c>
      <c r="N55" s="16" t="s">
        <v>10446</v>
      </c>
      <c r="O55" s="15">
        <f>B5L101C1*B5L346C1C</f>
        <v>1103.7372739780124</v>
      </c>
      <c r="P55" s="16" t="s">
        <v>10447</v>
      </c>
      <c r="Q55" s="15">
        <f>B5L102C1*B5L346C1D</f>
        <v>15777.922062196854</v>
      </c>
      <c r="R55" s="16" t="s">
        <v>10448</v>
      </c>
      <c r="S55" s="15">
        <f>B5L346C1-B5L346C1A+B5L346C1E-B5L346C1F</f>
        <v>29536.815211781155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625491</v>
      </c>
      <c r="F56" s="16" t="s">
        <v>10450</v>
      </c>
      <c r="G56" s="15">
        <f>B2L415C2</f>
        <v>240706</v>
      </c>
      <c r="H56" s="16" t="s">
        <v>10451</v>
      </c>
      <c r="I56" s="15">
        <f>IF(B5L347C1-B5L347C1A&lt;0,0,B5L347C1-B5L347C1A)</f>
        <v>384785</v>
      </c>
      <c r="J56" s="16" t="s">
        <v>10452</v>
      </c>
      <c r="K56" s="23">
        <f>IF(B5L372C1B=0,0,B5L347C1B/B5L372C1B)</f>
        <v>8.4913374719918933E-3</v>
      </c>
      <c r="L56" s="16" t="s">
        <v>10453</v>
      </c>
      <c r="M56" s="21">
        <f>IF(B5L373C1B=0,0,B5L347C1B/B5L373C1B)</f>
        <v>9.5134957709033224E-3</v>
      </c>
      <c r="N56" s="16" t="s">
        <v>10454</v>
      </c>
      <c r="O56" s="15">
        <f>B5L101C1*B5L347C1C</f>
        <v>9606.2415907269569</v>
      </c>
      <c r="P56" s="16" t="s">
        <v>10455</v>
      </c>
      <c r="Q56" s="15">
        <f>B5L102C1*B5L347C1D</f>
        <v>137321.20378870453</v>
      </c>
      <c r="R56" s="16" t="s">
        <v>10456</v>
      </c>
      <c r="S56" s="15">
        <f>B5L347C1-B5L347C1A+B5L347C1E-B5L347C1F</f>
        <v>257070.03780202242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197283</v>
      </c>
      <c r="F57" s="16" t="s">
        <v>10458</v>
      </c>
      <c r="G57" s="15">
        <f>B2L416C2</f>
        <v>135155</v>
      </c>
      <c r="H57" s="16" t="s">
        <v>10459</v>
      </c>
      <c r="I57" s="15">
        <f>IF(B5L348C1-B5L348C1A&lt;0,0,B5L348C1-B5L348C1A)</f>
        <v>62128</v>
      </c>
      <c r="J57" s="16" t="s">
        <v>10460</v>
      </c>
      <c r="K57" s="23">
        <f>IF(B5L372C1B=0,0,B5L348C1B/B5L372C1B)</f>
        <v>1.3710248956168051E-3</v>
      </c>
      <c r="L57" s="16" t="s">
        <v>10461</v>
      </c>
      <c r="M57" s="21">
        <f>IF(B5L373C1B=0,0,B5L348C1B/B5L373C1B)</f>
        <v>1.5360642053476139E-3</v>
      </c>
      <c r="N57" s="16" t="s">
        <v>10462</v>
      </c>
      <c r="O57" s="15">
        <f>B5L101C1*B5L348C1C</f>
        <v>1551.039093386396</v>
      </c>
      <c r="P57" s="16" t="s">
        <v>10463</v>
      </c>
      <c r="Q57" s="15">
        <f>B5L102C1*B5L348C1D</f>
        <v>22172.100650972974</v>
      </c>
      <c r="R57" s="16" t="s">
        <v>10464</v>
      </c>
      <c r="S57" s="15">
        <f>B5L348C1-B5L348C1A+B5L348C1E-B5L348C1F</f>
        <v>41506.938442413419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17092</v>
      </c>
      <c r="F58" s="16" t="s">
        <v>10466</v>
      </c>
      <c r="G58" s="15">
        <f>B2L417C2</f>
        <v>2586</v>
      </c>
      <c r="H58" s="16" t="s">
        <v>10467</v>
      </c>
      <c r="I58" s="15">
        <f>IF(B5L349C1-B5L349C1A&lt;0,0,B5L349C1-B5L349C1A)</f>
        <v>14506</v>
      </c>
      <c r="J58" s="16" t="s">
        <v>10468</v>
      </c>
      <c r="K58" s="23">
        <f>IF(B5L372C1B=0,0,B5L349C1B/B5L372C1B)</f>
        <v>3.2011471696847437E-4</v>
      </c>
      <c r="L58" s="16" t="s">
        <v>10469</v>
      </c>
      <c r="M58" s="21">
        <f>IF(B5L373C1B=0,0,B5L349C1B/B5L373C1B)</f>
        <v>3.5864903687182086E-4</v>
      </c>
      <c r="N58" s="16" t="s">
        <v>10470</v>
      </c>
      <c r="O58" s="15">
        <f>B5L101C1*B5L349C1C</f>
        <v>362.14545919171809</v>
      </c>
      <c r="P58" s="16" t="s">
        <v>10471</v>
      </c>
      <c r="Q58" s="15">
        <f>B5L102C1*B5L349C1D</f>
        <v>5176.8685945630623</v>
      </c>
      <c r="R58" s="16" t="s">
        <v>10472</v>
      </c>
      <c r="S58" s="15">
        <f>B5L349C1-B5L349C1A+B5L349C1E-B5L349C1F</f>
        <v>9691.2768646286549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290768</v>
      </c>
      <c r="F59" s="16" t="s">
        <v>10474</v>
      </c>
      <c r="G59" s="15">
        <f>B2L418C2</f>
        <v>49061</v>
      </c>
      <c r="H59" s="16" t="s">
        <v>10475</v>
      </c>
      <c r="I59" s="15">
        <f>IF(B5L350C1-B5L350C1A&lt;0,0,B5L350C1-B5L350C1A)</f>
        <v>241707</v>
      </c>
      <c r="J59" s="16" t="s">
        <v>10476</v>
      </c>
      <c r="K59" s="23">
        <f>IF(B5L372C1B=0,0,B5L350C1B/B5L372C1B)</f>
        <v>5.3339285739900065E-3</v>
      </c>
      <c r="L59" s="16" t="s">
        <v>10477</v>
      </c>
      <c r="M59" s="21">
        <f>IF(B5L373C1B=0,0,B5L350C1B/B5L373C1B)</f>
        <v>5.9760087381205852E-3</v>
      </c>
      <c r="N59" s="16" t="s">
        <v>10478</v>
      </c>
      <c r="O59" s="15">
        <f>B5L101C1*B5L350C1C</f>
        <v>6034.2680618263203</v>
      </c>
      <c r="P59" s="16" t="s">
        <v>10479</v>
      </c>
      <c r="Q59" s="15">
        <f>B5L102C1*B5L350C1D</f>
        <v>86259.849537160771</v>
      </c>
      <c r="R59" s="16" t="s">
        <v>10480</v>
      </c>
      <c r="S59" s="15">
        <f>B5L350C1-B5L350C1A+B5L350C1E-B5L350C1F</f>
        <v>161481.41852466555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34755</v>
      </c>
      <c r="F60" s="16" t="s">
        <v>10482</v>
      </c>
      <c r="G60" s="15">
        <f>B2L419C2</f>
        <v>32703</v>
      </c>
      <c r="H60" s="16" t="s">
        <v>10483</v>
      </c>
      <c r="I60" s="15">
        <f>IF(B5L351C1-B5L351C1A&lt;0,0,B5L351C1-B5L351C1A)</f>
        <v>2052</v>
      </c>
      <c r="J60" s="16" t="s">
        <v>10484</v>
      </c>
      <c r="K60" s="23">
        <f>IF(B5L372C1B=0,0,B5L351C1B/B5L372C1B)</f>
        <v>4.5283013871453838E-5</v>
      </c>
      <c r="L60" s="16" t="s">
        <v>10485</v>
      </c>
      <c r="M60" s="21">
        <f>IF(B5L373C1B=0,0,B5L351C1B/B5L373C1B)</f>
        <v>5.0734028930165202E-5</v>
      </c>
      <c r="N60" s="16" t="s">
        <v>10486</v>
      </c>
      <c r="O60" s="15">
        <f>B5L101C1*B5L351C1C</f>
        <v>51.228628309761852</v>
      </c>
      <c r="P60" s="16" t="s">
        <v>10487</v>
      </c>
      <c r="Q60" s="15">
        <f>B5L102C1*B5L351C1D</f>
        <v>732.31313636036157</v>
      </c>
      <c r="R60" s="16" t="s">
        <v>10488</v>
      </c>
      <c r="S60" s="15">
        <f>B5L351C1-B5L351C1A+B5L351C1E-B5L351C1F</f>
        <v>1370.9154919494003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551</v>
      </c>
      <c r="F61" s="16" t="s">
        <v>10490</v>
      </c>
      <c r="G61" s="15">
        <f>B2L420C2</f>
        <v>576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-25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29279</v>
      </c>
      <c r="F62" s="16" t="s">
        <v>10498</v>
      </c>
      <c r="G62" s="15">
        <f>B2L421C2</f>
        <v>23414</v>
      </c>
      <c r="H62" s="16" t="s">
        <v>10499</v>
      </c>
      <c r="I62" s="15">
        <f>IF(B5L353C1-B5L353C1A&lt;0,0,B5L353C1-B5L353C1A)</f>
        <v>5865</v>
      </c>
      <c r="J62" s="16" t="s">
        <v>10500</v>
      </c>
      <c r="K62" s="23">
        <f>IF(B5L372C1B=0,0,B5L353C1B/B5L372C1B)</f>
        <v>1.2942732765890681E-4</v>
      </c>
      <c r="L62" s="16" t="s">
        <v>10501</v>
      </c>
      <c r="M62" s="21">
        <f>IF(B5L373C1B=0,0,B5L353C1B/B5L373C1B)</f>
        <v>1.4500734876969732E-4</v>
      </c>
      <c r="N62" s="16" t="s">
        <v>10502</v>
      </c>
      <c r="O62" s="15">
        <f>B5L101C1*B5L353C1C</f>
        <v>146.4210063531936</v>
      </c>
      <c r="P62" s="16" t="s">
        <v>10503</v>
      </c>
      <c r="Q62" s="15">
        <f>B5L102C1*B5L353C1D</f>
        <v>2093.0879847726706</v>
      </c>
      <c r="R62" s="16" t="s">
        <v>10504</v>
      </c>
      <c r="S62" s="15">
        <f>B5L353C1-B5L353C1A+B5L353C1E-B5L353C1F</f>
        <v>3918.3330215805231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2214</v>
      </c>
      <c r="F63" s="16" t="s">
        <v>10506</v>
      </c>
      <c r="G63" s="15">
        <f>B2L422C2</f>
        <v>1345</v>
      </c>
      <c r="H63" s="16" t="s">
        <v>10507</v>
      </c>
      <c r="I63" s="15">
        <f>IF(B5L354C1-B5L354C1A&lt;0,0,B5L354C1-B5L354C1A)</f>
        <v>869</v>
      </c>
      <c r="J63" s="16" t="s">
        <v>10508</v>
      </c>
      <c r="K63" s="23">
        <f>IF(B5L372C1B=0,0,B5L354C1B/B5L372C1B)</f>
        <v>1.9176870884158568E-5</v>
      </c>
      <c r="L63" s="16" t="s">
        <v>10509</v>
      </c>
      <c r="M63" s="21">
        <f>IF(B5L373C1B=0,0,B5L354C1B/B5L373C1B)</f>
        <v>2.1485317319840917E-5</v>
      </c>
      <c r="N63" s="16" t="s">
        <v>10510</v>
      </c>
      <c r="O63" s="15">
        <f>B5L101C1*B5L354C1C</f>
        <v>21.694774854377705</v>
      </c>
      <c r="P63" s="16" t="s">
        <v>10511</v>
      </c>
      <c r="Q63" s="15">
        <f>B5L102C1*B5L354C1D</f>
        <v>310.1267619381843</v>
      </c>
      <c r="R63" s="16" t="s">
        <v>10512</v>
      </c>
      <c r="S63" s="15">
        <f>B5L354C1-B5L354C1A+B5L354C1E-B5L354C1F</f>
        <v>580.56801291619331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65517</v>
      </c>
      <c r="F64" s="16" t="s">
        <v>10514</v>
      </c>
      <c r="G64" s="15">
        <f>B2L423C2</f>
        <v>40547</v>
      </c>
      <c r="H64" s="16" t="s">
        <v>10515</v>
      </c>
      <c r="I64" s="15">
        <f>IF(B5L355C1-B5L355C1A&lt;0,0,B5L355C1-B5L355C1A)</f>
        <v>24970</v>
      </c>
      <c r="J64" s="16" t="s">
        <v>10516</v>
      </c>
      <c r="K64" s="23">
        <f>IF(B5L372C1B=0,0,B5L355C1B/B5L372C1B)</f>
        <v>5.5103160641822727E-4</v>
      </c>
      <c r="L64" s="16" t="s">
        <v>10517</v>
      </c>
      <c r="M64" s="21">
        <f>IF(B5L373C1B=0,0,B5L355C1B/B5L373C1B)</f>
        <v>6.1736291539289721E-4</v>
      </c>
      <c r="N64" s="16" t="s">
        <v>10518</v>
      </c>
      <c r="O64" s="15">
        <f>B5L101C1*B5L355C1C</f>
        <v>623.3815053093341</v>
      </c>
      <c r="P64" s="16" t="s">
        <v>10519</v>
      </c>
      <c r="Q64" s="15">
        <f>B5L102C1*B5L355C1D</f>
        <v>8911.2373367047894</v>
      </c>
      <c r="R64" s="16" t="s">
        <v>10520</v>
      </c>
      <c r="S64" s="15">
        <f>B5L355C1-B5L355C1A+B5L355C1E-B5L355C1F</f>
        <v>16682.144168604544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33598</v>
      </c>
      <c r="F65" s="16" t="s">
        <v>10522</v>
      </c>
      <c r="G65" s="15">
        <f>B2L424C2</f>
        <v>1975</v>
      </c>
      <c r="H65" s="16" t="s">
        <v>10523</v>
      </c>
      <c r="I65" s="15">
        <f>IF(B5L356C1-B5L356C1A&lt;0,0,B5L356C1-B5L356C1A)</f>
        <v>31623</v>
      </c>
      <c r="J65" s="16" t="s">
        <v>10524</v>
      </c>
      <c r="K65" s="23">
        <f>IF(B5L372C1B=0,0,B5L356C1B/B5L372C1B)</f>
        <v>6.9784831757162995E-4</v>
      </c>
      <c r="L65" s="16" t="s">
        <v>10525</v>
      </c>
      <c r="M65" s="21">
        <f>IF(B5L373C1B=0,0,B5L356C1B/B5L373C1B)</f>
        <v>7.8185292244571842E-4</v>
      </c>
      <c r="N65" s="16" t="s">
        <v>10526</v>
      </c>
      <c r="O65" s="15">
        <f>B5L101C1*B5L356C1C</f>
        <v>789.47510382046744</v>
      </c>
      <c r="P65" s="16" t="s">
        <v>10527</v>
      </c>
      <c r="Q65" s="15">
        <f>B5L102C1*B5L356C1D</f>
        <v>11285.544985927736</v>
      </c>
      <c r="R65" s="16" t="s">
        <v>10528</v>
      </c>
      <c r="S65" s="15">
        <f>B5L356C1-B5L356C1A+B5L356C1E-B5L356C1F</f>
        <v>21126.930117892731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-651</v>
      </c>
      <c r="H66" s="16" t="s">
        <v>10531</v>
      </c>
      <c r="I66" s="15">
        <f>IF(B5L357C1-B5L357C1A&lt;0,0,B5L357C1-B5L357C1A)</f>
        <v>651</v>
      </c>
      <c r="J66" s="16" t="s">
        <v>10532</v>
      </c>
      <c r="K66" s="23">
        <f>IF(B5L372C1B=0,0,B5L357C1B/B5L372C1B)</f>
        <v>1.4366102353955384E-5</v>
      </c>
      <c r="L66" s="16" t="s">
        <v>10533</v>
      </c>
      <c r="M66" s="21">
        <f>IF(B5L373C1B=0,0,B5L357C1B/B5L373C1B)</f>
        <v>1.6095444850651827E-5</v>
      </c>
      <c r="N66" s="16" t="s">
        <v>10534</v>
      </c>
      <c r="O66" s="15">
        <f>B5L101C1*B5L357C1C</f>
        <v>16.252357226927373</v>
      </c>
      <c r="P66" s="16" t="s">
        <v>10535</v>
      </c>
      <c r="Q66" s="15">
        <f>B5L102C1*B5L357C1D</f>
        <v>232.327413143565</v>
      </c>
      <c r="R66" s="16" t="s">
        <v>10536</v>
      </c>
      <c r="S66" s="15">
        <f>B5L357C1-B5L357C1A+B5L357C1E-B5L357C1F</f>
        <v>434.92494408336245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499586</v>
      </c>
      <c r="F67" s="16" t="s">
        <v>10538</v>
      </c>
      <c r="G67" s="15">
        <f>B2L426C2</f>
        <v>235526</v>
      </c>
      <c r="H67" s="16" t="s">
        <v>10539</v>
      </c>
      <c r="I67" s="15">
        <f>IF(B5L358C1-B5L358C1A&lt;0,0,B5L358C1-B5L358C1A)</f>
        <v>264060</v>
      </c>
      <c r="J67" s="16" t="s">
        <v>10540</v>
      </c>
      <c r="K67" s="23">
        <f>IF(B5L372C1B=0,0,B5L358C1B/B5L372C1B)</f>
        <v>5.8272088903002436E-3</v>
      </c>
      <c r="L67" s="16" t="s">
        <v>10541</v>
      </c>
      <c r="M67" s="21">
        <f>IF(B5L373C1B=0,0,B5L358C1B/B5L373C1B)</f>
        <v>6.5286684596975748E-3</v>
      </c>
      <c r="N67" s="16" t="s">
        <v>10542</v>
      </c>
      <c r="O67" s="15">
        <f>B5L101C1*B5L358C1C</f>
        <v>6592.315590387775</v>
      </c>
      <c r="P67" s="16" t="s">
        <v>10543</v>
      </c>
      <c r="Q67" s="15">
        <f>B5L102C1*B5L358C1D</f>
        <v>94237.137810583372</v>
      </c>
      <c r="R67" s="16" t="s">
        <v>10544</v>
      </c>
      <c r="S67" s="15">
        <f>B5L358C1-B5L358C1A+B5L358C1E-B5L358C1F</f>
        <v>176415.17777980442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99</v>
      </c>
      <c r="F68" s="16" t="s">
        <v>10546</v>
      </c>
      <c r="G68" s="15">
        <f>B2L427C2</f>
        <v>86</v>
      </c>
      <c r="H68" s="16" t="s">
        <v>10547</v>
      </c>
      <c r="I68" s="15">
        <f>IF(B5L359C1-B5L359C1A&lt;0,0,B5L359C1-B5L359C1A)</f>
        <v>13</v>
      </c>
      <c r="J68" s="16" t="s">
        <v>10548</v>
      </c>
      <c r="K68" s="23">
        <f>IF(B5L372C1B=0,0,B5L359C1B/B5L372C1B)</f>
        <v>2.8688069216807988E-7</v>
      </c>
      <c r="L68" s="16" t="s">
        <v>10549</v>
      </c>
      <c r="M68" s="21">
        <f>IF(B5L373C1B=0,0,B5L359C1B/B5L373C1B)</f>
        <v>3.2141441330026686E-7</v>
      </c>
      <c r="N68" s="16" t="s">
        <v>10550</v>
      </c>
      <c r="O68" s="15">
        <f>B5L101C1*B5L359C1C</f>
        <v>0.32454784016905658</v>
      </c>
      <c r="P68" s="16" t="s">
        <v>10551</v>
      </c>
      <c r="Q68" s="15">
        <f>B5L102C1*B5L359C1D</f>
        <v>4.6394107079360136</v>
      </c>
      <c r="R68" s="16" t="s">
        <v>10552</v>
      </c>
      <c r="S68" s="15">
        <f>B5L359C1-B5L359C1A+B5L359C1E-B5L359C1F</f>
        <v>8.6851371322330433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605312</v>
      </c>
      <c r="F75" s="16" t="s">
        <v>10602</v>
      </c>
      <c r="G75" s="15">
        <f>B2L445C2</f>
        <v>139458</v>
      </c>
      <c r="H75" s="16" t="s">
        <v>10603</v>
      </c>
      <c r="I75" s="15">
        <f>IF(B5L366C1-B5L366C1A&lt;0,0,B5L366C1-B5L366C1A)</f>
        <v>465854</v>
      </c>
      <c r="J75" s="16" t="s">
        <v>10604</v>
      </c>
      <c r="K75" s="23">
        <f>IF(B5L372C1B=0,0,B5L366C1B/B5L372C1B)</f>
        <v>1.028034753609759E-2</v>
      </c>
      <c r="L75" s="16" t="s">
        <v>10605</v>
      </c>
      <c r="M75" s="21">
        <f>IF(B5L373C1B=0,0,B5L366C1B/B5L373C1B)</f>
        <v>1.1517860776429426E-2</v>
      </c>
      <c r="N75" s="16" t="s">
        <v>10606</v>
      </c>
      <c r="O75" s="15">
        <f>B5L101C1*B5L366C1C</f>
        <v>11630.146887239667</v>
      </c>
      <c r="P75" s="16" t="s">
        <v>10607</v>
      </c>
      <c r="Q75" s="15">
        <f>B5L102C1*B5L366C1D</f>
        <v>166252.9258411403</v>
      </c>
      <c r="R75" s="16" t="s">
        <v>10608</v>
      </c>
      <c r="S75" s="15">
        <f>B5L366C1-B5L366C1A+B5L366C1E-B5L366C1F</f>
        <v>311231.22104609932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882463</v>
      </c>
      <c r="F78" s="16" t="s">
        <v>10626</v>
      </c>
      <c r="G78" s="15">
        <f>B2L468C2</f>
        <v>339746</v>
      </c>
      <c r="H78" s="16" t="s">
        <v>10627</v>
      </c>
      <c r="I78" s="15">
        <f>IF(B5L369C1-B5L369C1A&lt;0,0,B5L369C1-B5L369C1A)</f>
        <v>542717</v>
      </c>
      <c r="J78" s="16" t="s">
        <v>10628</v>
      </c>
      <c r="K78" s="23">
        <f>IF(B5L372C1B=0,0,B5L369C1B/B5L372C1B)</f>
        <v>1.1976540662414138E-2</v>
      </c>
      <c r="L78" s="16" t="s">
        <v>10629</v>
      </c>
      <c r="M78" s="21">
        <f>IF(B5L373C1B=0,0,B5L369C1B/B5L373C1B)</f>
        <v>1.3418235857160073E-2</v>
      </c>
      <c r="N78" s="16" t="s">
        <v>10630</v>
      </c>
      <c r="O78" s="15">
        <f>B5L101C1*B5L369C1C</f>
        <v>13549.048474848452</v>
      </c>
      <c r="P78" s="16" t="s">
        <v>10631</v>
      </c>
      <c r="Q78" s="15">
        <f>B5L102C1*B5L369C1D</f>
        <v>193683.62009068535</v>
      </c>
      <c r="R78" s="16" t="s">
        <v>10632</v>
      </c>
      <c r="S78" s="15">
        <f>B5L369C1-B5L369C1A+B5L369C1E-B5L369C1F</f>
        <v>362582.42838416318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291391</v>
      </c>
      <c r="F80" s="16" t="s">
        <v>10642</v>
      </c>
      <c r="G80" s="15">
        <f>B2L478C2</f>
        <v>51502</v>
      </c>
      <c r="H80" s="16" t="s">
        <v>10643</v>
      </c>
      <c r="I80" s="15">
        <f>IF(B5L371C1-B5L371C1A&lt;0,0,B5L371C1-B5L371C1A)</f>
        <v>239889</v>
      </c>
      <c r="J80" s="16" t="s">
        <v>10644</v>
      </c>
      <c r="K80" s="23">
        <f>IF(B5L372C1B=0,0,B5L371C1B/B5L372C1B)</f>
        <v>5.293809412577578E-3</v>
      </c>
      <c r="L80" s="16" t="s">
        <v>10645</v>
      </c>
      <c r="M80" s="21">
        <f>IF(B5L373C1B=0,0,B5L371C1B/B5L373C1B)</f>
        <v>5.9310601686298247E-3</v>
      </c>
      <c r="N80" s="16" t="s">
        <v>10646</v>
      </c>
      <c r="O80" s="15">
        <f>B5L101C1*B5L371C1C</f>
        <v>5988.881294639601</v>
      </c>
      <c r="P80" s="16" t="s">
        <v>10647</v>
      </c>
      <c r="Q80" s="15">
        <f>B5L102C1*B5L371C1D</f>
        <v>85611.045793543264</v>
      </c>
      <c r="R80" s="16" t="s">
        <v>10648</v>
      </c>
      <c r="S80" s="15">
        <f>B5L371C1-B5L371C1A+B5L371C1E-B5L371C1F</f>
        <v>160266.83550109633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64815210</v>
      </c>
      <c r="F81" s="16" t="s">
        <v>10650</v>
      </c>
      <c r="G81" s="15">
        <f>SUM(B5L301C1A:B5L312C1A)+SUM(B5L315C1A:B5L322C1A)+SUM(B5L325C1A:B5L330C1A)+B5L332C1A+SUM(B5L336C1A:B5L371C1A)</f>
        <v>19500230</v>
      </c>
      <c r="H81" s="16" t="s">
        <v>10651</v>
      </c>
      <c r="I81" s="15">
        <f>SUM(B5L301C1B:B5L312C1B)+SUM(B5L315C1B:B5L322C1B)+SUM(B5L325C1B:B5L330C1B)+B5L332C1B+SUM(B5L336C1B:B5L371C1B)</f>
        <v>45315005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1.120376595828743</v>
      </c>
      <c r="N81" s="16" t="s">
        <v>10654</v>
      </c>
      <c r="O81" s="15">
        <f>SUM(B5L301C1E:B5L312C1E)+SUM(B5L315C1E:B5L322C1E)+SUM(B5L325C1E:B5L330C1E)+B5L332C1E+SUM(B5L336C1E:B5L371C1E)</f>
        <v>1131299</v>
      </c>
      <c r="P81" s="16" t="s">
        <v>10655</v>
      </c>
      <c r="Q81" s="15">
        <f>B5L102C1*B5L372C1D</f>
        <v>16171916.879013384</v>
      </c>
      <c r="R81" s="16" t="s">
        <v>10656</v>
      </c>
      <c r="S81" s="15">
        <f>B5L372C1-B5L372C1A+B5L372C1E-B5L372C1F</f>
        <v>30274362.120986618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59946431</v>
      </c>
      <c r="F82" s="16" t="s">
        <v>10658</v>
      </c>
      <c r="G82" s="15">
        <f>SUM(B5L302C1A:B5L312C1A)+SUM(B5L315C1A:B5L322C1A)+SUM(B5L325C1A:B5L330C1A)+B5L332C1A+B5L336C1A+B5L338C1A+SUM(B5L340C1A:B5L371C1A)</f>
        <v>19500230</v>
      </c>
      <c r="H82" s="16" t="s">
        <v>10659</v>
      </c>
      <c r="I82" s="15">
        <f>SUM(B5L302C1B:B5L312C1B)+SUM(B5L315C1B:B5L322C1B)+SUM(B5L325C1B:B5L330C1B)+B5L332C1B+B5L336C1B+B5L338C1B+SUM(B5L340C1B:B5L371C1B)</f>
        <v>40446226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14434358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220585.78097192652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65686.360218550224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15416.11840971365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1527.9160478013055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9546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583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0.62444333135443564</v>
      </c>
      <c r="F18" s="16" t="s">
        <v>10707</v>
      </c>
      <c r="G18" s="15">
        <f>B5L401C1*B5L411C1</f>
        <v>137743.31991952966</v>
      </c>
      <c r="H18" s="16" t="s">
        <v>10708</v>
      </c>
      <c r="I18" s="15">
        <f>B5L405C1*B5L411C1</f>
        <v>5960.9360411094422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0.96062036929870342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63099.655611031376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200842.97553056103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2.5598403457316961E-2</v>
      </c>
      <c r="F19" s="16" t="s">
        <v>10714</v>
      </c>
      <c r="G19" s="15">
        <f>B5L401C1*B5L412C1</f>
        <v>5646.6438182667262</v>
      </c>
      <c r="H19" s="16" t="s">
        <v>10715</v>
      </c>
      <c r="I19" s="21">
        <f>B5L405C1*B5L412C1</f>
        <v>244.36235940354771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3.9379630701296547E-2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2586.7046075188446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8233.3484257855707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2.3627218541307223E-4</v>
      </c>
      <c r="F21" s="16" t="s">
        <v>10730</v>
      </c>
      <c r="G21" s="15">
        <f>B5L401C1*B5L414C1</f>
        <v>52.118284541286364</v>
      </c>
      <c r="H21" s="16" t="s">
        <v>10731</v>
      </c>
      <c r="I21" s="21">
        <f>B5L405C1*B5L414C1</f>
        <v>2.2554542819531873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-3.830205917492445E-3</v>
      </c>
      <c r="N21" s="16" t="s">
        <v>10734</v>
      </c>
      <c r="O21" s="15">
        <f>B5L403C1*B5L414C5</f>
        <v>-59.046907957649445</v>
      </c>
      <c r="P21" s="16" t="s">
        <v>10735</v>
      </c>
      <c r="Q21" s="21">
        <f>B5L407C1*B5L414C5</f>
        <v>-2.2330100498980956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-6.9286234163630809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2.7080430394178401E-2</v>
      </c>
      <c r="F22" s="16" t="s">
        <v>10739</v>
      </c>
      <c r="G22" s="15">
        <f>B5L401C1*B5L415C1</f>
        <v>5973.5578875557385</v>
      </c>
      <c r="H22" s="16" t="s">
        <v>10740</v>
      </c>
      <c r="I22" s="21">
        <f>B5L405C1*B5L415C1</f>
        <v>258.50978854282704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2.9657741232693793E-2</v>
      </c>
      <c r="N22" s="16" t="s">
        <v>10743</v>
      </c>
      <c r="O22" s="15">
        <f>B5L403C1*B5L415C5</f>
        <v>457.20725060785441</v>
      </c>
      <c r="P22" s="16" t="s">
        <v>10744</v>
      </c>
      <c r="Q22" s="21">
        <f>B5L407C1*B5L415C5</f>
        <v>17.290463138660481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6430.7651381635933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1.8083731814582952E-2</v>
      </c>
      <c r="F23" s="16" t="s">
        <v>10748</v>
      </c>
      <c r="G23" s="15">
        <f>B5L401C1*B5L416C1</f>
        <v>3989.0141052066542</v>
      </c>
      <c r="H23" s="16" t="s">
        <v>10749</v>
      </c>
      <c r="I23" s="21">
        <f>B5L405C1*B5L416C1</f>
        <v>172.62730390200886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7.5831049265584372E-2</v>
      </c>
      <c r="N23" s="16" t="s">
        <v>10752</v>
      </c>
      <c r="O23" s="15">
        <f>B5L403C1*B5L416C5</f>
        <v>1169.0204346110779</v>
      </c>
      <c r="P23" s="16" t="s">
        <v>10753</v>
      </c>
      <c r="Q23" s="21">
        <f>B5L407C1*B5L416C5</f>
        <v>44.209501721835686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5158.0345398177324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1.2338746876775128E-2</v>
      </c>
      <c r="F24" s="16" t="s">
        <v>10757</v>
      </c>
      <c r="G24" s="15">
        <f>B5L401C1*B5L417C1</f>
        <v>2721.7521160283609</v>
      </c>
      <c r="H24" s="16" t="s">
        <v>10758</v>
      </c>
      <c r="I24" s="21">
        <f>B5L405C1*B5L417C1</f>
        <v>117.78567768569536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5.7962611567924663E-2</v>
      </c>
      <c r="N24" s="16" t="s">
        <v>10761</v>
      </c>
      <c r="O24" s="15">
        <f>B5L403C1*B5L417C5</f>
        <v>893.55848326736475</v>
      </c>
      <c r="P24" s="16" t="s">
        <v>10762</v>
      </c>
      <c r="Q24" s="21">
        <f>B5L407C1*B5L417C5</f>
        <v>33.792202544100078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3615.3105992957258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8.977950320343947E-2</v>
      </c>
      <c r="F25" s="16" t="s">
        <v>10766</v>
      </c>
      <c r="G25" s="15">
        <f>B5L401C1*B5L418C1</f>
        <v>19804.081829402276</v>
      </c>
      <c r="H25" s="16" t="s">
        <v>10767</v>
      </c>
      <c r="I25" s="21">
        <f>B5L405C1*B5L418C1</f>
        <v>857.03513758003317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0.28895213999578329</v>
      </c>
      <c r="N25" s="16" t="s">
        <v>10770</v>
      </c>
      <c r="O25" s="15">
        <f>B5L403C1*B5L418C5</f>
        <v>4454.5204049151507</v>
      </c>
      <c r="P25" s="16" t="s">
        <v>10771</v>
      </c>
      <c r="Q25" s="21">
        <f>B5L407C1*B5L418C5</f>
        <v>168.45909761754166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24258.602234317426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2.5632946336835171E-2</v>
      </c>
      <c r="F26" s="16" t="s">
        <v>10775</v>
      </c>
      <c r="G26" s="15">
        <f>B5L401C1*B5L419C1</f>
        <v>5654.2634863222693</v>
      </c>
      <c r="H26" s="16" t="s">
        <v>10776</v>
      </c>
      <c r="I26" s="21">
        <f>B5L405C1*B5L419C1</f>
        <v>244.69210573142854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1.4301778058893808E-2</v>
      </c>
      <c r="N26" s="16" t="s">
        <v>10779</v>
      </c>
      <c r="O26" s="15">
        <f>B5L403C1*B5L419C5</f>
        <v>220.47790402535159</v>
      </c>
      <c r="P26" s="16" t="s">
        <v>10780</v>
      </c>
      <c r="Q26" s="21">
        <f>B5L407C1*B5L419C5</f>
        <v>8.3379366083350899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5874.7413903476208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8.2312635586408132E-3</v>
      </c>
      <c r="F27" s="16" t="s">
        <v>10784</v>
      </c>
      <c r="G27" s="15">
        <f>B5L401C1*B5L420C1</f>
        <v>1815.6997004685429</v>
      </c>
      <c r="H27" s="16" t="s">
        <v>10785</v>
      </c>
      <c r="I27" s="21">
        <f>B5L405C1*B5L420C1</f>
        <v>78.57564193078521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1.294890716143088E-2</v>
      </c>
      <c r="N27" s="16" t="s">
        <v>10788</v>
      </c>
      <c r="O27" s="15">
        <f>B5L403C1*B5L420C5</f>
        <v>199.6218860770075</v>
      </c>
      <c r="P27" s="16" t="s">
        <v>10789</v>
      </c>
      <c r="Q27" s="21">
        <f>B5L407C1*B5L420C5</f>
        <v>7.5492128751142031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2015.3215865455504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4.8018839579600625E-2</v>
      </c>
      <c r="F28" s="16" t="s">
        <v>10793</v>
      </c>
      <c r="G28" s="15">
        <f>B5L401C1*B5L421C1</f>
        <v>10592.27323003186</v>
      </c>
      <c r="H28" s="16" t="s">
        <v>10794</v>
      </c>
      <c r="I28" s="21">
        <f>B5L405C1*B5L421C1</f>
        <v>458.38784262686755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0.18850586829713964</v>
      </c>
      <c r="N28" s="16" t="s">
        <v>10797</v>
      </c>
      <c r="O28" s="15">
        <f>B5L403C1*B5L421C5</f>
        <v>2906.0287865945911</v>
      </c>
      <c r="P28" s="16" t="s">
        <v>10798</v>
      </c>
      <c r="Q28" s="21">
        <f>B5L407C1*B5L421C5</f>
        <v>109.89892121723241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13498.30201662645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7.5244740120276191E-3</v>
      </c>
      <c r="F29" s="16" t="s">
        <v>10802</v>
      </c>
      <c r="G29" s="15">
        <f>B5L401C1*B5L422C1</f>
        <v>1659.7919763460775</v>
      </c>
      <c r="H29" s="16" t="s">
        <v>10803</v>
      </c>
      <c r="I29" s="21">
        <f>B5L405C1*B5L422C1</f>
        <v>71.828628918815653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5.8841099163679807E-2</v>
      </c>
      <c r="N29" s="16" t="s">
        <v>10806</v>
      </c>
      <c r="O29" s="15">
        <f>B5L403C1*B5L422C5</f>
        <v>907.10135206499069</v>
      </c>
      <c r="P29" s="16" t="s">
        <v>10807</v>
      </c>
      <c r="Q29" s="21">
        <f>B5L407C1*B5L422C5</f>
        <v>34.30436081242533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2566.8933284110681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3.2983291613693743E-5</v>
      </c>
      <c r="F30" s="16" t="s">
        <v>10811</v>
      </c>
      <c r="G30" s="15">
        <f>B5L401C1*B5L423C1</f>
        <v>7.275645139631429</v>
      </c>
      <c r="H30" s="16" t="s">
        <v>10812</v>
      </c>
      <c r="I30" s="21">
        <f>B5L405C1*B5L423C1</f>
        <v>0.31485850174432045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3.1625553447185326E-4</v>
      </c>
      <c r="N30" s="16" t="s">
        <v>10815</v>
      </c>
      <c r="O30" s="15">
        <f>B5L403C1*B5L423C5</f>
        <v>4.8754327671453668</v>
      </c>
      <c r="P30" s="16" t="s">
        <v>10816</v>
      </c>
      <c r="Q30" s="21">
        <f>B5L407C1*B5L423C5</f>
        <v>0.18437697659709046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12.151077906776795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3.5919614357717258E-3</v>
      </c>
      <c r="F31" s="16" t="s">
        <v>10820</v>
      </c>
      <c r="G31" s="15">
        <f>B5L401C1*B5L424C1</f>
        <v>792.33561853074866</v>
      </c>
      <c r="H31" s="16" t="s">
        <v>10821</v>
      </c>
      <c r="I31" s="21">
        <f>B5L405C1*B5L424C1</f>
        <v>34.288863865876898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3.8249349919179144E-2</v>
      </c>
      <c r="N31" s="16" t="s">
        <v>10824</v>
      </c>
      <c r="O31" s="15">
        <f>B5L403C1*B5L424C5</f>
        <v>589.65650744863694</v>
      </c>
      <c r="P31" s="16" t="s">
        <v>10825</v>
      </c>
      <c r="Q31" s="21">
        <f>B5L407C1*B5L424C5</f>
        <v>22.29937100288144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1381.9921259793855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5.9188126801123919E-5</v>
      </c>
      <c r="F32" s="16" t="s">
        <v>10829</v>
      </c>
      <c r="G32" s="15">
        <f>B5L401C1*B5L425C1</f>
        <v>13.056059174691335</v>
      </c>
      <c r="H32" s="16" t="s">
        <v>10830</v>
      </c>
      <c r="I32" s="21">
        <f>B5L405C1*B5L425C1</f>
        <v>0.56500985844352891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-4.39243797877574E-3</v>
      </c>
      <c r="N32" s="16" t="s">
        <v>10833</v>
      </c>
      <c r="O32" s="15">
        <f>B5L403C1*B5L425C5</f>
        <v>-67.714343988130096</v>
      </c>
      <c r="P32" s="16" t="s">
        <v>10834</v>
      </c>
      <c r="Q32" s="21">
        <f>B5L407C1*B5L425C5</f>
        <v>-2.5607913416262567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-54.658284813438762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9.5875689776361208E-3</v>
      </c>
      <c r="F33" s="16" t="s">
        <v>10838</v>
      </c>
      <c r="G33" s="15">
        <f>B5L401C1*B5L426C1</f>
        <v>2114.8813905540787</v>
      </c>
      <c r="H33" s="16" t="s">
        <v>10839</v>
      </c>
      <c r="I33" s="21">
        <f>B5L405C1*B5L426C1</f>
        <v>91.522933460514409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3.2574320050600888E-2</v>
      </c>
      <c r="N33" s="16" t="s">
        <v>10842</v>
      </c>
      <c r="O33" s="15">
        <f>B5L403C1*B5L426C5</f>
        <v>502.16957501597284</v>
      </c>
      <c r="P33" s="16" t="s">
        <v>10843</v>
      </c>
      <c r="Q33" s="21">
        <f>B5L407C1*B5L426C5</f>
        <v>18.990828589500317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2617.0509655700516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2.440438541007801E-2</v>
      </c>
      <c r="N34" s="16" t="s">
        <v>10851</v>
      </c>
      <c r="O34" s="15">
        <f>B5L403C1*B5L427C5</f>
        <v>376.22089519805081</v>
      </c>
      <c r="P34" s="16" t="s">
        <v>10852</v>
      </c>
      <c r="Q34" s="21">
        <f>B5L407C1*B5L427C5</f>
        <v>14.227756694075481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376.22089519805081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-4.3221589711153275E-3</v>
      </c>
      <c r="N35" s="16" t="s">
        <v>10860</v>
      </c>
      <c r="O35" s="15">
        <f>B5L403C1*B5L428C5</f>
        <v>-66.630914484320002</v>
      </c>
      <c r="P35" s="16" t="s">
        <v>10861</v>
      </c>
      <c r="Q35" s="21">
        <f>B5L407C1*B5L428C5</f>
        <v>-2.519818680160236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-66.630914484320002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0.18989387869843277</v>
      </c>
      <c r="N36" s="16" t="s">
        <v>10869</v>
      </c>
      <c r="O36" s="15">
        <f>B5L403C1*B5L429C5</f>
        <v>2927.4265192948401</v>
      </c>
      <c r="P36" s="16" t="s">
        <v>10870</v>
      </c>
      <c r="Q36" s="21">
        <f>B5L407C1*B5L429C5</f>
        <v>110.70813128118631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2927.4265192948401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1.0541851149061775E-4</v>
      </c>
      <c r="N37" s="16" t="s">
        <v>10878</v>
      </c>
      <c r="O37" s="15">
        <f>B5L403C1*B5L430C5</f>
        <v>1.6251442557151223</v>
      </c>
      <c r="P37" s="16" t="s">
        <v>10879</v>
      </c>
      <c r="Q37" s="21">
        <f>B5L407C1*B5L430C5</f>
        <v>6.145899219903015E-2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1.6251442557151223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3.6450126173318567E-2</v>
      </c>
      <c r="F43" s="16" t="s">
        <v>10928</v>
      </c>
      <c r="G43" s="15">
        <f>B5L401C1*B5L436C1</f>
        <v>8040.3795484667353</v>
      </c>
      <c r="H43" s="16" t="s">
        <v>10929</v>
      </c>
      <c r="I43" s="21">
        <f>B5L405C1*B5L436C1</f>
        <v>347.95290445049903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0.36537686768476058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18.634220251922791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558.26517963091987</v>
      </c>
      <c r="AB43" s="16" t="s">
        <v>10935</v>
      </c>
      <c r="AC43" s="15">
        <f>B5L436C2+IF(B5L436C6=NULL_VALUE,0,B5L436C6)+IF(B5L436C9=NULL_VALUE,0,B5L436C9)+IF(B5L436C12=NULL_VALUE,0,B5L436C12)</f>
        <v>8598.6447280976554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7.5819236263296151E-4</v>
      </c>
      <c r="F46" s="16" t="s">
        <v>10955</v>
      </c>
      <c r="G46" s="15">
        <f>B5L401C1*B5L439C1</f>
        <v>167.24645443834194</v>
      </c>
      <c r="H46" s="16" t="s">
        <v>10956</v>
      </c>
      <c r="I46" s="21">
        <f>B5L405C1*B5L439C1</f>
        <v>7.2377042936942502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7.6001369444949176E-3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0.38760698416924078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11.612371202981365</v>
      </c>
      <c r="AB46" s="16" t="s">
        <v>10962</v>
      </c>
      <c r="AC46" s="15">
        <f>B5L439C2+IF(B5L439C6=NULL_VALUE,0,B5L439C6)+IF(B5L439C9=NULL_VALUE,0,B5L439C9)+IF(B5L439C12=NULL_VALUE,0,B5L439C12)</f>
        <v>178.85882564132331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2.7192315564724269E-2</v>
      </c>
      <c r="F47" s="16" t="s">
        <v>10964</v>
      </c>
      <c r="G47" s="15">
        <f>B5L401C1*B5L440C1</f>
        <v>5998.2381652797758</v>
      </c>
      <c r="H47" s="16" t="s">
        <v>10965</v>
      </c>
      <c r="I47" s="21">
        <f>B5L405C1*B5L440C1</f>
        <v>259.57784438085787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0.27257637021315012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13.901394880870656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416.47381030010183</v>
      </c>
      <c r="AB47" s="16" t="s">
        <v>10971</v>
      </c>
      <c r="AC47" s="15">
        <f>B5L440C2+IF(B5L440C6=NULL_VALUE,0,B5L440C6)+IF(B5L440C9=NULL_VALUE,0,B5L440C9)+IF(B5L440C12=NULL_VALUE,0,B5L440C12)</f>
        <v>6414.7119755798776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3.5359721294255672E-2</v>
      </c>
      <c r="F48" s="16" t="s">
        <v>10973</v>
      </c>
      <c r="G48" s="15">
        <f>B5L401C1*B5L441C1</f>
        <v>7799.8517366430478</v>
      </c>
      <c r="H48" s="16" t="s">
        <v>10974</v>
      </c>
      <c r="I48" s="21">
        <f>B5L405C1*B5L441C1</f>
        <v>337.54389947496463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0.35444662515759434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18.076777883037312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541.56468666730234</v>
      </c>
      <c r="AB48" s="16" t="s">
        <v>10980</v>
      </c>
      <c r="AC48" s="15">
        <f>B5L441C2+IF(B5L441C6=NULL_VALUE,0,B5L441C6)+IF(B5L441C9=NULL_VALUE,0,B5L441C9)+IF(B5L441C12=NULL_VALUE,0,B5L441C12)</f>
        <v>8341.4164233103511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4946624.6145235114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1830251.1073736991</v>
      </c>
      <c r="J8" s="16" t="s">
        <v>11040</v>
      </c>
      <c r="K8" s="17">
        <f>B5L501C1-B5L501C3</f>
        <v>3116373.5071498123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1778640.5907970241</v>
      </c>
      <c r="F9" s="16" t="s">
        <v>11042</v>
      </c>
      <c r="G9" s="21">
        <f>B3L209C4</f>
        <v>0.76644746120286122</v>
      </c>
      <c r="H9" s="16" t="s">
        <v>11043</v>
      </c>
      <c r="I9" s="15">
        <f>B5L502C1*B5L502C2</f>
        <v>1363234.5652087363</v>
      </c>
      <c r="J9" s="16" t="s">
        <v>11044</v>
      </c>
      <c r="K9" s="17">
        <f>B5L502C1-B5L502C3</f>
        <v>415406.02558828774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51303.105040100585</v>
      </c>
      <c r="F10" s="16" t="s">
        <v>11042</v>
      </c>
      <c r="G10" s="21">
        <f>B3L209C4</f>
        <v>0.76644746120286122</v>
      </c>
      <c r="H10" s="16" t="s">
        <v>11046</v>
      </c>
      <c r="I10" s="15">
        <f>B5L503C1*B5L503C2</f>
        <v>39321.134609808811</v>
      </c>
      <c r="J10" s="16" t="s">
        <v>11047</v>
      </c>
      <c r="K10" s="17">
        <f>B5L503C1-B5L503C3</f>
        <v>11981.970430291774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210929.2446558268</v>
      </c>
      <c r="F11" s="16" t="s">
        <v>11049</v>
      </c>
      <c r="G11" s="21">
        <f>B3L202C4</f>
        <v>0.7480344262173475</v>
      </c>
      <c r="H11" s="16" t="s">
        <v>11050</v>
      </c>
      <c r="I11" s="15">
        <f>B5L504C1*B5L504C2</f>
        <v>157782.33649857991</v>
      </c>
      <c r="J11" s="16" t="s">
        <v>11051</v>
      </c>
      <c r="K11" s="17">
        <f>B5L504C1-B5L504C3</f>
        <v>53146.908157246886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2095845.8500151564</v>
      </c>
      <c r="F12" s="16" t="s">
        <v>11053</v>
      </c>
      <c r="G12" s="21">
        <f>B3L203C4</f>
        <v>0.74514629330320814</v>
      </c>
      <c r="H12" s="16" t="s">
        <v>11054</v>
      </c>
      <c r="I12" s="15">
        <f>B5L505C1*B5L505C2</f>
        <v>1561711.7664737054</v>
      </c>
      <c r="J12" s="16" t="s">
        <v>11055</v>
      </c>
      <c r="K12" s="17">
        <f>B5L505C1-B5L505C3</f>
        <v>534134.08354145102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0.74514629330320814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3756977.8715880103</v>
      </c>
      <c r="F14" s="16" t="s">
        <v>11060</v>
      </c>
      <c r="G14" s="21">
        <f>B3L204C4</f>
        <v>0.74802727672233948</v>
      </c>
      <c r="H14" s="16" t="s">
        <v>11061</v>
      </c>
      <c r="I14" s="15">
        <f>B5L507C1*B5L507C2</f>
        <v>2810321.9259900707</v>
      </c>
      <c r="J14" s="16" t="s">
        <v>11062</v>
      </c>
      <c r="K14" s="17">
        <f>B5L507C1-B5L507C3</f>
        <v>946655.94559793966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6048674.2320224931</v>
      </c>
      <c r="F15" s="16" t="s">
        <v>11064</v>
      </c>
      <c r="G15" s="21">
        <f>B3L205C4</f>
        <v>0.77558256733210718</v>
      </c>
      <c r="H15" s="16" t="s">
        <v>11065</v>
      </c>
      <c r="I15" s="15">
        <f>B5L508C1*B5L508C2</f>
        <v>4691246.2898275666</v>
      </c>
      <c r="J15" s="16" t="s">
        <v>11066</v>
      </c>
      <c r="K15" s="17">
        <f>B5L508C1-B5L508C3</f>
        <v>1357427.9421949266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2469618.7435504664</v>
      </c>
      <c r="F16" s="16" t="s">
        <v>11068</v>
      </c>
      <c r="G16" s="21">
        <f>B3L206C4</f>
        <v>0.77081555365000565</v>
      </c>
      <c r="H16" s="16" t="s">
        <v>11069</v>
      </c>
      <c r="I16" s="15">
        <f>B5L509C1*B5L509C2</f>
        <v>1903620.5391142841</v>
      </c>
      <c r="J16" s="16" t="s">
        <v>11070</v>
      </c>
      <c r="K16" s="17">
        <f>B5L509C1-B5L509C3</f>
        <v>565998.20443618228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61093.926938014069</v>
      </c>
      <c r="F17" s="16" t="s">
        <v>11042</v>
      </c>
      <c r="G17" s="21">
        <f>B3L209C4</f>
        <v>0.76644746120286122</v>
      </c>
      <c r="H17" s="16" t="s">
        <v>11072</v>
      </c>
      <c r="I17" s="15">
        <f>B5L510C1*B5L510C2</f>
        <v>46825.285196553974</v>
      </c>
      <c r="J17" s="16" t="s">
        <v>11073</v>
      </c>
      <c r="K17" s="17">
        <f>B5L510C1-B5L510C3</f>
        <v>14268.641741460095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8270.2548123009874</v>
      </c>
      <c r="F18" s="16" t="s">
        <v>11042</v>
      </c>
      <c r="G18" s="21">
        <f>B3L209C4</f>
        <v>0.76644746120286122</v>
      </c>
      <c r="H18" s="16" t="s">
        <v>11075</v>
      </c>
      <c r="I18" s="15">
        <f>B5L511C1*B5L511C2</f>
        <v>6338.7158043888376</v>
      </c>
      <c r="J18" s="16" t="s">
        <v>11076</v>
      </c>
      <c r="K18" s="17">
        <f>B5L511C1-B5L511C3</f>
        <v>1931.5390079121498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172590.37700426331</v>
      </c>
      <c r="F19" s="16" t="s">
        <v>11078</v>
      </c>
      <c r="G19" s="21">
        <f>B3L220C4</f>
        <v>0.88614787156133634</v>
      </c>
      <c r="H19" s="16" t="s">
        <v>11079</v>
      </c>
      <c r="I19" s="15">
        <f>B5L512C1*B5L512C2</f>
        <v>152940.59523429655</v>
      </c>
      <c r="J19" s="16" t="s">
        <v>11080</v>
      </c>
      <c r="K19" s="17">
        <f>B5L512C1-B5L512C3</f>
        <v>19649.781769966765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8341.4164233103511</v>
      </c>
      <c r="F20" s="16" t="s">
        <v>11042</v>
      </c>
      <c r="G20" s="21">
        <f>B3L209C4</f>
        <v>0.76644746120286122</v>
      </c>
      <c r="H20" s="16" t="s">
        <v>11082</v>
      </c>
      <c r="I20" s="15">
        <f>B5L513C1*B5L513C2</f>
        <v>6393.2574404820698</v>
      </c>
      <c r="J20" s="16" t="s">
        <v>11083</v>
      </c>
      <c r="K20" s="17">
        <f>B5L513C1-B5L513C3</f>
        <v>1948.1589828282813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281.26482559000851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281.26482559000851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2583286.477899773</v>
      </c>
      <c r="F23" s="16" t="s">
        <v>11093</v>
      </c>
      <c r="G23" s="21">
        <f>B3L207C4</f>
        <v>0.73828218836474846</v>
      </c>
      <c r="H23" s="16" t="s">
        <v>11094</v>
      </c>
      <c r="I23" s="15">
        <f>B5L516C1*B5L516C2</f>
        <v>1907194.3940769078</v>
      </c>
      <c r="J23" s="16" t="s">
        <v>11095</v>
      </c>
      <c r="K23" s="17">
        <f>B5L516C1-B5L516C3</f>
        <v>676092.08382286527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106451.72156736528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106451.72156736528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290891.96605735307</v>
      </c>
      <c r="F25" s="16" t="s">
        <v>11042</v>
      </c>
      <c r="G25" s="21">
        <f>B3L209C4</f>
        <v>0.76644746120286122</v>
      </c>
      <c r="H25" s="16" t="s">
        <v>11101</v>
      </c>
      <c r="I25" s="15">
        <f>B5L518C1*B5L518C2</f>
        <v>222953.40886896715</v>
      </c>
      <c r="J25" s="16" t="s">
        <v>11102</v>
      </c>
      <c r="K25" s="17">
        <f>B5L518C1-B5L518C3</f>
        <v>67938.557188385923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495924.67068786523</v>
      </c>
      <c r="F26" s="16" t="s">
        <v>11104</v>
      </c>
      <c r="G26" s="21">
        <f>B3L208C4</f>
        <v>0.993580075560895</v>
      </c>
      <c r="H26" s="16" t="s">
        <v>11105</v>
      </c>
      <c r="I26" s="15">
        <f>B5L519C1*B5L519C2</f>
        <v>492740.87177456112</v>
      </c>
      <c r="J26" s="16" t="s">
        <v>11106</v>
      </c>
      <c r="K26" s="17">
        <f>B5L519C1-B5L519C3</f>
        <v>3183.7989133041119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3230956.5283870706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3230956.5283870706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311223.20399643888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311223.20399643888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160266.83550109633</v>
      </c>
      <c r="F31" s="16" t="s">
        <v>11042</v>
      </c>
      <c r="G31" s="21">
        <f>B3L209C4</f>
        <v>0.76644746120286122</v>
      </c>
      <c r="H31" s="16" t="s">
        <v>11122</v>
      </c>
      <c r="I31" s="15">
        <f>B5L524C1*B5L524C2</f>
        <v>122836.10918483188</v>
      </c>
      <c r="J31" s="16" t="s">
        <v>11123</v>
      </c>
      <c r="K31" s="17">
        <f>B5L524C1-B5L524C3</f>
        <v>37430.726316264452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46377</v>
      </c>
      <c r="F33" s="16" t="s">
        <v>11042</v>
      </c>
      <c r="G33" s="21">
        <f>B3L209C4</f>
        <v>0.76644746120286122</v>
      </c>
      <c r="H33" s="16" t="s">
        <v>11128</v>
      </c>
      <c r="I33" s="15">
        <f>B5L526C1*B5L526C2</f>
        <v>35545.533908205092</v>
      </c>
      <c r="J33" s="16" t="s">
        <v>11129</v>
      </c>
      <c r="K33" s="17">
        <f>B5L526C1-B5L526C3</f>
        <v>10831.466091794908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0.76644746120286122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2323</v>
      </c>
      <c r="F35" s="16" t="s">
        <v>11042</v>
      </c>
      <c r="G35" s="21">
        <f>B3L209C4</f>
        <v>0.76644746120286122</v>
      </c>
      <c r="H35" s="16" t="s">
        <v>11134</v>
      </c>
      <c r="I35" s="15">
        <f>B5L528C1*B5L528C2</f>
        <v>1780.4574523742467</v>
      </c>
      <c r="J35" s="16" t="s">
        <v>11135</v>
      </c>
      <c r="K35" s="23">
        <f>B5L528C1-B5L528C3</f>
        <v>542.54254762575329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0.76644746120286122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3986</v>
      </c>
      <c r="F37" s="16" t="s">
        <v>11049</v>
      </c>
      <c r="G37" s="21">
        <f>B3L202C4</f>
        <v>0.7480344262173475</v>
      </c>
      <c r="H37" s="16" t="s">
        <v>11140</v>
      </c>
      <c r="I37" s="15">
        <f>B5L530C1*B5L530C2</f>
        <v>2981.6652229023471</v>
      </c>
      <c r="J37" s="16" t="s">
        <v>11141</v>
      </c>
      <c r="K37" s="17">
        <f>B5L530C1-B5L530C3</f>
        <v>1004.3347770976529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0.7480344262173475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71007</v>
      </c>
      <c r="F39" s="16" t="s">
        <v>11053</v>
      </c>
      <c r="G39" s="21">
        <f>B3L203C4</f>
        <v>0.74514629330320814</v>
      </c>
      <c r="H39" s="16" t="s">
        <v>11146</v>
      </c>
      <c r="I39" s="15">
        <f>B5L532C1*B5L532C2</f>
        <v>52910.6028485809</v>
      </c>
      <c r="J39" s="16" t="s">
        <v>11147</v>
      </c>
      <c r="K39" s="17">
        <f>B5L532C1-B5L532C3</f>
        <v>18096.3971514191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403273</v>
      </c>
      <c r="F40" s="16" t="s">
        <v>11060</v>
      </c>
      <c r="G40" s="21">
        <f>B3L204C4</f>
        <v>0.74802727672233948</v>
      </c>
      <c r="H40" s="16" t="s">
        <v>11149</v>
      </c>
      <c r="I40" s="15">
        <f>B5L533C1*B5L533C2</f>
        <v>301659.20396564802</v>
      </c>
      <c r="J40" s="16" t="s">
        <v>11150</v>
      </c>
      <c r="K40" s="17">
        <f>B5L533C1-B5L533C3</f>
        <v>101613.79603435198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442996</v>
      </c>
      <c r="F41" s="16" t="s">
        <v>11064</v>
      </c>
      <c r="G41" s="21">
        <f>B3L205C4</f>
        <v>0.77558256733210718</v>
      </c>
      <c r="H41" s="16" t="s">
        <v>11152</v>
      </c>
      <c r="I41" s="15">
        <f>B5L534C1*B5L534C2</f>
        <v>343579.97499785415</v>
      </c>
      <c r="J41" s="16" t="s">
        <v>11153</v>
      </c>
      <c r="K41" s="17">
        <f>B5L534C1-B5L534C3</f>
        <v>99416.025002145849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147124</v>
      </c>
      <c r="F42" s="16" t="s">
        <v>11068</v>
      </c>
      <c r="G42" s="21">
        <f>B3L206C4</f>
        <v>0.77081555365000565</v>
      </c>
      <c r="H42" s="16" t="s">
        <v>11155</v>
      </c>
      <c r="I42" s="15">
        <f>B5L535C1*B5L535C2</f>
        <v>113405.46751520343</v>
      </c>
      <c r="J42" s="16" t="s">
        <v>11156</v>
      </c>
      <c r="K42" s="17">
        <f>B5L535C1-B5L535C3</f>
        <v>33718.532484796568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0.74514629330320814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0.74514629330320814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0.74514629330320814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0.74802727672233948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0.77558256733210718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0.77081555365000565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2051</v>
      </c>
      <c r="F49" s="16" t="s">
        <v>11042</v>
      </c>
      <c r="G49" s="21">
        <f>B3L209C4</f>
        <v>0.76644746120286122</v>
      </c>
      <c r="H49" s="16" t="s">
        <v>11176</v>
      </c>
      <c r="I49" s="15">
        <f>B5L542C1*B5L542C2</f>
        <v>1571.9837429270683</v>
      </c>
      <c r="J49" s="16" t="s">
        <v>11177</v>
      </c>
      <c r="K49" s="23">
        <f>B5L542C1-B5L542C3</f>
        <v>479.01625707293169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0.76644746120286122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582</v>
      </c>
      <c r="F51" s="16" t="s">
        <v>11042</v>
      </c>
      <c r="G51" s="21">
        <f>B3L209C4</f>
        <v>0.76644746120286122</v>
      </c>
      <c r="H51" s="16" t="s">
        <v>11182</v>
      </c>
      <c r="I51" s="21">
        <f>B5L544C1*B5L544C2</f>
        <v>446.07242242006521</v>
      </c>
      <c r="J51" s="16" t="s">
        <v>11183</v>
      </c>
      <c r="K51" s="23">
        <f>B5L544C1-B5L544C3</f>
        <v>135.92757757993479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0.76644746120286122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9843</v>
      </c>
      <c r="F53" s="16" t="s">
        <v>11078</v>
      </c>
      <c r="G53" s="21">
        <f>B3L220C4</f>
        <v>0.88614787156133634</v>
      </c>
      <c r="H53" s="16" t="s">
        <v>11188</v>
      </c>
      <c r="I53" s="15">
        <f>B5L546C1*B5L546C2</f>
        <v>8722.3534997782335</v>
      </c>
      <c r="J53" s="16" t="s">
        <v>11189</v>
      </c>
      <c r="K53" s="17">
        <f>B5L546C1-B5L546C3</f>
        <v>1120.6465002217665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0.88614787156133634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337.54389947496463</v>
      </c>
      <c r="F55" s="16" t="s">
        <v>11042</v>
      </c>
      <c r="G55" s="21">
        <f>B3L209C4</f>
        <v>0.76644746120286122</v>
      </c>
      <c r="H55" s="16" t="s">
        <v>11194</v>
      </c>
      <c r="I55" s="21">
        <f>B5L548C1*B5L548C2</f>
        <v>258.70966479710046</v>
      </c>
      <c r="J55" s="16" t="s">
        <v>11195</v>
      </c>
      <c r="K55" s="23">
        <f>B5L548C1-B5L548C3</f>
        <v>78.834234677864174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0.76644746120286122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103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103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182938</v>
      </c>
      <c r="F59" s="16" t="s">
        <v>11093</v>
      </c>
      <c r="G59" s="21">
        <f>B3L207C4</f>
        <v>0.73828218836474846</v>
      </c>
      <c r="H59" s="16" t="s">
        <v>11206</v>
      </c>
      <c r="I59" s="15">
        <f>B5L552C1*B5L552C2</f>
        <v>135059.86697507036</v>
      </c>
      <c r="J59" s="16" t="s">
        <v>11207</v>
      </c>
      <c r="K59" s="17">
        <f>B5L552C1-B5L552C3</f>
        <v>47878.133024929644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0.73828218836474846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20753</v>
      </c>
      <c r="F61" s="16" t="s">
        <v>11042</v>
      </c>
      <c r="G61" s="21">
        <f>B3L209C4</f>
        <v>0.76644746120286122</v>
      </c>
      <c r="H61" s="16" t="s">
        <v>11212</v>
      </c>
      <c r="I61" s="15">
        <f>B5L554C1*B5L554C2</f>
        <v>15906.084162342979</v>
      </c>
      <c r="J61" s="16" t="s">
        <v>11213</v>
      </c>
      <c r="K61" s="17">
        <f>B5L554C1-B5L554C3</f>
        <v>4846.9158376570213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0.76644746120286122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21855</v>
      </c>
      <c r="F63" s="16" t="s">
        <v>11104</v>
      </c>
      <c r="G63" s="21">
        <f>B3L208C4</f>
        <v>0.993580075560895</v>
      </c>
      <c r="H63" s="16" t="s">
        <v>11218</v>
      </c>
      <c r="I63" s="15">
        <f>B5L556C1*B5L556C2</f>
        <v>21714.692551383359</v>
      </c>
      <c r="J63" s="16" t="s">
        <v>11219</v>
      </c>
      <c r="K63" s="23">
        <f>B5L556C1-B5L556C3</f>
        <v>140.30744861664061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0.993580075560895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3978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3978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8535</v>
      </c>
      <c r="F67" s="16" t="s">
        <v>11042</v>
      </c>
      <c r="G67" s="21">
        <f>B3L209C4</f>
        <v>0.76644746120286122</v>
      </c>
      <c r="H67" s="16" t="s">
        <v>11230</v>
      </c>
      <c r="I67" s="15">
        <f>B5L560C1*B5L560C2</f>
        <v>6541.6290813664209</v>
      </c>
      <c r="J67" s="16" t="s">
        <v>11231</v>
      </c>
      <c r="K67" s="17">
        <f>B5L560C1-B5L560C3</f>
        <v>1993.3709186335791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64856.006268093777</v>
      </c>
      <c r="F68" s="16" t="s">
        <v>11042</v>
      </c>
      <c r="G68" s="21">
        <f>B3L209C4</f>
        <v>0.76644746120286122</v>
      </c>
      <c r="H68" s="16" t="s">
        <v>11233</v>
      </c>
      <c r="I68" s="15">
        <f>B5L561C1*B5L561C2</f>
        <v>49708.721347937331</v>
      </c>
      <c r="J68" s="16" t="s">
        <v>11234</v>
      </c>
      <c r="K68" s="17">
        <f>B5L561C1-B5L561C3</f>
        <v>15147.284920156446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4410</v>
      </c>
      <c r="F69" s="16" t="s">
        <v>11236</v>
      </c>
      <c r="G69" s="21">
        <f>B3L402C2</f>
        <v>0.8740270871028506</v>
      </c>
      <c r="H69" s="16" t="s">
        <v>11237</v>
      </c>
      <c r="I69" s="15">
        <f>B5L562C1*B5L562C2</f>
        <v>3854.459454123571</v>
      </c>
      <c r="J69" s="16" t="s">
        <v>11238</v>
      </c>
      <c r="K69" s="23">
        <f>B5L562C1-B5L562C3</f>
        <v>555.54054587642895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0.8740270871028506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18.076777883037312</v>
      </c>
      <c r="F71" s="16" t="s">
        <v>11042</v>
      </c>
      <c r="G71" s="21">
        <f>B3L209C4</f>
        <v>0.76644746120286122</v>
      </c>
      <c r="H71" s="16" t="s">
        <v>11243</v>
      </c>
      <c r="I71" s="21">
        <f>B5L564C1*B5L564C2</f>
        <v>13.854900515181981</v>
      </c>
      <c r="J71" s="16" t="s">
        <v>11244</v>
      </c>
      <c r="K71" s="23">
        <f>B5L564C1-B5L564C3</f>
        <v>4.2218773678553312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0.76644746120286122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1830251.1073736991</v>
      </c>
      <c r="F8" s="16" t="s">
        <v>11361</v>
      </c>
      <c r="G8" s="15">
        <f>B5L601C1*A4L203C2</f>
        <v>264288.25990476215</v>
      </c>
      <c r="H8" s="16" t="s">
        <v>11362</v>
      </c>
      <c r="I8" s="21">
        <f>B3L634C3</f>
        <v>0.98497852712634926</v>
      </c>
      <c r="J8" s="16" t="s">
        <v>11363</v>
      </c>
      <c r="K8" s="17">
        <f>B5L601C2*B5L601C3</f>
        <v>260318.26097777841</v>
      </c>
      <c r="L8" s="16" t="s">
        <v>11364</v>
      </c>
      <c r="M8" s="17">
        <f>B5L601C2-B5L601C4</f>
        <v>3969.9989269837388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3116373.5071498123</v>
      </c>
      <c r="F9" s="16" t="s">
        <v>11366</v>
      </c>
      <c r="G9" s="15">
        <f>B5L602C1*A4L203C2</f>
        <v>450004.33443243289</v>
      </c>
      <c r="H9" s="16" t="s">
        <v>11362</v>
      </c>
      <c r="I9" s="21">
        <f>B3L634C3</f>
        <v>0.98497852712634926</v>
      </c>
      <c r="J9" s="16" t="s">
        <v>11367</v>
      </c>
      <c r="K9" s="17">
        <f>B5L602C2*B5L602C3</f>
        <v>443244.60652973084</v>
      </c>
      <c r="L9" s="16" t="s">
        <v>11368</v>
      </c>
      <c r="M9" s="17">
        <f>B5L602C2-B5L602C4</f>
        <v>6759.7279027020559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1363234.5652087363</v>
      </c>
      <c r="F10" s="16" t="s">
        <v>11370</v>
      </c>
      <c r="G10" s="15">
        <f>B5L603C1*A4L203C2</f>
        <v>196851.07121614151</v>
      </c>
      <c r="H10" s="16" t="s">
        <v>11371</v>
      </c>
      <c r="I10" s="21">
        <f>B3L619C3</f>
        <v>0.96737408932530888</v>
      </c>
      <c r="J10" s="16" t="s">
        <v>11372</v>
      </c>
      <c r="K10" s="17">
        <f>B5L603C2*B5L603C3</f>
        <v>190428.62575042644</v>
      </c>
      <c r="L10" s="16" t="s">
        <v>11373</v>
      </c>
      <c r="M10" s="17">
        <f>B5L603C2-B5L603C4</f>
        <v>6422.4454657150782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415406.02558828774</v>
      </c>
      <c r="F11" s="16" t="s">
        <v>11375</v>
      </c>
      <c r="G11" s="15">
        <f>B5L604C1*A4L203C2</f>
        <v>59984.630094948749</v>
      </c>
      <c r="H11" s="16" t="s">
        <v>11376</v>
      </c>
      <c r="I11" s="21">
        <f>B3L620C3</f>
        <v>0.99988135316712889</v>
      </c>
      <c r="J11" s="16" t="s">
        <v>11377</v>
      </c>
      <c r="K11" s="17">
        <f>B5L604C2*B5L604C3</f>
        <v>59977.513108567036</v>
      </c>
      <c r="L11" s="16" t="s">
        <v>11378</v>
      </c>
      <c r="M11" s="17">
        <f>B5L604C2-B5L604C4</f>
        <v>7.116986381712195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39321.134609808811</v>
      </c>
      <c r="F12" s="16" t="s">
        <v>11380</v>
      </c>
      <c r="G12" s="15">
        <f>B5L605C1*A4L203C2</f>
        <v>5677.9718376563924</v>
      </c>
      <c r="H12" s="16" t="s">
        <v>11371</v>
      </c>
      <c r="I12" s="21">
        <f>B3L619C3</f>
        <v>0.96737408932530888</v>
      </c>
      <c r="J12" s="16" t="s">
        <v>11381</v>
      </c>
      <c r="K12" s="17">
        <f>B5L605C2*B5L605C3</f>
        <v>5492.7228356676032</v>
      </c>
      <c r="L12" s="16" t="s">
        <v>11382</v>
      </c>
      <c r="M12" s="17">
        <f>B5L605C2-B5L605C4</f>
        <v>185.24900198878913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11981.970430291774</v>
      </c>
      <c r="F13" s="16" t="s">
        <v>11384</v>
      </c>
      <c r="G13" s="15">
        <f>B5L606C1*A4L203C2</f>
        <v>1730.1965301341322</v>
      </c>
      <c r="H13" s="16" t="s">
        <v>11376</v>
      </c>
      <c r="I13" s="21">
        <f>B3L620C3</f>
        <v>0.99988135316712889</v>
      </c>
      <c r="J13" s="16" t="s">
        <v>11385</v>
      </c>
      <c r="K13" s="17">
        <f>B5L606C2*B5L606C3</f>
        <v>1729.9912477955872</v>
      </c>
      <c r="L13" s="16" t="s">
        <v>11386</v>
      </c>
      <c r="M13" s="17">
        <f>B5L606C2-B5L606C4</f>
        <v>0.20528233854497557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157782.33649857991</v>
      </c>
      <c r="F14" s="16" t="s">
        <v>11388</v>
      </c>
      <c r="G14" s="15">
        <f>B5L607C1*A4L203C2</f>
        <v>22783.76939039494</v>
      </c>
      <c r="H14" s="16" t="s">
        <v>11389</v>
      </c>
      <c r="I14" s="21">
        <f>B3L603C3</f>
        <v>0.99516240497581199</v>
      </c>
      <c r="J14" s="16" t="s">
        <v>11390</v>
      </c>
      <c r="K14" s="17">
        <f>B5L607C2*B5L607C3</f>
        <v>22673.550740959719</v>
      </c>
      <c r="L14" s="16" t="s">
        <v>11391</v>
      </c>
      <c r="M14" s="17">
        <f>B5L607C2-B5L607C4</f>
        <v>110.21864943522087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53146.908157246886</v>
      </c>
      <c r="F15" s="16" t="s">
        <v>11393</v>
      </c>
      <c r="G15" s="15">
        <f>B5L608C1*A4L203C2</f>
        <v>7674.4135379064501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7674.4135379064501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1561711.7664737054</v>
      </c>
      <c r="F16" s="16" t="s">
        <v>11398</v>
      </c>
      <c r="G16" s="15">
        <f>B5L609C1*A4L203C2</f>
        <v>225511.17907880305</v>
      </c>
      <c r="H16" s="16" t="s">
        <v>11399</v>
      </c>
      <c r="I16" s="21">
        <f>B3L605C3</f>
        <v>0.97431144067796616</v>
      </c>
      <c r="J16" s="16" t="s">
        <v>11400</v>
      </c>
      <c r="K16" s="17">
        <f>B5L609C2*B5L609C3</f>
        <v>219718.12177725541</v>
      </c>
      <c r="L16" s="16" t="s">
        <v>11401</v>
      </c>
      <c r="M16" s="17">
        <f>B5L609C2-B5L609C4</f>
        <v>5793.0573015476402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534134.08354145102</v>
      </c>
      <c r="F17" s="16" t="s">
        <v>11403</v>
      </c>
      <c r="G17" s="15">
        <f>B5L610C1*A4L203C2</f>
        <v>77128.961663385533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77128.961663385533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0.97431144067796616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2810321.9259900707</v>
      </c>
      <c r="F20" s="16" t="s">
        <v>11416</v>
      </c>
      <c r="G20" s="15">
        <f>B5L613C1*A4L203C2</f>
        <v>405810.4861129662</v>
      </c>
      <c r="H20" s="16" t="s">
        <v>11417</v>
      </c>
      <c r="I20" s="21">
        <f>B3L607C3</f>
        <v>0.98645685541080874</v>
      </c>
      <c r="J20" s="16" t="s">
        <v>11418</v>
      </c>
      <c r="K20" s="17">
        <f>B5L613C2*B5L613C3</f>
        <v>400314.53602372832</v>
      </c>
      <c r="L20" s="16" t="s">
        <v>11419</v>
      </c>
      <c r="M20" s="17">
        <f>B5L613C2-B5L613C4</f>
        <v>5495.9500892378855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946655.94559793966</v>
      </c>
      <c r="F21" s="16" t="s">
        <v>11421</v>
      </c>
      <c r="G21" s="15">
        <f>B5L614C1*A4L203C2</f>
        <v>136697.11854434249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136697.11854434249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4691246.2898275666</v>
      </c>
      <c r="F22" s="16" t="s">
        <v>11426</v>
      </c>
      <c r="G22" s="15">
        <f>B5L615C1*A4L203C2</f>
        <v>677415.96425110067</v>
      </c>
      <c r="H22" s="16" t="s">
        <v>11427</v>
      </c>
      <c r="I22" s="21">
        <f>B3L609C3</f>
        <v>0.9751541014698909</v>
      </c>
      <c r="J22" s="16" t="s">
        <v>11428</v>
      </c>
      <c r="K22" s="17">
        <f>B5L615C2*B5L615C3</f>
        <v>660584.95594064181</v>
      </c>
      <c r="L22" s="16" t="s">
        <v>11429</v>
      </c>
      <c r="M22" s="17">
        <f>B5L615C2-B5L615C4</f>
        <v>16831.008310458856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1357427.9421949266</v>
      </c>
      <c r="F23" s="16" t="s">
        <v>11431</v>
      </c>
      <c r="G23" s="15">
        <f>B5L616C1*A4L203C2</f>
        <v>196012.5948529474</v>
      </c>
      <c r="H23" s="16" t="s">
        <v>11432</v>
      </c>
      <c r="I23" s="21">
        <f>B3L610C3</f>
        <v>0.99980163381602438</v>
      </c>
      <c r="J23" s="16" t="s">
        <v>11433</v>
      </c>
      <c r="K23" s="17">
        <f>B5L616C2*B5L616C3</f>
        <v>195973.71258249527</v>
      </c>
      <c r="L23" s="16" t="s">
        <v>11434</v>
      </c>
      <c r="M23" s="17">
        <f>B5L616C2-B5L616C4</f>
        <v>38.882270452129887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1903620.5391142841</v>
      </c>
      <c r="F24" s="16" t="s">
        <v>11436</v>
      </c>
      <c r="G24" s="15">
        <f>B5L617C1*A4L203C2</f>
        <v>274882.80584810261</v>
      </c>
      <c r="H24" s="16" t="s">
        <v>11437</v>
      </c>
      <c r="I24" s="21">
        <f>B3L611C3</f>
        <v>0.99992807049091892</v>
      </c>
      <c r="J24" s="16" t="s">
        <v>11438</v>
      </c>
      <c r="K24" s="17">
        <f>B5L617C2*B5L617C3</f>
        <v>274863.03366282315</v>
      </c>
      <c r="L24" s="16" t="s">
        <v>11439</v>
      </c>
      <c r="M24" s="17">
        <f>B5L617C2-B5L617C4</f>
        <v>19.772185279463883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565998.20443618228</v>
      </c>
      <c r="F25" s="16" t="s">
        <v>11441</v>
      </c>
      <c r="G25" s="15">
        <f>B5L618C1*A4L203C2</f>
        <v>81730.140720584721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81730.140720584721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46825.285196553974</v>
      </c>
      <c r="F26" s="16" t="s">
        <v>11446</v>
      </c>
      <c r="G26" s="15">
        <f>B5L619C1*A4L203C2</f>
        <v>6761.571182382394</v>
      </c>
      <c r="H26" s="16" t="s">
        <v>11371</v>
      </c>
      <c r="I26" s="21">
        <f>B3L619C3</f>
        <v>0.96737408932530888</v>
      </c>
      <c r="J26" s="16" t="s">
        <v>11447</v>
      </c>
      <c r="K26" s="17">
        <f>B5L619C2*B5L619C3</f>
        <v>6540.9687649654206</v>
      </c>
      <c r="L26" s="16" t="s">
        <v>11448</v>
      </c>
      <c r="M26" s="17">
        <f>B5L619C2-B5L619C4</f>
        <v>220.60241741697337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14268.641741460095</v>
      </c>
      <c r="F27" s="16" t="s">
        <v>11450</v>
      </c>
      <c r="G27" s="15">
        <f>B5L620C1*A4L203C2</f>
        <v>2060.3918674668375</v>
      </c>
      <c r="H27" s="16" t="s">
        <v>11376</v>
      </c>
      <c r="I27" s="21">
        <f>B3L620C3</f>
        <v>0.99988135316712889</v>
      </c>
      <c r="J27" s="16" t="s">
        <v>11451</v>
      </c>
      <c r="K27" s="17">
        <f>B5L620C2*B5L620C3</f>
        <v>2060.1474084972892</v>
      </c>
      <c r="L27" s="16" t="s">
        <v>11452</v>
      </c>
      <c r="M27" s="17">
        <f>B5L620C2-B5L620C4</f>
        <v>0.24445896954830459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486578.79504611075</v>
      </c>
      <c r="F28" s="16" t="s">
        <v>11454</v>
      </c>
      <c r="G28" s="15">
        <f>B5L621C1*A4L203C2</f>
        <v>70261.978004658391</v>
      </c>
      <c r="H28" s="16" t="s">
        <v>11455</v>
      </c>
      <c r="I28" s="21">
        <f>B3L623C3</f>
        <v>0.92462906778604381</v>
      </c>
      <c r="J28" s="16" t="s">
        <v>11456</v>
      </c>
      <c r="K28" s="17">
        <f>B5L621C2*B5L621C3</f>
        <v>64966.267223250805</v>
      </c>
      <c r="L28" s="16" t="s">
        <v>11457</v>
      </c>
      <c r="M28" s="17">
        <f>B5L621C2-B5L621C4</f>
        <v>5295.7107814075862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6338.7158043888376</v>
      </c>
      <c r="F29" s="16" t="s">
        <v>11459</v>
      </c>
      <c r="G29" s="15">
        <f>B5L622C1*A4L203C2</f>
        <v>915.31056215374815</v>
      </c>
      <c r="H29" s="16" t="s">
        <v>11371</v>
      </c>
      <c r="I29" s="21">
        <f>B3L619C3</f>
        <v>0.96737408932530888</v>
      </c>
      <c r="J29" s="16" t="s">
        <v>11460</v>
      </c>
      <c r="K29" s="17">
        <f>B5L622C2*B5L622C3</f>
        <v>885.4477215133187</v>
      </c>
      <c r="L29" s="16" t="s">
        <v>11461</v>
      </c>
      <c r="M29" s="17">
        <f>B5L622C2-B5L622C4</f>
        <v>29.862840640429454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1931.5390079121498</v>
      </c>
      <c r="F30" s="16" t="s">
        <v>11463</v>
      </c>
      <c r="G30" s="15">
        <f>B5L623C1*A4L203C2</f>
        <v>278.91423274251446</v>
      </c>
      <c r="H30" s="16" t="s">
        <v>11376</v>
      </c>
      <c r="I30" s="21">
        <f>B3L620C3</f>
        <v>0.99988135316712889</v>
      </c>
      <c r="J30" s="16" t="s">
        <v>11464</v>
      </c>
      <c r="K30" s="17">
        <f>B5L623C2*B5L623C3</f>
        <v>278.8811404521569</v>
      </c>
      <c r="L30" s="16" t="s">
        <v>11465</v>
      </c>
      <c r="M30" s="17">
        <f>B5L623C2-B5L623C4</f>
        <v>3.309229035755834E-2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152940.59523429655</v>
      </c>
      <c r="F31" s="16" t="s">
        <v>11467</v>
      </c>
      <c r="G31" s="15">
        <f>B5L624C1*A4L203C2</f>
        <v>22084.621951832421</v>
      </c>
      <c r="H31" s="16" t="s">
        <v>11468</v>
      </c>
      <c r="I31" s="21">
        <f>B3L625C3</f>
        <v>0.9656818181818182</v>
      </c>
      <c r="J31" s="16" t="s">
        <v>11469</v>
      </c>
      <c r="K31" s="17">
        <f>B5L624C2*B5L624C3</f>
        <v>21326.717880303626</v>
      </c>
      <c r="L31" s="16" t="s">
        <v>11470</v>
      </c>
      <c r="M31" s="17">
        <f>B5L624C2-B5L624C4</f>
        <v>757.90407152879561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19649.781769966765</v>
      </c>
      <c r="F32" s="16" t="s">
        <v>11472</v>
      </c>
      <c r="G32" s="15">
        <f>B5L625C1*A4L203C2</f>
        <v>2837.4284875832009</v>
      </c>
      <c r="H32" s="16" t="s">
        <v>11468</v>
      </c>
      <c r="I32" s="21">
        <f>B3L625C3</f>
        <v>0.9656818181818182</v>
      </c>
      <c r="J32" s="16" t="s">
        <v>11473</v>
      </c>
      <c r="K32" s="17">
        <f>B5L625C2*B5L625C3</f>
        <v>2740.0531008502321</v>
      </c>
      <c r="L32" s="16" t="s">
        <v>11474</v>
      </c>
      <c r="M32" s="17">
        <f>B5L625C2-B5L625C4</f>
        <v>97.375386732968764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200842.97553056103</v>
      </c>
      <c r="F33" s="16" t="s">
        <v>11476</v>
      </c>
      <c r="G33" s="15">
        <f>B5L626C1*A4L203C2</f>
        <v>29001.725666613012</v>
      </c>
      <c r="H33" s="16" t="s">
        <v>11468</v>
      </c>
      <c r="I33" s="21">
        <f>B3L625C3</f>
        <v>0.9656818181818182</v>
      </c>
      <c r="J33" s="16" t="s">
        <v>11477</v>
      </c>
      <c r="K33" s="17">
        <f>B5L626C2*B5L626C3</f>
        <v>28006.439172145157</v>
      </c>
      <c r="L33" s="16" t="s">
        <v>11478</v>
      </c>
      <c r="M33" s="17">
        <f>B5L626C2-B5L626C4</f>
        <v>995.28649446785494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8233.3484257855707</v>
      </c>
      <c r="F34" s="16" t="s">
        <v>11480</v>
      </c>
      <c r="G34" s="15">
        <f>B5L627C1*A4L203C2</f>
        <v>1188.8955126834364</v>
      </c>
      <c r="H34" s="16" t="s">
        <v>11468</v>
      </c>
      <c r="I34" s="21">
        <f>B3L625C3</f>
        <v>0.9656818181818182</v>
      </c>
      <c r="J34" s="16" t="s">
        <v>11481</v>
      </c>
      <c r="K34" s="17">
        <f>B5L627C2*B5L627C3</f>
        <v>1148.0947803163458</v>
      </c>
      <c r="L34" s="16" t="s">
        <v>11482</v>
      </c>
      <c r="M34" s="17">
        <f>B5L627C2-B5L627C4</f>
        <v>40.800732367090632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-6.9286234163630809</v>
      </c>
      <c r="F36" s="16" t="s">
        <v>11488</v>
      </c>
      <c r="G36" s="15">
        <f>B5L629C1*A4L203C2</f>
        <v>-1.0004932213228288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-1.0004932213228288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6430.7651381635933</v>
      </c>
      <c r="F37" s="16" t="s">
        <v>11492</v>
      </c>
      <c r="G37" s="15">
        <f>B5L630C1*A4L203C2</f>
        <v>928.60248595082282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928.60248595082282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5158.0345398177324</v>
      </c>
      <c r="F38" s="16" t="s">
        <v>11496</v>
      </c>
      <c r="G38" s="15">
        <f>B5L631C1*A4L203C2</f>
        <v>744.82018754968055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744.82018754968055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3615.3105992957258</v>
      </c>
      <c r="F39" s="16" t="s">
        <v>11500</v>
      </c>
      <c r="G39" s="15">
        <f>B5L632C1*A4L203C2</f>
        <v>522.05085053830283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522.05085053830283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24258.602234317426</v>
      </c>
      <c r="F40" s="16" t="s">
        <v>11504</v>
      </c>
      <c r="G40" s="15">
        <f>B5L633C1*A4L203C2</f>
        <v>3502.9421626354365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3502.9421626354365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5874.7413903476208</v>
      </c>
      <c r="F41" s="16" t="s">
        <v>11508</v>
      </c>
      <c r="G41" s="15">
        <f>B5L634C1*A4L203C2</f>
        <v>848.31265676619648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848.31265676619648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2015.3215865455504</v>
      </c>
      <c r="F42" s="16" t="s">
        <v>11512</v>
      </c>
      <c r="G42" s="15">
        <f>B5L635C1*A4L203C2</f>
        <v>291.0124370971775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291.0124370971775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13498.30201662645</v>
      </c>
      <c r="F43" s="16" t="s">
        <v>11516</v>
      </c>
      <c r="G43" s="15">
        <f>B5L636C1*A4L203C2</f>
        <v>1949.1548112008595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1949.1548112008595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2566.8933284110681</v>
      </c>
      <c r="F44" s="16" t="s">
        <v>11520</v>
      </c>
      <c r="G44" s="15">
        <f>B5L637C1*A4L203C2</f>
        <v>370.65939662255823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370.65939662255823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12.151077906776795</v>
      </c>
      <c r="F45" s="16" t="s">
        <v>11524</v>
      </c>
      <c r="G45" s="15">
        <f>B5L638C1*A4L203C2</f>
        <v>1.7546156497385692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1.7546156497385692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1381.9921259793855</v>
      </c>
      <c r="F46" s="16" t="s">
        <v>11528</v>
      </c>
      <c r="G46" s="15">
        <f>B5L639C1*A4L203C2</f>
        <v>199.55966299142327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199.55966299142327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-54.658284813438762</v>
      </c>
      <c r="F47" s="16" t="s">
        <v>11532</v>
      </c>
      <c r="G47" s="15">
        <f>B5L640C1*A4L203C2</f>
        <v>-7.892656327060557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-7.892656327060557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2617.0509655700516</v>
      </c>
      <c r="F48" s="16" t="s">
        <v>11536</v>
      </c>
      <c r="G48" s="15">
        <f>B5L641C1*A4L203C2</f>
        <v>377.90215942831543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377.90215942831543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376.22089519805081</v>
      </c>
      <c r="F49" s="16" t="s">
        <v>11540</v>
      </c>
      <c r="G49" s="15">
        <f>B5L642C1*A4L203C2</f>
        <v>54.326297266598537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54.326297266598537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-66.630914484320002</v>
      </c>
      <c r="F50" s="16" t="s">
        <v>11544</v>
      </c>
      <c r="G50" s="15">
        <f>B5L643C1*A4L203C2</f>
        <v>-9.6215040515358083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-9.6215040515358083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2927.4265192948401</v>
      </c>
      <c r="F51" s="16" t="s">
        <v>11548</v>
      </c>
      <c r="G51" s="15">
        <f>B5L644C1*A4L203C2</f>
        <v>422.72038938617493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422.72038938617493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1.6251442557151223</v>
      </c>
      <c r="F52" s="16" t="s">
        <v>11552</v>
      </c>
      <c r="G52" s="15">
        <f>B5L645C1*A4L203C2</f>
        <v>0.23467083052526366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0.23467083052526366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8598.6447280976554</v>
      </c>
      <c r="F59" s="16" t="s">
        <v>11580</v>
      </c>
      <c r="G59" s="15">
        <f>B5L652C1*A4L203C2</f>
        <v>1241.6442987373014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1241.6442987373014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178.85882564132331</v>
      </c>
      <c r="F62" s="16" t="s">
        <v>11592</v>
      </c>
      <c r="G62" s="15">
        <f>B5L655C1*A4L203C2</f>
        <v>25.827214422607085</v>
      </c>
      <c r="H62" s="16" t="s">
        <v>11593</v>
      </c>
      <c r="I62" s="21">
        <f>B3L631C3</f>
        <v>4.7775305895439379E-2</v>
      </c>
      <c r="J62" s="16" t="s">
        <v>11594</v>
      </c>
      <c r="K62" s="17">
        <f>B5L655C2*B5L655C3</f>
        <v>1.2339030694671573</v>
      </c>
      <c r="L62" s="16" t="s">
        <v>11595</v>
      </c>
      <c r="M62" s="17">
        <f>B5L655C2-B5L655C4</f>
        <v>24.593311353139928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6414.7119755798776</v>
      </c>
      <c r="F63" s="16" t="s">
        <v>11597</v>
      </c>
      <c r="G63" s="15">
        <f>B5L656C1*A4L203C2</f>
        <v>926.28440927373435</v>
      </c>
      <c r="H63" s="16" t="s">
        <v>11598</v>
      </c>
      <c r="I63" s="21">
        <f>B3L632C3</f>
        <v>0.99830326844079298</v>
      </c>
      <c r="J63" s="16" t="s">
        <v>11599</v>
      </c>
      <c r="K63" s="17">
        <f>B5L656C2*B5L656C3</f>
        <v>924.71275328371814</v>
      </c>
      <c r="L63" s="16" t="s">
        <v>11600</v>
      </c>
      <c r="M63" s="17">
        <f>B5L656C2-B5L656C4</f>
        <v>1.571655990016211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6393.2574404820698</v>
      </c>
      <c r="F64" s="16" t="s">
        <v>11602</v>
      </c>
      <c r="G64" s="15">
        <f>B5L657C1*A4L203C2</f>
        <v>923.18637440561088</v>
      </c>
      <c r="H64" s="16" t="s">
        <v>11603</v>
      </c>
      <c r="I64" s="21">
        <f>B3L633C3</f>
        <v>0.974813215653904</v>
      </c>
      <c r="J64" s="16" t="s">
        <v>11604</v>
      </c>
      <c r="K64" s="17">
        <f>B5L657C2*B5L657C3</f>
        <v>899.93427828220251</v>
      </c>
      <c r="L64" s="16" t="s">
        <v>11605</v>
      </c>
      <c r="M64" s="17">
        <f>B5L657C2-B5L657C4</f>
        <v>23.252096123408364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1948.1589828282813</v>
      </c>
      <c r="F65" s="16" t="s">
        <v>11607</v>
      </c>
      <c r="G65" s="15">
        <f>B5L658C1*A4L203C2</f>
        <v>281.31415712040382</v>
      </c>
      <c r="H65" s="16" t="s">
        <v>11603</v>
      </c>
      <c r="I65" s="21">
        <f>B3L633C3</f>
        <v>0.974813215653904</v>
      </c>
      <c r="J65" s="16" t="s">
        <v>11608</v>
      </c>
      <c r="K65" s="17">
        <f>B5L658C2*B5L658C3</f>
        <v>274.22875811150845</v>
      </c>
      <c r="L65" s="16" t="s">
        <v>11609</v>
      </c>
      <c r="M65" s="17">
        <f>B5L658C2-B5L658C4</f>
        <v>7.0853990088953651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356.75870989326495</v>
      </c>
      <c r="F68" s="16" t="s">
        <v>11619</v>
      </c>
      <c r="G68" s="15">
        <f>B5L661C1*A4L203C2</f>
        <v>51.515957708587457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51.515957708587457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19084.586716874546</v>
      </c>
      <c r="F69" s="16" t="s">
        <v>11623</v>
      </c>
      <c r="G69" s="15">
        <f>B5L662C1*A4L203C2</f>
        <v>2755.8143219166845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2755.8143219166845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281.26482559000851</v>
      </c>
      <c r="F71" s="16" t="s">
        <v>11631</v>
      </c>
      <c r="G71" s="15">
        <f>B5L664C1*A4L203C2</f>
        <v>40.614640815197227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40.614640815197227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543316.12358110235</v>
      </c>
      <c r="F72" s="16" t="s">
        <v>11635</v>
      </c>
      <c r="G72" s="15">
        <f>B5L665C1*A4L203C2</f>
        <v>78454.848245111178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78454.848245111178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327348.16321363708</v>
      </c>
      <c r="F73" s="16" t="s">
        <v>11639</v>
      </c>
      <c r="G73" s="15">
        <f>B5L666C1*A4L203C2</f>
        <v>47269.074768049191</v>
      </c>
      <c r="H73" s="16" t="s">
        <v>11640</v>
      </c>
      <c r="I73" s="21">
        <f>B3L621C3</f>
        <v>0.99671677429858363</v>
      </c>
      <c r="J73" s="16" t="s">
        <v>11641</v>
      </c>
      <c r="K73" s="17">
        <f>B5L666C2*B5L666C3</f>
        <v>47113.879726888561</v>
      </c>
      <c r="L73" s="16" t="s">
        <v>11642</v>
      </c>
      <c r="M73" s="17">
        <f>B5L666C2-B5L666C4</f>
        <v>155.19504116063035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1907194.3940769078</v>
      </c>
      <c r="F74" s="16" t="s">
        <v>11644</v>
      </c>
      <c r="G74" s="15">
        <f>B5L667C1*A4L203C2</f>
        <v>275398.87050470547</v>
      </c>
      <c r="H74" s="16" t="s">
        <v>11645</v>
      </c>
      <c r="I74" s="21">
        <f>B3L615C3</f>
        <v>0.93661277922752917</v>
      </c>
      <c r="J74" s="16" t="s">
        <v>11646</v>
      </c>
      <c r="K74" s="17">
        <f>B5L667C2*B5L667C3</f>
        <v>257942.10149953459</v>
      </c>
      <c r="L74" s="16" t="s">
        <v>11647</v>
      </c>
      <c r="M74" s="17">
        <f>B5L667C2-B5L667C4</f>
        <v>17456.769005170878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676092.08382286527</v>
      </c>
      <c r="F75" s="16" t="s">
        <v>11649</v>
      </c>
      <c r="G75" s="15">
        <f>B5L668C1*A4L203C2</f>
        <v>97627.696904021752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97627.696904021752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0.75507900677200901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106451.72156736528</v>
      </c>
      <c r="F77" s="16" t="s">
        <v>11659</v>
      </c>
      <c r="G77" s="15">
        <f>B5L670C1*A4L203C2</f>
        <v>15371.628594327547</v>
      </c>
      <c r="H77" s="16" t="s">
        <v>11655</v>
      </c>
      <c r="I77" s="21">
        <f>B3L622C3</f>
        <v>0.75507900677200901</v>
      </c>
      <c r="J77" s="16" t="s">
        <v>11660</v>
      </c>
      <c r="K77" s="17">
        <f>B5L670C2*B5L670C3</f>
        <v>11606.794051473058</v>
      </c>
      <c r="L77" s="16" t="s">
        <v>11661</v>
      </c>
      <c r="M77" s="17">
        <f>B5L670C2-B5L670C4</f>
        <v>3764.834542854489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6595.3595207234321</v>
      </c>
      <c r="F78" s="16" t="s">
        <v>11663</v>
      </c>
      <c r="G78" s="15">
        <f>B5L671C1*A4L203C2</f>
        <v>952.36991479246365</v>
      </c>
      <c r="H78" s="16" t="s">
        <v>11664</v>
      </c>
      <c r="I78" s="21">
        <f>B3L626C3</f>
        <v>0.89155605761084444</v>
      </c>
      <c r="J78" s="16" t="s">
        <v>11665</v>
      </c>
      <c r="K78" s="17">
        <f>B5L671C2*B5L671C3</f>
        <v>849.09116661954477</v>
      </c>
      <c r="L78" s="16" t="s">
        <v>11666</v>
      </c>
      <c r="M78" s="17">
        <f>B5L671C2-B5L671C4</f>
        <v>103.27874817291888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222953.40886896715</v>
      </c>
      <c r="F79" s="16" t="s">
        <v>11668</v>
      </c>
      <c r="G79" s="15">
        <f>B5L672C1*A4L203C2</f>
        <v>32194.472240678857</v>
      </c>
      <c r="H79" s="16" t="s">
        <v>11669</v>
      </c>
      <c r="I79" s="21">
        <f>B3L627C3</f>
        <v>0.91236605493287348</v>
      </c>
      <c r="J79" s="16" t="s">
        <v>11670</v>
      </c>
      <c r="K79" s="17">
        <f>B5L672C2*B5L672C3</f>
        <v>29373.143628874077</v>
      </c>
      <c r="L79" s="16" t="s">
        <v>11671</v>
      </c>
      <c r="M79" s="17">
        <f>B5L672C2-B5L672C4</f>
        <v>2821.3286118047799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67938.557188385923</v>
      </c>
      <c r="F80" s="16" t="s">
        <v>11673</v>
      </c>
      <c r="G80" s="15">
        <f>B5L673C1*A4L203C2</f>
        <v>9810.3276580029269</v>
      </c>
      <c r="H80" s="16" t="s">
        <v>11669</v>
      </c>
      <c r="I80" s="21">
        <f>B3L627C3</f>
        <v>0.91236605493287348</v>
      </c>
      <c r="J80" s="16" t="s">
        <v>11674</v>
      </c>
      <c r="K80" s="17">
        <f>B5L673C2*B5L673C3</f>
        <v>8950.609942930987</v>
      </c>
      <c r="L80" s="16" t="s">
        <v>11675</v>
      </c>
      <c r="M80" s="17">
        <f>B5L673C2-B5L673C4</f>
        <v>859.71771507193989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492740.87177456112</v>
      </c>
      <c r="F81" s="16" t="s">
        <v>11677</v>
      </c>
      <c r="G81" s="15">
        <f>B5L674C1*A4L203C2</f>
        <v>71151.781884246622</v>
      </c>
      <c r="H81" s="16" t="s">
        <v>11371</v>
      </c>
      <c r="I81" s="21">
        <f>B3L619C3</f>
        <v>0.96737408932530888</v>
      </c>
      <c r="J81" s="16" t="s">
        <v>11678</v>
      </c>
      <c r="K81" s="17">
        <f>B5L674C2*B5L674C3</f>
        <v>68830.390204146082</v>
      </c>
      <c r="L81" s="16" t="s">
        <v>11679</v>
      </c>
      <c r="M81" s="17">
        <f>B5L674C2-B5L674C4</f>
        <v>2321.3916801005398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3183.7989133041119</v>
      </c>
      <c r="F82" s="16" t="s">
        <v>11681</v>
      </c>
      <c r="G82" s="15">
        <f>B5L675C1*A4L203C2</f>
        <v>459.74056308111375</v>
      </c>
      <c r="H82" s="16" t="s">
        <v>11376</v>
      </c>
      <c r="I82" s="21">
        <f>B3L620C3</f>
        <v>0.99988135316712889</v>
      </c>
      <c r="J82" s="16" t="s">
        <v>11682</v>
      </c>
      <c r="K82" s="17">
        <f>B5L675C2*B5L675C3</f>
        <v>459.68601631936178</v>
      </c>
      <c r="L82" s="16" t="s">
        <v>11683</v>
      </c>
      <c r="M82" s="17">
        <f>B5L675C2-B5L675C4</f>
        <v>5.4546761751964823E-2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0.98455234535174796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43704.516915754502</v>
      </c>
      <c r="F84" s="16" t="s">
        <v>11690</v>
      </c>
      <c r="G84" s="15">
        <f>B5L677C1*A4L203C2</f>
        <v>6310.9322426349499</v>
      </c>
      <c r="H84" s="16" t="s">
        <v>11362</v>
      </c>
      <c r="I84" s="21">
        <f>B3L634C3</f>
        <v>0.98497852712634926</v>
      </c>
      <c r="J84" s="16" t="s">
        <v>11691</v>
      </c>
      <c r="K84" s="17">
        <f>B5L677C2*B5L677C3</f>
        <v>6216.1327451447614</v>
      </c>
      <c r="L84" s="16" t="s">
        <v>11692</v>
      </c>
      <c r="M84" s="17">
        <f>B5L677C2-B5L677C4</f>
        <v>94.799497490188514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0.98497852712634926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26807605.391337212</v>
      </c>
      <c r="F86" s="16" t="s">
        <v>11698</v>
      </c>
      <c r="G86" s="15">
        <f>SUM(B5L601C2:B5L658C2)+SUM(B5L661C2:B5L678C2)</f>
        <v>3871018.2185090901</v>
      </c>
      <c r="H86" s="16" t="s">
        <v>945</v>
      </c>
      <c r="I86" s="21"/>
      <c r="J86" s="16" t="s">
        <v>11699</v>
      </c>
      <c r="K86" s="17">
        <f>SUM(B5L601C4:B5L658C4)+SUM(B5L661C4:B5L678C4)</f>
        <v>3790312.8940096842</v>
      </c>
      <c r="L86" s="16" t="s">
        <v>11700</v>
      </c>
      <c r="M86" s="17">
        <f>SUM(B5L601C5:B5L658C5)+SUM(B5L661C5:B5L678C5)</f>
        <v>80705.324499406299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3230956.5283870706</v>
      </c>
      <c r="F8" s="16" t="s">
        <v>11757</v>
      </c>
      <c r="G8" s="15">
        <f>B5L701C1*A4L204C2</f>
        <v>466550.12269909302</v>
      </c>
      <c r="H8" s="16" t="s">
        <v>11758</v>
      </c>
      <c r="I8" s="21">
        <f>B3L601C3</f>
        <v>0.96406084500411915</v>
      </c>
      <c r="J8" s="16" t="s">
        <v>11759</v>
      </c>
      <c r="K8" s="17">
        <f>B5L701C2*B5L701C3</f>
        <v>449782.7055260631</v>
      </c>
      <c r="L8" s="16" t="s">
        <v>11760</v>
      </c>
      <c r="M8" s="23">
        <f>B5L701C2-B5L701C4</f>
        <v>16767.417173029913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311223.20399643888</v>
      </c>
      <c r="F9" s="16" t="s">
        <v>11762</v>
      </c>
      <c r="G9" s="15">
        <f>B5L702C1*A4L204C2</f>
        <v>44940.630657085778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44940.630657085778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13226.127677447505</v>
      </c>
      <c r="F11" s="16" t="s">
        <v>11771</v>
      </c>
      <c r="G11" s="15">
        <f>B5L704C1*A4L204C2</f>
        <v>1909.8528366234198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1909.8528366234198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25144.14008528637</v>
      </c>
      <c r="F12" s="16" t="s">
        <v>11775</v>
      </c>
      <c r="G12" s="15">
        <f>B5L705C1*A4L204C2</f>
        <v>3630.8138283153517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3630.8138283153517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69885.958065720741</v>
      </c>
      <c r="F13" s="16" t="s">
        <v>11779</v>
      </c>
      <c r="G13" s="15">
        <f>B5L706C1*A4L204C2</f>
        <v>10091.532344690075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10091.532344690075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29536.815211781155</v>
      </c>
      <c r="F14" s="16" t="s">
        <v>11783</v>
      </c>
      <c r="G14" s="15">
        <f>B5L707C1*A4L204C2</f>
        <v>4265.1161165811991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4265.1161165811991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257070.03780202242</v>
      </c>
      <c r="F15" s="16" t="s">
        <v>11787</v>
      </c>
      <c r="G15" s="15">
        <f>B5L708C1*A4L204C2</f>
        <v>37120.913458612034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37120.913458612034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41506.938442413419</v>
      </c>
      <c r="F16" s="16" t="s">
        <v>11791</v>
      </c>
      <c r="G16" s="15">
        <f>B5L709C1*A4L204C2</f>
        <v>5993.6019110844973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5993.6019110844973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9691.2768646286549</v>
      </c>
      <c r="F17" s="16" t="s">
        <v>11795</v>
      </c>
      <c r="G17" s="15">
        <f>B5L710C1*A4L204C2</f>
        <v>1399.4203792523779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1399.4203792523779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161481.41852466555</v>
      </c>
      <c r="F18" s="16" t="s">
        <v>11799</v>
      </c>
      <c r="G18" s="15">
        <f>B5L711C1*A4L204C2</f>
        <v>23317.916834961707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23317.916834961707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1370.9154919494003</v>
      </c>
      <c r="F19" s="16" t="s">
        <v>11803</v>
      </c>
      <c r="G19" s="15">
        <f>B5L712C1*A4L204C2</f>
        <v>197.9601970374934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197.9601970374934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-25</v>
      </c>
      <c r="F20" s="16" t="s">
        <v>11807</v>
      </c>
      <c r="G20" s="15">
        <f>B5L713C1*A4L204C2</f>
        <v>-3.61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-3.61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3918.3330215805231</v>
      </c>
      <c r="F21" s="16" t="s">
        <v>11811</v>
      </c>
      <c r="G21" s="15">
        <f>B5L714C1*A4L204C2</f>
        <v>565.80728831622753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565.80728831622753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580.56801291619331</v>
      </c>
      <c r="F22" s="16" t="s">
        <v>11815</v>
      </c>
      <c r="G22" s="15">
        <f>B5L715C1*A4L204C2</f>
        <v>83.834021065098312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83.834021065098312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16682.144168604544</v>
      </c>
      <c r="F23" s="16" t="s">
        <v>11819</v>
      </c>
      <c r="G23" s="15">
        <f>B5L716C1*A4L204C2</f>
        <v>2408.9016179464961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2408.9016179464961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21126.930117892731</v>
      </c>
      <c r="F24" s="16" t="s">
        <v>11823</v>
      </c>
      <c r="G24" s="15">
        <f>B5L717C1*A4L204C2</f>
        <v>3050.7287090237105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3050.7287090237105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434.92494408336245</v>
      </c>
      <c r="F25" s="16" t="s">
        <v>11827</v>
      </c>
      <c r="G25" s="15">
        <f>B5L718C1*A4L204C2</f>
        <v>62.803161925637539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62.803161925637539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176415.17777980442</v>
      </c>
      <c r="F26" s="16" t="s">
        <v>11831</v>
      </c>
      <c r="G26" s="15">
        <f>B5L719C1*A4L204C2</f>
        <v>25474.351671403758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25474.351671403758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8.6851371322330433</v>
      </c>
      <c r="F27" s="16" t="s">
        <v>11835</v>
      </c>
      <c r="G27" s="15">
        <f>B5L720C1*A4L204C2</f>
        <v>1.2541338018944514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1.2541338018944514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311231.22104609932</v>
      </c>
      <c r="F34" s="16" t="s">
        <v>11863</v>
      </c>
      <c r="G34" s="15">
        <f>B5L727C1*A4L204C2</f>
        <v>44941.788319056745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44941.788319056745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4.7775305895439379E-2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362582.42838416318</v>
      </c>
      <c r="F38" s="16" t="s">
        <v>11879</v>
      </c>
      <c r="G38" s="15">
        <f>B5L731C1*A4L204C2</f>
        <v>52356.902658673163</v>
      </c>
      <c r="H38" s="16" t="s">
        <v>11598</v>
      </c>
      <c r="I38" s="21">
        <f>B3L632C3</f>
        <v>0.99830326844079298</v>
      </c>
      <c r="J38" s="16" t="s">
        <v>11880</v>
      </c>
      <c r="K38" s="17">
        <f>B5L731C2*B5L731C3</f>
        <v>52268.067049589859</v>
      </c>
      <c r="L38" s="16" t="s">
        <v>11881</v>
      </c>
      <c r="M38" s="23">
        <f>B5L731C2-B5L731C4</f>
        <v>88.835609083304007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122836.10918483188</v>
      </c>
      <c r="F39" s="16" t="s">
        <v>11883</v>
      </c>
      <c r="G39" s="15">
        <f>B5L732C1*A4L204C2</f>
        <v>17737.534166289723</v>
      </c>
      <c r="H39" s="16" t="s">
        <v>11603</v>
      </c>
      <c r="I39" s="21">
        <f>B3L633C3</f>
        <v>0.974813215653904</v>
      </c>
      <c r="J39" s="16" t="s">
        <v>11884</v>
      </c>
      <c r="K39" s="17">
        <f>B5L732C2*B5L732C3</f>
        <v>17290.782718411872</v>
      </c>
      <c r="L39" s="16" t="s">
        <v>11885</v>
      </c>
      <c r="M39" s="23">
        <f>B5L732C2-B5L732C4</f>
        <v>446.7514478778503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37430.726316264452</v>
      </c>
      <c r="F40" s="16" t="s">
        <v>11887</v>
      </c>
      <c r="G40" s="15">
        <f>B5L733C1*A4L204C2</f>
        <v>5404.9968800685865</v>
      </c>
      <c r="H40" s="16" t="s">
        <v>11603</v>
      </c>
      <c r="I40" s="21">
        <f>B3L633C3</f>
        <v>0.974813215653904</v>
      </c>
      <c r="J40" s="16" t="s">
        <v>11888</v>
      </c>
      <c r="K40" s="17">
        <f>B5L733C2*B5L733C3</f>
        <v>5268.8623892589776</v>
      </c>
      <c r="L40" s="16" t="s">
        <v>11889</v>
      </c>
      <c r="M40" s="23">
        <f>B5L733C2-B5L733C4</f>
        <v>136.13449080960891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5204315.608662799</v>
      </c>
      <c r="F41" s="16" t="s">
        <v>11891</v>
      </c>
      <c r="G41" s="15">
        <f>SUM(B5L701C2:B5L733C2)</f>
        <v>751503.17389090813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734064.03517010727</v>
      </c>
      <c r="L41" s="16" t="s">
        <v>11893</v>
      </c>
      <c r="M41" s="23">
        <f>SUM(B5L701C5:B5L733C5)</f>
        <v>17439.138720800678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791.75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1011.1375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1087.8813333333335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1125.76125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1150.5509999999999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2453.4940000000001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2432.3855000000003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2388.6403333333333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2355.8132500000002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2324.0250000000001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194714.64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206611.38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208591.3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208894.47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208474.56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0.25275388714231467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61.036000000000001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109.8648</v>
      </c>
      <c r="J9" s="16" t="s">
        <v>12037</v>
      </c>
      <c r="K9" s="23">
        <f>IF(B6L216C3=0,0,B6L202C3/B6L216C3)</f>
        <v>5.3616629678046651E-3</v>
      </c>
      <c r="L9" s="16" t="s">
        <v>12038</v>
      </c>
      <c r="M9" s="23">
        <f>A1L542C9</f>
        <v>0.8179348619833503</v>
      </c>
      <c r="N9" s="16" t="s">
        <v>12039</v>
      </c>
      <c r="O9" s="23">
        <f>B6L202C1*B6L202C5</f>
        <v>49.923472236015769</v>
      </c>
      <c r="P9" s="16" t="s">
        <v>12040</v>
      </c>
      <c r="Q9" s="23">
        <f>B3L836C3</f>
        <v>1.5301386087902942</v>
      </c>
      <c r="R9" s="16" t="s">
        <v>12041</v>
      </c>
      <c r="S9" s="17">
        <f>B6L202C6*B6L202C7</f>
        <v>76.389832353198045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42.014407794258929</v>
      </c>
      <c r="X9" s="16" t="s">
        <v>12044</v>
      </c>
      <c r="Y9" s="23">
        <f>IF(B6L216C10=0,0,B6L202C10/B6L216C10)</f>
        <v>1.4087290832265427E-2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3.5881843680000003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5.3822765520000004</v>
      </c>
      <c r="AH9" s="16" t="s">
        <v>12049</v>
      </c>
      <c r="AI9" s="23">
        <f>IF(B6L216C15=0,0,B6L202C15/B6L216C15)</f>
        <v>4.2565353366272362E-3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6.1842895919999998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7.4211475103999991</v>
      </c>
      <c r="AR9" s="16" t="s">
        <v>12054</v>
      </c>
      <c r="AS9" s="23">
        <f>IF(B6L216C20=0,0,B6L202C20/B6L216C20)</f>
        <v>5.3616629678046642E-3</v>
      </c>
      <c r="AT9" s="16" t="s">
        <v>12055</v>
      </c>
      <c r="AU9" s="17">
        <f>A1L237C3</f>
        <v>95600</v>
      </c>
      <c r="AV9" s="16" t="s">
        <v>12056</v>
      </c>
      <c r="AW9" s="17">
        <f>A1L562C1</f>
        <v>200</v>
      </c>
      <c r="AX9" s="16" t="s">
        <v>12057</v>
      </c>
      <c r="AY9" s="17">
        <f>IF(B6L202C23=0,0,B6L202C22/B6L202C23)</f>
        <v>478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119.5</v>
      </c>
      <c r="BD9" s="16" t="s">
        <v>12060</v>
      </c>
      <c r="BE9" s="23">
        <f>IF(B6L216C26=0,0,B6L202C26/B6L216C26)</f>
        <v>8.9891562191232819E-3</v>
      </c>
      <c r="BF9" s="16" t="s">
        <v>12061</v>
      </c>
      <c r="BG9" s="17">
        <f>B6L202C3+B6L202C10+B6L202C15+B6L202C20+B6L202C26</f>
        <v>284.18263185665899</v>
      </c>
      <c r="BH9" s="16" t="s">
        <v>12062</v>
      </c>
      <c r="BI9" s="17">
        <f>B6L218C3*B6L202C4</f>
        <v>542.7362033839488</v>
      </c>
      <c r="BJ9" s="16" t="s">
        <v>12063</v>
      </c>
      <c r="BK9" s="17">
        <f>B6L218C10*B6L202C11</f>
        <v>207.55273912737357</v>
      </c>
      <c r="BL9" s="16" t="s">
        <v>12064</v>
      </c>
      <c r="BM9" s="17">
        <f>B6L218C15*B6L202C16</f>
        <v>26.588646603779647</v>
      </c>
      <c r="BN9" s="16" t="s">
        <v>12065</v>
      </c>
      <c r="BO9" s="17">
        <f>B6L218C20*B6L202C21</f>
        <v>36.660745066178961</v>
      </c>
      <c r="BP9" s="16" t="s">
        <v>12066</v>
      </c>
      <c r="BQ9" s="17">
        <f>B6L218C26*B6L202C27</f>
        <v>590.33445020044508</v>
      </c>
      <c r="BR9" s="16" t="s">
        <v>12067</v>
      </c>
      <c r="BS9" s="15">
        <f>B6L202C29+B6L202C30+B6L202C31+B6L202C32+B6L202C33</f>
        <v>1403.872784381726</v>
      </c>
      <c r="BT9" s="16" t="s">
        <v>12068</v>
      </c>
      <c r="BU9" s="23">
        <f>IF(B6L202C3=0,0,B6L202C29/B6L202C3)</f>
        <v>4.9400372401710904</v>
      </c>
      <c r="BV9" s="16" t="s">
        <v>12069</v>
      </c>
      <c r="BW9" s="23">
        <f>IF(B6L202C8=0,0,B6L202C30/B6L202C8)</f>
        <v>2.7170204820940991</v>
      </c>
      <c r="BX9" s="16" t="s">
        <v>12070</v>
      </c>
      <c r="BY9" s="23">
        <f>IF(B6L202C13=0,0,B6L202C31/B6L202C13)</f>
        <v>7.4100558602566338</v>
      </c>
      <c r="BZ9" s="16" t="s">
        <v>12071</v>
      </c>
      <c r="CA9" s="23">
        <f>IF(B6L202C18=0,0,B6L202C32/B6L202C18)</f>
        <v>5.9280446882053068</v>
      </c>
      <c r="CB9" s="16" t="s">
        <v>12072</v>
      </c>
      <c r="CC9" s="23">
        <f>IF(B6L202C24=0,0,B6L202C33/B6L202C24)</f>
        <v>1.2350093100427721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328.63400000000001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657.26800000000003</v>
      </c>
      <c r="J10" s="16" t="s">
        <v>12076</v>
      </c>
      <c r="K10" s="23">
        <f>IF(B6L216C3=0,0,B6L203C3/B6L216C3)</f>
        <v>3.2076238208443804E-2</v>
      </c>
      <c r="L10" s="16" t="s">
        <v>12077</v>
      </c>
      <c r="M10" s="23">
        <f>A1L543C9</f>
        <v>0.79672806904547211</v>
      </c>
      <c r="N10" s="16" t="s">
        <v>12078</v>
      </c>
      <c r="O10" s="23">
        <f>B6L203C1*B6L203C5</f>
        <v>261.83193224268967</v>
      </c>
      <c r="P10" s="16" t="s">
        <v>12079</v>
      </c>
      <c r="Q10" s="23">
        <f>B3L837C3</f>
        <v>1.7420542591140151</v>
      </c>
      <c r="R10" s="16" t="s">
        <v>12080</v>
      </c>
      <c r="S10" s="23">
        <f>B6L203C6*B6L203C7</f>
        <v>456.1254327354298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250.8689880044864</v>
      </c>
      <c r="X10" s="16" t="s">
        <v>12083</v>
      </c>
      <c r="Y10" s="23">
        <f>IF(B6L216C10=0,0,B6L203C10/B6L216C10)</f>
        <v>8.4115535130741978E-2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28.209942560000002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42.314913840000003</v>
      </c>
      <c r="AH10" s="16" t="s">
        <v>12088</v>
      </c>
      <c r="AI10" s="23">
        <f>IF(B6L216C15=0,0,B6L203C15/B6L216C15)</f>
        <v>3.3464450272323525E-2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36.997615719999999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44.397138863999999</v>
      </c>
      <c r="AR10" s="16" t="s">
        <v>12093</v>
      </c>
      <c r="AS10" s="23">
        <f>IF(B6L216C20=0,0,B6L203C20/B6L216C20)</f>
        <v>3.2076238208443797E-2</v>
      </c>
      <c r="AT10" s="16" t="s">
        <v>12094</v>
      </c>
      <c r="AU10" s="17">
        <f>A1L238C3</f>
        <v>530844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2654.22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663.55499999999995</v>
      </c>
      <c r="BD10" s="16" t="s">
        <v>12099</v>
      </c>
      <c r="BE10" s="23">
        <f>IF(B6L216C26=0,0,B6L203C26/B6L216C26)</f>
        <v>4.9914640627450622E-2</v>
      </c>
      <c r="BF10" s="16" t="s">
        <v>12100</v>
      </c>
      <c r="BG10" s="17">
        <f>B6L203C3+B6L203C10+B6L203C15+B6L203C20+B6L203C26</f>
        <v>1658.4040407084863</v>
      </c>
      <c r="BH10" s="16" t="s">
        <v>12101</v>
      </c>
      <c r="BI10" s="17">
        <f>B6L218C3*B6L203C4</f>
        <v>3246.928396772772</v>
      </c>
      <c r="BJ10" s="16" t="s">
        <v>12102</v>
      </c>
      <c r="BK10" s="17">
        <f>B6L218C10*B6L203C11</f>
        <v>1239.3021431461968</v>
      </c>
      <c r="BL10" s="16" t="s">
        <v>12103</v>
      </c>
      <c r="BM10" s="17">
        <f>B6L218C15*B6L203C16</f>
        <v>209.03725018423108</v>
      </c>
      <c r="BN10" s="16" t="s">
        <v>12104</v>
      </c>
      <c r="BO10" s="17">
        <f>B6L218C20*B6L203C21</f>
        <v>219.32351934520713</v>
      </c>
      <c r="BP10" s="16" t="s">
        <v>12105</v>
      </c>
      <c r="BQ10" s="17">
        <f>B6L218C26*B6L203C27</f>
        <v>3277.9864109017267</v>
      </c>
      <c r="BR10" s="16" t="s">
        <v>12106</v>
      </c>
      <c r="BS10" s="15">
        <f>B6L203C29+B6L203C30+B6L203C31+B6L203C32+B6L203C33</f>
        <v>8192.5777203501348</v>
      </c>
      <c r="BT10" s="16" t="s">
        <v>12107</v>
      </c>
      <c r="BU10" s="23">
        <f>IF(B6L203C3=0,0,B6L203C29/B6L203C3)</f>
        <v>4.9400372401710895</v>
      </c>
      <c r="BV10" s="16" t="s">
        <v>12108</v>
      </c>
      <c r="BW10" s="23">
        <f>IF(B6L203C8=0,0,B6L203C30/B6L203C8)</f>
        <v>2.7170204820940986</v>
      </c>
      <c r="BX10" s="16" t="s">
        <v>12109</v>
      </c>
      <c r="BY10" s="23">
        <f>IF(B6L203C13=0,0,B6L203C31/B6L203C13)</f>
        <v>7.4100558602566355</v>
      </c>
      <c r="BZ10" s="16" t="s">
        <v>12110</v>
      </c>
      <c r="CA10" s="23">
        <f>IF(B6L203C18=0,0,B6L203C32/B6L203C18)</f>
        <v>5.9280446882053059</v>
      </c>
      <c r="CB10" s="16" t="s">
        <v>12111</v>
      </c>
      <c r="CC10" s="23">
        <f>IF(B6L203C24=0,0,B6L203C33/B6L203C24)</f>
        <v>1.2350093100427721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1706.0219999999999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3412.0439999999999</v>
      </c>
      <c r="J11" s="16" t="s">
        <v>12115</v>
      </c>
      <c r="K11" s="23">
        <f>IF(B6L216C3=0,0,B6L204C3/B6L216C3)</f>
        <v>0.16651584455913176</v>
      </c>
      <c r="L11" s="16" t="s">
        <v>12116</v>
      </c>
      <c r="M11" s="23">
        <f>A1L544C9</f>
        <v>0.20561168079116648</v>
      </c>
      <c r="N11" s="16" t="s">
        <v>12117</v>
      </c>
      <c r="O11" s="23">
        <f>B6L204C1*B6L204C5</f>
        <v>350.77805088670743</v>
      </c>
      <c r="P11" s="16" t="s">
        <v>12118</v>
      </c>
      <c r="Q11" s="23">
        <f>B3L838C3</f>
        <v>1.9869717705710148</v>
      </c>
      <c r="R11" s="16" t="s">
        <v>12119</v>
      </c>
      <c r="S11" s="17">
        <f>B6L204C6*B6L204C7</f>
        <v>696.98608484781062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383.3423466662959</v>
      </c>
      <c r="X11" s="16" t="s">
        <v>12122</v>
      </c>
      <c r="Y11" s="23">
        <f>IF(B6L216C10=0,0,B6L204C10/B6L216C10)</f>
        <v>0.12853341054468331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146.44492847999999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219.66739271999998</v>
      </c>
      <c r="AH11" s="16" t="s">
        <v>12127</v>
      </c>
      <c r="AI11" s="23">
        <f>IF(B6L216C15=0,0,B6L204C15/B6L216C15)</f>
        <v>0.17372240359332847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192.06395676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230.476748112</v>
      </c>
      <c r="AR11" s="16" t="s">
        <v>12132</v>
      </c>
      <c r="AS11" s="23">
        <f>IF(B6L216C20=0,0,B6L204C20/B6L216C20)</f>
        <v>0.16651584455913176</v>
      </c>
      <c r="AT11" s="16" t="s">
        <v>12133</v>
      </c>
      <c r="AU11" s="17">
        <f>A1L239C3</f>
        <v>1864469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9322.3449999999993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2330.5862499999998</v>
      </c>
      <c r="BD11" s="16" t="s">
        <v>12138</v>
      </c>
      <c r="BE11" s="23">
        <f>IF(B6L216C26=0,0,B6L204C26/B6L216C26)</f>
        <v>0.17531384002837413</v>
      </c>
      <c r="BF11" s="16" t="s">
        <v>12139</v>
      </c>
      <c r="BG11" s="17">
        <f>B6L204C3+B6L204C10+B6L204C15+B6L204C20+B6L204C26</f>
        <v>6576.1167374982961</v>
      </c>
      <c r="BH11" s="16" t="s">
        <v>12140</v>
      </c>
      <c r="BI11" s="17">
        <f>B6L218C3*B6L204C4</f>
        <v>16855.624425102324</v>
      </c>
      <c r="BJ11" s="16" t="s">
        <v>12141</v>
      </c>
      <c r="BK11" s="17">
        <f>B6L218C10*B6L204C11</f>
        <v>1893.7254682660771</v>
      </c>
      <c r="BL11" s="16" t="s">
        <v>12142</v>
      </c>
      <c r="BM11" s="17">
        <f>B6L218C15*B6L204C16</f>
        <v>1085.1651004880875</v>
      </c>
      <c r="BN11" s="16" t="s">
        <v>12143</v>
      </c>
      <c r="BO11" s="17">
        <f>B6L218C20*B6L204C21</f>
        <v>1138.5637186668118</v>
      </c>
      <c r="BP11" s="16" t="s">
        <v>12144</v>
      </c>
      <c r="BQ11" s="17">
        <f>B6L218C26*B6L204C27</f>
        <v>11513.182866430687</v>
      </c>
      <c r="BR11" s="16" t="s">
        <v>12145</v>
      </c>
      <c r="BS11" s="15">
        <f>B6L204C29+B6L204C30+B6L204C31+B6L204C32+B6L204C33</f>
        <v>32486.261578953992</v>
      </c>
      <c r="BT11" s="16" t="s">
        <v>12146</v>
      </c>
      <c r="BU11" s="23">
        <f>IF(B6L204C3=0,0,B6L204C29/B6L204C3)</f>
        <v>4.9400372401710895</v>
      </c>
      <c r="BV11" s="16" t="s">
        <v>12147</v>
      </c>
      <c r="BW11" s="23">
        <f>IF(B6L204C8=0,0,B6L204C30/B6L204C8)</f>
        <v>2.7170204820940991</v>
      </c>
      <c r="BX11" s="16" t="s">
        <v>12148</v>
      </c>
      <c r="BY11" s="23">
        <f>IF(B6L204C13=0,0,B6L204C31/B6L204C13)</f>
        <v>7.4100558602566338</v>
      </c>
      <c r="BZ11" s="16" t="s">
        <v>12149</v>
      </c>
      <c r="CA11" s="23">
        <f>IF(B6L204C18=0,0,B6L204C32/B6L204C18)</f>
        <v>5.9280446882053077</v>
      </c>
      <c r="CB11" s="16" t="s">
        <v>12150</v>
      </c>
      <c r="CC11" s="23">
        <f>IF(B6L204C24=0,0,B6L204C33/B6L204C24)</f>
        <v>1.2350093100427721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205.83799999999999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411.67599999999999</v>
      </c>
      <c r="J12" s="16" t="s">
        <v>12154</v>
      </c>
      <c r="K12" s="23">
        <f>IF(B6L216C3=0,0,B6L205C3/B6L216C3)</f>
        <v>2.0090765776972726E-2</v>
      </c>
      <c r="L12" s="16" t="s">
        <v>12155</v>
      </c>
      <c r="M12" s="23">
        <f>A1L545C9</f>
        <v>0.34894036471168061</v>
      </c>
      <c r="N12" s="16" t="s">
        <v>12156</v>
      </c>
      <c r="O12" s="23">
        <f>B6L205C1*B6L205C5</f>
        <v>71.82518679152291</v>
      </c>
      <c r="P12" s="16" t="s">
        <v>12157</v>
      </c>
      <c r="Q12" s="23">
        <f>B3L839C3</f>
        <v>2.0333526552815799</v>
      </c>
      <c r="R12" s="16" t="s">
        <v>12158</v>
      </c>
      <c r="S12" s="23">
        <f>B6L205C6*B6L205C7</f>
        <v>146.04593427863858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80.325263853251229</v>
      </c>
      <c r="X12" s="16" t="s">
        <v>12161</v>
      </c>
      <c r="Y12" s="23">
        <f>IF(B6L216C10=0,0,B6L205C10/B6L216C10)</f>
        <v>2.6932793117551229E-2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17.66913392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26.50370088</v>
      </c>
      <c r="AH12" s="16" t="s">
        <v>12166</v>
      </c>
      <c r="AI12" s="23">
        <f>IF(B6L216C15=0,0,B6L205C15/B6L216C15)</f>
        <v>2.0960264352302346E-2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23.173242039999998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27.807890447999998</v>
      </c>
      <c r="AR12" s="16" t="s">
        <v>12171</v>
      </c>
      <c r="AS12" s="23">
        <f>IF(B6L216C20=0,0,B6L205C20/B6L216C20)</f>
        <v>2.0090765776972726E-2</v>
      </c>
      <c r="AT12" s="16" t="s">
        <v>12172</v>
      </c>
      <c r="AU12" s="17">
        <f>A1L240C3</f>
        <v>182408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912.04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228.01</v>
      </c>
      <c r="BD12" s="16" t="s">
        <v>12177</v>
      </c>
      <c r="BE12" s="23">
        <f>IF(B6L216C26=0,0,B6L205C26/B6L216C26)</f>
        <v>1.7151610958345602E-2</v>
      </c>
      <c r="BF12" s="16" t="s">
        <v>12178</v>
      </c>
      <c r="BG12" s="23">
        <f>B6L205C3+B6L205C10+B6L205C15+B6L205C20+B6L205C26</f>
        <v>774.32285518125116</v>
      </c>
      <c r="BH12" s="16" t="s">
        <v>12179</v>
      </c>
      <c r="BI12" s="17">
        <f>B6L218C3*B6L205C4</f>
        <v>2033.6947708846735</v>
      </c>
      <c r="BJ12" s="16" t="s">
        <v>12180</v>
      </c>
      <c r="BK12" s="17">
        <f>B6L218C10*B6L205C11</f>
        <v>396.80979476162975</v>
      </c>
      <c r="BL12" s="16" t="s">
        <v>12181</v>
      </c>
      <c r="BM12" s="17">
        <f>B6L218C15*B6L205C16</f>
        <v>130.92926934955528</v>
      </c>
      <c r="BN12" s="16" t="s">
        <v>12182</v>
      </c>
      <c r="BO12" s="17">
        <f>B6L218C20*B6L205C21</f>
        <v>137.3720143837179</v>
      </c>
      <c r="BP12" s="16" t="s">
        <v>12183</v>
      </c>
      <c r="BQ12" s="17">
        <f>B6L218C26*B6L205C27</f>
        <v>1126.3778911314098</v>
      </c>
      <c r="BR12" s="16" t="s">
        <v>12184</v>
      </c>
      <c r="BS12" s="15">
        <f>B6L205C29+B6L205C30+B6L205C31+B6L205C32+B6L205C33</f>
        <v>3825.1837405109868</v>
      </c>
      <c r="BT12" s="16" t="s">
        <v>12185</v>
      </c>
      <c r="BU12" s="23">
        <f>IF(B6L205C3=0,0,B6L205C29/B6L205C3)</f>
        <v>4.9400372401710895</v>
      </c>
      <c r="BV12" s="16" t="s">
        <v>12186</v>
      </c>
      <c r="BW12" s="23">
        <f>IF(B6L205C8=0,0,B6L205C30/B6L205C8)</f>
        <v>2.7170204820940995</v>
      </c>
      <c r="BX12" s="16" t="s">
        <v>12187</v>
      </c>
      <c r="BY12" s="23">
        <f>IF(B6L205C13=0,0,B6L205C31/B6L205C13)</f>
        <v>7.4100558602566347</v>
      </c>
      <c r="BZ12" s="16" t="s">
        <v>12188</v>
      </c>
      <c r="CA12" s="23">
        <f>IF(B6L205C18=0,0,B6L205C32/B6L205C18)</f>
        <v>5.9280446882053068</v>
      </c>
      <c r="CB12" s="16" t="s">
        <v>12189</v>
      </c>
      <c r="CC12" s="23">
        <f>IF(B6L205C24=0,0,B6L205C33/B6L205C24)</f>
        <v>1.2350093100427721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2401.9089999999997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4803.8179999999993</v>
      </c>
      <c r="J13" s="16" t="s">
        <v>12193</v>
      </c>
      <c r="K13" s="23">
        <f>IF(B6L216C3=0,0,B6L206C3/B6L216C3)</f>
        <v>0.23443771867489374</v>
      </c>
      <c r="L13" s="16" t="s">
        <v>12194</v>
      </c>
      <c r="M13" s="23">
        <f>A1L546C9</f>
        <v>0.34810634613213731</v>
      </c>
      <c r="N13" s="16" t="s">
        <v>12195</v>
      </c>
      <c r="O13" s="23">
        <f>B6L206C1*B6L206C5</f>
        <v>836.11976573189565</v>
      </c>
      <c r="P13" s="16" t="s">
        <v>12196</v>
      </c>
      <c r="Q13" s="23">
        <f>B3L840C3</f>
        <v>1.9699430212375386</v>
      </c>
      <c r="R13" s="16" t="s">
        <v>12197</v>
      </c>
      <c r="S13" s="17">
        <f>B6L206C6*B6L206C7</f>
        <v>1647.1082974223136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905.90956358227254</v>
      </c>
      <c r="X13" s="16" t="s">
        <v>12200</v>
      </c>
      <c r="Y13" s="23">
        <f>IF(B6L216C10=0,0,B6L206C10/B6L216C10)</f>
        <v>0.30374845582514587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206.17986855999996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309.26980283999995</v>
      </c>
      <c r="AH13" s="16" t="s">
        <v>12205</v>
      </c>
      <c r="AI13" s="23">
        <f>IF(B6L216C15=0,0,B6L206C15/B6L216C15)</f>
        <v>0.24458383578432633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270.40691521999997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324.48829826399998</v>
      </c>
      <c r="AR13" s="16" t="s">
        <v>12210</v>
      </c>
      <c r="AS13" s="23">
        <f>IF(B6L216C20=0,0,B6L206C20/B6L216C20)</f>
        <v>0.23443771867489377</v>
      </c>
      <c r="AT13" s="16" t="s">
        <v>12211</v>
      </c>
      <c r="AU13" s="17">
        <f>A1L241C3</f>
        <v>2601294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13006.47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3251.6174999999998</v>
      </c>
      <c r="BD13" s="16" t="s">
        <v>12216</v>
      </c>
      <c r="BE13" s="23">
        <f>IF(B6L216C26=0,0,B6L206C26/B6L216C26)</f>
        <v>0.24459663324129791</v>
      </c>
      <c r="BF13" s="16" t="s">
        <v>12217</v>
      </c>
      <c r="BG13" s="17">
        <f>B6L206C3+B6L206C10+B6L206C15+B6L206C20+B6L206C26</f>
        <v>9595.1031646862721</v>
      </c>
      <c r="BH13" s="16" t="s">
        <v>12218</v>
      </c>
      <c r="BI13" s="17">
        <f>B6L218C3*B6L206C4</f>
        <v>23731.039815004202</v>
      </c>
      <c r="BJ13" s="16" t="s">
        <v>12219</v>
      </c>
      <c r="BK13" s="17">
        <f>B6L218C10*B6L206C11</f>
        <v>4475.2269803235649</v>
      </c>
      <c r="BL13" s="16" t="s">
        <v>12220</v>
      </c>
      <c r="BM13" s="17">
        <f>B6L218C15*B6L206C16</f>
        <v>1527.8043432899703</v>
      </c>
      <c r="BN13" s="16" t="s">
        <v>12221</v>
      </c>
      <c r="BO13" s="17">
        <f>B6L218C20*B6L206C21</f>
        <v>1602.9842774239037</v>
      </c>
      <c r="BP13" s="16" t="s">
        <v>12222</v>
      </c>
      <c r="BQ13" s="17">
        <f>B6L218C26*B6L206C27</f>
        <v>16063.111540792015</v>
      </c>
      <c r="BR13" s="16" t="s">
        <v>12223</v>
      </c>
      <c r="BS13" s="15">
        <f>B6L206C29+B6L206C30+B6L206C31+B6L206C32+B6L206C33</f>
        <v>47400.166956833651</v>
      </c>
      <c r="BT13" s="16" t="s">
        <v>12224</v>
      </c>
      <c r="BU13" s="23">
        <f>IF(B6L206C3=0,0,B6L206C29/B6L206C3)</f>
        <v>4.9400372401710904</v>
      </c>
      <c r="BV13" s="16" t="s">
        <v>12225</v>
      </c>
      <c r="BW13" s="23">
        <f>IF(B6L206C8=0,0,B6L206C30/B6L206C8)</f>
        <v>2.7170204820940991</v>
      </c>
      <c r="BX13" s="16" t="s">
        <v>12226</v>
      </c>
      <c r="BY13" s="23">
        <f>IF(B6L206C13=0,0,B6L206C31/B6L206C13)</f>
        <v>7.4100558602566347</v>
      </c>
      <c r="BZ13" s="16" t="s">
        <v>12227</v>
      </c>
      <c r="CA13" s="23">
        <f>IF(B6L206C18=0,0,B6L206C32/B6L206C18)</f>
        <v>5.9280446882053068</v>
      </c>
      <c r="CB13" s="16" t="s">
        <v>12228</v>
      </c>
      <c r="CC13" s="23">
        <f>IF(B6L206C24=0,0,B6L206C33/B6L206C24)</f>
        <v>1.2350093100427721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500.36099999999999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1000.722</v>
      </c>
      <c r="J14" s="16" t="s">
        <v>12232</v>
      </c>
      <c r="K14" s="23">
        <f>IF(B6L216C3=0,0,B6L207C3/B6L216C3)</f>
        <v>4.8837608483039335E-2</v>
      </c>
      <c r="L14" s="16" t="s">
        <v>12233</v>
      </c>
      <c r="M14" s="23">
        <f>A1L547C9</f>
        <v>0.11307570902482185</v>
      </c>
      <c r="N14" s="16" t="s">
        <v>12234</v>
      </c>
      <c r="O14" s="23">
        <f>B6L207C1*B6L207C5</f>
        <v>56.578674843368887</v>
      </c>
      <c r="P14" s="16" t="s">
        <v>12235</v>
      </c>
      <c r="Q14" s="23">
        <f>B3L841C3</f>
        <v>2.03266832506878</v>
      </c>
      <c r="R14" s="16" t="s">
        <v>12236</v>
      </c>
      <c r="S14" s="23">
        <f>B6L207C6*B6L207C7</f>
        <v>115.00568022848175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63.253124125664968</v>
      </c>
      <c r="X14" s="16" t="s">
        <v>12239</v>
      </c>
      <c r="Y14" s="23">
        <f>IF(B6L216C10=0,0,B6L207C10/B6L216C10)</f>
        <v>2.1208561595610236E-2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42.950988240000001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64.426482359999994</v>
      </c>
      <c r="AH14" s="16" t="s">
        <v>12244</v>
      </c>
      <c r="AI14" s="23">
        <f>IF(B6L216C15=0,0,B6L207C15/B6L216C15)</f>
        <v>5.0951227817907056E-2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56.330641379999996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67.596769655999992</v>
      </c>
      <c r="AR14" s="16" t="s">
        <v>12249</v>
      </c>
      <c r="AS14" s="23">
        <f>IF(B6L216C20=0,0,B6L207C20/B6L216C20)</f>
        <v>4.8837608483039328E-2</v>
      </c>
      <c r="AT14" s="16" t="s">
        <v>12250</v>
      </c>
      <c r="AU14" s="17">
        <f>A1L242C3</f>
        <v>246770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1233.8499999999999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308.46249999999998</v>
      </c>
      <c r="BD14" s="16" t="s">
        <v>12255</v>
      </c>
      <c r="BE14" s="23">
        <f>IF(B6L216C26=0,0,B6L207C26/B6L216C26)</f>
        <v>2.3203494562688831E-2</v>
      </c>
      <c r="BF14" s="16" t="s">
        <v>12256</v>
      </c>
      <c r="BG14" s="17">
        <f>B6L207C3+B6L207C10+B6L207C15+B6L207C20+B6L207C26</f>
        <v>1504.4608761416648</v>
      </c>
      <c r="BH14" s="16" t="s">
        <v>12257</v>
      </c>
      <c r="BI14" s="17">
        <f>B6L218C3*B6L207C4</f>
        <v>4943.6039470584938</v>
      </c>
      <c r="BJ14" s="16" t="s">
        <v>12258</v>
      </c>
      <c r="BK14" s="17">
        <f>B6L218C10*B6L207C11</f>
        <v>312.47278873794932</v>
      </c>
      <c r="BL14" s="16" t="s">
        <v>12259</v>
      </c>
      <c r="BM14" s="17">
        <f>B6L218C15*B6L207C16</f>
        <v>318.26922211162577</v>
      </c>
      <c r="BN14" s="16" t="s">
        <v>12260</v>
      </c>
      <c r="BO14" s="17">
        <f>B6L218C20*B6L207C21</f>
        <v>333.930559415907</v>
      </c>
      <c r="BP14" s="16" t="s">
        <v>12261</v>
      </c>
      <c r="BQ14" s="17">
        <f>B6L218C26*B6L207C27</f>
        <v>1523.8162371962744</v>
      </c>
      <c r="BR14" s="16" t="s">
        <v>12262</v>
      </c>
      <c r="BS14" s="15">
        <f>B6L207C29+B6L207C30+B6L207C31+B6L207C32+B6L207C33</f>
        <v>7432.0927545202503</v>
      </c>
      <c r="BT14" s="16" t="s">
        <v>12263</v>
      </c>
      <c r="BU14" s="23">
        <f>IF(B6L207C3=0,0,B6L207C29/B6L207C3)</f>
        <v>4.9400372401710904</v>
      </c>
      <c r="BV14" s="16" t="s">
        <v>12264</v>
      </c>
      <c r="BW14" s="23">
        <f>IF(B6L207C8=0,0,B6L207C30/B6L207C8)</f>
        <v>2.7170204820940995</v>
      </c>
      <c r="BX14" s="16" t="s">
        <v>12265</v>
      </c>
      <c r="BY14" s="23">
        <f>IF(B6L207C13=0,0,B6L207C31/B6L207C13)</f>
        <v>7.4100558602566338</v>
      </c>
      <c r="BZ14" s="16" t="s">
        <v>12266</v>
      </c>
      <c r="CA14" s="23">
        <f>IF(B6L207C18=0,0,B6L207C32/B6L207C18)</f>
        <v>5.9280446882053059</v>
      </c>
      <c r="CB14" s="16" t="s">
        <v>12267</v>
      </c>
      <c r="CC14" s="23">
        <f>IF(B6L207C24=0,0,B6L207C33/B6L207C24)</f>
        <v>1.2350093100427721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1014.4359999999999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2028.8719999999998</v>
      </c>
      <c r="J15" s="16" t="s">
        <v>12271</v>
      </c>
      <c r="K15" s="23">
        <f>IF(B6L216C3=0,0,B6L208C3/B6L216C3)</f>
        <v>9.9013768457374751E-2</v>
      </c>
      <c r="L15" s="16" t="s">
        <v>12272</v>
      </c>
      <c r="M15" s="23">
        <f>A1L548C9</f>
        <v>8.2746013485087089E-2</v>
      </c>
      <c r="N15" s="16" t="s">
        <v>12273</v>
      </c>
      <c r="O15" s="23">
        <f>B6L208C1*B6L208C5</f>
        <v>83.940534935757796</v>
      </c>
      <c r="P15" s="16" t="s">
        <v>12274</v>
      </c>
      <c r="Q15" s="23">
        <f>B3L842C3</f>
        <v>1.9803029739936364</v>
      </c>
      <c r="R15" s="16" t="s">
        <v>12275</v>
      </c>
      <c r="S15" s="23">
        <f>B6L208C6*B6L208C7</f>
        <v>166.22769097189791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91.425230034543858</v>
      </c>
      <c r="X15" s="16" t="s">
        <v>12278</v>
      </c>
      <c r="Y15" s="23">
        <f>IF(B6L216C10=0,0,B6L208C10/B6L216C10)</f>
        <v>3.0654574764216423E-2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87.079186239999999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130.61877935999999</v>
      </c>
      <c r="AH15" s="16" t="s">
        <v>12283</v>
      </c>
      <c r="AI15" s="23">
        <f>IF(B6L216C15=0,0,B6L208C15/B6L216C15)</f>
        <v>0.10329893765238771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114.20520488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137.04624585599998</v>
      </c>
      <c r="AR15" s="16" t="s">
        <v>12288</v>
      </c>
      <c r="AS15" s="23">
        <f>IF(B6L216C20=0,0,B6L208C20/B6L216C20)</f>
        <v>9.9013768457374737E-2</v>
      </c>
      <c r="AT15" s="16" t="s">
        <v>12289</v>
      </c>
      <c r="AU15" s="17">
        <f>A1L243C3</f>
        <v>692708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3463.54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865.88499999999999</v>
      </c>
      <c r="BD15" s="16" t="s">
        <v>12294</v>
      </c>
      <c r="BE15" s="23">
        <f>IF(B6L216C26=0,0,B6L208C26/B6L216C26)</f>
        <v>6.5134523286992166E-2</v>
      </c>
      <c r="BF15" s="16" t="s">
        <v>12295</v>
      </c>
      <c r="BG15" s="17">
        <f>B6L208C3+B6L208C10+B6L208C15+B6L208C20+B6L208C26</f>
        <v>3253.8472552505436</v>
      </c>
      <c r="BH15" s="16" t="s">
        <v>12296</v>
      </c>
      <c r="BI15" s="17">
        <f>B6L218C3*B6L208C4</f>
        <v>10022.703235540399</v>
      </c>
      <c r="BJ15" s="16" t="s">
        <v>12297</v>
      </c>
      <c r="BK15" s="17">
        <f>B6L218C10*B6L208C11</f>
        <v>451.64404106185498</v>
      </c>
      <c r="BL15" s="16" t="s">
        <v>12298</v>
      </c>
      <c r="BM15" s="17">
        <f>B6L218C15*B6L208C16</f>
        <v>645.26163430409088</v>
      </c>
      <c r="BN15" s="16" t="s">
        <v>12299</v>
      </c>
      <c r="BO15" s="17">
        <f>B6L218C20*B6L208C21</f>
        <v>677.01355815428269</v>
      </c>
      <c r="BP15" s="16" t="s">
        <v>12300</v>
      </c>
      <c r="BQ15" s="17">
        <f>B6L218C26*B6L208C27</f>
        <v>4277.5041457055431</v>
      </c>
      <c r="BR15" s="16" t="s">
        <v>12301</v>
      </c>
      <c r="BS15" s="15">
        <f>B6L208C29+B6L208C30+B6L208C31+B6L208C32+B6L208C33</f>
        <v>16074.126614766168</v>
      </c>
      <c r="BT15" s="16" t="s">
        <v>12302</v>
      </c>
      <c r="BU15" s="23">
        <f>IF(B6L208C3=0,0,B6L208C29/B6L208C3)</f>
        <v>4.9400372401710904</v>
      </c>
      <c r="BV15" s="16" t="s">
        <v>12303</v>
      </c>
      <c r="BW15" s="23">
        <f>IF(B6L208C8=0,0,B6L208C30/B6L208C8)</f>
        <v>2.7170204820940991</v>
      </c>
      <c r="BX15" s="16" t="s">
        <v>12304</v>
      </c>
      <c r="BY15" s="23">
        <f>IF(B6L208C13=0,0,B6L208C31/B6L208C13)</f>
        <v>7.4100558602566347</v>
      </c>
      <c r="BZ15" s="16" t="s">
        <v>12305</v>
      </c>
      <c r="CA15" s="23">
        <f>IF(B6L208C18=0,0,B6L208C32/B6L208C18)</f>
        <v>5.9280446882053059</v>
      </c>
      <c r="CB15" s="16" t="s">
        <v>12306</v>
      </c>
      <c r="CC15" s="23">
        <f>IF(B6L208C24=0,0,B6L208C33/B6L208C24)</f>
        <v>1.2350093100427721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65.527000000000001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131.054</v>
      </c>
      <c r="J16" s="16" t="s">
        <v>12310</v>
      </c>
      <c r="K16" s="23">
        <f>IF(B6L216C3=0,0,B6L209C3/B6L216C3)</f>
        <v>6.3957462133701834E-3</v>
      </c>
      <c r="L16" s="16" t="s">
        <v>12311</v>
      </c>
      <c r="M16" s="23">
        <f>A1L549C9</f>
        <v>0.67921746112854964</v>
      </c>
      <c r="N16" s="16" t="s">
        <v>12312</v>
      </c>
      <c r="O16" s="23">
        <f>B6L209C1*B6L209C5</f>
        <v>44.507082575370475</v>
      </c>
      <c r="P16" s="16" t="s">
        <v>12313</v>
      </c>
      <c r="Q16" s="23">
        <f>B3L843C3</f>
        <v>1.8809542310979874</v>
      </c>
      <c r="R16" s="16" t="s">
        <v>12314</v>
      </c>
      <c r="S16" s="23">
        <f>B6L209C6*B6L209C7</f>
        <v>83.715785283970604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46.043681906183835</v>
      </c>
      <c r="X16" s="16" t="s">
        <v>12317</v>
      </c>
      <c r="Y16" s="23">
        <f>IF(B6L216C10=0,0,B6L209C10/B6L216C10)</f>
        <v>1.5438293005985471E-2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5.6248376799999997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8.43725652</v>
      </c>
      <c r="AH16" s="16" t="s">
        <v>12322</v>
      </c>
      <c r="AI16" s="23">
        <f>IF(B6L216C15=0,0,B6L209C15/B6L216C15)</f>
        <v>6.6725446332228048E-3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7.3770296599999998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8.8524355919999991</v>
      </c>
      <c r="AR16" s="16" t="s">
        <v>12327</v>
      </c>
      <c r="AS16" s="23">
        <f>IF(B6L216C20=0,0,B6L209C20/B6L216C20)</f>
        <v>6.3957462133701825E-3</v>
      </c>
      <c r="AT16" s="16" t="s">
        <v>12328</v>
      </c>
      <c r="AU16" s="17">
        <f>A1L244C3</f>
        <v>169442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847.21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211.80250000000001</v>
      </c>
      <c r="BD16" s="16" t="s">
        <v>12333</v>
      </c>
      <c r="BE16" s="23">
        <f>IF(B6L216C26=0,0,B6L209C26/B6L216C26)</f>
        <v>1.5932433138919323E-2</v>
      </c>
      <c r="BF16" s="16" t="s">
        <v>12334</v>
      </c>
      <c r="BG16" s="23">
        <f>B6L209C3+B6L209C10+B6L209C15+B6L209C20+B6L209C26</f>
        <v>406.18987401818384</v>
      </c>
      <c r="BH16" s="16" t="s">
        <v>12335</v>
      </c>
      <c r="BI16" s="17">
        <f>B6L218C3*B6L209C4</f>
        <v>647.41164047338202</v>
      </c>
      <c r="BJ16" s="16" t="s">
        <v>12336</v>
      </c>
      <c r="BK16" s="17">
        <f>B6L218C10*B6L209C11</f>
        <v>227.45750329113989</v>
      </c>
      <c r="BL16" s="16" t="s">
        <v>12337</v>
      </c>
      <c r="BM16" s="17">
        <f>B6L218C15*B6L209C16</f>
        <v>41.68036141367633</v>
      </c>
      <c r="BN16" s="16" t="s">
        <v>12338</v>
      </c>
      <c r="BO16" s="17">
        <f>B6L218C20*B6L209C21</f>
        <v>43.731361490695996</v>
      </c>
      <c r="BP16" s="16" t="s">
        <v>12339</v>
      </c>
      <c r="BQ16" s="17">
        <f>B6L218C26*B6L209C27</f>
        <v>1046.312237561337</v>
      </c>
      <c r="BR16" s="16" t="s">
        <v>12340</v>
      </c>
      <c r="BS16" s="15">
        <f>B6L209C29+B6L209C30+B6L209C31+B6L209C32+B6L209C33</f>
        <v>2006.5931042302313</v>
      </c>
      <c r="BT16" s="16" t="s">
        <v>12341</v>
      </c>
      <c r="BU16" s="23">
        <f>IF(B6L209C3=0,0,B6L209C29/B6L209C3)</f>
        <v>4.9400372401710895</v>
      </c>
      <c r="BV16" s="16" t="s">
        <v>12342</v>
      </c>
      <c r="BW16" s="23">
        <f>IF(B6L209C8=0,0,B6L209C30/B6L209C8)</f>
        <v>2.7170204820940991</v>
      </c>
      <c r="BX16" s="16" t="s">
        <v>12343</v>
      </c>
      <c r="BY16" s="23">
        <f>IF(B6L209C13=0,0,B6L209C31/B6L209C13)</f>
        <v>7.4100558602566347</v>
      </c>
      <c r="BZ16" s="16" t="s">
        <v>12344</v>
      </c>
      <c r="CA16" s="23">
        <f>IF(B6L209C18=0,0,B6L209C32/B6L209C18)</f>
        <v>5.9280446882053059</v>
      </c>
      <c r="CB16" s="16" t="s">
        <v>12345</v>
      </c>
      <c r="CC16" s="23">
        <f>IF(B6L209C24=0,0,B6L209C33/B6L209C24)</f>
        <v>1.2350093100427721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18.373000000000001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36.746000000000002</v>
      </c>
      <c r="J17" s="16" t="s">
        <v>12349</v>
      </c>
      <c r="K17" s="23">
        <f>IF(B6L216C3=0,0,B6L210C3/B6L216C3)</f>
        <v>1.7932920044905214E-3</v>
      </c>
      <c r="L17" s="16" t="s">
        <v>12350</v>
      </c>
      <c r="M17" s="23">
        <f>A1L550C9</f>
        <v>0.64307102647023595</v>
      </c>
      <c r="N17" s="16" t="s">
        <v>12351</v>
      </c>
      <c r="O17" s="23">
        <f>B6L210C1*B6L210C5</f>
        <v>11.815143969337646</v>
      </c>
      <c r="P17" s="16" t="s">
        <v>12352</v>
      </c>
      <c r="Q17" s="23">
        <f>B3L844C3</f>
        <v>2.0603132441839165</v>
      </c>
      <c r="R17" s="16" t="s">
        <v>12353</v>
      </c>
      <c r="S17" s="23">
        <f>B6L210C6*B6L210C7</f>
        <v>24.342897601966079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13.388593681081344</v>
      </c>
      <c r="X17" s="16" t="s">
        <v>12356</v>
      </c>
      <c r="Y17" s="23">
        <f>IF(B6L216C10=0,0,B6L210C10/B6L216C10)</f>
        <v>4.4891508156922446E-3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1.57713832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2.3657074800000002</v>
      </c>
      <c r="AH17" s="16" t="s">
        <v>12361</v>
      </c>
      <c r="AI17" s="23">
        <f>IF(B6L216C15=0,0,B6L210C15/B6L216C15)</f>
        <v>1.8709030254124653E-3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2.0684323400000002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2.4821188080000001</v>
      </c>
      <c r="AR17" s="16" t="s">
        <v>12366</v>
      </c>
      <c r="AS17" s="23">
        <f>IF(B6L216C20=0,0,B6L210C20/B6L216C20)</f>
        <v>1.7932920044905212E-3</v>
      </c>
      <c r="AT17" s="16" t="s">
        <v>12367</v>
      </c>
      <c r="AU17" s="17">
        <f>A1L245C3</f>
        <v>44989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224.94499999999999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56.236249999999998</v>
      </c>
      <c r="BD17" s="16" t="s">
        <v>12372</v>
      </c>
      <c r="BE17" s="23">
        <f>IF(B6L216C26=0,0,B6L210C26/B6L216C26)</f>
        <v>4.2302630663403487E-3</v>
      </c>
      <c r="BF17" s="16" t="s">
        <v>12373</v>
      </c>
      <c r="BG17" s="23">
        <f>B6L210C3+B6L210C10+B6L210C15+B6L210C20+B6L210C26</f>
        <v>111.21866996908135</v>
      </c>
      <c r="BH17" s="16" t="s">
        <v>12374</v>
      </c>
      <c r="BI17" s="17">
        <f>B6L218C3*B6L210C4</f>
        <v>181.52660842732689</v>
      </c>
      <c r="BJ17" s="16" t="s">
        <v>12375</v>
      </c>
      <c r="BK17" s="17">
        <f>B6L218C10*B6L210C11</f>
        <v>66.140151378061162</v>
      </c>
      <c r="BL17" s="16" t="s">
        <v>12376</v>
      </c>
      <c r="BM17" s="17">
        <f>B6L218C15*B6L210C16</f>
        <v>11.686683050551306</v>
      </c>
      <c r="BN17" s="16" t="s">
        <v>12377</v>
      </c>
      <c r="BO17" s="17">
        <f>B6L218C20*B6L210C21</f>
        <v>12.261759346049073</v>
      </c>
      <c r="BP17" s="16" t="s">
        <v>12378</v>
      </c>
      <c r="BQ17" s="17">
        <f>B6L218C26*B6L210C27</f>
        <v>277.80916924757139</v>
      </c>
      <c r="BR17" s="16" t="s">
        <v>12379</v>
      </c>
      <c r="BS17" s="15">
        <f>B6L210C29+B6L210C30+B6L210C31+B6L210C32+B6L210C33</f>
        <v>549.42437144955989</v>
      </c>
      <c r="BT17" s="16" t="s">
        <v>12380</v>
      </c>
      <c r="BU17" s="23">
        <f>IF(B6L210C3=0,0,B6L210C29/B6L210C3)</f>
        <v>4.9400372401710904</v>
      </c>
      <c r="BV17" s="16" t="s">
        <v>12381</v>
      </c>
      <c r="BW17" s="23">
        <f>IF(B6L210C8=0,0,B6L210C30/B6L210C8)</f>
        <v>2.7170204820940991</v>
      </c>
      <c r="BX17" s="16" t="s">
        <v>12382</v>
      </c>
      <c r="BY17" s="23">
        <f>IF(B6L210C13=0,0,B6L210C31/B6L210C13)</f>
        <v>7.4100558602566364</v>
      </c>
      <c r="BZ17" s="16" t="s">
        <v>12383</v>
      </c>
      <c r="CA17" s="23">
        <f>IF(B6L210C18=0,0,B6L210C32/B6L210C18)</f>
        <v>5.9280446882053059</v>
      </c>
      <c r="CB17" s="16" t="s">
        <v>12384</v>
      </c>
      <c r="CC17" s="23">
        <f>IF(B6L210C24=0,0,B6L210C33/B6L210C24)</f>
        <v>1.2350093100427721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3445.9859999999999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3445.9859999999999</v>
      </c>
      <c r="J18" s="16" t="s">
        <v>12388</v>
      </c>
      <c r="K18" s="23">
        <f>IF(B6L216C3=0,0,B6L211C3/B6L216C3)</f>
        <v>0.16817229470925468</v>
      </c>
      <c r="L18" s="16" t="s">
        <v>12389</v>
      </c>
      <c r="M18" s="23">
        <f>A1L551C9</f>
        <v>0.1848821822715255</v>
      </c>
      <c r="N18" s="16" t="s">
        <v>12390</v>
      </c>
      <c r="O18" s="23">
        <f>B6L211C1*B6L211C5</f>
        <v>637.10141175712511</v>
      </c>
      <c r="P18" s="16" t="s">
        <v>12391</v>
      </c>
      <c r="Q18" s="23">
        <f>B3L845C3</f>
        <v>1.0545217231525659</v>
      </c>
      <c r="R18" s="16" t="s">
        <v>12392</v>
      </c>
      <c r="S18" s="23">
        <f>B6L211C6*B6L211C7</f>
        <v>671.83727854905601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369.51050320198084</v>
      </c>
      <c r="X18" s="16" t="s">
        <v>12395</v>
      </c>
      <c r="Y18" s="23">
        <f>IF(B6L216C10=0,0,B6L211C10/B6L216C10)</f>
        <v>0.12389563955473254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112.54590276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168.81885414000001</v>
      </c>
      <c r="AH18" s="16" t="s">
        <v>12400</v>
      </c>
      <c r="AI18" s="23">
        <f>IF(B6L216C15=0,0,B6L211C15/B6L216C15)</f>
        <v>0.13350919656270929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193.97455194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232.76946232799997</v>
      </c>
      <c r="AR18" s="16" t="s">
        <v>12405</v>
      </c>
      <c r="AS18" s="23">
        <f>IF(B6L216C20=0,0,B6L211C20/B6L216C20)</f>
        <v>0.16817229470925468</v>
      </c>
      <c r="AT18" s="16" t="s">
        <v>12406</v>
      </c>
      <c r="AU18" s="17">
        <f>A1L246C3</f>
        <v>1497888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7489.44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1872.36</v>
      </c>
      <c r="BD18" s="16" t="s">
        <v>12411</v>
      </c>
      <c r="BE18" s="23">
        <f>IF(B6L216C26=0,0,B6L211C26/B6L216C26)</f>
        <v>0.14084465722541983</v>
      </c>
      <c r="BF18" s="16" t="s">
        <v>12412</v>
      </c>
      <c r="BG18" s="17">
        <f>B6L211C3+B6L211C10+B6L211C15+B6L211C20+B6L211C26</f>
        <v>6089.4448196699805</v>
      </c>
      <c r="BH18" s="16" t="s">
        <v>12413</v>
      </c>
      <c r="BI18" s="17">
        <f>B6L218C3*B6L211C4</f>
        <v>17023.29916910821</v>
      </c>
      <c r="BJ18" s="16" t="s">
        <v>12414</v>
      </c>
      <c r="BK18" s="17">
        <f>B6L218C10*B6L211C11</f>
        <v>1825.3956464521436</v>
      </c>
      <c r="BL18" s="16" t="s">
        <v>12415</v>
      </c>
      <c r="BM18" s="17">
        <f>B6L218C15*B6L211C16</f>
        <v>833.97142629461143</v>
      </c>
      <c r="BN18" s="16" t="s">
        <v>12416</v>
      </c>
      <c r="BO18" s="17">
        <f>B6L218C20*B6L211C21</f>
        <v>1149.8898122749213</v>
      </c>
      <c r="BP18" s="16" t="s">
        <v>12417</v>
      </c>
      <c r="BQ18" s="17">
        <f>B6L218C26*B6L211C27</f>
        <v>9249.5281270067408</v>
      </c>
      <c r="BR18" s="16" t="s">
        <v>12418</v>
      </c>
      <c r="BS18" s="15">
        <f>B6L211C29+B6L211C30+B6L211C31+B6L211C32+B6L211C33</f>
        <v>30082.084181136626</v>
      </c>
      <c r="BT18" s="16" t="s">
        <v>12419</v>
      </c>
      <c r="BU18" s="23">
        <f>IF(B6L211C3=0,0,B6L211C29/B6L211C3)</f>
        <v>4.9400372401710886</v>
      </c>
      <c r="BV18" s="16" t="s">
        <v>12420</v>
      </c>
      <c r="BW18" s="23">
        <f>IF(B6L211C8=0,0,B6L211C30/B6L211C8)</f>
        <v>2.7170204820940991</v>
      </c>
      <c r="BX18" s="16" t="s">
        <v>12421</v>
      </c>
      <c r="BY18" s="23">
        <f>IF(B6L211C13=0,0,B6L211C31/B6L211C13)</f>
        <v>7.4100558602566355</v>
      </c>
      <c r="BZ18" s="16" t="s">
        <v>12422</v>
      </c>
      <c r="CA18" s="23">
        <f>IF(B6L211C18=0,0,B6L211C32/B6L211C18)</f>
        <v>5.9280446882053059</v>
      </c>
      <c r="CB18" s="16" t="s">
        <v>12423</v>
      </c>
      <c r="CC18" s="23">
        <f>IF(B6L211C24=0,0,B6L211C33/B6L211C24)</f>
        <v>1.2350093100427724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607.99700000000007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1215.9940000000001</v>
      </c>
      <c r="J19" s="16" t="s">
        <v>12427</v>
      </c>
      <c r="K19" s="23">
        <f>IF(B6L216C3=0,0,B6L212C3/B6L216C3)</f>
        <v>5.9343392960007811E-2</v>
      </c>
      <c r="L19" s="16" t="s">
        <v>12428</v>
      </c>
      <c r="M19" s="23">
        <f>A1L552C9</f>
        <v>0.26138613483321971</v>
      </c>
      <c r="N19" s="16" t="s">
        <v>12429</v>
      </c>
      <c r="O19" s="23">
        <f>B6L212C1*B6L212C5</f>
        <v>158.9219858201931</v>
      </c>
      <c r="P19" s="16" t="s">
        <v>12430</v>
      </c>
      <c r="Q19" s="23">
        <f>B3L846C3</f>
        <v>1.4033271701631409</v>
      </c>
      <c r="R19" s="16" t="s">
        <v>12431</v>
      </c>
      <c r="S19" s="23">
        <f>B6L212C6*B6L212C7</f>
        <v>223.01954063775838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122.66074735076712</v>
      </c>
      <c r="X19" s="16" t="s">
        <v>12434</v>
      </c>
      <c r="Y19" s="23">
        <f>IF(B6L216C10=0,0,B6L212C10/B6L216C10)</f>
        <v>4.1127739562460401E-2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52.190462480000008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78.285693720000012</v>
      </c>
      <c r="AH19" s="16" t="s">
        <v>12439</v>
      </c>
      <c r="AI19" s="23">
        <f>IF(B6L216C15=0,0,B6L212C15/B6L216C15)</f>
        <v>6.1911687081135508E-2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68.448302260000006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82.137962712000004</v>
      </c>
      <c r="AR19" s="16" t="s">
        <v>12444</v>
      </c>
      <c r="AS19" s="23">
        <f>IF(B6L216C20=0,0,B6L212C20/B6L216C20)</f>
        <v>5.9343392960007811E-2</v>
      </c>
      <c r="AT19" s="16" t="s">
        <v>12445</v>
      </c>
      <c r="AU19" s="17">
        <f>A1L247C3</f>
        <v>894085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4470.4250000000002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1117.60625</v>
      </c>
      <c r="BD19" s="16" t="s">
        <v>12450</v>
      </c>
      <c r="BE19" s="23">
        <f>IF(B6L216C26=0,0,B6L212C26/B6L216C26)</f>
        <v>8.4069767135720092E-2</v>
      </c>
      <c r="BF19" s="16" t="s">
        <v>12451</v>
      </c>
      <c r="BG19" s="17">
        <f>B6L212C3+B6L212C10+B6L212C15+B6L212C20+B6L212C26</f>
        <v>2616.6846537827673</v>
      </c>
      <c r="BH19" s="16" t="s">
        <v>12452</v>
      </c>
      <c r="BI19" s="17">
        <f>B6L218C3*B6L212C4</f>
        <v>6007.0556438246049</v>
      </c>
      <c r="BJ19" s="16" t="s">
        <v>12453</v>
      </c>
      <c r="BK19" s="17">
        <f>B6L218C10*B6L212C11</f>
        <v>605.94865982000681</v>
      </c>
      <c r="BL19" s="16" t="s">
        <v>12454</v>
      </c>
      <c r="BM19" s="17">
        <f>B6L218C15*B6L212C16</f>
        <v>386.73424234942809</v>
      </c>
      <c r="BN19" s="16" t="s">
        <v>12455</v>
      </c>
      <c r="BO19" s="17">
        <f>B6L218C20*B6L212C21</f>
        <v>405.76459462906433</v>
      </c>
      <c r="BP19" s="16" t="s">
        <v>12456</v>
      </c>
      <c r="BQ19" s="17">
        <f>B6L218C26*B6L212C27</f>
        <v>5521.0164948479605</v>
      </c>
      <c r="BR19" s="16" t="s">
        <v>12457</v>
      </c>
      <c r="BS19" s="15">
        <f>B6L212C29+B6L212C30+B6L212C31+B6L212C32+B6L212C33</f>
        <v>12926.519635471064</v>
      </c>
      <c r="BT19" s="16" t="s">
        <v>12458</v>
      </c>
      <c r="BU19" s="23">
        <f>IF(B6L212C3=0,0,B6L212C29/B6L212C3)</f>
        <v>4.9400372401710895</v>
      </c>
      <c r="BV19" s="16" t="s">
        <v>12459</v>
      </c>
      <c r="BW19" s="23">
        <f>IF(B6L212C8=0,0,B6L212C30/B6L212C8)</f>
        <v>2.7170204820940991</v>
      </c>
      <c r="BX19" s="16" t="s">
        <v>12460</v>
      </c>
      <c r="BY19" s="23">
        <f>IF(B6L212C13=0,0,B6L212C31/B6L212C13)</f>
        <v>7.4100558602566347</v>
      </c>
      <c r="BZ19" s="16" t="s">
        <v>12461</v>
      </c>
      <c r="CA19" s="23">
        <f>IF(B6L212C18=0,0,B6L212C32/B6L212C18)</f>
        <v>5.9280446882053068</v>
      </c>
      <c r="CB19" s="16" t="s">
        <v>12462</v>
      </c>
      <c r="CC19" s="23">
        <f>IF(B6L212C24=0,0,B6L212C33/B6L212C24)</f>
        <v>1.2350093100427724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1.0390000000000001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2.0780000000000003</v>
      </c>
      <c r="J20" s="16" t="s">
        <v>12466</v>
      </c>
      <c r="K20" s="23">
        <f>IF(B6L216C3=0,0,B6L213C3/B6L216C3)</f>
        <v>1.0141133144645142E-4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1.0390000000000001</v>
      </c>
      <c r="P20" s="16" t="s">
        <v>12469</v>
      </c>
      <c r="Q20" s="23">
        <f>B3L847C3</f>
        <v>1.5624270711785297</v>
      </c>
      <c r="R20" s="16" t="s">
        <v>12470</v>
      </c>
      <c r="S20" s="23">
        <f>B6L213C6*B6L213C7</f>
        <v>1.6233617269544927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0.89284894982497098</v>
      </c>
      <c r="X20" s="16" t="s">
        <v>12473</v>
      </c>
      <c r="Y20" s="23">
        <f>IF(B6L216C10=0,0,B6L213C10/B6L216C10)</f>
        <v>2.9936927558421589E-4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8.9187760000000019E-2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0.13378164000000003</v>
      </c>
      <c r="AH20" s="16" t="s">
        <v>12478</v>
      </c>
      <c r="AI20" s="23">
        <f>IF(B6L216C15=0,0,B6L213C15/B6L216C15)</f>
        <v>1.0580026361528067E-4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0.11697062000000001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0.14036474400000001</v>
      </c>
      <c r="AR20" s="16" t="s">
        <v>12483</v>
      </c>
      <c r="AS20" s="23">
        <f>IF(B6L216C20=0,0,B6L213C20/B6L216C20)</f>
        <v>1.014113314464514E-4</v>
      </c>
      <c r="AT20" s="16" t="s">
        <v>12484</v>
      </c>
      <c r="AU20" s="17">
        <f>A1L248C3</f>
        <v>1339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6.6950000000000003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1.6737500000000001</v>
      </c>
      <c r="BD20" s="16" t="s">
        <v>12489</v>
      </c>
      <c r="BE20" s="23">
        <f>IF(B6L216C26=0,0,B6L213C26/B6L216C26)</f>
        <v>1.2590460436617235E-4</v>
      </c>
      <c r="BF20" s="16" t="s">
        <v>12490</v>
      </c>
      <c r="BG20" s="23">
        <f>B6L213C3+B6L213C10+B6L213C15+B6L213C20+B6L213C26</f>
        <v>4.9187453338249716</v>
      </c>
      <c r="BH20" s="16" t="s">
        <v>12491</v>
      </c>
      <c r="BI20" s="17">
        <f>B6L218C3*B6L213C4</f>
        <v>10.265397385075525</v>
      </c>
      <c r="BJ20" s="16" t="s">
        <v>12492</v>
      </c>
      <c r="BK20" s="17">
        <f>B6L218C10*B6L213C11</f>
        <v>4.4107070619830049</v>
      </c>
      <c r="BL20" s="16" t="s">
        <v>12493</v>
      </c>
      <c r="BM20" s="17">
        <f>B6L218C15*B6L213C16</f>
        <v>0.66088628365116242</v>
      </c>
      <c r="BN20" s="16" t="s">
        <v>12494</v>
      </c>
      <c r="BO20" s="17">
        <f>B6L218C20*B6L213C21</f>
        <v>0.69340706256708151</v>
      </c>
      <c r="BP20" s="16" t="s">
        <v>12495</v>
      </c>
      <c r="BQ20" s="17">
        <f>B6L218C26*B6L213C27</f>
        <v>8.2683873307363616</v>
      </c>
      <c r="BR20" s="16" t="s">
        <v>12496</v>
      </c>
      <c r="BS20" s="15">
        <f>B6L213C29+B6L213C30+B6L213C31+B6L213C32+B6L213C33</f>
        <v>24.298785124013136</v>
      </c>
      <c r="BT20" s="16" t="s">
        <v>12497</v>
      </c>
      <c r="BU20" s="23">
        <f>IF(B6L213C3=0,0,B6L213C29/B6L213C3)</f>
        <v>4.9400372401710895</v>
      </c>
      <c r="BV20" s="16" t="s">
        <v>12498</v>
      </c>
      <c r="BW20" s="23">
        <f>IF(B6L213C8=0,0,B6L213C30/B6L213C8)</f>
        <v>2.7170204820940991</v>
      </c>
      <c r="BX20" s="16" t="s">
        <v>12499</v>
      </c>
      <c r="BY20" s="23">
        <f>IF(B6L213C13=0,0,B6L213C31/B6L213C13)</f>
        <v>7.4100558602566347</v>
      </c>
      <c r="BZ20" s="16" t="s">
        <v>12500</v>
      </c>
      <c r="CA20" s="23">
        <f>IF(B6L213C18=0,0,B6L213C32/B6L213C18)</f>
        <v>5.9280446882053068</v>
      </c>
      <c r="CB20" s="16" t="s">
        <v>12501</v>
      </c>
      <c r="CC20" s="23">
        <f>IF(B6L213C24=0,0,B6L213C33/B6L213C24)</f>
        <v>1.2350093100427724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255.86399999999998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511.72799999999995</v>
      </c>
      <c r="J21" s="16" t="s">
        <v>12505</v>
      </c>
      <c r="K21" s="23">
        <f>IF(B6L216C3=0,0,B6L214C3/B6L216C3)</f>
        <v>2.4973540817338633E-2</v>
      </c>
      <c r="L21" s="16" t="s">
        <v>12506</v>
      </c>
      <c r="M21" s="23">
        <f>A1L554C9</f>
        <v>0.42354604562245479</v>
      </c>
      <c r="N21" s="16" t="s">
        <v>12507</v>
      </c>
      <c r="O21" s="23">
        <f>B6L214C1*B6L214C5</f>
        <v>108.37018541714376</v>
      </c>
      <c r="P21" s="16" t="s">
        <v>12508</v>
      </c>
      <c r="Q21" s="23">
        <f>B3L848C3</f>
        <v>1.9203801614397773</v>
      </c>
      <c r="R21" s="16" t="s">
        <v>12509</v>
      </c>
      <c r="S21" s="23">
        <f>B6L214C6*B6L214C7</f>
        <v>208.11195416663313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114.46157479164823</v>
      </c>
      <c r="X21" s="16" t="s">
        <v>12512</v>
      </c>
      <c r="Y21" s="23">
        <f>IF(B6L216C10=0,0,B6L214C10/B6L216C10)</f>
        <v>3.8378584344330183E-2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21.963365759999999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32.945048639999996</v>
      </c>
      <c r="AH21" s="16" t="s">
        <v>12517</v>
      </c>
      <c r="AI21" s="23">
        <f>IF(B6L216C15=0,0,B6L214C15/B6L216C15)</f>
        <v>2.6054358661848086E-2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28.805169119999999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34.566202943999997</v>
      </c>
      <c r="AR21" s="16" t="s">
        <v>12522</v>
      </c>
      <c r="AS21" s="23">
        <f>IF(B6L216C20=0,0,B6L214C20/B6L216C20)</f>
        <v>2.4973540817338633E-2</v>
      </c>
      <c r="AT21" s="16" t="s">
        <v>12523</v>
      </c>
      <c r="AU21" s="17">
        <f>A1L249C3</f>
        <v>387550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1937.75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484.4375</v>
      </c>
      <c r="BD21" s="16" t="s">
        <v>12528</v>
      </c>
      <c r="BE21" s="23">
        <f>IF(B6L216C26=0,0,B6L214C26/B6L216C26)</f>
        <v>3.6440873354824564E-2</v>
      </c>
      <c r="BF21" s="16" t="s">
        <v>12529</v>
      </c>
      <c r="BG21" s="17">
        <f>B6L214C3+B6L214C10+B6L214C15+B6L214C20+B6L214C26</f>
        <v>1178.1383263756481</v>
      </c>
      <c r="BH21" s="16" t="s">
        <v>12530</v>
      </c>
      <c r="BI21" s="17">
        <f>B6L218C3*B6L214C4</f>
        <v>2527.9553768382711</v>
      </c>
      <c r="BJ21" s="16" t="s">
        <v>12531</v>
      </c>
      <c r="BK21" s="17">
        <f>B6L218C10*B6L214C11</f>
        <v>565.44444203937064</v>
      </c>
      <c r="BL21" s="16" t="s">
        <v>12532</v>
      </c>
      <c r="BM21" s="17">
        <f>B6L218C15*B6L214C16</f>
        <v>162.74976716084788</v>
      </c>
      <c r="BN21" s="16" t="s">
        <v>12533</v>
      </c>
      <c r="BO21" s="17">
        <f>B6L218C20*B6L214C21</f>
        <v>170.75832979467154</v>
      </c>
      <c r="BP21" s="16" t="s">
        <v>12534</v>
      </c>
      <c r="BQ21" s="17">
        <f>B6L218C26*B6L214C27</f>
        <v>2393.1392905353819</v>
      </c>
      <c r="BR21" s="16" t="s">
        <v>12535</v>
      </c>
      <c r="BS21" s="15">
        <f>B6L214C29+B6L214C30+B6L214C31+B6L214C32+B6L214C33</f>
        <v>5820.0472063685429</v>
      </c>
      <c r="BT21" s="16" t="s">
        <v>12536</v>
      </c>
      <c r="BU21" s="23">
        <f>IF(B6L214C3=0,0,B6L214C29/B6L214C3)</f>
        <v>4.9400372401710895</v>
      </c>
      <c r="BV21" s="16" t="s">
        <v>12537</v>
      </c>
      <c r="BW21" s="23">
        <f>IF(B6L214C8=0,0,B6L214C30/B6L214C8)</f>
        <v>2.7170204820940995</v>
      </c>
      <c r="BX21" s="16" t="s">
        <v>12538</v>
      </c>
      <c r="BY21" s="23">
        <f>IF(B6L214C13=0,0,B6L214C31/B6L214C13)</f>
        <v>7.4100558602566338</v>
      </c>
      <c r="BZ21" s="16" t="s">
        <v>12539</v>
      </c>
      <c r="CA21" s="23">
        <f>IF(B6L214C18=0,0,B6L214C32/B6L214C18)</f>
        <v>5.9280446882053077</v>
      </c>
      <c r="CB21" s="16" t="s">
        <v>12540</v>
      </c>
      <c r="CC21" s="23">
        <f>IF(B6L214C24=0,0,B6L214C33/B6L214C24)</f>
        <v>1.2350093100427721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1361.4780000000001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2722.9560000000001</v>
      </c>
      <c r="J22" s="16" t="s">
        <v>12544</v>
      </c>
      <c r="K22" s="23">
        <f>IF(B6L216C3=0,0,B6L215C3/B6L216C3)</f>
        <v>0.13288671483643097</v>
      </c>
      <c r="L22" s="16" t="s">
        <v>12545</v>
      </c>
      <c r="M22" s="23">
        <f>A1L555C9</f>
        <v>0.33529237378491816</v>
      </c>
      <c r="N22" s="16" t="s">
        <v>12546</v>
      </c>
      <c r="O22" s="23">
        <f>B6L215C1*B6L215C5</f>
        <v>456.49319047594281</v>
      </c>
      <c r="P22" s="16" t="s">
        <v>12547</v>
      </c>
      <c r="Q22" s="23">
        <f>B3L852C3</f>
        <v>1.9848413338178315</v>
      </c>
      <c r="R22" s="16" t="s">
        <v>12548</v>
      </c>
      <c r="S22" s="17">
        <f>B6L215C6*B6L215C7</f>
        <v>906.06655306302775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498.3366041846653</v>
      </c>
      <c r="X22" s="16" t="s">
        <v>12551</v>
      </c>
      <c r="Y22" s="23">
        <f>IF(B6L216C10=0,0,B6L215C10/B6L216C10)</f>
        <v>0.16709060163100048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116.86927152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175.30390728</v>
      </c>
      <c r="AH22" s="16" t="s">
        <v>12556</v>
      </c>
      <c r="AI22" s="23">
        <f>IF(B6L216C15=0,0,B6L215C15/B6L216C15)</f>
        <v>0.13863785496285375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153.27519323999999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183.93023188799998</v>
      </c>
      <c r="AR22" s="16" t="s">
        <v>12561</v>
      </c>
      <c r="AS22" s="23">
        <f>IF(B6L216C20=0,0,B6L215C20/B6L216C20)</f>
        <v>0.13288671483643094</v>
      </c>
      <c r="AT22" s="16" t="s">
        <v>12562</v>
      </c>
      <c r="AU22" s="17">
        <f>A1L253C3</f>
        <v>1425650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7128.25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1782.0625</v>
      </c>
      <c r="BD22" s="16" t="s">
        <v>12567</v>
      </c>
      <c r="BE22" s="23">
        <f>IF(B6L216C26=0,0,B6L215C26/B6L216C26)</f>
        <v>0.13405220255013711</v>
      </c>
      <c r="BF22" s="16" t="s">
        <v>12568</v>
      </c>
      <c r="BG22" s="17">
        <f>B6L215C3+B6L215C10+B6L215C15+B6L215C20+B6L215C26</f>
        <v>5362.589243352666</v>
      </c>
      <c r="BH22" s="16" t="s">
        <v>12569</v>
      </c>
      <c r="BI22" s="17">
        <f>B6L218C3*B6L215C4</f>
        <v>13451.504043347311</v>
      </c>
      <c r="BJ22" s="16" t="s">
        <v>12570</v>
      </c>
      <c r="BK22" s="17">
        <f>B6L218C10*B6L215C11</f>
        <v>2461.8013828126464</v>
      </c>
      <c r="BL22" s="16" t="s">
        <v>12571</v>
      </c>
      <c r="BM22" s="17">
        <f>B6L218C15*B6L215C16</f>
        <v>866.00783031069977</v>
      </c>
      <c r="BN22" s="16" t="s">
        <v>12572</v>
      </c>
      <c r="BO22" s="17">
        <f>B6L218C20*B6L215C21</f>
        <v>908.62219512002389</v>
      </c>
      <c r="BP22" s="16" t="s">
        <v>12573</v>
      </c>
      <c r="BQ22" s="17">
        <f>B6L218C26*B6L215C27</f>
        <v>8803.4551143123917</v>
      </c>
      <c r="BR22" s="16" t="s">
        <v>12574</v>
      </c>
      <c r="BS22" s="15">
        <f>B6L215C29+B6L215C30+B6L215C31+B6L215C32+B6L215C33</f>
        <v>26491.390565903072</v>
      </c>
      <c r="BT22" s="16" t="s">
        <v>12575</v>
      </c>
      <c r="BU22" s="23">
        <f>IF(B6L215C3=0,0,B6L215C29/B6L215C3)</f>
        <v>4.9400372401710904</v>
      </c>
      <c r="BV22" s="16" t="s">
        <v>12576</v>
      </c>
      <c r="BW22" s="23">
        <f>IF(B6L215C8=0,0,B6L215C30/B6L215C8)</f>
        <v>2.7170204820940991</v>
      </c>
      <c r="BX22" s="16" t="s">
        <v>12577</v>
      </c>
      <c r="BY22" s="23">
        <f>IF(B6L215C13=0,0,B6L215C31/B6L215C13)</f>
        <v>7.4100558602566347</v>
      </c>
      <c r="BZ22" s="16" t="s">
        <v>12578</v>
      </c>
      <c r="CA22" s="23">
        <f>IF(B6L215C18=0,0,B6L215C32/B6L215C18)</f>
        <v>5.9280446882053068</v>
      </c>
      <c r="CB22" s="16" t="s">
        <v>12579</v>
      </c>
      <c r="CC22" s="23">
        <f>IF(B6L215C24=0,0,B6L215C33/B6L215C24)</f>
        <v>1.2350093100427724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11974.5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20490.806799999998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5422.6063238671368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2982.4334781269254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842.98239864799984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1264.4735979720001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1153.4275147719998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1384.1130177263999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53175.18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13293.795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39415.621893825322</v>
      </c>
      <c r="BH23" s="16" t="s">
        <v>12596</v>
      </c>
      <c r="BI23" s="17">
        <f>SUM(B6L201C29:B6L215C29)</f>
        <v>101225.34867315099</v>
      </c>
      <c r="BJ23" s="16" t="s">
        <v>12597</v>
      </c>
      <c r="BK23" s="17">
        <f>SUM(B6L201C30:B6L215C30)</f>
        <v>14733.332448279996</v>
      </c>
      <c r="BL23" s="16" t="s">
        <v>12598</v>
      </c>
      <c r="BM23" s="17">
        <f>SUM(B6L201C31:B6L215C31)</f>
        <v>6246.5466631948075</v>
      </c>
      <c r="BN23" s="16" t="s">
        <v>12599</v>
      </c>
      <c r="BO23" s="17">
        <f>SUM(B6L201C32:B6L215C32)</f>
        <v>6837.5698521740023</v>
      </c>
      <c r="BP23" s="16" t="s">
        <v>12600</v>
      </c>
      <c r="BQ23" s="17">
        <f>SUM(B6L201C33:B6L215C33)</f>
        <v>65671.842363200223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0.5198651147810508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7.5666279886710097E-2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3.2080518769388923E-2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3.5115848773230415E-2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0.33727223778961984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101225.34867315099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14733.332448279998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6246.5466631948075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6837.5698521740023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65671.842363200223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0.25415815942496561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0.5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2.5000000000000001E-3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6.2500000000000001E-4</v>
      </c>
      <c r="BD8" s="16" t="s">
        <v>12631</v>
      </c>
      <c r="BE8" s="23">
        <f>IF(B6L236C26=0,0,B6L221C26/B6L236C26)</f>
        <v>4.4997135257383834E-8</v>
      </c>
      <c r="BF8" s="16" t="s">
        <v>12632</v>
      </c>
      <c r="BG8" s="17">
        <f>B6L221C3+B6L221C10+B6L221C15+B6L221C20+B6L221C26</f>
        <v>6.2500000000000001E-4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3.1503952841839965E-3</v>
      </c>
      <c r="BR8" s="16" t="s">
        <v>12638</v>
      </c>
      <c r="BS8" s="15">
        <f>B6L221C29+B6L221C30+B6L221C31+B6L221C32+B6L221C33</f>
        <v>3.1503952841839965E-3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1.2601581136735986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58.581000000000003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105.44580000000001</v>
      </c>
      <c r="J9" s="16" t="s">
        <v>12646</v>
      </c>
      <c r="K9" s="23">
        <f>IF(B6L236C3=0,0,B6L222C3/B6L236C3)</f>
        <v>4.9683286938587484E-3</v>
      </c>
      <c r="L9" s="16" t="s">
        <v>12647</v>
      </c>
      <c r="M9" s="23">
        <f>A1L542C54</f>
        <v>0.76252253275233117</v>
      </c>
      <c r="N9" s="16" t="s">
        <v>12648</v>
      </c>
      <c r="O9" s="23">
        <f>B6L222C1*B6L222C5</f>
        <v>44.669332491164312</v>
      </c>
      <c r="P9" s="16" t="s">
        <v>12649</v>
      </c>
      <c r="Q9" s="23">
        <f>B3L836C9</f>
        <v>1.537187912869677</v>
      </c>
      <c r="R9" s="16" t="s">
        <v>12650</v>
      </c>
      <c r="S9" s="17">
        <f>B6L222C6*B6L222C7</f>
        <v>68.66515798137452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37.765836889755988</v>
      </c>
      <c r="X9" s="16" t="s">
        <v>12652</v>
      </c>
      <c r="Y9" s="23">
        <f>IF(B6L236C10=0,0,B6L222C10/B6L236C10)</f>
        <v>1.206400651276065E-2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3.4438598280000003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5.1657897420000003</v>
      </c>
      <c r="AH9" s="16" t="s">
        <v>12655</v>
      </c>
      <c r="AI9" s="23">
        <f>IF(B6L236C15=0,0,B6L222C15/B6L236C15)</f>
        <v>3.9381146628437317E-3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5.9355440820000007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7.122652898400001</v>
      </c>
      <c r="AR9" s="16" t="s">
        <v>12658</v>
      </c>
      <c r="AS9" s="23">
        <f>IF(B6L236C20=0,0,B6L222C20/B6L236C20)</f>
        <v>4.9683286938587484E-3</v>
      </c>
      <c r="AT9" s="16" t="s">
        <v>12659</v>
      </c>
      <c r="AU9" s="17">
        <f>A1L237C18</f>
        <v>90752.5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453.76249999999999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113.440625</v>
      </c>
      <c r="BD9" s="16" t="s">
        <v>12662</v>
      </c>
      <c r="BE9" s="23">
        <f>IF(B6L236C26=0,0,B6L222C26/B6L236C26)</f>
        <v>8.1672050348914529E-3</v>
      </c>
      <c r="BF9" s="16" t="s">
        <v>12663</v>
      </c>
      <c r="BG9" s="17">
        <f>B6L222C3+B6L222C10+B6L222C15+B6L222C20+B6L222C26</f>
        <v>268.94070453015598</v>
      </c>
      <c r="BH9" s="16" t="s">
        <v>12664</v>
      </c>
      <c r="BI9" s="17">
        <f>B6L238C3*B6L222C4</f>
        <v>531.51352169121424</v>
      </c>
      <c r="BJ9" s="16" t="s">
        <v>12665</v>
      </c>
      <c r="BK9" s="17">
        <f>B6L238C10*B6L222C11</f>
        <v>190.36370310519888</v>
      </c>
      <c r="BL9" s="16" t="s">
        <v>12666</v>
      </c>
      <c r="BM9" s="17">
        <f>B6L238C15*B6L222C16</f>
        <v>26.038847427652588</v>
      </c>
      <c r="BN9" s="16" t="s">
        <v>12667</v>
      </c>
      <c r="BO9" s="17">
        <f>B6L238C20*B6L222C21</f>
        <v>35.902675363198149</v>
      </c>
      <c r="BP9" s="16" t="s">
        <v>12668</v>
      </c>
      <c r="BQ9" s="17">
        <f>B6L238C26*B6L222C27</f>
        <v>571.81249605581627</v>
      </c>
      <c r="BR9" s="16" t="s">
        <v>12669</v>
      </c>
      <c r="BS9" s="15">
        <f>B6L222C29+B6L222C30+B6L222C31+B6L222C32+B6L222C33</f>
        <v>1355.6312436430801</v>
      </c>
      <c r="BT9" s="16" t="s">
        <v>12670</v>
      </c>
      <c r="BU9" s="23">
        <f>IF(B6L222C3=0,0,B6L222C29/B6L222C3)</f>
        <v>5.0406324546943946</v>
      </c>
      <c r="BV9" s="16" t="s">
        <v>12671</v>
      </c>
      <c r="BW9" s="23">
        <f>IF(B6L222C8=0,0,B6L222C30/B6L222C8)</f>
        <v>2.7723478500819176</v>
      </c>
      <c r="BX9" s="16" t="s">
        <v>12672</v>
      </c>
      <c r="BY9" s="23">
        <f>IF(B6L222C13=0,0,B6L222C31/B6L222C13)</f>
        <v>7.5609486820415928</v>
      </c>
      <c r="BZ9" s="16" t="s">
        <v>12673</v>
      </c>
      <c r="CA9" s="23">
        <f>IF(B6L222C18=0,0,B6L222C32/B6L222C18)</f>
        <v>6.0487589456332751</v>
      </c>
      <c r="CB9" s="16" t="s">
        <v>12674</v>
      </c>
      <c r="CC9" s="23">
        <f>IF(B6L222C24=0,0,B6L222C33/B6L222C24)</f>
        <v>1.2601581136735986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333.34000000000003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666.68000000000006</v>
      </c>
      <c r="J10" s="16" t="s">
        <v>12677</v>
      </c>
      <c r="K10" s="23">
        <f>IF(B6L236C3=0,0,B6L223C3/B6L236C3)</f>
        <v>3.1412207727778162E-2</v>
      </c>
      <c r="L10" s="16" t="s">
        <v>12678</v>
      </c>
      <c r="M10" s="23">
        <f>A1L543C54</f>
        <v>0.78917832987343473</v>
      </c>
      <c r="N10" s="16" t="s">
        <v>12679</v>
      </c>
      <c r="O10" s="23">
        <f>B6L223C1*B6L223C5</f>
        <v>263.06470448001073</v>
      </c>
      <c r="P10" s="16" t="s">
        <v>12680</v>
      </c>
      <c r="Q10" s="23">
        <f>B3L837C9</f>
        <v>1.7299281265598951</v>
      </c>
      <c r="R10" s="16" t="s">
        <v>12681</v>
      </c>
      <c r="S10" s="23">
        <f>B6L223C6*B6L223C7</f>
        <v>455.08303138513742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250.2956672618256</v>
      </c>
      <c r="X10" s="16" t="s">
        <v>12683</v>
      </c>
      <c r="Y10" s="23">
        <f>IF(B6L236C10=0,0,B6L223C10/B6L236C10)</f>
        <v>7.9955028370667383E-2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28.613905600000002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42.9208584</v>
      </c>
      <c r="AH10" s="16" t="s">
        <v>12686</v>
      </c>
      <c r="AI10" s="23">
        <f>IF(B6L236C15=0,0,B6L223C15/B6L236C15)</f>
        <v>3.272050746328644E-2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37.527417200000002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45.032900640000001</v>
      </c>
      <c r="AR10" s="16" t="s">
        <v>12689</v>
      </c>
      <c r="AS10" s="23">
        <f>IF(B6L236C20=0,0,B6L223C20/B6L236C20)</f>
        <v>3.1412207727778155E-2</v>
      </c>
      <c r="AT10" s="16" t="s">
        <v>12690</v>
      </c>
      <c r="AU10" s="17">
        <f>A1L238C18</f>
        <v>530242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2651.21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662.80250000000001</v>
      </c>
      <c r="BD10" s="16" t="s">
        <v>12693</v>
      </c>
      <c r="BE10" s="23">
        <f>IF(B6L236C26=0,0,B6L223C26/B6L236C26)</f>
        <v>4.7718741986291439E-2</v>
      </c>
      <c r="BF10" s="16" t="s">
        <v>12694</v>
      </c>
      <c r="BG10" s="17">
        <f>B6L223C3+B6L223C10+B6L223C15+B6L223C20+B6L223C26</f>
        <v>1667.7319263018258</v>
      </c>
      <c r="BH10" s="16" t="s">
        <v>12695</v>
      </c>
      <c r="BI10" s="17">
        <f>B6L238C3*B6L223C4</f>
        <v>3360.4888448956594</v>
      </c>
      <c r="BJ10" s="16" t="s">
        <v>12696</v>
      </c>
      <c r="BK10" s="17">
        <f>B6L238C10*B6L223C11</f>
        <v>1261.6484636693476</v>
      </c>
      <c r="BL10" s="16" t="s">
        <v>12697</v>
      </c>
      <c r="BM10" s="17">
        <f>B6L238C15*B6L223C16</f>
        <v>216.34827183438256</v>
      </c>
      <c r="BN10" s="16" t="s">
        <v>12698</v>
      </c>
      <c r="BO10" s="17">
        <f>B6L238C20*B6L223C21</f>
        <v>226.99430049501203</v>
      </c>
      <c r="BP10" s="16" t="s">
        <v>12699</v>
      </c>
      <c r="BQ10" s="17">
        <f>B6L238C26*B6L223C27</f>
        <v>3340.9437925525817</v>
      </c>
      <c r="BR10" s="16" t="s">
        <v>12700</v>
      </c>
      <c r="BS10" s="15">
        <f>B6L223C29+B6L223C30+B6L223C31+B6L223C32+B6L223C33</f>
        <v>8406.4236734469814</v>
      </c>
      <c r="BT10" s="16" t="s">
        <v>12701</v>
      </c>
      <c r="BU10" s="23">
        <f>IF(B6L223C3=0,0,B6L223C29/B6L223C3)</f>
        <v>5.0406324546943946</v>
      </c>
      <c r="BV10" s="16" t="s">
        <v>12702</v>
      </c>
      <c r="BW10" s="23">
        <f>IF(B6L223C8=0,0,B6L223C30/B6L223C8)</f>
        <v>2.7723478500819176</v>
      </c>
      <c r="BX10" s="16" t="s">
        <v>12703</v>
      </c>
      <c r="BY10" s="23">
        <f>IF(B6L223C13=0,0,B6L223C31/B6L223C13)</f>
        <v>7.5609486820415928</v>
      </c>
      <c r="BZ10" s="16" t="s">
        <v>12704</v>
      </c>
      <c r="CA10" s="23">
        <f>IF(B6L223C18=0,0,B6L223C32/B6L223C18)</f>
        <v>6.0487589456332742</v>
      </c>
      <c r="CB10" s="16" t="s">
        <v>12705</v>
      </c>
      <c r="CC10" s="23">
        <f>IF(B6L223C24=0,0,B6L223C33/B6L223C24)</f>
        <v>1.2601581136735986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1856.2584999999999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3712.5169999999998</v>
      </c>
      <c r="J11" s="16" t="s">
        <v>12708</v>
      </c>
      <c r="K11" s="23">
        <f>IF(B6L236C3=0,0,B6L224C3/B6L236C3)</f>
        <v>0.17492403431467538</v>
      </c>
      <c r="L11" s="16" t="s">
        <v>12709</v>
      </c>
      <c r="M11" s="23">
        <f>A1L544C54</f>
        <v>0.22106544853443466</v>
      </c>
      <c r="N11" s="16" t="s">
        <v>12710</v>
      </c>
      <c r="O11" s="23">
        <f>B6L224C1*B6L224C5</f>
        <v>410.35461789835688</v>
      </c>
      <c r="P11" s="16" t="s">
        <v>12711</v>
      </c>
      <c r="Q11" s="23">
        <f>B3L838C9</f>
        <v>1.9882877983361014</v>
      </c>
      <c r="R11" s="16" t="s">
        <v>12712</v>
      </c>
      <c r="S11" s="17">
        <f>B6L224C6*B6L224C7</f>
        <v>815.90307975817609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448.74669386699691</v>
      </c>
      <c r="X11" s="16" t="s">
        <v>12714</v>
      </c>
      <c r="Y11" s="23">
        <f>IF(B6L236C10=0,0,B6L224C10/B6L236C10)</f>
        <v>0.14334868450537969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159.34122963999999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239.01184445999999</v>
      </c>
      <c r="AH11" s="16" t="s">
        <v>12717</v>
      </c>
      <c r="AI11" s="23">
        <f>IF(B6L236C15=0,0,B6L224C15/B6L236C15)</f>
        <v>0.1822095161187943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208.97758192999999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250.77309831599996</v>
      </c>
      <c r="AR11" s="16" t="s">
        <v>12720</v>
      </c>
      <c r="AS11" s="23">
        <f>IF(B6L236C20=0,0,B6L224C20/B6L236C20)</f>
        <v>0.17492403431467535</v>
      </c>
      <c r="AT11" s="16" t="s">
        <v>12721</v>
      </c>
      <c r="AU11" s="17">
        <f>A1L239C18</f>
        <v>2040031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10200.155000000001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2550.0387500000002</v>
      </c>
      <c r="BD11" s="16" t="s">
        <v>12724</v>
      </c>
      <c r="BE11" s="23">
        <f>IF(B6L236C26=0,0,B6L224C26/B6L236C26)</f>
        <v>0.18359110167251202</v>
      </c>
      <c r="BF11" s="16" t="s">
        <v>12725</v>
      </c>
      <c r="BG11" s="17">
        <f>B6L224C3+B6L224C10+B6L224C15+B6L224C20+B6L224C26</f>
        <v>7201.0873866429974</v>
      </c>
      <c r="BH11" s="16" t="s">
        <v>12726</v>
      </c>
      <c r="BI11" s="17">
        <f>B6L238C3*B6L224C4</f>
        <v>18713.433678804668</v>
      </c>
      <c r="BJ11" s="16" t="s">
        <v>12727</v>
      </c>
      <c r="BK11" s="17">
        <f>B6L238C10*B6L224C11</f>
        <v>2261.967149042795</v>
      </c>
      <c r="BL11" s="16" t="s">
        <v>12728</v>
      </c>
      <c r="BM11" s="17">
        <f>B6L238C15*B6L224C16</f>
        <v>1204.7708602414448</v>
      </c>
      <c r="BN11" s="16" t="s">
        <v>12729</v>
      </c>
      <c r="BO11" s="17">
        <f>B6L238C20*B6L224C21</f>
        <v>1264.0550181358981</v>
      </c>
      <c r="BP11" s="16" t="s">
        <v>12730</v>
      </c>
      <c r="BQ11" s="17">
        <f>B6L238C26*B6L224C27</f>
        <v>12853.808083978327</v>
      </c>
      <c r="BR11" s="16" t="s">
        <v>12731</v>
      </c>
      <c r="BS11" s="15">
        <f>B6L224C29+B6L224C30+B6L224C31+B6L224C32+B6L224C33</f>
        <v>36298.034790203135</v>
      </c>
      <c r="BT11" s="16" t="s">
        <v>12732</v>
      </c>
      <c r="BU11" s="23">
        <f>IF(B6L224C3=0,0,B6L224C29/B6L224C3)</f>
        <v>5.0406324546943946</v>
      </c>
      <c r="BV11" s="16" t="s">
        <v>12733</v>
      </c>
      <c r="BW11" s="23">
        <f>IF(B6L224C8=0,0,B6L224C30/B6L224C8)</f>
        <v>2.7723478500819176</v>
      </c>
      <c r="BX11" s="16" t="s">
        <v>12734</v>
      </c>
      <c r="BY11" s="23">
        <f>IF(B6L224C13=0,0,B6L224C31/B6L224C13)</f>
        <v>7.5609486820415928</v>
      </c>
      <c r="BZ11" s="16" t="s">
        <v>12735</v>
      </c>
      <c r="CA11" s="23">
        <f>IF(B6L224C18=0,0,B6L224C32/B6L224C18)</f>
        <v>6.0487589456332751</v>
      </c>
      <c r="CB11" s="16" t="s">
        <v>12736</v>
      </c>
      <c r="CC11" s="23">
        <f>IF(B6L224C24=0,0,B6L224C33/B6L224C24)</f>
        <v>1.2601581136735986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222.31099999999998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444.62199999999996</v>
      </c>
      <c r="J12" s="16" t="s">
        <v>12739</v>
      </c>
      <c r="K12" s="23">
        <f>IF(B6L236C3=0,0,B6L225C3/B6L236C3)</f>
        <v>2.0949418948131304E-2</v>
      </c>
      <c r="L12" s="16" t="s">
        <v>12740</v>
      </c>
      <c r="M12" s="23">
        <f>A1L545C54</f>
        <v>0.39633824868595524</v>
      </c>
      <c r="N12" s="16" t="s">
        <v>12741</v>
      </c>
      <c r="O12" s="23">
        <f>B6L225C1*B6L225C5</f>
        <v>88.110352403623381</v>
      </c>
      <c r="P12" s="16" t="s">
        <v>12742</v>
      </c>
      <c r="Q12" s="23">
        <f>B3L839C9</f>
        <v>1.9840635486938911</v>
      </c>
      <c r="R12" s="16" t="s">
        <v>12743</v>
      </c>
      <c r="S12" s="23">
        <f>B6L225C6*B6L225C7</f>
        <v>174.81653846660231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96.149096156631273</v>
      </c>
      <c r="X12" s="16" t="s">
        <v>12745</v>
      </c>
      <c r="Y12" s="23">
        <f>IF(B6L236C10=0,0,B6L225C10/B6L236C10)</f>
        <v>3.0714090240226748E-2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19.083176239999997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28.624764359999993</v>
      </c>
      <c r="AH12" s="16" t="s">
        <v>12748</v>
      </c>
      <c r="AI12" s="23">
        <f>IF(B6L236C15=0,0,B6L225C15/B6L236C15)</f>
        <v>2.182194976501671E-2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25.027772379999998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30.033326855999995</v>
      </c>
      <c r="AR12" s="16" t="s">
        <v>12751</v>
      </c>
      <c r="AS12" s="23">
        <f>IF(B6L236C20=0,0,B6L225C20/B6L236C20)</f>
        <v>2.09494189481313E-2</v>
      </c>
      <c r="AT12" s="16" t="s">
        <v>12752</v>
      </c>
      <c r="AU12" s="17">
        <f>A1L240C18</f>
        <v>201314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1006.57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251.64250000000001</v>
      </c>
      <c r="BD12" s="16" t="s">
        <v>12755</v>
      </c>
      <c r="BE12" s="23">
        <f>IF(B6L236C26=0,0,B6L225C26/B6L236C26)</f>
        <v>1.8117106574409941E-2</v>
      </c>
      <c r="BF12" s="16" t="s">
        <v>12756</v>
      </c>
      <c r="BG12" s="23">
        <f>B6L225C3+B6L225C10+B6L225C15+B6L225C20+B6L225C26</f>
        <v>851.07168737263123</v>
      </c>
      <c r="BH12" s="16" t="s">
        <v>12757</v>
      </c>
      <c r="BI12" s="17">
        <f>B6L238C3*B6L225C4</f>
        <v>2241.1760832711307</v>
      </c>
      <c r="BJ12" s="16" t="s">
        <v>12758</v>
      </c>
      <c r="BK12" s="17">
        <f>B6L238C10*B6L225C11</f>
        <v>484.65225457664769</v>
      </c>
      <c r="BL12" s="16" t="s">
        <v>12759</v>
      </c>
      <c r="BM12" s="17">
        <f>B6L238C15*B6L225C16</f>
        <v>144.2869162409954</v>
      </c>
      <c r="BN12" s="16" t="s">
        <v>12760</v>
      </c>
      <c r="BO12" s="17">
        <f>B6L238C20*B6L225C21</f>
        <v>151.38696207279835</v>
      </c>
      <c r="BP12" s="16" t="s">
        <v>12761</v>
      </c>
      <c r="BQ12" s="17">
        <f>B6L238C26*B6L225C27</f>
        <v>1268.4373524804344</v>
      </c>
      <c r="BR12" s="16" t="s">
        <v>12762</v>
      </c>
      <c r="BS12" s="15">
        <f>B6L225C29+B6L225C30+B6L225C31+B6L225C32+B6L225C33</f>
        <v>4289.9395686420057</v>
      </c>
      <c r="BT12" s="16" t="s">
        <v>12763</v>
      </c>
      <c r="BU12" s="23">
        <f>IF(B6L225C3=0,0,B6L225C29/B6L225C3)</f>
        <v>5.0406324546943937</v>
      </c>
      <c r="BV12" s="16" t="s">
        <v>12764</v>
      </c>
      <c r="BW12" s="23">
        <f>IF(B6L225C8=0,0,B6L225C30/B6L225C8)</f>
        <v>2.7723478500819172</v>
      </c>
      <c r="BX12" s="16" t="s">
        <v>12765</v>
      </c>
      <c r="BY12" s="23">
        <f>IF(B6L225C13=0,0,B6L225C31/B6L225C13)</f>
        <v>7.5609486820415919</v>
      </c>
      <c r="BZ12" s="16" t="s">
        <v>12766</v>
      </c>
      <c r="CA12" s="23">
        <f>IF(B6L225C18=0,0,B6L225C32/B6L225C18)</f>
        <v>6.0487589456332733</v>
      </c>
      <c r="CB12" s="16" t="s">
        <v>12767</v>
      </c>
      <c r="CC12" s="23">
        <f>IF(B6L225C24=0,0,B6L225C33/B6L225C24)</f>
        <v>1.2601581136735986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2460.0964999999997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4920.1929999999993</v>
      </c>
      <c r="J13" s="16" t="s">
        <v>12770</v>
      </c>
      <c r="K13" s="23">
        <f>IF(B6L236C3=0,0,B6L226C3/B6L236C3)</f>
        <v>0.23182655033413327</v>
      </c>
      <c r="L13" s="16" t="s">
        <v>12771</v>
      </c>
      <c r="M13" s="23">
        <f>A1L546C54</f>
        <v>0.34960118380626182</v>
      </c>
      <c r="N13" s="16" t="s">
        <v>12772</v>
      </c>
      <c r="O13" s="23">
        <f>B6L226C1*B6L226C5</f>
        <v>860.05264867764129</v>
      </c>
      <c r="P13" s="16" t="s">
        <v>12773</v>
      </c>
      <c r="Q13" s="23">
        <f>B3L840C9</f>
        <v>1.9663645608347422</v>
      </c>
      <c r="R13" s="16" t="s">
        <v>12774</v>
      </c>
      <c r="S13" s="17">
        <f>B6L226C6*B6L226C7</f>
        <v>1691.177048811767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930.14737684647196</v>
      </c>
      <c r="X13" s="16" t="s">
        <v>12776</v>
      </c>
      <c r="Y13" s="23">
        <f>IF(B6L236C10=0,0,B6L226C10/B6L236C10)</f>
        <v>0.29712843501547981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211.17468355999998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316.76202533999998</v>
      </c>
      <c r="AH13" s="16" t="s">
        <v>12779</v>
      </c>
      <c r="AI13" s="23">
        <f>IF(B6L236C15=0,0,B6L226C15/B6L236C15)</f>
        <v>0.24148198802620399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276.95766396999994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332.34919676399994</v>
      </c>
      <c r="AR13" s="16" t="s">
        <v>12782</v>
      </c>
      <c r="AS13" s="23">
        <f>IF(B6L236C20=0,0,B6L226C20/B6L236C20)</f>
        <v>0.23182655033413324</v>
      </c>
      <c r="AT13" s="16" t="s">
        <v>12783</v>
      </c>
      <c r="AU13" s="17">
        <f>A1L241C18</f>
        <v>2714845.5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13574.227500000001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3393.5568750000002</v>
      </c>
      <c r="BD13" s="16" t="s">
        <v>12786</v>
      </c>
      <c r="BE13" s="23">
        <f>IF(B6L236C26=0,0,B6L226C26/B6L236C26)</f>
        <v>0.24432054033279971</v>
      </c>
      <c r="BF13" s="16" t="s">
        <v>12787</v>
      </c>
      <c r="BG13" s="17">
        <f>B6L226C3+B6L226C10+B6L226C15+B6L226C20+B6L226C26</f>
        <v>9893.0084739504709</v>
      </c>
      <c r="BH13" s="16" t="s">
        <v>12788</v>
      </c>
      <c r="BI13" s="17">
        <f>B6L238C3*B6L226C4</f>
        <v>24800.884519160172</v>
      </c>
      <c r="BJ13" s="16" t="s">
        <v>12789</v>
      </c>
      <c r="BK13" s="17">
        <f>B6L238C10*B6L226C11</f>
        <v>4688.5310553811842</v>
      </c>
      <c r="BL13" s="16" t="s">
        <v>12790</v>
      </c>
      <c r="BM13" s="17">
        <f>B6L238C15*B6L226C16</f>
        <v>1596.6809453435321</v>
      </c>
      <c r="BN13" s="16" t="s">
        <v>12791</v>
      </c>
      <c r="BO13" s="17">
        <f>B6L238C20*B6L226C21</f>
        <v>1675.2501475002316</v>
      </c>
      <c r="BP13" s="16" t="s">
        <v>12792</v>
      </c>
      <c r="BQ13" s="17">
        <f>B6L238C26*B6L226C27</f>
        <v>17105.672920976289</v>
      </c>
      <c r="BR13" s="16" t="s">
        <v>12793</v>
      </c>
      <c r="BS13" s="15">
        <f>B6L226C29+B6L226C30+B6L226C31+B6L226C32+B6L226C33</f>
        <v>49867.019588361407</v>
      </c>
      <c r="BT13" s="16" t="s">
        <v>12794</v>
      </c>
      <c r="BU13" s="23">
        <f>IF(B6L226C3=0,0,B6L226C29/B6L226C3)</f>
        <v>5.0406324546943946</v>
      </c>
      <c r="BV13" s="16" t="s">
        <v>12795</v>
      </c>
      <c r="BW13" s="23">
        <f>IF(B6L226C8=0,0,B6L226C30/B6L226C8)</f>
        <v>2.7723478500819172</v>
      </c>
      <c r="BX13" s="16" t="s">
        <v>12796</v>
      </c>
      <c r="BY13" s="23">
        <f>IF(B6L226C13=0,0,B6L226C31/B6L226C13)</f>
        <v>7.5609486820415919</v>
      </c>
      <c r="BZ13" s="16" t="s">
        <v>12797</v>
      </c>
      <c r="CA13" s="23">
        <f>IF(B6L226C18=0,0,B6L226C32/B6L226C18)</f>
        <v>6.0487589456332742</v>
      </c>
      <c r="CB13" s="16" t="s">
        <v>12798</v>
      </c>
      <c r="CC13" s="23">
        <f>IF(B6L226C24=0,0,B6L226C33/B6L226C24)</f>
        <v>1.2601581136735986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546.84649999999999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1093.693</v>
      </c>
      <c r="J14" s="16" t="s">
        <v>12801</v>
      </c>
      <c r="K14" s="23">
        <f>IF(B6L236C3=0,0,B6L227C3/B6L236C3)</f>
        <v>5.1531936920886895E-2</v>
      </c>
      <c r="L14" s="16" t="s">
        <v>12802</v>
      </c>
      <c r="M14" s="23">
        <f>A1L547C54</f>
        <v>0.1653373407361643</v>
      </c>
      <c r="N14" s="16" t="s">
        <v>12803</v>
      </c>
      <c r="O14" s="23">
        <f>B6L227C1*B6L227C5</f>
        <v>90.414146100878867</v>
      </c>
      <c r="P14" s="16" t="s">
        <v>12804</v>
      </c>
      <c r="Q14" s="23">
        <f>B3L841C9</f>
        <v>2.0267549334049582</v>
      </c>
      <c r="R14" s="16" t="s">
        <v>12805</v>
      </c>
      <c r="S14" s="23">
        <f>B6L227C6*B6L227C7</f>
        <v>183.24731665955289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100.7860241627541</v>
      </c>
      <c r="X14" s="16" t="s">
        <v>12807</v>
      </c>
      <c r="Y14" s="23">
        <f>IF(B6L236C10=0,0,B6L227C10/B6L236C10)</f>
        <v>3.2195321275258884E-2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46.941303560000001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70.411955340000006</v>
      </c>
      <c r="AH14" s="16" t="s">
        <v>12810</v>
      </c>
      <c r="AI14" s="23">
        <f>IF(B6L236C15=0,0,B6L227C15/B6L236C15)</f>
        <v>5.3678211389338419E-2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61.563978970000001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73.876774764000004</v>
      </c>
      <c r="AR14" s="16" t="s">
        <v>12813</v>
      </c>
      <c r="AS14" s="23">
        <f>IF(B6L236C20=0,0,B6L227C20/B6L236C20)</f>
        <v>5.1531936920886895E-2</v>
      </c>
      <c r="AT14" s="16" t="s">
        <v>12814</v>
      </c>
      <c r="AU14" s="17">
        <f>A1L242C18</f>
        <v>320698.5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1603.4925000000001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400.87312500000002</v>
      </c>
      <c r="BD14" s="16" t="s">
        <v>12817</v>
      </c>
      <c r="BE14" s="23">
        <f>IF(B6L236C26=0,0,B6L227C26/B6L236C26)</f>
        <v>2.8861027562680219E-2</v>
      </c>
      <c r="BF14" s="16" t="s">
        <v>12818</v>
      </c>
      <c r="BG14" s="17">
        <f>B6L227C3+B6L227C10+B6L227C15+B6L227C20+B6L227C26</f>
        <v>1739.6408792667542</v>
      </c>
      <c r="BH14" s="16" t="s">
        <v>12819</v>
      </c>
      <c r="BI14" s="17">
        <f>B6L238C3*B6L227C4</f>
        <v>5512.9044312720762</v>
      </c>
      <c r="BJ14" s="16" t="s">
        <v>12820</v>
      </c>
      <c r="BK14" s="17">
        <f>B6L238C10*B6L227C11</f>
        <v>508.02530437439185</v>
      </c>
      <c r="BL14" s="16" t="s">
        <v>12821</v>
      </c>
      <c r="BM14" s="17">
        <f>B6L238C15*B6L227C16</f>
        <v>354.92078728529634</v>
      </c>
      <c r="BN14" s="16" t="s">
        <v>12822</v>
      </c>
      <c r="BO14" s="17">
        <f>B6L238C20*B6L227C21</f>
        <v>372.38566852356632</v>
      </c>
      <c r="BP14" s="16" t="s">
        <v>12823</v>
      </c>
      <c r="BQ14" s="17">
        <f>B6L238C26*B6L227C27</f>
        <v>2020.6540840897628</v>
      </c>
      <c r="BR14" s="16" t="s">
        <v>12824</v>
      </c>
      <c r="BS14" s="15">
        <f>B6L227C29+B6L227C30+B6L227C31+B6L227C32+B6L227C33</f>
        <v>8768.8902755450927</v>
      </c>
      <c r="BT14" s="16" t="s">
        <v>12825</v>
      </c>
      <c r="BU14" s="23">
        <f>IF(B6L227C3=0,0,B6L227C29/B6L227C3)</f>
        <v>5.0406324546943946</v>
      </c>
      <c r="BV14" s="16" t="s">
        <v>12826</v>
      </c>
      <c r="BW14" s="23">
        <f>IF(B6L227C8=0,0,B6L227C30/B6L227C8)</f>
        <v>2.7723478500819176</v>
      </c>
      <c r="BX14" s="16" t="s">
        <v>12827</v>
      </c>
      <c r="BY14" s="23">
        <f>IF(B6L227C13=0,0,B6L227C31/B6L227C13)</f>
        <v>7.5609486820415928</v>
      </c>
      <c r="BZ14" s="16" t="s">
        <v>12828</v>
      </c>
      <c r="CA14" s="23">
        <f>IF(B6L227C18=0,0,B6L227C32/B6L227C18)</f>
        <v>6.0487589456332751</v>
      </c>
      <c r="CB14" s="16" t="s">
        <v>12829</v>
      </c>
      <c r="CC14" s="23">
        <f>IF(B6L227C24=0,0,B6L227C33/B6L227C24)</f>
        <v>1.2601581136735986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1107.481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2214.962</v>
      </c>
      <c r="J15" s="16" t="s">
        <v>12832</v>
      </c>
      <c r="K15" s="23">
        <f>IF(B6L236C3=0,0,B6L228C3/B6L236C3)</f>
        <v>0.10436318241605412</v>
      </c>
      <c r="L15" s="16" t="s">
        <v>12833</v>
      </c>
      <c r="M15" s="23">
        <f>A1L548C54</f>
        <v>9.1978585356107284E-2</v>
      </c>
      <c r="N15" s="16" t="s">
        <v>12834</v>
      </c>
      <c r="O15" s="23">
        <f>B6L228C1*B6L228C5</f>
        <v>101.86453568876705</v>
      </c>
      <c r="P15" s="16" t="s">
        <v>12835</v>
      </c>
      <c r="Q15" s="23">
        <f>B3L842C9</f>
        <v>1.9778635740079862</v>
      </c>
      <c r="R15" s="16" t="s">
        <v>12836</v>
      </c>
      <c r="S15" s="23">
        <f>B6L228C6*B6L228C7</f>
        <v>201.47415462204884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110.81078504212687</v>
      </c>
      <c r="X15" s="16" t="s">
        <v>12838</v>
      </c>
      <c r="Y15" s="23">
        <f>IF(B6L236C10=0,0,B6L228C10/B6L236C10)</f>
        <v>3.5397654137381315E-2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95.066169040000005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142.59925356000002</v>
      </c>
      <c r="AH15" s="16" t="s">
        <v>12841</v>
      </c>
      <c r="AI15" s="23">
        <f>IF(B6L236C15=0,0,B6L228C15/B6L236C15)</f>
        <v>0.10870984678090818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124.68021098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149.61625317599999</v>
      </c>
      <c r="AR15" s="16" t="s">
        <v>12844</v>
      </c>
      <c r="AS15" s="23">
        <f>IF(B6L236C20=0,0,B6L228C20/B6L236C20)</f>
        <v>0.10436318241605411</v>
      </c>
      <c r="AT15" s="16" t="s">
        <v>12845</v>
      </c>
      <c r="AU15" s="17">
        <f>A1L243C18</f>
        <v>792256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3961.28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990.32</v>
      </c>
      <c r="BD15" s="16" t="s">
        <v>12848</v>
      </c>
      <c r="BE15" s="23">
        <f>IF(B6L236C26=0,0,B6L228C26/B6L236C26)</f>
        <v>7.1298500780947779E-2</v>
      </c>
      <c r="BF15" s="16" t="s">
        <v>12849</v>
      </c>
      <c r="BG15" s="17">
        <f>B6L228C3+B6L228C10+B6L228C15+B6L228C20+B6L228C26</f>
        <v>3608.3082917781271</v>
      </c>
      <c r="BH15" s="16" t="s">
        <v>12850</v>
      </c>
      <c r="BI15" s="17">
        <f>B6L238C3*B6L228C4</f>
        <v>11164.809343114805</v>
      </c>
      <c r="BJ15" s="16" t="s">
        <v>12851</v>
      </c>
      <c r="BK15" s="17">
        <f>B6L238C10*B6L228C11</f>
        <v>558.55643941350888</v>
      </c>
      <c r="BL15" s="16" t="s">
        <v>12852</v>
      </c>
      <c r="BM15" s="17">
        <f>B6L238C15*B6L228C16</f>
        <v>718.79042550973134</v>
      </c>
      <c r="BN15" s="16" t="s">
        <v>12853</v>
      </c>
      <c r="BO15" s="17">
        <f>B6L238C20*B6L228C21</f>
        <v>754.16054150871901</v>
      </c>
      <c r="BP15" s="16" t="s">
        <v>12854</v>
      </c>
      <c r="BQ15" s="17">
        <f>B6L238C26*B6L228C27</f>
        <v>4991.839132532953</v>
      </c>
      <c r="BR15" s="16" t="s">
        <v>12855</v>
      </c>
      <c r="BS15" s="15">
        <f>B6L228C29+B6L228C30+B6L228C31+B6L228C32+B6L228C33</f>
        <v>18188.155882079718</v>
      </c>
      <c r="BT15" s="16" t="s">
        <v>12856</v>
      </c>
      <c r="BU15" s="23">
        <f>IF(B6L228C3=0,0,B6L228C29/B6L228C3)</f>
        <v>5.0406324546943937</v>
      </c>
      <c r="BV15" s="16" t="s">
        <v>12857</v>
      </c>
      <c r="BW15" s="23">
        <f>IF(B6L228C8=0,0,B6L228C30/B6L228C8)</f>
        <v>2.7723478500819172</v>
      </c>
      <c r="BX15" s="16" t="s">
        <v>12858</v>
      </c>
      <c r="BY15" s="23">
        <f>IF(B6L228C13=0,0,B6L228C31/B6L228C13)</f>
        <v>7.5609486820415928</v>
      </c>
      <c r="BZ15" s="16" t="s">
        <v>12859</v>
      </c>
      <c r="CA15" s="23">
        <f>IF(B6L228C18=0,0,B6L228C32/B6L228C18)</f>
        <v>6.0487589456332742</v>
      </c>
      <c r="CB15" s="16" t="s">
        <v>12860</v>
      </c>
      <c r="CC15" s="23">
        <f>IF(B6L228C24=0,0,B6L228C33/B6L228C24)</f>
        <v>1.2601581136735986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68.954000000000008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137.90800000000002</v>
      </c>
      <c r="J16" s="16" t="s">
        <v>12863</v>
      </c>
      <c r="K16" s="23">
        <f>IF(B6L236C3=0,0,B6L229C3/B6L236C3)</f>
        <v>6.4978621577404909E-3</v>
      </c>
      <c r="L16" s="16" t="s">
        <v>12864</v>
      </c>
      <c r="M16" s="23">
        <f>A1L549C54</f>
        <v>0.655721882396336</v>
      </c>
      <c r="N16" s="16" t="s">
        <v>12865</v>
      </c>
      <c r="O16" s="23">
        <f>B6L229C1*B6L229C5</f>
        <v>45.214646678756957</v>
      </c>
      <c r="P16" s="16" t="s">
        <v>12866</v>
      </c>
      <c r="Q16" s="23">
        <f>B3L843C9</f>
        <v>1.8427908465354457</v>
      </c>
      <c r="R16" s="16" t="s">
        <v>12867</v>
      </c>
      <c r="S16" s="23">
        <f>B6L229C6*B6L229C7</f>
        <v>83.321137028947604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45.826625365921188</v>
      </c>
      <c r="X16" s="16" t="s">
        <v>12869</v>
      </c>
      <c r="Y16" s="23">
        <f>IF(B6L236C10=0,0,B6L229C10/B6L236C10)</f>
        <v>1.4638963476068958E-2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5.9190113600000007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8.878517040000002</v>
      </c>
      <c r="AH16" s="16" t="s">
        <v>12872</v>
      </c>
      <c r="AI16" s="23">
        <f>IF(B6L236C15=0,0,B6L229C15/B6L236C15)</f>
        <v>6.7684942449854615E-3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7.7628413200000006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9.3154095840000011</v>
      </c>
      <c r="AR16" s="16" t="s">
        <v>12875</v>
      </c>
      <c r="AS16" s="23">
        <f>IF(B6L236C20=0,0,B6L229C20/B6L236C20)</f>
        <v>6.4978621577404909E-3</v>
      </c>
      <c r="AT16" s="16" t="s">
        <v>12876</v>
      </c>
      <c r="AU16" s="17">
        <f>A1L244C18</f>
        <v>172734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863.67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215.91749999999999</v>
      </c>
      <c r="BD16" s="16" t="s">
        <v>12879</v>
      </c>
      <c r="BE16" s="23">
        <f>IF(B6L236C26=0,0,B6L229C26/B6L236C26)</f>
        <v>1.5545070323097878E-2</v>
      </c>
      <c r="BF16" s="16" t="s">
        <v>12880</v>
      </c>
      <c r="BG16" s="23">
        <f>B6L229C3+B6L229C10+B6L229C15+B6L229C20+B6L229C26</f>
        <v>417.84605198992119</v>
      </c>
      <c r="BH16" s="16" t="s">
        <v>12881</v>
      </c>
      <c r="BI16" s="17">
        <f>B6L238C3*B6L229C4</f>
        <v>695.14354056199466</v>
      </c>
      <c r="BJ16" s="16" t="s">
        <v>12882</v>
      </c>
      <c r="BK16" s="17">
        <f>B6L238C10*B6L229C11</f>
        <v>230.99517510858374</v>
      </c>
      <c r="BL16" s="16" t="s">
        <v>12883</v>
      </c>
      <c r="BM16" s="17">
        <f>B6L238C15*B6L229C16</f>
        <v>44.753341141381227</v>
      </c>
      <c r="BN16" s="16" t="s">
        <v>12884</v>
      </c>
      <c r="BO16" s="17">
        <f>B6L238C20*B6L229C21</f>
        <v>46.955555877881629</v>
      </c>
      <c r="BP16" s="16" t="s">
        <v>12885</v>
      </c>
      <c r="BQ16" s="17">
        <f>B6L238C26*B6L229C27</f>
        <v>1088.3607580364769</v>
      </c>
      <c r="BR16" s="16" t="s">
        <v>12886</v>
      </c>
      <c r="BS16" s="15">
        <f>B6L229C29+B6L229C30+B6L229C31+B6L229C32+B6L229C33</f>
        <v>2106.2083707263182</v>
      </c>
      <c r="BT16" s="16" t="s">
        <v>12887</v>
      </c>
      <c r="BU16" s="23">
        <f>IF(B6L229C3=0,0,B6L229C29/B6L229C3)</f>
        <v>5.0406324546943946</v>
      </c>
      <c r="BV16" s="16" t="s">
        <v>12888</v>
      </c>
      <c r="BW16" s="23">
        <f>IF(B6L229C8=0,0,B6L229C30/B6L229C8)</f>
        <v>2.7723478500819176</v>
      </c>
      <c r="BX16" s="16" t="s">
        <v>12889</v>
      </c>
      <c r="BY16" s="23">
        <f>IF(B6L229C13=0,0,B6L229C31/B6L229C13)</f>
        <v>7.5609486820415936</v>
      </c>
      <c r="BZ16" s="16" t="s">
        <v>12890</v>
      </c>
      <c r="CA16" s="23">
        <f>IF(B6L229C18=0,0,B6L229C32/B6L229C18)</f>
        <v>6.048758945633276</v>
      </c>
      <c r="CB16" s="16" t="s">
        <v>12891</v>
      </c>
      <c r="CC16" s="23">
        <f>IF(B6L229C24=0,0,B6L229C33/B6L229C24)</f>
        <v>1.2601581136735986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18.698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37.396000000000001</v>
      </c>
      <c r="J17" s="16" t="s">
        <v>12894</v>
      </c>
      <c r="K17" s="23">
        <f>IF(B6L236C3=0,0,B6L230C3/B6L236C3)</f>
        <v>1.7620011402591828E-3</v>
      </c>
      <c r="L17" s="16" t="s">
        <v>12895</v>
      </c>
      <c r="M17" s="23">
        <f>A1L550C54</f>
        <v>0.61476201084131576</v>
      </c>
      <c r="N17" s="16" t="s">
        <v>12896</v>
      </c>
      <c r="O17" s="23">
        <f>B6L230C1*B6L230C5</f>
        <v>11.494820078710923</v>
      </c>
      <c r="P17" s="16" t="s">
        <v>12897</v>
      </c>
      <c r="Q17" s="23">
        <f>B3L844C9</f>
        <v>2.0420565097984453</v>
      </c>
      <c r="R17" s="16" t="s">
        <v>12898</v>
      </c>
      <c r="S17" s="23">
        <f>B6L230C6*B6L230C7</f>
        <v>23.473072170693516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12.910189693881435</v>
      </c>
      <c r="X17" s="16" t="s">
        <v>12900</v>
      </c>
      <c r="Y17" s="23">
        <f>IF(B6L236C10=0,0,B6L230C10/B6L236C10)</f>
        <v>4.1240609337643988E-3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1.60503632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2.4075544799999999</v>
      </c>
      <c r="AH17" s="16" t="s">
        <v>12903</v>
      </c>
      <c r="AI17" s="23">
        <f>IF(B6L236C15=0,0,B6L230C15/B6L236C15)</f>
        <v>1.8353874378968316E-3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2.1050208399999999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2.526025008</v>
      </c>
      <c r="AR17" s="16" t="s">
        <v>12906</v>
      </c>
      <c r="AS17" s="23">
        <f>IF(B6L236C20=0,0,B6L230C20/B6L236C20)</f>
        <v>1.7620011402591825E-3</v>
      </c>
      <c r="AT17" s="16" t="s">
        <v>12907</v>
      </c>
      <c r="AU17" s="17">
        <f>A1L245C18</f>
        <v>43869.5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219.3475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54.836874999999999</v>
      </c>
      <c r="BD17" s="16" t="s">
        <v>12910</v>
      </c>
      <c r="BE17" s="23">
        <f>IF(B6L236C26=0,0,B6L230C26/B6L236C26)</f>
        <v>3.9480036503475998E-3</v>
      </c>
      <c r="BF17" s="16" t="s">
        <v>12911</v>
      </c>
      <c r="BG17" s="23">
        <f>B6L230C3+B6L230C10+B6L230C15+B6L230C20+B6L230C26</f>
        <v>110.07664418188143</v>
      </c>
      <c r="BH17" s="16" t="s">
        <v>12912</v>
      </c>
      <c r="BI17" s="17">
        <f>B6L238C3*B6L230C4</f>
        <v>188.49949127575158</v>
      </c>
      <c r="BJ17" s="16" t="s">
        <v>12913</v>
      </c>
      <c r="BK17" s="17">
        <f>B6L238C10*B6L230C11</f>
        <v>65.075521167239856</v>
      </c>
      <c r="BL17" s="16" t="s">
        <v>12914</v>
      </c>
      <c r="BM17" s="17">
        <f>B6L238C15*B6L230C16</f>
        <v>12.135597248332889</v>
      </c>
      <c r="BN17" s="16" t="s">
        <v>12915</v>
      </c>
      <c r="BO17" s="17">
        <f>B6L238C20*B6L230C21</f>
        <v>12.73276363669447</v>
      </c>
      <c r="BP17" s="16" t="s">
        <v>12916</v>
      </c>
      <c r="BQ17" s="17">
        <f>B6L238C26*B6L230C27</f>
        <v>276.41253183901966</v>
      </c>
      <c r="BR17" s="16" t="s">
        <v>12917</v>
      </c>
      <c r="BS17" s="15">
        <f>B6L230C29+B6L230C30+B6L230C31+B6L230C32+B6L230C33</f>
        <v>554.85590516703849</v>
      </c>
      <c r="BT17" s="16" t="s">
        <v>12918</v>
      </c>
      <c r="BU17" s="23">
        <f>IF(B6L230C3=0,0,B6L230C29/B6L230C3)</f>
        <v>5.0406324546943946</v>
      </c>
      <c r="BV17" s="16" t="s">
        <v>12919</v>
      </c>
      <c r="BW17" s="23">
        <f>IF(B6L230C8=0,0,B6L230C30/B6L230C8)</f>
        <v>2.7723478500819172</v>
      </c>
      <c r="BX17" s="16" t="s">
        <v>12920</v>
      </c>
      <c r="BY17" s="23">
        <f>IF(B6L230C13=0,0,B6L230C31/B6L230C13)</f>
        <v>7.5609486820415936</v>
      </c>
      <c r="BZ17" s="16" t="s">
        <v>12921</v>
      </c>
      <c r="CA17" s="23">
        <f>IF(B6L230C18=0,0,B6L230C32/B6L230C18)</f>
        <v>6.0487589456332751</v>
      </c>
      <c r="CB17" s="16" t="s">
        <v>12922</v>
      </c>
      <c r="CC17" s="23">
        <f>IF(B6L230C24=0,0,B6L230C33/B6L230C24)</f>
        <v>1.2601581136735986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3444.4740000000002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3444.4740000000002</v>
      </c>
      <c r="J18" s="16" t="s">
        <v>12925</v>
      </c>
      <c r="K18" s="23">
        <f>IF(B6L236C3=0,0,B6L231C3/B6L236C3)</f>
        <v>0.16229455331033021</v>
      </c>
      <c r="L18" s="16" t="s">
        <v>12926</v>
      </c>
      <c r="M18" s="23">
        <f>A1L551C54</f>
        <v>0.17624739992231636</v>
      </c>
      <c r="N18" s="16" t="s">
        <v>12927</v>
      </c>
      <c r="O18" s="23">
        <f>B6L231C1*B6L231C5</f>
        <v>607.07958660002078</v>
      </c>
      <c r="P18" s="16" t="s">
        <v>12928</v>
      </c>
      <c r="Q18" s="23">
        <f>B3L845C9</f>
        <v>1.0529852801643222</v>
      </c>
      <c r="R18" s="16" t="s">
        <v>12929</v>
      </c>
      <c r="S18" s="23">
        <f>B6L231C6*B6L231C7</f>
        <v>639.24586857806378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351.58522771793508</v>
      </c>
      <c r="X18" s="16" t="s">
        <v>12931</v>
      </c>
      <c r="Y18" s="23">
        <f>IF(B6L236C10=0,0,B6L231C10/B6L236C10)</f>
        <v>0.11231120044714599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112.49652084000002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168.74478126000002</v>
      </c>
      <c r="AH18" s="16" t="s">
        <v>12934</v>
      </c>
      <c r="AI18" s="23">
        <f>IF(B6L236C15=0,0,B6L231C15/B6L236C15)</f>
        <v>0.12864176254705262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193.88944146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232.667329752</v>
      </c>
      <c r="AR18" s="16" t="s">
        <v>12937</v>
      </c>
      <c r="AS18" s="23">
        <f>IF(B6L236C20=0,0,B6L231C20/B6L236C20)</f>
        <v>0.16229455331033019</v>
      </c>
      <c r="AT18" s="16" t="s">
        <v>12938</v>
      </c>
      <c r="AU18" s="17">
        <f>A1L246C18</f>
        <v>1494869.5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7474.3474999999999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1868.586875</v>
      </c>
      <c r="BD18" s="16" t="s">
        <v>12941</v>
      </c>
      <c r="BE18" s="23">
        <f>IF(B6L236C26=0,0,B6L231C26/B6L236C26)</f>
        <v>0.13452969016727548</v>
      </c>
      <c r="BF18" s="16" t="s">
        <v>12942</v>
      </c>
      <c r="BG18" s="17">
        <f>B6L231C3+B6L231C10+B6L231C15+B6L231C20+B6L231C26</f>
        <v>6066.0582137299352</v>
      </c>
      <c r="BH18" s="16" t="s">
        <v>12943</v>
      </c>
      <c r="BI18" s="17">
        <f>B6L238C3*B6L231C4</f>
        <v>17362.327433751019</v>
      </c>
      <c r="BJ18" s="16" t="s">
        <v>12944</v>
      </c>
      <c r="BK18" s="17">
        <f>B6L238C10*B6L231C11</f>
        <v>1772.2119094261429</v>
      </c>
      <c r="BL18" s="16" t="s">
        <v>12945</v>
      </c>
      <c r="BM18" s="17">
        <f>B6L238C15*B6L231C16</f>
        <v>850.5804209794627</v>
      </c>
      <c r="BN18" s="16" t="s">
        <v>12946</v>
      </c>
      <c r="BO18" s="17">
        <f>B6L238C20*B6L231C21</f>
        <v>1172.7904934950141</v>
      </c>
      <c r="BP18" s="16" t="s">
        <v>12947</v>
      </c>
      <c r="BQ18" s="17">
        <f>B6L238C26*B6L231C27</f>
        <v>9418.8596465409773</v>
      </c>
      <c r="BR18" s="16" t="s">
        <v>12948</v>
      </c>
      <c r="BS18" s="15">
        <f>B6L231C29+B6L231C30+B6L231C31+B6L231C32+B6L231C33</f>
        <v>30576.769904192617</v>
      </c>
      <c r="BT18" s="16" t="s">
        <v>12949</v>
      </c>
      <c r="BU18" s="23">
        <f>IF(B6L231C3=0,0,B6L231C29/B6L231C3)</f>
        <v>5.0406324546943937</v>
      </c>
      <c r="BV18" s="16" t="s">
        <v>12950</v>
      </c>
      <c r="BW18" s="23">
        <f>IF(B6L231C8=0,0,B6L231C30/B6L231C8)</f>
        <v>2.7723478500819172</v>
      </c>
      <c r="BX18" s="16" t="s">
        <v>12951</v>
      </c>
      <c r="BY18" s="23">
        <f>IF(B6L231C13=0,0,B6L231C31/B6L231C13)</f>
        <v>7.5609486820415928</v>
      </c>
      <c r="BZ18" s="16" t="s">
        <v>12952</v>
      </c>
      <c r="CA18" s="23">
        <f>IF(B6L231C18=0,0,B6L231C32/B6L231C18)</f>
        <v>6.0487589456332742</v>
      </c>
      <c r="CB18" s="16" t="s">
        <v>12953</v>
      </c>
      <c r="CC18" s="23">
        <f>IF(B6L231C24=0,0,B6L231C33/B6L231C24)</f>
        <v>1.2601581136735986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586.01400000000001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1172.028</v>
      </c>
      <c r="J19" s="16" t="s">
        <v>12956</v>
      </c>
      <c r="K19" s="23">
        <f>IF(B6L236C3=0,0,B6L232C3/B6L236C3)</f>
        <v>5.5222876040637754E-2</v>
      </c>
      <c r="L19" s="16" t="s">
        <v>12957</v>
      </c>
      <c r="M19" s="23">
        <f>A1L552C54</f>
        <v>0.25724511811224093</v>
      </c>
      <c r="N19" s="16" t="s">
        <v>12958</v>
      </c>
      <c r="O19" s="23">
        <f>B6L232C1*B6L232C5</f>
        <v>150.74924064542677</v>
      </c>
      <c r="P19" s="16" t="s">
        <v>12959</v>
      </c>
      <c r="Q19" s="23">
        <f>B3L846C9</f>
        <v>1.3982821490139277</v>
      </c>
      <c r="R19" s="16" t="s">
        <v>12960</v>
      </c>
      <c r="S19" s="23">
        <f>B6L232C6*B6L232C7</f>
        <v>210.78997217190508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115.93448469454781</v>
      </c>
      <c r="X19" s="16" t="s">
        <v>12962</v>
      </c>
      <c r="Y19" s="23">
        <f>IF(B6L236C10=0,0,B6L232C10/B6L236C10)</f>
        <v>3.7034380635900997E-2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50.303441759999998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75.455162639999998</v>
      </c>
      <c r="AH19" s="16" t="s">
        <v>12965</v>
      </c>
      <c r="AI19" s="23">
        <f>IF(B6L236C15=0,0,B6L232C15/B6L236C15)</f>
        <v>5.752287592425253E-2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65.973456119999994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79.168147343999991</v>
      </c>
      <c r="AR19" s="16" t="s">
        <v>12968</v>
      </c>
      <c r="AS19" s="23">
        <f>IF(B6L236C20=0,0,B6L232C20/B6L236C20)</f>
        <v>5.522287604063774E-2</v>
      </c>
      <c r="AT19" s="16" t="s">
        <v>12969</v>
      </c>
      <c r="AU19" s="17">
        <f>A1L247C18</f>
        <v>855321.5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4276.6075000000001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1069.151875</v>
      </c>
      <c r="BD19" s="16" t="s">
        <v>12972</v>
      </c>
      <c r="BE19" s="23">
        <f>IF(B6L236C26=0,0,B6L232C26/B6L236C26)</f>
        <v>7.6974034448096848E-2</v>
      </c>
      <c r="BF19" s="16" t="s">
        <v>12973</v>
      </c>
      <c r="BG19" s="17">
        <f>B6L232C3+B6L232C10+B6L232C15+B6L232C20+B6L232C26</f>
        <v>2511.7376696785477</v>
      </c>
      <c r="BH19" s="16" t="s">
        <v>12974</v>
      </c>
      <c r="BI19" s="17">
        <f>B6L238C3*B6L232C4</f>
        <v>5907.7623746105619</v>
      </c>
      <c r="BJ19" s="16" t="s">
        <v>12975</v>
      </c>
      <c r="BK19" s="17">
        <f>B6L238C10*B6L232C11</f>
        <v>584.38312616960832</v>
      </c>
      <c r="BL19" s="16" t="s">
        <v>12976</v>
      </c>
      <c r="BM19" s="17">
        <f>B6L238C15*B6L232C16</f>
        <v>380.34174167742799</v>
      </c>
      <c r="BN19" s="16" t="s">
        <v>12977</v>
      </c>
      <c r="BO19" s="17">
        <f>B6L238C20*B6L232C21</f>
        <v>399.05753288019423</v>
      </c>
      <c r="BP19" s="16" t="s">
        <v>12978</v>
      </c>
      <c r="BQ19" s="17">
        <f>B6L238C26*B6L232C27</f>
        <v>5389.2016401223636</v>
      </c>
      <c r="BR19" s="16" t="s">
        <v>12979</v>
      </c>
      <c r="BS19" s="15">
        <f>B6L232C29+B6L232C30+B6L232C31+B6L232C32+B6L232C33</f>
        <v>12660.746415460157</v>
      </c>
      <c r="BT19" s="16" t="s">
        <v>12980</v>
      </c>
      <c r="BU19" s="23">
        <f>IF(B6L232C3=0,0,B6L232C29/B6L232C3)</f>
        <v>5.0406324546943946</v>
      </c>
      <c r="BV19" s="16" t="s">
        <v>12981</v>
      </c>
      <c r="BW19" s="23">
        <f>IF(B6L232C8=0,0,B6L232C30/B6L232C8)</f>
        <v>2.7723478500819176</v>
      </c>
      <c r="BX19" s="16" t="s">
        <v>12982</v>
      </c>
      <c r="BY19" s="23">
        <f>IF(B6L232C13=0,0,B6L232C31/B6L232C13)</f>
        <v>7.5609486820415928</v>
      </c>
      <c r="BZ19" s="16" t="s">
        <v>12983</v>
      </c>
      <c r="CA19" s="23">
        <f>IF(B6L232C18=0,0,B6L232C32/B6L232C18)</f>
        <v>6.0487589456332742</v>
      </c>
      <c r="CB19" s="16" t="s">
        <v>12984</v>
      </c>
      <c r="CC19" s="23">
        <f>IF(B6L232C24=0,0,B6L232C33/B6L232C24)</f>
        <v>1.2601581136735984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0.87350000000000017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1.7470000000000003</v>
      </c>
      <c r="J20" s="16" t="s">
        <v>12987</v>
      </c>
      <c r="K20" s="23">
        <f>IF(B6L236C3=0,0,B6L233C3/B6L236C3)</f>
        <v>8.231404406976128E-5</v>
      </c>
      <c r="L20" s="16" t="s">
        <v>12988</v>
      </c>
      <c r="M20" s="23">
        <f>A1L553C54</f>
        <v>0.97165800661313173</v>
      </c>
      <c r="N20" s="16" t="s">
        <v>12989</v>
      </c>
      <c r="O20" s="23">
        <f>B6L233C1*B6L233C5</f>
        <v>0.84874326877657069</v>
      </c>
      <c r="P20" s="16" t="s">
        <v>12990</v>
      </c>
      <c r="Q20" s="23">
        <f>B3L847C9</f>
        <v>1.6430155210643016</v>
      </c>
      <c r="R20" s="16" t="s">
        <v>12991</v>
      </c>
      <c r="S20" s="23">
        <f>B6L233C6*B6L233C7</f>
        <v>1.3944983639987558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0.76697410019931578</v>
      </c>
      <c r="X20" s="16" t="s">
        <v>12993</v>
      </c>
      <c r="Y20" s="23">
        <f>IF(B6L236C10=0,0,B6L233C10/B6L236C10)</f>
        <v>2.450039851343294E-4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7.4981240000000018E-2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0.11247186000000003</v>
      </c>
      <c r="AH20" s="16" t="s">
        <v>12996</v>
      </c>
      <c r="AI20" s="23">
        <f>IF(B6L236C15=0,0,B6L233C15/B6L236C15)</f>
        <v>8.5742374960042934E-5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9.8338630000000024E-2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0.11800635600000002</v>
      </c>
      <c r="AR20" s="16" t="s">
        <v>12999</v>
      </c>
      <c r="AS20" s="23">
        <f>IF(B6L236C20=0,0,B6L233C20/B6L236C20)</f>
        <v>8.2314044069761266E-5</v>
      </c>
      <c r="AT20" s="16" t="s">
        <v>13000</v>
      </c>
      <c r="AU20" s="17">
        <f>A1L248C18</f>
        <v>1111.5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5.5575000000000001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1.389375</v>
      </c>
      <c r="BD20" s="16" t="s">
        <v>13003</v>
      </c>
      <c r="BE20" s="23">
        <f>IF(B6L236C26=0,0,B6L233C26/B6L236C26)</f>
        <v>1.0002863167716427E-4</v>
      </c>
      <c r="BF20" s="16" t="s">
        <v>13004</v>
      </c>
      <c r="BG20" s="23">
        <f>B6L233C3+B6L233C10+B6L233C15+B6L233C20+B6L233C26</f>
        <v>4.1338273161993158</v>
      </c>
      <c r="BH20" s="16" t="s">
        <v>13005</v>
      </c>
      <c r="BI20" s="17">
        <f>B6L238C3*B6L233C4</f>
        <v>8.8059848983511078</v>
      </c>
      <c r="BJ20" s="16" t="s">
        <v>13006</v>
      </c>
      <c r="BK20" s="17">
        <f>B6L238C10*B6L233C11</f>
        <v>3.8660345413747019</v>
      </c>
      <c r="BL20" s="16" t="s">
        <v>13007</v>
      </c>
      <c r="BM20" s="17">
        <f>B6L238C15*B6L233C16</f>
        <v>0.56692930775584449</v>
      </c>
      <c r="BN20" s="16" t="s">
        <v>13008</v>
      </c>
      <c r="BO20" s="17">
        <f>B6L238C20*B6L233C21</f>
        <v>0.59482666791382077</v>
      </c>
      <c r="BP20" s="16" t="s">
        <v>13009</v>
      </c>
      <c r="BQ20" s="17">
        <f>B6L238C26*B6L233C27</f>
        <v>7.0033287167410245</v>
      </c>
      <c r="BR20" s="16" t="s">
        <v>13010</v>
      </c>
      <c r="BS20" s="15">
        <f>B6L233C29+B6L233C30+B6L233C31+B6L233C32+B6L233C33</f>
        <v>20.837104132136499</v>
      </c>
      <c r="BT20" s="16" t="s">
        <v>13011</v>
      </c>
      <c r="BU20" s="23">
        <f>IF(B6L233C3=0,0,B6L233C29/B6L233C3)</f>
        <v>5.0406324546943937</v>
      </c>
      <c r="BV20" s="16" t="s">
        <v>13012</v>
      </c>
      <c r="BW20" s="23">
        <f>IF(B6L233C8=0,0,B6L233C30/B6L233C8)</f>
        <v>2.7723478500819176</v>
      </c>
      <c r="BX20" s="16" t="s">
        <v>13013</v>
      </c>
      <c r="BY20" s="23">
        <f>IF(B6L233C13=0,0,B6L233C31/B6L233C13)</f>
        <v>7.5609486820415928</v>
      </c>
      <c r="BZ20" s="16" t="s">
        <v>13014</v>
      </c>
      <c r="CA20" s="23">
        <f>IF(B6L233C18=0,0,B6L233C32/B6L233C18)</f>
        <v>6.0487589456332742</v>
      </c>
      <c r="CB20" s="16" t="s">
        <v>13015</v>
      </c>
      <c r="CC20" s="23">
        <f>IF(B6L233C24=0,0,B6L233C33/B6L233C24)</f>
        <v>1.2601581136735986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260.91699999999997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521.83399999999995</v>
      </c>
      <c r="J21" s="16" t="s">
        <v>13018</v>
      </c>
      <c r="K21" s="23">
        <f>IF(B6L236C3=0,0,B6L234C3/B6L236C3)</f>
        <v>2.4587445262220831E-2</v>
      </c>
      <c r="L21" s="16" t="s">
        <v>13019</v>
      </c>
      <c r="M21" s="23">
        <f>A1L554C54</f>
        <v>0.37933098727054265</v>
      </c>
      <c r="N21" s="16" t="s">
        <v>13020</v>
      </c>
      <c r="O21" s="23">
        <f>B6L234C1*B6L234C5</f>
        <v>98.973903205668165</v>
      </c>
      <c r="P21" s="16" t="s">
        <v>13021</v>
      </c>
      <c r="Q21" s="23">
        <f>B3L848C9</f>
        <v>1.8990993475531428</v>
      </c>
      <c r="R21" s="16" t="s">
        <v>13022</v>
      </c>
      <c r="S21" s="23">
        <f>B6L234C6*B6L234C7</f>
        <v>187.96127500267232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103.37870125146979</v>
      </c>
      <c r="X21" s="16" t="s">
        <v>13024</v>
      </c>
      <c r="Y21" s="23">
        <f>IF(B6L236C10=0,0,B6L234C10/B6L236C10)</f>
        <v>3.3023532056739954E-2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22.397115279999998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33.595672919999998</v>
      </c>
      <c r="AH21" s="16" t="s">
        <v>13027</v>
      </c>
      <c r="AI21" s="23">
        <f>IF(B6L236C15=0,0,B6L234C15/B6L236C15)</f>
        <v>2.5611497707440773E-2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29.374035859999996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35.248843031999996</v>
      </c>
      <c r="AR21" s="16" t="s">
        <v>13030</v>
      </c>
      <c r="AS21" s="23">
        <f>IF(B6L236C20=0,0,B6L234C20/B6L236C20)</f>
        <v>2.4587445262220831E-2</v>
      </c>
      <c r="AT21" s="16" t="s">
        <v>13031</v>
      </c>
      <c r="AU21" s="17">
        <f>A1L249C18</f>
        <v>392512.5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1962.5625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490.640625</v>
      </c>
      <c r="BD21" s="16" t="s">
        <v>13034</v>
      </c>
      <c r="BE21" s="23">
        <f>IF(B6L236C26=0,0,B6L234C26/B6L236C26)</f>
        <v>3.5323876105427747E-2</v>
      </c>
      <c r="BF21" s="16" t="s">
        <v>13035</v>
      </c>
      <c r="BG21" s="17">
        <f>B6L234C3+B6L234C10+B6L234C15+B6L234C20+B6L234C26</f>
        <v>1184.6978422034697</v>
      </c>
      <c r="BH21" s="16" t="s">
        <v>13036</v>
      </c>
      <c r="BI21" s="17">
        <f>B6L238C3*B6L234C4</f>
        <v>2630.3733963629943</v>
      </c>
      <c r="BJ21" s="16" t="s">
        <v>13037</v>
      </c>
      <c r="BK21" s="17">
        <f>B6L238C10*B6L234C11</f>
        <v>521.09403665231468</v>
      </c>
      <c r="BL21" s="16" t="s">
        <v>13038</v>
      </c>
      <c r="BM21" s="17">
        <f>B6L238C15*B6L234C16</f>
        <v>169.34343925784961</v>
      </c>
      <c r="BN21" s="16" t="s">
        <v>13039</v>
      </c>
      <c r="BO21" s="17">
        <f>B6L238C20*B6L234C21</f>
        <v>177.67646217752758</v>
      </c>
      <c r="BP21" s="16" t="s">
        <v>13040</v>
      </c>
      <c r="BQ21" s="17">
        <f>B6L238C26*B6L234C27</f>
        <v>2473.1390579665422</v>
      </c>
      <c r="BR21" s="16" t="s">
        <v>13041</v>
      </c>
      <c r="BS21" s="15">
        <f>B6L234C29+B6L234C30+B6L234C31+B6L234C32+B6L234C33</f>
        <v>5971.6263924172281</v>
      </c>
      <c r="BT21" s="16" t="s">
        <v>13042</v>
      </c>
      <c r="BU21" s="23">
        <f>IF(B6L234C3=0,0,B6L234C29/B6L234C3)</f>
        <v>5.0406324546943946</v>
      </c>
      <c r="BV21" s="16" t="s">
        <v>13043</v>
      </c>
      <c r="BW21" s="23">
        <f>IF(B6L234C8=0,0,B6L234C30/B6L234C8)</f>
        <v>2.7723478500819176</v>
      </c>
      <c r="BX21" s="16" t="s">
        <v>13044</v>
      </c>
      <c r="BY21" s="23">
        <f>IF(B6L234C13=0,0,B6L234C31/B6L234C13)</f>
        <v>7.5609486820415928</v>
      </c>
      <c r="BZ21" s="16" t="s">
        <v>13045</v>
      </c>
      <c r="CA21" s="23">
        <f>IF(B6L234C18=0,0,B6L234C32/B6L234C18)</f>
        <v>6.0487589456332751</v>
      </c>
      <c r="CB21" s="16" t="s">
        <v>13046</v>
      </c>
      <c r="CC21" s="23">
        <f>IF(B6L234C24=0,0,B6L234C33/B6L234C24)</f>
        <v>1.2601581136735989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1375.048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2750.096</v>
      </c>
      <c r="J22" s="16" t="s">
        <v>13049</v>
      </c>
      <c r="K22" s="23">
        <f>IF(B6L236C3=0,0,B6L235C3/B6L236C3)</f>
        <v>0.12957728868922391</v>
      </c>
      <c r="L22" s="16" t="s">
        <v>13050</v>
      </c>
      <c r="M22" s="23">
        <f>A1L555C54</f>
        <v>0.35132405031781161</v>
      </c>
      <c r="N22" s="16" t="s">
        <v>13051</v>
      </c>
      <c r="O22" s="23">
        <f>B6L235C1*B6L235C5</f>
        <v>483.08743274140625</v>
      </c>
      <c r="P22" s="16" t="s">
        <v>13052</v>
      </c>
      <c r="Q22" s="23">
        <f>B3L852C9</f>
        <v>1.9772514464789266</v>
      </c>
      <c r="R22" s="16" t="s">
        <v>13053</v>
      </c>
      <c r="S22" s="17">
        <f>B6L235C6*B6L235C7</f>
        <v>955.18532516373671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525.35192884005528</v>
      </c>
      <c r="X22" s="16" t="s">
        <v>13055</v>
      </c>
      <c r="Y22" s="23">
        <f>IF(B6L236C10=0,0,B6L235C10/B6L236C10)</f>
        <v>0.16781963840809108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118.03412032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177.05118048</v>
      </c>
      <c r="AH22" s="16" t="s">
        <v>13058</v>
      </c>
      <c r="AI22" s="23">
        <f>IF(B6L236C15=0,0,B6L235C15/B6L236C15)</f>
        <v>0.13497410555702014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154.80290384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185.763484608</v>
      </c>
      <c r="AR22" s="16" t="s">
        <v>13061</v>
      </c>
      <c r="AS22" s="23">
        <f>IF(B6L236C20=0,0,B6L235C20/B6L236C20)</f>
        <v>0.12957728868922391</v>
      </c>
      <c r="AT22" s="16" t="s">
        <v>13062</v>
      </c>
      <c r="AU22" s="17">
        <f>A1L253C18</f>
        <v>1461260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7306.3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1826.575</v>
      </c>
      <c r="BD22" s="16" t="s">
        <v>13065</v>
      </c>
      <c r="BE22" s="23">
        <f>IF(B6L236C26=0,0,B6L235C26/B6L236C26)</f>
        <v>0.13150502773240941</v>
      </c>
      <c r="BF22" s="16" t="s">
        <v>13066</v>
      </c>
      <c r="BG22" s="17">
        <f>B6L235C3+B6L235C10+B6L235C15+B6L235C20+B6L235C26</f>
        <v>5464.837593928055</v>
      </c>
      <c r="BH22" s="16" t="s">
        <v>13067</v>
      </c>
      <c r="BI22" s="17">
        <f>B6L238C3*B6L235C4</f>
        <v>13862.223151125236</v>
      </c>
      <c r="BJ22" s="16" t="s">
        <v>13068</v>
      </c>
      <c r="BK22" s="17">
        <f>B6L238C10*B6L235C11</f>
        <v>2648.1059826474834</v>
      </c>
      <c r="BL22" s="16" t="s">
        <v>13069</v>
      </c>
      <c r="BM22" s="17">
        <f>B6L238C15*B6L235C16</f>
        <v>892.44992646944274</v>
      </c>
      <c r="BN22" s="16" t="s">
        <v>13070</v>
      </c>
      <c r="BO22" s="17">
        <f>B6L238C20*B6L235C21</f>
        <v>936.36544941220768</v>
      </c>
      <c r="BP22" s="16" t="s">
        <v>13071</v>
      </c>
      <c r="BQ22" s="17">
        <f>B6L238C26*B6L235C27</f>
        <v>9207.0932259334131</v>
      </c>
      <c r="BR22" s="16" t="s">
        <v>13072</v>
      </c>
      <c r="BS22" s="15">
        <f>B6L235C29+B6L235C30+B6L235C31+B6L235C32+B6L235C33</f>
        <v>27546.237735587783</v>
      </c>
      <c r="BT22" s="16" t="s">
        <v>13073</v>
      </c>
      <c r="BU22" s="23">
        <f>IF(B6L235C3=0,0,B6L235C29/B6L235C3)</f>
        <v>5.0406324546943946</v>
      </c>
      <c r="BV22" s="16" t="s">
        <v>13074</v>
      </c>
      <c r="BW22" s="23">
        <f>IF(B6L235C8=0,0,B6L235C30/B6L235C8)</f>
        <v>2.7723478500819181</v>
      </c>
      <c r="BX22" s="16" t="s">
        <v>13075</v>
      </c>
      <c r="BY22" s="23">
        <f>IF(B6L235C13=0,0,B6L235C31/B6L235C13)</f>
        <v>7.5609486820415928</v>
      </c>
      <c r="BZ22" s="16" t="s">
        <v>13076</v>
      </c>
      <c r="CA22" s="23">
        <f>IF(B6L235C18=0,0,B6L235C32/B6L235C18)</f>
        <v>6.0487589456332751</v>
      </c>
      <c r="CB22" s="16" t="s">
        <v>13077</v>
      </c>
      <c r="CC22" s="23">
        <f>IF(B6L235C24=0,0,B6L235C33/B6L235C24)</f>
        <v>1.2601581136735984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12339.892999999998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21223.595799999999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5691.737476164677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3130.4556118905721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874.49455458800003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1311.7418318819998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1194.676207582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1433.6114490984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55559.092500000006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13889.773125000002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40989.177817870972</v>
      </c>
      <c r="BH23" s="16" t="s">
        <v>13094</v>
      </c>
      <c r="BI23" s="17">
        <f>SUM(B6L221C29:B6L235C29)</f>
        <v>106980.34579479565</v>
      </c>
      <c r="BJ23" s="16" t="s">
        <v>13095</v>
      </c>
      <c r="BK23" s="17">
        <f>SUM(B6L221C30:B6L235C30)</f>
        <v>15779.476155275826</v>
      </c>
      <c r="BL23" s="16" t="s">
        <v>13096</v>
      </c>
      <c r="BM23" s="17">
        <f>SUM(B6L221C31:B6L235C31)</f>
        <v>6612.0084499646873</v>
      </c>
      <c r="BN23" s="16" t="s">
        <v>13097</v>
      </c>
      <c r="BO23" s="17">
        <f>SUM(B6L221C32:B6L235C32)</f>
        <v>7226.3083977468568</v>
      </c>
      <c r="BP23" s="16" t="s">
        <v>13098</v>
      </c>
      <c r="BQ23" s="17">
        <f>SUM(B6L221C33:B6L235C33)</f>
        <v>70013.241202216974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0.51778535042356155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7.6372734915549273E-2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3.200215036540914E-2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3.4975364850410744E-2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0.33886439944506924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106980.34579479563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15779.476155275819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6612.0084499646873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7226.3083977468577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70013.241202216988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0.25758935200153427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0.33333333333333331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1.6666666666666666E-3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4.1666666666666664E-4</v>
      </c>
      <c r="BD8" s="16" t="s">
        <v>13129</v>
      </c>
      <c r="BE8" s="23">
        <f>IF(B6L256C26=0,0,B6L241C26/B6L256C26)</f>
        <v>3.0244768796738185E-8</v>
      </c>
      <c r="BF8" s="16" t="s">
        <v>13130</v>
      </c>
      <c r="BG8" s="17">
        <f>B6L241C3+B6L241C10+B6L241C15+B6L241C20+B6L241C26</f>
        <v>4.1666666666666664E-4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2.134013775764854E-3</v>
      </c>
      <c r="BR8" s="16" t="s">
        <v>13136</v>
      </c>
      <c r="BS8" s="15">
        <f>B6L241C29+B6L241C30+B6L241C31+B6L241C32+B6L241C33</f>
        <v>2.134013775764854E-3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1.2804082654589124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56.176333333333332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101.1174</v>
      </c>
      <c r="J9" s="16" t="s">
        <v>13144</v>
      </c>
      <c r="K9" s="23">
        <f>IF(B6L256C3=0,0,B6L242C3/B6L256C3)</f>
        <v>4.803758110041992E-3</v>
      </c>
      <c r="L9" s="16" t="s">
        <v>13145</v>
      </c>
      <c r="M9" s="23">
        <f>A1L542C63</f>
        <v>0.78442576156064425</v>
      </c>
      <c r="N9" s="16" t="s">
        <v>13146</v>
      </c>
      <c r="O9" s="23">
        <f>B6L242C1*B6L242C5</f>
        <v>44.066163056684601</v>
      </c>
      <c r="P9" s="16" t="s">
        <v>13147</v>
      </c>
      <c r="Q9" s="23">
        <f>B3L836C15</f>
        <v>1.5687343582409725</v>
      </c>
      <c r="R9" s="16" t="s">
        <v>13148</v>
      </c>
      <c r="S9" s="17">
        <f>B6L242C6*B6L242C7</f>
        <v>69.128104022870176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38.020457212578599</v>
      </c>
      <c r="X9" s="16" t="s">
        <v>13150</v>
      </c>
      <c r="Y9" s="23">
        <f>IF(B6L256C10=0,0,B6L242C10/B6L256C10)</f>
        <v>1.1964807181045239E-2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3.3024942840000002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4.9537414260000006</v>
      </c>
      <c r="AH9" s="16" t="s">
        <v>13153</v>
      </c>
      <c r="AI9" s="23">
        <f>IF(B6L256C15=0,0,B6L242C15/B6L256C15)</f>
        <v>3.8052595829103052E-3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5.6918984460000006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6.8302781352000004</v>
      </c>
      <c r="AR9" s="16" t="s">
        <v>13156</v>
      </c>
      <c r="AS9" s="23">
        <f>IF(B6L256C20=0,0,B6L242C20/B6L256C20)</f>
        <v>4.8037581100419929E-3</v>
      </c>
      <c r="AT9" s="16" t="s">
        <v>13157</v>
      </c>
      <c r="AU9" s="17">
        <f>A1L237C21</f>
        <v>87755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438.77499999999998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109.69374999999999</v>
      </c>
      <c r="BD9" s="16" t="s">
        <v>13160</v>
      </c>
      <c r="BE9" s="23">
        <f>IF(B6L256C26=0,0,B6L242C26/B6L256C26)</f>
        <v>7.9623890572732784E-3</v>
      </c>
      <c r="BF9" s="16" t="s">
        <v>13161</v>
      </c>
      <c r="BG9" s="17">
        <f>B6L242C3+B6L242C10+B6L242C15+B6L242C20+B6L242C26</f>
        <v>260.61562677377856</v>
      </c>
      <c r="BH9" s="16" t="s">
        <v>13162</v>
      </c>
      <c r="BI9" s="17">
        <f>B6L258C3*B6L242C4</f>
        <v>517.88621896686016</v>
      </c>
      <c r="BJ9" s="16" t="s">
        <v>13163</v>
      </c>
      <c r="BK9" s="17">
        <f>B6L258C10*B6L242C11</f>
        <v>194.72683068605025</v>
      </c>
      <c r="BL9" s="16" t="s">
        <v>13164</v>
      </c>
      <c r="BM9" s="17">
        <f>B6L258C15*B6L242C16</f>
        <v>25.371245867186488</v>
      </c>
      <c r="BN9" s="16" t="s">
        <v>13165</v>
      </c>
      <c r="BO9" s="17">
        <f>B6L258C20*B6L242C21</f>
        <v>34.982178318773471</v>
      </c>
      <c r="BP9" s="16" t="s">
        <v>13166</v>
      </c>
      <c r="BQ9" s="17">
        <f>B6L258C26*B6L242C27</f>
        <v>561.81113667673424</v>
      </c>
      <c r="BR9" s="16" t="s">
        <v>13167</v>
      </c>
      <c r="BS9" s="15">
        <f>B6L242C29+B6L242C30+B6L242C31+B6L242C32+B6L242C33</f>
        <v>1334.7776105156045</v>
      </c>
      <c r="BT9" s="16" t="s">
        <v>13168</v>
      </c>
      <c r="BU9" s="23">
        <f>IF(B6L242C3=0,0,B6L242C29/B6L242C3)</f>
        <v>5.1216330618356496</v>
      </c>
      <c r="BV9" s="16" t="s">
        <v>13169</v>
      </c>
      <c r="BW9" s="23">
        <f>IF(B6L242C8=0,0,B6L242C30/B6L242C8)</f>
        <v>2.8168981840096077</v>
      </c>
      <c r="BX9" s="16" t="s">
        <v>13170</v>
      </c>
      <c r="BY9" s="23">
        <f>IF(B6L242C13=0,0,B6L242C31/B6L242C13)</f>
        <v>7.6824495927534775</v>
      </c>
      <c r="BZ9" s="16" t="s">
        <v>13171</v>
      </c>
      <c r="CA9" s="23">
        <f>IF(B6L242C18=0,0,B6L242C32/B6L242C18)</f>
        <v>6.1459596742027793</v>
      </c>
      <c r="CB9" s="16" t="s">
        <v>13172</v>
      </c>
      <c r="CC9" s="23">
        <f>IF(B6L242C24=0,0,B6L242C33/B6L242C24)</f>
        <v>1.2804082654589124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336.42666666666668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672.85333333333335</v>
      </c>
      <c r="J10" s="16" t="s">
        <v>13175</v>
      </c>
      <c r="K10" s="23">
        <f>IF(B6L256C3=0,0,B6L243C3/B6L256C3)</f>
        <v>3.1965068888923052E-2</v>
      </c>
      <c r="L10" s="16" t="s">
        <v>13176</v>
      </c>
      <c r="M10" s="23">
        <f>A1L543C63</f>
        <v>0.76134227704281088</v>
      </c>
      <c r="N10" s="16" t="s">
        <v>13177</v>
      </c>
      <c r="O10" s="23">
        <f>B6L243C1*B6L243C5</f>
        <v>256.1358444579227</v>
      </c>
      <c r="P10" s="16" t="s">
        <v>13178</v>
      </c>
      <c r="Q10" s="23">
        <f>B3L837C15</f>
        <v>1.7439857208535035</v>
      </c>
      <c r="R10" s="16" t="s">
        <v>13179</v>
      </c>
      <c r="S10" s="23">
        <f>B6L243C6*B6L243C7</f>
        <v>446.69725533337117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245.68349043335417</v>
      </c>
      <c r="X10" s="16" t="s">
        <v>13181</v>
      </c>
      <c r="Y10" s="23">
        <f>IF(B6L256C10=0,0,B6L243C10/B6L256C10)</f>
        <v>7.7315103660266865E-2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28.878865066666666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43.318297600000001</v>
      </c>
      <c r="AH10" s="16" t="s">
        <v>13184</v>
      </c>
      <c r="AI10" s="23">
        <f>IF(B6L256C15=0,0,B6L243C15/B6L256C15)</f>
        <v>3.327532724913778E-2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37.874914133333334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45.449896959999997</v>
      </c>
      <c r="AR10" s="16" t="s">
        <v>13187</v>
      </c>
      <c r="AS10" s="23">
        <f>IF(B6L256C20=0,0,B6L243C20/B6L256C20)</f>
        <v>3.1965068888923052E-2</v>
      </c>
      <c r="AT10" s="16" t="s">
        <v>13188</v>
      </c>
      <c r="AU10" s="17">
        <f>A1L238C21</f>
        <v>537394.66666666674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2686.9733333333338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671.74333333333345</v>
      </c>
      <c r="BD10" s="16" t="s">
        <v>13191</v>
      </c>
      <c r="BE10" s="23">
        <f>IF(B6L256C26=0,0,B6L243C26/B6L256C26)</f>
        <v>4.876013233780057E-2</v>
      </c>
      <c r="BF10" s="16" t="s">
        <v>13192</v>
      </c>
      <c r="BG10" s="17">
        <f>B6L243C3+B6L243C10+B6L243C15+B6L243C20+B6L243C26</f>
        <v>1679.0483516600211</v>
      </c>
      <c r="BH10" s="16" t="s">
        <v>13193</v>
      </c>
      <c r="BI10" s="17">
        <f>B6L258C3*B6L243C4</f>
        <v>3446.1078777663233</v>
      </c>
      <c r="BJ10" s="16" t="s">
        <v>13194</v>
      </c>
      <c r="BK10" s="17">
        <f>B6L258C10*B6L243C11</f>
        <v>1258.3006873506495</v>
      </c>
      <c r="BL10" s="16" t="s">
        <v>13195</v>
      </c>
      <c r="BM10" s="17">
        <f>B6L258C15*B6L243C16</f>
        <v>221.86042517059593</v>
      </c>
      <c r="BN10" s="16" t="s">
        <v>13196</v>
      </c>
      <c r="BO10" s="17">
        <f>B6L258C20*B6L243C21</f>
        <v>232.77769492735956</v>
      </c>
      <c r="BP10" s="16" t="s">
        <v>13197</v>
      </c>
      <c r="BQ10" s="17">
        <f>B6L258C26*B6L243C27</f>
        <v>3440.4228650676864</v>
      </c>
      <c r="BR10" s="16" t="s">
        <v>13198</v>
      </c>
      <c r="BS10" s="15">
        <f>B6L243C29+B6L243C30+B6L243C31+B6L243C32+B6L243C33</f>
        <v>8599.4695502826144</v>
      </c>
      <c r="BT10" s="16" t="s">
        <v>13199</v>
      </c>
      <c r="BU10" s="23">
        <f>IF(B6L243C3=0,0,B6L243C29/B6L243C3)</f>
        <v>5.1216330618356496</v>
      </c>
      <c r="BV10" s="16" t="s">
        <v>13200</v>
      </c>
      <c r="BW10" s="23">
        <f>IF(B6L243C8=0,0,B6L243C30/B6L243C8)</f>
        <v>2.8168981840096081</v>
      </c>
      <c r="BX10" s="16" t="s">
        <v>13201</v>
      </c>
      <c r="BY10" s="23">
        <f>IF(B6L243C13=0,0,B6L243C31/B6L243C13)</f>
        <v>7.6824495927534766</v>
      </c>
      <c r="BZ10" s="16" t="s">
        <v>13202</v>
      </c>
      <c r="CA10" s="23">
        <f>IF(B6L243C18=0,0,B6L243C32/B6L243C18)</f>
        <v>6.1459596742027784</v>
      </c>
      <c r="CB10" s="16" t="s">
        <v>13203</v>
      </c>
      <c r="CC10" s="23">
        <f>IF(B6L243C24=0,0,B6L243C33/B6L243C24)</f>
        <v>1.2804082654589126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1868.3363333333334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3736.6726666666668</v>
      </c>
      <c r="J11" s="16" t="s">
        <v>13206</v>
      </c>
      <c r="K11" s="23">
        <f>IF(B6L256C3=0,0,B6L244C3/B6L256C3)</f>
        <v>0.17751713975114308</v>
      </c>
      <c r="L11" s="16" t="s">
        <v>13207</v>
      </c>
      <c r="M11" s="23">
        <f>A1L544C63</f>
        <v>0.24346425096235094</v>
      </c>
      <c r="N11" s="16" t="s">
        <v>13208</v>
      </c>
      <c r="O11" s="23">
        <f>B6L244C1*B6L244C5</f>
        <v>454.87310594074523</v>
      </c>
      <c r="P11" s="16" t="s">
        <v>13209</v>
      </c>
      <c r="Q11" s="23">
        <f>B3L838C15</f>
        <v>1.989648020490675</v>
      </c>
      <c r="R11" s="16" t="s">
        <v>13210</v>
      </c>
      <c r="S11" s="17">
        <f>B6L244C6*B6L244C7</f>
        <v>905.03737480944881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497.77055614519691</v>
      </c>
      <c r="X11" s="16" t="s">
        <v>13212</v>
      </c>
      <c r="Y11" s="23">
        <f>IF(B6L256C10=0,0,B6L244C10/B6L256C10)</f>
        <v>0.15664537360451719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160.37799085333333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240.56698627999998</v>
      </c>
      <c r="AH11" s="16" t="s">
        <v>13215</v>
      </c>
      <c r="AI11" s="23">
        <f>IF(B6L256C15=0,0,B6L244C15/B6L256C15)</f>
        <v>0.18479362387975834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210.33730440666668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252.40476528799999</v>
      </c>
      <c r="AR11" s="16" t="s">
        <v>13218</v>
      </c>
      <c r="AS11" s="23">
        <f>IF(B6L256C20=0,0,B6L244C20/B6L256C20)</f>
        <v>0.17751713975114311</v>
      </c>
      <c r="AT11" s="16" t="s">
        <v>13219</v>
      </c>
      <c r="AU11" s="17">
        <f>A1L239C21</f>
        <v>2064738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10323.69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2580.9225000000001</v>
      </c>
      <c r="BD11" s="16" t="s">
        <v>13222</v>
      </c>
      <c r="BE11" s="23">
        <f>IF(B6L256C26=0,0,B6L244C26/B6L256C26)</f>
        <v>0.18734257030751886</v>
      </c>
      <c r="BF11" s="16" t="s">
        <v>13223</v>
      </c>
      <c r="BG11" s="17">
        <f>B6L244C3+B6L244C10+B6L244C15+B6L244C20+B6L244C26</f>
        <v>7308.3374743798631</v>
      </c>
      <c r="BH11" s="16" t="s">
        <v>13224</v>
      </c>
      <c r="BI11" s="17">
        <f>B6L258C3*B6L244C4</f>
        <v>19137.866270857583</v>
      </c>
      <c r="BJ11" s="16" t="s">
        <v>13225</v>
      </c>
      <c r="BK11" s="17">
        <f>B6L258C10*B6L244C11</f>
        <v>2549.3981375615595</v>
      </c>
      <c r="BL11" s="16" t="s">
        <v>13226</v>
      </c>
      <c r="BM11" s="17">
        <f>B6L258C15*B6L244C16</f>
        <v>1232.0958305178115</v>
      </c>
      <c r="BN11" s="16" t="s">
        <v>13227</v>
      </c>
      <c r="BO11" s="17">
        <f>B6L258C20*B6L244C21</f>
        <v>1292.7245908638879</v>
      </c>
      <c r="BP11" s="16" t="s">
        <v>13228</v>
      </c>
      <c r="BQ11" s="17">
        <f>B6L258C26*B6L244C27</f>
        <v>13218.538006035522</v>
      </c>
      <c r="BR11" s="16" t="s">
        <v>13229</v>
      </c>
      <c r="BS11" s="15">
        <f>B6L244C29+B6L244C30+B6L244C31+B6L244C32+B6L244C33</f>
        <v>37430.622835836359</v>
      </c>
      <c r="BT11" s="16" t="s">
        <v>13230</v>
      </c>
      <c r="BU11" s="23">
        <f>IF(B6L244C3=0,0,B6L244C29/B6L244C3)</f>
        <v>5.1216330618356496</v>
      </c>
      <c r="BV11" s="16" t="s">
        <v>13231</v>
      </c>
      <c r="BW11" s="23">
        <f>IF(B6L244C8=0,0,B6L244C30/B6L244C8)</f>
        <v>2.8168981840096081</v>
      </c>
      <c r="BX11" s="16" t="s">
        <v>13232</v>
      </c>
      <c r="BY11" s="23">
        <f>IF(B6L244C13=0,0,B6L244C31/B6L244C13)</f>
        <v>7.6824495927534766</v>
      </c>
      <c r="BZ11" s="16" t="s">
        <v>13233</v>
      </c>
      <c r="CA11" s="23">
        <f>IF(B6L244C18=0,0,B6L244C32/B6L244C18)</f>
        <v>6.1459596742027793</v>
      </c>
      <c r="CB11" s="16" t="s">
        <v>13234</v>
      </c>
      <c r="CC11" s="23">
        <f>IF(B6L244C24=0,0,B6L244C33/B6L244C24)</f>
        <v>1.2804082654589126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221.27133333333333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442.54266666666666</v>
      </c>
      <c r="J12" s="16" t="s">
        <v>13237</v>
      </c>
      <c r="K12" s="23">
        <f>IF(B6L256C3=0,0,B6L245C3/B6L256C3)</f>
        <v>2.1023759748961205E-2</v>
      </c>
      <c r="L12" s="16" t="s">
        <v>13238</v>
      </c>
      <c r="M12" s="23">
        <f>A1L545C63</f>
        <v>0.41280991317882731</v>
      </c>
      <c r="N12" s="16" t="s">
        <v>13239</v>
      </c>
      <c r="O12" s="23">
        <f>B6L245C1*B6L245C5</f>
        <v>91.342999902296697</v>
      </c>
      <c r="P12" s="16" t="s">
        <v>13240</v>
      </c>
      <c r="Q12" s="23">
        <f>B3L839C15</f>
        <v>1.9897977030257099</v>
      </c>
      <c r="R12" s="16" t="s">
        <v>13241</v>
      </c>
      <c r="S12" s="23">
        <f>B6L245C6*B6L245C7</f>
        <v>181.75409139306763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99.964750266187195</v>
      </c>
      <c r="X12" s="16" t="s">
        <v>13243</v>
      </c>
      <c r="Y12" s="23">
        <f>IF(B6L256C10=0,0,B6L245C10/B6L256C10)</f>
        <v>3.1458300334183495E-2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18.993931253333333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28.490896880000001</v>
      </c>
      <c r="AH12" s="16" t="s">
        <v>13246</v>
      </c>
      <c r="AI12" s="23">
        <f>IF(B6L256C15=0,0,B6L245C15/B6L256C15)</f>
        <v>2.1885530360810822E-2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24.910726706666665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29.892872047999997</v>
      </c>
      <c r="AR12" s="16" t="s">
        <v>13249</v>
      </c>
      <c r="AS12" s="23">
        <f>IF(B6L256C20=0,0,B6L245C20/B6L256C20)</f>
        <v>2.1023759748961209E-2</v>
      </c>
      <c r="AT12" s="16" t="s">
        <v>13250</v>
      </c>
      <c r="AU12" s="17">
        <f>A1L240C21</f>
        <v>204786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1023.93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255.98249999999999</v>
      </c>
      <c r="BD12" s="16" t="s">
        <v>13253</v>
      </c>
      <c r="BE12" s="23">
        <f>IF(B6L256C26=0,0,B6L245C26/B6L256C26)</f>
        <v>1.858111566842648E-2</v>
      </c>
      <c r="BF12" s="16" t="s">
        <v>13254</v>
      </c>
      <c r="BG12" s="23">
        <f>B6L245C3+B6L245C10+B6L245C15+B6L245C20+B6L245C26</f>
        <v>856.87368586085381</v>
      </c>
      <c r="BH12" s="16" t="s">
        <v>13255</v>
      </c>
      <c r="BI12" s="17">
        <f>B6L258C3*B6L245C4</f>
        <v>2266.5411528729132</v>
      </c>
      <c r="BJ12" s="16" t="s">
        <v>13256</v>
      </c>
      <c r="BK12" s="17">
        <f>B6L258C10*B6L245C11</f>
        <v>511.98276998144848</v>
      </c>
      <c r="BL12" s="16" t="s">
        <v>13257</v>
      </c>
      <c r="BM12" s="17">
        <f>B6L258C15*B6L245C16</f>
        <v>145.91991942195818</v>
      </c>
      <c r="BN12" s="16" t="s">
        <v>13258</v>
      </c>
      <c r="BO12" s="17">
        <f>B6L258C20*B6L245C21</f>
        <v>153.10032179425954</v>
      </c>
      <c r="BP12" s="16" t="s">
        <v>13259</v>
      </c>
      <c r="BQ12" s="17">
        <f>B6L258C26*B6L245C27</f>
        <v>1311.0484352513442</v>
      </c>
      <c r="BR12" s="16" t="s">
        <v>13260</v>
      </c>
      <c r="BS12" s="15">
        <f>B6L245C29+B6L245C30+B6L245C31+B6L245C32+B6L245C33</f>
        <v>4388.5925993219234</v>
      </c>
      <c r="BT12" s="16" t="s">
        <v>13261</v>
      </c>
      <c r="BU12" s="23">
        <f>IF(B6L245C3=0,0,B6L245C29/B6L245C3)</f>
        <v>5.1216330618356496</v>
      </c>
      <c r="BV12" s="16" t="s">
        <v>13262</v>
      </c>
      <c r="BW12" s="23">
        <f>IF(B6L245C8=0,0,B6L245C30/B6L245C8)</f>
        <v>2.8168981840096077</v>
      </c>
      <c r="BX12" s="16" t="s">
        <v>13263</v>
      </c>
      <c r="BY12" s="23">
        <f>IF(B6L245C13=0,0,B6L245C31/B6L245C13)</f>
        <v>7.6824495927534757</v>
      </c>
      <c r="BZ12" s="16" t="s">
        <v>13264</v>
      </c>
      <c r="CA12" s="23">
        <f>IF(B6L245C18=0,0,B6L245C32/B6L245C18)</f>
        <v>6.1459596742027802</v>
      </c>
      <c r="CB12" s="16" t="s">
        <v>13265</v>
      </c>
      <c r="CC12" s="23">
        <f>IF(B6L245C24=0,0,B6L245C33/B6L245C24)</f>
        <v>1.2804082654589126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2392.7726666666663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4785.5453333333326</v>
      </c>
      <c r="J13" s="16" t="s">
        <v>13268</v>
      </c>
      <c r="K13" s="23">
        <f>IF(B6L256C3=0,0,B6L246C3/B6L256C3)</f>
        <v>0.22734566163660858</v>
      </c>
      <c r="L13" s="16" t="s">
        <v>13269</v>
      </c>
      <c r="M13" s="23">
        <f>A1L546C63</f>
        <v>0.34869124448109506</v>
      </c>
      <c r="N13" s="16" t="s">
        <v>13270</v>
      </c>
      <c r="O13" s="23">
        <f>B6L246C1*B6L246C5</f>
        <v>834.33887890034828</v>
      </c>
      <c r="P13" s="16" t="s">
        <v>13271</v>
      </c>
      <c r="Q13" s="23">
        <f>B3L840C15</f>
        <v>1.972735828578243</v>
      </c>
      <c r="R13" s="16" t="s">
        <v>13272</v>
      </c>
      <c r="S13" s="17">
        <f>B6L246C6*B6L246C7</f>
        <v>1645.930199582521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905.2616097703866</v>
      </c>
      <c r="X13" s="16" t="s">
        <v>13274</v>
      </c>
      <c r="Y13" s="23">
        <f>IF(B6L256C10=0,0,B6L246C10/B6L256C10)</f>
        <v>0.28488033557160641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205.39560570666663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308.09340855999994</v>
      </c>
      <c r="AH13" s="16" t="s">
        <v>13277</v>
      </c>
      <c r="AI13" s="23">
        <f>IF(B6L256C15=0,0,B6L246C15/B6L256C15)</f>
        <v>0.23666463275639682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269.37834681333328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323.25401617599994</v>
      </c>
      <c r="AR13" s="16" t="s">
        <v>13280</v>
      </c>
      <c r="AS13" s="23">
        <f>IF(B6L256C20=0,0,B6L246C20/B6L256C20)</f>
        <v>0.2273456616366086</v>
      </c>
      <c r="AT13" s="16" t="s">
        <v>13281</v>
      </c>
      <c r="AU13" s="17">
        <f>A1L241C21</f>
        <v>2608253.333333333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13041.266666666665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3260.3166666666662</v>
      </c>
      <c r="BD13" s="16" t="s">
        <v>13284</v>
      </c>
      <c r="BE13" s="23">
        <f>IF(B6L256C26=0,0,B6L246C26/B6L256C26)</f>
        <v>0.2366580570899651</v>
      </c>
      <c r="BF13" s="16" t="s">
        <v>13285</v>
      </c>
      <c r="BG13" s="17">
        <f>B6L246C3+B6L246C10+B6L246C15+B6L246C20+B6L246C26</f>
        <v>9582.471034506385</v>
      </c>
      <c r="BH13" s="16" t="s">
        <v>13286</v>
      </c>
      <c r="BI13" s="17">
        <f>B6L258C3*B6L246C4</f>
        <v>24509.807198113303</v>
      </c>
      <c r="BJ13" s="16" t="s">
        <v>13287</v>
      </c>
      <c r="BK13" s="17">
        <f>B6L258C10*B6L246C11</f>
        <v>4636.4177902105748</v>
      </c>
      <c r="BL13" s="16" t="s">
        <v>13288</v>
      </c>
      <c r="BM13" s="17">
        <f>B6L258C15*B6L246C16</f>
        <v>1577.9413874145348</v>
      </c>
      <c r="BN13" s="16" t="s">
        <v>13289</v>
      </c>
      <c r="BO13" s="17">
        <f>B6L258C20*B6L246C21</f>
        <v>1655.5884566181574</v>
      </c>
      <c r="BP13" s="16" t="s">
        <v>13290</v>
      </c>
      <c r="BQ13" s="17">
        <f>B6L258C26*B6L246C27</f>
        <v>16698.145632053798</v>
      </c>
      <c r="BR13" s="16" t="s">
        <v>13291</v>
      </c>
      <c r="BS13" s="15">
        <f>B6L246C29+B6L246C30+B6L246C31+B6L246C32+B6L246C33</f>
        <v>49077.90046441037</v>
      </c>
      <c r="BT13" s="16" t="s">
        <v>13292</v>
      </c>
      <c r="BU13" s="23">
        <f>IF(B6L246C3=0,0,B6L246C29/B6L246C3)</f>
        <v>5.1216330618356505</v>
      </c>
      <c r="BV13" s="16" t="s">
        <v>13293</v>
      </c>
      <c r="BW13" s="23">
        <f>IF(B6L246C8=0,0,B6L246C30/B6L246C8)</f>
        <v>2.8168981840096077</v>
      </c>
      <c r="BX13" s="16" t="s">
        <v>13294</v>
      </c>
      <c r="BY13" s="23">
        <f>IF(B6L246C13=0,0,B6L246C31/B6L246C13)</f>
        <v>7.6824495927534775</v>
      </c>
      <c r="BZ13" s="16" t="s">
        <v>13295</v>
      </c>
      <c r="CA13" s="23">
        <f>IF(B6L246C18=0,0,B6L246C32/B6L246C18)</f>
        <v>6.1459596742027802</v>
      </c>
      <c r="CB13" s="16" t="s">
        <v>13296</v>
      </c>
      <c r="CC13" s="23">
        <f>IF(B6L246C24=0,0,B6L246C33/B6L246C24)</f>
        <v>1.2804082654589126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557.00699999999995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1114.0139999999999</v>
      </c>
      <c r="J14" s="16" t="s">
        <v>13299</v>
      </c>
      <c r="K14" s="23">
        <f>IF(B6L256C3=0,0,B6L247C3/B6L256C3)</f>
        <v>5.2923174322127731E-2</v>
      </c>
      <c r="L14" s="16" t="s">
        <v>13300</v>
      </c>
      <c r="M14" s="23">
        <f>A1L547C63</f>
        <v>0.18520793957190054</v>
      </c>
      <c r="N14" s="16" t="s">
        <v>13301</v>
      </c>
      <c r="O14" s="23">
        <f>B6L247C1*B6L247C5</f>
        <v>103.1621187971256</v>
      </c>
      <c r="P14" s="16" t="s">
        <v>13302</v>
      </c>
      <c r="Q14" s="23">
        <f>B3L841C15</f>
        <v>2.027109308665147</v>
      </c>
      <c r="R14" s="16" t="s">
        <v>13303</v>
      </c>
      <c r="S14" s="23">
        <f>B6L247C6*B6L247C7</f>
        <v>209.12089131527304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115.01649022340018</v>
      </c>
      <c r="X14" s="16" t="s">
        <v>13305</v>
      </c>
      <c r="Y14" s="23">
        <f>IF(B6L256C10=0,0,B6L247C10/B6L256C10)</f>
        <v>3.6194991566494784E-2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47.813480879999993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71.720221319999993</v>
      </c>
      <c r="AH14" s="16" t="s">
        <v>13308</v>
      </c>
      <c r="AI14" s="23">
        <f>IF(B6L256C15=0,0,B6L247C15/B6L256C15)</f>
        <v>5.5092512102866857E-2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62.707848059999996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75.249417671999993</v>
      </c>
      <c r="AR14" s="16" t="s">
        <v>13311</v>
      </c>
      <c r="AS14" s="23">
        <f>IF(B6L256C20=0,0,B6L247C20/B6L256C20)</f>
        <v>5.2923174322127745E-2</v>
      </c>
      <c r="AT14" s="16" t="s">
        <v>13312</v>
      </c>
      <c r="AU14" s="17">
        <f>A1L242C21</f>
        <v>362885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1814.425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453.60624999999999</v>
      </c>
      <c r="BD14" s="16" t="s">
        <v>13315</v>
      </c>
      <c r="BE14" s="23">
        <f>IF(B6L256C26=0,0,B6L247C26/B6L256C26)</f>
        <v>3.292611877441301E-2</v>
      </c>
      <c r="BF14" s="16" t="s">
        <v>13316</v>
      </c>
      <c r="BG14" s="17">
        <f>B6L247C3+B6L247C10+B6L247C15+B6L247C20+B6L247C26</f>
        <v>1829.6063792154002</v>
      </c>
      <c r="BH14" s="16" t="s">
        <v>13317</v>
      </c>
      <c r="BI14" s="17">
        <f>B6L258C3*B6L247C4</f>
        <v>5705.5709337477792</v>
      </c>
      <c r="BJ14" s="16" t="s">
        <v>13318</v>
      </c>
      <c r="BK14" s="17">
        <f>B6L258C10*B6L247C11</f>
        <v>589.07225898446325</v>
      </c>
      <c r="BL14" s="16" t="s">
        <v>13319</v>
      </c>
      <c r="BM14" s="17">
        <f>B6L258C15*B6L247C16</f>
        <v>367.32465671468213</v>
      </c>
      <c r="BN14" s="16" t="s">
        <v>13320</v>
      </c>
      <c r="BO14" s="17">
        <f>B6L258C20*B6L247C21</f>
        <v>385.39990543279498</v>
      </c>
      <c r="BP14" s="16" t="s">
        <v>13321</v>
      </c>
      <c r="BQ14" s="17">
        <f>B6L258C26*B6L247C27</f>
        <v>2323.204767055287</v>
      </c>
      <c r="BR14" s="16" t="s">
        <v>13322</v>
      </c>
      <c r="BS14" s="15">
        <f>B6L247C29+B6L247C30+B6L247C31+B6L247C32+B6L247C33</f>
        <v>9370.5725219350079</v>
      </c>
      <c r="BT14" s="16" t="s">
        <v>13323</v>
      </c>
      <c r="BU14" s="23">
        <f>IF(B6L247C3=0,0,B6L247C29/B6L247C3)</f>
        <v>5.1216330618356496</v>
      </c>
      <c r="BV14" s="16" t="s">
        <v>13324</v>
      </c>
      <c r="BW14" s="23">
        <f>IF(B6L247C8=0,0,B6L247C30/B6L247C8)</f>
        <v>2.8168981840096081</v>
      </c>
      <c r="BX14" s="16" t="s">
        <v>13325</v>
      </c>
      <c r="BY14" s="23">
        <f>IF(B6L247C13=0,0,B6L247C31/B6L247C13)</f>
        <v>7.6824495927534775</v>
      </c>
      <c r="BZ14" s="16" t="s">
        <v>13326</v>
      </c>
      <c r="CA14" s="23">
        <f>IF(B6L247C18=0,0,B6L247C32/B6L247C18)</f>
        <v>6.1459596742027793</v>
      </c>
      <c r="CB14" s="16" t="s">
        <v>13327</v>
      </c>
      <c r="CC14" s="23">
        <f>IF(B6L247C24=0,0,B6L247C33/B6L247C24)</f>
        <v>1.2804082654589124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1113.5930000000001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2227.1860000000001</v>
      </c>
      <c r="J15" s="16" t="s">
        <v>13330</v>
      </c>
      <c r="K15" s="23">
        <f>IF(B6L256C3=0,0,B6L248C3/B6L256C3)</f>
        <v>0.10580634796851961</v>
      </c>
      <c r="L15" s="16" t="s">
        <v>13331</v>
      </c>
      <c r="M15" s="23">
        <f>A1L548C63</f>
        <v>0.10183040875452892</v>
      </c>
      <c r="N15" s="16" t="s">
        <v>13332</v>
      </c>
      <c r="O15" s="23">
        <f>B6L248C1*B6L248C5</f>
        <v>113.39763037618214</v>
      </c>
      <c r="P15" s="16" t="s">
        <v>13333</v>
      </c>
      <c r="Q15" s="23">
        <f>B3L842C15</f>
        <v>1.9745302138201231</v>
      </c>
      <c r="R15" s="16" t="s">
        <v>13334</v>
      </c>
      <c r="S15" s="23">
        <f>B6L248C6*B6L248C7</f>
        <v>223.9070473533782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123.14887604435802</v>
      </c>
      <c r="X15" s="16" t="s">
        <v>13336</v>
      </c>
      <c r="Y15" s="23">
        <f>IF(B6L256C10=0,0,B6L248C10/B6L256C10)</f>
        <v>3.8754204037970148E-2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95.59082312000001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143.38623468000003</v>
      </c>
      <c r="AH15" s="16" t="s">
        <v>13339</v>
      </c>
      <c r="AI15" s="23">
        <f>IF(B6L256C15=0,0,B6L248C15/B6L256C15)</f>
        <v>0.11014338388955225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125.36829994000001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150.44195992800002</v>
      </c>
      <c r="AR15" s="16" t="s">
        <v>13342</v>
      </c>
      <c r="AS15" s="23">
        <f>IF(B6L256C20=0,0,B6L248C20/B6L256C20)</f>
        <v>0.10580634796851963</v>
      </c>
      <c r="AT15" s="16" t="s">
        <v>13343</v>
      </c>
      <c r="AU15" s="17">
        <f>A1L243C21</f>
        <v>801835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4009.1750000000002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1002.29375</v>
      </c>
      <c r="BD15" s="16" t="s">
        <v>13346</v>
      </c>
      <c r="BE15" s="23">
        <f>IF(B6L256C26=0,0,B6L248C26/B6L256C26)</f>
        <v>7.2753942564397697E-2</v>
      </c>
      <c r="BF15" s="16" t="s">
        <v>13347</v>
      </c>
      <c r="BG15" s="17">
        <f>B6L248C3+B6L248C10+B6L248C15+B6L248C20+B6L248C26</f>
        <v>3646.4568206523581</v>
      </c>
      <c r="BH15" s="16" t="s">
        <v>13348</v>
      </c>
      <c r="BI15" s="17">
        <f>B6L258C3*B6L248C4</f>
        <v>11406.829452457494</v>
      </c>
      <c r="BJ15" s="16" t="s">
        <v>13349</v>
      </c>
      <c r="BK15" s="17">
        <f>B6L258C10*B6L248C11</f>
        <v>630.72335507668424</v>
      </c>
      <c r="BL15" s="16" t="s">
        <v>13350</v>
      </c>
      <c r="BM15" s="17">
        <f>B6L258C15*B6L248C16</f>
        <v>734.37168014921383</v>
      </c>
      <c r="BN15" s="16" t="s">
        <v>13351</v>
      </c>
      <c r="BO15" s="17">
        <f>B6L258C20*B6L248C21</f>
        <v>770.50851585459895</v>
      </c>
      <c r="BP15" s="16" t="s">
        <v>13352</v>
      </c>
      <c r="BQ15" s="17">
        <f>B6L258C26*B6L248C27</f>
        <v>5133.3808076712357</v>
      </c>
      <c r="BR15" s="16" t="s">
        <v>13353</v>
      </c>
      <c r="BS15" s="15">
        <f>B6L248C29+B6L248C30+B6L248C31+B6L248C32+B6L248C33</f>
        <v>18675.813811209227</v>
      </c>
      <c r="BT15" s="16" t="s">
        <v>13354</v>
      </c>
      <c r="BU15" s="23">
        <f>IF(B6L248C3=0,0,B6L248C29/B6L248C3)</f>
        <v>5.1216330618356496</v>
      </c>
      <c r="BV15" s="16" t="s">
        <v>13355</v>
      </c>
      <c r="BW15" s="23">
        <f>IF(B6L248C8=0,0,B6L248C30/B6L248C8)</f>
        <v>2.8168981840096072</v>
      </c>
      <c r="BX15" s="16" t="s">
        <v>13356</v>
      </c>
      <c r="BY15" s="23">
        <f>IF(B6L248C13=0,0,B6L248C31/B6L248C13)</f>
        <v>7.6824495927534784</v>
      </c>
      <c r="BZ15" s="16" t="s">
        <v>13357</v>
      </c>
      <c r="CA15" s="23">
        <f>IF(B6L248C18=0,0,B6L248C32/B6L248C18)</f>
        <v>6.1459596742027802</v>
      </c>
      <c r="CB15" s="16" t="s">
        <v>13358</v>
      </c>
      <c r="CC15" s="23">
        <f>IF(B6L248C24=0,0,B6L248C33/B6L248C24)</f>
        <v>1.2804082654589124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71.52833333333335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143.0566666666667</v>
      </c>
      <c r="J16" s="16" t="s">
        <v>13361</v>
      </c>
      <c r="K16" s="23">
        <f>IF(B6L256C3=0,0,B6L249C3/B6L256C3)</f>
        <v>6.796155980034831E-3</v>
      </c>
      <c r="L16" s="16" t="s">
        <v>13362</v>
      </c>
      <c r="M16" s="23">
        <f>A1L549C63</f>
        <v>0.67979284077414637</v>
      </c>
      <c r="N16" s="16" t="s">
        <v>13363</v>
      </c>
      <c r="O16" s="23">
        <f>B6L249C1*B6L249C5</f>
        <v>48.624448912506743</v>
      </c>
      <c r="P16" s="16" t="s">
        <v>13364</v>
      </c>
      <c r="Q16" s="23">
        <f>B3L843C15</f>
        <v>1.8235000619382544</v>
      </c>
      <c r="R16" s="16" t="s">
        <v>13365</v>
      </c>
      <c r="S16" s="23">
        <f>B6L249C6*B6L249C7</f>
        <v>88.666685603669535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48.766677082018248</v>
      </c>
      <c r="X16" s="16" t="s">
        <v>13367</v>
      </c>
      <c r="Y16" s="23">
        <f>IF(B6L256C10=0,0,B6L249C10/B6L256C10)</f>
        <v>1.5346577367134023E-2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6.1399921333333349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9.2099882000000015</v>
      </c>
      <c r="AH16" s="16" t="s">
        <v>13370</v>
      </c>
      <c r="AI16" s="23">
        <f>IF(B6L256C15=0,0,B6L249C15/B6L256C15)</f>
        <v>7.0747325794192212E-3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8.0526597666666682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9.6631917200000021</v>
      </c>
      <c r="AR16" s="16" t="s">
        <v>13373</v>
      </c>
      <c r="AS16" s="23">
        <f>IF(B6L256C20=0,0,B6L249C20/B6L256C20)</f>
        <v>6.7961559800348327E-3</v>
      </c>
      <c r="AT16" s="16" t="s">
        <v>13374</v>
      </c>
      <c r="AU16" s="17">
        <f>A1L244C21</f>
        <v>176643.66666666669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883.21833333333348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220.80458333333337</v>
      </c>
      <c r="BD16" s="16" t="s">
        <v>13377</v>
      </c>
      <c r="BE16" s="23">
        <f>IF(B6L256C26=0,0,B6L249C26/B6L256C26)</f>
        <v>1.6027640573224269E-2</v>
      </c>
      <c r="BF16" s="16" t="s">
        <v>13378</v>
      </c>
      <c r="BG16" s="23">
        <f>B6L249C3+B6L249C10+B6L249C15+B6L249C20+B6L249C26</f>
        <v>431.50110700201833</v>
      </c>
      <c r="BH16" s="16" t="s">
        <v>13379</v>
      </c>
      <c r="BI16" s="17">
        <f>B6L258C3*B6L249C4</f>
        <v>732.68375371600212</v>
      </c>
      <c r="BJ16" s="16" t="s">
        <v>13380</v>
      </c>
      <c r="BK16" s="17">
        <f>B6L258C10*B6L249C11</f>
        <v>249.76502565912756</v>
      </c>
      <c r="BL16" s="16" t="s">
        <v>13381</v>
      </c>
      <c r="BM16" s="17">
        <f>B6L258C15*B6L249C16</f>
        <v>47.17018006423622</v>
      </c>
      <c r="BN16" s="16" t="s">
        <v>13382</v>
      </c>
      <c r="BO16" s="17">
        <f>B6L258C20*B6L249C21</f>
        <v>49.491322196008511</v>
      </c>
      <c r="BP16" s="16" t="s">
        <v>13383</v>
      </c>
      <c r="BQ16" s="17">
        <f>B6L258C26*B6L249C27</f>
        <v>1130.8800542048452</v>
      </c>
      <c r="BR16" s="16" t="s">
        <v>13384</v>
      </c>
      <c r="BS16" s="15">
        <f>B6L249C29+B6L249C30+B6L249C31+B6L249C32+B6L249C33</f>
        <v>2209.9903358402198</v>
      </c>
      <c r="BT16" s="16" t="s">
        <v>13385</v>
      </c>
      <c r="BU16" s="23">
        <f>IF(B6L249C3=0,0,B6L249C29/B6L249C3)</f>
        <v>5.1216330618356496</v>
      </c>
      <c r="BV16" s="16" t="s">
        <v>13386</v>
      </c>
      <c r="BW16" s="23">
        <f>IF(B6L249C8=0,0,B6L249C30/B6L249C8)</f>
        <v>2.8168981840096081</v>
      </c>
      <c r="BX16" s="16" t="s">
        <v>13387</v>
      </c>
      <c r="BY16" s="23">
        <f>IF(B6L249C13=0,0,B6L249C31/B6L249C13)</f>
        <v>7.6824495927534748</v>
      </c>
      <c r="BZ16" s="16" t="s">
        <v>13388</v>
      </c>
      <c r="CA16" s="23">
        <f>IF(B6L249C18=0,0,B6L249C32/B6L249C18)</f>
        <v>6.1459596742027802</v>
      </c>
      <c r="CB16" s="16" t="s">
        <v>13389</v>
      </c>
      <c r="CC16" s="23">
        <f>IF(B6L249C24=0,0,B6L249C33/B6L249C24)</f>
        <v>1.2804082654589126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19.150666666666666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38.301333333333332</v>
      </c>
      <c r="J17" s="16" t="s">
        <v>13392</v>
      </c>
      <c r="K17" s="23">
        <f>IF(B6L256C3=0,0,B6L250C3/B6L256C3)</f>
        <v>1.8195715141550483E-3</v>
      </c>
      <c r="L17" s="16" t="s">
        <v>13393</v>
      </c>
      <c r="M17" s="23">
        <f>A1L550C63</f>
        <v>0.59597147233094561</v>
      </c>
      <c r="N17" s="16" t="s">
        <v>13394</v>
      </c>
      <c r="O17" s="23">
        <f>B6L250C1*B6L250C5</f>
        <v>11.413251009452495</v>
      </c>
      <c r="P17" s="16" t="s">
        <v>13395</v>
      </c>
      <c r="Q17" s="23">
        <f>B3L844C15</f>
        <v>2.0284446111527883</v>
      </c>
      <c r="R17" s="16" t="s">
        <v>13396</v>
      </c>
      <c r="S17" s="23">
        <f>B6L250C6*B6L250C7</f>
        <v>23.151147505858034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12.73313112822192</v>
      </c>
      <c r="X17" s="16" t="s">
        <v>13398</v>
      </c>
      <c r="Y17" s="23">
        <f>IF(B6L256C10=0,0,B6L250C10/B6L256C10)</f>
        <v>4.0070391028789992E-3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1.6438932266666666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2.4658398400000001</v>
      </c>
      <c r="AH17" s="16" t="s">
        <v>13401</v>
      </c>
      <c r="AI17" s="23">
        <f>IF(B6L256C15=0,0,B6L250C15/B6L256C15)</f>
        <v>1.8941563303716154E-3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2.1559820533333331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2.5871784639999995</v>
      </c>
      <c r="AR17" s="16" t="s">
        <v>13404</v>
      </c>
      <c r="AS17" s="23">
        <f>IF(B6L256C20=0,0,B6L250C20/B6L256C20)</f>
        <v>1.8195715141550483E-3</v>
      </c>
      <c r="AT17" s="16" t="s">
        <v>13405</v>
      </c>
      <c r="AU17" s="17">
        <f>A1L245C21</f>
        <v>43262.666666666672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216.31333333333336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54.07833333333334</v>
      </c>
      <c r="BD17" s="16" t="s">
        <v>13408</v>
      </c>
      <c r="BE17" s="23">
        <f>IF(B6L256C26=0,0,B6L250C26/B6L256C26)</f>
        <v>3.9254080525910565E-3</v>
      </c>
      <c r="BF17" s="16" t="s">
        <v>13409</v>
      </c>
      <c r="BG17" s="23">
        <f>B6L250C3+B6L250C10+B6L250C15+B6L250C20+B6L250C26</f>
        <v>110.1658160988886</v>
      </c>
      <c r="BH17" s="16" t="s">
        <v>13410</v>
      </c>
      <c r="BI17" s="17">
        <f>B6L258C3*B6L250C4</f>
        <v>196.16537511238784</v>
      </c>
      <c r="BJ17" s="16" t="s">
        <v>13411</v>
      </c>
      <c r="BK17" s="17">
        <f>B6L258C10*B6L250C11</f>
        <v>65.214425366990071</v>
      </c>
      <c r="BL17" s="16" t="s">
        <v>13412</v>
      </c>
      <c r="BM17" s="17">
        <f>B6L258C15*B6L250C16</f>
        <v>12.629126849735533</v>
      </c>
      <c r="BN17" s="16" t="s">
        <v>13413</v>
      </c>
      <c r="BO17" s="17">
        <f>B6L258C20*B6L250C21</f>
        <v>13.250578758091571</v>
      </c>
      <c r="BP17" s="16" t="s">
        <v>13414</v>
      </c>
      <c r="BQ17" s="17">
        <f>B6L258C26*B6L250C27</f>
        <v>276.96937992896892</v>
      </c>
      <c r="BR17" s="16" t="s">
        <v>13415</v>
      </c>
      <c r="BS17" s="15">
        <f>B6L250C29+B6L250C30+B6L250C31+B6L250C32+B6L250C33</f>
        <v>564.22888601617387</v>
      </c>
      <c r="BT17" s="16" t="s">
        <v>13416</v>
      </c>
      <c r="BU17" s="23">
        <f>IF(B6L250C3=0,0,B6L250C29/B6L250C3)</f>
        <v>5.1216330618356496</v>
      </c>
      <c r="BV17" s="16" t="s">
        <v>13417</v>
      </c>
      <c r="BW17" s="23">
        <f>IF(B6L250C8=0,0,B6L250C30/B6L250C8)</f>
        <v>2.8168981840096081</v>
      </c>
      <c r="BX17" s="16" t="s">
        <v>13418</v>
      </c>
      <c r="BY17" s="23">
        <f>IF(B6L250C13=0,0,B6L250C31/B6L250C13)</f>
        <v>7.6824495927534775</v>
      </c>
      <c r="BZ17" s="16" t="s">
        <v>13419</v>
      </c>
      <c r="CA17" s="23">
        <f>IF(B6L250C18=0,0,B6L250C32/B6L250C18)</f>
        <v>6.1459596742027793</v>
      </c>
      <c r="CB17" s="16" t="s">
        <v>13420</v>
      </c>
      <c r="CC17" s="23">
        <f>IF(B6L250C24=0,0,B6L250C33/B6L250C24)</f>
        <v>1.2804082654589124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3366.1849999999999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3366.1849999999999</v>
      </c>
      <c r="J18" s="16" t="s">
        <v>13423</v>
      </c>
      <c r="K18" s="23">
        <f>IF(B6L256C3=0,0,B6L251C3/B6L256C3)</f>
        <v>0.15991647820900953</v>
      </c>
      <c r="L18" s="16" t="s">
        <v>13424</v>
      </c>
      <c r="M18" s="23">
        <f>A1L551C63</f>
        <v>0.17272927723543546</v>
      </c>
      <c r="N18" s="16" t="s">
        <v>13425</v>
      </c>
      <c r="O18" s="23">
        <f>B6L251C1*B6L251C5</f>
        <v>581.43870209076431</v>
      </c>
      <c r="P18" s="16" t="s">
        <v>13426</v>
      </c>
      <c r="Q18" s="23">
        <f>B3L845C15</f>
        <v>1.0517066306164067</v>
      </c>
      <c r="R18" s="16" t="s">
        <v>13427</v>
      </c>
      <c r="S18" s="23">
        <f>B6L251C6*B6L251C7</f>
        <v>611.50293828585438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336.32661605721995</v>
      </c>
      <c r="X18" s="16" t="s">
        <v>13429</v>
      </c>
      <c r="Y18" s="23">
        <f>IF(B6L256C10=0,0,B6L251C10/B6L256C10)</f>
        <v>0.10583994528205601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109.9396021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164.90940315</v>
      </c>
      <c r="AH18" s="16" t="s">
        <v>13432</v>
      </c>
      <c r="AI18" s="23">
        <f>IF(B6L256C15=0,0,B6L251C15/B6L256C15)</f>
        <v>0.12667659304035631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189.48255365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227.37906437999999</v>
      </c>
      <c r="AR18" s="16" t="s">
        <v>13435</v>
      </c>
      <c r="AS18" s="23">
        <f>IF(B6L256C20=0,0,B6L251C20/B6L256C20)</f>
        <v>0.15991647820900959</v>
      </c>
      <c r="AT18" s="16" t="s">
        <v>13436</v>
      </c>
      <c r="AU18" s="17">
        <f>A1L246C21</f>
        <v>1450369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7251.8450000000003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1812.9612500000001</v>
      </c>
      <c r="BD18" s="16" t="s">
        <v>13439</v>
      </c>
      <c r="BE18" s="23">
        <f>IF(B6L256C26=0,0,B6L251C26/B6L256C26)</f>
        <v>0.13159822522486911</v>
      </c>
      <c r="BF18" s="16" t="s">
        <v>13440</v>
      </c>
      <c r="BG18" s="17">
        <f>B6L251C3+B6L251C10+B6L251C15+B6L251C20+B6L251C26</f>
        <v>5907.7613335872193</v>
      </c>
      <c r="BH18" s="16" t="s">
        <v>13441</v>
      </c>
      <c r="BI18" s="17">
        <f>B6L258C3*B6L251C4</f>
        <v>17240.364388255235</v>
      </c>
      <c r="BJ18" s="16" t="s">
        <v>13442</v>
      </c>
      <c r="BK18" s="17">
        <f>B6L258C10*B6L251C11</f>
        <v>1722.5415163739626</v>
      </c>
      <c r="BL18" s="16" t="s">
        <v>13443</v>
      </c>
      <c r="BM18" s="17">
        <f>B6L258C15*B6L251C16</f>
        <v>844.60545138062434</v>
      </c>
      <c r="BN18" s="16" t="s">
        <v>13444</v>
      </c>
      <c r="BO18" s="17">
        <f>B6L258C20*B6L251C21</f>
        <v>1164.5521336978647</v>
      </c>
      <c r="BP18" s="16" t="s">
        <v>13445</v>
      </c>
      <c r="BQ18" s="17">
        <f>B6L258C26*B6L251C27</f>
        <v>9285.3222778268864</v>
      </c>
      <c r="BR18" s="16" t="s">
        <v>13446</v>
      </c>
      <c r="BS18" s="15">
        <f>B6L251C29+B6L251C30+B6L251C31+B6L251C32+B6L251C33</f>
        <v>30257.385767534572</v>
      </c>
      <c r="BT18" s="16" t="s">
        <v>13447</v>
      </c>
      <c r="BU18" s="23">
        <f>IF(B6L251C3=0,0,B6L251C29/B6L251C3)</f>
        <v>5.1216330618356496</v>
      </c>
      <c r="BV18" s="16" t="s">
        <v>13448</v>
      </c>
      <c r="BW18" s="23">
        <f>IF(B6L251C8=0,0,B6L251C30/B6L251C8)</f>
        <v>2.8168981840096081</v>
      </c>
      <c r="BX18" s="16" t="s">
        <v>13449</v>
      </c>
      <c r="BY18" s="23">
        <f>IF(B6L251C13=0,0,B6L251C31/B6L251C13)</f>
        <v>7.6824495927534775</v>
      </c>
      <c r="BZ18" s="16" t="s">
        <v>13450</v>
      </c>
      <c r="CA18" s="23">
        <f>IF(B6L251C18=0,0,B6L251C32/B6L251C18)</f>
        <v>6.1459596742027802</v>
      </c>
      <c r="CB18" s="16" t="s">
        <v>13451</v>
      </c>
      <c r="CC18" s="23">
        <f>IF(B6L251C24=0,0,B6L251C33/B6L251C24)</f>
        <v>1.2804082654589124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571.94666666666672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1143.8933333333334</v>
      </c>
      <c r="J19" s="16" t="s">
        <v>13454</v>
      </c>
      <c r="K19" s="23">
        <f>IF(B6L256C3=0,0,B6L252C3/B6L256C3)</f>
        <v>5.4342644065442425E-2</v>
      </c>
      <c r="L19" s="16" t="s">
        <v>13455</v>
      </c>
      <c r="M19" s="23">
        <f>A1L552C63</f>
        <v>0.23228307031959045</v>
      </c>
      <c r="N19" s="16" t="s">
        <v>13456</v>
      </c>
      <c r="O19" s="23">
        <f>B6L252C1*B6L252C5</f>
        <v>132.85352779238869</v>
      </c>
      <c r="P19" s="16" t="s">
        <v>13457</v>
      </c>
      <c r="Q19" s="23">
        <f>B3L846C15</f>
        <v>1.3924011611049827</v>
      </c>
      <c r="R19" s="16" t="s">
        <v>13458</v>
      </c>
      <c r="S19" s="23">
        <f>B6L252C6*B6L252C7</f>
        <v>184.9854063550151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101.74197349525831</v>
      </c>
      <c r="X19" s="16" t="s">
        <v>13460</v>
      </c>
      <c r="Y19" s="23">
        <f>IF(B6L256C10=0,0,B6L252C10/B6L256C10)</f>
        <v>3.2017581700386412E-2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49.095901866666672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73.643852800000005</v>
      </c>
      <c r="AH19" s="16" t="s">
        <v>13463</v>
      </c>
      <c r="AI19" s="23">
        <f>IF(B6L256C15=0,0,B6L252C15/B6L256C15)</f>
        <v>5.6570166363309068E-2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64.389755733333345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77.267706880000006</v>
      </c>
      <c r="AR19" s="16" t="s">
        <v>13466</v>
      </c>
      <c r="AS19" s="23">
        <f>IF(B6L256C20=0,0,B6L252C20/B6L256C20)</f>
        <v>5.4342644065442439E-2</v>
      </c>
      <c r="AT19" s="16" t="s">
        <v>13467</v>
      </c>
      <c r="AU19" s="17">
        <f>A1L247C21</f>
        <v>835605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4178.0249999999996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1044.5062499999999</v>
      </c>
      <c r="BD19" s="16" t="s">
        <v>13470</v>
      </c>
      <c r="BE19" s="23">
        <f>IF(B6L256C26=0,0,B6L252C26/B6L256C26)</f>
        <v>7.5818040091195235E-2</v>
      </c>
      <c r="BF19" s="16" t="s">
        <v>13471</v>
      </c>
      <c r="BG19" s="17">
        <f>B6L252C3+B6L252C10+B6L252C15+B6L252C20+B6L252C26</f>
        <v>2441.0531165085918</v>
      </c>
      <c r="BH19" s="16" t="s">
        <v>13472</v>
      </c>
      <c r="BI19" s="17">
        <f>B6L258C3*B6L252C4</f>
        <v>5858.6019152133886</v>
      </c>
      <c r="BJ19" s="16" t="s">
        <v>13473</v>
      </c>
      <c r="BK19" s="17">
        <f>B6L258C10*B6L252C11</f>
        <v>521.08505522972143</v>
      </c>
      <c r="BL19" s="16" t="s">
        <v>13474</v>
      </c>
      <c r="BM19" s="17">
        <f>B6L258C15*B6L252C16</f>
        <v>377.17679130143802</v>
      </c>
      <c r="BN19" s="16" t="s">
        <v>13475</v>
      </c>
      <c r="BO19" s="17">
        <f>B6L258C20*B6L252C21</f>
        <v>395.73684216883396</v>
      </c>
      <c r="BP19" s="16" t="s">
        <v>13476</v>
      </c>
      <c r="BQ19" s="17">
        <f>B6L258C26*B6L252C27</f>
        <v>5349.5777432939722</v>
      </c>
      <c r="BR19" s="16" t="s">
        <v>13477</v>
      </c>
      <c r="BS19" s="15">
        <f>B6L252C29+B6L252C30+B6L252C31+B6L252C32+B6L252C33</f>
        <v>12502.178347207355</v>
      </c>
      <c r="BT19" s="16" t="s">
        <v>13478</v>
      </c>
      <c r="BU19" s="23">
        <f>IF(B6L252C3=0,0,B6L252C29/B6L252C3)</f>
        <v>5.1216330618356505</v>
      </c>
      <c r="BV19" s="16" t="s">
        <v>13479</v>
      </c>
      <c r="BW19" s="23">
        <f>IF(B6L252C8=0,0,B6L252C30/B6L252C8)</f>
        <v>2.8168981840096081</v>
      </c>
      <c r="BX19" s="16" t="s">
        <v>13480</v>
      </c>
      <c r="BY19" s="23">
        <f>IF(B6L252C13=0,0,B6L252C31/B6L252C13)</f>
        <v>7.6824495927534766</v>
      </c>
      <c r="BZ19" s="16" t="s">
        <v>13481</v>
      </c>
      <c r="CA19" s="23">
        <f>IF(B6L252C18=0,0,B6L252C32/B6L252C18)</f>
        <v>6.1459596742027793</v>
      </c>
      <c r="CB19" s="16" t="s">
        <v>13482</v>
      </c>
      <c r="CC19" s="23">
        <f>IF(B6L252C24=0,0,B6L252C33/B6L252C24)</f>
        <v>1.2804082654589124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0.82100000000000017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1.6420000000000003</v>
      </c>
      <c r="J20" s="16" t="s">
        <v>13485</v>
      </c>
      <c r="K20" s="23">
        <f>IF(B6L256C3=0,0,B6L253C3/B6L256C3)</f>
        <v>7.8006068359045541E-5</v>
      </c>
      <c r="L20" s="16" t="s">
        <v>13486</v>
      </c>
      <c r="M20" s="23">
        <f>A1L553C63</f>
        <v>0.97916666666666663</v>
      </c>
      <c r="N20" s="16" t="s">
        <v>13487</v>
      </c>
      <c r="O20" s="23">
        <f>B6L253C1*B6L253C5</f>
        <v>0.80389583333333348</v>
      </c>
      <c r="P20" s="16" t="s">
        <v>13488</v>
      </c>
      <c r="Q20" s="23">
        <f>B3L847C15</f>
        <v>1.7262231995601978</v>
      </c>
      <c r="R20" s="16" t="s">
        <v>13489</v>
      </c>
      <c r="S20" s="23">
        <f>B6L253C6*B6L253C7</f>
        <v>1.3877036375297784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0.76323700064137823</v>
      </c>
      <c r="X20" s="16" t="s">
        <v>13491</v>
      </c>
      <c r="Y20" s="23">
        <f>IF(B6L256C10=0,0,B6L253C10/B6L256C10)</f>
        <v>2.401860528676701E-4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7.0474640000000019E-2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0.10571196000000002</v>
      </c>
      <c r="AH20" s="16" t="s">
        <v>13494</v>
      </c>
      <c r="AI20" s="23">
        <f>IF(B6L256C15=0,0,B6L253C15/B6L256C15)</f>
        <v>8.1203561959640905E-5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9.2428180000000013E-2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0.11091381600000001</v>
      </c>
      <c r="AR20" s="16" t="s">
        <v>13497</v>
      </c>
      <c r="AS20" s="23">
        <f>IF(B6L256C20=0,0,B6L253C20/B6L256C20)</f>
        <v>7.8006068359045554E-5</v>
      </c>
      <c r="AT20" s="16" t="s">
        <v>13498</v>
      </c>
      <c r="AU20" s="17">
        <f>A1L248C21</f>
        <v>1046.6666666666667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5.2333333333333334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1.3083333333333333</v>
      </c>
      <c r="BD20" s="16" t="s">
        <v>13501</v>
      </c>
      <c r="BE20" s="23">
        <f>IF(B6L256C26=0,0,B6L253C26/B6L256C26)</f>
        <v>9.4968574021757918E-5</v>
      </c>
      <c r="BF20" s="16" t="s">
        <v>13502</v>
      </c>
      <c r="BG20" s="23">
        <f>B6L253C3+B6L253C10+B6L253C15+B6L253C20+B6L253C26</f>
        <v>3.9301961099747116</v>
      </c>
      <c r="BH20" s="16" t="s">
        <v>13503</v>
      </c>
      <c r="BI20" s="17">
        <f>B6L258C3*B6L253C4</f>
        <v>8.4097214875341386</v>
      </c>
      <c r="BJ20" s="16" t="s">
        <v>13504</v>
      </c>
      <c r="BK20" s="17">
        <f>B6L258C10*B6L253C11</f>
        <v>3.9090198565011605</v>
      </c>
      <c r="BL20" s="16" t="s">
        <v>13505</v>
      </c>
      <c r="BM20" s="17">
        <f>B6L258C15*B6L253C16</f>
        <v>0.54141786936744796</v>
      </c>
      <c r="BN20" s="16" t="s">
        <v>13506</v>
      </c>
      <c r="BO20" s="17">
        <f>B6L258C20*B6L253C21</f>
        <v>0.56805986703995592</v>
      </c>
      <c r="BP20" s="16" t="s">
        <v>13507</v>
      </c>
      <c r="BQ20" s="17">
        <f>B6L258C26*B6L253C27</f>
        <v>6.7008032559016426</v>
      </c>
      <c r="BR20" s="16" t="s">
        <v>13508</v>
      </c>
      <c r="BS20" s="15">
        <f>B6L253C29+B6L253C30+B6L253C31+B6L253C32+B6L253C33</f>
        <v>20.129022336344345</v>
      </c>
      <c r="BT20" s="16" t="s">
        <v>13509</v>
      </c>
      <c r="BU20" s="23">
        <f>IF(B6L253C3=0,0,B6L253C29/B6L253C3)</f>
        <v>5.1216330618356496</v>
      </c>
      <c r="BV20" s="16" t="s">
        <v>13510</v>
      </c>
      <c r="BW20" s="23">
        <f>IF(B6L253C8=0,0,B6L253C30/B6L253C8)</f>
        <v>2.8168981840096081</v>
      </c>
      <c r="BX20" s="16" t="s">
        <v>13511</v>
      </c>
      <c r="BY20" s="23">
        <f>IF(B6L253C13=0,0,B6L253C31/B6L253C13)</f>
        <v>7.6824495927534757</v>
      </c>
      <c r="BZ20" s="16" t="s">
        <v>13512</v>
      </c>
      <c r="CA20" s="23">
        <f>IF(B6L253C18=0,0,B6L253C32/B6L253C18)</f>
        <v>6.1459596742027793</v>
      </c>
      <c r="CB20" s="16" t="s">
        <v>13513</v>
      </c>
      <c r="CC20" s="23">
        <f>IF(B6L253C24=0,0,B6L253C33/B6L253C24)</f>
        <v>1.2804082654589126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255.93299999999999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511.86599999999999</v>
      </c>
      <c r="J21" s="16" t="s">
        <v>13516</v>
      </c>
      <c r="K21" s="23">
        <f>IF(B6L256C3=0,0,B6L254C3/B6L256C3)</f>
        <v>2.4317085375561022E-2</v>
      </c>
      <c r="L21" s="16" t="s">
        <v>13517</v>
      </c>
      <c r="M21" s="23">
        <f>A1L554C63</f>
        <v>0.38479216315242126</v>
      </c>
      <c r="N21" s="16" t="s">
        <v>13518</v>
      </c>
      <c r="O21" s="23">
        <f>B6L254C1*B6L254C5</f>
        <v>98.481012692088626</v>
      </c>
      <c r="P21" s="16" t="s">
        <v>13519</v>
      </c>
      <c r="Q21" s="23">
        <f>B3L848C15</f>
        <v>1.9046618706936984</v>
      </c>
      <c r="R21" s="16" t="s">
        <v>13520</v>
      </c>
      <c r="S21" s="23">
        <f>B6L254C6*B6L254C7</f>
        <v>187.57302986192337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103.16516642405786</v>
      </c>
      <c r="X21" s="16" t="s">
        <v>13522</v>
      </c>
      <c r="Y21" s="23">
        <f>IF(B6L256C10=0,0,B6L254C10/B6L256C10)</f>
        <v>3.2465451879308931E-2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21.969288719999998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32.953933079999999</v>
      </c>
      <c r="AH21" s="16" t="s">
        <v>13525</v>
      </c>
      <c r="AI21" s="23">
        <f>IF(B6L256C15=0,0,B6L254C15/B6L256C15)</f>
        <v>2.5313850454344422E-2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28.812937139999999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34.575524567999999</v>
      </c>
      <c r="AR21" s="16" t="s">
        <v>13528</v>
      </c>
      <c r="AS21" s="23">
        <f>IF(B6L256C20=0,0,B6L254C20/B6L256C20)</f>
        <v>2.4317085375561029E-2</v>
      </c>
      <c r="AT21" s="16" t="s">
        <v>13529</v>
      </c>
      <c r="AU21" s="17">
        <f>A1L249C21</f>
        <v>384429.33333333337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1922.1466666666668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480.53666666666669</v>
      </c>
      <c r="BD21" s="16" t="s">
        <v>13532</v>
      </c>
      <c r="BE21" s="23">
        <f>IF(B6L256C26=0,0,B6L254C26/B6L256C26)</f>
        <v>3.4880928916052593E-2</v>
      </c>
      <c r="BF21" s="16" t="s">
        <v>13533</v>
      </c>
      <c r="BG21" s="17">
        <f>B6L254C3+B6L254C10+B6L254C15+B6L254C20+B6L254C26</f>
        <v>1163.0972907387245</v>
      </c>
      <c r="BH21" s="16" t="s">
        <v>13534</v>
      </c>
      <c r="BI21" s="17">
        <f>B6L258C3*B6L254C4</f>
        <v>2621.5898288295666</v>
      </c>
      <c r="BJ21" s="16" t="s">
        <v>13535</v>
      </c>
      <c r="BK21" s="17">
        <f>B6L258C10*B6L254C11</f>
        <v>528.37412718723192</v>
      </c>
      <c r="BL21" s="16" t="s">
        <v>13536</v>
      </c>
      <c r="BM21" s="17">
        <f>B6L258C15*B6L254C16</f>
        <v>168.77795318004755</v>
      </c>
      <c r="BN21" s="16" t="s">
        <v>13537</v>
      </c>
      <c r="BO21" s="17">
        <f>B6L258C20*B6L254C21</f>
        <v>177.08314975777958</v>
      </c>
      <c r="BP21" s="16" t="s">
        <v>13538</v>
      </c>
      <c r="BQ21" s="17">
        <f>B6L258C26*B6L254C27</f>
        <v>2461.1324794242973</v>
      </c>
      <c r="BR21" s="16" t="s">
        <v>13539</v>
      </c>
      <c r="BS21" s="15">
        <f>B6L254C29+B6L254C30+B6L254C31+B6L254C32+B6L254C33</f>
        <v>5956.9575383789233</v>
      </c>
      <c r="BT21" s="16" t="s">
        <v>13540</v>
      </c>
      <c r="BU21" s="23">
        <f>IF(B6L254C3=0,0,B6L254C29/B6L254C3)</f>
        <v>5.1216330618356496</v>
      </c>
      <c r="BV21" s="16" t="s">
        <v>13541</v>
      </c>
      <c r="BW21" s="23">
        <f>IF(B6L254C8=0,0,B6L254C30/B6L254C8)</f>
        <v>2.8168981840096081</v>
      </c>
      <c r="BX21" s="16" t="s">
        <v>13542</v>
      </c>
      <c r="BY21" s="23">
        <f>IF(B6L254C13=0,0,B6L254C31/B6L254C13)</f>
        <v>7.6824495927534775</v>
      </c>
      <c r="BZ21" s="16" t="s">
        <v>13543</v>
      </c>
      <c r="CA21" s="23">
        <f>IF(B6L254C18=0,0,B6L254C32/B6L254C18)</f>
        <v>6.1459596742027802</v>
      </c>
      <c r="CB21" s="16" t="s">
        <v>13544</v>
      </c>
      <c r="CC21" s="23">
        <f>IF(B6L254C24=0,0,B6L254C33/B6L254C24)</f>
        <v>1.2804082654589126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1382.3843333333334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2764.7686666666668</v>
      </c>
      <c r="J22" s="16" t="s">
        <v>13547</v>
      </c>
      <c r="K22" s="23">
        <f>IF(B6L256C3=0,0,B6L255C3/B6L256C3)</f>
        <v>0.13134514836111277</v>
      </c>
      <c r="L22" s="16" t="s">
        <v>13548</v>
      </c>
      <c r="M22" s="23">
        <f>A1L555C63</f>
        <v>0.36627575090757986</v>
      </c>
      <c r="N22" s="16" t="s">
        <v>13549</v>
      </c>
      <c r="O22" s="23">
        <f>B6L255C1*B6L255C5</f>
        <v>506.33385973454085</v>
      </c>
      <c r="P22" s="16" t="s">
        <v>13550</v>
      </c>
      <c r="Q22" s="23">
        <f>B3L852C15</f>
        <v>1.9725674425674109</v>
      </c>
      <c r="R22" s="16" t="s">
        <v>13551</v>
      </c>
      <c r="S22" s="17">
        <f>B6L255C6*B6L255C7</f>
        <v>998.77768678184941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549.32772773001727</v>
      </c>
      <c r="X22" s="16" t="s">
        <v>13553</v>
      </c>
      <c r="Y22" s="23">
        <f>IF(B6L256C10=0,0,B6L255C10/B6L256C10)</f>
        <v>0.17287010265928393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118.66387117333333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177.99580675999999</v>
      </c>
      <c r="AH22" s="16" t="s">
        <v>13556</v>
      </c>
      <c r="AI22" s="23">
        <f>IF(B6L256C15=0,0,B6L255C15/B6L256C15)</f>
        <v>0.13672902784880656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155.62882824666667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186.75459389599999</v>
      </c>
      <c r="AR22" s="16" t="s">
        <v>13559</v>
      </c>
      <c r="AS22" s="23">
        <f>IF(B6L256C20=0,0,B6L255C20/B6L256C20)</f>
        <v>0.1313451483611128</v>
      </c>
      <c r="AT22" s="16" t="s">
        <v>13560</v>
      </c>
      <c r="AU22" s="17">
        <f>A1L253C21</f>
        <v>1462186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7310.93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1827.7325000000001</v>
      </c>
      <c r="BD22" s="16" t="s">
        <v>13563</v>
      </c>
      <c r="BE22" s="23">
        <f>IF(B6L256C26=0,0,B6L255C26/B6L256C26)</f>
        <v>0.13267043252348229</v>
      </c>
      <c r="BF22" s="16" t="s">
        <v>13564</v>
      </c>
      <c r="BG22" s="17">
        <f>B6L255C3+B6L255C10+B6L255C15+B6L255C20+B6L255C26</f>
        <v>5506.5792950526848</v>
      </c>
      <c r="BH22" s="16" t="s">
        <v>13565</v>
      </c>
      <c r="BI22" s="17">
        <f>B6L258C3*B6L255C4</f>
        <v>14160.130611527267</v>
      </c>
      <c r="BJ22" s="16" t="s">
        <v>13566</v>
      </c>
      <c r="BK22" s="17">
        <f>B6L258C10*B6L255C11</f>
        <v>2813.4550521251085</v>
      </c>
      <c r="BL22" s="16" t="s">
        <v>13567</v>
      </c>
      <c r="BM22" s="17">
        <f>B6L258C15*B6L255C16</f>
        <v>911.6292087701255</v>
      </c>
      <c r="BN22" s="16" t="s">
        <v>13568</v>
      </c>
      <c r="BO22" s="17">
        <f>B6L258C20*B6L255C21</f>
        <v>956.48850254744389</v>
      </c>
      <c r="BP22" s="16" t="s">
        <v>13569</v>
      </c>
      <c r="BQ22" s="17">
        <f>B6L258C26*B6L255C27</f>
        <v>9360.9752001915276</v>
      </c>
      <c r="BR22" s="16" t="s">
        <v>13570</v>
      </c>
      <c r="BS22" s="15">
        <f>B6L255C29+B6L255C30+B6L255C31+B6L255C32+B6L255C33</f>
        <v>28202.678575161473</v>
      </c>
      <c r="BT22" s="16" t="s">
        <v>13571</v>
      </c>
      <c r="BU22" s="23">
        <f>IF(B6L255C3=0,0,B6L255C29/B6L255C3)</f>
        <v>5.1216330618356496</v>
      </c>
      <c r="BV22" s="16" t="s">
        <v>13572</v>
      </c>
      <c r="BW22" s="23">
        <f>IF(B6L255C8=0,0,B6L255C30/B6L255C8)</f>
        <v>2.8168981840096077</v>
      </c>
      <c r="BX22" s="16" t="s">
        <v>13573</v>
      </c>
      <c r="BY22" s="23">
        <f>IF(B6L255C13=0,0,B6L255C31/B6L255C13)</f>
        <v>7.6824495927534748</v>
      </c>
      <c r="BZ22" s="16" t="s">
        <v>13574</v>
      </c>
      <c r="CA22" s="23">
        <f>IF(B6L255C18=0,0,B6L255C32/B6L255C18)</f>
        <v>6.1459596742027802</v>
      </c>
      <c r="CB22" s="16" t="s">
        <v>13575</v>
      </c>
      <c r="CC22" s="23">
        <f>IF(B6L255C24=0,0,B6L255C33/B6L255C24)</f>
        <v>1.2804082654589126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12213.532333333331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21049.644400000001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5777.6195618416305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3177.6907590128963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867.87621502399998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1301.814322536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1184.8844832759999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1421.8613799311997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55105.948333333326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13776.487083333332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40727.497944813433</v>
      </c>
      <c r="BH23" s="16" t="s">
        <v>13592</v>
      </c>
      <c r="BI23" s="17">
        <f>SUM(B6L241C29:B6L255C29)</f>
        <v>107808.55469892363</v>
      </c>
      <c r="BJ23" s="16" t="s">
        <v>13593</v>
      </c>
      <c r="BK23" s="17">
        <f>SUM(B6L241C30:B6L255C30)</f>
        <v>16274.966051650073</v>
      </c>
      <c r="BL23" s="16" t="s">
        <v>13594</v>
      </c>
      <c r="BM23" s="17">
        <f>SUM(B6L241C31:B6L255C31)</f>
        <v>6667.4152746715572</v>
      </c>
      <c r="BN23" s="16" t="s">
        <v>13595</v>
      </c>
      <c r="BO23" s="17">
        <f>SUM(B6L241C32:B6L255C32)</f>
        <v>7282.252252802894</v>
      </c>
      <c r="BP23" s="16" t="s">
        <v>13596</v>
      </c>
      <c r="BQ23" s="17">
        <f>SUM(B6L241C33:B6L255C33)</f>
        <v>70558.111721951791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0.51684108924448746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7.8023225569091678E-2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3.1964014197483584E-2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3.4911581896286632E-2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0.33826008909265048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107808.55469892365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16274.966051650072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6667.4152746715572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7282.2522528028931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70558.111721951776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7.0000000000000001E-3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1.26E-2</v>
      </c>
      <c r="J8" s="16" t="s">
        <v>13611</v>
      </c>
      <c r="K8" s="23">
        <f>IF(B6L276C3=0,0,B6L261C3/B6L276C3)</f>
        <v>5.996746950393008E-7</v>
      </c>
      <c r="L8" s="16" t="s">
        <v>13612</v>
      </c>
      <c r="M8" s="23">
        <f>A1L541C72</f>
        <v>0.25883608811204906</v>
      </c>
      <c r="N8" s="16" t="s">
        <v>13613</v>
      </c>
      <c r="O8" s="23">
        <f>B6L261C1*B6L261C5</f>
        <v>1.8118526167843435E-3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4.1151600000000001E-4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6.1727400000000001E-4</v>
      </c>
      <c r="AH8" s="16" t="s">
        <v>13620</v>
      </c>
      <c r="AI8" s="23">
        <f>IF(B6L276C15=0,0,B6L261C15/B6L276C15)</f>
        <v>4.7476051665025149E-7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7.0925399999999998E-4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8.5110479999999994E-4</v>
      </c>
      <c r="AR8" s="16" t="s">
        <v>13623</v>
      </c>
      <c r="AS8" s="23">
        <f>IF(B6L276C20=0,0,B6L261C20/B6L276C20)</f>
        <v>5.9967469503930069E-7</v>
      </c>
      <c r="AT8" s="16" t="s">
        <v>13624</v>
      </c>
      <c r="AU8" s="17">
        <f>A1L236C24</f>
        <v>0.25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1.25E-3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3.1250000000000001E-4</v>
      </c>
      <c r="BD8" s="16" t="s">
        <v>13627</v>
      </c>
      <c r="BE8" s="23">
        <f>IF(B6L276C26=0,0,B6L261C26/B6L276C26)</f>
        <v>2.2802136286544412E-8</v>
      </c>
      <c r="BF8" s="16" t="s">
        <v>13628</v>
      </c>
      <c r="BG8" s="17">
        <f>B6L261C3+B6L261C10+B6L261C15+B6L261C20+B6L261C26</f>
        <v>1.43808788E-2</v>
      </c>
      <c r="BH8" s="16" t="s">
        <v>13629</v>
      </c>
      <c r="BI8" s="17">
        <f>B6L278C3*B6L261C4</f>
        <v>6.4704433601211211E-2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3.1698702021233367E-3</v>
      </c>
      <c r="BN8" s="16" t="s">
        <v>13632</v>
      </c>
      <c r="BO8" s="17">
        <f>B6L278C20*B6L261C21</f>
        <v>4.3706550808946133E-3</v>
      </c>
      <c r="BP8" s="16" t="s">
        <v>13633</v>
      </c>
      <c r="BQ8" s="17">
        <f>B6L278C26*B6L261C27</f>
        <v>1.6047726587601983E-3</v>
      </c>
      <c r="BR8" s="16" t="s">
        <v>13634</v>
      </c>
      <c r="BS8" s="15">
        <f>B6L261C29+B6L261C30+B6L261C31+B6L261C32+B6L261C33</f>
        <v>7.3849731542989364E-2</v>
      </c>
      <c r="BT8" s="16" t="s">
        <v>13635</v>
      </c>
      <c r="BU8" s="23">
        <f>IF(B6L261C3=0,0,B6L261C29/B6L261C3)</f>
        <v>5.135272508032636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7.7029087620489527</v>
      </c>
      <c r="BZ8" s="16" t="s">
        <v>13638</v>
      </c>
      <c r="CA8" s="23">
        <f>IF(B6L261C18=0,0,B6L261C32/B6L261C18)</f>
        <v>6.1623270096391609</v>
      </c>
      <c r="CB8" s="16" t="s">
        <v>13639</v>
      </c>
      <c r="CC8" s="23">
        <f>IF(B6L261C24=0,0,B6L261C33/B6L261C24)</f>
        <v>1.2838181270081586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54.807499999999997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98.653499999999994</v>
      </c>
      <c r="J9" s="16" t="s">
        <v>13642</v>
      </c>
      <c r="K9" s="23">
        <f>IF(B6L276C3=0,0,B6L262C3/B6L276C3)</f>
        <v>4.6952386926237821E-3</v>
      </c>
      <c r="L9" s="16" t="s">
        <v>13643</v>
      </c>
      <c r="M9" s="23">
        <f>A1L542C72</f>
        <v>0.75436896411227716</v>
      </c>
      <c r="N9" s="16" t="s">
        <v>13644</v>
      </c>
      <c r="O9" s="23">
        <f>B6L262C1*B6L262C5</f>
        <v>41.345077000583629</v>
      </c>
      <c r="P9" s="16" t="s">
        <v>13645</v>
      </c>
      <c r="Q9" s="23">
        <f>B3L836C21</f>
        <v>1.592730550267178</v>
      </c>
      <c r="R9" s="16" t="s">
        <v>13646</v>
      </c>
      <c r="S9" s="17">
        <f>B6L262C6*B6L262C7</f>
        <v>65.851567241978415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36.21836198308813</v>
      </c>
      <c r="X9" s="16" t="s">
        <v>13648</v>
      </c>
      <c r="Y9" s="23">
        <f>IF(B6L276C10=0,0,B6L262C10/B6L276C10)</f>
        <v>1.1169351070234583E-2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3.22202331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4.8330349649999995</v>
      </c>
      <c r="AH9" s="16" t="s">
        <v>13651</v>
      </c>
      <c r="AI9" s="23">
        <f>IF(B6L276C15=0,0,B6L262C15/B6L276C15)</f>
        <v>3.7172052880440937E-3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5.5532055149999993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6.6638466179999991</v>
      </c>
      <c r="AR9" s="16" t="s">
        <v>13654</v>
      </c>
      <c r="AS9" s="23">
        <f>IF(B6L276C20=0,0,B6L262C20/B6L276C20)</f>
        <v>4.6952386926237813E-3</v>
      </c>
      <c r="AT9" s="16" t="s">
        <v>13655</v>
      </c>
      <c r="AU9" s="17">
        <f>A1L237C24</f>
        <v>86588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432.94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108.235</v>
      </c>
      <c r="BD9" s="16" t="s">
        <v>13658</v>
      </c>
      <c r="BE9" s="23">
        <f>IF(B6L276C26=0,0,B6L262C26/B6L276C26)</f>
        <v>7.8975655071172306E-3</v>
      </c>
      <c r="BF9" s="16" t="s">
        <v>13659</v>
      </c>
      <c r="BG9" s="17">
        <f>B6L262C3+B6L262C10+B6L262C15+B6L262C20+B6L262C26</f>
        <v>254.60374356608816</v>
      </c>
      <c r="BH9" s="16" t="s">
        <v>13660</v>
      </c>
      <c r="BI9" s="17">
        <f>B6L278C3*B6L262C4</f>
        <v>506.61260637119756</v>
      </c>
      <c r="BJ9" s="16" t="s">
        <v>13661</v>
      </c>
      <c r="BK9" s="17">
        <f>B6L278C10*B6L262C11</f>
        <v>185.99115857772682</v>
      </c>
      <c r="BL9" s="16" t="s">
        <v>13662</v>
      </c>
      <c r="BM9" s="17">
        <f>B6L278C15*B6L262C16</f>
        <v>24.818951586124967</v>
      </c>
      <c r="BN9" s="16" t="s">
        <v>13663</v>
      </c>
      <c r="BO9" s="17">
        <f>B6L278C20*B6L262C21</f>
        <v>34.220668335161641</v>
      </c>
      <c r="BP9" s="16" t="s">
        <v>13664</v>
      </c>
      <c r="BQ9" s="17">
        <f>B6L278C26*B6L262C27</f>
        <v>555.81621990691224</v>
      </c>
      <c r="BR9" s="16" t="s">
        <v>13665</v>
      </c>
      <c r="BS9" s="15">
        <f>B6L262C29+B6L262C30+B6L262C31+B6L262C32+B6L262C33</f>
        <v>1307.4596047771233</v>
      </c>
      <c r="BT9" s="16" t="s">
        <v>13666</v>
      </c>
      <c r="BU9" s="23">
        <f>IF(B6L262C3=0,0,B6L262C29/B6L262C3)</f>
        <v>5.1352725080326351</v>
      </c>
      <c r="BV9" s="16" t="s">
        <v>13667</v>
      </c>
      <c r="BW9" s="23">
        <f>IF(B6L262C8=0,0,B6L262C30/B6L262C8)</f>
        <v>2.8243998794179492</v>
      </c>
      <c r="BX9" s="16" t="s">
        <v>13668</v>
      </c>
      <c r="BY9" s="23">
        <f>IF(B6L262C13=0,0,B6L262C31/B6L262C13)</f>
        <v>7.7029087620489527</v>
      </c>
      <c r="BZ9" s="16" t="s">
        <v>13669</v>
      </c>
      <c r="CA9" s="23">
        <f>IF(B6L262C18=0,0,B6L262C32/B6L262C18)</f>
        <v>6.1623270096391609</v>
      </c>
      <c r="CB9" s="16" t="s">
        <v>13670</v>
      </c>
      <c r="CC9" s="23">
        <f>IF(B6L262C24=0,0,B6L262C33/B6L262C24)</f>
        <v>1.2838181270081588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337.64875000000001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675.29750000000001</v>
      </c>
      <c r="J10" s="16" t="s">
        <v>13673</v>
      </c>
      <c r="K10" s="23">
        <f>IF(B6L276C3=0,0,B6L263C3/B6L276C3)</f>
        <v>3.2139589077246206E-2</v>
      </c>
      <c r="L10" s="16" t="s">
        <v>13674</v>
      </c>
      <c r="M10" s="23">
        <f>A1L543C72</f>
        <v>0.74273894049348699</v>
      </c>
      <c r="N10" s="16" t="s">
        <v>13675</v>
      </c>
      <c r="O10" s="23">
        <f>B6L263C1*B6L263C5</f>
        <v>250.78487483395028</v>
      </c>
      <c r="P10" s="16" t="s">
        <v>13676</v>
      </c>
      <c r="Q10" s="23">
        <f>B3L837C21</f>
        <v>1.7661958259457635</v>
      </c>
      <c r="R10" s="16" t="s">
        <v>13677</v>
      </c>
      <c r="S10" s="23">
        <f>B6L263C6*B6L263C7</f>
        <v>442.93519914205376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243.6143595281296</v>
      </c>
      <c r="X10" s="16" t="s">
        <v>13679</v>
      </c>
      <c r="Y10" s="23">
        <f>IF(B6L276C10=0,0,B6L263C10/B6L276C10)</f>
        <v>7.5128033360276819E-2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28.983768699999999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43.475653049999998</v>
      </c>
      <c r="AH10" s="16" t="s">
        <v>13682</v>
      </c>
      <c r="AI10" s="23">
        <f>IF(B6L276C15=0,0,B6L263C15/B6L276C15)</f>
        <v>3.3438187099610675E-2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38.012496275000004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45.614995530000002</v>
      </c>
      <c r="AR10" s="16" t="s">
        <v>13685</v>
      </c>
      <c r="AS10" s="23">
        <f>IF(B6L276C20=0,0,B6L263C20/B6L276C20)</f>
        <v>3.2139589077246206E-2</v>
      </c>
      <c r="AT10" s="16" t="s">
        <v>13686</v>
      </c>
      <c r="AU10" s="17">
        <f>A1L238C24</f>
        <v>547137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2735.6849999999999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683.92124999999999</v>
      </c>
      <c r="BD10" s="16" t="s">
        <v>13689</v>
      </c>
      <c r="BE10" s="23">
        <f>IF(B6L276C26=0,0,B6L263C26/B6L276C26)</f>
        <v>4.9903569765644203E-2</v>
      </c>
      <c r="BF10" s="16" t="s">
        <v>13690</v>
      </c>
      <c r="BG10" s="17">
        <f>B6L263C3+B6L263C10+B6L263C15+B6L263C20+B6L263C26</f>
        <v>1691.9237581081297</v>
      </c>
      <c r="BH10" s="16" t="s">
        <v>13691</v>
      </c>
      <c r="BI10" s="17">
        <f>B6L278C3*B6L263C4</f>
        <v>3467.8366864931681</v>
      </c>
      <c r="BJ10" s="16" t="s">
        <v>13692</v>
      </c>
      <c r="BK10" s="17">
        <f>B6L278C10*B6L263C11</f>
        <v>1251.0261230467822</v>
      </c>
      <c r="BL10" s="16" t="s">
        <v>13693</v>
      </c>
      <c r="BM10" s="17">
        <f>B6L278C15*B6L263C16</f>
        <v>223.25932587643015</v>
      </c>
      <c r="BN10" s="16" t="s">
        <v>13694</v>
      </c>
      <c r="BO10" s="17">
        <f>B6L278C20*B6L263C21</f>
        <v>234.24543249924051</v>
      </c>
      <c r="BP10" s="16" t="s">
        <v>13695</v>
      </c>
      <c r="BQ10" s="17">
        <f>B6L278C26*B6L263C27</f>
        <v>3512.1219927843144</v>
      </c>
      <c r="BR10" s="16" t="s">
        <v>13696</v>
      </c>
      <c r="BS10" s="15">
        <f>B6L263C29+B6L263C30+B6L263C31+B6L263C32+B6L263C33</f>
        <v>8688.4895606999362</v>
      </c>
      <c r="BT10" s="16" t="s">
        <v>13697</v>
      </c>
      <c r="BU10" s="23">
        <f>IF(B6L263C3=0,0,B6L263C29/B6L263C3)</f>
        <v>5.1352725080326342</v>
      </c>
      <c r="BV10" s="16" t="s">
        <v>13698</v>
      </c>
      <c r="BW10" s="23">
        <f>IF(B6L263C8=0,0,B6L263C30/B6L263C8)</f>
        <v>2.8243998794179497</v>
      </c>
      <c r="BX10" s="16" t="s">
        <v>13699</v>
      </c>
      <c r="BY10" s="23">
        <f>IF(B6L263C13=0,0,B6L263C31/B6L263C13)</f>
        <v>7.7029087620489518</v>
      </c>
      <c r="BZ10" s="16" t="s">
        <v>13700</v>
      </c>
      <c r="CA10" s="23">
        <f>IF(B6L263C18=0,0,B6L263C32/B6L263C18)</f>
        <v>6.1623270096391609</v>
      </c>
      <c r="CB10" s="16" t="s">
        <v>13701</v>
      </c>
      <c r="CC10" s="23">
        <f>IF(B6L263C24=0,0,B6L263C33/B6L263C24)</f>
        <v>1.2838181270081586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1912.7375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3825.4749999999999</v>
      </c>
      <c r="J11" s="16" t="s">
        <v>13704</v>
      </c>
      <c r="K11" s="23">
        <f>IF(B6L276C3=0,0,B6L264C3/B6L276C3)</f>
        <v>0.18206671063535471</v>
      </c>
      <c r="L11" s="16" t="s">
        <v>13705</v>
      </c>
      <c r="M11" s="23">
        <f>A1L544C72</f>
        <v>0.25642892550778679</v>
      </c>
      <c r="N11" s="16" t="s">
        <v>13706</v>
      </c>
      <c r="O11" s="23">
        <f>B6L264C1*B6L264C5</f>
        <v>490.48122190345032</v>
      </c>
      <c r="P11" s="16" t="s">
        <v>13707</v>
      </c>
      <c r="Q11" s="23">
        <f>B3L838C21</f>
        <v>2.0512194763381899</v>
      </c>
      <c r="R11" s="16" t="s">
        <v>13708</v>
      </c>
      <c r="S11" s="17">
        <f>B6L264C6*B6L264C7</f>
        <v>1006.0846351465109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553.34654933058107</v>
      </c>
      <c r="X11" s="16" t="s">
        <v>13710</v>
      </c>
      <c r="Y11" s="23">
        <f>IF(B6L276C10=0,0,B6L264C10/B6L276C10)</f>
        <v>0.17064609039641507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164.18938699999998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246.28408049999996</v>
      </c>
      <c r="AH11" s="16" t="s">
        <v>13713</v>
      </c>
      <c r="AI11" s="23">
        <f>IF(B6L276C15=0,0,B6L264C15/B6L276C15)</f>
        <v>0.18942310432791937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215.33598774999999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258.40318529999996</v>
      </c>
      <c r="AR11" s="16" t="s">
        <v>13716</v>
      </c>
      <c r="AS11" s="23">
        <f>IF(B6L276C20=0,0,B6L264C20/B6L276C20)</f>
        <v>0.18206671063535465</v>
      </c>
      <c r="AT11" s="16" t="s">
        <v>13717</v>
      </c>
      <c r="AU11" s="17">
        <f>A1L239C24</f>
        <v>2058008.5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10290.0425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2572.5106249999999</v>
      </c>
      <c r="BD11" s="16" t="s">
        <v>13720</v>
      </c>
      <c r="BE11" s="23">
        <f>IF(B6L276C26=0,0,B6L264C26/B6L276C26)</f>
        <v>0.18770796118346733</v>
      </c>
      <c r="BF11" s="16" t="s">
        <v>13721</v>
      </c>
      <c r="BG11" s="17">
        <f>B6L264C3+B6L264C10+B6L264C15+B6L264C20+B6L264C26</f>
        <v>7456.0194401305798</v>
      </c>
      <c r="BH11" s="16" t="s">
        <v>13722</v>
      </c>
      <c r="BI11" s="17">
        <f>B6L278C3*B6L264C4</f>
        <v>19644.856597666145</v>
      </c>
      <c r="BJ11" s="16" t="s">
        <v>13723</v>
      </c>
      <c r="BK11" s="17">
        <f>B6L278C10*B6L264C11</f>
        <v>2841.5853221920579</v>
      </c>
      <c r="BL11" s="16" t="s">
        <v>13724</v>
      </c>
      <c r="BM11" s="17">
        <f>B6L278C15*B6L264C16</f>
        <v>1264.7358677577461</v>
      </c>
      <c r="BN11" s="16" t="s">
        <v>13725</v>
      </c>
      <c r="BO11" s="17">
        <f>B6L278C20*B6L264C21</f>
        <v>1326.9707734591523</v>
      </c>
      <c r="BP11" s="16" t="s">
        <v>13726</v>
      </c>
      <c r="BQ11" s="17">
        <f>B6L278C26*B6L264C27</f>
        <v>13210.54308918435</v>
      </c>
      <c r="BR11" s="16" t="s">
        <v>13727</v>
      </c>
      <c r="BS11" s="15">
        <f>B6L264C29+B6L264C30+B6L264C31+B6L264C32+B6L264C33</f>
        <v>38288.691650259454</v>
      </c>
      <c r="BT11" s="16" t="s">
        <v>13728</v>
      </c>
      <c r="BU11" s="23">
        <f>IF(B6L264C3=0,0,B6L264C29/B6L264C3)</f>
        <v>5.1352725080326351</v>
      </c>
      <c r="BV11" s="16" t="s">
        <v>13729</v>
      </c>
      <c r="BW11" s="23">
        <f>IF(B6L264C8=0,0,B6L264C30/B6L264C8)</f>
        <v>2.8243998794179501</v>
      </c>
      <c r="BX11" s="16" t="s">
        <v>13730</v>
      </c>
      <c r="BY11" s="23">
        <f>IF(B6L264C13=0,0,B6L264C31/B6L264C13)</f>
        <v>7.7029087620489518</v>
      </c>
      <c r="BZ11" s="16" t="s">
        <v>13731</v>
      </c>
      <c r="CA11" s="23">
        <f>IF(B6L264C18=0,0,B6L264C32/B6L264C18)</f>
        <v>6.16232700963916</v>
      </c>
      <c r="CB11" s="16" t="s">
        <v>13732</v>
      </c>
      <c r="CC11" s="23">
        <f>IF(B6L264C24=0,0,B6L264C33/B6L264C24)</f>
        <v>1.2838181270081586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226.99224999999998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453.98449999999997</v>
      </c>
      <c r="J12" s="16" t="s">
        <v>13735</v>
      </c>
      <c r="K12" s="23">
        <f>IF(B6L276C3=0,0,B6L265C3/B6L276C3)</f>
        <v>2.1606588618259478E-2</v>
      </c>
      <c r="L12" s="16" t="s">
        <v>13736</v>
      </c>
      <c r="M12" s="23">
        <f>A1L545C72</f>
        <v>0.43953954201785189</v>
      </c>
      <c r="N12" s="16" t="s">
        <v>13737</v>
      </c>
      <c r="O12" s="23">
        <f>B6L265C1*B6L265C5</f>
        <v>99.772069606601733</v>
      </c>
      <c r="P12" s="16" t="s">
        <v>13738</v>
      </c>
      <c r="Q12" s="23">
        <f>B3L839C21</f>
        <v>1.9977641009295153</v>
      </c>
      <c r="R12" s="16" t="s">
        <v>13739</v>
      </c>
      <c r="S12" s="23">
        <f>B6L265C6*B6L265C7</f>
        <v>199.32105893550974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109.62658241453036</v>
      </c>
      <c r="X12" s="16" t="s">
        <v>13741</v>
      </c>
      <c r="Y12" s="23">
        <f>IF(B6L276C10=0,0,B6L265C10/B6L276C10)</f>
        <v>3.380765221214712E-2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19.485014739999997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29.227522109999995</v>
      </c>
      <c r="AH12" s="16" t="s">
        <v>13744</v>
      </c>
      <c r="AI12" s="23">
        <f>IF(B6L276C15=0,0,B6L265C15/B6L276C15)</f>
        <v>2.247960143688256E-2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25.554787504999997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30.665745005999995</v>
      </c>
      <c r="AR12" s="16" t="s">
        <v>13747</v>
      </c>
      <c r="AS12" s="23">
        <f>IF(B6L276C20=0,0,B6L265C20/B6L276C20)</f>
        <v>2.1606588618259474E-2</v>
      </c>
      <c r="AT12" s="16" t="s">
        <v>13748</v>
      </c>
      <c r="AU12" s="17">
        <f>A1L240C24</f>
        <v>213098.5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1065.4925000000001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266.37312500000002</v>
      </c>
      <c r="BD12" s="16" t="s">
        <v>13751</v>
      </c>
      <c r="BE12" s="23">
        <f>IF(B6L276C26=0,0,B6L265C26/B6L276C26)</f>
        <v>1.9436404157832741E-2</v>
      </c>
      <c r="BF12" s="16" t="s">
        <v>13752</v>
      </c>
      <c r="BG12" s="23">
        <f>B6L265C3+B6L265C10+B6L265C15+B6L265C20+B6L265C26</f>
        <v>889.87747453053021</v>
      </c>
      <c r="BH12" s="16" t="s">
        <v>13753</v>
      </c>
      <c r="BI12" s="17">
        <f>B6L278C3*B6L265C4</f>
        <v>2331.3341219229419</v>
      </c>
      <c r="BJ12" s="16" t="s">
        <v>13754</v>
      </c>
      <c r="BK12" s="17">
        <f>B6L278C10*B6L265C11</f>
        <v>562.96237482291178</v>
      </c>
      <c r="BL12" s="16" t="s">
        <v>13755</v>
      </c>
      <c r="BM12" s="17">
        <f>B6L278C15*B6L265C16</f>
        <v>150.09129076939897</v>
      </c>
      <c r="BN12" s="16" t="s">
        <v>13756</v>
      </c>
      <c r="BO12" s="17">
        <f>B6L278C20*B6L265C21</f>
        <v>157.47695726765082</v>
      </c>
      <c r="BP12" s="16" t="s">
        <v>13757</v>
      </c>
      <c r="BQ12" s="17">
        <f>B6L278C26*B6L265C27</f>
        <v>1367.8985856912407</v>
      </c>
      <c r="BR12" s="16" t="s">
        <v>13758</v>
      </c>
      <c r="BS12" s="15">
        <f>B6L265C29+B6L265C30+B6L265C31+B6L265C32+B6L265C33</f>
        <v>4569.7633304741448</v>
      </c>
      <c r="BT12" s="16" t="s">
        <v>13759</v>
      </c>
      <c r="BU12" s="23">
        <f>IF(B6L265C3=0,0,B6L265C29/B6L265C3)</f>
        <v>5.135272508032636</v>
      </c>
      <c r="BV12" s="16" t="s">
        <v>13760</v>
      </c>
      <c r="BW12" s="23">
        <f>IF(B6L265C8=0,0,B6L265C30/B6L265C8)</f>
        <v>2.8243998794179497</v>
      </c>
      <c r="BX12" s="16" t="s">
        <v>13761</v>
      </c>
      <c r="BY12" s="23">
        <f>IF(B6L265C13=0,0,B6L265C31/B6L265C13)</f>
        <v>7.7029087620489527</v>
      </c>
      <c r="BZ12" s="16" t="s">
        <v>13762</v>
      </c>
      <c r="CA12" s="23">
        <f>IF(B6L265C18=0,0,B6L265C32/B6L265C18)</f>
        <v>6.1623270096391609</v>
      </c>
      <c r="CB12" s="16" t="s">
        <v>13763</v>
      </c>
      <c r="CC12" s="23">
        <f>IF(B6L265C24=0,0,B6L265C33/B6L265C24)</f>
        <v>1.2838181270081588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2340.1057499999997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4680.2114999999994</v>
      </c>
      <c r="J13" s="16" t="s">
        <v>13766</v>
      </c>
      <c r="K13" s="23">
        <f>IF(B6L276C3=0,0,B6L266C3/B6L276C3)</f>
        <v>0.22274638126840698</v>
      </c>
      <c r="L13" s="16" t="s">
        <v>13767</v>
      </c>
      <c r="M13" s="23">
        <f>A1L546C72</f>
        <v>0.34772276525546908</v>
      </c>
      <c r="N13" s="16" t="s">
        <v>13768</v>
      </c>
      <c r="O13" s="23">
        <f>B6L266C1*B6L266C5</f>
        <v>813.70804238022333</v>
      </c>
      <c r="P13" s="16" t="s">
        <v>13769</v>
      </c>
      <c r="Q13" s="23">
        <f>B3L840C21</f>
        <v>1.9754623503732103</v>
      </c>
      <c r="R13" s="16" t="s">
        <v>13770</v>
      </c>
      <c r="S13" s="17">
        <f>B6L266C6*B6L266C7</f>
        <v>1607.4496019180199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884.09728105491104</v>
      </c>
      <c r="X13" s="16" t="s">
        <v>13772</v>
      </c>
      <c r="Y13" s="23">
        <f>IF(B6L276C10=0,0,B6L266C10/B6L276C10)</f>
        <v>0.27264603840872514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200.87467757999997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301.31201636999992</v>
      </c>
      <c r="AH13" s="16" t="s">
        <v>13775</v>
      </c>
      <c r="AI13" s="23">
        <f>IF(B6L276C15=0,0,B6L266C15/B6L276C15)</f>
        <v>0.23174643442741827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263.44910533499996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316.13892640199992</v>
      </c>
      <c r="AR13" s="16" t="s">
        <v>13778</v>
      </c>
      <c r="AS13" s="23">
        <f>IF(B6L276C20=0,0,B6L266C20/B6L276C20)</f>
        <v>0.22274638126840696</v>
      </c>
      <c r="AT13" s="16" t="s">
        <v>13779</v>
      </c>
      <c r="AU13" s="17">
        <f>A1L241C24</f>
        <v>2525698.25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12628.491249999999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3157.1228124999998</v>
      </c>
      <c r="BD13" s="16" t="s">
        <v>13782</v>
      </c>
      <c r="BE13" s="23">
        <f>IF(B6L276C26=0,0,B6L266C26/B6L276C26)</f>
        <v>0.23036526286074688</v>
      </c>
      <c r="BF13" s="16" t="s">
        <v>13783</v>
      </c>
      <c r="BG13" s="17">
        <f>B6L266C3+B6L266C10+B6L266C15+B6L266C20+B6L266C26</f>
        <v>9338.8825363269098</v>
      </c>
      <c r="BH13" s="16" t="s">
        <v>13784</v>
      </c>
      <c r="BI13" s="17">
        <f>B6L278C3*B6L266C4</f>
        <v>24034.161447728176</v>
      </c>
      <c r="BJ13" s="16" t="s">
        <v>13785</v>
      </c>
      <c r="BK13" s="17">
        <f>B6L278C10*B6L266C11</f>
        <v>4540.080461827687</v>
      </c>
      <c r="BL13" s="16" t="s">
        <v>13786</v>
      </c>
      <c r="BM13" s="17">
        <f>B6L278C15*B6L266C16</f>
        <v>1547.3193140047399</v>
      </c>
      <c r="BN13" s="16" t="s">
        <v>13787</v>
      </c>
      <c r="BO13" s="17">
        <f>B6L278C20*B6L266C21</f>
        <v>1623.4595374711425</v>
      </c>
      <c r="BP13" s="16" t="s">
        <v>13788</v>
      </c>
      <c r="BQ13" s="17">
        <f>B6L278C26*B6L266C27</f>
        <v>16212.68598351392</v>
      </c>
      <c r="BR13" s="16" t="s">
        <v>13789</v>
      </c>
      <c r="BS13" s="15">
        <f>B6L266C29+B6L266C30+B6L266C31+B6L266C32+B6L266C33</f>
        <v>47957.706744545671</v>
      </c>
      <c r="BT13" s="16" t="s">
        <v>13790</v>
      </c>
      <c r="BU13" s="23">
        <f>IF(B6L266C3=0,0,B6L266C29/B6L266C3)</f>
        <v>5.1352725080326351</v>
      </c>
      <c r="BV13" s="16" t="s">
        <v>13791</v>
      </c>
      <c r="BW13" s="23">
        <f>IF(B6L266C8=0,0,B6L266C30/B6L266C8)</f>
        <v>2.8243998794179501</v>
      </c>
      <c r="BX13" s="16" t="s">
        <v>13792</v>
      </c>
      <c r="BY13" s="23">
        <f>IF(B6L266C13=0,0,B6L266C31/B6L266C13)</f>
        <v>7.7029087620489518</v>
      </c>
      <c r="BZ13" s="16" t="s">
        <v>13793</v>
      </c>
      <c r="CA13" s="23">
        <f>IF(B6L266C18=0,0,B6L266C32/B6L266C18)</f>
        <v>6.1623270096391609</v>
      </c>
      <c r="CB13" s="16" t="s">
        <v>13794</v>
      </c>
      <c r="CC13" s="23">
        <f>IF(B6L266C24=0,0,B6L266C33/B6L266C24)</f>
        <v>1.2838181270081588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572.00649999999996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1144.0129999999999</v>
      </c>
      <c r="J14" s="16" t="s">
        <v>13797</v>
      </c>
      <c r="K14" s="23">
        <f>IF(B6L276C3=0,0,B6L267C3/B6L276C3)</f>
        <v>5.4447273563174248E-2</v>
      </c>
      <c r="L14" s="16" t="s">
        <v>13798</v>
      </c>
      <c r="M14" s="23">
        <f>A1L547C72</f>
        <v>0.19587568584264844</v>
      </c>
      <c r="N14" s="16" t="s">
        <v>13799</v>
      </c>
      <c r="O14" s="23">
        <f>B6L267C1*B6L267C5</f>
        <v>112.04216549395288</v>
      </c>
      <c r="P14" s="16" t="s">
        <v>13800</v>
      </c>
      <c r="Q14" s="23">
        <f>B3L841C21</f>
        <v>2.0473318057766514</v>
      </c>
      <c r="R14" s="16" t="s">
        <v>13801</v>
      </c>
      <c r="S14" s="23">
        <f>B6L267C6*B6L267C7</f>
        <v>229.38748900386096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126.16311895212354</v>
      </c>
      <c r="X14" s="16" t="s">
        <v>13803</v>
      </c>
      <c r="Y14" s="23">
        <f>IF(B6L276C10=0,0,B6L267C10/B6L276C10)</f>
        <v>3.8907341208584474E-2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49.101037959999999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73.651556940000006</v>
      </c>
      <c r="AH14" s="16" t="s">
        <v>13806</v>
      </c>
      <c r="AI14" s="23">
        <f>IF(B6L276C15=0,0,B6L267C15/B6L276C15)</f>
        <v>5.664721213744596E-2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64.396491769999997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77.275790123999997</v>
      </c>
      <c r="AR14" s="16" t="s">
        <v>13809</v>
      </c>
      <c r="AS14" s="23">
        <f>IF(B6L276C20=0,0,B6L267C20/B6L276C20)</f>
        <v>5.4447273563174248E-2</v>
      </c>
      <c r="AT14" s="16" t="s">
        <v>13810</v>
      </c>
      <c r="AU14" s="17">
        <f>A1L242C24</f>
        <v>395155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1975.7750000000001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493.94375000000002</v>
      </c>
      <c r="BD14" s="16" t="s">
        <v>13813</v>
      </c>
      <c r="BE14" s="23">
        <f>IF(B6L276C26=0,0,B6L267C26/B6L276C26)</f>
        <v>3.6041512657237831E-2</v>
      </c>
      <c r="BF14" s="16" t="s">
        <v>13814</v>
      </c>
      <c r="BG14" s="17">
        <f>B6L267C3+B6L267C10+B6L267C15+B6L267C20+B6L267C26</f>
        <v>1915.0472160161235</v>
      </c>
      <c r="BH14" s="16" t="s">
        <v>13815</v>
      </c>
      <c r="BI14" s="17">
        <f>B6L278C3*B6L267C4</f>
        <v>5874.8185077319386</v>
      </c>
      <c r="BJ14" s="16" t="s">
        <v>13816</v>
      </c>
      <c r="BK14" s="17">
        <f>B6L278C10*B6L267C11</f>
        <v>647.88199628249117</v>
      </c>
      <c r="BL14" s="16" t="s">
        <v>13817</v>
      </c>
      <c r="BM14" s="17">
        <f>B6L278C15*B6L267C16</f>
        <v>378.22081552778224</v>
      </c>
      <c r="BN14" s="16" t="s">
        <v>13818</v>
      </c>
      <c r="BO14" s="17">
        <f>B6L278C20*B6L267C21</f>
        <v>396.83224056027694</v>
      </c>
      <c r="BP14" s="16" t="s">
        <v>13819</v>
      </c>
      <c r="BQ14" s="17">
        <f>B6L278C26*B6L267C27</f>
        <v>2536.5357598895448</v>
      </c>
      <c r="BR14" s="16" t="s">
        <v>13820</v>
      </c>
      <c r="BS14" s="15">
        <f>B6L267C29+B6L267C30+B6L267C31+B6L267C32+B6L267C33</f>
        <v>9834.2893199920327</v>
      </c>
      <c r="BT14" s="16" t="s">
        <v>13821</v>
      </c>
      <c r="BU14" s="23">
        <f>IF(B6L267C3=0,0,B6L267C29/B6L267C3)</f>
        <v>5.1352725080326351</v>
      </c>
      <c r="BV14" s="16" t="s">
        <v>13822</v>
      </c>
      <c r="BW14" s="23">
        <f>IF(B6L267C8=0,0,B6L267C30/B6L267C8)</f>
        <v>2.8243998794179497</v>
      </c>
      <c r="BX14" s="16" t="s">
        <v>13823</v>
      </c>
      <c r="BY14" s="23">
        <f>IF(B6L267C13=0,0,B6L267C31/B6L267C13)</f>
        <v>7.7029087620489527</v>
      </c>
      <c r="BZ14" s="16" t="s">
        <v>13824</v>
      </c>
      <c r="CA14" s="23">
        <f>IF(B6L267C18=0,0,B6L267C32/B6L267C18)</f>
        <v>6.1623270096391609</v>
      </c>
      <c r="CB14" s="16" t="s">
        <v>13825</v>
      </c>
      <c r="CC14" s="23">
        <f>IF(B6L267C24=0,0,B6L267C33/B6L267C24)</f>
        <v>1.2838181270081586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1137.0895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2274.1790000000001</v>
      </c>
      <c r="J15" s="16" t="s">
        <v>13828</v>
      </c>
      <c r="K15" s="23">
        <f>IF(B6L276C3=0,0,B6L268C3/B6L276C3)</f>
        <v>0.10823552367379223</v>
      </c>
      <c r="L15" s="16" t="s">
        <v>13829</v>
      </c>
      <c r="M15" s="23">
        <f>A1L548C72</f>
        <v>0.11783198245610736</v>
      </c>
      <c r="N15" s="16" t="s">
        <v>13830</v>
      </c>
      <c r="O15" s="23">
        <f>B6L268C1*B6L268C5</f>
        <v>133.98551001502389</v>
      </c>
      <c r="P15" s="16" t="s">
        <v>13831</v>
      </c>
      <c r="Q15" s="23">
        <f>B3L842C21</f>
        <v>2.000371140409984</v>
      </c>
      <c r="R15" s="16" t="s">
        <v>13832</v>
      </c>
      <c r="S15" s="23">
        <f>B6L268C6*B6L268C7</f>
        <v>268.02074746716664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147.41141110694167</v>
      </c>
      <c r="X15" s="16" t="s">
        <v>13834</v>
      </c>
      <c r="Y15" s="23">
        <f>IF(B6L276C10=0,0,B6L268C10/B6L276C10)</f>
        <v>4.5460084671441636E-2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97.607762680000008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146.41164402000001</v>
      </c>
      <c r="AH15" s="16" t="s">
        <v>13837</v>
      </c>
      <c r="AI15" s="23">
        <f>IF(B6L276C15=0,0,B6L268C15/B6L276C15)</f>
        <v>0.11260877302226872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128.01353591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153.61624309199999</v>
      </c>
      <c r="AR15" s="16" t="s">
        <v>13840</v>
      </c>
      <c r="AS15" s="23">
        <f>IF(B6L276C20=0,0,B6L268C20/B6L276C20)</f>
        <v>0.1082355236737922</v>
      </c>
      <c r="AT15" s="16" t="s">
        <v>13841</v>
      </c>
      <c r="AU15" s="17">
        <f>A1L243C24</f>
        <v>832723.5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4163.6175000000003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1040.9043750000001</v>
      </c>
      <c r="BD15" s="16" t="s">
        <v>13844</v>
      </c>
      <c r="BE15" s="23">
        <f>IF(B6L276C26=0,0,B6L268C26/B6L276C26)</f>
        <v>7.5951498944033066E-2</v>
      </c>
      <c r="BF15" s="16" t="s">
        <v>13845</v>
      </c>
      <c r="BG15" s="17">
        <f>B6L268C3+B6L268C10+B6L268C15+B6L268C20+B6L268C26</f>
        <v>3762.5226732189417</v>
      </c>
      <c r="BH15" s="16" t="s">
        <v>13846</v>
      </c>
      <c r="BI15" s="17">
        <f>B6L278C3*B6L268C4</f>
        <v>11678.528897045151</v>
      </c>
      <c r="BJ15" s="16" t="s">
        <v>13847</v>
      </c>
      <c r="BK15" s="17">
        <f>B6L278C10*B6L268C11</f>
        <v>756.99776682777429</v>
      </c>
      <c r="BL15" s="16" t="s">
        <v>13848</v>
      </c>
      <c r="BM15" s="17">
        <f>B6L278C15*B6L268C16</f>
        <v>751.8636903917668</v>
      </c>
      <c r="BN15" s="16" t="s">
        <v>13849</v>
      </c>
      <c r="BO15" s="17">
        <f>B6L278C20*B6L268C21</f>
        <v>788.86126993760558</v>
      </c>
      <c r="BP15" s="16" t="s">
        <v>13850</v>
      </c>
      <c r="BQ15" s="17">
        <f>B6L278C26*B6L268C27</f>
        <v>5345.327620428392</v>
      </c>
      <c r="BR15" s="16" t="s">
        <v>13851</v>
      </c>
      <c r="BS15" s="15">
        <f>B6L268C29+B6L268C30+B6L268C31+B6L268C32+B6L268C33</f>
        <v>19321.579244630691</v>
      </c>
      <c r="BT15" s="16" t="s">
        <v>13852</v>
      </c>
      <c r="BU15" s="23">
        <f>IF(B6L268C3=0,0,B6L268C29/B6L268C3)</f>
        <v>5.1352725080326351</v>
      </c>
      <c r="BV15" s="16" t="s">
        <v>13853</v>
      </c>
      <c r="BW15" s="23">
        <f>IF(B6L268C8=0,0,B6L268C30/B6L268C8)</f>
        <v>2.8243998794179501</v>
      </c>
      <c r="BX15" s="16" t="s">
        <v>13854</v>
      </c>
      <c r="BY15" s="23">
        <f>IF(B6L268C13=0,0,B6L268C31/B6L268C13)</f>
        <v>7.7029087620489527</v>
      </c>
      <c r="BZ15" s="16" t="s">
        <v>13855</v>
      </c>
      <c r="CA15" s="23">
        <f>IF(B6L268C18=0,0,B6L268C32/B6L268C18)</f>
        <v>6.16232700963916</v>
      </c>
      <c r="CB15" s="16" t="s">
        <v>13856</v>
      </c>
      <c r="CC15" s="23">
        <f>IF(B6L268C24=0,0,B6L268C33/B6L268C24)</f>
        <v>1.2838181270081586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74.186250000000001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148.3725</v>
      </c>
      <c r="J16" s="16" t="s">
        <v>13859</v>
      </c>
      <c r="K16" s="23">
        <f>IF(B6L276C3=0,0,B6L269C3/B6L276C3)</f>
        <v>7.0615264833110043E-3</v>
      </c>
      <c r="L16" s="16" t="s">
        <v>13860</v>
      </c>
      <c r="M16" s="23">
        <f>A1L549C72</f>
        <v>0.68344087265993458</v>
      </c>
      <c r="N16" s="16" t="s">
        <v>13861</v>
      </c>
      <c r="O16" s="23">
        <f>B6L269C1*B6L269C5</f>
        <v>50.701915439368072</v>
      </c>
      <c r="P16" s="16" t="s">
        <v>13862</v>
      </c>
      <c r="Q16" s="23">
        <f>B3L843C21</f>
        <v>1.8320329847793613</v>
      </c>
      <c r="R16" s="16" t="s">
        <v>13863</v>
      </c>
      <c r="S16" s="23">
        <f>B6L269C6*B6L269C7</f>
        <v>92.887581476416273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51.088169812028951</v>
      </c>
      <c r="X16" s="16" t="s">
        <v>13865</v>
      </c>
      <c r="Y16" s="23">
        <f>IF(B6L276C10=0,0,B6L269C10/B6L276C10)</f>
        <v>1.5755038961528932E-2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6.3681476999999997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9.5522215499999987</v>
      </c>
      <c r="AH16" s="16" t="s">
        <v>13868</v>
      </c>
      <c r="AI16" s="23">
        <f>IF(B6L276C15=0,0,B6L269C15/B6L276C15)</f>
        <v>7.3468470051155001E-3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8.3518880250000009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10.022265630000001</v>
      </c>
      <c r="AR16" s="16" t="s">
        <v>13871</v>
      </c>
      <c r="AS16" s="23">
        <f>IF(B6L276C20=0,0,B6L269C20/B6L276C20)</f>
        <v>7.0615264833110052E-3</v>
      </c>
      <c r="AT16" s="16" t="s">
        <v>13872</v>
      </c>
      <c r="AU16" s="17">
        <f>A1L244C24</f>
        <v>181510.5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907.55250000000001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226.888125</v>
      </c>
      <c r="BD16" s="16" t="s">
        <v>13875</v>
      </c>
      <c r="BE16" s="23">
        <f>IF(B6L276C26=0,0,B6L269C26/B6L276C26)</f>
        <v>1.6555308633755279E-2</v>
      </c>
      <c r="BF16" s="16" t="s">
        <v>13876</v>
      </c>
      <c r="BG16" s="23">
        <f>B6L269C3+B6L269C10+B6L269C15+B6L269C20+B6L269C26</f>
        <v>445.92328199202893</v>
      </c>
      <c r="BH16" s="16" t="s">
        <v>13877</v>
      </c>
      <c r="BI16" s="17">
        <f>B6L278C3*B6L269C4</f>
        <v>761.93322019807215</v>
      </c>
      <c r="BJ16" s="16" t="s">
        <v>13878</v>
      </c>
      <c r="BK16" s="17">
        <f>B6L278C10*B6L269C11</f>
        <v>262.35167392141511</v>
      </c>
      <c r="BL16" s="16" t="s">
        <v>13879</v>
      </c>
      <c r="BM16" s="17">
        <f>B6L278C15*B6L269C16</f>
        <v>49.053260716351879</v>
      </c>
      <c r="BN16" s="16" t="s">
        <v>13880</v>
      </c>
      <c r="BO16" s="17">
        <f>B6L278C20*B6L269C21</f>
        <v>51.467065157939381</v>
      </c>
      <c r="BP16" s="16" t="s">
        <v>13881</v>
      </c>
      <c r="BQ16" s="17">
        <f>B6L278C26*B6L269C27</f>
        <v>1165.1323507115719</v>
      </c>
      <c r="BR16" s="16" t="s">
        <v>13882</v>
      </c>
      <c r="BS16" s="15">
        <f>B6L269C29+B6L269C30+B6L269C31+B6L269C32+B6L269C33</f>
        <v>2289.9375707053505</v>
      </c>
      <c r="BT16" s="16" t="s">
        <v>13883</v>
      </c>
      <c r="BU16" s="23">
        <f>IF(B6L269C3=0,0,B6L269C29/B6L269C3)</f>
        <v>5.1352725080326351</v>
      </c>
      <c r="BV16" s="16" t="s">
        <v>13884</v>
      </c>
      <c r="BW16" s="23">
        <f>IF(B6L269C8=0,0,B6L269C30/B6L269C8)</f>
        <v>2.8243998794179497</v>
      </c>
      <c r="BX16" s="16" t="s">
        <v>13885</v>
      </c>
      <c r="BY16" s="23">
        <f>IF(B6L269C13=0,0,B6L269C31/B6L269C13)</f>
        <v>7.7029087620489518</v>
      </c>
      <c r="BZ16" s="16" t="s">
        <v>13886</v>
      </c>
      <c r="CA16" s="23">
        <f>IF(B6L269C18=0,0,B6L269C32/B6L269C18)</f>
        <v>6.1623270096391618</v>
      </c>
      <c r="CB16" s="16" t="s">
        <v>13887</v>
      </c>
      <c r="CC16" s="23">
        <f>IF(B6L269C24=0,0,B6L269C33/B6L269C24)</f>
        <v>1.2838181270081586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19.86975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39.7395</v>
      </c>
      <c r="J17" s="16" t="s">
        <v>13890</v>
      </c>
      <c r="K17" s="23">
        <f>IF(B6L276C3=0,0,B6L270C3/B6L276C3)</f>
        <v>1.891331154247166E-3</v>
      </c>
      <c r="L17" s="16" t="s">
        <v>13891</v>
      </c>
      <c r="M17" s="23">
        <f>A1L550C72</f>
        <v>0.59177178011086307</v>
      </c>
      <c r="N17" s="16" t="s">
        <v>13892</v>
      </c>
      <c r="O17" s="23">
        <f>B6L270C1*B6L270C5</f>
        <v>11.758357327857821</v>
      </c>
      <c r="P17" s="16" t="s">
        <v>13893</v>
      </c>
      <c r="Q17" s="23">
        <f>B3L844C21</f>
        <v>2.0487050637804405</v>
      </c>
      <c r="R17" s="16" t="s">
        <v>13894</v>
      </c>
      <c r="S17" s="23">
        <f>B6L270C6*B6L270C7</f>
        <v>24.089406199322166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13.249173409627193</v>
      </c>
      <c r="X17" s="16" t="s">
        <v>13896</v>
      </c>
      <c r="Y17" s="23">
        <f>IF(B6L276C10=0,0,B6L270C10/B6L276C10)</f>
        <v>4.0859017663925088E-3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1.7056193399999999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2.5584290099999998</v>
      </c>
      <c r="AH17" s="16" t="s">
        <v>13899</v>
      </c>
      <c r="AI17" s="23">
        <f>IF(B6L276C15=0,0,B6L270C15/B6L276C15)</f>
        <v>1.9677502674672696E-3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2.2369364549999999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2.684323746</v>
      </c>
      <c r="AR17" s="16" t="s">
        <v>13902</v>
      </c>
      <c r="AS17" s="23">
        <f>IF(B6L276C20=0,0,B6L270C20/B6L276C20)</f>
        <v>1.891331154247166E-3</v>
      </c>
      <c r="AT17" s="16" t="s">
        <v>13903</v>
      </c>
      <c r="AU17" s="17">
        <f>A1L245C24</f>
        <v>45050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225.25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56.3125</v>
      </c>
      <c r="BD17" s="16" t="s">
        <v>13906</v>
      </c>
      <c r="BE17" s="23">
        <f>IF(B6L276C26=0,0,B6L270C26/B6L276C26)</f>
        <v>4.1089449588353035E-3</v>
      </c>
      <c r="BF17" s="16" t="s">
        <v>13907</v>
      </c>
      <c r="BG17" s="23">
        <f>B6L270C3+B6L270C10+B6L270C15+B6L270C20+B6L270C26</f>
        <v>114.5439261656272</v>
      </c>
      <c r="BH17" s="16" t="s">
        <v>13908</v>
      </c>
      <c r="BI17" s="17">
        <f>B6L278C3*B6L270C4</f>
        <v>204.07316183296291</v>
      </c>
      <c r="BJ17" s="16" t="s">
        <v>13909</v>
      </c>
      <c r="BK17" s="17">
        <f>B6L278C10*B6L270C11</f>
        <v>68.038115964615542</v>
      </c>
      <c r="BL17" s="16" t="s">
        <v>13910</v>
      </c>
      <c r="BM17" s="17">
        <f>B6L278C15*B6L270C16</f>
        <v>13.138230158806151</v>
      </c>
      <c r="BN17" s="16" t="s">
        <v>13911</v>
      </c>
      <c r="BO17" s="17">
        <f>B6L278C20*B6L270C21</f>
        <v>13.784733935492977</v>
      </c>
      <c r="BP17" s="16" t="s">
        <v>13912</v>
      </c>
      <c r="BQ17" s="17">
        <f>B6L278C26*B6L270C27</f>
        <v>289.18003310858774</v>
      </c>
      <c r="BR17" s="16" t="s">
        <v>13913</v>
      </c>
      <c r="BS17" s="15">
        <f>B6L270C29+B6L270C30+B6L270C31+B6L270C32+B6L270C33</f>
        <v>588.21427500046525</v>
      </c>
      <c r="BT17" s="16" t="s">
        <v>13914</v>
      </c>
      <c r="BU17" s="23">
        <f>IF(B6L270C3=0,0,B6L270C29/B6L270C3)</f>
        <v>5.1352725080326351</v>
      </c>
      <c r="BV17" s="16" t="s">
        <v>13915</v>
      </c>
      <c r="BW17" s="23">
        <f>IF(B6L270C8=0,0,B6L270C30/B6L270C8)</f>
        <v>2.8243998794179501</v>
      </c>
      <c r="BX17" s="16" t="s">
        <v>13916</v>
      </c>
      <c r="BY17" s="23">
        <f>IF(B6L270C13=0,0,B6L270C31/B6L270C13)</f>
        <v>7.7029087620489527</v>
      </c>
      <c r="BZ17" s="16" t="s">
        <v>13917</v>
      </c>
      <c r="CA17" s="23">
        <f>IF(B6L270C18=0,0,B6L270C32/B6L270C18)</f>
        <v>6.1623270096391618</v>
      </c>
      <c r="CB17" s="16" t="s">
        <v>13918</v>
      </c>
      <c r="CC17" s="23">
        <f>IF(B6L270C24=0,0,B6L270C33/B6L270C24)</f>
        <v>1.2838181270081586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3314.82825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3314.82825</v>
      </c>
      <c r="J18" s="16" t="s">
        <v>13921</v>
      </c>
      <c r="K18" s="23">
        <f>IF(B6L276C3=0,0,B6L271C3/B6L276C3)</f>
        <v>0.15776338253384201</v>
      </c>
      <c r="L18" s="16" t="s">
        <v>13922</v>
      </c>
      <c r="M18" s="23">
        <f>A1L551C72</f>
        <v>0.16811276833826527</v>
      </c>
      <c r="N18" s="16" t="s">
        <v>13923</v>
      </c>
      <c r="O18" s="23">
        <f>B6L271C1*B6L271C5</f>
        <v>557.26495367338725</v>
      </c>
      <c r="P18" s="16" t="s">
        <v>13924</v>
      </c>
      <c r="Q18" s="23">
        <f>B3L845C21</f>
        <v>1.0692821268258448</v>
      </c>
      <c r="R18" s="16" t="s">
        <v>13925</v>
      </c>
      <c r="S18" s="23">
        <f>B6L271C6*B6L271C7</f>
        <v>595.87345486938534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327.73040017816197</v>
      </c>
      <c r="X18" s="16" t="s">
        <v>13927</v>
      </c>
      <c r="Y18" s="23">
        <f>IF(B6L276C10=0,0,B6L271C10/B6L276C10)</f>
        <v>0.10106851043367503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108.26229064500001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162.39343596750001</v>
      </c>
      <c r="AH18" s="16" t="s">
        <v>13930</v>
      </c>
      <c r="AI18" s="23">
        <f>IF(B6L276C15=0,0,B6L271C15/B6L276C15)</f>
        <v>0.12490075972832135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186.5916821925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223.91001863099999</v>
      </c>
      <c r="AR18" s="16" t="s">
        <v>13933</v>
      </c>
      <c r="AS18" s="23">
        <f>IF(B6L276C20=0,0,B6L271C20/B6L276C20)</f>
        <v>0.15776338253384198</v>
      </c>
      <c r="AT18" s="16" t="s">
        <v>13934</v>
      </c>
      <c r="AU18" s="17">
        <f>A1L246C24</f>
        <v>1462628.25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7313.1412499999997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1828.2853124999999</v>
      </c>
      <c r="BD18" s="16" t="s">
        <v>13937</v>
      </c>
      <c r="BE18" s="23">
        <f>IF(B6L276C26=0,0,B6L271C26/B6L276C26)</f>
        <v>0.13340419477219981</v>
      </c>
      <c r="BF18" s="16" t="s">
        <v>13938</v>
      </c>
      <c r="BG18" s="17">
        <f>B6L271C3+B6L271C10+B6L271C15+B6L271C20+B6L271C26</f>
        <v>5857.1474172766621</v>
      </c>
      <c r="BH18" s="16" t="s">
        <v>13939</v>
      </c>
      <c r="BI18" s="17">
        <f>B6L278C3*B6L271C4</f>
        <v>17022.546381074932</v>
      </c>
      <c r="BJ18" s="16" t="s">
        <v>13940</v>
      </c>
      <c r="BK18" s="17">
        <f>B6L278C10*B6L271C11</f>
        <v>1682.984914081449</v>
      </c>
      <c r="BL18" s="16" t="s">
        <v>13941</v>
      </c>
      <c r="BM18" s="17">
        <f>B6L278C15*B6L271C16</f>
        <v>833.93454720886086</v>
      </c>
      <c r="BN18" s="16" t="s">
        <v>13942</v>
      </c>
      <c r="BO18" s="17">
        <f>B6L278C20*B6L271C21</f>
        <v>1149.8389629488493</v>
      </c>
      <c r="BP18" s="16" t="s">
        <v>13943</v>
      </c>
      <c r="BQ18" s="17">
        <f>B6L278C26*B6L271C27</f>
        <v>9388.7433021211036</v>
      </c>
      <c r="BR18" s="16" t="s">
        <v>13944</v>
      </c>
      <c r="BS18" s="15">
        <f>B6L271C29+B6L271C30+B6L271C31+B6L271C32+B6L271C33</f>
        <v>30078.048107435192</v>
      </c>
      <c r="BT18" s="16" t="s">
        <v>13945</v>
      </c>
      <c r="BU18" s="23">
        <f>IF(B6L271C3=0,0,B6L271C29/B6L271C3)</f>
        <v>5.1352725080326351</v>
      </c>
      <c r="BV18" s="16" t="s">
        <v>13946</v>
      </c>
      <c r="BW18" s="23">
        <f>IF(B6L271C8=0,0,B6L271C30/B6L271C8)</f>
        <v>2.8243998794179497</v>
      </c>
      <c r="BX18" s="16" t="s">
        <v>13947</v>
      </c>
      <c r="BY18" s="23">
        <f>IF(B6L271C13=0,0,B6L271C31/B6L271C13)</f>
        <v>7.7029087620489518</v>
      </c>
      <c r="BZ18" s="16" t="s">
        <v>13948</v>
      </c>
      <c r="CA18" s="23">
        <f>IF(B6L271C18=0,0,B6L271C32/B6L271C18)</f>
        <v>6.1623270096391609</v>
      </c>
      <c r="CB18" s="16" t="s">
        <v>13949</v>
      </c>
      <c r="CC18" s="23">
        <f>IF(B6L271C24=0,0,B6L271C33/B6L271C24)</f>
        <v>1.2838181270081586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558.26525000000004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1116.5305000000001</v>
      </c>
      <c r="J19" s="16" t="s">
        <v>13952</v>
      </c>
      <c r="K19" s="23">
        <f>IF(B6L276C3=0,0,B6L272C3/B6L276C3)</f>
        <v>5.3139292626156992E-2</v>
      </c>
      <c r="L19" s="16" t="s">
        <v>13953</v>
      </c>
      <c r="M19" s="23">
        <f>A1L552C72</f>
        <v>0.21409777471083952</v>
      </c>
      <c r="N19" s="16" t="s">
        <v>13954</v>
      </c>
      <c r="O19" s="23">
        <f>B6L272C1*B6L272C5</f>
        <v>119.52334772339051</v>
      </c>
      <c r="P19" s="16" t="s">
        <v>13955</v>
      </c>
      <c r="Q19" s="23">
        <f>B3L846C21</f>
        <v>1.3897018312771789</v>
      </c>
      <c r="R19" s="16" t="s">
        <v>13956</v>
      </c>
      <c r="S19" s="23">
        <f>B6L272C6*B6L272C7</f>
        <v>166.10181521157483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91.355998366366165</v>
      </c>
      <c r="X19" s="16" t="s">
        <v>13958</v>
      </c>
      <c r="Y19" s="23">
        <f>IF(B6L276C10=0,0,B6L272C10/B6L276C10)</f>
        <v>2.8173201720226394E-2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47.921489060000006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71.882233590000013</v>
      </c>
      <c r="AH19" s="16" t="s">
        <v>13961</v>
      </c>
      <c r="AI19" s="23">
        <f>IF(B6L276C15=0,0,B6L272C15/B6L276C15)</f>
        <v>5.5286382315086112E-2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62.849501845000006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75.419402214000002</v>
      </c>
      <c r="AR19" s="16" t="s">
        <v>13964</v>
      </c>
      <c r="AS19" s="23">
        <f>IF(B6L276C20=0,0,B6L272C20/B6L276C20)</f>
        <v>5.3139292626156985E-2</v>
      </c>
      <c r="AT19" s="16" t="s">
        <v>13965</v>
      </c>
      <c r="AU19" s="17">
        <f>A1L247C24</f>
        <v>813471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4067.355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1016.83875</v>
      </c>
      <c r="BD19" s="16" t="s">
        <v>13968</v>
      </c>
      <c r="BE19" s="23">
        <f>IF(B6L276C26=0,0,B6L272C26/B6L276C26)</f>
        <v>7.4195506428606284E-2</v>
      </c>
      <c r="BF19" s="16" t="s">
        <v>13969</v>
      </c>
      <c r="BG19" s="17">
        <f>B6L272C3+B6L272C10+B6L272C15+B6L272C20+B6L272C26</f>
        <v>2372.026884170366</v>
      </c>
      <c r="BH19" s="16" t="s">
        <v>13970</v>
      </c>
      <c r="BI19" s="17">
        <f>B6L278C3*B6L272C4</f>
        <v>5733.6883810299332</v>
      </c>
      <c r="BJ19" s="16" t="s">
        <v>13971</v>
      </c>
      <c r="BK19" s="17">
        <f>B6L278C10*B6L272C11</f>
        <v>469.13794685467451</v>
      </c>
      <c r="BL19" s="16" t="s">
        <v>13972</v>
      </c>
      <c r="BM19" s="17">
        <f>B6L278C15*B6L272C16</f>
        <v>369.13485797070706</v>
      </c>
      <c r="BN19" s="16" t="s">
        <v>13973</v>
      </c>
      <c r="BO19" s="17">
        <f>B6L278C20*B6L272C21</f>
        <v>387.29918276180979</v>
      </c>
      <c r="BP19" s="16" t="s">
        <v>13974</v>
      </c>
      <c r="BQ19" s="17">
        <f>B6L278C26*B6L272C27</f>
        <v>5221.7440779772696</v>
      </c>
      <c r="BR19" s="16" t="s">
        <v>13975</v>
      </c>
      <c r="BS19" s="15">
        <f>B6L272C29+B6L272C30+B6L272C31+B6L272C32+B6L272C33</f>
        <v>12181.004446594394</v>
      </c>
      <c r="BT19" s="16" t="s">
        <v>13976</v>
      </c>
      <c r="BU19" s="23">
        <f>IF(B6L272C3=0,0,B6L272C29/B6L272C3)</f>
        <v>5.135272508032636</v>
      </c>
      <c r="BV19" s="16" t="s">
        <v>13977</v>
      </c>
      <c r="BW19" s="23">
        <f>IF(B6L272C8=0,0,B6L272C30/B6L272C8)</f>
        <v>2.8243998794179497</v>
      </c>
      <c r="BX19" s="16" t="s">
        <v>13978</v>
      </c>
      <c r="BY19" s="23">
        <f>IF(B6L272C13=0,0,B6L272C31/B6L272C13)</f>
        <v>7.7029087620489527</v>
      </c>
      <c r="BZ19" s="16" t="s">
        <v>13979</v>
      </c>
      <c r="CA19" s="23">
        <f>IF(B6L272C18=0,0,B6L272C32/B6L272C18)</f>
        <v>6.1623270096391609</v>
      </c>
      <c r="CB19" s="16" t="s">
        <v>13980</v>
      </c>
      <c r="CC19" s="23">
        <f>IF(B6L272C24=0,0,B6L272C33/B6L272C24)</f>
        <v>1.2838181270081588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0.84325000000000017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1.6865000000000003</v>
      </c>
      <c r="J20" s="16" t="s">
        <v>13983</v>
      </c>
      <c r="K20" s="23">
        <f>IF(B6L276C3=0,0,B6L273C3/B6L276C3)</f>
        <v>8.0265981998712779E-5</v>
      </c>
      <c r="L20" s="16" t="s">
        <v>13984</v>
      </c>
      <c r="M20" s="23">
        <f>A1L553C72</f>
        <v>0.98634190758024143</v>
      </c>
      <c r="N20" s="16" t="s">
        <v>13985</v>
      </c>
      <c r="O20" s="23">
        <f>B6L273C1*B6L273C5</f>
        <v>0.83173281356703876</v>
      </c>
      <c r="P20" s="16" t="s">
        <v>13986</v>
      </c>
      <c r="Q20" s="23">
        <f>B3L847C21</f>
        <v>1.8620967741935484</v>
      </c>
      <c r="R20" s="16" t="s">
        <v>13987</v>
      </c>
      <c r="S20" s="23">
        <f>B6L273C6*B6L273C7</f>
        <v>1.5487669891341069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0.85182184402375893</v>
      </c>
      <c r="X20" s="16" t="s">
        <v>13989</v>
      </c>
      <c r="Y20" s="23">
        <f>IF(B6L276C10=0,0,B6L273C10/B6L276C10)</f>
        <v>2.6269264274399244E-4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7.2384580000000018E-2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0.10857687000000002</v>
      </c>
      <c r="AH20" s="16" t="s">
        <v>13992</v>
      </c>
      <c r="AI20" s="23">
        <f>IF(B6L276C15=0,0,B6L273C15/B6L276C15)</f>
        <v>8.350912382097286E-5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9.4933085000000014E-2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0.11391970200000001</v>
      </c>
      <c r="AR20" s="16" t="s">
        <v>13995</v>
      </c>
      <c r="AS20" s="23">
        <f>IF(B6L276C20=0,0,B6L273C20/B6L276C20)</f>
        <v>8.0265981998712765E-5</v>
      </c>
      <c r="AT20" s="16" t="s">
        <v>13996</v>
      </c>
      <c r="AU20" s="17">
        <f>A1L248C24</f>
        <v>1154.5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5.7725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1.443125</v>
      </c>
      <c r="BD20" s="16" t="s">
        <v>13999</v>
      </c>
      <c r="BE20" s="23">
        <f>IF(B6L276C26=0,0,B6L273C26/B6L276C26)</f>
        <v>1.053002653712621E-4</v>
      </c>
      <c r="BF20" s="16" t="s">
        <v>14000</v>
      </c>
      <c r="BG20" s="23">
        <f>B6L273C3+B6L273C10+B6L273C15+B6L273C20+B6L273C26</f>
        <v>4.2039434160237592</v>
      </c>
      <c r="BH20" s="16" t="s">
        <v>14001</v>
      </c>
      <c r="BI20" s="17">
        <f>B6L278C3*B6L273C4</f>
        <v>8.6606370847970418</v>
      </c>
      <c r="BJ20" s="16" t="s">
        <v>14002</v>
      </c>
      <c r="BK20" s="17">
        <f>B6L278C10*B6L273C11</f>
        <v>4.374337297356873</v>
      </c>
      <c r="BL20" s="16" t="s">
        <v>14003</v>
      </c>
      <c r="BM20" s="17">
        <f>B6L278C15*B6L273C16</f>
        <v>0.55757181551923352</v>
      </c>
      <c r="BN20" s="16" t="s">
        <v>14004</v>
      </c>
      <c r="BO20" s="17">
        <f>B6L278C20*B6L273C21</f>
        <v>0.58500871380387032</v>
      </c>
      <c r="BP20" s="16" t="s">
        <v>14005</v>
      </c>
      <c r="BQ20" s="17">
        <f>B6L278C26*B6L273C27</f>
        <v>7.4108401381545956</v>
      </c>
      <c r="BR20" s="16" t="s">
        <v>14006</v>
      </c>
      <c r="BS20" s="15">
        <f>B6L273C29+B6L273C30+B6L273C31+B6L273C32+B6L273C33</f>
        <v>21.588395049631615</v>
      </c>
      <c r="BT20" s="16" t="s">
        <v>14007</v>
      </c>
      <c r="BU20" s="23">
        <f>IF(B6L273C3=0,0,B6L273C29/B6L273C3)</f>
        <v>5.135272508032636</v>
      </c>
      <c r="BV20" s="16" t="s">
        <v>14008</v>
      </c>
      <c r="BW20" s="23">
        <f>IF(B6L273C8=0,0,B6L273C30/B6L273C8)</f>
        <v>2.8243998794179501</v>
      </c>
      <c r="BX20" s="16" t="s">
        <v>14009</v>
      </c>
      <c r="BY20" s="23">
        <f>IF(B6L273C13=0,0,B6L273C31/B6L273C13)</f>
        <v>7.7029087620489527</v>
      </c>
      <c r="BZ20" s="16" t="s">
        <v>14010</v>
      </c>
      <c r="CA20" s="23">
        <f>IF(B6L273C18=0,0,B6L273C32/B6L273C18)</f>
        <v>6.16232700963916</v>
      </c>
      <c r="CB20" s="16" t="s">
        <v>14011</v>
      </c>
      <c r="CC20" s="23">
        <f>IF(B6L273C24=0,0,B6L273C33/B6L273C24)</f>
        <v>1.2838181270081586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250.61374999999998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501.22749999999996</v>
      </c>
      <c r="J21" s="16" t="s">
        <v>14014</v>
      </c>
      <c r="K21" s="23">
        <f>IF(B6L276C3=0,0,B6L274C3/B6L276C3)</f>
        <v>2.3855035572048502E-2</v>
      </c>
      <c r="L21" s="16" t="s">
        <v>14015</v>
      </c>
      <c r="M21" s="23">
        <f>A1L554C72</f>
        <v>0.38163674958795873</v>
      </c>
      <c r="N21" s="16" t="s">
        <v>14016</v>
      </c>
      <c r="O21" s="23">
        <f>B6L274C1*B6L274C5</f>
        <v>95.643416952049293</v>
      </c>
      <c r="P21" s="16" t="s">
        <v>14017</v>
      </c>
      <c r="Q21" s="23">
        <f>B3L848C21</f>
        <v>1.9008242939138791</v>
      </c>
      <c r="R21" s="16" t="s">
        <v>14018</v>
      </c>
      <c r="S21" s="23">
        <f>B6L274C6*B6L274C7</f>
        <v>181.80133049538983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99.990731772464414</v>
      </c>
      <c r="X21" s="16" t="s">
        <v>14020</v>
      </c>
      <c r="Y21" s="23">
        <f>IF(B6L276C10=0,0,B6L274C10/B6L276C10)</f>
        <v>3.0836060102823259E-2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21.5126843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32.269026449999998</v>
      </c>
      <c r="AH21" s="16" t="s">
        <v>14023</v>
      </c>
      <c r="AI21" s="23">
        <f>IF(B6L276C15=0,0,B6L274C15/B6L276C15)</f>
        <v>2.4818896744723783E-2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28.214095974999999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33.856915170000001</v>
      </c>
      <c r="AR21" s="16" t="s">
        <v>14026</v>
      </c>
      <c r="AS21" s="23">
        <f>IF(B6L276C20=0,0,B6L274C20/B6L276C20)</f>
        <v>2.3855035572048502E-2</v>
      </c>
      <c r="AT21" s="16" t="s">
        <v>14027</v>
      </c>
      <c r="AU21" s="17">
        <f>A1L249C24</f>
        <v>375878.5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1879.3924999999999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469.84812499999998</v>
      </c>
      <c r="BD21" s="16" t="s">
        <v>14030</v>
      </c>
      <c r="BE21" s="23">
        <f>IF(B6L276C26=0,0,B6L274C26/B6L276C26)</f>
        <v>3.4283331136727532E-2</v>
      </c>
      <c r="BF21" s="16" t="s">
        <v>14031</v>
      </c>
      <c r="BG21" s="17">
        <f>B6L274C3+B6L274C10+B6L274C15+B6L274C20+B6L274C26</f>
        <v>1137.1922983924642</v>
      </c>
      <c r="BH21" s="16" t="s">
        <v>14032</v>
      </c>
      <c r="BI21" s="17">
        <f>B6L278C3*B6L274C4</f>
        <v>2573.9398010199275</v>
      </c>
      <c r="BJ21" s="16" t="s">
        <v>14033</v>
      </c>
      <c r="BK21" s="17">
        <f>B6L278C10*B6L274C11</f>
        <v>513.47965592920184</v>
      </c>
      <c r="BL21" s="16" t="s">
        <v>14034</v>
      </c>
      <c r="BM21" s="17">
        <f>B6L278C15*B6L274C16</f>
        <v>165.7102443896629</v>
      </c>
      <c r="BN21" s="16" t="s">
        <v>14035</v>
      </c>
      <c r="BO21" s="17">
        <f>B6L278C20*B6L274C21</f>
        <v>173.86448567929406</v>
      </c>
      <c r="BP21" s="16" t="s">
        <v>14036</v>
      </c>
      <c r="BQ21" s="17">
        <f>B6L278C26*B6L274C27</f>
        <v>2412.7981592631804</v>
      </c>
      <c r="BR21" s="16" t="s">
        <v>14037</v>
      </c>
      <c r="BS21" s="15">
        <f>B6L274C29+B6L274C30+B6L274C31+B6L274C32+B6L274C33</f>
        <v>5839.7923462812669</v>
      </c>
      <c r="BT21" s="16" t="s">
        <v>14038</v>
      </c>
      <c r="BU21" s="23">
        <f>IF(B6L274C3=0,0,B6L274C29/B6L274C3)</f>
        <v>5.1352725080326351</v>
      </c>
      <c r="BV21" s="16" t="s">
        <v>14039</v>
      </c>
      <c r="BW21" s="23">
        <f>IF(B6L274C8=0,0,B6L274C30/B6L274C8)</f>
        <v>2.8243998794179497</v>
      </c>
      <c r="BX21" s="16" t="s">
        <v>14040</v>
      </c>
      <c r="BY21" s="23">
        <f>IF(B6L274C13=0,0,B6L274C31/B6L274C13)</f>
        <v>7.7029087620489509</v>
      </c>
      <c r="BZ21" s="16" t="s">
        <v>14041</v>
      </c>
      <c r="CA21" s="23">
        <f>IF(B6L274C18=0,0,B6L274C32/B6L274C18)</f>
        <v>6.1623270096391618</v>
      </c>
      <c r="CB21" s="16" t="s">
        <v>14042</v>
      </c>
      <c r="CC21" s="23">
        <f>IF(B6L274C24=0,0,B6L274C33/B6L274C24)</f>
        <v>1.2838181270081586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1368.5902500000002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2737.1805000000004</v>
      </c>
      <c r="J22" s="16" t="s">
        <v>14045</v>
      </c>
      <c r="K22" s="23">
        <f>IF(B6L276C3=0,0,B6L275C3/B6L276C3)</f>
        <v>0.13027126044484294</v>
      </c>
      <c r="L22" s="16" t="s">
        <v>14046</v>
      </c>
      <c r="M22" s="23">
        <f>A1L555C72</f>
        <v>0.37446282852914003</v>
      </c>
      <c r="N22" s="16" t="s">
        <v>14047</v>
      </c>
      <c r="O22" s="23">
        <f>B6L275C1*B6L275C5</f>
        <v>512.48617611240297</v>
      </c>
      <c r="P22" s="16" t="s">
        <v>14048</v>
      </c>
      <c r="Q22" s="23">
        <f>B3L852C21</f>
        <v>1.9793418173842063</v>
      </c>
      <c r="R22" s="16" t="s">
        <v>14049</v>
      </c>
      <c r="S22" s="17">
        <f>B6L275C6*B6L275C7</f>
        <v>1014.3853192106061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557.91192556583337</v>
      </c>
      <c r="X22" s="16" t="s">
        <v>14051</v>
      </c>
      <c r="Y22" s="23">
        <f>IF(B6L276C10=0,0,B6L275C10/B6L276C10)</f>
        <v>0.17205400304478521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117.47978706000002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176.21968059000002</v>
      </c>
      <c r="AH22" s="16" t="s">
        <v>14054</v>
      </c>
      <c r="AI22" s="23">
        <f>IF(B6L276C15=0,0,B6L275C15/B6L276C15)</f>
        <v>0.13553486231535866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154.07589034500003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184.89106841400005</v>
      </c>
      <c r="AR22" s="16" t="s">
        <v>14057</v>
      </c>
      <c r="AS22" s="23">
        <f>IF(B6L276C20=0,0,B6L275C20/B6L276C20)</f>
        <v>0.13027126044484294</v>
      </c>
      <c r="AT22" s="16" t="s">
        <v>14058</v>
      </c>
      <c r="AU22" s="17">
        <f>A1L253C24</f>
        <v>1425783.25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7128.9162500000002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1782.2290625000001</v>
      </c>
      <c r="BD22" s="16" t="s">
        <v>14061</v>
      </c>
      <c r="BE22" s="23">
        <f>IF(B6L276C26=0,0,B6L275C26/B6L276C26)</f>
        <v>0.13004361592628891</v>
      </c>
      <c r="BF22" s="16" t="s">
        <v>14062</v>
      </c>
      <c r="BG22" s="17">
        <f>B6L275C3+B6L275C10+B6L275C15+B6L275C20+B6L275C26</f>
        <v>5438.4322370698337</v>
      </c>
      <c r="BH22" s="16" t="s">
        <v>14063</v>
      </c>
      <c r="BI22" s="17">
        <f>B6L278C3*B6L275C4</f>
        <v>14056.167771173024</v>
      </c>
      <c r="BJ22" s="16" t="s">
        <v>14064</v>
      </c>
      <c r="BK22" s="17">
        <f>B6L278C10*B6L275C11</f>
        <v>2865.0297732617742</v>
      </c>
      <c r="BL22" s="16" t="s">
        <v>14065</v>
      </c>
      <c r="BM22" s="17">
        <f>B6L278C15*B6L275C16</f>
        <v>904.93608110811931</v>
      </c>
      <c r="BN22" s="16" t="s">
        <v>14066</v>
      </c>
      <c r="BO22" s="17">
        <f>B6L278C20*B6L275C21</f>
        <v>949.46602060719533</v>
      </c>
      <c r="BP22" s="16" t="s">
        <v>14067</v>
      </c>
      <c r="BQ22" s="17">
        <f>B6L278C26*B6L275C27</f>
        <v>9152.2319076730273</v>
      </c>
      <c r="BR22" s="16" t="s">
        <v>14068</v>
      </c>
      <c r="BS22" s="15">
        <f>B6L275C29+B6L275C30+B6L275C31+B6L275C32+B6L275C33</f>
        <v>27927.831553823144</v>
      </c>
      <c r="BT22" s="16" t="s">
        <v>14069</v>
      </c>
      <c r="BU22" s="23">
        <f>IF(B6L275C3=0,0,B6L275C29/B6L275C3)</f>
        <v>5.1352725080326351</v>
      </c>
      <c r="BV22" s="16" t="s">
        <v>14070</v>
      </c>
      <c r="BW22" s="23">
        <f>IF(B6L275C8=0,0,B6L275C30/B6L275C8)</f>
        <v>2.8243998794179497</v>
      </c>
      <c r="BX22" s="16" t="s">
        <v>14071</v>
      </c>
      <c r="BY22" s="23">
        <f>IF(B6L275C13=0,0,B6L275C31/B6L275C13)</f>
        <v>7.7029087620489527</v>
      </c>
      <c r="BZ22" s="16" t="s">
        <v>14072</v>
      </c>
      <c r="CA22" s="23">
        <f>IF(B6L275C18=0,0,B6L275C32/B6L275C18)</f>
        <v>6.1623270096391609</v>
      </c>
      <c r="CB22" s="16" t="s">
        <v>14073</v>
      </c>
      <c r="CC22" s="23">
        <f>IF(B6L275C24=0,0,B6L275C33/B6L275C24)</f>
        <v>1.2838181270081588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12168.591499999999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21011.39185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5895.7379733069301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3242.6558853188108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866.78648617099998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1300.1797292565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1182.7312472364999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1419.2774966838001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54819.425000000003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13704.856250000001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40678.361211259107</v>
      </c>
      <c r="BH23" s="16" t="s">
        <v>14090</v>
      </c>
      <c r="BI23" s="17">
        <f>SUM(B6L261C29:B6L275C29)</f>
        <v>107899.22292280597</v>
      </c>
      <c r="BJ23" s="16" t="s">
        <v>14091</v>
      </c>
      <c r="BK23" s="17">
        <f>SUM(B6L261C30:B6L275C30)</f>
        <v>16651.921620887919</v>
      </c>
      <c r="BL23" s="16" t="s">
        <v>14092</v>
      </c>
      <c r="BM23" s="17">
        <f>SUM(B6L261C31:B6L275C31)</f>
        <v>6676.7772191522199</v>
      </c>
      <c r="BN23" s="16" t="s">
        <v>14093</v>
      </c>
      <c r="BO23" s="17">
        <f>SUM(B6L261C32:B6L275C32)</f>
        <v>7288.3767099896959</v>
      </c>
      <c r="BP23" s="16" t="s">
        <v>14094</v>
      </c>
      <c r="BQ23" s="17">
        <f>SUM(B6L261C33:B6L275C33)</f>
        <v>70378.171527164232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0.51652503258131233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7.9714516238213073E-2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3.1962441222844334E-2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3.4890232900802481E-2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0.33690777705682795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107899.22292280597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16651.921620887915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6676.777219152219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7288.3767099896968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70378.171527164232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5.5999999999999999E-3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1.008E-2</v>
      </c>
      <c r="J8" s="16" t="s">
        <v>14109</v>
      </c>
      <c r="K8" s="23">
        <f>IF(B6L296C3=0,0,B6L281C3/B6L296C3)</f>
        <v>4.877212299870343E-7</v>
      </c>
      <c r="L8" s="16" t="s">
        <v>14110</v>
      </c>
      <c r="M8" s="23">
        <f>A1L541C81</f>
        <v>0.25919839248708454</v>
      </c>
      <c r="N8" s="16" t="s">
        <v>14111</v>
      </c>
      <c r="O8" s="23">
        <f>B6L281C1*B6L281C5</f>
        <v>1.4515109979276735E-3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3.2921280000000001E-4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4.9381920000000001E-4</v>
      </c>
      <c r="AH8" s="16" t="s">
        <v>14118</v>
      </c>
      <c r="AI8" s="23">
        <f>IF(B6L296C15=0,0,B6L281C15/B6L296C15)</f>
        <v>3.8462268062179476E-7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5.6740320000000003E-4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6.8088383999999997E-4</v>
      </c>
      <c r="AR8" s="16" t="s">
        <v>14121</v>
      </c>
      <c r="AS8" s="23">
        <f>IF(B6L296C20=0,0,B6L281C20/B6L296C20)</f>
        <v>4.877212299870343E-7</v>
      </c>
      <c r="AT8" s="16" t="s">
        <v>14122</v>
      </c>
      <c r="AU8" s="17">
        <f>A1L236C27</f>
        <v>0.4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2E-3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5.0000000000000001E-4</v>
      </c>
      <c r="BD8" s="16" t="s">
        <v>14125</v>
      </c>
      <c r="BE8" s="23">
        <f>IF(B6L296C26=0,0,B6L281C26/B6L296C26)</f>
        <v>3.6451020726998115E-8</v>
      </c>
      <c r="BF8" s="16" t="s">
        <v>14126</v>
      </c>
      <c r="BG8" s="17">
        <f>B6L281C3+B6L281C10+B6L281C15+B6L281C20+B6L281C26</f>
        <v>1.1754703040000002E-2</v>
      </c>
      <c r="BH8" s="16" t="s">
        <v>14127</v>
      </c>
      <c r="BI8" s="17">
        <f>B6L298C3*B6L281C4</f>
        <v>5.210880247403285E-2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2.5528102332028698E-3</v>
      </c>
      <c r="BN8" s="16" t="s">
        <v>14130</v>
      </c>
      <c r="BO8" s="17">
        <f>B6L298C20*B6L281C21</f>
        <v>3.5198453895159713E-3</v>
      </c>
      <c r="BP8" s="16" t="s">
        <v>14131</v>
      </c>
      <c r="BQ8" s="17">
        <f>B6L298C26*B6L281C27</f>
        <v>2.584762027481789E-3</v>
      </c>
      <c r="BR8" s="16" t="s">
        <v>14132</v>
      </c>
      <c r="BS8" s="15">
        <f>B6L281C29+B6L281C30+B6L281C31+B6L281C32+B6L281C33</f>
        <v>6.076622012423348E-2</v>
      </c>
      <c r="BT8" s="16" t="s">
        <v>14133</v>
      </c>
      <c r="BU8" s="23">
        <f>IF(B6L281C3=0,0,B6L281C29/B6L281C3)</f>
        <v>5.1695240549635759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7.7542860824453657</v>
      </c>
      <c r="BZ8" s="16" t="s">
        <v>14136</v>
      </c>
      <c r="CA8" s="23">
        <f>IF(B6L281C18=0,0,B6L281C32/B6L281C18)</f>
        <v>6.2034288659562922</v>
      </c>
      <c r="CB8" s="16" t="s">
        <v>14137</v>
      </c>
      <c r="CC8" s="23">
        <f>IF(B6L281C24=0,0,B6L281C33/B6L281C24)</f>
        <v>1.2923810137408944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53.675199999999997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96.615359999999995</v>
      </c>
      <c r="J9" s="16" t="s">
        <v>14140</v>
      </c>
      <c r="K9" s="23">
        <f>IF(B6L296C3=0,0,B6L282C3/B6L296C3)</f>
        <v>4.6747383149642963E-3</v>
      </c>
      <c r="L9" s="16" t="s">
        <v>14141</v>
      </c>
      <c r="M9" s="23">
        <f>A1L542C81</f>
        <v>0.7548639300554848</v>
      </c>
      <c r="N9" s="16" t="s">
        <v>14142</v>
      </c>
      <c r="O9" s="23">
        <f>B6L282C1*B6L282C5</f>
        <v>40.517472418514153</v>
      </c>
      <c r="P9" s="16" t="s">
        <v>14143</v>
      </c>
      <c r="Q9" s="23">
        <f>B3L836C27</f>
        <v>1.6026133013161494</v>
      </c>
      <c r="R9" s="16" t="s">
        <v>14144</v>
      </c>
      <c r="S9" s="17">
        <f>B6L282C6*B6L282C7</f>
        <v>64.933840233620998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35.713612128491555</v>
      </c>
      <c r="X9" s="16" t="s">
        <v>14146</v>
      </c>
      <c r="Y9" s="23">
        <f>IF(B6L296C10=0,0,B6L282C10/B6L296C10)</f>
        <v>1.0944775191939631E-2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3.1554576576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4.7331864864000002</v>
      </c>
      <c r="AH9" s="16" t="s">
        <v>14149</v>
      </c>
      <c r="AI9" s="23">
        <f>IF(B6L296C15=0,0,B6L282C15/B6L296C15)</f>
        <v>3.6865534476626712E-3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5.4384786144000001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6.5261743372799996</v>
      </c>
      <c r="AR9" s="16" t="s">
        <v>14152</v>
      </c>
      <c r="AS9" s="23">
        <f>IF(B6L296C20=0,0,B6L282C20/B6L296C20)</f>
        <v>4.6747383149642972E-3</v>
      </c>
      <c r="AT9" s="16" t="s">
        <v>14153</v>
      </c>
      <c r="AU9" s="17">
        <f>A1L237C27</f>
        <v>84359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421.79500000000002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105.44875</v>
      </c>
      <c r="BD9" s="16" t="s">
        <v>14156</v>
      </c>
      <c r="BE9" s="23">
        <f>IF(B6L296C26=0,0,B6L282C26/B6L296C26)</f>
        <v>7.6874291437720845E-3</v>
      </c>
      <c r="BF9" s="16" t="s">
        <v>14157</v>
      </c>
      <c r="BG9" s="17">
        <f>B6L282C3+B6L282C10+B6L282C15+B6L282C20+B6L282C26</f>
        <v>249.03708295217155</v>
      </c>
      <c r="BH9" s="16" t="s">
        <v>14158</v>
      </c>
      <c r="BI9" s="17">
        <f>B6L298C3*B6L282C4</f>
        <v>499.45542759896568</v>
      </c>
      <c r="BJ9" s="16" t="s">
        <v>14159</v>
      </c>
      <c r="BK9" s="17">
        <f>B6L298C10*B6L282C11</f>
        <v>184.62237698787607</v>
      </c>
      <c r="BL9" s="16" t="s">
        <v>14160</v>
      </c>
      <c r="BM9" s="17">
        <f>B6L298C15*B6L282C16</f>
        <v>24.468321398073339</v>
      </c>
      <c r="BN9" s="16" t="s">
        <v>14161</v>
      </c>
      <c r="BO9" s="17">
        <f>B6L298C20*B6L282C21</f>
        <v>33.737215223454939</v>
      </c>
      <c r="BP9" s="16" t="s">
        <v>14162</v>
      </c>
      <c r="BQ9" s="17">
        <f>B6L298C26*B6L282C27</f>
        <v>545.11984969084051</v>
      </c>
      <c r="BR9" s="16" t="s">
        <v>14163</v>
      </c>
      <c r="BS9" s="15">
        <f>B6L282C29+B6L282C30+B6L282C31+B6L282C32+B6L282C33</f>
        <v>1287.4031908992106</v>
      </c>
      <c r="BT9" s="16" t="s">
        <v>14164</v>
      </c>
      <c r="BU9" s="23">
        <f>IF(B6L282C3=0,0,B6L282C29/B6L282C3)</f>
        <v>5.1695240549635759</v>
      </c>
      <c r="BV9" s="16" t="s">
        <v>14165</v>
      </c>
      <c r="BW9" s="23">
        <f>IF(B6L282C8=0,0,B6L282C30/B6L282C8)</f>
        <v>2.8432382302299679</v>
      </c>
      <c r="BX9" s="16" t="s">
        <v>14166</v>
      </c>
      <c r="BY9" s="23">
        <f>IF(B6L282C13=0,0,B6L282C31/B6L282C13)</f>
        <v>7.7542860824453674</v>
      </c>
      <c r="BZ9" s="16" t="s">
        <v>14167</v>
      </c>
      <c r="CA9" s="23">
        <f>IF(B6L282C18=0,0,B6L282C32/B6L282C18)</f>
        <v>6.2034288659562922</v>
      </c>
      <c r="CB9" s="16" t="s">
        <v>14168</v>
      </c>
      <c r="CC9" s="23">
        <f>IF(B6L282C24=0,0,B6L282C33/B6L282C24)</f>
        <v>1.2923810137408942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341.12180000000001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682.24360000000001</v>
      </c>
      <c r="J10" s="16" t="s">
        <v>14171</v>
      </c>
      <c r="K10" s="23">
        <f>IF(B6L296C3=0,0,B6L283C3/B6L296C3)</f>
        <v>3.301038568876808E-2</v>
      </c>
      <c r="L10" s="16" t="s">
        <v>14172</v>
      </c>
      <c r="M10" s="23">
        <f>A1L543C81</f>
        <v>0.74552416222246898</v>
      </c>
      <c r="N10" s="16" t="s">
        <v>14173</v>
      </c>
      <c r="O10" s="23">
        <f>B6L283C1*B6L283C5</f>
        <v>254.31454416082062</v>
      </c>
      <c r="P10" s="16" t="s">
        <v>14174</v>
      </c>
      <c r="Q10" s="23">
        <f>B3L837C27</f>
        <v>1.7731646508561185</v>
      </c>
      <c r="R10" s="16" t="s">
        <v>14175</v>
      </c>
      <c r="S10" s="23">
        <f>B6L283C6*B6L283C7</f>
        <v>450.94155990455442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248.01785794750495</v>
      </c>
      <c r="X10" s="16" t="s">
        <v>14177</v>
      </c>
      <c r="Y10" s="23">
        <f>IF(B6L296C10=0,0,B6L283C10/B6L296C10)</f>
        <v>7.6007425097622372E-2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29.281895312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43.922842967999998</v>
      </c>
      <c r="AH10" s="16" t="s">
        <v>14180</v>
      </c>
      <c r="AI10" s="23">
        <f>IF(B6L296C15=0,0,B6L283C15/B6L296C15)</f>
        <v>3.421033771648066E-2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38.403492243999999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46.0841906928</v>
      </c>
      <c r="AR10" s="16" t="s">
        <v>14183</v>
      </c>
      <c r="AS10" s="23">
        <f>IF(B6L296C20=0,0,B6L283C20/B6L296C20)</f>
        <v>3.301038568876808E-2</v>
      </c>
      <c r="AT10" s="16" t="s">
        <v>14184</v>
      </c>
      <c r="AU10" s="17">
        <f>A1L238C27</f>
        <v>550764.80000000005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2753.8240000000001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688.45600000000002</v>
      </c>
      <c r="BD10" s="16" t="s">
        <v>14187</v>
      </c>
      <c r="BE10" s="23">
        <f>IF(B6L296C26=0,0,B6L283C26/B6L296C26)</f>
        <v>5.0189847851252425E-2</v>
      </c>
      <c r="BF10" s="16" t="s">
        <v>14188</v>
      </c>
      <c r="BG10" s="17">
        <f>B6L283C3+B6L283C10+B6L283C15+B6L283C20+B6L283C26</f>
        <v>1708.724491608305</v>
      </c>
      <c r="BH10" s="16" t="s">
        <v>14189</v>
      </c>
      <c r="BI10" s="17">
        <f>B6L298C3*B6L283C4</f>
        <v>3526.8747015449485</v>
      </c>
      <c r="BJ10" s="16" t="s">
        <v>14190</v>
      </c>
      <c r="BK10" s="17">
        <f>B6L298C10*B6L283C11</f>
        <v>1282.1342827201663</v>
      </c>
      <c r="BL10" s="16" t="s">
        <v>14191</v>
      </c>
      <c r="BM10" s="17">
        <f>B6L298C15*B6L283C16</f>
        <v>227.06019328546381</v>
      </c>
      <c r="BN10" s="16" t="s">
        <v>14192</v>
      </c>
      <c r="BO10" s="17">
        <f>B6L298C20*B6L283C21</f>
        <v>238.2333323399582</v>
      </c>
      <c r="BP10" s="16" t="s">
        <v>14193</v>
      </c>
      <c r="BQ10" s="17">
        <f>B6L298C26*B6L283C27</f>
        <v>3558.9898527840046</v>
      </c>
      <c r="BR10" s="16" t="s">
        <v>14194</v>
      </c>
      <c r="BS10" s="15">
        <f>B6L283C29+B6L283C30+B6L283C31+B6L283C32+B6L283C33</f>
        <v>8833.2923626745414</v>
      </c>
      <c r="BT10" s="16" t="s">
        <v>14195</v>
      </c>
      <c r="BU10" s="23">
        <f>IF(B6L283C3=0,0,B6L283C29/B6L283C3)</f>
        <v>5.1695240549635768</v>
      </c>
      <c r="BV10" s="16" t="s">
        <v>14196</v>
      </c>
      <c r="BW10" s="23">
        <f>IF(B6L283C8=0,0,B6L283C30/B6L283C8)</f>
        <v>2.8432382302299679</v>
      </c>
      <c r="BX10" s="16" t="s">
        <v>14197</v>
      </c>
      <c r="BY10" s="23">
        <f>IF(B6L283C13=0,0,B6L283C31/B6L283C13)</f>
        <v>7.7542860824453665</v>
      </c>
      <c r="BZ10" s="16" t="s">
        <v>14198</v>
      </c>
      <c r="CA10" s="23">
        <f>IF(B6L283C18=0,0,B6L283C32/B6L283C18)</f>
        <v>6.2034288659562931</v>
      </c>
      <c r="CB10" s="16" t="s">
        <v>14199</v>
      </c>
      <c r="CC10" s="23">
        <f>IF(B6L283C24=0,0,B6L283C33/B6L283C24)</f>
        <v>1.2923810137408942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1989.8214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3979.6428000000001</v>
      </c>
      <c r="J11" s="16" t="s">
        <v>14202</v>
      </c>
      <c r="K11" s="23">
        <f>IF(B6L296C3=0,0,B6L284C3/B6L296C3)</f>
        <v>0.19255518663938939</v>
      </c>
      <c r="L11" s="16" t="s">
        <v>14203</v>
      </c>
      <c r="M11" s="23">
        <f>A1L544C81</f>
        <v>0.26574795604941565</v>
      </c>
      <c r="N11" s="16" t="s">
        <v>14204</v>
      </c>
      <c r="O11" s="23">
        <f>B6L284C1*B6L284C5</f>
        <v>528.79096995338671</v>
      </c>
      <c r="P11" s="16" t="s">
        <v>14205</v>
      </c>
      <c r="Q11" s="23">
        <f>B3L838C27</f>
        <v>2.091165568748703</v>
      </c>
      <c r="R11" s="16" t="s">
        <v>14206</v>
      </c>
      <c r="S11" s="17">
        <f>B6L284C6*B6L284C7</f>
        <v>1105.7894694317522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608.18420818746381</v>
      </c>
      <c r="X11" s="16" t="s">
        <v>14208</v>
      </c>
      <c r="Y11" s="23">
        <f>IF(B6L296C10=0,0,B6L284C10/B6L296C10)</f>
        <v>0.18638381942299354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170.80626897600001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256.20940346400005</v>
      </c>
      <c r="AH11" s="16" t="s">
        <v>14211</v>
      </c>
      <c r="AI11" s="23">
        <f>IF(B6L296C15=0,0,B6L284C15/B6L296C15)</f>
        <v>0.19955471063262556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224.01409321200001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268.81691185440002</v>
      </c>
      <c r="AR11" s="16" t="s">
        <v>14214</v>
      </c>
      <c r="AS11" s="23">
        <f>IF(B6L296C20=0,0,B6L284C20/B6L296C20)</f>
        <v>0.19255518663938942</v>
      </c>
      <c r="AT11" s="16" t="s">
        <v>14215</v>
      </c>
      <c r="AU11" s="17">
        <f>A1L239C27</f>
        <v>2132335.6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10661.678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2665.4195</v>
      </c>
      <c r="BD11" s="16" t="s">
        <v>14218</v>
      </c>
      <c r="BE11" s="23">
        <f>IF(B6L296C26=0,0,B6L284C26/B6L296C26)</f>
        <v>0.19431452288128989</v>
      </c>
      <c r="BF11" s="16" t="s">
        <v>14219</v>
      </c>
      <c r="BG11" s="17">
        <f>B6L284C3+B6L284C10+B6L284C15+B6L284C20+B6L284C26</f>
        <v>7778.2728235058639</v>
      </c>
      <c r="BH11" s="16" t="s">
        <v>14220</v>
      </c>
      <c r="BI11" s="17">
        <f>B6L298C3*B6L284C4</f>
        <v>20572.859184762601</v>
      </c>
      <c r="BJ11" s="16" t="s">
        <v>14221</v>
      </c>
      <c r="BK11" s="17">
        <f>B6L298C10*B6L284C11</f>
        <v>3144.0228940740703</v>
      </c>
      <c r="BL11" s="16" t="s">
        <v>14222</v>
      </c>
      <c r="BM11" s="17">
        <f>B6L298C15*B6L284C16</f>
        <v>1324.4806743150168</v>
      </c>
      <c r="BN11" s="16" t="s">
        <v>14223</v>
      </c>
      <c r="BO11" s="17">
        <f>B6L298C20*B6L284C21</f>
        <v>1389.6554922123444</v>
      </c>
      <c r="BP11" s="16" t="s">
        <v>14224</v>
      </c>
      <c r="BQ11" s="17">
        <f>B6L298C26*B6L284C27</f>
        <v>13778.95022181899</v>
      </c>
      <c r="BR11" s="16" t="s">
        <v>14225</v>
      </c>
      <c r="BS11" s="15">
        <f>B6L284C29+B6L284C30+B6L284C31+B6L284C32+B6L284C33</f>
        <v>40209.968467183025</v>
      </c>
      <c r="BT11" s="16" t="s">
        <v>14226</v>
      </c>
      <c r="BU11" s="23">
        <f>IF(B6L284C3=0,0,B6L284C29/B6L284C3)</f>
        <v>5.1695240549635759</v>
      </c>
      <c r="BV11" s="16" t="s">
        <v>14227</v>
      </c>
      <c r="BW11" s="23">
        <f>IF(B6L284C8=0,0,B6L284C30/B6L284C8)</f>
        <v>2.8432382302299679</v>
      </c>
      <c r="BX11" s="16" t="s">
        <v>14228</v>
      </c>
      <c r="BY11" s="23">
        <f>IF(B6L284C13=0,0,B6L284C31/B6L284C13)</f>
        <v>7.7542860824453674</v>
      </c>
      <c r="BZ11" s="16" t="s">
        <v>14229</v>
      </c>
      <c r="CA11" s="23">
        <f>IF(B6L284C18=0,0,B6L284C32/B6L284C18)</f>
        <v>6.2034288659562922</v>
      </c>
      <c r="CB11" s="16" t="s">
        <v>14230</v>
      </c>
      <c r="CC11" s="23">
        <f>IF(B6L284C24=0,0,B6L284C33/B6L284C24)</f>
        <v>1.2923810137408942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234.93939999999998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469.87879999999996</v>
      </c>
      <c r="J12" s="16" t="s">
        <v>14233</v>
      </c>
      <c r="K12" s="23">
        <f>IF(B6L296C3=0,0,B6L285C3/B6L296C3)</f>
        <v>2.2735105781828538E-2</v>
      </c>
      <c r="L12" s="16" t="s">
        <v>14234</v>
      </c>
      <c r="M12" s="23">
        <f>A1L545C81</f>
        <v>0.44825863698865587</v>
      </c>
      <c r="N12" s="16" t="s">
        <v>14235</v>
      </c>
      <c r="O12" s="23">
        <f>B6L285C1*B6L285C5</f>
        <v>105.31361521893261</v>
      </c>
      <c r="P12" s="16" t="s">
        <v>14236</v>
      </c>
      <c r="Q12" s="23">
        <f>B3L839C27</f>
        <v>1.9866949180073419</v>
      </c>
      <c r="R12" s="16" t="s">
        <v>14237</v>
      </c>
      <c r="S12" s="23">
        <f>B6L285C6*B6L285C7</f>
        <v>209.22602415243406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115.07431328383875</v>
      </c>
      <c r="X12" s="16" t="s">
        <v>14239</v>
      </c>
      <c r="Y12" s="23">
        <f>IF(B6L296C10=0,0,B6L285C10/B6L296C10)</f>
        <v>3.5265614822917207E-2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20.167198095999996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30.250797143999996</v>
      </c>
      <c r="AH12" s="16" t="s">
        <v>14242</v>
      </c>
      <c r="AI12" s="23">
        <f>IF(B6L296C15=0,0,B6L285C15/B6L296C15)</f>
        <v>2.356154375623996E-2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26.449477651999999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31.739373182399998</v>
      </c>
      <c r="AR12" s="16" t="s">
        <v>14245</v>
      </c>
      <c r="AS12" s="23">
        <f>IF(B6L296C20=0,0,B6L285C20/B6L296C20)</f>
        <v>2.2735105781828541E-2</v>
      </c>
      <c r="AT12" s="16" t="s">
        <v>14246</v>
      </c>
      <c r="AU12" s="17">
        <f>A1L240C27</f>
        <v>220155.2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1100.7760000000001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275.19400000000002</v>
      </c>
      <c r="BD12" s="16" t="s">
        <v>14249</v>
      </c>
      <c r="BE12" s="23">
        <f>IF(B6L296C26=0,0,B6L285C26/B6L296C26)</f>
        <v>2.0062204395891039E-2</v>
      </c>
      <c r="BF12" s="16" t="s">
        <v>14250</v>
      </c>
      <c r="BG12" s="23">
        <f>B6L285C3+B6L285C10+B6L285C15+B6L285C20+B6L285C26</f>
        <v>922.13728361023868</v>
      </c>
      <c r="BH12" s="16" t="s">
        <v>14251</v>
      </c>
      <c r="BI12" s="17">
        <f>B6L298C3*B6L285C4</f>
        <v>2429.0497595174193</v>
      </c>
      <c r="BJ12" s="16" t="s">
        <v>14252</v>
      </c>
      <c r="BK12" s="17">
        <f>B6L298C10*B6L285C11</f>
        <v>594.87943062921909</v>
      </c>
      <c r="BL12" s="16" t="s">
        <v>14253</v>
      </c>
      <c r="BM12" s="17">
        <f>B6L298C15*B6L285C16</f>
        <v>156.38222351773149</v>
      </c>
      <c r="BN12" s="16" t="s">
        <v>14254</v>
      </c>
      <c r="BO12" s="17">
        <f>B6L298C20*B6L285C21</f>
        <v>164.07745315588267</v>
      </c>
      <c r="BP12" s="16" t="s">
        <v>14255</v>
      </c>
      <c r="BQ12" s="17">
        <f>B6L298C26*B6L285C27</f>
        <v>1422.6220027816469</v>
      </c>
      <c r="BR12" s="16" t="s">
        <v>14256</v>
      </c>
      <c r="BS12" s="15">
        <f>B6L285C29+B6L285C30+B6L285C31+B6L285C32+B6L285C33</f>
        <v>4767.0108696018997</v>
      </c>
      <c r="BT12" s="16" t="s">
        <v>14257</v>
      </c>
      <c r="BU12" s="23">
        <f>IF(B6L285C3=0,0,B6L285C29/B6L285C3)</f>
        <v>5.1695240549635768</v>
      </c>
      <c r="BV12" s="16" t="s">
        <v>14258</v>
      </c>
      <c r="BW12" s="23">
        <f>IF(B6L285C8=0,0,B6L285C30/B6L285C8)</f>
        <v>2.8432382302299675</v>
      </c>
      <c r="BX12" s="16" t="s">
        <v>14259</v>
      </c>
      <c r="BY12" s="23">
        <f>IF(B6L285C13=0,0,B6L285C31/B6L285C13)</f>
        <v>7.7542860824453674</v>
      </c>
      <c r="BZ12" s="16" t="s">
        <v>14260</v>
      </c>
      <c r="CA12" s="23">
        <f>IF(B6L285C18=0,0,B6L285C32/B6L285C18)</f>
        <v>6.2034288659562931</v>
      </c>
      <c r="CB12" s="16" t="s">
        <v>14261</v>
      </c>
      <c r="CC12" s="23">
        <f>IF(B6L285C24=0,0,B6L285C33/B6L285C24)</f>
        <v>1.2923810137408944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2303.7733999999996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4607.5467999999992</v>
      </c>
      <c r="J13" s="16" t="s">
        <v>14264</v>
      </c>
      <c r="K13" s="23">
        <f>IF(B6L296C3=0,0,B6L286C3/B6L296C3)</f>
        <v>0.22293634846416899</v>
      </c>
      <c r="L13" s="16" t="s">
        <v>14265</v>
      </c>
      <c r="M13" s="23">
        <f>A1L546C81</f>
        <v>0.34731354843584711</v>
      </c>
      <c r="N13" s="16" t="s">
        <v>14266</v>
      </c>
      <c r="O13" s="23">
        <f>B6L286C1*B6L286C5</f>
        <v>800.13171434611604</v>
      </c>
      <c r="P13" s="16" t="s">
        <v>14267</v>
      </c>
      <c r="Q13" s="23">
        <f>B3L840C27</f>
        <v>1.97914244001493</v>
      </c>
      <c r="R13" s="16" t="s">
        <v>14268</v>
      </c>
      <c r="S13" s="17">
        <f>B6L286C6*B6L286C7</f>
        <v>1583.5746334643011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870.96604840536565</v>
      </c>
      <c r="X13" s="16" t="s">
        <v>14270</v>
      </c>
      <c r="Y13" s="23">
        <f>IF(B6L296C10=0,0,B6L286C10/B6L296C10)</f>
        <v>0.26691580692852662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197.75590865599997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296.63386298399996</v>
      </c>
      <c r="AH13" s="16" t="s">
        <v>14273</v>
      </c>
      <c r="AI13" s="23">
        <f>IF(B6L296C15=0,0,B6L286C15/B6L296C15)</f>
        <v>0.23104025024564506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259.35880937199994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311.2305712463999</v>
      </c>
      <c r="AR13" s="16" t="s">
        <v>14276</v>
      </c>
      <c r="AS13" s="23">
        <f>IF(B6L296C20=0,0,B6L286C20/B6L296C20)</f>
        <v>0.22293634846416899</v>
      </c>
      <c r="AT13" s="16" t="s">
        <v>14277</v>
      </c>
      <c r="AU13" s="17">
        <f>A1L241C27</f>
        <v>2478354.6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12391.773000000001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3097.9432500000003</v>
      </c>
      <c r="BD13" s="16" t="s">
        <v>14280</v>
      </c>
      <c r="BE13" s="23">
        <f>IF(B6L296C26=0,0,B6L286C26/B6L296C26)</f>
        <v>0.22584638723362779</v>
      </c>
      <c r="BF13" s="16" t="s">
        <v>14281</v>
      </c>
      <c r="BG13" s="17">
        <f>B6L286C3+B6L286C10+B6L286C15+B6L286C20+B6L286C26</f>
        <v>9184.3205326357656</v>
      </c>
      <c r="BH13" s="16" t="s">
        <v>14282</v>
      </c>
      <c r="BI13" s="17">
        <f>B6L298C3*B6L286C4</f>
        <v>23818.824016970448</v>
      </c>
      <c r="BJ13" s="16" t="s">
        <v>14283</v>
      </c>
      <c r="BK13" s="17">
        <f>B6L298C10*B6L286C11</f>
        <v>4502.4799382881092</v>
      </c>
      <c r="BL13" s="16" t="s">
        <v>14284</v>
      </c>
      <c r="BM13" s="17">
        <f>B6L298C15*B6L286C16</f>
        <v>1533.4558902125577</v>
      </c>
      <c r="BN13" s="16" t="s">
        <v>14285</v>
      </c>
      <c r="BO13" s="17">
        <f>B6L298C20*B6L286C21</f>
        <v>1608.9139246983198</v>
      </c>
      <c r="BP13" s="16" t="s">
        <v>14286</v>
      </c>
      <c r="BQ13" s="17">
        <f>B6L298C26*B6L286C27</f>
        <v>16014.892151787044</v>
      </c>
      <c r="BR13" s="16" t="s">
        <v>14287</v>
      </c>
      <c r="BS13" s="15">
        <f>B6L286C29+B6L286C30+B6L286C31+B6L286C32+B6L286C33</f>
        <v>47478.565921956484</v>
      </c>
      <c r="BT13" s="16" t="s">
        <v>14288</v>
      </c>
      <c r="BU13" s="23">
        <f>IF(B6L286C3=0,0,B6L286C29/B6L286C3)</f>
        <v>5.1695240549635768</v>
      </c>
      <c r="BV13" s="16" t="s">
        <v>14289</v>
      </c>
      <c r="BW13" s="23">
        <f>IF(B6L286C8=0,0,B6L286C30/B6L286C8)</f>
        <v>2.8432382302299679</v>
      </c>
      <c r="BX13" s="16" t="s">
        <v>14290</v>
      </c>
      <c r="BY13" s="23">
        <f>IF(B6L286C13=0,0,B6L286C31/B6L286C13)</f>
        <v>7.7542860824453665</v>
      </c>
      <c r="BZ13" s="16" t="s">
        <v>14291</v>
      </c>
      <c r="CA13" s="23">
        <f>IF(B6L286C18=0,0,B6L286C32/B6L286C18)</f>
        <v>6.2034288659562922</v>
      </c>
      <c r="CB13" s="16" t="s">
        <v>14292</v>
      </c>
      <c r="CC13" s="23">
        <f>IF(B6L286C24=0,0,B6L286C33/B6L286C24)</f>
        <v>1.2923810137408942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578.27260000000001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1156.5452</v>
      </c>
      <c r="J14" s="16" t="s">
        <v>14295</v>
      </c>
      <c r="K14" s="23">
        <f>IF(B6L296C3=0,0,B6L287C3/B6L296C3)</f>
        <v>5.5959488837261963E-2</v>
      </c>
      <c r="L14" s="16" t="s">
        <v>14296</v>
      </c>
      <c r="M14" s="23">
        <f>A1L547C81</f>
        <v>0.20317879835908148</v>
      </c>
      <c r="N14" s="16" t="s">
        <v>14297</v>
      </c>
      <c r="O14" s="23">
        <f>B6L287C1*B6L287C5</f>
        <v>117.49273199198178</v>
      </c>
      <c r="P14" s="16" t="s">
        <v>14298</v>
      </c>
      <c r="Q14" s="23">
        <f>B3L841C27</f>
        <v>2.0650874766182019</v>
      </c>
      <c r="R14" s="16" t="s">
        <v>14299</v>
      </c>
      <c r="S14" s="23">
        <f>B6L287C6*B6L287C7</f>
        <v>242.63276943030036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133.44802318666521</v>
      </c>
      <c r="X14" s="16" t="s">
        <v>14301</v>
      </c>
      <c r="Y14" s="23">
        <f>IF(B6L296C10=0,0,B6L287C10/B6L296C10)</f>
        <v>4.0896412503220181E-2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49.638919983999997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74.458379976000003</v>
      </c>
      <c r="AH14" s="16" t="s">
        <v>14304</v>
      </c>
      <c r="AI14" s="23">
        <f>IF(B6L296C15=0,0,B6L287C15/B6L296C15)</f>
        <v>5.7993657802542481E-2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65.101929307999995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78.122315169599986</v>
      </c>
      <c r="AR14" s="16" t="s">
        <v>14307</v>
      </c>
      <c r="AS14" s="23">
        <f>IF(B6L296C20=0,0,B6L287C20/B6L296C20)</f>
        <v>5.5959488837261956E-2</v>
      </c>
      <c r="AT14" s="16" t="s">
        <v>14308</v>
      </c>
      <c r="AU14" s="17">
        <f>A1L242C27</f>
        <v>410247.8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2051.239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512.80975000000001</v>
      </c>
      <c r="BD14" s="16" t="s">
        <v>14311</v>
      </c>
      <c r="BE14" s="23">
        <f>IF(B6L296C26=0,0,B6L287C26/B6L296C26)</f>
        <v>3.7384877652513443E-2</v>
      </c>
      <c r="BF14" s="16" t="s">
        <v>14312</v>
      </c>
      <c r="BG14" s="17">
        <f>B6L287C3+B6L287C10+B6L287C15+B6L287C20+B6L287C26</f>
        <v>1955.3836683322652</v>
      </c>
      <c r="BH14" s="16" t="s">
        <v>14313</v>
      </c>
      <c r="BI14" s="17">
        <f>B6L298C3*B6L287C4</f>
        <v>5978.7882320526605</v>
      </c>
      <c r="BJ14" s="16" t="s">
        <v>14314</v>
      </c>
      <c r="BK14" s="17">
        <f>B6L298C10*B6L287C11</f>
        <v>689.8627659508029</v>
      </c>
      <c r="BL14" s="16" t="s">
        <v>14315</v>
      </c>
      <c r="BM14" s="17">
        <f>B6L298C15*B6L287C16</f>
        <v>384.91438637955036</v>
      </c>
      <c r="BN14" s="16" t="s">
        <v>14316</v>
      </c>
      <c r="BO14" s="17">
        <f>B6L298C20*B6L287C21</f>
        <v>403.85518749869311</v>
      </c>
      <c r="BP14" s="16" t="s">
        <v>14317</v>
      </c>
      <c r="BQ14" s="17">
        <f>B6L298C26*B6L287C27</f>
        <v>2650.9823382448585</v>
      </c>
      <c r="BR14" s="16" t="s">
        <v>14318</v>
      </c>
      <c r="BS14" s="15">
        <f>B6L287C29+B6L287C30+B6L287C31+B6L287C32+B6L287C33</f>
        <v>10108.402910126566</v>
      </c>
      <c r="BT14" s="16" t="s">
        <v>14319</v>
      </c>
      <c r="BU14" s="23">
        <f>IF(B6L287C3=0,0,B6L287C29/B6L287C3)</f>
        <v>5.1695240549635759</v>
      </c>
      <c r="BV14" s="16" t="s">
        <v>14320</v>
      </c>
      <c r="BW14" s="23">
        <f>IF(B6L287C8=0,0,B6L287C30/B6L287C8)</f>
        <v>2.8432382302299675</v>
      </c>
      <c r="BX14" s="16" t="s">
        <v>14321</v>
      </c>
      <c r="BY14" s="23">
        <f>IF(B6L287C13=0,0,B6L287C31/B6L287C13)</f>
        <v>7.7542860824453665</v>
      </c>
      <c r="BZ14" s="16" t="s">
        <v>14322</v>
      </c>
      <c r="CA14" s="23">
        <f>IF(B6L287C18=0,0,B6L287C32/B6L287C18)</f>
        <v>6.2034288659562922</v>
      </c>
      <c r="CB14" s="16" t="s">
        <v>14323</v>
      </c>
      <c r="CC14" s="23">
        <f>IF(B6L287C24=0,0,B6L287C33/B6L287C24)</f>
        <v>1.2923810137408944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1160.7726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2321.5452</v>
      </c>
      <c r="J15" s="16" t="s">
        <v>14326</v>
      </c>
      <c r="K15" s="23">
        <f>IF(B6L296C3=0,0,B6L288C3/B6L296C3)</f>
        <v>0.11232806353318407</v>
      </c>
      <c r="L15" s="16" t="s">
        <v>14327</v>
      </c>
      <c r="M15" s="23">
        <f>A1L548C81</f>
        <v>0.1375828405823814</v>
      </c>
      <c r="N15" s="16" t="s">
        <v>14328</v>
      </c>
      <c r="O15" s="23">
        <f>B6L288C1*B6L288C5</f>
        <v>159.70239157819637</v>
      </c>
      <c r="P15" s="16" t="s">
        <v>14329</v>
      </c>
      <c r="Q15" s="23">
        <f>B3L842C27</f>
        <v>2.0172785305915157</v>
      </c>
      <c r="R15" s="16" t="s">
        <v>14330</v>
      </c>
      <c r="S15" s="23">
        <f>B6L288C6*B6L288C7</f>
        <v>322.16420581481481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177.19031319814815</v>
      </c>
      <c r="X15" s="16" t="s">
        <v>14332</v>
      </c>
      <c r="Y15" s="23">
        <f>IF(B6L296C10=0,0,B6L288C10/B6L296C10)</f>
        <v>5.4301652187009296E-2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99.640719984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149.46107997600001</v>
      </c>
      <c r="AH15" s="16" t="s">
        <v>14335</v>
      </c>
      <c r="AI15" s="23">
        <f>IF(B6L296C15=0,0,B6L288C15/B6L296C15)</f>
        <v>0.11641127203842534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130.67977930800001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156.8157351696</v>
      </c>
      <c r="AR15" s="16" t="s">
        <v>14338</v>
      </c>
      <c r="AS15" s="23">
        <f>IF(B6L296C20=0,0,B6L288C20/B6L296C20)</f>
        <v>0.11232806353318409</v>
      </c>
      <c r="AT15" s="16" t="s">
        <v>14339</v>
      </c>
      <c r="AU15" s="17">
        <f>A1L243C27</f>
        <v>880206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4401.03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1100.2574999999999</v>
      </c>
      <c r="BD15" s="16" t="s">
        <v>14342</v>
      </c>
      <c r="BE15" s="23">
        <f>IF(B6L296C26=0,0,B6L288C26/B6L296C26)</f>
        <v>8.0211017875070248E-2</v>
      </c>
      <c r="BF15" s="16" t="s">
        <v>14343</v>
      </c>
      <c r="BG15" s="17">
        <f>B6L288C3+B6L288C10+B6L288C15+B6L288C20+B6L288C26</f>
        <v>3905.2698283437476</v>
      </c>
      <c r="BH15" s="16" t="s">
        <v>14344</v>
      </c>
      <c r="BI15" s="17">
        <f>B6L298C3*B6L288C4</f>
        <v>12001.283756085226</v>
      </c>
      <c r="BJ15" s="16" t="s">
        <v>14345</v>
      </c>
      <c r="BK15" s="17">
        <f>B6L298C10*B6L288C11</f>
        <v>915.98958638435704</v>
      </c>
      <c r="BL15" s="16" t="s">
        <v>14346</v>
      </c>
      <c r="BM15" s="17">
        <f>B6L298C15*B6L288C16</f>
        <v>772.64264821676704</v>
      </c>
      <c r="BN15" s="16" t="s">
        <v>14347</v>
      </c>
      <c r="BO15" s="17">
        <f>B6L298C20*B6L288C21</f>
        <v>810.66271515604501</v>
      </c>
      <c r="BP15" s="16" t="s">
        <v>14348</v>
      </c>
      <c r="BQ15" s="17">
        <f>B6L298C26*B6L288C27</f>
        <v>5687.8076129040883</v>
      </c>
      <c r="BR15" s="16" t="s">
        <v>14349</v>
      </c>
      <c r="BS15" s="15">
        <f>B6L288C29+B6L288C30+B6L288C31+B6L288C32+B6L288C33</f>
        <v>20188.386318746481</v>
      </c>
      <c r="BT15" s="16" t="s">
        <v>14350</v>
      </c>
      <c r="BU15" s="23">
        <f>IF(B6L288C3=0,0,B6L288C29/B6L288C3)</f>
        <v>5.1695240549635759</v>
      </c>
      <c r="BV15" s="16" t="s">
        <v>14351</v>
      </c>
      <c r="BW15" s="23">
        <f>IF(B6L288C8=0,0,B6L288C30/B6L288C8)</f>
        <v>2.8432382302299675</v>
      </c>
      <c r="BX15" s="16" t="s">
        <v>14352</v>
      </c>
      <c r="BY15" s="23">
        <f>IF(B6L288C13=0,0,B6L288C31/B6L288C13)</f>
        <v>7.7542860824453657</v>
      </c>
      <c r="BZ15" s="16" t="s">
        <v>14353</v>
      </c>
      <c r="CA15" s="23">
        <f>IF(B6L288C18=0,0,B6L288C32/B6L288C18)</f>
        <v>6.2034288659562922</v>
      </c>
      <c r="CB15" s="16" t="s">
        <v>14354</v>
      </c>
      <c r="CC15" s="23">
        <f>IF(B6L288C24=0,0,B6L288C33/B6L288C24)</f>
        <v>1.2923810137408944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75.209000000000003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150.41800000000001</v>
      </c>
      <c r="J16" s="16" t="s">
        <v>14357</v>
      </c>
      <c r="K16" s="23">
        <f>IF(B6L296C3=0,0,B6L289C3/B6L296C3)</f>
        <v>7.2779813464473935E-3</v>
      </c>
      <c r="L16" s="16" t="s">
        <v>14358</v>
      </c>
      <c r="M16" s="23">
        <f>A1L549C81</f>
        <v>0.67318274530725064</v>
      </c>
      <c r="N16" s="16" t="s">
        <v>14359</v>
      </c>
      <c r="O16" s="23">
        <f>B6L289C1*B6L289C5</f>
        <v>50.629401091813016</v>
      </c>
      <c r="P16" s="16" t="s">
        <v>14360</v>
      </c>
      <c r="Q16" s="23">
        <f>B3L843C27</f>
        <v>1.8149170383514459</v>
      </c>
      <c r="R16" s="16" t="s">
        <v>14361</v>
      </c>
      <c r="S16" s="23">
        <f>B6L289C6*B6L289C7</f>
        <v>91.888162683060742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50.538489475683413</v>
      </c>
      <c r="X16" s="16" t="s">
        <v>14363</v>
      </c>
      <c r="Y16" s="23">
        <f>IF(B6L296C10=0,0,B6L289C10/B6L296C10)</f>
        <v>1.5487999473743647E-2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6.4559405600000002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9.6839108399999994</v>
      </c>
      <c r="AH16" s="16" t="s">
        <v>14366</v>
      </c>
      <c r="AI16" s="23">
        <f>IF(B6L296C15=0,0,B6L289C15/B6L296C15)</f>
        <v>7.5425413717880065E-3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8.4670292200000006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10.160435064</v>
      </c>
      <c r="AR16" s="16" t="s">
        <v>14369</v>
      </c>
      <c r="AS16" s="23">
        <f>IF(B6L296C20=0,0,B6L289C20/B6L296C20)</f>
        <v>7.2779813464473935E-3</v>
      </c>
      <c r="AT16" s="16" t="s">
        <v>14370</v>
      </c>
      <c r="AU16" s="17">
        <f>A1L244C27</f>
        <v>180831.8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904.15899999999999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226.03975</v>
      </c>
      <c r="BD16" s="16" t="s">
        <v>14373</v>
      </c>
      <c r="BE16" s="23">
        <f>IF(B6L296C26=0,0,B6L289C26/B6L296C26)</f>
        <v>1.6478759224750943E-2</v>
      </c>
      <c r="BF16" s="16" t="s">
        <v>14374</v>
      </c>
      <c r="BG16" s="23">
        <f>B6L289C3+B6L289C10+B6L289C15+B6L289C20+B6L289C26</f>
        <v>446.84058537968343</v>
      </c>
      <c r="BH16" s="16" t="s">
        <v>14375</v>
      </c>
      <c r="BI16" s="17">
        <f>B6L298C3*B6L289C4</f>
        <v>777.58946929951128</v>
      </c>
      <c r="BJ16" s="16" t="s">
        <v>14376</v>
      </c>
      <c r="BK16" s="17">
        <f>B6L298C10*B6L289C11</f>
        <v>261.25993704606896</v>
      </c>
      <c r="BL16" s="16" t="s">
        <v>14377</v>
      </c>
      <c r="BM16" s="17">
        <f>B6L298C15*B6L289C16</f>
        <v>50.06121003350254</v>
      </c>
      <c r="BN16" s="16" t="s">
        <v>14378</v>
      </c>
      <c r="BO16" s="17">
        <f>B6L298C20*B6L289C21</f>
        <v>52.524613472243388</v>
      </c>
      <c r="BP16" s="16" t="s">
        <v>14379</v>
      </c>
      <c r="BQ16" s="17">
        <f>B6L298C26*B6L289C27</f>
        <v>1168.5179250029532</v>
      </c>
      <c r="BR16" s="16" t="s">
        <v>14380</v>
      </c>
      <c r="BS16" s="15">
        <f>B6L289C29+B6L289C30+B6L289C31+B6L289C32+B6L289C33</f>
        <v>2309.9531548542791</v>
      </c>
      <c r="BT16" s="16" t="s">
        <v>14381</v>
      </c>
      <c r="BU16" s="23">
        <f>IF(B6L289C3=0,0,B6L289C29/B6L289C3)</f>
        <v>5.1695240549635768</v>
      </c>
      <c r="BV16" s="16" t="s">
        <v>14382</v>
      </c>
      <c r="BW16" s="23">
        <f>IF(B6L289C8=0,0,B6L289C30/B6L289C8)</f>
        <v>2.8432382302299675</v>
      </c>
      <c r="BX16" s="16" t="s">
        <v>14383</v>
      </c>
      <c r="BY16" s="23">
        <f>IF(B6L289C13=0,0,B6L289C31/B6L289C13)</f>
        <v>7.7542860824453657</v>
      </c>
      <c r="BZ16" s="16" t="s">
        <v>14384</v>
      </c>
      <c r="CA16" s="23">
        <f>IF(B6L289C18=0,0,B6L289C32/B6L289C18)</f>
        <v>6.2034288659562913</v>
      </c>
      <c r="CB16" s="16" t="s">
        <v>14385</v>
      </c>
      <c r="CC16" s="23">
        <f>IF(B6L289C24=0,0,B6L289C33/B6L289C24)</f>
        <v>1.2923810137408942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20.904800000000002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41.809600000000003</v>
      </c>
      <c r="J17" s="16" t="s">
        <v>14388</v>
      </c>
      <c r="K17" s="23">
        <f>IF(B6L296C3=0,0,B6L290C3/B6L296C3)</f>
        <v>2.0229592794906658E-3</v>
      </c>
      <c r="L17" s="16" t="s">
        <v>14389</v>
      </c>
      <c r="M17" s="23">
        <f>A1L550C81</f>
        <v>0.60093923322942377</v>
      </c>
      <c r="N17" s="16" t="s">
        <v>14390</v>
      </c>
      <c r="O17" s="23">
        <f>B6L290C1*B6L290C5</f>
        <v>12.562514482814459</v>
      </c>
      <c r="P17" s="16" t="s">
        <v>14391</v>
      </c>
      <c r="Q17" s="23">
        <f>B3L844C27</f>
        <v>2.0390385740339285</v>
      </c>
      <c r="R17" s="16" t="s">
        <v>14392</v>
      </c>
      <c r="S17" s="23">
        <f>B6L290C6*B6L290C7</f>
        <v>25.61545161731857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14.088498389525215</v>
      </c>
      <c r="X17" s="16" t="s">
        <v>14394</v>
      </c>
      <c r="Y17" s="23">
        <f>IF(B6L296C10=0,0,B6L290C10/B6L296C10)</f>
        <v>4.3175539654344624E-3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1.7944680320000002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2.6917020480000002</v>
      </c>
      <c r="AH17" s="16" t="s">
        <v>14397</v>
      </c>
      <c r="AI17" s="23">
        <f>IF(B6L296C15=0,0,B6L290C15/B6L296C15)</f>
        <v>2.0964953512073547E-3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2.3534623840000002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2.8241548608000002</v>
      </c>
      <c r="AR17" s="16" t="s">
        <v>14400</v>
      </c>
      <c r="AS17" s="23">
        <f>IF(B6L296C20=0,0,B6L290C20/B6L296C20)</f>
        <v>2.0229592794906658E-3</v>
      </c>
      <c r="AT17" s="16" t="s">
        <v>14401</v>
      </c>
      <c r="AU17" s="17">
        <f>A1L245C27</f>
        <v>47405.2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237.02599999999998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59.256499999999996</v>
      </c>
      <c r="BD17" s="16" t="s">
        <v>14404</v>
      </c>
      <c r="BE17" s="23">
        <f>IF(B6L296C26=0,0,B6L290C26/B6L296C26)</f>
        <v>4.3199198194187266E-3</v>
      </c>
      <c r="BF17" s="16" t="s">
        <v>14405</v>
      </c>
      <c r="BG17" s="23">
        <f>B6L290C3+B6L290C10+B6L290C15+B6L290C20+B6L290C26</f>
        <v>120.67045529832521</v>
      </c>
      <c r="BH17" s="16" t="s">
        <v>14406</v>
      </c>
      <c r="BI17" s="17">
        <f>B6L298C3*B6L290C4</f>
        <v>216.13573292840519</v>
      </c>
      <c r="BJ17" s="16" t="s">
        <v>14407</v>
      </c>
      <c r="BK17" s="17">
        <f>B6L298C10*B6L290C11</f>
        <v>72.830831322966219</v>
      </c>
      <c r="BL17" s="16" t="s">
        <v>14408</v>
      </c>
      <c r="BM17" s="17">
        <f>B6L298C15*B6L290C16</f>
        <v>13.914818485930727</v>
      </c>
      <c r="BN17" s="16" t="s">
        <v>14409</v>
      </c>
      <c r="BO17" s="17">
        <f>B6L298C20*B6L290C21</f>
        <v>14.599536487847914</v>
      </c>
      <c r="BP17" s="16" t="s">
        <v>14410</v>
      </c>
      <c r="BQ17" s="17">
        <f>B6L298C26*B6L290C27</f>
        <v>306.32790216294916</v>
      </c>
      <c r="BR17" s="16" t="s">
        <v>14411</v>
      </c>
      <c r="BS17" s="15">
        <f>B6L290C29+B6L290C30+B6L290C31+B6L290C32+B6L290C33</f>
        <v>623.8088213880992</v>
      </c>
      <c r="BT17" s="16" t="s">
        <v>14412</v>
      </c>
      <c r="BU17" s="23">
        <f>IF(B6L290C3=0,0,B6L290C29/B6L290C3)</f>
        <v>5.1695240549635768</v>
      </c>
      <c r="BV17" s="16" t="s">
        <v>14413</v>
      </c>
      <c r="BW17" s="23">
        <f>IF(B6L290C8=0,0,B6L290C30/B6L290C8)</f>
        <v>2.8432382302299679</v>
      </c>
      <c r="BX17" s="16" t="s">
        <v>14414</v>
      </c>
      <c r="BY17" s="23">
        <f>IF(B6L290C13=0,0,B6L290C31/B6L290C13)</f>
        <v>7.7542860824453665</v>
      </c>
      <c r="BZ17" s="16" t="s">
        <v>14415</v>
      </c>
      <c r="CA17" s="23">
        <f>IF(B6L290C18=0,0,B6L290C32/B6L290C18)</f>
        <v>6.2034288659562922</v>
      </c>
      <c r="CB17" s="16" t="s">
        <v>14416</v>
      </c>
      <c r="CC17" s="23">
        <f>IF(B6L290C24=0,0,B6L290C33/B6L290C24)</f>
        <v>1.2923810137408942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2935.9229999999998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2935.9229999999998</v>
      </c>
      <c r="J18" s="16" t="s">
        <v>14419</v>
      </c>
      <c r="K18" s="23">
        <f>IF(B6L296C3=0,0,B6L291C3/B6L296C3)</f>
        <v>0.1420547595939706</v>
      </c>
      <c r="L18" s="16" t="s">
        <v>14420</v>
      </c>
      <c r="M18" s="23">
        <f>A1L551C81</f>
        <v>0.16376100990045292</v>
      </c>
      <c r="N18" s="16" t="s">
        <v>14421</v>
      </c>
      <c r="O18" s="23">
        <f>B6L291C1*B6L291C5</f>
        <v>480.7897154699674</v>
      </c>
      <c r="P18" s="16" t="s">
        <v>14422</v>
      </c>
      <c r="Q18" s="23">
        <f>B3L845C27</f>
        <v>1.080255567715823</v>
      </c>
      <c r="R18" s="16" t="s">
        <v>14423</v>
      </c>
      <c r="S18" s="23">
        <f>B6L291C6*B6L291C7</f>
        <v>519.37576703693867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285.6566718703163</v>
      </c>
      <c r="X18" s="16" t="s">
        <v>14425</v>
      </c>
      <c r="Y18" s="23">
        <f>IF(B6L296C10=0,0,B6L291C10/B6L296C10)</f>
        <v>8.7542196640593067E-2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95.887245179999994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143.83086777</v>
      </c>
      <c r="AH18" s="16" t="s">
        <v>14428</v>
      </c>
      <c r="AI18" s="23">
        <f>IF(B6L296C15=0,0,B6L291C15/B6L296C15)</f>
        <v>0.11202604904356959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165.26310566999999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198.31572680399998</v>
      </c>
      <c r="AR18" s="16" t="s">
        <v>14431</v>
      </c>
      <c r="AS18" s="23">
        <f>IF(B6L296C20=0,0,B6L291C20/B6L296C20)</f>
        <v>0.1420547595939706</v>
      </c>
      <c r="AT18" s="16" t="s">
        <v>14432</v>
      </c>
      <c r="AU18" s="17">
        <f>A1L246C27</f>
        <v>1475250.8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7376.2539999999999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1844.0635</v>
      </c>
      <c r="BD18" s="16" t="s">
        <v>14435</v>
      </c>
      <c r="BE18" s="23">
        <f>IF(B6L296C26=0,0,B6L291C26/B6L296C26)</f>
        <v>0.13443599372080137</v>
      </c>
      <c r="BF18" s="16" t="s">
        <v>14436</v>
      </c>
      <c r="BG18" s="17">
        <f>B6L291C3+B6L291C10+B6L291C15+B6L291C20+B6L291C26</f>
        <v>5407.7897664443162</v>
      </c>
      <c r="BH18" s="16" t="s">
        <v>14437</v>
      </c>
      <c r="BI18" s="17">
        <f>B6L298C3*B6L291C4</f>
        <v>15177.324572020829</v>
      </c>
      <c r="BJ18" s="16" t="s">
        <v>14438</v>
      </c>
      <c r="BK18" s="17">
        <f>B6L298C10*B6L291C11</f>
        <v>1476.7090366944374</v>
      </c>
      <c r="BL18" s="16" t="s">
        <v>14439</v>
      </c>
      <c r="BM18" s="17">
        <f>B6L298C15*B6L291C16</f>
        <v>743.53713078330054</v>
      </c>
      <c r="BN18" s="16" t="s">
        <v>14440</v>
      </c>
      <c r="BO18" s="17">
        <f>B6L298C20*B6L291C21</f>
        <v>1025.197920190863</v>
      </c>
      <c r="BP18" s="16" t="s">
        <v>14441</v>
      </c>
      <c r="BQ18" s="17">
        <f>B6L298C26*B6L291C27</f>
        <v>9532.9306221303268</v>
      </c>
      <c r="BR18" s="16" t="s">
        <v>14442</v>
      </c>
      <c r="BS18" s="15">
        <f>B6L291C29+B6L291C30+B6L291C31+B6L291C32+B6L291C33</f>
        <v>27955.699281819754</v>
      </c>
      <c r="BT18" s="16" t="s">
        <v>14443</v>
      </c>
      <c r="BU18" s="23">
        <f>IF(B6L291C3=0,0,B6L291C29/B6L291C3)</f>
        <v>5.1695240549635768</v>
      </c>
      <c r="BV18" s="16" t="s">
        <v>14444</v>
      </c>
      <c r="BW18" s="23">
        <f>IF(B6L291C8=0,0,B6L291C30/B6L291C8)</f>
        <v>2.8432382302299675</v>
      </c>
      <c r="BX18" s="16" t="s">
        <v>14445</v>
      </c>
      <c r="BY18" s="23">
        <f>IF(B6L291C13=0,0,B6L291C31/B6L291C13)</f>
        <v>7.7542860824453665</v>
      </c>
      <c r="BZ18" s="16" t="s">
        <v>14446</v>
      </c>
      <c r="CA18" s="23">
        <f>IF(B6L291C18=0,0,B6L291C32/B6L291C18)</f>
        <v>6.2034288659562931</v>
      </c>
      <c r="CB18" s="16" t="s">
        <v>14447</v>
      </c>
      <c r="CC18" s="23">
        <f>IF(B6L291C24=0,0,B6L291C33/B6L291C24)</f>
        <v>1.2923810137408944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539.01160000000004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1078.0232000000001</v>
      </c>
      <c r="J19" s="16" t="s">
        <v>14450</v>
      </c>
      <c r="K19" s="23">
        <f>IF(B6L296C3=0,0,B6L292C3/B6L296C3)</f>
        <v>5.2160198517714154E-2</v>
      </c>
      <c r="L19" s="16" t="s">
        <v>14451</v>
      </c>
      <c r="M19" s="23">
        <f>A1L552C81</f>
        <v>0.20812762350118824</v>
      </c>
      <c r="N19" s="16" t="s">
        <v>14452</v>
      </c>
      <c r="O19" s="23">
        <f>B6L292C1*B6L292C5</f>
        <v>112.18320334757308</v>
      </c>
      <c r="P19" s="16" t="s">
        <v>14453</v>
      </c>
      <c r="Q19" s="23">
        <f>B3L846C27</f>
        <v>1.3897054745724389</v>
      </c>
      <c r="R19" s="16" t="s">
        <v>14454</v>
      </c>
      <c r="S19" s="23">
        <f>B6L292C6*B6L292C7</f>
        <v>155.90161184719545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85.745886515957508</v>
      </c>
      <c r="X19" s="16" t="s">
        <v>14456</v>
      </c>
      <c r="Y19" s="23">
        <f>IF(B6L296C10=0,0,B6L292C10/B6L296C10)</f>
        <v>2.6277640250285179E-2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46.268755744000003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69.403133616000005</v>
      </c>
      <c r="AH19" s="16" t="s">
        <v>14459</v>
      </c>
      <c r="AI19" s="23">
        <f>IF(B6L296C15=0,0,B6L292C15/B6L296C15)</f>
        <v>5.40562604591691E-2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60.681925928000005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72.818311113600004</v>
      </c>
      <c r="AR19" s="16" t="s">
        <v>14462</v>
      </c>
      <c r="AS19" s="23">
        <f>IF(B6L296C20=0,0,B6L292C20/B6L296C20)</f>
        <v>5.2160198517714161E-2</v>
      </c>
      <c r="AT19" s="16" t="s">
        <v>14463</v>
      </c>
      <c r="AU19" s="17">
        <f>A1L247C27</f>
        <v>781829.4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3909.1469999999999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977.28674999999998</v>
      </c>
      <c r="BD19" s="16" t="s">
        <v>14466</v>
      </c>
      <c r="BE19" s="23">
        <f>IF(B6L296C26=0,0,B6L292C26/B6L296C26)</f>
        <v>7.1246199160941243E-2</v>
      </c>
      <c r="BF19" s="16" t="s">
        <v>14467</v>
      </c>
      <c r="BG19" s="17">
        <f>B6L292C3+B6L292C10+B6L292C15+B6L292C20+B6L292C26</f>
        <v>2283.2772812455578</v>
      </c>
      <c r="BH19" s="16" t="s">
        <v>14468</v>
      </c>
      <c r="BI19" s="17">
        <f>B6L298C3*B6L292C4</f>
        <v>5572.8668642088105</v>
      </c>
      <c r="BJ19" s="16" t="s">
        <v>14469</v>
      </c>
      <c r="BK19" s="17">
        <f>B6L298C10*B6L292C11</f>
        <v>443.26542295841938</v>
      </c>
      <c r="BL19" s="16" t="s">
        <v>14470</v>
      </c>
      <c r="BM19" s="17">
        <f>B6L298C15*B6L292C16</f>
        <v>358.78116871776336</v>
      </c>
      <c r="BN19" s="16" t="s">
        <v>14471</v>
      </c>
      <c r="BO19" s="17">
        <f>B6L298C20*B6L292C21</f>
        <v>376.43601094357683</v>
      </c>
      <c r="BP19" s="16" t="s">
        <v>14472</v>
      </c>
      <c r="BQ19" s="17">
        <f>B6L298C26*B6L292C27</f>
        <v>5052.1073627221758</v>
      </c>
      <c r="BR19" s="16" t="s">
        <v>14473</v>
      </c>
      <c r="BS19" s="15">
        <f>B6L292C29+B6L292C30+B6L292C31+B6L292C32+B6L292C33</f>
        <v>11803.456829550745</v>
      </c>
      <c r="BT19" s="16" t="s">
        <v>14474</v>
      </c>
      <c r="BU19" s="23">
        <f>IF(B6L292C3=0,0,B6L292C29/B6L292C3)</f>
        <v>5.1695240549635759</v>
      </c>
      <c r="BV19" s="16" t="s">
        <v>14475</v>
      </c>
      <c r="BW19" s="23">
        <f>IF(B6L292C8=0,0,B6L292C30/B6L292C8)</f>
        <v>2.8432382302299679</v>
      </c>
      <c r="BX19" s="16" t="s">
        <v>14476</v>
      </c>
      <c r="BY19" s="23">
        <f>IF(B6L292C13=0,0,B6L292C31/B6L292C13)</f>
        <v>7.7542860824453674</v>
      </c>
      <c r="BZ19" s="16" t="s">
        <v>14477</v>
      </c>
      <c r="CA19" s="23">
        <f>IF(B6L292C18=0,0,B6L292C32/B6L292C18)</f>
        <v>6.2034288659562931</v>
      </c>
      <c r="CB19" s="16" t="s">
        <v>14478</v>
      </c>
      <c r="CC19" s="23">
        <f>IF(B6L292C24=0,0,B6L292C33/B6L292C24)</f>
        <v>1.2923810137408944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0.85880000000000012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1.7176000000000002</v>
      </c>
      <c r="J20" s="16" t="s">
        <v>14481</v>
      </c>
      <c r="K20" s="23">
        <f>IF(B6L296C3=0,0,B6L293C3/B6L296C3)</f>
        <v>8.3106149268425609E-5</v>
      </c>
      <c r="L20" s="16" t="s">
        <v>14482</v>
      </c>
      <c r="M20" s="23">
        <f>A1L553C81</f>
        <v>0.98717948717948734</v>
      </c>
      <c r="N20" s="16" t="s">
        <v>14483</v>
      </c>
      <c r="O20" s="23">
        <f>B6L293C1*B6L293C5</f>
        <v>0.84778974358974379</v>
      </c>
      <c r="P20" s="16" t="s">
        <v>14484</v>
      </c>
      <c r="Q20" s="23">
        <f>B3L847C27</f>
        <v>1.8636363636363638</v>
      </c>
      <c r="R20" s="16" t="s">
        <v>14485</v>
      </c>
      <c r="S20" s="23">
        <f>B6L293C6*B6L293C7</f>
        <v>1.5799717948717953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0.86898448717948751</v>
      </c>
      <c r="X20" s="16" t="s">
        <v>14487</v>
      </c>
      <c r="Y20" s="23">
        <f>IF(B6L296C10=0,0,B6L293C10/B6L296C10)</f>
        <v>2.6630853869510701E-4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7.3719392000000009E-2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0.11057908800000002</v>
      </c>
      <c r="AH20" s="16" t="s">
        <v>14490</v>
      </c>
      <c r="AI20" s="23">
        <f>IF(B6L296C15=0,0,B6L293C15/B6L296C15)</f>
        <v>8.6127119494894784E-5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9.6683704000000009E-2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0.11602044480000001</v>
      </c>
      <c r="AR20" s="16" t="s">
        <v>14493</v>
      </c>
      <c r="AS20" s="23">
        <f>IF(B6L296C20=0,0,B6L293C20/B6L296C20)</f>
        <v>8.3106149268425623E-5</v>
      </c>
      <c r="AT20" s="16" t="s">
        <v>14494</v>
      </c>
      <c r="AU20" s="17">
        <f>A1L248C27</f>
        <v>1180.8000000000002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5.9040000000000008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1.4760000000000002</v>
      </c>
      <c r="BD20" s="16" t="s">
        <v>14497</v>
      </c>
      <c r="BE20" s="23">
        <f>IF(B6L296C26=0,0,B6L293C26/B6L296C26)</f>
        <v>1.0760341318609843E-4</v>
      </c>
      <c r="BF20" s="16" t="s">
        <v>14498</v>
      </c>
      <c r="BG20" s="23">
        <f>B6L293C3+B6L293C10+B6L293C15+B6L293C20+B6L293C26</f>
        <v>4.2891840199794879</v>
      </c>
      <c r="BH20" s="16" t="s">
        <v>14499</v>
      </c>
      <c r="BI20" s="17">
        <f>B6L298C3*B6L293C4</f>
        <v>8.8791745168054401</v>
      </c>
      <c r="BJ20" s="16" t="s">
        <v>14500</v>
      </c>
      <c r="BK20" s="17">
        <f>B6L298C10*B6L293C11</f>
        <v>4.4922362098645481</v>
      </c>
      <c r="BL20" s="16" t="s">
        <v>14501</v>
      </c>
      <c r="BM20" s="17">
        <f>B6L298C15*B6L293C16</f>
        <v>0.57164125539193444</v>
      </c>
      <c r="BN20" s="16" t="s">
        <v>14502</v>
      </c>
      <c r="BO20" s="17">
        <f>B6L298C20*B6L293C21</f>
        <v>0.59977048026117397</v>
      </c>
      <c r="BP20" s="16" t="s">
        <v>14503</v>
      </c>
      <c r="BQ20" s="17">
        <f>B6L298C26*B6L293C27</f>
        <v>7.6302175051262404</v>
      </c>
      <c r="BR20" s="16" t="s">
        <v>14504</v>
      </c>
      <c r="BS20" s="15">
        <f>B6L293C29+B6L293C30+B6L293C31+B6L293C32+B6L293C33</f>
        <v>22.173039967449338</v>
      </c>
      <c r="BT20" s="16" t="s">
        <v>14505</v>
      </c>
      <c r="BU20" s="23">
        <f>IF(B6L293C3=0,0,B6L293C29/B6L293C3)</f>
        <v>5.1695240549635768</v>
      </c>
      <c r="BV20" s="16" t="s">
        <v>14506</v>
      </c>
      <c r="BW20" s="23">
        <f>IF(B6L293C8=0,0,B6L293C30/B6L293C8)</f>
        <v>2.8432382302299675</v>
      </c>
      <c r="BX20" s="16" t="s">
        <v>14507</v>
      </c>
      <c r="BY20" s="23">
        <f>IF(B6L293C13=0,0,B6L293C31/B6L293C13)</f>
        <v>7.7542860824453674</v>
      </c>
      <c r="BZ20" s="16" t="s">
        <v>14508</v>
      </c>
      <c r="CA20" s="23">
        <f>IF(B6L293C18=0,0,B6L293C32/B6L293C18)</f>
        <v>6.2034288659562931</v>
      </c>
      <c r="CB20" s="16" t="s">
        <v>14509</v>
      </c>
      <c r="CC20" s="23">
        <f>IF(B6L293C24=0,0,B6L293C33/B6L293C24)</f>
        <v>1.2923810137408942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241.92799999999997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483.85599999999994</v>
      </c>
      <c r="J21" s="16" t="s">
        <v>14512</v>
      </c>
      <c r="K21" s="23">
        <f>IF(B6L296C3=0,0,B6L294C3/B6L296C3)</f>
        <v>2.3411393200060162E-2</v>
      </c>
      <c r="L21" s="16" t="s">
        <v>14513</v>
      </c>
      <c r="M21" s="23">
        <f>A1L554C81</f>
        <v>0.38363329849641042</v>
      </c>
      <c r="N21" s="16" t="s">
        <v>14514</v>
      </c>
      <c r="O21" s="23">
        <f>B6L294C1*B6L294C5</f>
        <v>92.81163663863957</v>
      </c>
      <c r="P21" s="16" t="s">
        <v>14515</v>
      </c>
      <c r="Q21" s="23">
        <f>B3L848C27</f>
        <v>1.8973723549008632</v>
      </c>
      <c r="R21" s="16" t="s">
        <v>14516</v>
      </c>
      <c r="S21" s="23">
        <f>B6L294C6*B6L294C7</f>
        <v>176.09823357125879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96.854028464192339</v>
      </c>
      <c r="X21" s="16" t="s">
        <v>14518</v>
      </c>
      <c r="Y21" s="23">
        <f>IF(B6L296C10=0,0,B6L294C10/B6L296C10)</f>
        <v>2.9681835714641294E-2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20.767099519999999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31.150649279999996</v>
      </c>
      <c r="AH21" s="16" t="s">
        <v>14521</v>
      </c>
      <c r="AI21" s="23">
        <f>IF(B6L296C15=0,0,B6L294C15/B6L296C15)</f>
        <v>2.4262414724220888E-2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27.236254239999997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32.683505087999997</v>
      </c>
      <c r="AR21" s="16" t="s">
        <v>14524</v>
      </c>
      <c r="AS21" s="23">
        <f>IF(B6L296C20=0,0,B6L294C20/B6L296C20)</f>
        <v>2.3411393200060165E-2</v>
      </c>
      <c r="AT21" s="16" t="s">
        <v>14525</v>
      </c>
      <c r="AU21" s="17">
        <f>A1L249C27</f>
        <v>361993.6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1809.9679999999998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452.49199999999996</v>
      </c>
      <c r="BD21" s="16" t="s">
        <v>14528</v>
      </c>
      <c r="BE21" s="23">
        <f>IF(B6L296C26=0,0,B6L294C26/B6L296C26)</f>
        <v>3.2987590541601657E-2</v>
      </c>
      <c r="BF21" s="16" t="s">
        <v>14529</v>
      </c>
      <c r="BG21" s="17">
        <f>B6L294C3+B6L294C10+B6L294C15+B6L294C20+B6L294C26</f>
        <v>1097.0361828321923</v>
      </c>
      <c r="BH21" s="16" t="s">
        <v>14530</v>
      </c>
      <c r="BI21" s="17">
        <f>B6L298C3*B6L294C4</f>
        <v>2501.3052311384558</v>
      </c>
      <c r="BJ21" s="16" t="s">
        <v>14531</v>
      </c>
      <c r="BK21" s="17">
        <f>B6L298C10*B6L294C11</f>
        <v>500.68922996576924</v>
      </c>
      <c r="BL21" s="16" t="s">
        <v>14532</v>
      </c>
      <c r="BM21" s="17">
        <f>B6L298C15*B6L294C16</f>
        <v>161.03403078069383</v>
      </c>
      <c r="BN21" s="16" t="s">
        <v>14533</v>
      </c>
      <c r="BO21" s="17">
        <f>B6L298C20*B6L294C21</f>
        <v>168.95816575294046</v>
      </c>
      <c r="BP21" s="16" t="s">
        <v>14534</v>
      </c>
      <c r="BQ21" s="17">
        <f>B6L298C26*B6L294C27</f>
        <v>2339.1682786785786</v>
      </c>
      <c r="BR21" s="16" t="s">
        <v>14535</v>
      </c>
      <c r="BS21" s="15">
        <f>B6L294C29+B6L294C30+B6L294C31+B6L294C32+B6L294C33</f>
        <v>5671.1549363164377</v>
      </c>
      <c r="BT21" s="16" t="s">
        <v>14536</v>
      </c>
      <c r="BU21" s="23">
        <f>IF(B6L294C3=0,0,B6L294C29/B6L294C3)</f>
        <v>5.1695240549635759</v>
      </c>
      <c r="BV21" s="16" t="s">
        <v>14537</v>
      </c>
      <c r="BW21" s="23">
        <f>IF(B6L294C8=0,0,B6L294C30/B6L294C8)</f>
        <v>2.8432382302299675</v>
      </c>
      <c r="BX21" s="16" t="s">
        <v>14538</v>
      </c>
      <c r="BY21" s="23">
        <f>IF(B6L294C13=0,0,B6L294C31/B6L294C13)</f>
        <v>7.7542860824453657</v>
      </c>
      <c r="BZ21" s="16" t="s">
        <v>14539</v>
      </c>
      <c r="CA21" s="23">
        <f>IF(B6L294C18=0,0,B6L294C32/B6L294C18)</f>
        <v>6.2034288659562931</v>
      </c>
      <c r="CB21" s="16" t="s">
        <v>14540</v>
      </c>
      <c r="CC21" s="23">
        <f>IF(B6L294C24=0,0,B6L294C33/B6L294C24)</f>
        <v>1.2923810137408942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1330.8844000000001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2661.7688000000003</v>
      </c>
      <c r="J22" s="16" t="s">
        <v>14543</v>
      </c>
      <c r="K22" s="23">
        <f>IF(B6L296C3=0,0,B6L295C3/B6L296C3)</f>
        <v>0.1287897969322532</v>
      </c>
      <c r="L22" s="16" t="s">
        <v>14544</v>
      </c>
      <c r="M22" s="23">
        <f>A1L555C81</f>
        <v>0.37078746635838639</v>
      </c>
      <c r="N22" s="16" t="s">
        <v>14545</v>
      </c>
      <c r="O22" s="23">
        <f>B6L295C1*B6L295C5</f>
        <v>493.47525469190128</v>
      </c>
      <c r="P22" s="16" t="s">
        <v>14546</v>
      </c>
      <c r="Q22" s="23">
        <f>B3L852C27</f>
        <v>1.9922787105158357</v>
      </c>
      <c r="R22" s="16" t="s">
        <v>14547</v>
      </c>
      <c r="S22" s="17">
        <f>B6L295C6*B6L295C7</f>
        <v>983.1402440890547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540.72713424898018</v>
      </c>
      <c r="X22" s="16" t="s">
        <v>14549</v>
      </c>
      <c r="Y22" s="23">
        <f>IF(B6L296C10=0,0,B6L295C10/B6L296C10)</f>
        <v>0.16571095926237844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114.24311689600002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171.36467534400003</v>
      </c>
      <c r="AH22" s="16" t="s">
        <v>14552</v>
      </c>
      <c r="AI22" s="23">
        <f>IF(B6L296C15=0,0,B6L295C15/B6L296C15)</f>
        <v>0.13347140166824795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149.83096575200003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179.79715890240001</v>
      </c>
      <c r="AR22" s="16" t="s">
        <v>14555</v>
      </c>
      <c r="AS22" s="23">
        <f>IF(B6L296C20=0,0,B6L295C20/B6L296C20)</f>
        <v>0.12878979693225323</v>
      </c>
      <c r="AT22" s="16" t="s">
        <v>14556</v>
      </c>
      <c r="AU22" s="17">
        <f>A1L253C27</f>
        <v>1368714.6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6843.5730000000003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1710.8932500000001</v>
      </c>
      <c r="BD22" s="16" t="s">
        <v>14559</v>
      </c>
      <c r="BE22" s="23">
        <f>IF(B6L296C26=0,0,B6L295C26/B6L296C26)</f>
        <v>0.12472761063486233</v>
      </c>
      <c r="BF22" s="16" t="s">
        <v>14560</v>
      </c>
      <c r="BG22" s="17">
        <f>B6L295C3+B6L295C10+B6L295C15+B6L295C20+B6L295C26</f>
        <v>5264.551018495381</v>
      </c>
      <c r="BH22" s="16" t="s">
        <v>14561</v>
      </c>
      <c r="BI22" s="17">
        <f>B6L298C3*B6L295C4</f>
        <v>13760.077840351534</v>
      </c>
      <c r="BJ22" s="16" t="s">
        <v>14562</v>
      </c>
      <c r="BK22" s="17">
        <f>B6L298C10*B6L295C11</f>
        <v>2795.3019276716227</v>
      </c>
      <c r="BL22" s="16" t="s">
        <v>14563</v>
      </c>
      <c r="BM22" s="17">
        <f>B6L298C15*B6L295C16</f>
        <v>885.87381136183194</v>
      </c>
      <c r="BN22" s="16" t="s">
        <v>14564</v>
      </c>
      <c r="BO22" s="17">
        <f>B6L298C20*B6L295C21</f>
        <v>929.46573796006567</v>
      </c>
      <c r="BP22" s="16" t="s">
        <v>14565</v>
      </c>
      <c r="BQ22" s="17">
        <f>B6L298C26*B6L295C27</f>
        <v>8844.503811349814</v>
      </c>
      <c r="BR22" s="16" t="s">
        <v>14566</v>
      </c>
      <c r="BS22" s="15">
        <f>B6L295C29+B6L295C30+B6L295C31+B6L295C32+B6L295C33</f>
        <v>27215.223128694866</v>
      </c>
      <c r="BT22" s="16" t="s">
        <v>14567</v>
      </c>
      <c r="BU22" s="23">
        <f>IF(B6L295C3=0,0,B6L295C29/B6L295C3)</f>
        <v>5.1695240549635768</v>
      </c>
      <c r="BV22" s="16" t="s">
        <v>14568</v>
      </c>
      <c r="BW22" s="23">
        <f>IF(B6L295C8=0,0,B6L295C30/B6L295C8)</f>
        <v>2.8432382302299679</v>
      </c>
      <c r="BX22" s="16" t="s">
        <v>14569</v>
      </c>
      <c r="BY22" s="23">
        <f>IF(B6L295C13=0,0,B6L295C31/B6L295C13)</f>
        <v>7.7542860824453657</v>
      </c>
      <c r="BZ22" s="16" t="s">
        <v>14570</v>
      </c>
      <c r="CA22" s="23">
        <f>IF(B6L295C18=0,0,B6L295C32/B6L295C18)</f>
        <v>6.2034288659562931</v>
      </c>
      <c r="CB22" s="16" t="s">
        <v>14571</v>
      </c>
      <c r="CC22" s="23">
        <f>IF(B6L295C24=0,0,B6L295C33/B6L295C24)</f>
        <v>1.2923810137408944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11807.1016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20667.544040000001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5932.8619450714777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3263.0740697893125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855.93704320240022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1283.9055648035999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1163.3760540116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1396.0512648139199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54868.148000000001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13717.037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40327.611939406837</v>
      </c>
      <c r="BH23" s="16" t="s">
        <v>14588</v>
      </c>
      <c r="BI23" s="17">
        <f>SUM(B6L281C29:B6L295C29)</f>
        <v>106841.36607179909</v>
      </c>
      <c r="BJ23" s="16" t="s">
        <v>14589</v>
      </c>
      <c r="BK23" s="17">
        <f>SUM(B6L281C30:B6L295C30)</f>
        <v>16868.539896903749</v>
      </c>
      <c r="BL23" s="16" t="s">
        <v>14590</v>
      </c>
      <c r="BM23" s="17">
        <f>SUM(B6L281C31:B6L295C31)</f>
        <v>6637.1807015538079</v>
      </c>
      <c r="BN23" s="16" t="s">
        <v>14591</v>
      </c>
      <c r="BO23" s="17">
        <f>SUM(B6L281C32:B6L295C32)</f>
        <v>7216.9205954178869</v>
      </c>
      <c r="BP23" s="16" t="s">
        <v>14592</v>
      </c>
      <c r="BQ23" s="17">
        <f>SUM(B6L281C33:B6L295C33)</f>
        <v>70910.552734325422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0.51249114554696318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8.0914140780072877E-2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3.183688552480364E-2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3.4617751899406267E-2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0.34014007624875392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106841.3660717991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16868.539896903749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6637.1807015538079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7216.920595417886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70910.552734325422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95600</v>
      </c>
      <c r="F9" s="16" t="s">
        <v>14613</v>
      </c>
      <c r="G9" s="15">
        <f>B6L202C8</f>
        <v>76.389832353198045</v>
      </c>
      <c r="H9" s="16" t="s">
        <v>14614</v>
      </c>
      <c r="I9" s="15">
        <f>IF(B6L302C2=0,0,B6L302C1/B6L302C2)</f>
        <v>1251.4754523610068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530844</v>
      </c>
      <c r="F10" s="16" t="s">
        <v>14615</v>
      </c>
      <c r="G10" s="21">
        <f>B6L203C8</f>
        <v>456.1254327354298</v>
      </c>
      <c r="H10" s="16" t="s">
        <v>14616</v>
      </c>
      <c r="I10" s="15">
        <f>IF(B6L303C2=0,0,B6L303C1/B6L303C2)</f>
        <v>1163.8114472514183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1864469</v>
      </c>
      <c r="F11" s="16" t="s">
        <v>14617</v>
      </c>
      <c r="G11" s="15">
        <f>B6L204C8</f>
        <v>696.98608484781062</v>
      </c>
      <c r="H11" s="16" t="s">
        <v>14618</v>
      </c>
      <c r="I11" s="15">
        <f>IF(B6L304C2=0,0,B6L304C1/B6L304C2)</f>
        <v>2675.0447972101388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182408</v>
      </c>
      <c r="F12" s="16" t="s">
        <v>14619</v>
      </c>
      <c r="G12" s="21">
        <f>B6L205C8</f>
        <v>146.04593427863858</v>
      </c>
      <c r="H12" s="16" t="s">
        <v>14620</v>
      </c>
      <c r="I12" s="15">
        <f>IF(B6L305C2=0,0,B6L305C1/B6L305C2)</f>
        <v>1248.9769119624161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2601294</v>
      </c>
      <c r="F13" s="16" t="s">
        <v>14621</v>
      </c>
      <c r="G13" s="15">
        <f>B6L206C8</f>
        <v>1647.1082974223136</v>
      </c>
      <c r="H13" s="16" t="s">
        <v>14622</v>
      </c>
      <c r="I13" s="15">
        <f>IF(B6L306C2=0,0,B6L306C1/B6L306C2)</f>
        <v>1579.3096325669446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246770</v>
      </c>
      <c r="F14" s="16" t="s">
        <v>14623</v>
      </c>
      <c r="G14" s="21">
        <f>B6L207C8</f>
        <v>115.00568022848175</v>
      </c>
      <c r="H14" s="16" t="s">
        <v>14624</v>
      </c>
      <c r="I14" s="15">
        <f>IF(B6L307C2=0,0,B6L307C1/B6L307C2)</f>
        <v>2145.7201027787683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692708</v>
      </c>
      <c r="F15" s="16" t="s">
        <v>14625</v>
      </c>
      <c r="G15" s="21">
        <f>B6L208C8</f>
        <v>166.22769097189791</v>
      </c>
      <c r="H15" s="16" t="s">
        <v>14626</v>
      </c>
      <c r="I15" s="15">
        <f>IF(B6L308C2=0,0,B6L308C1/B6L308C2)</f>
        <v>4167.2238599350312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169442</v>
      </c>
      <c r="F16" s="16" t="s">
        <v>14627</v>
      </c>
      <c r="G16" s="21">
        <f>B6L209C8</f>
        <v>83.715785283970604</v>
      </c>
      <c r="H16" s="16" t="s">
        <v>14628</v>
      </c>
      <c r="I16" s="15">
        <f>IF(B6L309C2=0,0,B6L309C1/B6L309C2)</f>
        <v>2024.0149384639856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44989</v>
      </c>
      <c r="F17" s="16" t="s">
        <v>14629</v>
      </c>
      <c r="G17" s="21">
        <f>B6L210C8</f>
        <v>24.342897601966079</v>
      </c>
      <c r="H17" s="16" t="s">
        <v>14630</v>
      </c>
      <c r="I17" s="15">
        <f>IF(B6L310C2=0,0,B6L310C1/B6L310C2)</f>
        <v>1848.1365996612669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1497888</v>
      </c>
      <c r="F18" s="16" t="s">
        <v>14631</v>
      </c>
      <c r="G18" s="21">
        <f>B6L211C8</f>
        <v>671.83727854905601</v>
      </c>
      <c r="H18" s="16" t="s">
        <v>14632</v>
      </c>
      <c r="I18" s="15">
        <f>IF(B6L311C2=0,0,B6L311C1/B6L311C2)</f>
        <v>2229.5398719686073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894085</v>
      </c>
      <c r="F19" s="16" t="s">
        <v>14633</v>
      </c>
      <c r="G19" s="21">
        <f>B6L212C8</f>
        <v>223.01954063775838</v>
      </c>
      <c r="H19" s="16" t="s">
        <v>14634</v>
      </c>
      <c r="I19" s="15">
        <f>IF(B6L312C2=0,0,B6L312C1/B6L312C2)</f>
        <v>4008.9984825689608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1339</v>
      </c>
      <c r="F20" s="16" t="s">
        <v>14635</v>
      </c>
      <c r="G20" s="21">
        <f>B6L213C8</f>
        <v>1.6233617269544927</v>
      </c>
      <c r="H20" s="16" t="s">
        <v>14636</v>
      </c>
      <c r="I20" s="21">
        <f>IF(B6L313C2=0,0,B6L313C1/B6L313C2)</f>
        <v>824.83156881616924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387550</v>
      </c>
      <c r="F21" s="16" t="s">
        <v>14637</v>
      </c>
      <c r="G21" s="21">
        <f>B6L214C8</f>
        <v>208.11195416663313</v>
      </c>
      <c r="H21" s="16" t="s">
        <v>14638</v>
      </c>
      <c r="I21" s="15">
        <f>IF(B6L314C2=0,0,B6L314C1/B6L314C2)</f>
        <v>1862.2188309744699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1425650</v>
      </c>
      <c r="F22" s="16" t="s">
        <v>14639</v>
      </c>
      <c r="G22" s="15">
        <f>B6L215C8</f>
        <v>906.06655306302775</v>
      </c>
      <c r="H22" s="16" t="s">
        <v>14640</v>
      </c>
      <c r="I22" s="15">
        <f>IF(B6L315C2=0,0,B6L315C1/B6L315C2)</f>
        <v>1573.449538756817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10635036</v>
      </c>
      <c r="F23" s="16" t="s">
        <v>14642</v>
      </c>
      <c r="G23" s="15">
        <f>B6L216C8</f>
        <v>5422.6063238671368</v>
      </c>
      <c r="H23" s="16" t="s">
        <v>14643</v>
      </c>
      <c r="I23" s="15">
        <f>IF(B6L316C2=0,0,B6L316C1/B6L316C2)</f>
        <v>1961.2406589781008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136958.72899999999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142641.18799999999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142044.38800000001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142026.02374999999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142069.75140000001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5902.991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6304.6589999999997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6181.1579999999994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6112.8319999999994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6105.032799999999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791.75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1011.1375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1087.8813333333335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1125.76125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1150.5509999999999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5111.241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5293.5214999999998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5093.2766666666657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4987.070749999999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4954.4817999999996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23">
        <f>A1L201C18</f>
        <v>0.5</v>
      </c>
      <c r="V8" s="16" t="s">
        <v>14726</v>
      </c>
      <c r="W8" s="23">
        <f>IF(B7L102C1=0,0,B7L201C9/B7L102C1)</f>
        <v>3.5052989042688008E-6</v>
      </c>
      <c r="X8" s="16" t="s">
        <v>14727</v>
      </c>
      <c r="Y8" s="23">
        <f>B7L201C10</f>
        <v>3.5052989042688008E-6</v>
      </c>
      <c r="Z8" s="16" t="s">
        <v>14728</v>
      </c>
      <c r="AA8" s="23">
        <f>B7L201C11*B7L117C1</f>
        <v>1.8555375113673337E-2</v>
      </c>
      <c r="AB8" s="16" t="s">
        <v>14729</v>
      </c>
      <c r="AC8" s="23">
        <f>B7L201C12</f>
        <v>1.8555375113673337E-2</v>
      </c>
      <c r="AD8" s="16" t="s">
        <v>14730</v>
      </c>
      <c r="AE8" s="23">
        <f>B7L201C13/24</f>
        <v>7.7314062973638908E-4</v>
      </c>
      <c r="AF8" s="16" t="s">
        <v>14731</v>
      </c>
      <c r="AG8" s="23">
        <f>B7L201C14</f>
        <v>7.7314062973638908E-4</v>
      </c>
      <c r="AH8" s="16" t="s">
        <v>14732</v>
      </c>
      <c r="AI8" s="26">
        <f>IF(B7L201C15=0,0,B7L201C9/B7L201C15)</f>
        <v>646.71287572932306</v>
      </c>
      <c r="AJ8" s="16" t="s">
        <v>14733</v>
      </c>
      <c r="AK8" s="23">
        <f>A1L201C21</f>
        <v>0.33333333333333331</v>
      </c>
      <c r="AL8" s="16" t="s">
        <v>14734</v>
      </c>
      <c r="AM8" s="23">
        <f>IF(B7L103C1=0,0,B7L201C17/B7L103C1)</f>
        <v>2.3466842866986996E-6</v>
      </c>
      <c r="AN8" s="16" t="s">
        <v>14735</v>
      </c>
      <c r="AO8" s="23">
        <f>B7L201C18</f>
        <v>2.3466842866986996E-6</v>
      </c>
      <c r="AP8" s="16" t="s">
        <v>14736</v>
      </c>
      <c r="AQ8" s="23">
        <f>B7L201C19*B7L118C1</f>
        <v>1.1952312321475795E-2</v>
      </c>
      <c r="AR8" s="16" t="s">
        <v>14737</v>
      </c>
      <c r="AS8" s="23">
        <f>B7L201C20</f>
        <v>1.1952312321475795E-2</v>
      </c>
      <c r="AT8" s="16" t="s">
        <v>14738</v>
      </c>
      <c r="AU8" s="17">
        <f>B7L201C21/24</f>
        <v>4.980130133948248E-4</v>
      </c>
      <c r="AV8" s="16" t="s">
        <v>14739</v>
      </c>
      <c r="AW8" s="23">
        <f>B7L201C22</f>
        <v>4.980130133948248E-4</v>
      </c>
      <c r="AX8" s="16" t="s">
        <v>14740</v>
      </c>
      <c r="AY8" s="26">
        <f>IF(B7L201C23=0,0,B7L201C17/B7L201C23)</f>
        <v>669.32655245509943</v>
      </c>
      <c r="AZ8" s="16" t="s">
        <v>14741</v>
      </c>
      <c r="BA8" s="17">
        <f>A1L201C24</f>
        <v>0.25</v>
      </c>
      <c r="BB8" s="16" t="s">
        <v>14742</v>
      </c>
      <c r="BC8" s="23">
        <f>IF(B7L104C1=0,0,B7L201C25/B7L104C1)</f>
        <v>1.7602407882661012E-6</v>
      </c>
      <c r="BD8" s="16" t="s">
        <v>14743</v>
      </c>
      <c r="BE8" s="23">
        <f>B7L201C26</f>
        <v>1.7602407882661012E-6</v>
      </c>
      <c r="BF8" s="16" t="s">
        <v>14744</v>
      </c>
      <c r="BG8" s="23">
        <f>B7L201C27*B7L119C1</f>
        <v>8.7784453481188143E-3</v>
      </c>
      <c r="BH8" s="16" t="s">
        <v>14745</v>
      </c>
      <c r="BI8" s="23">
        <f>B7L201C28</f>
        <v>8.7784453481188143E-3</v>
      </c>
      <c r="BJ8" s="16" t="s">
        <v>14746</v>
      </c>
      <c r="BK8" s="23">
        <f>B7L201C29/24</f>
        <v>3.6576855617161726E-4</v>
      </c>
      <c r="BL8" s="16" t="s">
        <v>14747</v>
      </c>
      <c r="BM8" s="23">
        <f>B7L201C30</f>
        <v>3.6576855617161726E-4</v>
      </c>
      <c r="BN8" s="16" t="s">
        <v>14748</v>
      </c>
      <c r="BO8" s="26">
        <f>IF(B7L201C31=0,0,B7L201C25/B7L201C31)</f>
        <v>683.49232262245346</v>
      </c>
      <c r="BP8" s="16" t="s">
        <v>14749</v>
      </c>
      <c r="BQ8" s="23">
        <f>A1L201C27</f>
        <v>0.4</v>
      </c>
      <c r="BR8" s="16" t="s">
        <v>14750</v>
      </c>
      <c r="BS8" s="21">
        <f>IF(B7L105C1=0,0,B7L201C33/B7L105C1)</f>
        <v>2.8155184059820912E-6</v>
      </c>
      <c r="BT8" s="16" t="s">
        <v>14751</v>
      </c>
      <c r="BU8" s="23">
        <f>B7L201C34</f>
        <v>2.8155184059820912E-6</v>
      </c>
      <c r="BV8" s="16" t="s">
        <v>14752</v>
      </c>
      <c r="BW8" s="23">
        <f>B7L201C35*B7L120C1</f>
        <v>1.3949434700003281E-2</v>
      </c>
      <c r="BX8" s="16" t="s">
        <v>14753</v>
      </c>
      <c r="BY8" s="23">
        <f>B7L201C36</f>
        <v>1.3949434700003281E-2</v>
      </c>
      <c r="BZ8" s="16" t="s">
        <v>14754</v>
      </c>
      <c r="CA8" s="23">
        <f>B7L201C37/24</f>
        <v>5.8122644583347009E-4</v>
      </c>
      <c r="CB8" s="16" t="s">
        <v>14755</v>
      </c>
      <c r="CC8" s="23">
        <f>B7L201C38</f>
        <v>5.8122644583347009E-4</v>
      </c>
      <c r="CD8" s="16" t="s">
        <v>14756</v>
      </c>
      <c r="CE8" s="26">
        <f>IF(B7L201C39=0,0,B7L201C33/B7L201C39)</f>
        <v>688.19993114113379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22172</v>
      </c>
      <c r="F9" s="16" t="s">
        <v>14758</v>
      </c>
      <c r="G9" s="21">
        <f>IF(B7L101C1=0,0,B7L202C1/B7L101C1)</f>
        <v>0.16188818457858206</v>
      </c>
      <c r="H9" s="16" t="s">
        <v>14759</v>
      </c>
      <c r="I9" s="21">
        <f>B7L202C2</f>
        <v>0.16188818457858206</v>
      </c>
      <c r="J9" s="16" t="s">
        <v>14760</v>
      </c>
      <c r="K9" s="17">
        <f>B7L202C3*B7L116C1</f>
        <v>827.44952643361637</v>
      </c>
      <c r="L9" s="16" t="s">
        <v>14761</v>
      </c>
      <c r="M9" s="23">
        <f>B7L202C4</f>
        <v>827.44952643361637</v>
      </c>
      <c r="N9" s="16" t="s">
        <v>14762</v>
      </c>
      <c r="O9" s="23">
        <f>B7L202C5/24</f>
        <v>34.47706360140068</v>
      </c>
      <c r="P9" s="16" t="s">
        <v>14763</v>
      </c>
      <c r="Q9" s="23">
        <f>B7L202C6</f>
        <v>34.47706360140068</v>
      </c>
      <c r="R9" s="16" t="s">
        <v>14764</v>
      </c>
      <c r="S9" s="25">
        <f>IF(B7L202C7=0,0,B7L202C1/B7L202C7)</f>
        <v>643.09421058408327</v>
      </c>
      <c r="T9" s="16" t="s">
        <v>14765</v>
      </c>
      <c r="U9" s="17">
        <f>A1L202C18</f>
        <v>21432.5</v>
      </c>
      <c r="V9" s="16" t="s">
        <v>14766</v>
      </c>
      <c r="W9" s="23">
        <f>IF(B7L102C1=0,0,B7L202C9/B7L102C1)</f>
        <v>0.15025463753148216</v>
      </c>
      <c r="X9" s="16" t="s">
        <v>14767</v>
      </c>
      <c r="Y9" s="23">
        <f>B7L202C10</f>
        <v>0.15025463753148216</v>
      </c>
      <c r="Z9" s="16" t="s">
        <v>14768</v>
      </c>
      <c r="AA9" s="23">
        <f>B7L202C11*B7L117C1</f>
        <v>795.3761542476077</v>
      </c>
      <c r="AB9" s="16" t="s">
        <v>14769</v>
      </c>
      <c r="AC9" s="23">
        <f>B7L202C12</f>
        <v>795.3761542476077</v>
      </c>
      <c r="AD9" s="16" t="s">
        <v>14770</v>
      </c>
      <c r="AE9" s="23">
        <f>B7L202C13/24</f>
        <v>33.140673093650321</v>
      </c>
      <c r="AF9" s="16" t="s">
        <v>14771</v>
      </c>
      <c r="AG9" s="23">
        <f>B7L202C14</f>
        <v>33.140673093650321</v>
      </c>
      <c r="AH9" s="16" t="s">
        <v>14772</v>
      </c>
      <c r="AI9" s="26">
        <f>IF(B7L202C15=0,0,B7L202C9/B7L202C15)</f>
        <v>646.71287572932306</v>
      </c>
      <c r="AJ9" s="16" t="s">
        <v>14773</v>
      </c>
      <c r="AK9" s="17">
        <f>A1L202C21</f>
        <v>20652</v>
      </c>
      <c r="AL9" s="16" t="s">
        <v>14774</v>
      </c>
      <c r="AM9" s="23">
        <f>IF(B7L103C1=0,0,B7L202C17/B7L103C1)</f>
        <v>0.14539117166670462</v>
      </c>
      <c r="AN9" s="16" t="s">
        <v>14775</v>
      </c>
      <c r="AO9" s="23">
        <f>B7L202C18</f>
        <v>0.14539117166670462</v>
      </c>
      <c r="AP9" s="16" t="s">
        <v>14776</v>
      </c>
      <c r="AQ9" s="23">
        <f>B7L202C19*B7L118C1</f>
        <v>740.51746218935432</v>
      </c>
      <c r="AR9" s="16" t="s">
        <v>14777</v>
      </c>
      <c r="AS9" s="23">
        <f>B7L202C20</f>
        <v>740.51746218935432</v>
      </c>
      <c r="AT9" s="16" t="s">
        <v>14778</v>
      </c>
      <c r="AU9" s="17">
        <f>B7L202C21/24</f>
        <v>30.854894257889764</v>
      </c>
      <c r="AV9" s="16" t="s">
        <v>14779</v>
      </c>
      <c r="AW9" s="23">
        <f>B7L202C22</f>
        <v>30.854894257889764</v>
      </c>
      <c r="AX9" s="16" t="s">
        <v>14780</v>
      </c>
      <c r="AY9" s="26">
        <f>IF(B7L202C23=0,0,B7L202C17/B7L202C23)</f>
        <v>669.32655245509943</v>
      </c>
      <c r="AZ9" s="16" t="s">
        <v>14781</v>
      </c>
      <c r="BA9" s="17">
        <f>A1L202C24</f>
        <v>20534.5</v>
      </c>
      <c r="BB9" s="16" t="s">
        <v>14782</v>
      </c>
      <c r="BC9" s="23">
        <f>IF(B7L104C1=0,0,B7L202C25/B7L104C1)</f>
        <v>0.14458265786660102</v>
      </c>
      <c r="BD9" s="16" t="s">
        <v>14783</v>
      </c>
      <c r="BE9" s="23">
        <f>B7L202C26</f>
        <v>0.14458265786660102</v>
      </c>
      <c r="BF9" s="16" t="s">
        <v>14784</v>
      </c>
      <c r="BG9" s="23">
        <f>B7L202C27*B7L119C1</f>
        <v>721.04394400378317</v>
      </c>
      <c r="BH9" s="16" t="s">
        <v>14785</v>
      </c>
      <c r="BI9" s="23">
        <f>B7L202C28</f>
        <v>721.04394400378317</v>
      </c>
      <c r="BJ9" s="16" t="s">
        <v>14786</v>
      </c>
      <c r="BK9" s="23">
        <f>B7L202C29/24</f>
        <v>30.043497666824297</v>
      </c>
      <c r="BL9" s="16" t="s">
        <v>14787</v>
      </c>
      <c r="BM9" s="23">
        <f>B7L202C30</f>
        <v>30.043497666824297</v>
      </c>
      <c r="BN9" s="16" t="s">
        <v>14788</v>
      </c>
      <c r="BO9" s="26">
        <f>IF(B7L202C31=0,0,B7L202C25/B7L202C31)</f>
        <v>683.49232262245346</v>
      </c>
      <c r="BP9" s="16" t="s">
        <v>14789</v>
      </c>
      <c r="BQ9" s="17">
        <f>A1L202C27</f>
        <v>20839.599999999999</v>
      </c>
      <c r="BR9" s="16" t="s">
        <v>14790</v>
      </c>
      <c r="BS9" s="21">
        <f>IF(B7L105C1=0,0,B7L202C33/B7L105C1)</f>
        <v>0.14668569343326096</v>
      </c>
      <c r="BT9" s="16" t="s">
        <v>14791</v>
      </c>
      <c r="BU9" s="23">
        <f>B7L202C34</f>
        <v>0.14668569343326096</v>
      </c>
      <c r="BV9" s="16" t="s">
        <v>14792</v>
      </c>
      <c r="BW9" s="23">
        <f>B7L202C35*B7L120C1</f>
        <v>726.7515984354709</v>
      </c>
      <c r="BX9" s="16" t="s">
        <v>14793</v>
      </c>
      <c r="BY9" s="23">
        <f>B7L202C36</f>
        <v>726.7515984354709</v>
      </c>
      <c r="BZ9" s="16" t="s">
        <v>14794</v>
      </c>
      <c r="CA9" s="23">
        <f>B7L202C37/24</f>
        <v>30.281316601477954</v>
      </c>
      <c r="CB9" s="16" t="s">
        <v>14795</v>
      </c>
      <c r="CC9" s="23">
        <f>B7L202C38</f>
        <v>30.281316601477954</v>
      </c>
      <c r="CD9" s="16" t="s">
        <v>14796</v>
      </c>
      <c r="CE9" s="26">
        <f>IF(B7L202C39=0,0,B7L202C33/B7L202C39)</f>
        <v>688.19993114113379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385647</v>
      </c>
      <c r="F10" s="16" t="s">
        <v>14798</v>
      </c>
      <c r="G10" s="21">
        <f>IF(B7L101C1=0,0,B7L203C1/B7L101C1)</f>
        <v>2.8157898573956541</v>
      </c>
      <c r="H10" s="16" t="s">
        <v>14799</v>
      </c>
      <c r="I10" s="21">
        <f>B7L203C2</f>
        <v>2.8157898573956541</v>
      </c>
      <c r="J10" s="16" t="s">
        <v>14800</v>
      </c>
      <c r="K10" s="17">
        <f>B7L203C3*B7L116C1</f>
        <v>14392.180566504821</v>
      </c>
      <c r="L10" s="16" t="s">
        <v>14801</v>
      </c>
      <c r="M10" s="17">
        <f>B7L203C4</f>
        <v>14392.180566504821</v>
      </c>
      <c r="N10" s="16" t="s">
        <v>14802</v>
      </c>
      <c r="O10" s="23">
        <f>B7L203C5/24</f>
        <v>599.67419027103426</v>
      </c>
      <c r="P10" s="16" t="s">
        <v>14803</v>
      </c>
      <c r="Q10" s="23">
        <f>B7L203C6</f>
        <v>599.67419027103426</v>
      </c>
      <c r="R10" s="16" t="s">
        <v>14804</v>
      </c>
      <c r="S10" s="25">
        <f>IF(B7L203C7=0,0,B7L203C1/B7L203C7)</f>
        <v>643.09421058408304</v>
      </c>
      <c r="T10" s="16" t="s">
        <v>14805</v>
      </c>
      <c r="U10" s="17">
        <f>A1L203C18</f>
        <v>386193.5</v>
      </c>
      <c r="V10" s="16" t="s">
        <v>14806</v>
      </c>
      <c r="W10" s="23">
        <f>IF(B7L102C1=0,0,B7L203C9/B7L102C1)</f>
        <v>2.7074473047714664</v>
      </c>
      <c r="X10" s="16" t="s">
        <v>14807</v>
      </c>
      <c r="Y10" s="23">
        <f>B7L203C10</f>
        <v>2.7074473047714664</v>
      </c>
      <c r="Z10" s="16" t="s">
        <v>14808</v>
      </c>
      <c r="AA10" s="17">
        <f>B7L203C11*B7L117C1</f>
        <v>14331.930517924809</v>
      </c>
      <c r="AB10" s="16" t="s">
        <v>14809</v>
      </c>
      <c r="AC10" s="17">
        <f>B7L203C12</f>
        <v>14331.930517924809</v>
      </c>
      <c r="AD10" s="16" t="s">
        <v>14810</v>
      </c>
      <c r="AE10" s="23">
        <f>B7L203C13/24</f>
        <v>597.16377158020043</v>
      </c>
      <c r="AF10" s="16" t="s">
        <v>14811</v>
      </c>
      <c r="AG10" s="23">
        <f>B7L203C14</f>
        <v>597.16377158020043</v>
      </c>
      <c r="AH10" s="16" t="s">
        <v>14812</v>
      </c>
      <c r="AI10" s="26">
        <f>IF(B7L203C15=0,0,B7L203C9/B7L203C15)</f>
        <v>646.71287572932306</v>
      </c>
      <c r="AJ10" s="16" t="s">
        <v>14813</v>
      </c>
      <c r="AK10" s="17">
        <f>A1L203C21</f>
        <v>394444</v>
      </c>
      <c r="AL10" s="16" t="s">
        <v>14814</v>
      </c>
      <c r="AM10" s="23">
        <f>IF(B7L103C1=0,0,B7L203C17/B7L103C1)</f>
        <v>2.7769066103477456</v>
      </c>
      <c r="AN10" s="16" t="s">
        <v>14815</v>
      </c>
      <c r="AO10" s="23">
        <f>B7L203C18</f>
        <v>2.7769066103477456</v>
      </c>
      <c r="AP10" s="16" t="s">
        <v>14816</v>
      </c>
      <c r="AQ10" s="17">
        <f>B7L203C19*B7L118C1</f>
        <v>14143.553643996594</v>
      </c>
      <c r="AR10" s="16" t="s">
        <v>14817</v>
      </c>
      <c r="AS10" s="17">
        <f>B7L203C20</f>
        <v>14143.553643996594</v>
      </c>
      <c r="AT10" s="16" t="s">
        <v>14818</v>
      </c>
      <c r="AU10" s="17">
        <f>B7L203C21/24</f>
        <v>589.31473516652477</v>
      </c>
      <c r="AV10" s="16" t="s">
        <v>14819</v>
      </c>
      <c r="AW10" s="23">
        <f>B7L203C22</f>
        <v>589.31473516652477</v>
      </c>
      <c r="AX10" s="16" t="s">
        <v>14820</v>
      </c>
      <c r="AY10" s="26">
        <f>IF(B7L203C23=0,0,B7L203C17/B7L203C23)</f>
        <v>669.32655245509943</v>
      </c>
      <c r="AZ10" s="16" t="s">
        <v>14821</v>
      </c>
      <c r="BA10" s="17">
        <f>A1L203C24</f>
        <v>406784</v>
      </c>
      <c r="BB10" s="16" t="s">
        <v>14822</v>
      </c>
      <c r="BC10" s="23">
        <f>IF(B7L104C1=0,0,B7L203C25/B7L104C1)</f>
        <v>2.8641511552561507</v>
      </c>
      <c r="BD10" s="16" t="s">
        <v>14823</v>
      </c>
      <c r="BE10" s="23">
        <f>B7L203C26</f>
        <v>2.8641511552561507</v>
      </c>
      <c r="BF10" s="16" t="s">
        <v>14824</v>
      </c>
      <c r="BG10" s="17">
        <f>B7L203C27*B7L119C1</f>
        <v>14283.724449956655</v>
      </c>
      <c r="BH10" s="16" t="s">
        <v>14825</v>
      </c>
      <c r="BI10" s="17">
        <f>B7L203C28</f>
        <v>14283.724449956655</v>
      </c>
      <c r="BJ10" s="16" t="s">
        <v>14826</v>
      </c>
      <c r="BK10" s="23">
        <f>B7L203C29/24</f>
        <v>595.15518541486063</v>
      </c>
      <c r="BL10" s="16" t="s">
        <v>14827</v>
      </c>
      <c r="BM10" s="23">
        <f>B7L203C30</f>
        <v>595.15518541486063</v>
      </c>
      <c r="BN10" s="16" t="s">
        <v>14828</v>
      </c>
      <c r="BO10" s="26">
        <f>IF(B7L203C31=0,0,B7L203C25/B7L203C31)</f>
        <v>683.49232262245346</v>
      </c>
      <c r="BP10" s="16" t="s">
        <v>14829</v>
      </c>
      <c r="BQ10" s="17">
        <f>A1L203C27</f>
        <v>416853.6</v>
      </c>
      <c r="BR10" s="16" t="s">
        <v>14830</v>
      </c>
      <c r="BS10" s="21">
        <f>IF(B7L105C1=0,0,B7L203C33/B7L105C1)</f>
        <v>2.9341474584997407</v>
      </c>
      <c r="BT10" s="16" t="s">
        <v>14831</v>
      </c>
      <c r="BU10" s="23">
        <f>B7L203C34</f>
        <v>2.9341474584997407</v>
      </c>
      <c r="BV10" s="16" t="s">
        <v>14832</v>
      </c>
      <c r="BW10" s="17">
        <f>B7L203C35*B7L120C1</f>
        <v>14537.180181653219</v>
      </c>
      <c r="BX10" s="16" t="s">
        <v>14833</v>
      </c>
      <c r="BY10" s="17">
        <f>B7L203C36</f>
        <v>14537.180181653219</v>
      </c>
      <c r="BZ10" s="16" t="s">
        <v>14834</v>
      </c>
      <c r="CA10" s="23">
        <f>B7L203C37/24</f>
        <v>605.71584090221745</v>
      </c>
      <c r="CB10" s="16" t="s">
        <v>14835</v>
      </c>
      <c r="CC10" s="23">
        <f>B7L203C38</f>
        <v>605.71584090221745</v>
      </c>
      <c r="CD10" s="16" t="s">
        <v>14836</v>
      </c>
      <c r="CE10" s="26">
        <f>IF(B7L203C39=0,0,B7L203C33/B7L203C39)</f>
        <v>688.19993114113379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237428</v>
      </c>
      <c r="F11" s="16" t="s">
        <v>14838</v>
      </c>
      <c r="G11" s="21">
        <f>IF(B7L101C1=0,0,B7L204C1/B7L101C1)</f>
        <v>1.7335733306929273</v>
      </c>
      <c r="H11" s="16" t="s">
        <v>14839</v>
      </c>
      <c r="I11" s="21">
        <f>B7L204C2</f>
        <v>1.7335733306929273</v>
      </c>
      <c r="J11" s="16" t="s">
        <v>14840</v>
      </c>
      <c r="K11" s="17">
        <f>B7L204C3*B7L116C1</f>
        <v>8860.7110843442479</v>
      </c>
      <c r="L11" s="16" t="s">
        <v>14841</v>
      </c>
      <c r="M11" s="17">
        <f>B7L204C4</f>
        <v>8860.7110843442479</v>
      </c>
      <c r="N11" s="16" t="s">
        <v>14842</v>
      </c>
      <c r="O11" s="23">
        <f>B7L204C5/24</f>
        <v>369.19629518101033</v>
      </c>
      <c r="P11" s="16" t="s">
        <v>14843</v>
      </c>
      <c r="Q11" s="23">
        <f>B7L204C6</f>
        <v>369.19629518101033</v>
      </c>
      <c r="R11" s="16" t="s">
        <v>14844</v>
      </c>
      <c r="S11" s="25">
        <f>IF(B7L204C7=0,0,B7L204C1/B7L204C7)</f>
        <v>643.09421058408316</v>
      </c>
      <c r="T11" s="16" t="s">
        <v>14845</v>
      </c>
      <c r="U11" s="17">
        <f>A1L204C18</f>
        <v>270022</v>
      </c>
      <c r="V11" s="16" t="s">
        <v>14846</v>
      </c>
      <c r="W11" s="23">
        <f>IF(B7L102C1=0,0,B7L204C9/B7L102C1)</f>
        <v>1.8930156414569403</v>
      </c>
      <c r="X11" s="16" t="s">
        <v>14847</v>
      </c>
      <c r="Y11" s="23">
        <f>B7L204C10</f>
        <v>1.8930156414569403</v>
      </c>
      <c r="Z11" s="16" t="s">
        <v>14848</v>
      </c>
      <c r="AA11" s="17">
        <f>B7L204C11*B7L117C1</f>
        <v>10020.718997888605</v>
      </c>
      <c r="AB11" s="16" t="s">
        <v>14849</v>
      </c>
      <c r="AC11" s="17">
        <f>B7L204C12</f>
        <v>10020.718997888605</v>
      </c>
      <c r="AD11" s="16" t="s">
        <v>14850</v>
      </c>
      <c r="AE11" s="23">
        <f>B7L204C13/24</f>
        <v>417.52995824535856</v>
      </c>
      <c r="AF11" s="16" t="s">
        <v>14851</v>
      </c>
      <c r="AG11" s="23">
        <f>B7L204C14</f>
        <v>417.52995824535856</v>
      </c>
      <c r="AH11" s="16" t="s">
        <v>14852</v>
      </c>
      <c r="AI11" s="26">
        <f>IF(B7L204C15=0,0,B7L204C9/B7L204C15)</f>
        <v>646.71287572932306</v>
      </c>
      <c r="AJ11" s="16" t="s">
        <v>14853</v>
      </c>
      <c r="AK11" s="17">
        <f>A1L204C21</f>
        <v>283533.66666666663</v>
      </c>
      <c r="AL11" s="16" t="s">
        <v>14854</v>
      </c>
      <c r="AM11" s="23">
        <f>IF(B7L103C1=0,0,B7L204C17/B7L103C1)</f>
        <v>1.9960920009502003</v>
      </c>
      <c r="AN11" s="16" t="s">
        <v>14855</v>
      </c>
      <c r="AO11" s="23">
        <f>B7L204C18</f>
        <v>1.9960920009502003</v>
      </c>
      <c r="AP11" s="16" t="s">
        <v>14856</v>
      </c>
      <c r="AQ11" s="17">
        <f>B7L204C19*B7L118C1</f>
        <v>10166.648812959631</v>
      </c>
      <c r="AR11" s="16" t="s">
        <v>14857</v>
      </c>
      <c r="AS11" s="17">
        <f>B7L204C20</f>
        <v>10166.648812959631</v>
      </c>
      <c r="AT11" s="16" t="s">
        <v>14858</v>
      </c>
      <c r="AU11" s="17">
        <f>B7L204C21/24</f>
        <v>423.61036720665129</v>
      </c>
      <c r="AV11" s="16" t="s">
        <v>14859</v>
      </c>
      <c r="AW11" s="23">
        <f>B7L204C22</f>
        <v>423.61036720665129</v>
      </c>
      <c r="AX11" s="16" t="s">
        <v>14860</v>
      </c>
      <c r="AY11" s="26">
        <f>IF(B7L204C23=0,0,B7L204C17/B7L204C23)</f>
        <v>669.32655245509943</v>
      </c>
      <c r="AZ11" s="16" t="s">
        <v>14861</v>
      </c>
      <c r="BA11" s="17">
        <f>A1L204C24</f>
        <v>289939</v>
      </c>
      <c r="BB11" s="16" t="s">
        <v>14862</v>
      </c>
      <c r="BC11" s="23">
        <f>IF(B7L104C1=0,0,B7L204C25/B7L104C1)</f>
        <v>2.0414498156363403</v>
      </c>
      <c r="BD11" s="16" t="s">
        <v>14863</v>
      </c>
      <c r="BE11" s="23">
        <f>B7L204C26</f>
        <v>2.0414498156363403</v>
      </c>
      <c r="BF11" s="16" t="s">
        <v>14864</v>
      </c>
      <c r="BG11" s="17">
        <f>B7L204C27*B7L119C1</f>
        <v>10180.854663152882</v>
      </c>
      <c r="BH11" s="16" t="s">
        <v>14865</v>
      </c>
      <c r="BI11" s="17">
        <f>B7L204C28</f>
        <v>10180.854663152882</v>
      </c>
      <c r="BJ11" s="16" t="s">
        <v>14866</v>
      </c>
      <c r="BK11" s="23">
        <f>B7L204C29/24</f>
        <v>424.20227763137012</v>
      </c>
      <c r="BL11" s="16" t="s">
        <v>14867</v>
      </c>
      <c r="BM11" s="23">
        <f>B7L204C30</f>
        <v>424.20227763137012</v>
      </c>
      <c r="BN11" s="16" t="s">
        <v>14868</v>
      </c>
      <c r="BO11" s="26">
        <f>IF(B7L204C31=0,0,B7L204C25/B7L204C31)</f>
        <v>683.49232262245346</v>
      </c>
      <c r="BP11" s="16" t="s">
        <v>14869</v>
      </c>
      <c r="BQ11" s="17">
        <f>A1L204C27</f>
        <v>307769.8</v>
      </c>
      <c r="BR11" s="16" t="s">
        <v>14870</v>
      </c>
      <c r="BS11" s="21">
        <f>IF(B7L105C1=0,0,B7L204C33/B7L105C1)</f>
        <v>2.1663288417635673</v>
      </c>
      <c r="BT11" s="16" t="s">
        <v>14871</v>
      </c>
      <c r="BU11" s="23">
        <f>B7L204C34</f>
        <v>2.1663288417635673</v>
      </c>
      <c r="BV11" s="16" t="s">
        <v>14872</v>
      </c>
      <c r="BW11" s="17">
        <f>B7L204C35*B7L120C1</f>
        <v>10733.036819332674</v>
      </c>
      <c r="BX11" s="16" t="s">
        <v>14873</v>
      </c>
      <c r="BY11" s="17">
        <f>B7L204C36</f>
        <v>10733.036819332674</v>
      </c>
      <c r="BZ11" s="16" t="s">
        <v>14874</v>
      </c>
      <c r="CA11" s="23">
        <f>B7L204C37/24</f>
        <v>447.20986747219473</v>
      </c>
      <c r="CB11" s="16" t="s">
        <v>14875</v>
      </c>
      <c r="CC11" s="23">
        <f>B7L204C38</f>
        <v>447.20986747219473</v>
      </c>
      <c r="CD11" s="16" t="s">
        <v>14876</v>
      </c>
      <c r="CE11" s="26">
        <f>IF(B7L204C39=0,0,B7L204C33/B7L204C39)</f>
        <v>688.19993114113379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132453</v>
      </c>
      <c r="F12" s="16" t="s">
        <v>14878</v>
      </c>
      <c r="G12" s="21">
        <f>IF(B7L101C1=0,0,B7L205C1/B7L101C1)</f>
        <v>0.96710155655723129</v>
      </c>
      <c r="H12" s="16" t="s">
        <v>14879</v>
      </c>
      <c r="I12" s="21">
        <f>B7L205C2</f>
        <v>0.96710155655723129</v>
      </c>
      <c r="J12" s="16" t="s">
        <v>14880</v>
      </c>
      <c r="K12" s="17">
        <f>B7L205C3*B7L116C1</f>
        <v>4943.0891270391394</v>
      </c>
      <c r="L12" s="16" t="s">
        <v>14881</v>
      </c>
      <c r="M12" s="17">
        <f>B7L205C4</f>
        <v>4943.0891270391394</v>
      </c>
      <c r="N12" s="16" t="s">
        <v>14882</v>
      </c>
      <c r="O12" s="23">
        <f>B7L205C5/24</f>
        <v>205.96204695996414</v>
      </c>
      <c r="P12" s="16" t="s">
        <v>14883</v>
      </c>
      <c r="Q12" s="23">
        <f>B7L205C6</f>
        <v>205.96204695996414</v>
      </c>
      <c r="R12" s="16" t="s">
        <v>14884</v>
      </c>
      <c r="S12" s="25">
        <f>IF(B7L205C7=0,0,B7L205C1/B7L205C7)</f>
        <v>643.09421058408316</v>
      </c>
      <c r="T12" s="16" t="s">
        <v>14885</v>
      </c>
      <c r="U12" s="17">
        <f>A1L205C18</f>
        <v>153168.5</v>
      </c>
      <c r="V12" s="16" t="s">
        <v>14886</v>
      </c>
      <c r="W12" s="23">
        <f>IF(B7L102C1=0,0,B7L205C9/B7L102C1)</f>
        <v>1.0738027504369916</v>
      </c>
      <c r="X12" s="16" t="s">
        <v>14887</v>
      </c>
      <c r="Y12" s="23">
        <f>B7L205C10</f>
        <v>1.0738027504369916</v>
      </c>
      <c r="Z12" s="16" t="s">
        <v>14888</v>
      </c>
      <c r="AA12" s="17">
        <f>B7L205C11*B7L117C1</f>
        <v>5684.1979461973488</v>
      </c>
      <c r="AB12" s="16" t="s">
        <v>14889</v>
      </c>
      <c r="AC12" s="17">
        <f>B7L205C12</f>
        <v>5684.1979461973488</v>
      </c>
      <c r="AD12" s="16" t="s">
        <v>14890</v>
      </c>
      <c r="AE12" s="23">
        <f>B7L205C13/24</f>
        <v>236.84158109155621</v>
      </c>
      <c r="AF12" s="16" t="s">
        <v>14891</v>
      </c>
      <c r="AG12" s="23">
        <f>B7L205C14</f>
        <v>236.84158109155621</v>
      </c>
      <c r="AH12" s="16" t="s">
        <v>14892</v>
      </c>
      <c r="AI12" s="26">
        <f>IF(B7L205C15=0,0,B7L205C9/B7L205C15)</f>
        <v>646.71287572932317</v>
      </c>
      <c r="AJ12" s="16" t="s">
        <v>14893</v>
      </c>
      <c r="AK12" s="17">
        <f>A1L205C21</f>
        <v>156818.33333333331</v>
      </c>
      <c r="AL12" s="16" t="s">
        <v>14894</v>
      </c>
      <c r="AM12" s="23">
        <f>IF(B7L103C1=0,0,B7L205C17/B7L103C1)</f>
        <v>1.1040093560988367</v>
      </c>
      <c r="AN12" s="16" t="s">
        <v>14895</v>
      </c>
      <c r="AO12" s="23">
        <f>B7L205C18</f>
        <v>1.1040093560988367</v>
      </c>
      <c r="AP12" s="16" t="s">
        <v>14896</v>
      </c>
      <c r="AQ12" s="17">
        <f>B7L205C19*B7L118C1</f>
        <v>5623.0250931998944</v>
      </c>
      <c r="AR12" s="16" t="s">
        <v>14897</v>
      </c>
      <c r="AS12" s="17">
        <f>B7L205C20</f>
        <v>5623.0250931998944</v>
      </c>
      <c r="AT12" s="16" t="s">
        <v>14898</v>
      </c>
      <c r="AU12" s="17">
        <f>B7L205C21/24</f>
        <v>234.29271221666227</v>
      </c>
      <c r="AV12" s="16" t="s">
        <v>14899</v>
      </c>
      <c r="AW12" s="23">
        <f>B7L205C22</f>
        <v>234.29271221666227</v>
      </c>
      <c r="AX12" s="16" t="s">
        <v>14900</v>
      </c>
      <c r="AY12" s="26">
        <f>IF(B7L205C23=0,0,B7L205C17/B7L205C23)</f>
        <v>669.32655245509943</v>
      </c>
      <c r="AZ12" s="16" t="s">
        <v>14901</v>
      </c>
      <c r="BA12" s="17">
        <f>A1L205C24</f>
        <v>165455</v>
      </c>
      <c r="BB12" s="16" t="s">
        <v>14902</v>
      </c>
      <c r="BC12" s="23">
        <f>IF(B7L104C1=0,0,B7L205C25/B7L104C1)</f>
        <v>1.1649625584902712</v>
      </c>
      <c r="BD12" s="16" t="s">
        <v>14903</v>
      </c>
      <c r="BE12" s="23">
        <f>B7L205C26</f>
        <v>1.1649625584902712</v>
      </c>
      <c r="BF12" s="16" t="s">
        <v>14904</v>
      </c>
      <c r="BG12" s="17">
        <f>B7L205C27*B7L119C1</f>
        <v>5809.7507002919947</v>
      </c>
      <c r="BH12" s="16" t="s">
        <v>14905</v>
      </c>
      <c r="BI12" s="17">
        <f>B7L205C28</f>
        <v>5809.7507002919947</v>
      </c>
      <c r="BJ12" s="16" t="s">
        <v>14906</v>
      </c>
      <c r="BK12" s="23">
        <f>B7L205C29/24</f>
        <v>242.07294584549979</v>
      </c>
      <c r="BL12" s="16" t="s">
        <v>14907</v>
      </c>
      <c r="BM12" s="23">
        <f>B7L205C30</f>
        <v>242.07294584549979</v>
      </c>
      <c r="BN12" s="16" t="s">
        <v>14908</v>
      </c>
      <c r="BO12" s="26">
        <f>IF(B7L205C31=0,0,B7L205C25/B7L205C31)</f>
        <v>683.49232262245323</v>
      </c>
      <c r="BP12" s="16" t="s">
        <v>14909</v>
      </c>
      <c r="BQ12" s="17">
        <f>A1L205C27</f>
        <v>172124.79999999999</v>
      </c>
      <c r="BR12" s="16" t="s">
        <v>14910</v>
      </c>
      <c r="BS12" s="21">
        <f>IF(B7L105C1=0,0,B7L205C33/B7L105C1)</f>
        <v>1.2115513563149656</v>
      </c>
      <c r="BT12" s="16" t="s">
        <v>14911</v>
      </c>
      <c r="BU12" s="23">
        <f>B7L205C34</f>
        <v>1.2115513563149656</v>
      </c>
      <c r="BV12" s="16" t="s">
        <v>14912</v>
      </c>
      <c r="BW12" s="17">
        <f>B7L205C35*B7L120C1</f>
        <v>6002.6091446278115</v>
      </c>
      <c r="BX12" s="16" t="s">
        <v>14913</v>
      </c>
      <c r="BY12" s="17">
        <f>B7L205C36</f>
        <v>6002.6091446278115</v>
      </c>
      <c r="BZ12" s="16" t="s">
        <v>14914</v>
      </c>
      <c r="CA12" s="23">
        <f>B7L205C37/24</f>
        <v>250.10871435949215</v>
      </c>
      <c r="CB12" s="16" t="s">
        <v>14915</v>
      </c>
      <c r="CC12" s="23">
        <f>B7L205C38</f>
        <v>250.10871435949215</v>
      </c>
      <c r="CD12" s="16" t="s">
        <v>14916</v>
      </c>
      <c r="CE12" s="26">
        <f>IF(B7L205C39=0,0,B7L205C33/B7L205C39)</f>
        <v>688.19993114113379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794999</v>
      </c>
      <c r="F13" s="16" t="s">
        <v>14918</v>
      </c>
      <c r="G13" s="21">
        <f>IF(B7L101C1=0,0,B7L206C1/B7L101C1)</f>
        <v>5.8046610523086857</v>
      </c>
      <c r="H13" s="16" t="s">
        <v>14919</v>
      </c>
      <c r="I13" s="21">
        <f>B7L206C2</f>
        <v>5.8046610523086857</v>
      </c>
      <c r="J13" s="16" t="s">
        <v>14920</v>
      </c>
      <c r="K13" s="17">
        <f>B7L206C3*B7L116C1</f>
        <v>29669.0215616633</v>
      </c>
      <c r="L13" s="16" t="s">
        <v>14921</v>
      </c>
      <c r="M13" s="17">
        <f>B7L206C4</f>
        <v>29669.0215616633</v>
      </c>
      <c r="N13" s="16" t="s">
        <v>14922</v>
      </c>
      <c r="O13" s="17">
        <f>B7L206C5/24</f>
        <v>1236.2092317359709</v>
      </c>
      <c r="P13" s="16" t="s">
        <v>14923</v>
      </c>
      <c r="Q13" s="17">
        <f>B7L206C6</f>
        <v>1236.2092317359709</v>
      </c>
      <c r="R13" s="16" t="s">
        <v>14924</v>
      </c>
      <c r="S13" s="25">
        <f>IF(B7L206C7=0,0,B7L206C1/B7L206C7)</f>
        <v>643.09421058408304</v>
      </c>
      <c r="T13" s="16" t="s">
        <v>14925</v>
      </c>
      <c r="U13" s="17">
        <f>A1L206C18</f>
        <v>851574</v>
      </c>
      <c r="V13" s="16" t="s">
        <v>14926</v>
      </c>
      <c r="W13" s="23">
        <f>IF(B7L102C1=0,0,B7L206C9/B7L102C1)</f>
        <v>5.9700428182075997</v>
      </c>
      <c r="X13" s="16" t="s">
        <v>14927</v>
      </c>
      <c r="Y13" s="23">
        <f>B7L206C10</f>
        <v>5.9700428182075997</v>
      </c>
      <c r="Z13" s="16" t="s">
        <v>14928</v>
      </c>
      <c r="AA13" s="17">
        <f>B7L206C11*B7L117C1</f>
        <v>31602.550014102519</v>
      </c>
      <c r="AB13" s="16" t="s">
        <v>14929</v>
      </c>
      <c r="AC13" s="17">
        <f>B7L206C12</f>
        <v>31602.550014102519</v>
      </c>
      <c r="AD13" s="16" t="s">
        <v>14930</v>
      </c>
      <c r="AE13" s="17">
        <f>B7L206C13/24</f>
        <v>1316.7729172542715</v>
      </c>
      <c r="AF13" s="16" t="s">
        <v>14931</v>
      </c>
      <c r="AG13" s="17">
        <f>B7L206C14</f>
        <v>1316.7729172542715</v>
      </c>
      <c r="AH13" s="16" t="s">
        <v>14932</v>
      </c>
      <c r="AI13" s="26">
        <f>IF(B7L206C15=0,0,B7L206C9/B7L206C15)</f>
        <v>646.71287572932317</v>
      </c>
      <c r="AJ13" s="16" t="s">
        <v>14933</v>
      </c>
      <c r="AK13" s="17">
        <f>A1L206C21</f>
        <v>815458.66666666674</v>
      </c>
      <c r="AL13" s="16" t="s">
        <v>14934</v>
      </c>
      <c r="AM13" s="23">
        <f>IF(B7L103C1=0,0,B7L206C17/B7L103C1)</f>
        <v>5.7408721185568181</v>
      </c>
      <c r="AN13" s="16" t="s">
        <v>14935</v>
      </c>
      <c r="AO13" s="23">
        <f>B7L206C18</f>
        <v>5.7408721185568181</v>
      </c>
      <c r="AP13" s="16" t="s">
        <v>14936</v>
      </c>
      <c r="AQ13" s="17">
        <f>B7L206C19*B7L118C1</f>
        <v>29239.85000776267</v>
      </c>
      <c r="AR13" s="16" t="s">
        <v>14937</v>
      </c>
      <c r="AS13" s="17">
        <f>B7L206C20</f>
        <v>29239.85000776267</v>
      </c>
      <c r="AT13" s="16" t="s">
        <v>14938</v>
      </c>
      <c r="AU13" s="17">
        <f>B7L206C21/24</f>
        <v>1218.3270836567779</v>
      </c>
      <c r="AV13" s="16" t="s">
        <v>14939</v>
      </c>
      <c r="AW13" s="17">
        <f>B7L206C22</f>
        <v>1218.3270836567779</v>
      </c>
      <c r="AX13" s="16" t="s">
        <v>14940</v>
      </c>
      <c r="AY13" s="26">
        <f>IF(B7L206C23=0,0,B7L206C17/B7L206C23)</f>
        <v>669.32655245509955</v>
      </c>
      <c r="AZ13" s="16" t="s">
        <v>14941</v>
      </c>
      <c r="BA13" s="17">
        <f>A1L206C24</f>
        <v>800904</v>
      </c>
      <c r="BB13" s="16" t="s">
        <v>14942</v>
      </c>
      <c r="BC13" s="23">
        <f>IF(B7L104C1=0,0,B7L206C25/B7L104C1)</f>
        <v>5.6391355531418945</v>
      </c>
      <c r="BD13" s="16" t="s">
        <v>14943</v>
      </c>
      <c r="BE13" s="23">
        <f>B7L206C26</f>
        <v>5.6391355531418945</v>
      </c>
      <c r="BF13" s="16" t="s">
        <v>14944</v>
      </c>
      <c r="BG13" s="17">
        <f>B7L206C27*B7L119C1</f>
        <v>28122.767972359008</v>
      </c>
      <c r="BH13" s="16" t="s">
        <v>14945</v>
      </c>
      <c r="BI13" s="17">
        <f>B7L206C28</f>
        <v>28122.767972359008</v>
      </c>
      <c r="BJ13" s="16" t="s">
        <v>14946</v>
      </c>
      <c r="BK13" s="17">
        <f>B7L206C29/24</f>
        <v>1171.781998848292</v>
      </c>
      <c r="BL13" s="16" t="s">
        <v>14947</v>
      </c>
      <c r="BM13" s="17">
        <f>B7L206C30</f>
        <v>1171.781998848292</v>
      </c>
      <c r="BN13" s="16" t="s">
        <v>14948</v>
      </c>
      <c r="BO13" s="26">
        <f>IF(B7L206C31=0,0,B7L206C25/B7L206C31)</f>
        <v>683.49232262245334</v>
      </c>
      <c r="BP13" s="16" t="s">
        <v>14949</v>
      </c>
      <c r="BQ13" s="17">
        <f>A1L206C27</f>
        <v>811076</v>
      </c>
      <c r="BR13" s="16" t="s">
        <v>14950</v>
      </c>
      <c r="BS13" s="21">
        <f>IF(B7L105C1=0,0,B7L206C33/B7L105C1)</f>
        <v>5.7089985166258268</v>
      </c>
      <c r="BT13" s="16" t="s">
        <v>14951</v>
      </c>
      <c r="BU13" s="23">
        <f>B7L206C34</f>
        <v>5.7089985166258268</v>
      </c>
      <c r="BV13" s="16" t="s">
        <v>14952</v>
      </c>
      <c r="BW13" s="17">
        <f>B7L206C35*B7L120C1</f>
        <v>28285.129246849654</v>
      </c>
      <c r="BX13" s="16" t="s">
        <v>14953</v>
      </c>
      <c r="BY13" s="17">
        <f>B7L206C36</f>
        <v>28285.129246849654</v>
      </c>
      <c r="BZ13" s="16" t="s">
        <v>14954</v>
      </c>
      <c r="CA13" s="17">
        <f>B7L206C37/24</f>
        <v>1178.5470519520688</v>
      </c>
      <c r="CB13" s="16" t="s">
        <v>14955</v>
      </c>
      <c r="CC13" s="17">
        <f>B7L206C38</f>
        <v>1178.5470519520688</v>
      </c>
      <c r="CD13" s="16" t="s">
        <v>14956</v>
      </c>
      <c r="CE13" s="26">
        <f>IF(B7L206C39=0,0,B7L206C33/B7L206C39)</f>
        <v>688.19993114113379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174164</v>
      </c>
      <c r="F14" s="16" t="s">
        <v>14958</v>
      </c>
      <c r="G14" s="21">
        <f>IF(B7L101C1=0,0,B7L207C1/B7L101C1)</f>
        <v>1.2716531561854667</v>
      </c>
      <c r="H14" s="16" t="s">
        <v>14959</v>
      </c>
      <c r="I14" s="21">
        <f>B7L207C2</f>
        <v>1.2716531561854667</v>
      </c>
      <c r="J14" s="16" t="s">
        <v>14960</v>
      </c>
      <c r="K14" s="17">
        <f>B7L207C3*B7L116C1</f>
        <v>6499.7257496745606</v>
      </c>
      <c r="L14" s="16" t="s">
        <v>14961</v>
      </c>
      <c r="M14" s="17">
        <f>B7L207C4</f>
        <v>6499.7257496745606</v>
      </c>
      <c r="N14" s="16" t="s">
        <v>14962</v>
      </c>
      <c r="O14" s="23">
        <f>B7L207C5/24</f>
        <v>270.82190623644004</v>
      </c>
      <c r="P14" s="16" t="s">
        <v>14963</v>
      </c>
      <c r="Q14" s="23">
        <f>B7L207C6</f>
        <v>270.82190623644004</v>
      </c>
      <c r="R14" s="16" t="s">
        <v>14964</v>
      </c>
      <c r="S14" s="25">
        <f>IF(B7L207C7=0,0,B7L207C1/B7L207C7)</f>
        <v>643.09421058408316</v>
      </c>
      <c r="T14" s="16" t="s">
        <v>14965</v>
      </c>
      <c r="U14" s="17">
        <f>A1L207C18</f>
        <v>240270</v>
      </c>
      <c r="V14" s="16" t="s">
        <v>14966</v>
      </c>
      <c r="W14" s="23">
        <f>IF(B7L102C1=0,0,B7L207C9/B7L102C1)</f>
        <v>1.6844363354573295</v>
      </c>
      <c r="X14" s="16" t="s">
        <v>14967</v>
      </c>
      <c r="Y14" s="23">
        <f>B7L207C10</f>
        <v>1.6844363354573295</v>
      </c>
      <c r="Z14" s="16" t="s">
        <v>14968</v>
      </c>
      <c r="AA14" s="17">
        <f>B7L207C11*B7L117C1</f>
        <v>8916.5999571245866</v>
      </c>
      <c r="AB14" s="16" t="s">
        <v>14969</v>
      </c>
      <c r="AC14" s="17">
        <f>B7L207C12</f>
        <v>8916.5999571245866</v>
      </c>
      <c r="AD14" s="16" t="s">
        <v>14970</v>
      </c>
      <c r="AE14" s="23">
        <f>B7L207C13/24</f>
        <v>371.52499821352444</v>
      </c>
      <c r="AF14" s="16" t="s">
        <v>14971</v>
      </c>
      <c r="AG14" s="23">
        <f>B7L207C14</f>
        <v>371.52499821352444</v>
      </c>
      <c r="AH14" s="16" t="s">
        <v>14972</v>
      </c>
      <c r="AI14" s="26">
        <f>IF(B7L207C15=0,0,B7L207C9/B7L207C15)</f>
        <v>646.71287572932306</v>
      </c>
      <c r="AJ14" s="16" t="s">
        <v>14973</v>
      </c>
      <c r="AK14" s="17">
        <f>A1L207C21</f>
        <v>285588.33333333331</v>
      </c>
      <c r="AL14" s="16" t="s">
        <v>14974</v>
      </c>
      <c r="AM14" s="23">
        <f>IF(B7L103C1=0,0,B7L207C17/B7L103C1)</f>
        <v>2.010556962893411</v>
      </c>
      <c r="AN14" s="16" t="s">
        <v>14975</v>
      </c>
      <c r="AO14" s="23">
        <f>B7L207C18</f>
        <v>2.010556962893411</v>
      </c>
      <c r="AP14" s="16" t="s">
        <v>14976</v>
      </c>
      <c r="AQ14" s="17">
        <f>B7L207C19*B7L118C1</f>
        <v>10240.322866109207</v>
      </c>
      <c r="AR14" s="16" t="s">
        <v>14977</v>
      </c>
      <c r="AS14" s="17">
        <f>B7L207C20</f>
        <v>10240.322866109207</v>
      </c>
      <c r="AT14" s="16" t="s">
        <v>14978</v>
      </c>
      <c r="AU14" s="17">
        <f>B7L207C21/24</f>
        <v>426.68011942121694</v>
      </c>
      <c r="AV14" s="16" t="s">
        <v>14979</v>
      </c>
      <c r="AW14" s="23">
        <f>B7L207C22</f>
        <v>426.68011942121694</v>
      </c>
      <c r="AX14" s="16" t="s">
        <v>14980</v>
      </c>
      <c r="AY14" s="26">
        <f>IF(B7L207C23=0,0,B7L207C17/B7L207C23)</f>
        <v>669.32655245509955</v>
      </c>
      <c r="AZ14" s="16" t="s">
        <v>14981</v>
      </c>
      <c r="BA14" s="17">
        <f>A1L207C24</f>
        <v>324570.5</v>
      </c>
      <c r="BB14" s="16" t="s">
        <v>14982</v>
      </c>
      <c r="BC14" s="23">
        <f>IF(B7L104C1=0,0,B7L207C25/B7L104C1)</f>
        <v>2.2852889310716904</v>
      </c>
      <c r="BD14" s="16" t="s">
        <v>14983</v>
      </c>
      <c r="BE14" s="23">
        <f>B7L207C26</f>
        <v>2.2852889310716904</v>
      </c>
      <c r="BF14" s="16" t="s">
        <v>14984</v>
      </c>
      <c r="BG14" s="17">
        <f>B7L207C27*B7L119C1</f>
        <v>11396.897583446391</v>
      </c>
      <c r="BH14" s="16" t="s">
        <v>14985</v>
      </c>
      <c r="BI14" s="17">
        <f>B7L207C28</f>
        <v>11396.897583446391</v>
      </c>
      <c r="BJ14" s="16" t="s">
        <v>14986</v>
      </c>
      <c r="BK14" s="23">
        <f>B7L207C29/24</f>
        <v>474.87073264359964</v>
      </c>
      <c r="BL14" s="16" t="s">
        <v>14987</v>
      </c>
      <c r="BM14" s="23">
        <f>B7L207C30</f>
        <v>474.87073264359964</v>
      </c>
      <c r="BN14" s="16" t="s">
        <v>14988</v>
      </c>
      <c r="BO14" s="26">
        <f>IF(B7L207C31=0,0,B7L207C25/B7L207C31)</f>
        <v>683.49232262245334</v>
      </c>
      <c r="BP14" s="16" t="s">
        <v>14989</v>
      </c>
      <c r="BQ14" s="17">
        <f>A1L207C27</f>
        <v>341103</v>
      </c>
      <c r="BR14" s="16" t="s">
        <v>14990</v>
      </c>
      <c r="BS14" s="21">
        <f>IF(B7L105C1=0,0,B7L207C33/B7L105C1)</f>
        <v>2.4009544370892733</v>
      </c>
      <c r="BT14" s="16" t="s">
        <v>14991</v>
      </c>
      <c r="BU14" s="23">
        <f>B7L207C34</f>
        <v>2.4009544370892733</v>
      </c>
      <c r="BV14" s="16" t="s">
        <v>14992</v>
      </c>
      <c r="BW14" s="17">
        <f>B7L207C35*B7L120C1</f>
        <v>11895.485061188048</v>
      </c>
      <c r="BX14" s="16" t="s">
        <v>14993</v>
      </c>
      <c r="BY14" s="17">
        <f>B7L207C36</f>
        <v>11895.485061188048</v>
      </c>
      <c r="BZ14" s="16" t="s">
        <v>14994</v>
      </c>
      <c r="CA14" s="23">
        <f>B7L207C37/24</f>
        <v>495.64521088283533</v>
      </c>
      <c r="CB14" s="16" t="s">
        <v>14995</v>
      </c>
      <c r="CC14" s="23">
        <f>B7L207C38</f>
        <v>495.64521088283533</v>
      </c>
      <c r="CD14" s="16" t="s">
        <v>14996</v>
      </c>
      <c r="CE14" s="26">
        <f>IF(B7L207C39=0,0,B7L207C33/B7L207C39)</f>
        <v>688.19993114113379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162306</v>
      </c>
      <c r="F15" s="16" t="s">
        <v>14998</v>
      </c>
      <c r="G15" s="21">
        <f>IF(B7L101C1=0,0,B7L208C1/B7L101C1)</f>
        <v>1.1850723293438274</v>
      </c>
      <c r="H15" s="16" t="s">
        <v>14999</v>
      </c>
      <c r="I15" s="21">
        <f>B7L208C2</f>
        <v>1.1850723293438274</v>
      </c>
      <c r="J15" s="16" t="s">
        <v>15000</v>
      </c>
      <c r="K15" s="17">
        <f>B7L208C3*B7L116C1</f>
        <v>6057.1902777076739</v>
      </c>
      <c r="L15" s="16" t="s">
        <v>15001</v>
      </c>
      <c r="M15" s="17">
        <f>B7L208C4</f>
        <v>6057.1902777076739</v>
      </c>
      <c r="N15" s="16" t="s">
        <v>15002</v>
      </c>
      <c r="O15" s="23">
        <f>B7L208C5/24</f>
        <v>252.38292823781975</v>
      </c>
      <c r="P15" s="16" t="s">
        <v>15003</v>
      </c>
      <c r="Q15" s="23">
        <f>B7L208C6</f>
        <v>252.38292823781975</v>
      </c>
      <c r="R15" s="16" t="s">
        <v>15004</v>
      </c>
      <c r="S15" s="25">
        <f>IF(B7L208C7=0,0,B7L208C1/B7L208C7)</f>
        <v>643.09421058408316</v>
      </c>
      <c r="T15" s="16" t="s">
        <v>15005</v>
      </c>
      <c r="U15" s="17">
        <f>A1L208C18</f>
        <v>193088</v>
      </c>
      <c r="V15" s="16" t="s">
        <v>15006</v>
      </c>
      <c r="W15" s="23">
        <f>IF(B7L102C1=0,0,B7L208C9/B7L102C1)</f>
        <v>1.3536623096549085</v>
      </c>
      <c r="X15" s="16" t="s">
        <v>15007</v>
      </c>
      <c r="Y15" s="23">
        <f>B7L208C10</f>
        <v>1.3536623096549085</v>
      </c>
      <c r="Z15" s="16" t="s">
        <v>15008</v>
      </c>
      <c r="AA15" s="17">
        <f>B7L208C11*B7L117C1</f>
        <v>7165.6405398979159</v>
      </c>
      <c r="AB15" s="16" t="s">
        <v>15009</v>
      </c>
      <c r="AC15" s="17">
        <f>B7L208C12</f>
        <v>7165.6405398979159</v>
      </c>
      <c r="AD15" s="16" t="s">
        <v>15010</v>
      </c>
      <c r="AE15" s="23">
        <f>B7L208C13/24</f>
        <v>298.56835582907985</v>
      </c>
      <c r="AF15" s="16" t="s">
        <v>15011</v>
      </c>
      <c r="AG15" s="23">
        <f>B7L208C14</f>
        <v>298.56835582907985</v>
      </c>
      <c r="AH15" s="16" t="s">
        <v>15012</v>
      </c>
      <c r="AI15" s="26">
        <f>IF(B7L208C15=0,0,B7L208C9/B7L208C15)</f>
        <v>646.71287572932295</v>
      </c>
      <c r="AJ15" s="16" t="s">
        <v>15013</v>
      </c>
      <c r="AK15" s="17">
        <f>A1L208C21</f>
        <v>204487.33333333334</v>
      </c>
      <c r="AL15" s="16" t="s">
        <v>15014</v>
      </c>
      <c r="AM15" s="23">
        <f>IF(B7L103C1=0,0,B7L208C17/B7L103C1)</f>
        <v>1.4396016358867576</v>
      </c>
      <c r="AN15" s="16" t="s">
        <v>15015</v>
      </c>
      <c r="AO15" s="23">
        <f>B7L208C18</f>
        <v>1.4396016358867576</v>
      </c>
      <c r="AP15" s="16" t="s">
        <v>15016</v>
      </c>
      <c r="AQ15" s="17">
        <f>B7L208C19*B7L118C1</f>
        <v>7332.2894213571835</v>
      </c>
      <c r="AR15" s="16" t="s">
        <v>15017</v>
      </c>
      <c r="AS15" s="17">
        <f>B7L208C20</f>
        <v>7332.2894213571835</v>
      </c>
      <c r="AT15" s="16" t="s">
        <v>15018</v>
      </c>
      <c r="AU15" s="17">
        <f>B7L208C21/24</f>
        <v>305.512059223216</v>
      </c>
      <c r="AV15" s="16" t="s">
        <v>15019</v>
      </c>
      <c r="AW15" s="23">
        <f>B7L208C22</f>
        <v>305.512059223216</v>
      </c>
      <c r="AX15" s="16" t="s">
        <v>15020</v>
      </c>
      <c r="AY15" s="26">
        <f>IF(B7L208C23=0,0,B7L208C17/B7L208C23)</f>
        <v>669.32655245509943</v>
      </c>
      <c r="AZ15" s="16" t="s">
        <v>15021</v>
      </c>
      <c r="BA15" s="17">
        <f>A1L208C24</f>
        <v>210176</v>
      </c>
      <c r="BB15" s="16" t="s">
        <v>15022</v>
      </c>
      <c r="BC15" s="23">
        <f>IF(B7L104C1=0,0,B7L208C25/B7L104C1)</f>
        <v>1.4798414716584642</v>
      </c>
      <c r="BD15" s="16" t="s">
        <v>15023</v>
      </c>
      <c r="BE15" s="23">
        <f>B7L208C26</f>
        <v>1.4798414716584642</v>
      </c>
      <c r="BF15" s="16" t="s">
        <v>15024</v>
      </c>
      <c r="BG15" s="17">
        <f>B7L208C27*B7L119C1</f>
        <v>7380.0741179448796</v>
      </c>
      <c r="BH15" s="16" t="s">
        <v>15025</v>
      </c>
      <c r="BI15" s="17">
        <f>B7L208C28</f>
        <v>7380.0741179448796</v>
      </c>
      <c r="BJ15" s="16" t="s">
        <v>15026</v>
      </c>
      <c r="BK15" s="23">
        <f>B7L208C29/24</f>
        <v>307.50308824770332</v>
      </c>
      <c r="BL15" s="16" t="s">
        <v>15027</v>
      </c>
      <c r="BM15" s="23">
        <f>B7L208C30</f>
        <v>307.50308824770332</v>
      </c>
      <c r="BN15" s="16" t="s">
        <v>15028</v>
      </c>
      <c r="BO15" s="26">
        <f>IF(B7L208C31=0,0,B7L208C25/B7L208C31)</f>
        <v>683.49232262245346</v>
      </c>
      <c r="BP15" s="16" t="s">
        <v>15029</v>
      </c>
      <c r="BQ15" s="17">
        <f>A1L208C27</f>
        <v>214875.2</v>
      </c>
      <c r="BR15" s="16" t="s">
        <v>15030</v>
      </c>
      <c r="BS15" s="21">
        <f>IF(B7L105C1=0,0,B7L208C33/B7L105C1)</f>
        <v>1.5124627014727077</v>
      </c>
      <c r="BT15" s="16" t="s">
        <v>15031</v>
      </c>
      <c r="BU15" s="23">
        <f>B7L208C34</f>
        <v>1.5124627014727077</v>
      </c>
      <c r="BV15" s="16" t="s">
        <v>15032</v>
      </c>
      <c r="BW15" s="17">
        <f>B7L208C35*B7L120C1</f>
        <v>7493.468927625363</v>
      </c>
      <c r="BX15" s="16" t="s">
        <v>15033</v>
      </c>
      <c r="BY15" s="17">
        <f>B7L208C36</f>
        <v>7493.468927625363</v>
      </c>
      <c r="BZ15" s="16" t="s">
        <v>15034</v>
      </c>
      <c r="CA15" s="23">
        <f>B7L208C37/24</f>
        <v>312.22787198439011</v>
      </c>
      <c r="CB15" s="16" t="s">
        <v>15035</v>
      </c>
      <c r="CC15" s="23">
        <f>B7L208C38</f>
        <v>312.22787198439011</v>
      </c>
      <c r="CD15" s="16" t="s">
        <v>15036</v>
      </c>
      <c r="CE15" s="26">
        <f>IF(B7L208C39=0,0,B7L208C33/B7L208C39)</f>
        <v>688.19993114113379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135670</v>
      </c>
      <c r="F16" s="16" t="s">
        <v>15038</v>
      </c>
      <c r="G16" s="21">
        <f>IF(B7L101C1=0,0,B7L209C1/B7L101C1)</f>
        <v>0.99059038434855806</v>
      </c>
      <c r="H16" s="16" t="s">
        <v>15039</v>
      </c>
      <c r="I16" s="21">
        <f>B7L209C2</f>
        <v>0.99059038434855806</v>
      </c>
      <c r="J16" s="16" t="s">
        <v>15040</v>
      </c>
      <c r="K16" s="17">
        <f>B7L209C3*B7L116C1</f>
        <v>5063.1461866881082</v>
      </c>
      <c r="L16" s="16" t="s">
        <v>15041</v>
      </c>
      <c r="M16" s="17">
        <f>B7L209C4</f>
        <v>5063.1461866881082</v>
      </c>
      <c r="N16" s="16" t="s">
        <v>15042</v>
      </c>
      <c r="O16" s="23">
        <f>B7L209C5/24</f>
        <v>210.96442444533784</v>
      </c>
      <c r="P16" s="16" t="s">
        <v>15043</v>
      </c>
      <c r="Q16" s="23">
        <f>B7L209C6</f>
        <v>210.96442444533784</v>
      </c>
      <c r="R16" s="16" t="s">
        <v>15044</v>
      </c>
      <c r="S16" s="25">
        <f>IF(B7L209C7=0,0,B7L209C1/B7L209C7)</f>
        <v>643.09421058408316</v>
      </c>
      <c r="T16" s="16" t="s">
        <v>15045</v>
      </c>
      <c r="U16" s="17">
        <f>A1L209C18</f>
        <v>140565.5</v>
      </c>
      <c r="V16" s="16" t="s">
        <v>15046</v>
      </c>
      <c r="W16" s="23">
        <f>IF(B7L102C1=0,0,B7L209C9/B7L102C1)</f>
        <v>0.98544818625599229</v>
      </c>
      <c r="X16" s="16" t="s">
        <v>15047</v>
      </c>
      <c r="Y16" s="23">
        <f>B7L209C10</f>
        <v>0.98544818625599229</v>
      </c>
      <c r="Z16" s="16" t="s">
        <v>15048</v>
      </c>
      <c r="AA16" s="17">
        <f>B7L209C11*B7L117C1</f>
        <v>5216.4911610820991</v>
      </c>
      <c r="AB16" s="16" t="s">
        <v>15049</v>
      </c>
      <c r="AC16" s="17">
        <f>B7L209C12</f>
        <v>5216.4911610820991</v>
      </c>
      <c r="AD16" s="16" t="s">
        <v>15050</v>
      </c>
      <c r="AE16" s="23">
        <f>B7L209C13/24</f>
        <v>217.35379837842081</v>
      </c>
      <c r="AF16" s="16" t="s">
        <v>15051</v>
      </c>
      <c r="AG16" s="23">
        <f>B7L209C14</f>
        <v>217.35379837842081</v>
      </c>
      <c r="AH16" s="16" t="s">
        <v>15052</v>
      </c>
      <c r="AI16" s="26">
        <f>IF(B7L209C15=0,0,B7L209C9/B7L209C15)</f>
        <v>646.71287572932306</v>
      </c>
      <c r="AJ16" s="16" t="s">
        <v>15053</v>
      </c>
      <c r="AK16" s="17">
        <f>A1L209C21</f>
        <v>143463.66666666666</v>
      </c>
      <c r="AL16" s="16" t="s">
        <v>15054</v>
      </c>
      <c r="AM16" s="23">
        <f>IF(B7L103C1=0,0,B7L209C17/B7L103C1)</f>
        <v>1.0099917968365399</v>
      </c>
      <c r="AN16" s="16" t="s">
        <v>15055</v>
      </c>
      <c r="AO16" s="23">
        <f>B7L209C18</f>
        <v>1.0099917968365399</v>
      </c>
      <c r="AP16" s="16" t="s">
        <v>15056</v>
      </c>
      <c r="AQ16" s="17">
        <f>B7L209C19*B7L118C1</f>
        <v>5144.1676523522883</v>
      </c>
      <c r="AR16" s="16" t="s">
        <v>15057</v>
      </c>
      <c r="AS16" s="17">
        <f>B7L209C20</f>
        <v>5144.1676523522883</v>
      </c>
      <c r="AT16" s="16" t="s">
        <v>15058</v>
      </c>
      <c r="AU16" s="17">
        <f>B7L209C21/24</f>
        <v>214.340318848012</v>
      </c>
      <c r="AV16" s="16" t="s">
        <v>15059</v>
      </c>
      <c r="AW16" s="23">
        <f>B7L209C22</f>
        <v>214.340318848012</v>
      </c>
      <c r="AX16" s="16" t="s">
        <v>15060</v>
      </c>
      <c r="AY16" s="26">
        <f>IF(B7L209C23=0,0,B7L209C17/B7L209C23)</f>
        <v>669.32655245509955</v>
      </c>
      <c r="AZ16" s="16" t="s">
        <v>15061</v>
      </c>
      <c r="BA16" s="17">
        <f>A1L209C24</f>
        <v>148500.75</v>
      </c>
      <c r="BB16" s="16" t="s">
        <v>15062</v>
      </c>
      <c r="BC16" s="23">
        <f>IF(B7L104C1=0,0,B7L209C25/B7L104C1)</f>
        <v>1.0455883089524289</v>
      </c>
      <c r="BD16" s="16" t="s">
        <v>15063</v>
      </c>
      <c r="BE16" s="23">
        <f>B7L209C26</f>
        <v>1.0455883089524289</v>
      </c>
      <c r="BF16" s="16" t="s">
        <v>15064</v>
      </c>
      <c r="BG16" s="17">
        <f>B7L209C27*B7L119C1</f>
        <v>5214.42287211862</v>
      </c>
      <c r="BH16" s="16" t="s">
        <v>15065</v>
      </c>
      <c r="BI16" s="17">
        <f>B7L209C28</f>
        <v>5214.42287211862</v>
      </c>
      <c r="BJ16" s="16" t="s">
        <v>15066</v>
      </c>
      <c r="BK16" s="23">
        <f>B7L209C29/24</f>
        <v>217.26761967160917</v>
      </c>
      <c r="BL16" s="16" t="s">
        <v>15067</v>
      </c>
      <c r="BM16" s="23">
        <f>B7L209C30</f>
        <v>217.26761967160917</v>
      </c>
      <c r="BN16" s="16" t="s">
        <v>15068</v>
      </c>
      <c r="BO16" s="26">
        <f>IF(B7L209C31=0,0,B7L209C25/B7L209C31)</f>
        <v>683.49232262245346</v>
      </c>
      <c r="BP16" s="16" t="s">
        <v>15069</v>
      </c>
      <c r="BQ16" s="17">
        <f>A1L209C27</f>
        <v>149525.4</v>
      </c>
      <c r="BR16" s="16" t="s">
        <v>15070</v>
      </c>
      <c r="BS16" s="21">
        <f>IF(B7L105C1=0,0,B7L209C33/B7L105C1)</f>
        <v>1.0524787896545864</v>
      </c>
      <c r="BT16" s="16" t="s">
        <v>15071</v>
      </c>
      <c r="BU16" s="23">
        <f>B7L209C34</f>
        <v>1.0524787896545864</v>
      </c>
      <c r="BV16" s="16" t="s">
        <v>15072</v>
      </c>
      <c r="BW16" s="17">
        <f>B7L209C35*B7L120C1</f>
        <v>5214.4870082296766</v>
      </c>
      <c r="BX16" s="16" t="s">
        <v>15073</v>
      </c>
      <c r="BY16" s="17">
        <f>B7L209C36</f>
        <v>5214.4870082296766</v>
      </c>
      <c r="BZ16" s="16" t="s">
        <v>15074</v>
      </c>
      <c r="CA16" s="23">
        <f>B7L209C37/24</f>
        <v>217.27029200956986</v>
      </c>
      <c r="CB16" s="16" t="s">
        <v>15075</v>
      </c>
      <c r="CC16" s="23">
        <f>B7L209C38</f>
        <v>217.27029200956986</v>
      </c>
      <c r="CD16" s="16" t="s">
        <v>15076</v>
      </c>
      <c r="CE16" s="26">
        <f>IF(B7L209C39=0,0,B7L209C33/B7L209C39)</f>
        <v>688.19993114113367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36878</v>
      </c>
      <c r="F17" s="16" t="s">
        <v>15078</v>
      </c>
      <c r="G17" s="21">
        <f>IF(B7L101C1=0,0,B7L210C1/B7L101C1)</f>
        <v>0.26926359691903978</v>
      </c>
      <c r="H17" s="16" t="s">
        <v>15079</v>
      </c>
      <c r="I17" s="21">
        <f>B7L210C2</f>
        <v>0.26926359691903978</v>
      </c>
      <c r="J17" s="16" t="s">
        <v>15080</v>
      </c>
      <c r="K17" s="17">
        <f>B7L210C3*B7L116C1</f>
        <v>1376.2711363800697</v>
      </c>
      <c r="L17" s="16" t="s">
        <v>15081</v>
      </c>
      <c r="M17" s="17">
        <f>B7L210C4</f>
        <v>1376.2711363800697</v>
      </c>
      <c r="N17" s="16" t="s">
        <v>15082</v>
      </c>
      <c r="O17" s="23">
        <f>B7L210C5/24</f>
        <v>57.344630682502903</v>
      </c>
      <c r="P17" s="16" t="s">
        <v>15083</v>
      </c>
      <c r="Q17" s="23">
        <f>B7L210C6</f>
        <v>57.344630682502903</v>
      </c>
      <c r="R17" s="16" t="s">
        <v>15084</v>
      </c>
      <c r="S17" s="25">
        <f>IF(B7L210C7=0,0,B7L210C1/B7L210C7)</f>
        <v>643.09421058408316</v>
      </c>
      <c r="T17" s="16" t="s">
        <v>15085</v>
      </c>
      <c r="U17" s="17">
        <f>A1L210C18</f>
        <v>37356</v>
      </c>
      <c r="V17" s="16" t="s">
        <v>15086</v>
      </c>
      <c r="W17" s="23">
        <f>IF(B7L102C1=0,0,B7L210C9/B7L102C1)</f>
        <v>0.26188789173573063</v>
      </c>
      <c r="X17" s="16" t="s">
        <v>15087</v>
      </c>
      <c r="Y17" s="23">
        <f>B7L210C10</f>
        <v>0.26188789173573063</v>
      </c>
      <c r="Z17" s="16" t="s">
        <v>15088</v>
      </c>
      <c r="AA17" s="17">
        <f>B7L210C11*B7L117C1</f>
        <v>1386.3091854927623</v>
      </c>
      <c r="AB17" s="16" t="s">
        <v>15089</v>
      </c>
      <c r="AC17" s="17">
        <f>B7L210C12</f>
        <v>1386.3091854927623</v>
      </c>
      <c r="AD17" s="16" t="s">
        <v>15090</v>
      </c>
      <c r="AE17" s="23">
        <f>B7L210C13/24</f>
        <v>57.762882728865094</v>
      </c>
      <c r="AF17" s="16" t="s">
        <v>15091</v>
      </c>
      <c r="AG17" s="23">
        <f>B7L210C14</f>
        <v>57.762882728865094</v>
      </c>
      <c r="AH17" s="16" t="s">
        <v>15092</v>
      </c>
      <c r="AI17" s="26">
        <f>IF(B7L210C15=0,0,B7L210C9/B7L210C15)</f>
        <v>646.71287572932317</v>
      </c>
      <c r="AJ17" s="16" t="s">
        <v>15093</v>
      </c>
      <c r="AK17" s="17">
        <f>A1L210C21</f>
        <v>37693.666666666672</v>
      </c>
      <c r="AL17" s="16" t="s">
        <v>15094</v>
      </c>
      <c r="AM17" s="23">
        <f>IF(B7L103C1=0,0,B7L210C17/B7L103C1)</f>
        <v>0.26536540582417567</v>
      </c>
      <c r="AN17" s="16" t="s">
        <v>15095</v>
      </c>
      <c r="AO17" s="23">
        <f>B7L210C18</f>
        <v>0.26536540582417567</v>
      </c>
      <c r="AP17" s="16" t="s">
        <v>15096</v>
      </c>
      <c r="AQ17" s="17">
        <f>B7L210C19*B7L118C1</f>
        <v>1351.5794296248046</v>
      </c>
      <c r="AR17" s="16" t="s">
        <v>15097</v>
      </c>
      <c r="AS17" s="17">
        <f>B7L210C20</f>
        <v>1351.5794296248046</v>
      </c>
      <c r="AT17" s="16" t="s">
        <v>15098</v>
      </c>
      <c r="AU17" s="17">
        <f>B7L210C21/24</f>
        <v>56.315809567700192</v>
      </c>
      <c r="AV17" s="16" t="s">
        <v>15099</v>
      </c>
      <c r="AW17" s="23">
        <f>B7L210C22</f>
        <v>56.315809567700192</v>
      </c>
      <c r="AX17" s="16" t="s">
        <v>15100</v>
      </c>
      <c r="AY17" s="26">
        <f>IF(B7L210C23=0,0,B7L210C17/B7L210C23)</f>
        <v>669.32655245509943</v>
      </c>
      <c r="AZ17" s="16" t="s">
        <v>15101</v>
      </c>
      <c r="BA17" s="17">
        <f>A1L210C24</f>
        <v>39914.25</v>
      </c>
      <c r="BB17" s="16" t="s">
        <v>15102</v>
      </c>
      <c r="BC17" s="23">
        <f>IF(B7L104C1=0,0,B7L210C25/B7L104C1)</f>
        <v>0.28103476353220092</v>
      </c>
      <c r="BD17" s="16" t="s">
        <v>15103</v>
      </c>
      <c r="BE17" s="23">
        <f>B7L210C26</f>
        <v>0.28103476353220092</v>
      </c>
      <c r="BF17" s="16" t="s">
        <v>15104</v>
      </c>
      <c r="BG17" s="17">
        <f>B7L210C27*B7L119C1</f>
        <v>1401.5402489446055</v>
      </c>
      <c r="BH17" s="16" t="s">
        <v>15105</v>
      </c>
      <c r="BI17" s="17">
        <f>B7L210C28</f>
        <v>1401.5402489446055</v>
      </c>
      <c r="BJ17" s="16" t="s">
        <v>15106</v>
      </c>
      <c r="BK17" s="23">
        <f>B7L210C29/24</f>
        <v>58.397510372691897</v>
      </c>
      <c r="BL17" s="16" t="s">
        <v>15107</v>
      </c>
      <c r="BM17" s="23">
        <f>B7L210C30</f>
        <v>58.397510372691897</v>
      </c>
      <c r="BN17" s="16" t="s">
        <v>15108</v>
      </c>
      <c r="BO17" s="26">
        <f>IF(B7L210C31=0,0,B7L210C25/B7L210C31)</f>
        <v>683.49232262245346</v>
      </c>
      <c r="BP17" s="16" t="s">
        <v>15109</v>
      </c>
      <c r="BQ17" s="17">
        <f>A1L210C27</f>
        <v>42353.4</v>
      </c>
      <c r="BR17" s="16" t="s">
        <v>15110</v>
      </c>
      <c r="BS17" s="21">
        <f>IF(B7L105C1=0,0,B7L210C33/B7L105C1)</f>
        <v>0.29811694313980475</v>
      </c>
      <c r="BT17" s="16" t="s">
        <v>15111</v>
      </c>
      <c r="BU17" s="23">
        <f>B7L210C34</f>
        <v>0.29811694313980475</v>
      </c>
      <c r="BV17" s="16" t="s">
        <v>15112</v>
      </c>
      <c r="BW17" s="17">
        <f>B7L210C35*B7L120C1</f>
        <v>1477.0149690577973</v>
      </c>
      <c r="BX17" s="16" t="s">
        <v>15113</v>
      </c>
      <c r="BY17" s="17">
        <f>B7L210C36</f>
        <v>1477.0149690577973</v>
      </c>
      <c r="BZ17" s="16" t="s">
        <v>15114</v>
      </c>
      <c r="CA17" s="23">
        <f>B7L210C37/24</f>
        <v>61.542290377408222</v>
      </c>
      <c r="CB17" s="16" t="s">
        <v>15115</v>
      </c>
      <c r="CC17" s="23">
        <f>B7L210C38</f>
        <v>61.542290377408222</v>
      </c>
      <c r="CD17" s="16" t="s">
        <v>15116</v>
      </c>
      <c r="CE17" s="26">
        <f>IF(B7L210C39=0,0,B7L210C33/B7L210C39)</f>
        <v>688.19993114113379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349275</v>
      </c>
      <c r="F18" s="16" t="s">
        <v>15118</v>
      </c>
      <c r="G18" s="21">
        <f>IF(B7L101C1=0,0,B7L211C1/B7L101C1)</f>
        <v>2.5502208041080756</v>
      </c>
      <c r="H18" s="16" t="s">
        <v>15119</v>
      </c>
      <c r="I18" s="21">
        <f>B7L211C2</f>
        <v>2.5502208041080756</v>
      </c>
      <c r="J18" s="16" t="s">
        <v>15120</v>
      </c>
      <c r="K18" s="17">
        <f>B7L211C3*B7L116C1</f>
        <v>13034.793133010164</v>
      </c>
      <c r="L18" s="16" t="s">
        <v>15121</v>
      </c>
      <c r="M18" s="17">
        <f>B7L211C4</f>
        <v>13034.793133010164</v>
      </c>
      <c r="N18" s="16" t="s">
        <v>15122</v>
      </c>
      <c r="O18" s="23">
        <f>B7L211C5/24</f>
        <v>543.11638054209016</v>
      </c>
      <c r="P18" s="16" t="s">
        <v>15123</v>
      </c>
      <c r="Q18" s="23">
        <f>B7L211C6</f>
        <v>543.11638054209016</v>
      </c>
      <c r="R18" s="16" t="s">
        <v>15124</v>
      </c>
      <c r="S18" s="25">
        <f>IF(B7L211C7=0,0,B7L211C1/B7L211C7)</f>
        <v>643.09421058408316</v>
      </c>
      <c r="T18" s="16" t="s">
        <v>15125</v>
      </c>
      <c r="U18" s="17">
        <f>A1L211C18</f>
        <v>361538.5</v>
      </c>
      <c r="V18" s="16" t="s">
        <v>15126</v>
      </c>
      <c r="W18" s="23">
        <f>IF(B7L102C1=0,0,B7L211C9/B7L102C1)</f>
        <v>2.5346010158019716</v>
      </c>
      <c r="X18" s="16" t="s">
        <v>15127</v>
      </c>
      <c r="Y18" s="23">
        <f>B7L211C10</f>
        <v>2.5346010158019716</v>
      </c>
      <c r="Z18" s="16" t="s">
        <v>15128</v>
      </c>
      <c r="AA18" s="17">
        <f>B7L211C11*B7L117C1</f>
        <v>13416.964971069576</v>
      </c>
      <c r="AB18" s="16" t="s">
        <v>15129</v>
      </c>
      <c r="AC18" s="17">
        <f>B7L211C12</f>
        <v>13416.964971069576</v>
      </c>
      <c r="AD18" s="16" t="s">
        <v>15130</v>
      </c>
      <c r="AE18" s="23">
        <f>B7L211C13/24</f>
        <v>559.04020712789895</v>
      </c>
      <c r="AF18" s="16" t="s">
        <v>15131</v>
      </c>
      <c r="AG18" s="23">
        <f>B7L211C14</f>
        <v>559.04020712789895</v>
      </c>
      <c r="AH18" s="16" t="s">
        <v>15132</v>
      </c>
      <c r="AI18" s="26">
        <f>IF(B7L211C15=0,0,B7L211C9/B7L211C15)</f>
        <v>646.71287572932317</v>
      </c>
      <c r="AJ18" s="16" t="s">
        <v>15133</v>
      </c>
      <c r="AK18" s="17">
        <f>A1L211C21</f>
        <v>361187.66666666663</v>
      </c>
      <c r="AL18" s="16" t="s">
        <v>15134</v>
      </c>
      <c r="AM18" s="23">
        <f>IF(B7L103C1=0,0,B7L211C17/B7L103C1)</f>
        <v>2.5427802657481027</v>
      </c>
      <c r="AN18" s="16" t="s">
        <v>15135</v>
      </c>
      <c r="AO18" s="23">
        <f>B7L211C18</f>
        <v>2.5427802657481027</v>
      </c>
      <c r="AP18" s="16" t="s">
        <v>15136</v>
      </c>
      <c r="AQ18" s="17">
        <f>B7L211C19*B7L118C1</f>
        <v>12951.083395995274</v>
      </c>
      <c r="AR18" s="16" t="s">
        <v>15137</v>
      </c>
      <c r="AS18" s="17">
        <f>B7L211C20</f>
        <v>12951.083395995274</v>
      </c>
      <c r="AT18" s="16" t="s">
        <v>15138</v>
      </c>
      <c r="AU18" s="17">
        <f>B7L211C21/24</f>
        <v>539.62847483313647</v>
      </c>
      <c r="AV18" s="16" t="s">
        <v>15139</v>
      </c>
      <c r="AW18" s="23">
        <f>B7L211C22</f>
        <v>539.62847483313647</v>
      </c>
      <c r="AX18" s="16" t="s">
        <v>15140</v>
      </c>
      <c r="AY18" s="26">
        <f>IF(B7L211C23=0,0,B7L211C17/B7L211C23)</f>
        <v>669.32655245509943</v>
      </c>
      <c r="AZ18" s="16" t="s">
        <v>15141</v>
      </c>
      <c r="BA18" s="17">
        <f>A1L211C24</f>
        <v>519931.75</v>
      </c>
      <c r="BB18" s="16" t="s">
        <v>15142</v>
      </c>
      <c r="BC18" s="23">
        <f>IF(B7L104C1=0,0,B7L211C25/B7L104C1)</f>
        <v>3.6608202938582939</v>
      </c>
      <c r="BD18" s="16" t="s">
        <v>15143</v>
      </c>
      <c r="BE18" s="23">
        <f>B7L211C26</f>
        <v>3.6608202938582939</v>
      </c>
      <c r="BF18" s="16" t="s">
        <v>15144</v>
      </c>
      <c r="BG18" s="17">
        <f>B7L211C27*B7L119C1</f>
        <v>18256.769808507099</v>
      </c>
      <c r="BH18" s="16" t="s">
        <v>15145</v>
      </c>
      <c r="BI18" s="17">
        <f>B7L211C28</f>
        <v>18256.769808507099</v>
      </c>
      <c r="BJ18" s="16" t="s">
        <v>15146</v>
      </c>
      <c r="BK18" s="23">
        <f>B7L211C29/24</f>
        <v>760.69874202112908</v>
      </c>
      <c r="BL18" s="16" t="s">
        <v>15147</v>
      </c>
      <c r="BM18" s="23">
        <f>B7L211C30</f>
        <v>760.69874202112908</v>
      </c>
      <c r="BN18" s="16" t="s">
        <v>15148</v>
      </c>
      <c r="BO18" s="26">
        <f>IF(B7L211C31=0,0,B7L211C25/B7L211C31)</f>
        <v>683.49232262245334</v>
      </c>
      <c r="BP18" s="16" t="s">
        <v>15149</v>
      </c>
      <c r="BQ18" s="17">
        <f>A1L211C27</f>
        <v>629476.39999999991</v>
      </c>
      <c r="BR18" s="16" t="s">
        <v>15150</v>
      </c>
      <c r="BS18" s="21">
        <f>IF(B7L105C1=0,0,B7L211C33/B7L105C1)</f>
        <v>4.4307559758283626</v>
      </c>
      <c r="BT18" s="16" t="s">
        <v>15151</v>
      </c>
      <c r="BU18" s="23">
        <f>B7L211C34</f>
        <v>4.4307559758283626</v>
      </c>
      <c r="BV18" s="16" t="s">
        <v>15152</v>
      </c>
      <c r="BW18" s="17">
        <f>B7L211C35*B7L120C1</f>
        <v>21952.099842482861</v>
      </c>
      <c r="BX18" s="16" t="s">
        <v>15153</v>
      </c>
      <c r="BY18" s="17">
        <f>B7L211C36</f>
        <v>21952.099842482861</v>
      </c>
      <c r="BZ18" s="16" t="s">
        <v>15154</v>
      </c>
      <c r="CA18" s="23">
        <f>B7L211C37/24</f>
        <v>914.67082677011922</v>
      </c>
      <c r="CB18" s="16" t="s">
        <v>15155</v>
      </c>
      <c r="CC18" s="23">
        <f>B7L211C38</f>
        <v>914.67082677011922</v>
      </c>
      <c r="CD18" s="16" t="s">
        <v>15156</v>
      </c>
      <c r="CE18" s="26">
        <f>IF(B7L211C39=0,0,B7L211C33/B7L211C39)</f>
        <v>688.19993114113367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109180</v>
      </c>
      <c r="F19" s="16" t="s">
        <v>15158</v>
      </c>
      <c r="G19" s="21">
        <f>IF(B7L101C1=0,0,B7L212C1/B7L101C1)</f>
        <v>0.7971744539188883</v>
      </c>
      <c r="H19" s="16" t="s">
        <v>15159</v>
      </c>
      <c r="I19" s="21">
        <f>B7L212C2</f>
        <v>0.7971744539188883</v>
      </c>
      <c r="J19" s="16" t="s">
        <v>15160</v>
      </c>
      <c r="K19" s="17">
        <f>B7L212C3*B7L116C1</f>
        <v>4074.5507530228324</v>
      </c>
      <c r="L19" s="16" t="s">
        <v>15161</v>
      </c>
      <c r="M19" s="17">
        <f>B7L212C4</f>
        <v>4074.5507530228324</v>
      </c>
      <c r="N19" s="16" t="s">
        <v>15162</v>
      </c>
      <c r="O19" s="23">
        <f>B7L212C5/24</f>
        <v>169.77294804261803</v>
      </c>
      <c r="P19" s="16" t="s">
        <v>15163</v>
      </c>
      <c r="Q19" s="23">
        <f>B7L212C6</f>
        <v>169.77294804261803</v>
      </c>
      <c r="R19" s="16" t="s">
        <v>15164</v>
      </c>
      <c r="S19" s="25">
        <f>IF(B7L212C7=0,0,B7L212C1/B7L212C7)</f>
        <v>643.09421058408316</v>
      </c>
      <c r="T19" s="16" t="s">
        <v>15165</v>
      </c>
      <c r="U19" s="17">
        <f>A1L212C18</f>
        <v>106951</v>
      </c>
      <c r="V19" s="16" t="s">
        <v>15166</v>
      </c>
      <c r="W19" s="23">
        <f>IF(B7L102C1=0,0,B7L212C9/B7L102C1)</f>
        <v>0.74979044622090507</v>
      </c>
      <c r="X19" s="16" t="s">
        <v>15167</v>
      </c>
      <c r="Y19" s="23">
        <f>B7L212C10</f>
        <v>0.74979044622090507</v>
      </c>
      <c r="Z19" s="16" t="s">
        <v>15168</v>
      </c>
      <c r="AA19" s="17">
        <f>B7L212C11*B7L117C1</f>
        <v>3969.0318475649547</v>
      </c>
      <c r="AB19" s="16" t="s">
        <v>15169</v>
      </c>
      <c r="AC19" s="17">
        <f>B7L212C12</f>
        <v>3969.0318475649547</v>
      </c>
      <c r="AD19" s="16" t="s">
        <v>15170</v>
      </c>
      <c r="AE19" s="23">
        <f>B7L212C13/24</f>
        <v>165.37632698187312</v>
      </c>
      <c r="AF19" s="16" t="s">
        <v>15171</v>
      </c>
      <c r="AG19" s="23">
        <f>B7L212C14</f>
        <v>165.37632698187312</v>
      </c>
      <c r="AH19" s="16" t="s">
        <v>15172</v>
      </c>
      <c r="AI19" s="26">
        <f>IF(B7L212C15=0,0,B7L212C9/B7L212C15)</f>
        <v>646.71287572932306</v>
      </c>
      <c r="AJ19" s="16" t="s">
        <v>15173</v>
      </c>
      <c r="AK19" s="17">
        <f>A1L212C21</f>
        <v>110730.66666666667</v>
      </c>
      <c r="AL19" s="16" t="s">
        <v>15174</v>
      </c>
      <c r="AM19" s="23">
        <f>IF(B7L103C1=0,0,B7L212C17/B7L103C1)</f>
        <v>0.77954974656701448</v>
      </c>
      <c r="AN19" s="16" t="s">
        <v>15175</v>
      </c>
      <c r="AO19" s="23">
        <f>B7L212C18</f>
        <v>0.77954974656701448</v>
      </c>
      <c r="AP19" s="16" t="s">
        <v>15176</v>
      </c>
      <c r="AQ19" s="17">
        <f>B7L212C19*B7L118C1</f>
        <v>3970.4625346956877</v>
      </c>
      <c r="AR19" s="16" t="s">
        <v>15177</v>
      </c>
      <c r="AS19" s="17">
        <f>B7L212C20</f>
        <v>3970.4625346956877</v>
      </c>
      <c r="AT19" s="16" t="s">
        <v>15178</v>
      </c>
      <c r="AU19" s="17">
        <f>B7L212C21/24</f>
        <v>165.43593894565365</v>
      </c>
      <c r="AV19" s="16" t="s">
        <v>15179</v>
      </c>
      <c r="AW19" s="23">
        <f>B7L212C22</f>
        <v>165.43593894565365</v>
      </c>
      <c r="AX19" s="16" t="s">
        <v>15180</v>
      </c>
      <c r="AY19" s="26">
        <f>IF(B7L212C23=0,0,B7L212C17/B7L212C23)</f>
        <v>669.32655245509943</v>
      </c>
      <c r="AZ19" s="16" t="s">
        <v>15181</v>
      </c>
      <c r="BA19" s="17">
        <f>A1L212C24</f>
        <v>101773.75</v>
      </c>
      <c r="BB19" s="16" t="s">
        <v>15182</v>
      </c>
      <c r="BC19" s="23">
        <f>IF(B7L104C1=0,0,B7L212C25/B7L104C1)</f>
        <v>0.71658522369918842</v>
      </c>
      <c r="BD19" s="16" t="s">
        <v>15183</v>
      </c>
      <c r="BE19" s="23">
        <f>B7L212C26</f>
        <v>0.71658522369918842</v>
      </c>
      <c r="BF19" s="16" t="s">
        <v>15184</v>
      </c>
      <c r="BG19" s="17">
        <f>B7L212C27*B7L119C1</f>
        <v>3573.6612089924288</v>
      </c>
      <c r="BH19" s="16" t="s">
        <v>15185</v>
      </c>
      <c r="BI19" s="17">
        <f>B7L212C28</f>
        <v>3573.6612089924288</v>
      </c>
      <c r="BJ19" s="16" t="s">
        <v>15186</v>
      </c>
      <c r="BK19" s="23">
        <f>B7L212C29/24</f>
        <v>148.90255037468452</v>
      </c>
      <c r="BL19" s="16" t="s">
        <v>15187</v>
      </c>
      <c r="BM19" s="23">
        <f>B7L212C30</f>
        <v>148.90255037468452</v>
      </c>
      <c r="BN19" s="16" t="s">
        <v>15188</v>
      </c>
      <c r="BO19" s="26">
        <f>IF(B7L212C31=0,0,B7L212C25/B7L212C31)</f>
        <v>683.49232262245346</v>
      </c>
      <c r="BP19" s="16" t="s">
        <v>15189</v>
      </c>
      <c r="BQ19" s="17">
        <f>A1L212C27</f>
        <v>94344.200000000012</v>
      </c>
      <c r="BR19" s="16" t="s">
        <v>15190</v>
      </c>
      <c r="BS19" s="21">
        <f>IF(B7L105C1=0,0,B7L212C33/B7L105C1)</f>
        <v>0.6640695789941391</v>
      </c>
      <c r="BT19" s="16" t="s">
        <v>15191</v>
      </c>
      <c r="BU19" s="23">
        <f>B7L212C34</f>
        <v>0.6640695789941391</v>
      </c>
      <c r="BV19" s="16" t="s">
        <v>15192</v>
      </c>
      <c r="BW19" s="17">
        <f>B7L212C35*B7L120C1</f>
        <v>3290.1206430601242</v>
      </c>
      <c r="BX19" s="16" t="s">
        <v>15193</v>
      </c>
      <c r="BY19" s="17">
        <f>B7L212C36</f>
        <v>3290.1206430601242</v>
      </c>
      <c r="BZ19" s="16" t="s">
        <v>15194</v>
      </c>
      <c r="CA19" s="23">
        <f>B7L212C37/24</f>
        <v>137.08836012750518</v>
      </c>
      <c r="CB19" s="16" t="s">
        <v>15195</v>
      </c>
      <c r="CC19" s="23">
        <f>B7L212C38</f>
        <v>137.08836012750518</v>
      </c>
      <c r="CD19" s="16" t="s">
        <v>15196</v>
      </c>
      <c r="CE19" s="26">
        <f>IF(B7L212C39=0,0,B7L212C33/B7L212C39)</f>
        <v>688.19993114113379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1126</v>
      </c>
      <c r="F20" s="16" t="s">
        <v>15198</v>
      </c>
      <c r="G20" s="21">
        <f>IF(B7L101C1=0,0,B7L213C1/B7L101C1)</f>
        <v>8.2214548004457613E-3</v>
      </c>
      <c r="H20" s="16" t="s">
        <v>15199</v>
      </c>
      <c r="I20" s="21">
        <f>B7L213C2</f>
        <v>8.2214548004457613E-3</v>
      </c>
      <c r="J20" s="16" t="s">
        <v>15200</v>
      </c>
      <c r="K20" s="17">
        <f>B7L213C3*B7L116C1</f>
        <v>42.021836855685194</v>
      </c>
      <c r="L20" s="16" t="s">
        <v>15201</v>
      </c>
      <c r="M20" s="23">
        <f>B7L213C4</f>
        <v>42.021836855685194</v>
      </c>
      <c r="N20" s="16" t="s">
        <v>15202</v>
      </c>
      <c r="O20" s="23">
        <f>B7L213C5/24</f>
        <v>1.7509098689868832</v>
      </c>
      <c r="P20" s="16" t="s">
        <v>15203</v>
      </c>
      <c r="Q20" s="23">
        <f>B7L213C6</f>
        <v>1.7509098689868832</v>
      </c>
      <c r="R20" s="16" t="s">
        <v>15204</v>
      </c>
      <c r="S20" s="25">
        <f>IF(B7L213C7=0,0,B7L213C1/B7L213C7)</f>
        <v>643.09421058408316</v>
      </c>
      <c r="T20" s="16" t="s">
        <v>15205</v>
      </c>
      <c r="U20" s="23">
        <f>A1L213C18</f>
        <v>934.5</v>
      </c>
      <c r="V20" s="16" t="s">
        <v>15206</v>
      </c>
      <c r="W20" s="23">
        <f>IF(B7L102C1=0,0,B7L213C9/B7L102C1)</f>
        <v>6.5514036520783886E-3</v>
      </c>
      <c r="X20" s="16" t="s">
        <v>15207</v>
      </c>
      <c r="Y20" s="23">
        <f>B7L213C10</f>
        <v>6.5514036520783886E-3</v>
      </c>
      <c r="Z20" s="16" t="s">
        <v>15208</v>
      </c>
      <c r="AA20" s="23">
        <f>B7L213C11*B7L117C1</f>
        <v>34.679996087455471</v>
      </c>
      <c r="AB20" s="16" t="s">
        <v>15209</v>
      </c>
      <c r="AC20" s="23">
        <f>B7L213C12</f>
        <v>34.679996087455471</v>
      </c>
      <c r="AD20" s="16" t="s">
        <v>15210</v>
      </c>
      <c r="AE20" s="23">
        <f>B7L213C13/24</f>
        <v>1.4449998369773114</v>
      </c>
      <c r="AF20" s="16" t="s">
        <v>15211</v>
      </c>
      <c r="AG20" s="23">
        <f>B7L213C14</f>
        <v>1.4449998369773114</v>
      </c>
      <c r="AH20" s="16" t="s">
        <v>15212</v>
      </c>
      <c r="AI20" s="26">
        <f>IF(B7L213C15=0,0,B7L213C9/B7L213C15)</f>
        <v>646.71287572932306</v>
      </c>
      <c r="AJ20" s="16" t="s">
        <v>15213</v>
      </c>
      <c r="AK20" s="23">
        <f>A1L213C21</f>
        <v>895.66666666666674</v>
      </c>
      <c r="AL20" s="16" t="s">
        <v>15214</v>
      </c>
      <c r="AM20" s="23">
        <f>IF(B7L103C1=0,0,B7L213C17/B7L103C1)</f>
        <v>6.3055406783594061E-3</v>
      </c>
      <c r="AN20" s="16" t="s">
        <v>15215</v>
      </c>
      <c r="AO20" s="23">
        <f>B7L213C18</f>
        <v>6.3055406783594061E-3</v>
      </c>
      <c r="AP20" s="16" t="s">
        <v>15216</v>
      </c>
      <c r="AQ20" s="23">
        <f>B7L213C19*B7L118C1</f>
        <v>32.115863207805461</v>
      </c>
      <c r="AR20" s="16" t="s">
        <v>15217</v>
      </c>
      <c r="AS20" s="23">
        <f>B7L213C20</f>
        <v>32.115863207805461</v>
      </c>
      <c r="AT20" s="16" t="s">
        <v>15218</v>
      </c>
      <c r="AU20" s="17">
        <f>B7L213C21/24</f>
        <v>1.3381609669918941</v>
      </c>
      <c r="AV20" s="16" t="s">
        <v>15219</v>
      </c>
      <c r="AW20" s="23">
        <f>B7L213C22</f>
        <v>1.3381609669918941</v>
      </c>
      <c r="AX20" s="16" t="s">
        <v>15220</v>
      </c>
      <c r="AY20" s="26">
        <f>IF(B7L213C23=0,0,B7L213C17/B7L213C23)</f>
        <v>669.32655245509955</v>
      </c>
      <c r="AZ20" s="16" t="s">
        <v>15221</v>
      </c>
      <c r="BA20" s="17">
        <f>A1L213C24</f>
        <v>835.75</v>
      </c>
      <c r="BB20" s="16" t="s">
        <v>15222</v>
      </c>
      <c r="BC20" s="23">
        <f>IF(B7L104C1=0,0,B7L213C25/B7L104C1)</f>
        <v>5.8844849551735762E-3</v>
      </c>
      <c r="BD20" s="16" t="s">
        <v>15223</v>
      </c>
      <c r="BE20" s="23">
        <f>B7L213C26</f>
        <v>5.8844849551735762E-3</v>
      </c>
      <c r="BF20" s="16" t="s">
        <v>15224</v>
      </c>
      <c r="BG20" s="23">
        <f>B7L213C27*B7L119C1</f>
        <v>29.346342798761196</v>
      </c>
      <c r="BH20" s="16" t="s">
        <v>15225</v>
      </c>
      <c r="BI20" s="23">
        <f>B7L213C28</f>
        <v>29.346342798761196</v>
      </c>
      <c r="BJ20" s="16" t="s">
        <v>15226</v>
      </c>
      <c r="BK20" s="23">
        <f>B7L213C29/24</f>
        <v>1.2227642832817165</v>
      </c>
      <c r="BL20" s="16" t="s">
        <v>15227</v>
      </c>
      <c r="BM20" s="23">
        <f>B7L213C30</f>
        <v>1.2227642832817165</v>
      </c>
      <c r="BN20" s="16" t="s">
        <v>15228</v>
      </c>
      <c r="BO20" s="26">
        <f>IF(B7L213C31=0,0,B7L213C25/B7L213C31)</f>
        <v>683.49232262245346</v>
      </c>
      <c r="BP20" s="16" t="s">
        <v>15229</v>
      </c>
      <c r="BQ20" s="23">
        <f>A1L213C27</f>
        <v>829.6</v>
      </c>
      <c r="BR20" s="16" t="s">
        <v>15230</v>
      </c>
      <c r="BS20" s="21">
        <f>IF(B7L105C1=0,0,B7L213C33/B7L105C1)</f>
        <v>5.8393851740068574E-3</v>
      </c>
      <c r="BT20" s="16" t="s">
        <v>15231</v>
      </c>
      <c r="BU20" s="23">
        <f>B7L213C34</f>
        <v>5.8393851740068574E-3</v>
      </c>
      <c r="BV20" s="16" t="s">
        <v>15232</v>
      </c>
      <c r="BW20" s="23">
        <f>B7L213C35*B7L120C1</f>
        <v>28.931127567806804</v>
      </c>
      <c r="BX20" s="16" t="s">
        <v>15233</v>
      </c>
      <c r="BY20" s="23">
        <f>B7L213C36</f>
        <v>28.931127567806804</v>
      </c>
      <c r="BZ20" s="16" t="s">
        <v>15234</v>
      </c>
      <c r="CA20" s="23">
        <f>B7L213C37/24</f>
        <v>1.2054636486586168</v>
      </c>
      <c r="CB20" s="16" t="s">
        <v>15235</v>
      </c>
      <c r="CC20" s="23">
        <f>B7L213C38</f>
        <v>1.2054636486586168</v>
      </c>
      <c r="CD20" s="16" t="s">
        <v>15236</v>
      </c>
      <c r="CE20" s="26">
        <f>IF(B7L213C39=0,0,B7L213C33/B7L213C39)</f>
        <v>688.19993114113379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160160</v>
      </c>
      <c r="F21" s="16" t="s">
        <v>15238</v>
      </c>
      <c r="G21" s="21">
        <f>IF(B7L101C1=0,0,B7L214C1/B7L101C1)</f>
        <v>1.1694033755234396</v>
      </c>
      <c r="H21" s="16" t="s">
        <v>15239</v>
      </c>
      <c r="I21" s="21">
        <f>B7L214C2</f>
        <v>1.1694033755234396</v>
      </c>
      <c r="J21" s="16" t="s">
        <v>15240</v>
      </c>
      <c r="K21" s="17">
        <f>B7L214C3*B7L116C1</f>
        <v>5977.1024785138015</v>
      </c>
      <c r="L21" s="16" t="s">
        <v>15241</v>
      </c>
      <c r="M21" s="17">
        <f>B7L214C4</f>
        <v>5977.1024785138015</v>
      </c>
      <c r="N21" s="16" t="s">
        <v>15242</v>
      </c>
      <c r="O21" s="23">
        <f>B7L214C5/24</f>
        <v>249.04593660474174</v>
      </c>
      <c r="P21" s="16" t="s">
        <v>15243</v>
      </c>
      <c r="Q21" s="23">
        <f>B7L214C6</f>
        <v>249.04593660474174</v>
      </c>
      <c r="R21" s="16" t="s">
        <v>15244</v>
      </c>
      <c r="S21" s="25">
        <f>IF(B7L214C7=0,0,B7L214C1/B7L214C7)</f>
        <v>643.09421058408316</v>
      </c>
      <c r="T21" s="16" t="s">
        <v>15245</v>
      </c>
      <c r="U21" s="17">
        <f>A1L214C18</f>
        <v>150695.5</v>
      </c>
      <c r="V21" s="16" t="s">
        <v>15246</v>
      </c>
      <c r="W21" s="23">
        <f>IF(B7L102C1=0,0,B7L214C9/B7L102C1)</f>
        <v>1.0564655420564781</v>
      </c>
      <c r="X21" s="16" t="s">
        <v>15247</v>
      </c>
      <c r="Y21" s="23">
        <f>B7L214C10</f>
        <v>1.0564655420564781</v>
      </c>
      <c r="Z21" s="16" t="s">
        <v>15248</v>
      </c>
      <c r="AA21" s="17">
        <f>B7L214C11*B7L117C1</f>
        <v>5592.4230608851212</v>
      </c>
      <c r="AB21" s="16" t="s">
        <v>15249</v>
      </c>
      <c r="AC21" s="17">
        <f>B7L214C12</f>
        <v>5592.4230608851212</v>
      </c>
      <c r="AD21" s="16" t="s">
        <v>15250</v>
      </c>
      <c r="AE21" s="23">
        <f>B7L214C13/24</f>
        <v>233.01762753688004</v>
      </c>
      <c r="AF21" s="16" t="s">
        <v>15251</v>
      </c>
      <c r="AG21" s="23">
        <f>B7L214C14</f>
        <v>233.01762753688004</v>
      </c>
      <c r="AH21" s="16" t="s">
        <v>15252</v>
      </c>
      <c r="AI21" s="26">
        <f>IF(B7L214C15=0,0,B7L214C9/B7L214C15)</f>
        <v>646.71287572932306</v>
      </c>
      <c r="AJ21" s="16" t="s">
        <v>15253</v>
      </c>
      <c r="AK21" s="17">
        <f>A1L214C21</f>
        <v>142328</v>
      </c>
      <c r="AL21" s="16" t="s">
        <v>15254</v>
      </c>
      <c r="AM21" s="23">
        <f>IF(B7L103C1=0,0,B7L214C17/B7L103C1)</f>
        <v>1.0019966434717575</v>
      </c>
      <c r="AN21" s="16" t="s">
        <v>15255</v>
      </c>
      <c r="AO21" s="23">
        <f>B7L214C18</f>
        <v>1.0019966434717575</v>
      </c>
      <c r="AP21" s="16" t="s">
        <v>15256</v>
      </c>
      <c r="AQ21" s="17">
        <f>B7L214C19*B7L118C1</f>
        <v>5103.4461242730204</v>
      </c>
      <c r="AR21" s="16" t="s">
        <v>15257</v>
      </c>
      <c r="AS21" s="17">
        <f>B7L214C20</f>
        <v>5103.4461242730204</v>
      </c>
      <c r="AT21" s="16" t="s">
        <v>15258</v>
      </c>
      <c r="AU21" s="17">
        <f>B7L214C21/24</f>
        <v>212.64358851137584</v>
      </c>
      <c r="AV21" s="16" t="s">
        <v>15259</v>
      </c>
      <c r="AW21" s="23">
        <f>B7L214C22</f>
        <v>212.64358851137584</v>
      </c>
      <c r="AX21" s="16" t="s">
        <v>15260</v>
      </c>
      <c r="AY21" s="26">
        <f>IF(B7L214C23=0,0,B7L214C17/B7L214C23)</f>
        <v>669.32655245509955</v>
      </c>
      <c r="AZ21" s="16" t="s">
        <v>15261</v>
      </c>
      <c r="BA21" s="17">
        <f>A1L214C24</f>
        <v>136744.25</v>
      </c>
      <c r="BB21" s="16" t="s">
        <v>15262</v>
      </c>
      <c r="BC21" s="23">
        <f>IF(B7L104C1=0,0,B7L214C25/B7L104C1)</f>
        <v>0.96281122564342725</v>
      </c>
      <c r="BD21" s="16" t="s">
        <v>15263</v>
      </c>
      <c r="BE21" s="23">
        <f>B7L214C26</f>
        <v>0.96281122564342725</v>
      </c>
      <c r="BF21" s="16" t="s">
        <v>15264</v>
      </c>
      <c r="BG21" s="17">
        <f>B7L214C27*B7L119C1</f>
        <v>4801.6077011779853</v>
      </c>
      <c r="BH21" s="16" t="s">
        <v>15265</v>
      </c>
      <c r="BI21" s="17">
        <f>B7L214C28</f>
        <v>4801.6077011779853</v>
      </c>
      <c r="BJ21" s="16" t="s">
        <v>15266</v>
      </c>
      <c r="BK21" s="23">
        <f>B7L214C29/24</f>
        <v>200.06698754908271</v>
      </c>
      <c r="BL21" s="16" t="s">
        <v>15267</v>
      </c>
      <c r="BM21" s="23">
        <f>B7L214C30</f>
        <v>200.06698754908271</v>
      </c>
      <c r="BN21" s="16" t="s">
        <v>15268</v>
      </c>
      <c r="BO21" s="26">
        <f>IF(B7L214C31=0,0,B7L214C25/B7L214C31)</f>
        <v>683.49232262245334</v>
      </c>
      <c r="BP21" s="16" t="s">
        <v>15269</v>
      </c>
      <c r="BQ21" s="17">
        <f>A1L214C27</f>
        <v>134204.6</v>
      </c>
      <c r="BR21" s="16" t="s">
        <v>15270</v>
      </c>
      <c r="BS21" s="21">
        <f>IF(B7L105C1=0,0,B7L214C33/B7L105C1)</f>
        <v>0.94463880366866049</v>
      </c>
      <c r="BT21" s="16" t="s">
        <v>15271</v>
      </c>
      <c r="BU21" s="23">
        <f>B7L214C34</f>
        <v>0.94463880366866049</v>
      </c>
      <c r="BV21" s="16" t="s">
        <v>15272</v>
      </c>
      <c r="BW21" s="17">
        <f>B7L214C35*B7L120C1</f>
        <v>4680.1957603501514</v>
      </c>
      <c r="BX21" s="16" t="s">
        <v>15273</v>
      </c>
      <c r="BY21" s="17">
        <f>B7L214C36</f>
        <v>4680.1957603501514</v>
      </c>
      <c r="BZ21" s="16" t="s">
        <v>15274</v>
      </c>
      <c r="CA21" s="23">
        <f>B7L214C37/24</f>
        <v>195.00815668125631</v>
      </c>
      <c r="CB21" s="16" t="s">
        <v>15275</v>
      </c>
      <c r="CC21" s="23">
        <f>B7L214C38</f>
        <v>195.00815668125631</v>
      </c>
      <c r="CD21" s="16" t="s">
        <v>15276</v>
      </c>
      <c r="CE21" s="26">
        <f>IF(B7L214C39=0,0,B7L214C33/B7L214C39)</f>
        <v>688.19993114113367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1681</v>
      </c>
      <c r="F22" s="16" t="s">
        <v>15278</v>
      </c>
      <c r="G22" s="21">
        <f>IF(B7L101C1=0,0,B7L215C1/B7L101C1)</f>
        <v>1.2273770443649488E-2</v>
      </c>
      <c r="H22" s="16" t="s">
        <v>15279</v>
      </c>
      <c r="I22" s="21">
        <f>B7L215C2</f>
        <v>1.2273770443649488E-2</v>
      </c>
      <c r="J22" s="16" t="s">
        <v>15280</v>
      </c>
      <c r="K22" s="17">
        <f>B7L215C3*B7L116C1</f>
        <v>62.734198716169452</v>
      </c>
      <c r="L22" s="16" t="s">
        <v>15281</v>
      </c>
      <c r="M22" s="23">
        <f>B7L215C4</f>
        <v>62.734198716169452</v>
      </c>
      <c r="N22" s="16" t="s">
        <v>15282</v>
      </c>
      <c r="O22" s="23">
        <f>B7L215C5/24</f>
        <v>2.6139249465070606</v>
      </c>
      <c r="P22" s="16" t="s">
        <v>15283</v>
      </c>
      <c r="Q22" s="23">
        <f>B7L215C6</f>
        <v>2.6139249465070606</v>
      </c>
      <c r="R22" s="16" t="s">
        <v>15284</v>
      </c>
      <c r="S22" s="25">
        <f>IF(B7L215C7=0,0,B7L215C1/B7L215C7)</f>
        <v>643.09421058408316</v>
      </c>
      <c r="T22" s="16" t="s">
        <v>15285</v>
      </c>
      <c r="U22" s="17">
        <f>A1L215C18</f>
        <v>1650.5</v>
      </c>
      <c r="V22" s="16" t="s">
        <v>15286</v>
      </c>
      <c r="W22" s="23">
        <f>IF(B7L102C1=0,0,B7L215C9/B7L102C1)</f>
        <v>1.1570991682991312E-2</v>
      </c>
      <c r="X22" s="16" t="s">
        <v>15287</v>
      </c>
      <c r="Y22" s="23">
        <f>B7L215C10</f>
        <v>1.1570991682991312E-2</v>
      </c>
      <c r="Z22" s="16" t="s">
        <v>15288</v>
      </c>
      <c r="AA22" s="23">
        <f>B7L215C11*B7L117C1</f>
        <v>61.25129325023569</v>
      </c>
      <c r="AB22" s="16" t="s">
        <v>15289</v>
      </c>
      <c r="AC22" s="23">
        <f>B7L215C12</f>
        <v>61.25129325023569</v>
      </c>
      <c r="AD22" s="16" t="s">
        <v>15290</v>
      </c>
      <c r="AE22" s="23">
        <f>B7L215C13/24</f>
        <v>2.5521372187598206</v>
      </c>
      <c r="AF22" s="16" t="s">
        <v>15291</v>
      </c>
      <c r="AG22" s="23">
        <f>B7L215C14</f>
        <v>2.5521372187598206</v>
      </c>
      <c r="AH22" s="16" t="s">
        <v>15292</v>
      </c>
      <c r="AI22" s="26">
        <f>IF(B7L215C15=0,0,B7L215C9/B7L215C15)</f>
        <v>646.71287572932306</v>
      </c>
      <c r="AJ22" s="16" t="s">
        <v>15293</v>
      </c>
      <c r="AK22" s="17">
        <f>A1L215C21</f>
        <v>1607.6666666666665</v>
      </c>
      <c r="AL22" s="16" t="s">
        <v>15294</v>
      </c>
      <c r="AM22" s="23">
        <f>IF(B7L103C1=0,0,B7L215C17/B7L103C1)</f>
        <v>1.1318058314747827E-2</v>
      </c>
      <c r="AN22" s="16" t="s">
        <v>15295</v>
      </c>
      <c r="AO22" s="23">
        <f>B7L215C18</f>
        <v>1.1318058314747827E-2</v>
      </c>
      <c r="AP22" s="16" t="s">
        <v>15296</v>
      </c>
      <c r="AQ22" s="23">
        <f>B7L215C19*B7L118C1</f>
        <v>57.646002326477756</v>
      </c>
      <c r="AR22" s="16" t="s">
        <v>15297</v>
      </c>
      <c r="AS22" s="23">
        <f>B7L215C20</f>
        <v>57.646002326477756</v>
      </c>
      <c r="AT22" s="16" t="s">
        <v>15298</v>
      </c>
      <c r="AU22" s="17">
        <f>B7L215C21/24</f>
        <v>2.4019167636032397</v>
      </c>
      <c r="AV22" s="16" t="s">
        <v>15299</v>
      </c>
      <c r="AW22" s="23">
        <f>B7L215C22</f>
        <v>2.4019167636032397</v>
      </c>
      <c r="AX22" s="16" t="s">
        <v>15300</v>
      </c>
      <c r="AY22" s="26">
        <f>IF(B7L215C23=0,0,B7L215C17/B7L215C23)</f>
        <v>669.32655245509943</v>
      </c>
      <c r="AZ22" s="16" t="s">
        <v>15301</v>
      </c>
      <c r="BA22" s="17">
        <f>A1L215C24</f>
        <v>5450</v>
      </c>
      <c r="BB22" s="16" t="s">
        <v>15302</v>
      </c>
      <c r="BC22" s="23">
        <f>IF(B7L104C1=0,0,B7L215C25/B7L104C1)</f>
        <v>3.8373249184201007E-2</v>
      </c>
      <c r="BD22" s="16" t="s">
        <v>15303</v>
      </c>
      <c r="BE22" s="23">
        <f>B7L215C26</f>
        <v>3.8373249184201007E-2</v>
      </c>
      <c r="BF22" s="16" t="s">
        <v>15304</v>
      </c>
      <c r="BG22" s="23">
        <f>B7L215C27*B7L119C1</f>
        <v>191.37010858899015</v>
      </c>
      <c r="BH22" s="16" t="s">
        <v>15305</v>
      </c>
      <c r="BI22" s="23">
        <f>B7L215C28</f>
        <v>191.37010858899015</v>
      </c>
      <c r="BJ22" s="16" t="s">
        <v>15306</v>
      </c>
      <c r="BK22" s="23">
        <f>B7L215C29/24</f>
        <v>7.9737545245412562</v>
      </c>
      <c r="BL22" s="16" t="s">
        <v>15307</v>
      </c>
      <c r="BM22" s="23">
        <f>B7L215C30</f>
        <v>7.9737545245412562</v>
      </c>
      <c r="BN22" s="16" t="s">
        <v>15308</v>
      </c>
      <c r="BO22" s="26">
        <f>IF(B7L215C31=0,0,B7L215C25/B7L215C31)</f>
        <v>683.49232262245346</v>
      </c>
      <c r="BP22" s="16" t="s">
        <v>15309</v>
      </c>
      <c r="BQ22" s="17">
        <f>A1L215C27</f>
        <v>7927.4</v>
      </c>
      <c r="BR22" s="16" t="s">
        <v>15310</v>
      </c>
      <c r="BS22" s="21">
        <f>IF(B7L105C1=0,0,B7L215C33/B7L105C1)</f>
        <v>5.579935152895607E-2</v>
      </c>
      <c r="BT22" s="16" t="s">
        <v>15311</v>
      </c>
      <c r="BU22" s="23">
        <f>B7L215C34</f>
        <v>5.579935152895607E-2</v>
      </c>
      <c r="BV22" s="16" t="s">
        <v>15312</v>
      </c>
      <c r="BW22" s="23">
        <f>B7L215C35*B7L120C1</f>
        <v>276.45687160201499</v>
      </c>
      <c r="BX22" s="16" t="s">
        <v>15313</v>
      </c>
      <c r="BY22" s="23">
        <f>B7L215C36</f>
        <v>276.45687160201499</v>
      </c>
      <c r="BZ22" s="16" t="s">
        <v>15314</v>
      </c>
      <c r="CA22" s="23">
        <f>B7L215C37/24</f>
        <v>11.519036316750624</v>
      </c>
      <c r="CB22" s="16" t="s">
        <v>15315</v>
      </c>
      <c r="CC22" s="23">
        <f>B7L215C38</f>
        <v>11.519036316750624</v>
      </c>
      <c r="CD22" s="16" t="s">
        <v>15316</v>
      </c>
      <c r="CE22" s="26">
        <f>IF(B7L215C39=0,0,B7L215C33/B7L215C39)</f>
        <v>688.1999311411339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2703139</v>
      </c>
      <c r="F23" s="16" t="s">
        <v>15318</v>
      </c>
      <c r="G23" s="21">
        <f>IF(B7L101C1=0,0,B7L216C1/B7L101C1)</f>
        <v>19.736887307124469</v>
      </c>
      <c r="H23" s="16" t="s">
        <v>15319</v>
      </c>
      <c r="I23" s="21">
        <f>B7L216C2</f>
        <v>19.736887307124469</v>
      </c>
      <c r="J23" s="16" t="s">
        <v>15320</v>
      </c>
      <c r="K23" s="17">
        <f>B7L216C3*B7L116C1</f>
        <v>100879.98761655418</v>
      </c>
      <c r="L23" s="16" t="s">
        <v>15321</v>
      </c>
      <c r="M23" s="17">
        <f>B7L216C4</f>
        <v>100879.98761655418</v>
      </c>
      <c r="N23" s="16" t="s">
        <v>15322</v>
      </c>
      <c r="O23" s="17">
        <f>B7L216C5/24</f>
        <v>4203.3328173564241</v>
      </c>
      <c r="P23" s="16" t="s">
        <v>15323</v>
      </c>
      <c r="Q23" s="17">
        <f>B7L216C6</f>
        <v>4203.3328173564241</v>
      </c>
      <c r="R23" s="16" t="s">
        <v>15324</v>
      </c>
      <c r="S23" s="25">
        <f>IF(B7L216C7=0,0,B7L216C1/B7L216C7)</f>
        <v>643.09421058408316</v>
      </c>
      <c r="T23" s="16" t="s">
        <v>15325</v>
      </c>
      <c r="U23" s="17">
        <f>A1L216C18</f>
        <v>2915440.5</v>
      </c>
      <c r="V23" s="16" t="s">
        <v>15326</v>
      </c>
      <c r="W23" s="23">
        <f>IF(B7L102C1=0,0,B7L216C9/B7L102C1)</f>
        <v>20.438980780221769</v>
      </c>
      <c r="X23" s="16" t="s">
        <v>15327</v>
      </c>
      <c r="Y23" s="23">
        <f>B7L216C10</f>
        <v>20.438980780221769</v>
      </c>
      <c r="Z23" s="16" t="s">
        <v>15328</v>
      </c>
      <c r="AA23" s="17">
        <f>B7L216C11*B7L117C1</f>
        <v>108194.18419819071</v>
      </c>
      <c r="AB23" s="16" t="s">
        <v>15329</v>
      </c>
      <c r="AC23" s="17">
        <f>B7L216C12</f>
        <v>108194.18419819071</v>
      </c>
      <c r="AD23" s="16" t="s">
        <v>15330</v>
      </c>
      <c r="AE23" s="17">
        <f>B7L216C13/24</f>
        <v>4508.0910082579458</v>
      </c>
      <c r="AF23" s="16" t="s">
        <v>15331</v>
      </c>
      <c r="AG23" s="17">
        <f>B7L216C14</f>
        <v>4508.0910082579458</v>
      </c>
      <c r="AH23" s="16" t="s">
        <v>15332</v>
      </c>
      <c r="AI23" s="26">
        <f>IF(B7L216C15=0,0,B7L216C9/B7L216C15)</f>
        <v>646.71287572932317</v>
      </c>
      <c r="AJ23" s="16" t="s">
        <v>15333</v>
      </c>
      <c r="AK23" s="17">
        <f>A1L216C21</f>
        <v>2958889.6666666665</v>
      </c>
      <c r="AL23" s="16" t="s">
        <v>15334</v>
      </c>
      <c r="AM23" s="23">
        <f>IF(B7L103C1=0,0,B7L216C17/B7L103C1)</f>
        <v>20.830739660525456</v>
      </c>
      <c r="AN23" s="16" t="s">
        <v>15335</v>
      </c>
      <c r="AO23" s="23">
        <f>B7L216C18</f>
        <v>20.830739660525456</v>
      </c>
      <c r="AP23" s="16" t="s">
        <v>15336</v>
      </c>
      <c r="AQ23" s="17">
        <f>B7L216C19*B7L118C1</f>
        <v>106096.7202623622</v>
      </c>
      <c r="AR23" s="16" t="s">
        <v>15337</v>
      </c>
      <c r="AS23" s="17">
        <f>B7L216C20</f>
        <v>106096.7202623622</v>
      </c>
      <c r="AT23" s="16" t="s">
        <v>15338</v>
      </c>
      <c r="AU23" s="17">
        <f>B7L216C21/24</f>
        <v>4420.6966775984247</v>
      </c>
      <c r="AV23" s="16" t="s">
        <v>15339</v>
      </c>
      <c r="AW23" s="17">
        <f>B7L216C22</f>
        <v>4420.6966775984247</v>
      </c>
      <c r="AX23" s="16" t="s">
        <v>15340</v>
      </c>
      <c r="AY23" s="26">
        <f>IF(B7L216C23=0,0,B7L216C17/B7L216C23)</f>
        <v>669.32655245509955</v>
      </c>
      <c r="AZ23" s="16" t="s">
        <v>15341</v>
      </c>
      <c r="BA23" s="17">
        <f>A1L216C24</f>
        <v>3171513.75</v>
      </c>
      <c r="BB23" s="16" t="s">
        <v>15342</v>
      </c>
      <c r="BC23" s="23">
        <f>IF(B7L104C1=0,0,B7L216C25/B7L104C1)</f>
        <v>22.330511453187114</v>
      </c>
      <c r="BD23" s="16" t="s">
        <v>15343</v>
      </c>
      <c r="BE23" s="23">
        <f>B7L216C26</f>
        <v>22.330511453187114</v>
      </c>
      <c r="BF23" s="16" t="s">
        <v>15344</v>
      </c>
      <c r="BG23" s="17">
        <f>B7L216C27*B7L119C1</f>
        <v>111363.84050072942</v>
      </c>
      <c r="BH23" s="16" t="s">
        <v>15345</v>
      </c>
      <c r="BI23" s="17">
        <f>B7L216C28</f>
        <v>111363.84050072942</v>
      </c>
      <c r="BJ23" s="16" t="s">
        <v>15346</v>
      </c>
      <c r="BK23" s="17">
        <f>B7L216C29/24</f>
        <v>4640.1600208637255</v>
      </c>
      <c r="BL23" s="16" t="s">
        <v>15347</v>
      </c>
      <c r="BM23" s="17">
        <f>B7L216C30</f>
        <v>4640.1600208637255</v>
      </c>
      <c r="BN23" s="16" t="s">
        <v>15348</v>
      </c>
      <c r="BO23" s="26">
        <f>IF(B7L216C31=0,0,B7L216C25/B7L216C31)</f>
        <v>683.49232262245346</v>
      </c>
      <c r="BP23" s="16" t="s">
        <v>15349</v>
      </c>
      <c r="BQ23" s="17">
        <f>A1L216C27</f>
        <v>3343303.4000000004</v>
      </c>
      <c r="BR23" s="16" t="s">
        <v>15350</v>
      </c>
      <c r="BS23" s="21">
        <f>IF(B7L105C1=0,0,B7L216C33/B7L105C1)</f>
        <v>23.532830648706266</v>
      </c>
      <c r="BT23" s="16" t="s">
        <v>15351</v>
      </c>
      <c r="BU23" s="23">
        <f>B7L216C34</f>
        <v>23.532830648706266</v>
      </c>
      <c r="BV23" s="16" t="s">
        <v>15352</v>
      </c>
      <c r="BW23" s="17">
        <f>B7L216C35*B7L120C1</f>
        <v>116592.98115149738</v>
      </c>
      <c r="BX23" s="16" t="s">
        <v>15353</v>
      </c>
      <c r="BY23" s="17">
        <f>B7L216C36</f>
        <v>116592.98115149738</v>
      </c>
      <c r="BZ23" s="16" t="s">
        <v>15354</v>
      </c>
      <c r="CA23" s="17">
        <f>B7L216C37/24</f>
        <v>4858.0408813123913</v>
      </c>
      <c r="CB23" s="16" t="s">
        <v>15355</v>
      </c>
      <c r="CC23" s="17">
        <f>B7L216C38</f>
        <v>4858.0408813123913</v>
      </c>
      <c r="CD23" s="16" t="s">
        <v>15356</v>
      </c>
      <c r="CE23" s="26">
        <f>IF(B7L216C39=0,0,B7L216C33/B7L216C39)</f>
        <v>688.19993114113379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23">
        <f>A1L301C18</f>
        <v>7.0000000000000001E-3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1.26E-2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1.26E-2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1.4E-2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5.04E-2</v>
      </c>
      <c r="CD8" s="16" t="s">
        <v>15435</v>
      </c>
      <c r="CE8" s="23">
        <f>B7L301C39*B7L121C1</f>
        <v>0.13104000000000002</v>
      </c>
      <c r="CF8" s="16" t="s">
        <v>15436</v>
      </c>
      <c r="CG8" s="23">
        <f>A1L301C19</f>
        <v>5.5999999999999999E-3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1.008E-2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1.008E-2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1.12E-2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4.0320000000000002E-2</v>
      </c>
      <c r="CX8" s="16" t="s">
        <v>15441</v>
      </c>
      <c r="CY8" s="23">
        <f>B7L301C49*B7L121C1</f>
        <v>0.10483200000000001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12.295999999999999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22.1328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22.1328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24.591999999999999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88.531199999999998</v>
      </c>
      <c r="V9" s="16" t="s">
        <v>15450</v>
      </c>
      <c r="W9" s="17">
        <f>B7L302C9*B7L121C1</f>
        <v>230.18111999999999</v>
      </c>
      <c r="X9" s="16" t="s">
        <v>15451</v>
      </c>
      <c r="Y9" s="17">
        <f>A1L304C16</f>
        <v>12.238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22.028400000000001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22.028400000000001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24.475999999999999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88.113600000000005</v>
      </c>
      <c r="AP9" s="16" t="s">
        <v>15456</v>
      </c>
      <c r="AQ9" s="17">
        <f>B7L302C19*B7L121C1</f>
        <v>229.09536000000003</v>
      </c>
      <c r="AR9" s="16" t="s">
        <v>15457</v>
      </c>
      <c r="AS9" s="17">
        <f>A1L304C17</f>
        <v>11.722666666666667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21.1008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21.1008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23.445333333333334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84.403199999999998</v>
      </c>
      <c r="BJ9" s="16" t="s">
        <v>15462</v>
      </c>
      <c r="BK9" s="17">
        <f>B7L302C29*B7L121C1</f>
        <v>219.44832</v>
      </c>
      <c r="BL9" s="16" t="s">
        <v>15463</v>
      </c>
      <c r="BM9" s="17">
        <f>A1L304C18</f>
        <v>11.58175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20.847149999999999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20.847149999999999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23.163499999999999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83.388599999999997</v>
      </c>
      <c r="CD9" s="16" t="s">
        <v>15468</v>
      </c>
      <c r="CE9" s="17">
        <f>B7L302C39*B7L121C1</f>
        <v>216.81036</v>
      </c>
      <c r="CF9" s="16" t="s">
        <v>15469</v>
      </c>
      <c r="CG9" s="17">
        <f>A1L304C19</f>
        <v>11.844799999999999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21.320640000000001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21.320640000000001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23.689599999999999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85.282560000000004</v>
      </c>
      <c r="CX9" s="16" t="s">
        <v>15474</v>
      </c>
      <c r="CY9" s="17">
        <f>B7L302C49*B7L121C1</f>
        <v>221.73465600000003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228.01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456.02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456.02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456.02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1824.08</v>
      </c>
      <c r="V10" s="16" t="s">
        <v>15483</v>
      </c>
      <c r="W10" s="17">
        <f>B7L303C9*B7L121C1</f>
        <v>4742.6080000000002</v>
      </c>
      <c r="X10" s="16" t="s">
        <v>15484</v>
      </c>
      <c r="Y10" s="23">
        <f>A1L305C16</f>
        <v>232.09249999999997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464.18499999999995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464.18499999999995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464.18499999999995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1856.7399999999998</v>
      </c>
      <c r="AP10" s="16" t="s">
        <v>15489</v>
      </c>
      <c r="AQ10" s="17">
        <f>B7L303C19*B7L121C1</f>
        <v>4827.5239999999994</v>
      </c>
      <c r="AR10" s="16" t="s">
        <v>15490</v>
      </c>
      <c r="AS10" s="23">
        <f>A1L305C17</f>
        <v>237.369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474.738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474.738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474.738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1898.952</v>
      </c>
      <c r="BJ10" s="16" t="s">
        <v>15495</v>
      </c>
      <c r="BK10" s="17">
        <f>B7L303C29*B7L121C1</f>
        <v>4937.2752</v>
      </c>
      <c r="BL10" s="16" t="s">
        <v>15496</v>
      </c>
      <c r="BM10" s="23">
        <f>A1L305C18</f>
        <v>242.82274999999998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485.64549999999997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485.64549999999997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485.64549999999997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1942.5819999999999</v>
      </c>
      <c r="CD10" s="16" t="s">
        <v>15501</v>
      </c>
      <c r="CE10" s="17">
        <f>B7L303C39*B7L121C1</f>
        <v>5050.7132000000001</v>
      </c>
      <c r="CF10" s="16" t="s">
        <v>15502</v>
      </c>
      <c r="CG10" s="23">
        <f>A1L305C19</f>
        <v>250.85919999999996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501.71839999999992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501.71839999999992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501.71839999999992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2006.8735999999997</v>
      </c>
      <c r="CX10" s="16" t="s">
        <v>15507</v>
      </c>
      <c r="CY10" s="17">
        <f>B7L303C49*B7L121C1</f>
        <v>5217.8713599999992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279.95499999999998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559.91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559.91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559.91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2239.64</v>
      </c>
      <c r="V11" s="16" t="s">
        <v>15516</v>
      </c>
      <c r="W11" s="17">
        <f>B7L304C9*B7L121C1</f>
        <v>5823.0640000000003</v>
      </c>
      <c r="X11" s="16" t="s">
        <v>15517</v>
      </c>
      <c r="Y11" s="17">
        <f>A1L308C16</f>
        <v>311.77350000000001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623.54700000000003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623.54700000000003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623.54700000000003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2494.1880000000001</v>
      </c>
      <c r="AP11" s="16" t="s">
        <v>15522</v>
      </c>
      <c r="AQ11" s="17">
        <f>B7L304C19*B7L121C1</f>
        <v>6484.8888000000006</v>
      </c>
      <c r="AR11" s="16" t="s">
        <v>15523</v>
      </c>
      <c r="AS11" s="17">
        <f>A1L308C17</f>
        <v>313.03100000000001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626.06200000000001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626.06200000000001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626.06200000000001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2504.248</v>
      </c>
      <c r="BJ11" s="16" t="s">
        <v>15528</v>
      </c>
      <c r="BK11" s="17">
        <f>B7L304C29*B7L121C1</f>
        <v>6511.0448000000006</v>
      </c>
      <c r="BL11" s="16" t="s">
        <v>15529</v>
      </c>
      <c r="BM11" s="17">
        <f>A1L308C18</f>
        <v>313.83800000000002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627.67600000000004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627.67600000000004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627.67600000000004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2510.7040000000002</v>
      </c>
      <c r="CD11" s="16" t="s">
        <v>15534</v>
      </c>
      <c r="CE11" s="17">
        <f>B7L304C39*B7L121C1</f>
        <v>6527.8304000000007</v>
      </c>
      <c r="CF11" s="16" t="s">
        <v>15535</v>
      </c>
      <c r="CG11" s="17">
        <f>A1L308C19</f>
        <v>323.80160000000001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647.60320000000002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647.60320000000002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647.60320000000002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2590.4128000000001</v>
      </c>
      <c r="CX11" s="16" t="s">
        <v>15540</v>
      </c>
      <c r="CY11" s="17">
        <f>B7L304C49*B7L121C1</f>
        <v>6735.0732800000005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121.239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242.47800000000001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242.47800000000001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242.47800000000001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969.91200000000003</v>
      </c>
      <c r="V12" s="16" t="s">
        <v>15549</v>
      </c>
      <c r="W12" s="17">
        <f>B7L305C9*B7L121C1</f>
        <v>2521.7712000000001</v>
      </c>
      <c r="X12" s="16" t="s">
        <v>15550</v>
      </c>
      <c r="Y12" s="23">
        <f>A1L309C16</f>
        <v>141.21249999999998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282.42499999999995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282.42499999999995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282.42499999999995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1129.6999999999998</v>
      </c>
      <c r="AP12" s="16" t="s">
        <v>15555</v>
      </c>
      <c r="AQ12" s="17">
        <f>B7L305C19*B7L121C1</f>
        <v>2937.22</v>
      </c>
      <c r="AR12" s="16" t="s">
        <v>15556</v>
      </c>
      <c r="AS12" s="23">
        <f>A1L309C17</f>
        <v>143.11799999999997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286.23599999999993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286.23599999999993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286.23599999999993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1144.9439999999997</v>
      </c>
      <c r="BJ12" s="16" t="s">
        <v>15561</v>
      </c>
      <c r="BK12" s="17">
        <f>B7L305C29*B7L121C1</f>
        <v>2976.8543999999993</v>
      </c>
      <c r="BL12" s="16" t="s">
        <v>15562</v>
      </c>
      <c r="BM12" s="23">
        <f>A1L309C18</f>
        <v>150.51849999999999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301.03699999999998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301.03699999999998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301.03699999999998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1204.1479999999999</v>
      </c>
      <c r="CD12" s="16" t="s">
        <v>15567</v>
      </c>
      <c r="CE12" s="17">
        <f>B7L305C39*B7L121C1</f>
        <v>3130.7847999999999</v>
      </c>
      <c r="CF12" s="16" t="s">
        <v>15568</v>
      </c>
      <c r="CG12" s="23">
        <f>A1L309C19</f>
        <v>161.7328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323.46559999999999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323.46559999999999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323.46559999999999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1293.8624</v>
      </c>
      <c r="CX12" s="16" t="s">
        <v>15573</v>
      </c>
      <c r="CY12" s="17">
        <f>B7L305C49*B7L121C1</f>
        <v>3364.0422400000002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626.197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1252.394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1252.394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1252.394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5009.576</v>
      </c>
      <c r="V13" s="16" t="s">
        <v>15582</v>
      </c>
      <c r="W13" s="17">
        <f>B7L306C9*B7L121C1</f>
        <v>13024.8976</v>
      </c>
      <c r="X13" s="16" t="s">
        <v>15583</v>
      </c>
      <c r="Y13" s="17">
        <f>A1L312C16</f>
        <v>672.94650000000001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1345.893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1345.893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1345.893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5383.5720000000001</v>
      </c>
      <c r="AP13" s="16" t="s">
        <v>15588</v>
      </c>
      <c r="AQ13" s="17">
        <f>B7L306C19*B7L121C1</f>
        <v>13997.287200000001</v>
      </c>
      <c r="AR13" s="16" t="s">
        <v>15589</v>
      </c>
      <c r="AS13" s="17">
        <f>A1L312C17</f>
        <v>655.4373333333333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1310.8746666666666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1310.8746666666666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1310.8746666666666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5243.4986666666664</v>
      </c>
      <c r="BJ13" s="16" t="s">
        <v>15594</v>
      </c>
      <c r="BK13" s="17">
        <f>B7L306C29*B7L121C1</f>
        <v>13633.096533333333</v>
      </c>
      <c r="BL13" s="16" t="s">
        <v>15595</v>
      </c>
      <c r="BM13" s="17">
        <f>A1L312C18</f>
        <v>647.09774999999991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1294.1954999999998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1294.1954999999998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1294.1954999999998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5176.7819999999992</v>
      </c>
      <c r="CD13" s="16" t="s">
        <v>15600</v>
      </c>
      <c r="CE13" s="17">
        <f>B7L306C39*B7L121C1</f>
        <v>13459.633199999998</v>
      </c>
      <c r="CF13" s="16" t="s">
        <v>15601</v>
      </c>
      <c r="CG13" s="17">
        <f>A1L312C19</f>
        <v>660.899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1321.798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1321.798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1321.798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5287.192</v>
      </c>
      <c r="CX13" s="16" t="s">
        <v>15606</v>
      </c>
      <c r="CY13" s="17">
        <f>B7L306C49*B7L121C1</f>
        <v>13746.699200000001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284.99199999999996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569.98399999999992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569.98399999999992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569.98399999999992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2279.9359999999997</v>
      </c>
      <c r="V14" s="16" t="s">
        <v>15615</v>
      </c>
      <c r="W14" s="17">
        <f>B7L307C9*B7L121C1</f>
        <v>5927.833599999999</v>
      </c>
      <c r="X14" s="16" t="s">
        <v>15616</v>
      </c>
      <c r="Y14" s="23">
        <f>A1L313C16</f>
        <v>327.68049999999999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655.36099999999999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655.36099999999999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655.36099999999999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2621.444</v>
      </c>
      <c r="AP14" s="16" t="s">
        <v>15621</v>
      </c>
      <c r="AQ14" s="17">
        <f>B7L307C19*B7L121C1</f>
        <v>6815.7543999999998</v>
      </c>
      <c r="AR14" s="16" t="s">
        <v>15622</v>
      </c>
      <c r="AS14" s="23">
        <f>A1L313C17</f>
        <v>344.57833333333338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689.15666666666675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689.15666666666675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689.15666666666675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2756.626666666667</v>
      </c>
      <c r="BJ14" s="16" t="s">
        <v>15627</v>
      </c>
      <c r="BK14" s="17">
        <f>B7L307C29*B7L121C1</f>
        <v>7167.2293333333346</v>
      </c>
      <c r="BL14" s="16" t="s">
        <v>15628</v>
      </c>
      <c r="BM14" s="23">
        <f>A1L313C18</f>
        <v>362.61150000000004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725.22300000000007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725.22300000000007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725.22300000000007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2900.8920000000003</v>
      </c>
      <c r="CD14" s="16" t="s">
        <v>15633</v>
      </c>
      <c r="CE14" s="17">
        <f>B7L307C39*B7L121C1</f>
        <v>7542.3192000000008</v>
      </c>
      <c r="CF14" s="16" t="s">
        <v>15634</v>
      </c>
      <c r="CG14" s="23">
        <f>A1L313C19</f>
        <v>369.01540000000006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738.03080000000011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738.03080000000011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738.03080000000011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2952.1232000000005</v>
      </c>
      <c r="CX14" s="16" t="s">
        <v>15639</v>
      </c>
      <c r="CY14" s="17">
        <f>B7L307C49*B7L121C1</f>
        <v>7675.5203200000014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174.803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349.60599999999999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349.60599999999999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349.60599999999999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1398.424</v>
      </c>
      <c r="V15" s="16" t="s">
        <v>15648</v>
      </c>
      <c r="W15" s="17">
        <f>B7L308C9*B7L121C1</f>
        <v>3635.9023999999999</v>
      </c>
      <c r="X15" s="16" t="s">
        <v>15649</v>
      </c>
      <c r="Y15" s="23">
        <f>A1L314C16</f>
        <v>204.14150000000001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408.28300000000002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408.28300000000002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408.28300000000002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1633.1320000000001</v>
      </c>
      <c r="AP15" s="16" t="s">
        <v>15654</v>
      </c>
      <c r="AQ15" s="17">
        <f>B7L308C19*B7L121C1</f>
        <v>4246.1432000000004</v>
      </c>
      <c r="AR15" s="16" t="s">
        <v>15655</v>
      </c>
      <c r="AS15" s="23">
        <f>A1L314C17</f>
        <v>209.24766666666667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418.49533333333335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418.49533333333335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418.49533333333335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1673.9813333333334</v>
      </c>
      <c r="BJ15" s="16" t="s">
        <v>15660</v>
      </c>
      <c r="BK15" s="17">
        <f>B7L308C29*B7L121C1</f>
        <v>4352.351466666667</v>
      </c>
      <c r="BL15" s="16" t="s">
        <v>15661</v>
      </c>
      <c r="BM15" s="23">
        <f>A1L314C18</f>
        <v>208.88800000000001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417.77600000000001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417.77600000000001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417.77600000000001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1671.104</v>
      </c>
      <c r="CD15" s="16" t="s">
        <v>15666</v>
      </c>
      <c r="CE15" s="17">
        <f>B7L308C39*B7L121C1</f>
        <v>4344.8704000000007</v>
      </c>
      <c r="CF15" s="16" t="s">
        <v>15667</v>
      </c>
      <c r="CG15" s="23">
        <f>A1L314C19</f>
        <v>210.56480000000002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421.12960000000004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421.12960000000004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421.12960000000004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1684.5184000000002</v>
      </c>
      <c r="CX15" s="16" t="s">
        <v>15672</v>
      </c>
      <c r="CY15" s="17">
        <f>B7L308C49*B7L121C1</f>
        <v>4379.7478400000009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52.429000000000002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104.858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104.858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104.858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419.43200000000002</v>
      </c>
      <c r="V16" s="16" t="s">
        <v>15681</v>
      </c>
      <c r="W16" s="17">
        <f>B7L309C9*B7L121C1</f>
        <v>1090.5232000000001</v>
      </c>
      <c r="X16" s="16" t="s">
        <v>15682</v>
      </c>
      <c r="Y16" s="23">
        <f>A1L316C16</f>
        <v>56.076500000000003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112.15300000000001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112.15300000000001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112.15300000000001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448.61200000000002</v>
      </c>
      <c r="AP16" s="16" t="s">
        <v>15687</v>
      </c>
      <c r="AQ16" s="17">
        <f>B7L309C19*B7L121C1</f>
        <v>1166.3912</v>
      </c>
      <c r="AR16" s="16" t="s">
        <v>15688</v>
      </c>
      <c r="AS16" s="23">
        <f>A1L316C17</f>
        <v>58.257333333333328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116.51466666666666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116.51466666666666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116.51466666666666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466.05866666666662</v>
      </c>
      <c r="BJ16" s="16" t="s">
        <v>15693</v>
      </c>
      <c r="BK16" s="17">
        <f>B7L309C29*B7L121C1</f>
        <v>1211.7525333333333</v>
      </c>
      <c r="BL16" s="16" t="s">
        <v>15694</v>
      </c>
      <c r="BM16" s="23">
        <f>A1L316C18</f>
        <v>60.600749999999998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121.2015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121.2015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121.2015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484.80599999999998</v>
      </c>
      <c r="CD16" s="16" t="s">
        <v>15699</v>
      </c>
      <c r="CE16" s="17">
        <f>B7L309C39*B7L121C1</f>
        <v>1260.4956</v>
      </c>
      <c r="CF16" s="16" t="s">
        <v>15700</v>
      </c>
      <c r="CG16" s="23">
        <f>A1L316C19</f>
        <v>62.142999999999994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124.28599999999999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124.28599999999999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124.28599999999999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497.14399999999995</v>
      </c>
      <c r="CX16" s="16" t="s">
        <v>15705</v>
      </c>
      <c r="CY16" s="17">
        <f>B7L309C49*B7L121C1</f>
        <v>1292.5744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14.648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29.295999999999999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29.295999999999999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29.295999999999999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117.184</v>
      </c>
      <c r="V17" s="16" t="s">
        <v>15714</v>
      </c>
      <c r="W17" s="23">
        <f>B7L310C9*B7L121C1</f>
        <v>304.67840000000001</v>
      </c>
      <c r="X17" s="16" t="s">
        <v>15715</v>
      </c>
      <c r="Y17" s="23">
        <f>A1L315C16</f>
        <v>15.321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30.641999999999999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30.641999999999999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30.641999999999999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122.568</v>
      </c>
      <c r="AP17" s="16" t="s">
        <v>15720</v>
      </c>
      <c r="AQ17" s="23">
        <f>B7L310C19*B7L121C1</f>
        <v>318.67680000000001</v>
      </c>
      <c r="AR17" s="16" t="s">
        <v>15721</v>
      </c>
      <c r="AS17" s="23">
        <f>A1L315C17</f>
        <v>15.909666666666666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31.819333333333333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31.819333333333333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31.819333333333333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127.27733333333333</v>
      </c>
      <c r="BJ17" s="16" t="s">
        <v>15726</v>
      </c>
      <c r="BK17" s="23">
        <f>B7L310C29*B7L121C1</f>
        <v>330.92106666666666</v>
      </c>
      <c r="BL17" s="16" t="s">
        <v>15727</v>
      </c>
      <c r="BM17" s="23">
        <f>A1L315C18</f>
        <v>16.639499999999998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33.278999999999996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33.278999999999996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33.278999999999996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133.11599999999999</v>
      </c>
      <c r="CD17" s="16" t="s">
        <v>15732</v>
      </c>
      <c r="CE17" s="23">
        <f>B7L310C39*B7L121C1</f>
        <v>346.10159999999996</v>
      </c>
      <c r="CF17" s="16" t="s">
        <v>15733</v>
      </c>
      <c r="CG17" s="23">
        <f>A1L315C19</f>
        <v>17.521799999999999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35.043599999999998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35.043599999999998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35.043599999999998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140.17439999999999</v>
      </c>
      <c r="CX17" s="16" t="s">
        <v>15738</v>
      </c>
      <c r="CY17" s="23">
        <f>B7L310C49*B7L121C1</f>
        <v>364.45344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837.74600000000009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837.74600000000009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837.74600000000009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1675.4920000000002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3350.9840000000004</v>
      </c>
      <c r="V18" s="16" t="s">
        <v>15747</v>
      </c>
      <c r="W18" s="17">
        <f>B7L311C9*B7L121C1</f>
        <v>8712.5584000000017</v>
      </c>
      <c r="X18" s="16" t="s">
        <v>15748</v>
      </c>
      <c r="Y18" s="23">
        <f>A1L317C16</f>
        <v>899.65900000000011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899.65900000000011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899.65900000000011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1799.3180000000002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3598.6360000000004</v>
      </c>
      <c r="AP18" s="16" t="s">
        <v>15753</v>
      </c>
      <c r="AQ18" s="17">
        <f>B7L311C19*B7L121C1</f>
        <v>9356.4536000000007</v>
      </c>
      <c r="AR18" s="16" t="s">
        <v>15754</v>
      </c>
      <c r="AS18" s="23">
        <f>A1L317C17</f>
        <v>896.93100000000004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896.93100000000004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896.93100000000004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1793.8620000000001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3587.7240000000002</v>
      </c>
      <c r="BJ18" s="16" t="s">
        <v>15759</v>
      </c>
      <c r="BK18" s="17">
        <f>B7L311C29*B7L121C1</f>
        <v>9328.0824000000011</v>
      </c>
      <c r="BL18" s="16" t="s">
        <v>15760</v>
      </c>
      <c r="BM18" s="23">
        <f>A1L317C18</f>
        <v>901.78200000000004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901.78200000000004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901.78200000000004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1803.5640000000001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3607.1280000000002</v>
      </c>
      <c r="CD18" s="16" t="s">
        <v>15765</v>
      </c>
      <c r="CE18" s="17">
        <f>B7L311C39*B7L121C1</f>
        <v>9378.5328000000009</v>
      </c>
      <c r="CF18" s="16" t="s">
        <v>15766</v>
      </c>
      <c r="CG18" s="23">
        <f>A1L317C19</f>
        <v>817.7958000000001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817.7958000000001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817.7958000000001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1635.5916000000002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3271.1832000000004</v>
      </c>
      <c r="CX18" s="16" t="s">
        <v>15771</v>
      </c>
      <c r="CY18" s="17">
        <f>B7L311C49*B7L121C1</f>
        <v>8505.0763200000019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473.642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947.28399999999999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947.28399999999999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947.28399999999999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3789.136</v>
      </c>
      <c r="V19" s="16" t="s">
        <v>15780</v>
      </c>
      <c r="W19" s="17">
        <f>B7L312C9*B7L121C1</f>
        <v>9851.7536</v>
      </c>
      <c r="X19" s="16" t="s">
        <v>15781</v>
      </c>
      <c r="Y19" s="23">
        <f>A1L318C16</f>
        <v>453.97749999999996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907.95499999999993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907.95499999999993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907.95499999999993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3631.8199999999997</v>
      </c>
      <c r="AP19" s="16" t="s">
        <v>15786</v>
      </c>
      <c r="AQ19" s="17">
        <f>B7L312C19*B7L121C1</f>
        <v>9442.732</v>
      </c>
      <c r="AR19" s="16" t="s">
        <v>15787</v>
      </c>
      <c r="AS19" s="23">
        <f>A1L318C17</f>
        <v>444.07899999999995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888.1579999999999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888.1579999999999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888.1579999999999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3552.6319999999996</v>
      </c>
      <c r="BJ19" s="16" t="s">
        <v>15792</v>
      </c>
      <c r="BK19" s="17">
        <f>B7L312C29*B7L121C1</f>
        <v>9236.8431999999993</v>
      </c>
      <c r="BL19" s="16" t="s">
        <v>15793</v>
      </c>
      <c r="BM19" s="23">
        <f>A1L318C18</f>
        <v>461.09424999999999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922.18849999999998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922.18849999999998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922.18849999999998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3688.7539999999999</v>
      </c>
      <c r="CD19" s="16" t="s">
        <v>15798</v>
      </c>
      <c r="CE19" s="17">
        <f>B7L312C39*B7L121C1</f>
        <v>9590.7603999999992</v>
      </c>
      <c r="CF19" s="16" t="s">
        <v>15799</v>
      </c>
      <c r="CG19" s="23">
        <f>A1L318C19</f>
        <v>453.33320000000003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906.66640000000007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906.66640000000007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906.66640000000007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3626.6656000000003</v>
      </c>
      <c r="CX19" s="16" t="s">
        <v>15804</v>
      </c>
      <c r="CY19" s="17">
        <f>B7L312C49*B7L121C1</f>
        <v>9429.3305600000003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0.876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1.752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1.752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1.752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7.008</v>
      </c>
      <c r="V20" s="16" t="s">
        <v>15813</v>
      </c>
      <c r="W20" s="23">
        <f>B7L313C9*B7L121C1</f>
        <v>18.220800000000001</v>
      </c>
      <c r="X20" s="16" t="s">
        <v>15814</v>
      </c>
      <c r="Y20" s="23">
        <f>A1L319C16</f>
        <v>0.73899999999999999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1.478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1.478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1.478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5.9119999999999999</v>
      </c>
      <c r="AP20" s="16" t="s">
        <v>15819</v>
      </c>
      <c r="AQ20" s="23">
        <f>B7L313C19*B7L121C1</f>
        <v>15.3712</v>
      </c>
      <c r="AR20" s="16" t="s">
        <v>15820</v>
      </c>
      <c r="AS20" s="23">
        <f>A1L319C17</f>
        <v>0.71499999999999997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1.43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1.43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1.43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5.72</v>
      </c>
      <c r="BJ20" s="16" t="s">
        <v>15825</v>
      </c>
      <c r="BK20" s="23">
        <f>B7L313C29*B7L121C1</f>
        <v>14.872</v>
      </c>
      <c r="BL20" s="16" t="s">
        <v>15826</v>
      </c>
      <c r="BM20" s="23">
        <f>A1L319C18</f>
        <v>0.74775000000000003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1.4955000000000001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1.4955000000000001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1.4955000000000001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5.9820000000000002</v>
      </c>
      <c r="CD20" s="16" t="s">
        <v>15831</v>
      </c>
      <c r="CE20" s="23">
        <f>B7L313C39*B7L121C1</f>
        <v>15.5532</v>
      </c>
      <c r="CF20" s="16" t="s">
        <v>15832</v>
      </c>
      <c r="CG20" s="23">
        <f>A1L319C19</f>
        <v>0.76280000000000003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1.5256000000000001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1.5256000000000001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1.5256000000000001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6.1024000000000003</v>
      </c>
      <c r="CX20" s="16" t="s">
        <v>15837</v>
      </c>
      <c r="CY20" s="23">
        <f>B7L313C49*B7L121C1</f>
        <v>15.866240000000001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140.42099999999999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280.84199999999998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280.84199999999998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280.84199999999998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1123.3679999999999</v>
      </c>
      <c r="V21" s="16" t="s">
        <v>15846</v>
      </c>
      <c r="W21" s="17">
        <f>B7L314C9*B7L121C1</f>
        <v>2920.7568000000001</v>
      </c>
      <c r="X21" s="16" t="s">
        <v>15847</v>
      </c>
      <c r="Y21" s="23">
        <f>A1L320C16</f>
        <v>143.7955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287.59100000000001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287.59100000000001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287.59100000000001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1150.364</v>
      </c>
      <c r="AP21" s="16" t="s">
        <v>15852</v>
      </c>
      <c r="AQ21" s="17">
        <f>B7L314C19*B7L121C1</f>
        <v>2990.9464000000003</v>
      </c>
      <c r="AR21" s="16" t="s">
        <v>15853</v>
      </c>
      <c r="AS21" s="23">
        <f>A1L320C17</f>
        <v>152.11533333333333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304.23066666666665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304.23066666666665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304.23066666666665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1216.9226666666666</v>
      </c>
      <c r="BJ21" s="16" t="s">
        <v>15858</v>
      </c>
      <c r="BK21" s="17">
        <f>B7L314C29*B7L121C1</f>
        <v>3163.9989333333333</v>
      </c>
      <c r="BL21" s="16" t="s">
        <v>15859</v>
      </c>
      <c r="BM21" s="23">
        <f>A1L320C18</f>
        <v>168.88124999999999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337.76249999999999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337.76249999999999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337.76249999999999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1351.05</v>
      </c>
      <c r="CD21" s="16" t="s">
        <v>15864</v>
      </c>
      <c r="CE21" s="17">
        <f>B7L314C39*B7L121C1</f>
        <v>3512.73</v>
      </c>
      <c r="CF21" s="16" t="s">
        <v>15865</v>
      </c>
      <c r="CG21" s="23">
        <f>A1L320C19</f>
        <v>170.10740000000001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340.21480000000003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340.21480000000003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340.21480000000003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1360.8592000000001</v>
      </c>
      <c r="CX21" s="16" t="s">
        <v>15870</v>
      </c>
      <c r="CY21" s="17">
        <f>B7L314C49*B7L121C1</f>
        <v>3538.2339200000006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24.862000000000002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49.724000000000004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49.724000000000004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49.724000000000004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198.89600000000002</v>
      </c>
      <c r="V22" s="16" t="s">
        <v>15879</v>
      </c>
      <c r="W22" s="17">
        <f>B7L315C9*B7L121C1</f>
        <v>517.1296000000001</v>
      </c>
      <c r="X22" s="16" t="s">
        <v>15880</v>
      </c>
      <c r="Y22" s="17">
        <f>A1L323C16</f>
        <v>27.689500000000002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55.379000000000005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55.379000000000005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55.379000000000005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221.51600000000002</v>
      </c>
      <c r="AP22" s="16" t="s">
        <v>15885</v>
      </c>
      <c r="AQ22" s="17">
        <f>B7L315C19*B7L121C1</f>
        <v>575.94160000000011</v>
      </c>
      <c r="AR22" s="16" t="s">
        <v>15886</v>
      </c>
      <c r="AS22" s="17">
        <f>A1L323C17</f>
        <v>29.669333333333338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59.338666666666676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59.338666666666676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59.338666666666676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237.3546666666667</v>
      </c>
      <c r="BJ22" s="16" t="s">
        <v>15891</v>
      </c>
      <c r="BK22" s="17">
        <f>B7L315C29*B7L121C1</f>
        <v>617.12213333333341</v>
      </c>
      <c r="BL22" s="16" t="s">
        <v>15892</v>
      </c>
      <c r="BM22" s="17">
        <f>A1L323C18</f>
        <v>30.641500000000001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61.283000000000001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61.283000000000001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61.283000000000001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245.13200000000001</v>
      </c>
      <c r="CD22" s="16" t="s">
        <v>15897</v>
      </c>
      <c r="CE22" s="17">
        <f>B7L315C39*B7L121C1</f>
        <v>637.34320000000002</v>
      </c>
      <c r="CF22" s="16" t="s">
        <v>15898</v>
      </c>
      <c r="CG22" s="17">
        <f>A1L323C19</f>
        <v>33.081000000000003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66.162000000000006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66.162000000000006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66.162000000000006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264.64800000000002</v>
      </c>
      <c r="CX22" s="16" t="s">
        <v>15903</v>
      </c>
      <c r="CY22" s="17">
        <f>B7L315C49*B7L121C1</f>
        <v>688.08480000000009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3272.116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6217.0203999999994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6217.0203999999994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6544.232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24868.081599999998</v>
      </c>
      <c r="V23" s="16" t="s">
        <v>15913</v>
      </c>
      <c r="W23" s="17">
        <f>B7L316C9*B7L121C1</f>
        <v>64657.012159999998</v>
      </c>
      <c r="X23" s="16" t="s">
        <v>15914</v>
      </c>
      <c r="Y23" s="17">
        <f>A1L324C16</f>
        <v>3499.3429999999998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6648.7516999999998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6648.7516999999998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6998.6859999999997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26595.006799999999</v>
      </c>
      <c r="AP23" s="16" t="s">
        <v>15919</v>
      </c>
      <c r="AQ23" s="17">
        <f>B7L316C19*B7L121C1</f>
        <v>69147.017680000004</v>
      </c>
      <c r="AR23" s="16" t="s">
        <v>15920</v>
      </c>
      <c r="AS23" s="17">
        <f>A1L324C17</f>
        <v>3512.1806666666666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6673.143266666666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6673.143266666666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7024.3613333333333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26692.573066666664</v>
      </c>
      <c r="BJ23" s="16" t="s">
        <v>15925</v>
      </c>
      <c r="BK23" s="17">
        <f>B7L316C29*B7L121C1</f>
        <v>69400.689973333327</v>
      </c>
      <c r="BL23" s="16" t="s">
        <v>15926</v>
      </c>
      <c r="BM23" s="17">
        <f>A1L324C18</f>
        <v>3577.7522499999995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6797.7292749999988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6797.7292749999988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7155.5044999999991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27190.917099999995</v>
      </c>
      <c r="CD23" s="16" t="s">
        <v>15931</v>
      </c>
      <c r="CE23" s="17">
        <f>B7L316C39*B7L121C1</f>
        <v>70696.384459999987</v>
      </c>
      <c r="CF23" s="16" t="s">
        <v>15932</v>
      </c>
      <c r="CG23" s="17">
        <f>A1L324C19</f>
        <v>3543.4681999999993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6732.589579999998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6732.589579999998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7086.9363999999987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26930.358319999992</v>
      </c>
      <c r="CX23" s="16" t="s">
        <v>15937</v>
      </c>
      <c r="CY23" s="17">
        <f>B7L316C49*B7L121C1</f>
        <v>70018.931631999978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0.25275388714231467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0.25415815942496561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0.25758935200153427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7.0000000000000001E-3</v>
      </c>
      <c r="BN8" s="16" t="s">
        <v>13612</v>
      </c>
      <c r="BO8" s="17">
        <f>A1L541C72</f>
        <v>0.25883608811204906</v>
      </c>
      <c r="BP8" s="16" t="s">
        <v>16006</v>
      </c>
      <c r="BQ8" s="17">
        <f>B7L401C31*B7L401C32</f>
        <v>1.8118526167843435E-3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5.5999999999999999E-3</v>
      </c>
      <c r="CH8" s="16" t="s">
        <v>14110</v>
      </c>
      <c r="CI8" s="17">
        <f>A1L541C81</f>
        <v>0.25919839248708454</v>
      </c>
      <c r="CJ8" s="16" t="s">
        <v>16012</v>
      </c>
      <c r="CK8" s="17">
        <f>B7L401C41*B7L401C42</f>
        <v>1.4515109979276735E-3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12.295999999999999</v>
      </c>
      <c r="F9" s="16" t="s">
        <v>12038</v>
      </c>
      <c r="G9" s="21">
        <f>A1L542C9</f>
        <v>0.8179348619833503</v>
      </c>
      <c r="H9" s="16" t="s">
        <v>16018</v>
      </c>
      <c r="I9" s="15">
        <f>B7L402C1*B7L402C2</f>
        <v>10.057327062947275</v>
      </c>
      <c r="J9" s="16" t="s">
        <v>16019</v>
      </c>
      <c r="K9" s="23">
        <f>B3L802C3</f>
        <v>1.8641331763914579</v>
      </c>
      <c r="L9" s="16" t="s">
        <v>16020</v>
      </c>
      <c r="M9" s="17">
        <f>B7L402C3*B7L402C4</f>
        <v>18.748197043859676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9.3740985219298381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51.557541870614109</v>
      </c>
      <c r="V9" s="16" t="s">
        <v>16025</v>
      </c>
      <c r="W9" s="17">
        <f>B7L402C9*B7L121C1</f>
        <v>134.04960886359669</v>
      </c>
      <c r="X9" s="16" t="s">
        <v>15451</v>
      </c>
      <c r="Y9" s="17">
        <f>A1L304C16</f>
        <v>12.238</v>
      </c>
      <c r="Z9" s="16" t="s">
        <v>12647</v>
      </c>
      <c r="AA9" s="23">
        <f>A1L542C54</f>
        <v>0.76252253275233117</v>
      </c>
      <c r="AB9" s="16" t="s">
        <v>16026</v>
      </c>
      <c r="AC9" s="17">
        <f>B7L402C11*B7L402C12</f>
        <v>9.3317507558230286</v>
      </c>
      <c r="AD9" s="16" t="s">
        <v>16027</v>
      </c>
      <c r="AE9" s="23">
        <f>B3L802C9</f>
        <v>1.8750273391365209</v>
      </c>
      <c r="AF9" s="16" t="s">
        <v>16028</v>
      </c>
      <c r="AG9" s="17">
        <f>B7L402C13*B7L402C14</f>
        <v>17.49728778917607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8.7486438945880352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48.11754142023419</v>
      </c>
      <c r="AP9" s="16" t="s">
        <v>16031</v>
      </c>
      <c r="AQ9" s="17">
        <f>B7L402C19*B7L121C1</f>
        <v>125.1056076926089</v>
      </c>
      <c r="AR9" s="16" t="s">
        <v>15457</v>
      </c>
      <c r="AS9" s="17">
        <f>A1L304C17</f>
        <v>11.722666666666667</v>
      </c>
      <c r="AT9" s="16" t="s">
        <v>13145</v>
      </c>
      <c r="AU9" s="23">
        <f>A1L542C63</f>
        <v>0.78442576156064425</v>
      </c>
      <c r="AV9" s="16" t="s">
        <v>16032</v>
      </c>
      <c r="AW9" s="17">
        <f>B7L402C21*B7L402C22</f>
        <v>9.1955617275215786</v>
      </c>
      <c r="AX9" s="16" t="s">
        <v>16033</v>
      </c>
      <c r="AY9" s="23">
        <f>B3L802C15</f>
        <v>1.8910933398449425</v>
      </c>
      <c r="AZ9" s="16" t="s">
        <v>16034</v>
      </c>
      <c r="BA9" s="17">
        <f>B7L402C23*B7L402C24</f>
        <v>17.389665539049112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8.694832769524556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47.82158023238506</v>
      </c>
      <c r="BJ9" s="16" t="s">
        <v>16037</v>
      </c>
      <c r="BK9" s="17">
        <f>B7L402C29*B7L121C1</f>
        <v>124.33610860420116</v>
      </c>
      <c r="BL9" s="16" t="s">
        <v>15463</v>
      </c>
      <c r="BM9" s="17">
        <f>A1L304C18</f>
        <v>11.58175</v>
      </c>
      <c r="BN9" s="16" t="s">
        <v>13643</v>
      </c>
      <c r="BO9" s="23">
        <f>A1L542C72</f>
        <v>0.75436896411227716</v>
      </c>
      <c r="BP9" s="16" t="s">
        <v>16038</v>
      </c>
      <c r="BQ9" s="17">
        <f>B7L402C31*B7L402C32</f>
        <v>8.7369127501073649</v>
      </c>
      <c r="BR9" s="16" t="s">
        <v>16039</v>
      </c>
      <c r="BS9" s="21">
        <f>B3L802C21</f>
        <v>1.8962070318812474</v>
      </c>
      <c r="BT9" s="16" t="s">
        <v>16040</v>
      </c>
      <c r="BU9" s="17">
        <f>B7L402C33*B7L402C34</f>
        <v>16.566995393686511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8.2834976968432557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45.559237332637906</v>
      </c>
      <c r="CD9" s="16" t="s">
        <v>16043</v>
      </c>
      <c r="CE9" s="17">
        <f>B7L402C39*B7L121C1</f>
        <v>118.45401706485856</v>
      </c>
      <c r="CF9" s="16" t="s">
        <v>15469</v>
      </c>
      <c r="CG9" s="17">
        <f>A1L304C19</f>
        <v>11.844799999999999</v>
      </c>
      <c r="CH9" s="16" t="s">
        <v>14141</v>
      </c>
      <c r="CI9" s="23">
        <f>A1L542C81</f>
        <v>0.7548639300554848</v>
      </c>
      <c r="CJ9" s="16" t="s">
        <v>16044</v>
      </c>
      <c r="CK9" s="17">
        <f>B7L402C41*B7L402C42</f>
        <v>8.9412122787212063</v>
      </c>
      <c r="CL9" s="16" t="s">
        <v>16045</v>
      </c>
      <c r="CM9" s="21">
        <f>B3L802C27</f>
        <v>1.8995861666636282</v>
      </c>
      <c r="CN9" s="16" t="s">
        <v>16046</v>
      </c>
      <c r="CO9" s="17">
        <f>B7L402C43*B7L402C44</f>
        <v>16.98460315786178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8.4923015789308902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46.707658684119899</v>
      </c>
      <c r="CX9" s="16" t="s">
        <v>16049</v>
      </c>
      <c r="CY9" s="17">
        <f>B7L402C49*B7L121C1</f>
        <v>121.43991257871174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228.01</v>
      </c>
      <c r="F10" s="16" t="s">
        <v>12077</v>
      </c>
      <c r="G10" s="21">
        <f>A1L543C9</f>
        <v>0.79672806904547211</v>
      </c>
      <c r="H10" s="16" t="s">
        <v>16050</v>
      </c>
      <c r="I10" s="21">
        <f>B7L403C1*B7L403C2</f>
        <v>181.66196702305808</v>
      </c>
      <c r="J10" s="16" t="s">
        <v>16051</v>
      </c>
      <c r="K10" s="23">
        <f>B3L803C3</f>
        <v>1.8185149033088599</v>
      </c>
      <c r="L10" s="16" t="s">
        <v>16052</v>
      </c>
      <c r="M10" s="23">
        <f>B7L403C3*B7L403C4</f>
        <v>330.35499439583378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165.17749719791689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908.47623458854287</v>
      </c>
      <c r="V10" s="16" t="s">
        <v>16057</v>
      </c>
      <c r="W10" s="17">
        <f>B7L403C9*B7L121C1</f>
        <v>2362.0382099302115</v>
      </c>
      <c r="X10" s="16" t="s">
        <v>15484</v>
      </c>
      <c r="Y10" s="23">
        <f>A1L305C16</f>
        <v>232.09249999999997</v>
      </c>
      <c r="Z10" s="16" t="s">
        <v>12678</v>
      </c>
      <c r="AA10" s="23">
        <f>A1L543C54</f>
        <v>0.78917832987343473</v>
      </c>
      <c r="AB10" s="16" t="s">
        <v>16058</v>
      </c>
      <c r="AC10" s="23">
        <f>B7L403C11*B7L403C12</f>
        <v>183.16237152615014</v>
      </c>
      <c r="AD10" s="16" t="s">
        <v>16059</v>
      </c>
      <c r="AE10" s="23">
        <f>B3L803C9</f>
        <v>1.8017378525274674</v>
      </c>
      <c r="AF10" s="16" t="s">
        <v>16060</v>
      </c>
      <c r="AG10" s="23">
        <f>B7L403C13*B7L403C14</f>
        <v>330.01057793736391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165.00528896868195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907.52908932775074</v>
      </c>
      <c r="AP10" s="16" t="s">
        <v>16063</v>
      </c>
      <c r="AQ10" s="17">
        <f>B7L403C19*B7L121C1</f>
        <v>2359.575632252152</v>
      </c>
      <c r="AR10" s="16" t="s">
        <v>15490</v>
      </c>
      <c r="AS10" s="23">
        <f>A1L305C17</f>
        <v>237.369</v>
      </c>
      <c r="AT10" s="16" t="s">
        <v>13176</v>
      </c>
      <c r="AU10" s="23">
        <f>A1L543C63</f>
        <v>0.76134227704281088</v>
      </c>
      <c r="AV10" s="16" t="s">
        <v>16064</v>
      </c>
      <c r="AW10" s="23">
        <f>B7L403C21*B7L403C22</f>
        <v>180.71905495937497</v>
      </c>
      <c r="AX10" s="16" t="s">
        <v>16065</v>
      </c>
      <c r="AY10" s="23">
        <f>B3L803C15</f>
        <v>1.8102397474024305</v>
      </c>
      <c r="AZ10" s="16" t="s">
        <v>16066</v>
      </c>
      <c r="BA10" s="23">
        <f>B7L403C23*B7L403C24</f>
        <v>327.14481640046489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163.57240820023245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899.64824510127846</v>
      </c>
      <c r="BJ10" s="16" t="s">
        <v>16069</v>
      </c>
      <c r="BK10" s="17">
        <f>B7L403C29*B7L121C1</f>
        <v>2339.0854372633239</v>
      </c>
      <c r="BL10" s="16" t="s">
        <v>15496</v>
      </c>
      <c r="BM10" s="23">
        <f>A1L305C18</f>
        <v>242.82274999999998</v>
      </c>
      <c r="BN10" s="16" t="s">
        <v>13674</v>
      </c>
      <c r="BO10" s="23">
        <f>A1L543C72</f>
        <v>0.74273894049348699</v>
      </c>
      <c r="BP10" s="16" t="s">
        <v>16070</v>
      </c>
      <c r="BQ10" s="23">
        <f>B7L403C31*B7L403C32</f>
        <v>180.35391206271487</v>
      </c>
      <c r="BR10" s="16" t="s">
        <v>16071</v>
      </c>
      <c r="BS10" s="21">
        <f>B3L803C21</f>
        <v>1.825914143199403</v>
      </c>
      <c r="BT10" s="16" t="s">
        <v>16072</v>
      </c>
      <c r="BU10" s="23">
        <f>B7L403C33*B7L403C34</f>
        <v>329.31075881665248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164.65537940832624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905.60458674579434</v>
      </c>
      <c r="CD10" s="16" t="s">
        <v>16075</v>
      </c>
      <c r="CE10" s="17">
        <f>B7L403C39*B7L121C1</f>
        <v>2354.5719255390654</v>
      </c>
      <c r="CF10" s="16" t="s">
        <v>15502</v>
      </c>
      <c r="CG10" s="23">
        <f>A1L305C19</f>
        <v>250.85919999999996</v>
      </c>
      <c r="CH10" s="16" t="s">
        <v>14172</v>
      </c>
      <c r="CI10" s="23">
        <f>A1L543C81</f>
        <v>0.74552416222246898</v>
      </c>
      <c r="CJ10" s="16" t="s">
        <v>16076</v>
      </c>
      <c r="CK10" s="23">
        <f>B7L403C41*B7L403C42</f>
        <v>187.02159491579877</v>
      </c>
      <c r="CL10" s="16" t="s">
        <v>16077</v>
      </c>
      <c r="CM10" s="21">
        <f>B3L803C27</f>
        <v>1.8261795261130247</v>
      </c>
      <c r="CN10" s="16" t="s">
        <v>16078</v>
      </c>
      <c r="CO10" s="23">
        <f>B7L403C43*B7L403C44</f>
        <v>341.53500757623544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170.76750378811772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939.2212708346475</v>
      </c>
      <c r="CX10" s="16" t="s">
        <v>16081</v>
      </c>
      <c r="CY10" s="17">
        <f>B7L403C49*B7L121C1</f>
        <v>2441.9753041700837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279.95499999999998</v>
      </c>
      <c r="F11" s="16" t="s">
        <v>12116</v>
      </c>
      <c r="G11" s="21">
        <f>A1L544C9</f>
        <v>0.20561168079116648</v>
      </c>
      <c r="H11" s="16" t="s">
        <v>16082</v>
      </c>
      <c r="I11" s="15">
        <f>B7L404C1*B7L404C2</f>
        <v>57.562018095891013</v>
      </c>
      <c r="J11" s="16" t="s">
        <v>16083</v>
      </c>
      <c r="K11" s="23">
        <f>B3L804C3</f>
        <v>2.0023613945721657</v>
      </c>
      <c r="L11" s="16" t="s">
        <v>16084</v>
      </c>
      <c r="M11" s="17">
        <f>B7L404C3*B7L404C4</f>
        <v>115.25996282887657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57.629981414438284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316.96489777941053</v>
      </c>
      <c r="V11" s="16" t="s">
        <v>16089</v>
      </c>
      <c r="W11" s="17">
        <f>B7L404C9*B7L121C1</f>
        <v>824.10873422646739</v>
      </c>
      <c r="X11" s="16" t="s">
        <v>15517</v>
      </c>
      <c r="Y11" s="17">
        <f>A1L308C16</f>
        <v>311.77350000000001</v>
      </c>
      <c r="Z11" s="16" t="s">
        <v>12709</v>
      </c>
      <c r="AA11" s="23">
        <f>A1L544C54</f>
        <v>0.22106544853443466</v>
      </c>
      <c r="AB11" s="16" t="s">
        <v>16090</v>
      </c>
      <c r="AC11" s="17">
        <f>B7L404C11*B7L404C12</f>
        <v>68.922348618650574</v>
      </c>
      <c r="AD11" s="16" t="s">
        <v>16091</v>
      </c>
      <c r="AE11" s="23">
        <f>B3L804C9</f>
        <v>2.0035764636046598</v>
      </c>
      <c r="AF11" s="16" t="s">
        <v>16092</v>
      </c>
      <c r="AG11" s="17">
        <f>B7L404C13*B7L404C14</f>
        <v>138.09119550868343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69.045597754341713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379.7507876488794</v>
      </c>
      <c r="AP11" s="16" t="s">
        <v>16095</v>
      </c>
      <c r="AQ11" s="17">
        <f>B7L404C19*B7L121C1</f>
        <v>987.35204788708643</v>
      </c>
      <c r="AR11" s="16" t="s">
        <v>15523</v>
      </c>
      <c r="AS11" s="17">
        <f>A1L308C17</f>
        <v>313.03100000000001</v>
      </c>
      <c r="AT11" s="16" t="s">
        <v>13207</v>
      </c>
      <c r="AU11" s="23">
        <f>A1L544C63</f>
        <v>0.24346425096235094</v>
      </c>
      <c r="AV11" s="16" t="s">
        <v>16096</v>
      </c>
      <c r="AW11" s="17">
        <f>B7L404C21*B7L404C22</f>
        <v>76.211857942995678</v>
      </c>
      <c r="AX11" s="16" t="s">
        <v>16097</v>
      </c>
      <c r="AY11" s="23">
        <f>B3L804C15</f>
        <v>2.0012963943297453</v>
      </c>
      <c r="AZ11" s="16" t="s">
        <v>16098</v>
      </c>
      <c r="BA11" s="17">
        <f>B7L404C23*B7L404C24</f>
        <v>152.52251650648802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76.261258253244009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419.43692039284207</v>
      </c>
      <c r="BJ11" s="16" t="s">
        <v>16101</v>
      </c>
      <c r="BK11" s="17">
        <f>B7L404C29*B7L121C1</f>
        <v>1090.5359930213895</v>
      </c>
      <c r="BL11" s="16" t="s">
        <v>15529</v>
      </c>
      <c r="BM11" s="17">
        <f>A1L308C18</f>
        <v>313.83800000000002</v>
      </c>
      <c r="BN11" s="16" t="s">
        <v>13705</v>
      </c>
      <c r="BO11" s="23">
        <f>A1L544C72</f>
        <v>0.25642892550778679</v>
      </c>
      <c r="BP11" s="16" t="s">
        <v>16102</v>
      </c>
      <c r="BQ11" s="17">
        <f>B7L404C31*B7L404C32</f>
        <v>80.477141123512794</v>
      </c>
      <c r="BR11" s="16" t="s">
        <v>16103</v>
      </c>
      <c r="BS11" s="21">
        <f>B3L804C21</f>
        <v>2.0046774123849445</v>
      </c>
      <c r="BT11" s="16" t="s">
        <v>16104</v>
      </c>
      <c r="BU11" s="17">
        <f>B7L404C33*B7L404C34</f>
        <v>161.33070702362164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80.665353511810821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443.6594443149595</v>
      </c>
      <c r="CD11" s="16" t="s">
        <v>16107</v>
      </c>
      <c r="CE11" s="17">
        <f>B7L404C39*B7L121C1</f>
        <v>1153.5145552188947</v>
      </c>
      <c r="CF11" s="16" t="s">
        <v>15535</v>
      </c>
      <c r="CG11" s="17">
        <f>A1L308C19</f>
        <v>323.80160000000001</v>
      </c>
      <c r="CH11" s="16" t="s">
        <v>14203</v>
      </c>
      <c r="CI11" s="23">
        <f>A1L544C81</f>
        <v>0.26574795604941565</v>
      </c>
      <c r="CJ11" s="16" t="s">
        <v>16108</v>
      </c>
      <c r="CK11" s="17">
        <f>B7L404C41*B7L404C42</f>
        <v>86.049613365530462</v>
      </c>
      <c r="CL11" s="16" t="s">
        <v>16109</v>
      </c>
      <c r="CM11" s="21">
        <f>B3L804C27</f>
        <v>2.0040880114084039</v>
      </c>
      <c r="CN11" s="16" t="s">
        <v>16110</v>
      </c>
      <c r="CO11" s="17">
        <f>B7L404C43*B7L404C44</f>
        <v>172.45099853218795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86.225499266093976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474.24024596351688</v>
      </c>
      <c r="CX11" s="16" t="s">
        <v>16113</v>
      </c>
      <c r="CY11" s="17">
        <f>B7L404C49*B7L121C1</f>
        <v>1233.024639505144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121.239</v>
      </c>
      <c r="F12" s="16" t="s">
        <v>12155</v>
      </c>
      <c r="G12" s="21">
        <f>A1L545C9</f>
        <v>0.34894036471168061</v>
      </c>
      <c r="H12" s="16" t="s">
        <v>16114</v>
      </c>
      <c r="I12" s="21">
        <f>B7L405C1*B7L405C2</f>
        <v>42.305180877279447</v>
      </c>
      <c r="J12" s="16" t="s">
        <v>16115</v>
      </c>
      <c r="K12" s="23">
        <f>B3L805C3</f>
        <v>2.0532483839464262</v>
      </c>
      <c r="L12" s="16" t="s">
        <v>16116</v>
      </c>
      <c r="M12" s="23">
        <f>B7L405C3*B7L405C4</f>
        <v>86.863044268835282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43.431522134417641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238.87337173929703</v>
      </c>
      <c r="V12" s="16" t="s">
        <v>16121</v>
      </c>
      <c r="W12" s="23">
        <f>B7L405C9*B7L121C1</f>
        <v>621.07076652217233</v>
      </c>
      <c r="X12" s="16" t="s">
        <v>15550</v>
      </c>
      <c r="Y12" s="23">
        <f>A1L309C16</f>
        <v>141.21249999999998</v>
      </c>
      <c r="Z12" s="16" t="s">
        <v>12740</v>
      </c>
      <c r="AA12" s="23">
        <f>A1L545C54</f>
        <v>0.39633824868595524</v>
      </c>
      <c r="AB12" s="16" t="s">
        <v>16122</v>
      </c>
      <c r="AC12" s="23">
        <f>B7L405C11*B7L405C12</f>
        <v>55.967914942565443</v>
      </c>
      <c r="AD12" s="16" t="s">
        <v>16123</v>
      </c>
      <c r="AE12" s="23">
        <f>B3L805C9</f>
        <v>1.9838680430530911</v>
      </c>
      <c r="AF12" s="16" t="s">
        <v>16124</v>
      </c>
      <c r="AG12" s="23">
        <f>B7L405C13*B7L405C14</f>
        <v>111.03295789086916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55.516478945434578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305.34063419989019</v>
      </c>
      <c r="AP12" s="16" t="s">
        <v>16127</v>
      </c>
      <c r="AQ12" s="23">
        <f>B7L405C19*B7L121C1</f>
        <v>793.88564891971453</v>
      </c>
      <c r="AR12" s="16" t="s">
        <v>15556</v>
      </c>
      <c r="AS12" s="23">
        <f>A1L309C17</f>
        <v>143.11799999999997</v>
      </c>
      <c r="AT12" s="16" t="s">
        <v>13238</v>
      </c>
      <c r="AU12" s="23">
        <f>A1L545C63</f>
        <v>0.41280991317882731</v>
      </c>
      <c r="AV12" s="16" t="s">
        <v>16128</v>
      </c>
      <c r="AW12" s="23">
        <f>B7L405C21*B7L405C22</f>
        <v>59.080529154327394</v>
      </c>
      <c r="AX12" s="16" t="s">
        <v>16129</v>
      </c>
      <c r="AY12" s="23">
        <f>B3L805C15</f>
        <v>1.992001592060024</v>
      </c>
      <c r="AZ12" s="16" t="s">
        <v>16130</v>
      </c>
      <c r="BA12" s="23">
        <f>B7L405C23*B7L405C24</f>
        <v>117.68850813516883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58.844254067584416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323.64339737171429</v>
      </c>
      <c r="BJ12" s="16" t="s">
        <v>16133</v>
      </c>
      <c r="BK12" s="23">
        <f>B7L405C29*B7L121C1</f>
        <v>841.47283316645712</v>
      </c>
      <c r="BL12" s="16" t="s">
        <v>15562</v>
      </c>
      <c r="BM12" s="23">
        <f>A1L309C18</f>
        <v>150.51849999999999</v>
      </c>
      <c r="BN12" s="16" t="s">
        <v>13736</v>
      </c>
      <c r="BO12" s="23">
        <f>A1L545C72</f>
        <v>0.43953954201785189</v>
      </c>
      <c r="BP12" s="16" t="s">
        <v>16134</v>
      </c>
      <c r="BQ12" s="23">
        <f>B7L405C31*B7L405C32</f>
        <v>66.158832555214033</v>
      </c>
      <c r="BR12" s="16" t="s">
        <v>16135</v>
      </c>
      <c r="BS12" s="21">
        <f>B3L805C21</f>
        <v>2.0014455455724875</v>
      </c>
      <c r="BT12" s="16" t="s">
        <v>16136</v>
      </c>
      <c r="BU12" s="23">
        <f>B7L405C33*B7L405C34</f>
        <v>132.41330071790921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66.206650358954604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364.13657697425032</v>
      </c>
      <c r="CD12" s="16" t="s">
        <v>16139</v>
      </c>
      <c r="CE12" s="23">
        <f>B7L405C39*B7L121C1</f>
        <v>946.75510013305086</v>
      </c>
      <c r="CF12" s="16" t="s">
        <v>15568</v>
      </c>
      <c r="CG12" s="23">
        <f>A1L309C19</f>
        <v>161.7328</v>
      </c>
      <c r="CH12" s="16" t="s">
        <v>14234</v>
      </c>
      <c r="CI12" s="23">
        <f>A1L545C81</f>
        <v>0.44825863698865587</v>
      </c>
      <c r="CJ12" s="16" t="s">
        <v>16140</v>
      </c>
      <c r="CK12" s="23">
        <f>B7L405C41*B7L405C42</f>
        <v>72.498124484358883</v>
      </c>
      <c r="CL12" s="16" t="s">
        <v>16141</v>
      </c>
      <c r="CM12" s="21">
        <f>B3L805C27</f>
        <v>1.9893669153883851</v>
      </c>
      <c r="CN12" s="16" t="s">
        <v>16142</v>
      </c>
      <c r="CO12" s="23">
        <f>B7L405C43*B7L405C44</f>
        <v>144.22537027689219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72.112685138446096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396.61976826145354</v>
      </c>
      <c r="CX12" s="16" t="s">
        <v>16145</v>
      </c>
      <c r="CY12" s="17">
        <f>B7L405C49*B7L121C1</f>
        <v>1031.2113974797792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626.197</v>
      </c>
      <c r="F13" s="16" t="s">
        <v>12194</v>
      </c>
      <c r="G13" s="21">
        <f>A1L546C9</f>
        <v>0.34810634613213731</v>
      </c>
      <c r="H13" s="16" t="s">
        <v>16146</v>
      </c>
      <c r="I13" s="15">
        <f>B7L406C1*B7L406C2</f>
        <v>217.98314962890598</v>
      </c>
      <c r="J13" s="16" t="s">
        <v>16147</v>
      </c>
      <c r="K13" s="23">
        <f>B3L806C3</f>
        <v>2.0046624219882747</v>
      </c>
      <c r="L13" s="16" t="s">
        <v>16148</v>
      </c>
      <c r="M13" s="17">
        <f>B7L406C3*B7L406C4</f>
        <v>436.98262868771513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218.49131434385757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1201.7022288912167</v>
      </c>
      <c r="V13" s="16" t="s">
        <v>16153</v>
      </c>
      <c r="W13" s="17">
        <f>B7L406C9*B7L121C1</f>
        <v>3124.4257951171635</v>
      </c>
      <c r="X13" s="16" t="s">
        <v>15583</v>
      </c>
      <c r="Y13" s="17">
        <f>A1L312C16</f>
        <v>672.94650000000001</v>
      </c>
      <c r="Z13" s="16" t="s">
        <v>12771</v>
      </c>
      <c r="AA13" s="23">
        <f>A1L546C54</f>
        <v>0.34960118380626182</v>
      </c>
      <c r="AB13" s="16" t="s">
        <v>16154</v>
      </c>
      <c r="AC13" s="17">
        <f>B7L406C11*B7L406C12</f>
        <v>235.26289303828057</v>
      </c>
      <c r="AD13" s="16" t="s">
        <v>16155</v>
      </c>
      <c r="AE13" s="23">
        <f>B3L806C9</f>
        <v>2.0024855470261027</v>
      </c>
      <c r="AF13" s="16" t="s">
        <v>16156</v>
      </c>
      <c r="AG13" s="17">
        <f>B7L406C13*B7L406C14</f>
        <v>471.11054306070474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235.55527153035237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1295.5539934169381</v>
      </c>
      <c r="AP13" s="16" t="s">
        <v>16159</v>
      </c>
      <c r="AQ13" s="17">
        <f>B7L406C19*B7L121C1</f>
        <v>3368.4403828840391</v>
      </c>
      <c r="AR13" s="16" t="s">
        <v>15589</v>
      </c>
      <c r="AS13" s="17">
        <f>A1L312C17</f>
        <v>655.4373333333333</v>
      </c>
      <c r="AT13" s="16" t="s">
        <v>13269</v>
      </c>
      <c r="AU13" s="23">
        <f>A1L546C63</f>
        <v>0.34869124448109506</v>
      </c>
      <c r="AV13" s="16" t="s">
        <v>16160</v>
      </c>
      <c r="AW13" s="17">
        <f>B7L406C21*B7L406C22</f>
        <v>228.54525943937031</v>
      </c>
      <c r="AX13" s="16" t="s">
        <v>16161</v>
      </c>
      <c r="AY13" s="23">
        <f>B3L806C15</f>
        <v>2.0141562056692335</v>
      </c>
      <c r="AZ13" s="16" t="s">
        <v>16162</v>
      </c>
      <c r="BA13" s="17">
        <f>B7L406C23*B7L406C24</f>
        <v>460.3258525760927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230.16292628804635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1265.896094584255</v>
      </c>
      <c r="BJ13" s="16" t="s">
        <v>16165</v>
      </c>
      <c r="BK13" s="17">
        <f>B7L406C29*B7L121C1</f>
        <v>3291.3298459190632</v>
      </c>
      <c r="BL13" s="16" t="s">
        <v>15595</v>
      </c>
      <c r="BM13" s="17">
        <f>A1L312C18</f>
        <v>647.09774999999991</v>
      </c>
      <c r="BN13" s="16" t="s">
        <v>13767</v>
      </c>
      <c r="BO13" s="23">
        <f>A1L546C72</f>
        <v>0.34772276525546908</v>
      </c>
      <c r="BP13" s="16" t="s">
        <v>16166</v>
      </c>
      <c r="BQ13" s="17">
        <f>B7L406C31*B7L406C32</f>
        <v>225.01061902059217</v>
      </c>
      <c r="BR13" s="16" t="s">
        <v>16167</v>
      </c>
      <c r="BS13" s="21">
        <f>B3L806C21</f>
        <v>2.0170360497116691</v>
      </c>
      <c r="BT13" s="16" t="s">
        <v>16168</v>
      </c>
      <c r="BU13" s="17">
        <f>B7L406C33*B7L406C34</f>
        <v>453.85453013247258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226.92726506623629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1248.0999578642995</v>
      </c>
      <c r="CD13" s="16" t="s">
        <v>16171</v>
      </c>
      <c r="CE13" s="17">
        <f>B7L406C39*B7L121C1</f>
        <v>3245.059890447179</v>
      </c>
      <c r="CF13" s="16" t="s">
        <v>15601</v>
      </c>
      <c r="CG13" s="17">
        <f>A1L312C19</f>
        <v>660.899</v>
      </c>
      <c r="CH13" s="16" t="s">
        <v>14265</v>
      </c>
      <c r="CI13" s="23">
        <f>A1L546C81</f>
        <v>0.34731354843584711</v>
      </c>
      <c r="CJ13" s="16" t="s">
        <v>16172</v>
      </c>
      <c r="CK13" s="17">
        <f>B7L406C41*B7L406C42</f>
        <v>229.53917684770292</v>
      </c>
      <c r="CL13" s="16" t="s">
        <v>16173</v>
      </c>
      <c r="CM13" s="21">
        <f>B3L806C27</f>
        <v>2.0208343195708558</v>
      </c>
      <c r="CN13" s="16" t="s">
        <v>16174</v>
      </c>
      <c r="CO13" s="17">
        <f>B7L406C43*B7L406C44</f>
        <v>463.86064625988206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231.93032312994103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1275.6167772146757</v>
      </c>
      <c r="CX13" s="16" t="s">
        <v>16177</v>
      </c>
      <c r="CY13" s="17">
        <f>B7L406C49*B7L121C1</f>
        <v>3316.6036207581569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284.99199999999996</v>
      </c>
      <c r="F14" s="16" t="s">
        <v>12233</v>
      </c>
      <c r="G14" s="21">
        <f>A1L547C9</f>
        <v>0.11307570902482185</v>
      </c>
      <c r="H14" s="16" t="s">
        <v>16178</v>
      </c>
      <c r="I14" s="21">
        <f>B7L407C1*B7L407C2</f>
        <v>32.225672466402024</v>
      </c>
      <c r="J14" s="16" t="s">
        <v>16179</v>
      </c>
      <c r="K14" s="23">
        <f>B3L807C3</f>
        <v>2.055056696834181</v>
      </c>
      <c r="L14" s="16" t="s">
        <v>16180</v>
      </c>
      <c r="M14" s="23">
        <f>B7L407C3*B7L407C4</f>
        <v>66.22558401206436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33.11279200603218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182.12035603317699</v>
      </c>
      <c r="V14" s="16" t="s">
        <v>16185</v>
      </c>
      <c r="W14" s="23">
        <f>B7L407C9*B7L121C1</f>
        <v>473.51292568626019</v>
      </c>
      <c r="X14" s="16" t="s">
        <v>15616</v>
      </c>
      <c r="Y14" s="23">
        <f>A1L313C16</f>
        <v>327.68049999999999</v>
      </c>
      <c r="Z14" s="16" t="s">
        <v>12802</v>
      </c>
      <c r="AA14" s="23">
        <f>A1L547C54</f>
        <v>0.1653373407361643</v>
      </c>
      <c r="AB14" s="16" t="s">
        <v>16186</v>
      </c>
      <c r="AC14" s="23">
        <f>B7L407C11*B7L407C12</f>
        <v>54.177822481096683</v>
      </c>
      <c r="AD14" s="16" t="s">
        <v>16187</v>
      </c>
      <c r="AE14" s="23">
        <f>B3L807C9</f>
        <v>2.0442334443636181</v>
      </c>
      <c r="AF14" s="16" t="s">
        <v>16188</v>
      </c>
      <c r="AG14" s="23">
        <f>B7L407C13*B7L407C14</f>
        <v>110.75211665865294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55.376058329326469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304.56832081129556</v>
      </c>
      <c r="AP14" s="16" t="s">
        <v>16191</v>
      </c>
      <c r="AQ14" s="23">
        <f>B7L407C19*B7L121C1</f>
        <v>791.8776341093685</v>
      </c>
      <c r="AR14" s="16" t="s">
        <v>15622</v>
      </c>
      <c r="AS14" s="23">
        <f>A1L313C17</f>
        <v>344.57833333333338</v>
      </c>
      <c r="AT14" s="16" t="s">
        <v>13300</v>
      </c>
      <c r="AU14" s="23">
        <f>A1L547C63</f>
        <v>0.18520793957190054</v>
      </c>
      <c r="AV14" s="16" t="s">
        <v>16192</v>
      </c>
      <c r="AW14" s="23">
        <f>B7L407C21*B7L407C22</f>
        <v>63.818643137786211</v>
      </c>
      <c r="AX14" s="16" t="s">
        <v>16193</v>
      </c>
      <c r="AY14" s="23">
        <f>B3L807C15</f>
        <v>2.0416569361503374</v>
      </c>
      <c r="AZ14" s="16" t="s">
        <v>16194</v>
      </c>
      <c r="BA14" s="23">
        <f>B7L407C23*B7L407C24</f>
        <v>130.29577541796434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65.147887708982168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358.31338239940192</v>
      </c>
      <c r="BJ14" s="16" t="s">
        <v>16197</v>
      </c>
      <c r="BK14" s="23">
        <f>B7L407C29*B7L121C1</f>
        <v>931.61479423844503</v>
      </c>
      <c r="BL14" s="16" t="s">
        <v>15628</v>
      </c>
      <c r="BM14" s="23">
        <f>A1L313C18</f>
        <v>362.61150000000004</v>
      </c>
      <c r="BN14" s="16" t="s">
        <v>13798</v>
      </c>
      <c r="BO14" s="23">
        <f>A1L547C72</f>
        <v>0.19587568584264844</v>
      </c>
      <c r="BP14" s="16" t="s">
        <v>16198</v>
      </c>
      <c r="BQ14" s="23">
        <f>B7L407C31*B7L407C32</f>
        <v>71.026776256931527</v>
      </c>
      <c r="BR14" s="16" t="s">
        <v>16199</v>
      </c>
      <c r="BS14" s="21">
        <f>B3L807C21</f>
        <v>2.0406468923045971</v>
      </c>
      <c r="BT14" s="16" t="s">
        <v>16200</v>
      </c>
      <c r="BU14" s="23">
        <f>B7L407C33*B7L407C34</f>
        <v>144.94057023912126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72.470285119560629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398.58656815758343</v>
      </c>
      <c r="CD14" s="16" t="s">
        <v>16203</v>
      </c>
      <c r="CE14" s="17">
        <f>B7L407C39*B7L121C1</f>
        <v>1036.3250772097169</v>
      </c>
      <c r="CF14" s="16" t="s">
        <v>15634</v>
      </c>
      <c r="CG14" s="23">
        <f>A1L313C19</f>
        <v>369.01540000000006</v>
      </c>
      <c r="CH14" s="16" t="s">
        <v>14296</v>
      </c>
      <c r="CI14" s="23">
        <f>A1L547C81</f>
        <v>0.20317879835908148</v>
      </c>
      <c r="CJ14" s="16" t="s">
        <v>16204</v>
      </c>
      <c r="CK14" s="23">
        <f>B7L407C41*B7L407C42</f>
        <v>74.976105547995815</v>
      </c>
      <c r="CL14" s="16" t="s">
        <v>16205</v>
      </c>
      <c r="CM14" s="21">
        <f>B3L807C27</f>
        <v>2.0438351141086297</v>
      </c>
      <c r="CN14" s="16" t="s">
        <v>16206</v>
      </c>
      <c r="CO14" s="23">
        <f>B7L407C43*B7L407C44</f>
        <v>153.2387972381087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76.619398619054351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421.40669240479895</v>
      </c>
      <c r="CX14" s="16" t="s">
        <v>16209</v>
      </c>
      <c r="CY14" s="17">
        <f>B7L407C49*B7L121C1</f>
        <v>1095.6574002524774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174.803</v>
      </c>
      <c r="F15" s="16" t="s">
        <v>12272</v>
      </c>
      <c r="G15" s="21">
        <f>A1L548C9</f>
        <v>8.2746013485087089E-2</v>
      </c>
      <c r="H15" s="16" t="s">
        <v>16210</v>
      </c>
      <c r="I15" s="21">
        <f>B7L408C1*B7L408C2</f>
        <v>14.464251395233678</v>
      </c>
      <c r="J15" s="16" t="s">
        <v>16211</v>
      </c>
      <c r="K15" s="23">
        <f>B3L808C3</f>
        <v>1.9563660909079952</v>
      </c>
      <c r="L15" s="16" t="s">
        <v>16212</v>
      </c>
      <c r="M15" s="23">
        <f>B7L408C3*B7L408C4</f>
        <v>28.297370960003825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14.148685480001912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77.817770140010524</v>
      </c>
      <c r="V15" s="16" t="s">
        <v>16217</v>
      </c>
      <c r="W15" s="23">
        <f>B7L408C9*B7L121C1</f>
        <v>202.32620236402738</v>
      </c>
      <c r="X15" s="16" t="s">
        <v>15649</v>
      </c>
      <c r="Y15" s="23">
        <f>A1L314C16</f>
        <v>204.14150000000001</v>
      </c>
      <c r="Z15" s="16" t="s">
        <v>12833</v>
      </c>
      <c r="AA15" s="23">
        <f>A1L548C54</f>
        <v>9.1978585356107284E-2</v>
      </c>
      <c r="AB15" s="16" t="s">
        <v>16218</v>
      </c>
      <c r="AC15" s="23">
        <f>B7L408C11*B7L408C12</f>
        <v>18.776646382473775</v>
      </c>
      <c r="AD15" s="16" t="s">
        <v>16219</v>
      </c>
      <c r="AE15" s="23">
        <f>B3L808C9</f>
        <v>1.9533928526265205</v>
      </c>
      <c r="AF15" s="16" t="s">
        <v>16220</v>
      </c>
      <c r="AG15" s="23">
        <f>B7L408C13*B7L408C14</f>
        <v>36.678166839819887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18.339083419909944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100.86495880950469</v>
      </c>
      <c r="AP15" s="16" t="s">
        <v>16223</v>
      </c>
      <c r="AQ15" s="23">
        <f>B7L408C19*B7L121C1</f>
        <v>262.24889290471219</v>
      </c>
      <c r="AR15" s="16" t="s">
        <v>15655</v>
      </c>
      <c r="AS15" s="23">
        <f>A1L314C17</f>
        <v>209.24766666666667</v>
      </c>
      <c r="AT15" s="16" t="s">
        <v>13331</v>
      </c>
      <c r="AU15" s="23">
        <f>A1L548C63</f>
        <v>0.10183040875452892</v>
      </c>
      <c r="AV15" s="16" t="s">
        <v>16224</v>
      </c>
      <c r="AW15" s="23">
        <f>B7L408C21*B7L408C22</f>
        <v>21.307775427598084</v>
      </c>
      <c r="AX15" s="16" t="s">
        <v>16225</v>
      </c>
      <c r="AY15" s="23">
        <f>B3L808C15</f>
        <v>1.9427125557357114</v>
      </c>
      <c r="AZ15" s="16" t="s">
        <v>16226</v>
      </c>
      <c r="BA15" s="23">
        <f>B7L408C23*B7L408C24</f>
        <v>41.394882857991668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20.697441428995834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113.83592785947708</v>
      </c>
      <c r="BJ15" s="16" t="s">
        <v>16229</v>
      </c>
      <c r="BK15" s="23">
        <f>B7L408C29*B7L121C1</f>
        <v>295.97341243464041</v>
      </c>
      <c r="BL15" s="16" t="s">
        <v>15661</v>
      </c>
      <c r="BM15" s="23">
        <f>A1L314C18</f>
        <v>208.88800000000001</v>
      </c>
      <c r="BN15" s="16" t="s">
        <v>13829</v>
      </c>
      <c r="BO15" s="23">
        <f>A1L548C72</f>
        <v>0.11783198245610736</v>
      </c>
      <c r="BP15" s="16" t="s">
        <v>16230</v>
      </c>
      <c r="BQ15" s="23">
        <f>B7L408C31*B7L408C32</f>
        <v>24.613687151291355</v>
      </c>
      <c r="BR15" s="16" t="s">
        <v>16231</v>
      </c>
      <c r="BS15" s="21">
        <f>B3L808C21</f>
        <v>1.9585507678544802</v>
      </c>
      <c r="BT15" s="16" t="s">
        <v>16232</v>
      </c>
      <c r="BU15" s="23">
        <f>B7L408C33*B7L408C34</f>
        <v>48.207155869891636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24.103577934945818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132.56967864220201</v>
      </c>
      <c r="CD15" s="16" t="s">
        <v>16235</v>
      </c>
      <c r="CE15" s="23">
        <f>B7L408C39*B7L121C1</f>
        <v>344.68116446972522</v>
      </c>
      <c r="CF15" s="16" t="s">
        <v>15667</v>
      </c>
      <c r="CG15" s="23">
        <f>A1L314C19</f>
        <v>210.56480000000002</v>
      </c>
      <c r="CH15" s="16" t="s">
        <v>14327</v>
      </c>
      <c r="CI15" s="23">
        <f>A1L548C81</f>
        <v>0.1375828405823814</v>
      </c>
      <c r="CJ15" s="16" t="s">
        <v>16236</v>
      </c>
      <c r="CK15" s="23">
        <f>B7L408C41*B7L408C42</f>
        <v>28.970103310661028</v>
      </c>
      <c r="CL15" s="16" t="s">
        <v>16237</v>
      </c>
      <c r="CM15" s="21">
        <f>B3L808C27</f>
        <v>1.9714768056371108</v>
      </c>
      <c r="CN15" s="16" t="s">
        <v>16238</v>
      </c>
      <c r="CO15" s="23">
        <f>B7L408C43*B7L408C44</f>
        <v>57.113886733879092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28.556943366939546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157.06318851816749</v>
      </c>
      <c r="CX15" s="16" t="s">
        <v>16241</v>
      </c>
      <c r="CY15" s="23">
        <f>B7L408C49*B7L121C1</f>
        <v>408.36429014723552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52.429000000000002</v>
      </c>
      <c r="F16" s="16" t="s">
        <v>12311</v>
      </c>
      <c r="G16" s="21">
        <f>A1L549C9</f>
        <v>0.67921746112854964</v>
      </c>
      <c r="H16" s="16" t="s">
        <v>16242</v>
      </c>
      <c r="I16" s="21">
        <f>B7L409C1*B7L409C2</f>
        <v>35.610692269508732</v>
      </c>
      <c r="J16" s="16" t="s">
        <v>16243</v>
      </c>
      <c r="K16" s="23">
        <f>B3L809C3</f>
        <v>1.9029118043087971</v>
      </c>
      <c r="L16" s="16" t="s">
        <v>16244</v>
      </c>
      <c r="M16" s="23">
        <f>B7L409C3*B7L409C4</f>
        <v>67.764006679256198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33.882003339628099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186.35101836795454</v>
      </c>
      <c r="V16" s="16" t="s">
        <v>16249</v>
      </c>
      <c r="W16" s="23">
        <f>B7L409C9*B7L121C1</f>
        <v>484.51264775668182</v>
      </c>
      <c r="X16" s="16" t="s">
        <v>15682</v>
      </c>
      <c r="Y16" s="23">
        <f>A1L316C16</f>
        <v>56.076500000000003</v>
      </c>
      <c r="Z16" s="16" t="s">
        <v>12864</v>
      </c>
      <c r="AA16" s="23">
        <f>A1L549C54</f>
        <v>0.655721882396336</v>
      </c>
      <c r="AB16" s="16" t="s">
        <v>16250</v>
      </c>
      <c r="AC16" s="23">
        <f>B7L409C11*B7L409C12</f>
        <v>36.770588138198136</v>
      </c>
      <c r="AD16" s="16" t="s">
        <v>16251</v>
      </c>
      <c r="AE16" s="23">
        <f>B3L809C9</f>
        <v>1.8501911850842729</v>
      </c>
      <c r="AF16" s="16" t="s">
        <v>16252</v>
      </c>
      <c r="AG16" s="23">
        <f>B7L409C13*B7L409C14</f>
        <v>68.032618043658516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34.016309021829258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187.08969962006091</v>
      </c>
      <c r="AP16" s="16" t="s">
        <v>16255</v>
      </c>
      <c r="AQ16" s="23">
        <f>B7L409C19*B7L121C1</f>
        <v>486.43321901215836</v>
      </c>
      <c r="AR16" s="16" t="s">
        <v>15688</v>
      </c>
      <c r="AS16" s="23">
        <f>A1L316C17</f>
        <v>58.257333333333328</v>
      </c>
      <c r="AT16" s="16" t="s">
        <v>13362</v>
      </c>
      <c r="AU16" s="23">
        <f>A1L549C63</f>
        <v>0.67979284077414637</v>
      </c>
      <c r="AV16" s="16" t="s">
        <v>16256</v>
      </c>
      <c r="AW16" s="23">
        <f>B7L409C21*B7L409C22</f>
        <v>39.602918122593032</v>
      </c>
      <c r="AX16" s="16" t="s">
        <v>16257</v>
      </c>
      <c r="AY16" s="23">
        <f>B3L809C15</f>
        <v>1.8204585925835066</v>
      </c>
      <c r="AZ16" s="16" t="s">
        <v>16258</v>
      </c>
      <c r="BA16" s="23">
        <f>B7L409C23*B7L409C24</f>
        <v>72.095472587655564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36.047736293827782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198.26254961605281</v>
      </c>
      <c r="BJ16" s="16" t="s">
        <v>16261</v>
      </c>
      <c r="BK16" s="23">
        <f>B7L409C29*B7L121C1</f>
        <v>515.48262900173734</v>
      </c>
      <c r="BL16" s="16" t="s">
        <v>15694</v>
      </c>
      <c r="BM16" s="23">
        <f>A1L316C18</f>
        <v>60.600749999999998</v>
      </c>
      <c r="BN16" s="16" t="s">
        <v>13860</v>
      </c>
      <c r="BO16" s="23">
        <f>A1L549C72</f>
        <v>0.68344087265993458</v>
      </c>
      <c r="BP16" s="16" t="s">
        <v>16262</v>
      </c>
      <c r="BQ16" s="23">
        <f>B7L409C31*B7L409C32</f>
        <v>41.417029463846532</v>
      </c>
      <c r="BR16" s="16" t="s">
        <v>16263</v>
      </c>
      <c r="BS16" s="21">
        <f>B3L809C21</f>
        <v>1.8053540330007325</v>
      </c>
      <c r="BT16" s="16" t="s">
        <v>16264</v>
      </c>
      <c r="BU16" s="23">
        <f>B7L409C33*B7L409C34</f>
        <v>74.772401177465497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37.386200588732748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205.6241032380301</v>
      </c>
      <c r="CD16" s="16" t="s">
        <v>16267</v>
      </c>
      <c r="CE16" s="23">
        <f>B7L409C39*B7L121C1</f>
        <v>534.62266841887833</v>
      </c>
      <c r="CF16" s="16" t="s">
        <v>15700</v>
      </c>
      <c r="CG16" s="23">
        <f>A1L316C19</f>
        <v>62.142999999999994</v>
      </c>
      <c r="CH16" s="16" t="s">
        <v>14358</v>
      </c>
      <c r="CI16" s="23">
        <f>A1L549C81</f>
        <v>0.67318274530725064</v>
      </c>
      <c r="CJ16" s="16" t="s">
        <v>16268</v>
      </c>
      <c r="CK16" s="23">
        <f>B7L409C41*B7L409C42</f>
        <v>41.833595341628474</v>
      </c>
      <c r="CL16" s="16" t="s">
        <v>16269</v>
      </c>
      <c r="CM16" s="21">
        <f>B3L809C27</f>
        <v>1.7772460812140749</v>
      </c>
      <c r="CN16" s="16" t="s">
        <v>16270</v>
      </c>
      <c r="CO16" s="23">
        <f>B7L409C43*B7L409C44</f>
        <v>74.348593384004587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37.174296692002294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204.45863180601262</v>
      </c>
      <c r="CX16" s="16" t="s">
        <v>16273</v>
      </c>
      <c r="CY16" s="23">
        <f>B7L409C49*B7L121C1</f>
        <v>531.59244269563283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14.648</v>
      </c>
      <c r="F17" s="16" t="s">
        <v>12350</v>
      </c>
      <c r="G17" s="21">
        <f>A1L550C9</f>
        <v>0.64307102647023595</v>
      </c>
      <c r="H17" s="16" t="s">
        <v>16274</v>
      </c>
      <c r="I17" s="21">
        <f>B7L410C1*B7L410C2</f>
        <v>9.4197043957360158</v>
      </c>
      <c r="J17" s="16" t="s">
        <v>16275</v>
      </c>
      <c r="K17" s="23">
        <f>B3L810C3</f>
        <v>2.0761132691549848</v>
      </c>
      <c r="L17" s="16" t="s">
        <v>16276</v>
      </c>
      <c r="M17" s="23">
        <f>B7L410C3*B7L410C4</f>
        <v>19.556373287505082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9.7781866437525409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53.780026540638971</v>
      </c>
      <c r="V17" s="16" t="s">
        <v>16281</v>
      </c>
      <c r="W17" s="23">
        <f>B7L410C9*B7L121C1</f>
        <v>139.82806900566132</v>
      </c>
      <c r="X17" s="16" t="s">
        <v>15715</v>
      </c>
      <c r="Y17" s="23">
        <f>A1L315C16</f>
        <v>15.321</v>
      </c>
      <c r="Z17" s="16" t="s">
        <v>12895</v>
      </c>
      <c r="AA17" s="23">
        <f>A1L550C54</f>
        <v>0.61476201084131576</v>
      </c>
      <c r="AB17" s="16" t="s">
        <v>16282</v>
      </c>
      <c r="AC17" s="23">
        <f>B7L410C11*B7L410C12</f>
        <v>9.4187687680997989</v>
      </c>
      <c r="AD17" s="16" t="s">
        <v>16283</v>
      </c>
      <c r="AE17" s="23">
        <f>B3L810C9</f>
        <v>2.0583519299115629</v>
      </c>
      <c r="AF17" s="16" t="s">
        <v>16284</v>
      </c>
      <c r="AG17" s="23">
        <f>B7L410C13*B7L410C14</f>
        <v>19.387140871208974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9.6935704356044869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53.314637395824676</v>
      </c>
      <c r="AP17" s="16" t="s">
        <v>16287</v>
      </c>
      <c r="AQ17" s="23">
        <f>B7L410C19*B7L121C1</f>
        <v>138.61805722914417</v>
      </c>
      <c r="AR17" s="16" t="s">
        <v>15721</v>
      </c>
      <c r="AS17" s="23">
        <f>A1L315C17</f>
        <v>15.909666666666666</v>
      </c>
      <c r="AT17" s="16" t="s">
        <v>13393</v>
      </c>
      <c r="AU17" s="23">
        <f>A1L550C63</f>
        <v>0.59597147233094561</v>
      </c>
      <c r="AV17" s="16" t="s">
        <v>16288</v>
      </c>
      <c r="AW17" s="23">
        <f>B7L410C21*B7L410C22</f>
        <v>9.481707467627901</v>
      </c>
      <c r="AX17" s="16" t="s">
        <v>16289</v>
      </c>
      <c r="AY17" s="23">
        <f>B3L810C15</f>
        <v>2.0409522434393388</v>
      </c>
      <c r="AZ17" s="16" t="s">
        <v>16290</v>
      </c>
      <c r="BA17" s="23">
        <f>B7L410C23*B7L410C24</f>
        <v>19.351712127690696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9.6758560638453481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53.217208351149417</v>
      </c>
      <c r="BJ17" s="16" t="s">
        <v>16293</v>
      </c>
      <c r="BK17" s="23">
        <f>B7L410C29*B7L121C1</f>
        <v>138.36474171298849</v>
      </c>
      <c r="BL17" s="16" t="s">
        <v>15727</v>
      </c>
      <c r="BM17" s="23">
        <f>A1L315C18</f>
        <v>16.639499999999998</v>
      </c>
      <c r="BN17" s="16" t="s">
        <v>13891</v>
      </c>
      <c r="BO17" s="23">
        <f>A1L550C72</f>
        <v>0.59177178011086307</v>
      </c>
      <c r="BP17" s="16" t="s">
        <v>16294</v>
      </c>
      <c r="BQ17" s="23">
        <f>B7L410C31*B7L410C32</f>
        <v>9.8467865351547044</v>
      </c>
      <c r="BR17" s="16" t="s">
        <v>16295</v>
      </c>
      <c r="BS17" s="21">
        <f>B3L810C21</f>
        <v>2.063765156019751</v>
      </c>
      <c r="BT17" s="16" t="s">
        <v>16296</v>
      </c>
      <c r="BU17" s="23">
        <f>B7L410C33*B7L410C34</f>
        <v>20.321454950016733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10.160727475008366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55.884001112546017</v>
      </c>
      <c r="CD17" s="16" t="s">
        <v>16299</v>
      </c>
      <c r="CE17" s="23">
        <f>B7L410C39*B7L121C1</f>
        <v>145.29840289261963</v>
      </c>
      <c r="CF17" s="16" t="s">
        <v>15733</v>
      </c>
      <c r="CG17" s="23">
        <f>A1L315C19</f>
        <v>17.521799999999999</v>
      </c>
      <c r="CH17" s="16" t="s">
        <v>14389</v>
      </c>
      <c r="CI17" s="23">
        <f>A1L550C81</f>
        <v>0.60093923322942377</v>
      </c>
      <c r="CJ17" s="16" t="s">
        <v>16300</v>
      </c>
      <c r="CK17" s="23">
        <f>B7L410C41*B7L410C42</f>
        <v>10.529537056799317</v>
      </c>
      <c r="CL17" s="16" t="s">
        <v>16301</v>
      </c>
      <c r="CM17" s="21">
        <f>B3L810C27</f>
        <v>2.0527815744321982</v>
      </c>
      <c r="CN17" s="16" t="s">
        <v>16302</v>
      </c>
      <c r="CO17" s="23">
        <f>B7L410C43*B7L410C44</f>
        <v>21.614839657498678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10.807419828749339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59.44080905812136</v>
      </c>
      <c r="CX17" s="16" t="s">
        <v>16305</v>
      </c>
      <c r="CY17" s="23">
        <f>B7L410C49*B7L121C1</f>
        <v>154.54610355111555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837.74600000000009</v>
      </c>
      <c r="F18" s="16" t="s">
        <v>12389</v>
      </c>
      <c r="G18" s="21">
        <f>A1L551C9</f>
        <v>0.1848821822715255</v>
      </c>
      <c r="H18" s="16" t="s">
        <v>16306</v>
      </c>
      <c r="I18" s="21">
        <f>B7L411C1*B7L411C2</f>
        <v>154.88430866924142</v>
      </c>
      <c r="J18" s="16" t="s">
        <v>16307</v>
      </c>
      <c r="K18" s="23">
        <f>B3L811C3</f>
        <v>1.0492898085727675</v>
      </c>
      <c r="L18" s="16" t="s">
        <v>16308</v>
      </c>
      <c r="M18" s="23">
        <f>B7L411C3*B7L411C4</f>
        <v>162.51852659447377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81.259263297236885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446.92594813480287</v>
      </c>
      <c r="V18" s="16" t="s">
        <v>16313</v>
      </c>
      <c r="W18" s="17">
        <f>B7L411C9*B7L121C1</f>
        <v>1162.0074651504874</v>
      </c>
      <c r="X18" s="16" t="s">
        <v>15748</v>
      </c>
      <c r="Y18" s="23">
        <f>A1L317C16</f>
        <v>899.65900000000011</v>
      </c>
      <c r="Z18" s="16" t="s">
        <v>12926</v>
      </c>
      <c r="AA18" s="23">
        <f>A1L551C54</f>
        <v>0.17624739992231636</v>
      </c>
      <c r="AB18" s="16" t="s">
        <v>16314</v>
      </c>
      <c r="AC18" s="23">
        <f>B7L411C11*B7L411C12</f>
        <v>158.56255956671123</v>
      </c>
      <c r="AD18" s="16" t="s">
        <v>16315</v>
      </c>
      <c r="AE18" s="23">
        <f>B3L811C9</f>
        <v>1.0473548054416093</v>
      </c>
      <c r="AF18" s="16" t="s">
        <v>16316</v>
      </c>
      <c r="AG18" s="23">
        <f>B7L411C13*B7L411C14</f>
        <v>166.07125872531643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83.035629362658213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456.69596149462018</v>
      </c>
      <c r="AP18" s="16" t="s">
        <v>16319</v>
      </c>
      <c r="AQ18" s="17">
        <f>B7L411C19*B7L121C1</f>
        <v>1187.4094998860126</v>
      </c>
      <c r="AR18" s="16" t="s">
        <v>15754</v>
      </c>
      <c r="AS18" s="23">
        <f>A1L317C17</f>
        <v>896.93100000000004</v>
      </c>
      <c r="AT18" s="16" t="s">
        <v>13424</v>
      </c>
      <c r="AU18" s="23">
        <f>A1L551C63</f>
        <v>0.17272927723543546</v>
      </c>
      <c r="AV18" s="16" t="s">
        <v>16320</v>
      </c>
      <c r="AW18" s="23">
        <f>B7L411C21*B7L411C22</f>
        <v>154.92624336005636</v>
      </c>
      <c r="AX18" s="16" t="s">
        <v>16321</v>
      </c>
      <c r="AY18" s="23">
        <f>B3L811C15</f>
        <v>1.0461313733308488</v>
      </c>
      <c r="AZ18" s="16" t="s">
        <v>16322</v>
      </c>
      <c r="BA18" s="23">
        <f>B7L411C23*B7L411C24</f>
        <v>162.07320373124506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81.036601865622529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445.70131026092389</v>
      </c>
      <c r="BJ18" s="16" t="s">
        <v>16325</v>
      </c>
      <c r="BK18" s="17">
        <f>B7L411C29*B7L121C1</f>
        <v>1158.8234066784021</v>
      </c>
      <c r="BL18" s="16" t="s">
        <v>15760</v>
      </c>
      <c r="BM18" s="23">
        <f>A1L317C18</f>
        <v>901.78200000000004</v>
      </c>
      <c r="BN18" s="16" t="s">
        <v>13922</v>
      </c>
      <c r="BO18" s="23">
        <f>A1L551C72</f>
        <v>0.16811276833826527</v>
      </c>
      <c r="BP18" s="16" t="s">
        <v>16326</v>
      </c>
      <c r="BQ18" s="23">
        <f>B7L411C31*B7L411C32</f>
        <v>151.60106845761754</v>
      </c>
      <c r="BR18" s="16" t="s">
        <v>16327</v>
      </c>
      <c r="BS18" s="21">
        <f>B3L811C21</f>
        <v>1.047932052840848</v>
      </c>
      <c r="BT18" s="16" t="s">
        <v>16328</v>
      </c>
      <c r="BU18" s="23">
        <f>B7L411C33*B7L411C34</f>
        <v>158.86761888165708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79.43380944082854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436.88595192455699</v>
      </c>
      <c r="CD18" s="16" t="s">
        <v>16331</v>
      </c>
      <c r="CE18" s="17">
        <f>B7L411C39*B7L121C1</f>
        <v>1135.9034750038481</v>
      </c>
      <c r="CF18" s="16" t="s">
        <v>15766</v>
      </c>
      <c r="CG18" s="23">
        <f>A1L317C19</f>
        <v>817.7958000000001</v>
      </c>
      <c r="CH18" s="16" t="s">
        <v>14420</v>
      </c>
      <c r="CI18" s="23">
        <f>A1L551C81</f>
        <v>0.16376100990045292</v>
      </c>
      <c r="CJ18" s="16" t="s">
        <v>16332</v>
      </c>
      <c r="CK18" s="23">
        <f>B7L411C41*B7L411C42</f>
        <v>133.92306610034882</v>
      </c>
      <c r="CL18" s="16" t="s">
        <v>16333</v>
      </c>
      <c r="CM18" s="21">
        <f>B3L811C27</f>
        <v>1.04949255674308</v>
      </c>
      <c r="CN18" s="16" t="s">
        <v>16334</v>
      </c>
      <c r="CO18" s="23">
        <f>B7L411C43*B7L411C44</f>
        <v>140.55126104852758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70.275630524263789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386.51596788345086</v>
      </c>
      <c r="CX18" s="16" t="s">
        <v>16337</v>
      </c>
      <c r="CY18" s="17">
        <f>B7L411C49*B7L121C1</f>
        <v>1004.9415164969722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473.642</v>
      </c>
      <c r="F19" s="16" t="s">
        <v>12428</v>
      </c>
      <c r="G19" s="21">
        <f>A1L552C9</f>
        <v>0.26138613483321971</v>
      </c>
      <c r="H19" s="16" t="s">
        <v>16338</v>
      </c>
      <c r="I19" s="21">
        <f>B7L412C1*B7L412C2</f>
        <v>123.80345167467584</v>
      </c>
      <c r="J19" s="16" t="s">
        <v>16339</v>
      </c>
      <c r="K19" s="23">
        <f>B3L812C3</f>
        <v>1.4151652624756967</v>
      </c>
      <c r="L19" s="16" t="s">
        <v>16340</v>
      </c>
      <c r="M19" s="23">
        <f>B7L412C3*B7L412C4</f>
        <v>175.20234418458986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87.601172092294931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481.80644650762213</v>
      </c>
      <c r="V19" s="16" t="s">
        <v>16345</v>
      </c>
      <c r="W19" s="17">
        <f>B7L412C9*B7L121C1</f>
        <v>1252.6967609198175</v>
      </c>
      <c r="X19" s="16" t="s">
        <v>15781</v>
      </c>
      <c r="Y19" s="23">
        <f>A1L318C16</f>
        <v>453.97749999999996</v>
      </c>
      <c r="Z19" s="16" t="s">
        <v>12957</v>
      </c>
      <c r="AA19" s="23">
        <f>A1L552C54</f>
        <v>0.25724511811224093</v>
      </c>
      <c r="AB19" s="16" t="s">
        <v>16346</v>
      </c>
      <c r="AC19" s="23">
        <f>B7L412C11*B7L412C12</f>
        <v>116.78349560779985</v>
      </c>
      <c r="AD19" s="16" t="s">
        <v>16347</v>
      </c>
      <c r="AE19" s="23">
        <f>B3L812C9</f>
        <v>1.4104792551367604</v>
      </c>
      <c r="AF19" s="16" t="s">
        <v>16348</v>
      </c>
      <c r="AG19" s="23">
        <f>B7L412C13*B7L412C14</f>
        <v>164.72069789715667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82.360348948578334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452.98191921718086</v>
      </c>
      <c r="AP19" s="16" t="s">
        <v>16351</v>
      </c>
      <c r="AQ19" s="17">
        <f>B7L412C19*B7L121C1</f>
        <v>1177.7529899646702</v>
      </c>
      <c r="AR19" s="16" t="s">
        <v>15787</v>
      </c>
      <c r="AS19" s="23">
        <f>A1L318C17</f>
        <v>444.07899999999995</v>
      </c>
      <c r="AT19" s="16" t="s">
        <v>13455</v>
      </c>
      <c r="AU19" s="23">
        <f>A1L552C63</f>
        <v>0.23228307031959045</v>
      </c>
      <c r="AV19" s="16" t="s">
        <v>16352</v>
      </c>
      <c r="AW19" s="23">
        <f>B7L412C21*B7L412C22</f>
        <v>103.15203358445339</v>
      </c>
      <c r="AX19" s="16" t="s">
        <v>16353</v>
      </c>
      <c r="AY19" s="23">
        <f>B3L812C15</f>
        <v>1.4013938340561245</v>
      </c>
      <c r="AZ19" s="16" t="s">
        <v>16354</v>
      </c>
      <c r="BA19" s="23">
        <f>B7L412C23*B7L412C24</f>
        <v>144.55662383560326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72.278311917801631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397.53071554790898</v>
      </c>
      <c r="BJ19" s="16" t="s">
        <v>16357</v>
      </c>
      <c r="BK19" s="17">
        <f>B7L412C29*B7L121C1</f>
        <v>1033.5798604245633</v>
      </c>
      <c r="BL19" s="16" t="s">
        <v>15793</v>
      </c>
      <c r="BM19" s="23">
        <f>A1L318C18</f>
        <v>461.09424999999999</v>
      </c>
      <c r="BN19" s="16" t="s">
        <v>13953</v>
      </c>
      <c r="BO19" s="23">
        <f>A1L552C72</f>
        <v>0.21409777471083952</v>
      </c>
      <c r="BP19" s="16" t="s">
        <v>16358</v>
      </c>
      <c r="BQ19" s="23">
        <f>B7L412C31*B7L412C32</f>
        <v>98.719252856963507</v>
      </c>
      <c r="BR19" s="16" t="s">
        <v>16359</v>
      </c>
      <c r="BS19" s="21">
        <f>B3L812C21</f>
        <v>1.4021609594467062</v>
      </c>
      <c r="BT19" s="16" t="s">
        <v>16360</v>
      </c>
      <c r="BU19" s="23">
        <f>B7L412C33*B7L412C34</f>
        <v>138.42028230178195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69.210141150890976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380.65577632990039</v>
      </c>
      <c r="CD19" s="16" t="s">
        <v>16363</v>
      </c>
      <c r="CE19" s="23">
        <f>B7L412C39*B7L121C1</f>
        <v>989.70501845774106</v>
      </c>
      <c r="CF19" s="16" t="s">
        <v>15799</v>
      </c>
      <c r="CG19" s="23">
        <f>A1L318C19</f>
        <v>453.33320000000003</v>
      </c>
      <c r="CH19" s="16" t="s">
        <v>14451</v>
      </c>
      <c r="CI19" s="23">
        <f>A1L552C81</f>
        <v>0.20812762350118824</v>
      </c>
      <c r="CJ19" s="16" t="s">
        <v>16364</v>
      </c>
      <c r="CK19" s="23">
        <f>B7L412C41*B7L412C42</f>
        <v>94.351161570188879</v>
      </c>
      <c r="CL19" s="16" t="s">
        <v>16365</v>
      </c>
      <c r="CM19" s="21">
        <f>B3L812C27</f>
        <v>1.4060280358510755</v>
      </c>
      <c r="CN19" s="16" t="s">
        <v>16366</v>
      </c>
      <c r="CO19" s="23">
        <f>B7L412C43*B7L412C44</f>
        <v>132.66037838280013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66.330189191400066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364.81604055270037</v>
      </c>
      <c r="CX19" s="16" t="s">
        <v>16369</v>
      </c>
      <c r="CY19" s="23">
        <f>B7L412C49*B7L121C1</f>
        <v>948.52170543702096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0.876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0.876</v>
      </c>
      <c r="J20" s="16" t="s">
        <v>16371</v>
      </c>
      <c r="K20" s="23">
        <f>B3L813C3</f>
        <v>1.5319727891156463</v>
      </c>
      <c r="L20" s="16" t="s">
        <v>16372</v>
      </c>
      <c r="M20" s="23">
        <f>B7L413C3*B7L413C4</f>
        <v>1.342008163265306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0.67100408163265302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3.6905224489795918</v>
      </c>
      <c r="V20" s="16" t="s">
        <v>16377</v>
      </c>
      <c r="W20" s="23">
        <f>B7L413C9*B7L121C1</f>
        <v>9.5953583673469396</v>
      </c>
      <c r="X20" s="16" t="s">
        <v>15814</v>
      </c>
      <c r="Y20" s="23">
        <f>A1L319C16</f>
        <v>0.73899999999999999</v>
      </c>
      <c r="Z20" s="16" t="s">
        <v>12988</v>
      </c>
      <c r="AA20" s="23">
        <f>A1L553C54</f>
        <v>0.97165800661313173</v>
      </c>
      <c r="AB20" s="16" t="s">
        <v>16378</v>
      </c>
      <c r="AC20" s="23">
        <f>B7L413C11*B7L413C12</f>
        <v>0.7180552668871043</v>
      </c>
      <c r="AD20" s="16" t="s">
        <v>16379</v>
      </c>
      <c r="AE20" s="23">
        <f>B3L813C9</f>
        <v>1.6042918454935622</v>
      </c>
      <c r="AF20" s="16" t="s">
        <v>16380</v>
      </c>
      <c r="AG20" s="23">
        <f>B7L413C13*B7L413C14</f>
        <v>1.1519702092806849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0.57598510464034247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3.1679180755218836</v>
      </c>
      <c r="AP20" s="16" t="s">
        <v>16383</v>
      </c>
      <c r="AQ20" s="23">
        <f>B7L413C19*B7L121C1</f>
        <v>8.2365869963568983</v>
      </c>
      <c r="AR20" s="16" t="s">
        <v>15820</v>
      </c>
      <c r="AS20" s="23">
        <f>A1L319C17</f>
        <v>0.71499999999999997</v>
      </c>
      <c r="AT20" s="16" t="s">
        <v>13486</v>
      </c>
      <c r="AU20" s="23">
        <f>A1L553C63</f>
        <v>0.97916666666666663</v>
      </c>
      <c r="AV20" s="16" t="s">
        <v>16384</v>
      </c>
      <c r="AW20" s="23">
        <f>B7L413C21*B7L413C22</f>
        <v>0.70010416666666664</v>
      </c>
      <c r="AX20" s="16" t="s">
        <v>16385</v>
      </c>
      <c r="AY20" s="23">
        <f>B3L813C15</f>
        <v>1.6867545511613309</v>
      </c>
      <c r="AZ20" s="16" t="s">
        <v>16386</v>
      </c>
      <c r="BA20" s="23">
        <f>B7L413C23*B7L413C24</f>
        <v>1.180903889412011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0.59045194470600548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3.24748569588303</v>
      </c>
      <c r="BJ20" s="16" t="s">
        <v>16389</v>
      </c>
      <c r="BK20" s="23">
        <f>B7L413C29*B7L121C1</f>
        <v>8.4434628092958786</v>
      </c>
      <c r="BL20" s="16" t="s">
        <v>15826</v>
      </c>
      <c r="BM20" s="23">
        <f>A1L319C18</f>
        <v>0.74775000000000003</v>
      </c>
      <c r="BN20" s="16" t="s">
        <v>13984</v>
      </c>
      <c r="BO20" s="23">
        <f>A1L553C72</f>
        <v>0.98634190758024143</v>
      </c>
      <c r="BP20" s="16" t="s">
        <v>16390</v>
      </c>
      <c r="BQ20" s="23">
        <f>B7L413C31*B7L413C32</f>
        <v>0.73753716139312553</v>
      </c>
      <c r="BR20" s="16" t="s">
        <v>16391</v>
      </c>
      <c r="BS20" s="21">
        <f>B3L813C21</f>
        <v>1.7384295371814873</v>
      </c>
      <c r="BT20" s="16" t="s">
        <v>16392</v>
      </c>
      <c r="BU20" s="23">
        <f>B7L413C33*B7L413C34</f>
        <v>1.2821563861347991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0.64107819306739955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3.5259300618706977</v>
      </c>
      <c r="CD20" s="16" t="s">
        <v>16395</v>
      </c>
      <c r="CE20" s="23">
        <f>B7L413C39*B7L121C1</f>
        <v>9.1674181608638143</v>
      </c>
      <c r="CF20" s="16" t="s">
        <v>15832</v>
      </c>
      <c r="CG20" s="23">
        <f>A1L319C19</f>
        <v>0.76280000000000003</v>
      </c>
      <c r="CH20" s="16" t="s">
        <v>14482</v>
      </c>
      <c r="CI20" s="23">
        <f>A1L553C81</f>
        <v>0.98717948717948734</v>
      </c>
      <c r="CJ20" s="16" t="s">
        <v>16396</v>
      </c>
      <c r="CK20" s="23">
        <f>B7L413C41*B7L413C42</f>
        <v>0.75302051282051297</v>
      </c>
      <c r="CL20" s="16" t="s">
        <v>16397</v>
      </c>
      <c r="CM20" s="21">
        <f>B3L813C27</f>
        <v>1.7658578118348234</v>
      </c>
      <c r="CN20" s="16" t="s">
        <v>16398</v>
      </c>
      <c r="CO20" s="23">
        <f>B7L413C43*B7L413C44</f>
        <v>1.3297271550359675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0.66486357751798375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3.6567496763489107</v>
      </c>
      <c r="CX20" s="16" t="s">
        <v>16401</v>
      </c>
      <c r="CY20" s="23">
        <f>B7L413C49*B7L121C1</f>
        <v>9.5075491585071674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140.42099999999999</v>
      </c>
      <c r="F21" s="16" t="s">
        <v>12506</v>
      </c>
      <c r="G21" s="21">
        <f>A1L554C9</f>
        <v>0.42354604562245479</v>
      </c>
      <c r="H21" s="16" t="s">
        <v>16402</v>
      </c>
      <c r="I21" s="21">
        <f>B7L414C1*B7L414C2</f>
        <v>59.474759272350724</v>
      </c>
      <c r="J21" s="16" t="s">
        <v>16403</v>
      </c>
      <c r="K21" s="23">
        <f>B3L814C3</f>
        <v>1.9654427645788337</v>
      </c>
      <c r="L21" s="16" t="s">
        <v>16404</v>
      </c>
      <c r="M21" s="23">
        <f>B7L414C3*B7L414C4</f>
        <v>116.89423528690963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58.447117643454817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321.45914703900149</v>
      </c>
      <c r="V21" s="16" t="s">
        <v>16409</v>
      </c>
      <c r="W21" s="23">
        <f>B7L414C9*B7L121C1</f>
        <v>835.79378230140389</v>
      </c>
      <c r="X21" s="16" t="s">
        <v>15847</v>
      </c>
      <c r="Y21" s="23">
        <f>A1L320C16</f>
        <v>143.7955</v>
      </c>
      <c r="Z21" s="16" t="s">
        <v>13019</v>
      </c>
      <c r="AA21" s="23">
        <f>A1L554C54</f>
        <v>0.37933098727054265</v>
      </c>
      <c r="AB21" s="16" t="s">
        <v>16410</v>
      </c>
      <c r="AC21" s="23">
        <f>B7L414C11*B7L414C12</f>
        <v>54.54608898006132</v>
      </c>
      <c r="AD21" s="16" t="s">
        <v>16411</v>
      </c>
      <c r="AE21" s="23">
        <f>B3L814C9</f>
        <v>1.950561434164968</v>
      </c>
      <c r="AF21" s="16" t="s">
        <v>16412</v>
      </c>
      <c r="AG21" s="23">
        <f>B7L414C13*B7L414C14</f>
        <v>106.39549754903837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53.197748774519184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292.5876182598555</v>
      </c>
      <c r="AP21" s="16" t="s">
        <v>16415</v>
      </c>
      <c r="AQ21" s="23">
        <f>B7L414C19*B7L121C1</f>
        <v>760.72780747562433</v>
      </c>
      <c r="AR21" s="16" t="s">
        <v>15853</v>
      </c>
      <c r="AS21" s="23">
        <f>A1L320C17</f>
        <v>152.11533333333333</v>
      </c>
      <c r="AT21" s="16" t="s">
        <v>13517</v>
      </c>
      <c r="AU21" s="23">
        <f>A1L554C63</f>
        <v>0.38479216315242126</v>
      </c>
      <c r="AV21" s="16" t="s">
        <v>16416</v>
      </c>
      <c r="AW21" s="23">
        <f>B7L414C21*B7L414C22</f>
        <v>58.532788161984939</v>
      </c>
      <c r="AX21" s="16" t="s">
        <v>16417</v>
      </c>
      <c r="AY21" s="23">
        <f>B3L814C15</f>
        <v>1.9571608644833038</v>
      </c>
      <c r="AZ21" s="16" t="s">
        <v>16418</v>
      </c>
      <c r="BA21" s="23">
        <f>B7L414C23*B7L414C24</f>
        <v>114.55808227972854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57.279041139864269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315.0347262692535</v>
      </c>
      <c r="BJ21" s="16" t="s">
        <v>16421</v>
      </c>
      <c r="BK21" s="23">
        <f>B7L414C29*B7L121C1</f>
        <v>819.09028830005911</v>
      </c>
      <c r="BL21" s="16" t="s">
        <v>15859</v>
      </c>
      <c r="BM21" s="23">
        <f>A1L320C18</f>
        <v>168.88124999999999</v>
      </c>
      <c r="BN21" s="16" t="s">
        <v>14015</v>
      </c>
      <c r="BO21" s="23">
        <f>A1L554C72</f>
        <v>0.38163674958795873</v>
      </c>
      <c r="BP21" s="16" t="s">
        <v>16422</v>
      </c>
      <c r="BQ21" s="23">
        <f>B7L414C31*B7L414C32</f>
        <v>64.451291316351458</v>
      </c>
      <c r="BR21" s="16" t="s">
        <v>16423</v>
      </c>
      <c r="BS21" s="21">
        <f>B3L814C21</f>
        <v>1.9462256933942963</v>
      </c>
      <c r="BT21" s="16" t="s">
        <v>16424</v>
      </c>
      <c r="BU21" s="23">
        <f>B7L414C33*B7L414C34</f>
        <v>125.4367591323239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62.71837956616195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344.95108761389071</v>
      </c>
      <c r="CD21" s="16" t="s">
        <v>16427</v>
      </c>
      <c r="CE21" s="23">
        <f>B7L414C39*B7L121C1</f>
        <v>896.87282779611587</v>
      </c>
      <c r="CF21" s="16" t="s">
        <v>15865</v>
      </c>
      <c r="CG21" s="23">
        <f>A1L320C19</f>
        <v>170.10740000000001</v>
      </c>
      <c r="CH21" s="16" t="s">
        <v>14513</v>
      </c>
      <c r="CI21" s="23">
        <f>A1L554C81</f>
        <v>0.38363329849641042</v>
      </c>
      <c r="CJ21" s="16" t="s">
        <v>16428</v>
      </c>
      <c r="CK21" s="23">
        <f>B7L414C41*B7L414C42</f>
        <v>65.258862960648287</v>
      </c>
      <c r="CL21" s="16" t="s">
        <v>16429</v>
      </c>
      <c r="CM21" s="21">
        <f>B3L814C27</f>
        <v>1.9401410385036848</v>
      </c>
      <c r="CN21" s="16" t="s">
        <v>16430</v>
      </c>
      <c r="CO21" s="23">
        <f>B7L414C43*B7L414C44</f>
        <v>126.61139815604182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63.305699078020908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348.18134492911497</v>
      </c>
      <c r="CX21" s="16" t="s">
        <v>16433</v>
      </c>
      <c r="CY21" s="23">
        <f>B7L414C49*B7L121C1</f>
        <v>905.27149681569892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24.862000000000002</v>
      </c>
      <c r="F22" s="16" t="s">
        <v>12545</v>
      </c>
      <c r="G22" s="21">
        <f>A1L555C9</f>
        <v>0.33529237378491816</v>
      </c>
      <c r="H22" s="16" t="s">
        <v>16434</v>
      </c>
      <c r="I22" s="15">
        <f>B7L415C1*B7L415C2</f>
        <v>8.3360389970406352</v>
      </c>
      <c r="J22" s="16" t="s">
        <v>16435</v>
      </c>
      <c r="K22" s="23">
        <f>B3L815C3</f>
        <v>1.6352140077821011</v>
      </c>
      <c r="L22" s="16" t="s">
        <v>16436</v>
      </c>
      <c r="M22" s="17">
        <f>B7L415C3*B7L415C4</f>
        <v>13.631207737378704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6.8156038686893519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37.485821277791437</v>
      </c>
      <c r="V22" s="16" t="s">
        <v>16441</v>
      </c>
      <c r="W22" s="17">
        <f>B7L415C9*B7L121C1</f>
        <v>97.463135322257742</v>
      </c>
      <c r="X22" s="16" t="s">
        <v>15880</v>
      </c>
      <c r="Y22" s="17">
        <f>A1L323C16</f>
        <v>27.689500000000002</v>
      </c>
      <c r="Z22" s="16" t="s">
        <v>13050</v>
      </c>
      <c r="AA22" s="23">
        <f>A1L555C54</f>
        <v>0.35132405031781161</v>
      </c>
      <c r="AB22" s="16" t="s">
        <v>16442</v>
      </c>
      <c r="AC22" s="17">
        <f>B7L415C11*B7L415C12</f>
        <v>9.7279872912750456</v>
      </c>
      <c r="AD22" s="16" t="s">
        <v>16443</v>
      </c>
      <c r="AE22" s="23">
        <f>B3L815C9</f>
        <v>1.7103626943005181</v>
      </c>
      <c r="AF22" s="16" t="s">
        <v>16444</v>
      </c>
      <c r="AG22" s="17">
        <f>B7L415C13*B7L415C14</f>
        <v>16.638386553626386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8.3191932768131931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45.755563022472565</v>
      </c>
      <c r="AP22" s="16" t="s">
        <v>16447</v>
      </c>
      <c r="AQ22" s="17">
        <f>B7L415C19*B7L121C1</f>
        <v>118.96446385842867</v>
      </c>
      <c r="AR22" s="16" t="s">
        <v>15886</v>
      </c>
      <c r="AS22" s="17">
        <f>A1L323C17</f>
        <v>29.669333333333338</v>
      </c>
      <c r="AT22" s="16" t="s">
        <v>13548</v>
      </c>
      <c r="AU22" s="23">
        <f>A1L555C63</f>
        <v>0.36627575090757986</v>
      </c>
      <c r="AV22" s="16" t="s">
        <v>16448</v>
      </c>
      <c r="AW22" s="17">
        <f>B7L415C21*B7L415C22</f>
        <v>10.867157345593958</v>
      </c>
      <c r="AX22" s="16" t="s">
        <v>16449</v>
      </c>
      <c r="AY22" s="23">
        <f>B3L815C15</f>
        <v>1.736141108711303</v>
      </c>
      <c r="AZ22" s="16" t="s">
        <v>16450</v>
      </c>
      <c r="BA22" s="17">
        <f>B7L415C23*B7L415C24</f>
        <v>18.866918602519675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9.4334593012598376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51.88402615692911</v>
      </c>
      <c r="BJ22" s="16" t="s">
        <v>16453</v>
      </c>
      <c r="BK22" s="17">
        <f>B7L415C29*B7L121C1</f>
        <v>134.8984680080157</v>
      </c>
      <c r="BL22" s="16" t="s">
        <v>15892</v>
      </c>
      <c r="BM22" s="17">
        <f>A1L323C18</f>
        <v>30.641500000000001</v>
      </c>
      <c r="BN22" s="16" t="s">
        <v>14046</v>
      </c>
      <c r="BO22" s="23">
        <f>A1L555C72</f>
        <v>0.37446282852914003</v>
      </c>
      <c r="BP22" s="16" t="s">
        <v>16454</v>
      </c>
      <c r="BQ22" s="17">
        <f>B7L415C31*B7L415C32</f>
        <v>11.474102760375645</v>
      </c>
      <c r="BR22" s="16" t="s">
        <v>16455</v>
      </c>
      <c r="BS22" s="21">
        <f>B3L815C21</f>
        <v>1.1908663826067956</v>
      </c>
      <c r="BT22" s="16" t="s">
        <v>16456</v>
      </c>
      <c r="BU22" s="17">
        <f>B7L415C33*B7L415C34</f>
        <v>13.664123247907192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6.8320616239535958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37.576338931744779</v>
      </c>
      <c r="CD22" s="16" t="s">
        <v>16459</v>
      </c>
      <c r="CE22" s="17">
        <f>B7L415C39*B7L121C1</f>
        <v>97.698481222536429</v>
      </c>
      <c r="CF22" s="16" t="s">
        <v>15898</v>
      </c>
      <c r="CG22" s="17">
        <f>A1L323C19</f>
        <v>33.081000000000003</v>
      </c>
      <c r="CH22" s="16" t="s">
        <v>14544</v>
      </c>
      <c r="CI22" s="23">
        <f>A1L555C81</f>
        <v>0.37078746635838639</v>
      </c>
      <c r="CJ22" s="16" t="s">
        <v>16460</v>
      </c>
      <c r="CK22" s="17">
        <f>B7L415C41*B7L415C42</f>
        <v>12.266020174601781</v>
      </c>
      <c r="CL22" s="16" t="s">
        <v>16461</v>
      </c>
      <c r="CM22" s="21">
        <f>B3L815C27</f>
        <v>1.1368707873225297</v>
      </c>
      <c r="CN22" s="16" t="s">
        <v>16462</v>
      </c>
      <c r="CO22" s="17">
        <f>B7L415C43*B7L415C44</f>
        <v>13.94488001321356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6.9724400066067798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38.348420036337288</v>
      </c>
      <c r="CX22" s="16" t="s">
        <v>16465</v>
      </c>
      <c r="CY22" s="17">
        <f>B7L415C49*B7L121C1</f>
        <v>99.705892094476951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3272.116</v>
      </c>
      <c r="F23" s="16" t="s">
        <v>16466</v>
      </c>
      <c r="G23" s="21">
        <f>A1L556C9</f>
        <v>0.25275388714231467</v>
      </c>
      <c r="H23" s="16" t="s">
        <v>16467</v>
      </c>
      <c r="I23" s="15">
        <f>B7L416C1*B7L416C2</f>
        <v>827.04003818056208</v>
      </c>
      <c r="J23" s="16" t="s">
        <v>16468</v>
      </c>
      <c r="K23" s="23">
        <f>B3L816C3</f>
        <v>1.7398534684895464</v>
      </c>
      <c r="L23" s="16" t="s">
        <v>16469</v>
      </c>
      <c r="M23" s="17">
        <f>B7L416C3*B7L416C4</f>
        <v>1438.9284790081779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719.46423950408894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3957.053317272489</v>
      </c>
      <c r="V23" s="16" t="s">
        <v>16474</v>
      </c>
      <c r="W23" s="17">
        <f>B7L416C9*B7L121C1</f>
        <v>10288.338624908472</v>
      </c>
      <c r="X23" s="16" t="s">
        <v>15914</v>
      </c>
      <c r="Y23" s="17">
        <f>A1L324C16</f>
        <v>3499.3429999999998</v>
      </c>
      <c r="Z23" s="16" t="s">
        <v>16475</v>
      </c>
      <c r="AA23" s="23">
        <f>A1L556C54</f>
        <v>0.25415815942496561</v>
      </c>
      <c r="AB23" s="16" t="s">
        <v>16476</v>
      </c>
      <c r="AC23" s="17">
        <f>B7L416C11*B7L416C12</f>
        <v>889.38657607663743</v>
      </c>
      <c r="AD23" s="16" t="s">
        <v>16477</v>
      </c>
      <c r="AE23" s="23">
        <f>B3L816C9</f>
        <v>1.7422892193392969</v>
      </c>
      <c r="AF23" s="16" t="s">
        <v>16478</v>
      </c>
      <c r="AG23" s="17">
        <f>B7L416C13*B7L416C14</f>
        <v>1549.5686433234148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774.78432166170739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4261.3137691393904</v>
      </c>
      <c r="AP23" s="16" t="s">
        <v>16481</v>
      </c>
      <c r="AQ23" s="17">
        <f>B7L416C19*B7L121C1</f>
        <v>11079.415799762415</v>
      </c>
      <c r="AR23" s="16" t="s">
        <v>15920</v>
      </c>
      <c r="AS23" s="17">
        <f>A1L324C17</f>
        <v>3512.1806666666666</v>
      </c>
      <c r="AT23" s="16" t="s">
        <v>16482</v>
      </c>
      <c r="AU23" s="23">
        <f>A1L556C63</f>
        <v>0.25758935200153427</v>
      </c>
      <c r="AV23" s="16" t="s">
        <v>16483</v>
      </c>
      <c r="AW23" s="17">
        <f>B7L416C21*B7L416C22</f>
        <v>904.70034203898331</v>
      </c>
      <c r="AX23" s="16" t="s">
        <v>16484</v>
      </c>
      <c r="AY23" s="23">
        <f>B3L816C15</f>
        <v>1.7457118628268096</v>
      </c>
      <c r="AZ23" s="16" t="s">
        <v>16485</v>
      </c>
      <c r="BA23" s="17">
        <f>B7L416C23*B7L416C24</f>
        <v>1579.3461194009253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789.67305970046266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4343.2018283525449</v>
      </c>
      <c r="BJ23" s="16" t="s">
        <v>16488</v>
      </c>
      <c r="BK23" s="17">
        <f>B7L416C29*B7L121C1</f>
        <v>11292.324753716617</v>
      </c>
      <c r="BL23" s="16" t="s">
        <v>15926</v>
      </c>
      <c r="BM23" s="17">
        <f>A1L324C18</f>
        <v>3577.7522499999995</v>
      </c>
      <c r="BN23" s="16" t="s">
        <v>16489</v>
      </c>
      <c r="BO23" s="23">
        <f>A1L556C72</f>
        <v>0.25883608811204906</v>
      </c>
      <c r="BP23" s="16" t="s">
        <v>16490</v>
      </c>
      <c r="BQ23" s="17">
        <f>B7L416C31*B7L416C32</f>
        <v>926.05139662408169</v>
      </c>
      <c r="BR23" s="16" t="s">
        <v>16491</v>
      </c>
      <c r="BS23" s="21">
        <f>B3L816C21</f>
        <v>1.6960011925165577</v>
      </c>
      <c r="BT23" s="16" t="s">
        <v>16492</v>
      </c>
      <c r="BU23" s="17">
        <f>B7L416C33*B7L416C34</f>
        <v>1570.5842730060663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785.29213650303313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4319.1067507666821</v>
      </c>
      <c r="CD23" s="16" t="s">
        <v>16495</v>
      </c>
      <c r="CE23" s="17">
        <f>B7L416C39*B7L121C1</f>
        <v>11229.677551993374</v>
      </c>
      <c r="CF23" s="16" t="s">
        <v>15932</v>
      </c>
      <c r="CG23" s="17">
        <f>A1L324C19</f>
        <v>3543.4681999999993</v>
      </c>
      <c r="CH23" s="16" t="s">
        <v>16496</v>
      </c>
      <c r="CI23" s="23">
        <f>A1L556C81</f>
        <v>0.25919839248708454</v>
      </c>
      <c r="CJ23" s="16" t="s">
        <v>16497</v>
      </c>
      <c r="CK23" s="17">
        <f>B7L416C41*B7L416C42</f>
        <v>918.46126126910281</v>
      </c>
      <c r="CL23" s="16" t="s">
        <v>16498</v>
      </c>
      <c r="CM23" s="21">
        <f>B3L816C27</f>
        <v>1.6676129082973947</v>
      </c>
      <c r="CN23" s="16" t="s">
        <v>16499</v>
      </c>
      <c r="CO23" s="17">
        <f>B7L416C43*B7L416C44</f>
        <v>1531.6378550634618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765.81892753173088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4212.0041014245198</v>
      </c>
      <c r="CX23" s="16" t="s">
        <v>16502</v>
      </c>
      <c r="CY23" s="17">
        <f>B7L416C49*B7L121C1</f>
        <v>10951.210663703752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23">
        <f>A1L301C18</f>
        <v>7.0000000000000001E-3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2.2862000000000002E-4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4.1151600000000006E-4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8.2303200000000013E-4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9.1448000000000007E-4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2.4690960000000005E-3</v>
      </c>
      <c r="CT8" s="16" t="s">
        <v>16576</v>
      </c>
      <c r="CU8" s="23">
        <f>B7L501C47*B7L121C1</f>
        <v>6.4196496000000014E-3</v>
      </c>
      <c r="CV8" s="16" t="s">
        <v>15436</v>
      </c>
      <c r="CW8" s="23">
        <f>A1L301C19</f>
        <v>5.5999999999999999E-3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1.8289600000000002E-4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3.2921280000000006E-4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6.5842560000000012E-4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7.3158400000000008E-4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1.9752768000000005E-3</v>
      </c>
      <c r="DR8" s="16" t="s">
        <v>16582</v>
      </c>
      <c r="DS8" s="23">
        <f>B7L501C59*B7L121C1</f>
        <v>5.1357196800000011E-3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12.295999999999999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0.40158736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0.72285724800000006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1.4457144960000001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1.60634944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4.3371434880000006</v>
      </c>
      <c r="Z9" s="16" t="s">
        <v>16591</v>
      </c>
      <c r="AA9" s="17">
        <f>B7L502C11*B7L121C1</f>
        <v>11.276573068800001</v>
      </c>
      <c r="AB9" s="16" t="s">
        <v>15451</v>
      </c>
      <c r="AC9" s="17">
        <f>A1L304C16</f>
        <v>12.238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0.39969307999999998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0.71944754399999999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1.438895088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1.5987723199999999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4.3166852640000002</v>
      </c>
      <c r="AX9" s="16" t="s">
        <v>16597</v>
      </c>
      <c r="AY9" s="17">
        <f>B7L502C23*B7L121C1</f>
        <v>11.223381686400002</v>
      </c>
      <c r="AZ9" s="16" t="s">
        <v>15457</v>
      </c>
      <c r="BA9" s="17">
        <f>A1L304C17</f>
        <v>11.722666666666667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0.38286229333333338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0.68915212800000014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1.3783042560000003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1.5314491733333335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4.1349127680000013</v>
      </c>
      <c r="BV9" s="16" t="s">
        <v>16603</v>
      </c>
      <c r="BW9" s="17">
        <f>B7L502C35*B7L121C1</f>
        <v>10.750773196800004</v>
      </c>
      <c r="BX9" s="16" t="s">
        <v>15463</v>
      </c>
      <c r="BY9" s="17">
        <f>A1L304C18</f>
        <v>11.58175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0.37825995499999998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0.68086791899999999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1.361735838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1.5130398199999999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4.0852075140000004</v>
      </c>
      <c r="CT9" s="16" t="s">
        <v>16609</v>
      </c>
      <c r="CU9" s="17">
        <f>B7L502C47*B7L121C1</f>
        <v>10.621539536400002</v>
      </c>
      <c r="CV9" s="16" t="s">
        <v>15469</v>
      </c>
      <c r="CW9" s="17">
        <f>A1L304C19</f>
        <v>11.844799999999999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0.38685116800000002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0.6963321024000001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1.3926642048000002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1.5474046720000001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4.1779926144000008</v>
      </c>
      <c r="DR9" s="16" t="s">
        <v>16615</v>
      </c>
      <c r="DS9" s="17">
        <f>B7L502C59*B7L121C1</f>
        <v>10.862780797440003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228.01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9.786189199999999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19.572378399999998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39.144756799999996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39.144756799999996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117.43427039999999</v>
      </c>
      <c r="Z10" s="16" t="s">
        <v>16624</v>
      </c>
      <c r="AA10" s="23">
        <f>B7L503C11*B7L121C1</f>
        <v>305.32910304000001</v>
      </c>
      <c r="AB10" s="16" t="s">
        <v>15484</v>
      </c>
      <c r="AC10" s="23">
        <f>A1L305C16</f>
        <v>232.09249999999997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9.9614100999999984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19.922820199999997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39.845640399999994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39.845640399999994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119.53692119999998</v>
      </c>
      <c r="AX10" s="16" t="s">
        <v>16630</v>
      </c>
      <c r="AY10" s="23">
        <f>B7L503C23*B7L121C1</f>
        <v>310.79599511999999</v>
      </c>
      <c r="AZ10" s="16" t="s">
        <v>15490</v>
      </c>
      <c r="BA10" s="23">
        <f>A1L305C17</f>
        <v>237.369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10.187877479999999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20.375754959999998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40.751509919999997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40.751509919999997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122.25452976</v>
      </c>
      <c r="BV10" s="16" t="s">
        <v>16636</v>
      </c>
      <c r="BW10" s="23">
        <f>B7L503C35*B7L121C1</f>
        <v>317.86177737600002</v>
      </c>
      <c r="BX10" s="16" t="s">
        <v>15496</v>
      </c>
      <c r="BY10" s="23">
        <f>A1L305C18</f>
        <v>242.82274999999998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10.421952429999999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20.843904859999999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41.687809719999997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41.687809719999997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125.06342916</v>
      </c>
      <c r="CT10" s="16" t="s">
        <v>16642</v>
      </c>
      <c r="CU10" s="23">
        <f>B7L503C47*B7L121C1</f>
        <v>325.16491581600002</v>
      </c>
      <c r="CV10" s="16" t="s">
        <v>15502</v>
      </c>
      <c r="CW10" s="23">
        <f>A1L305C19</f>
        <v>250.85919999999996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10.766876863999999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21.533753727999997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43.067507455999994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43.067507455999994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129.20252236799999</v>
      </c>
      <c r="DR10" s="16" t="s">
        <v>16648</v>
      </c>
      <c r="DS10" s="23">
        <f>B7L503C59*B7L121C1</f>
        <v>335.92655815680001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279.95499999999998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12.0156686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24.031337199999999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48.062674399999999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48.062674399999999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144.1880232</v>
      </c>
      <c r="Z11" s="16" t="s">
        <v>16657</v>
      </c>
      <c r="AA11" s="17">
        <f>B7L504C11*B7L121C1</f>
        <v>374.88886032000005</v>
      </c>
      <c r="AB11" s="16" t="s">
        <v>15517</v>
      </c>
      <c r="AC11" s="17">
        <f>A1L308C16</f>
        <v>311.77350000000001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13.38131862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26.76263724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53.52527448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53.52527448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160.57582343999999</v>
      </c>
      <c r="AX11" s="16" t="s">
        <v>16663</v>
      </c>
      <c r="AY11" s="17">
        <f>B7L504C23*B7L121C1</f>
        <v>417.49714094400002</v>
      </c>
      <c r="AZ11" s="16" t="s">
        <v>15523</v>
      </c>
      <c r="BA11" s="17">
        <f>A1L308C17</f>
        <v>313.03100000000001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13.435290520000001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26.870581040000001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53.741162080000002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53.741162080000002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161.22348624</v>
      </c>
      <c r="BV11" s="16" t="s">
        <v>16669</v>
      </c>
      <c r="BW11" s="17">
        <f>B7L504C35*B7L121C1</f>
        <v>419.18106422400001</v>
      </c>
      <c r="BX11" s="16" t="s">
        <v>15529</v>
      </c>
      <c r="BY11" s="17">
        <f>A1L308C18</f>
        <v>313.83800000000002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13.46992696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26.939853920000001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53.879707840000002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53.879707840000002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161.63912352</v>
      </c>
      <c r="CT11" s="16" t="s">
        <v>16675</v>
      </c>
      <c r="CU11" s="17">
        <f>B7L504C47*B7L121C1</f>
        <v>420.26172115200001</v>
      </c>
      <c r="CV11" s="16" t="s">
        <v>15535</v>
      </c>
      <c r="CW11" s="17">
        <f>A1L308C19</f>
        <v>323.80160000000001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13.897564672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27.795129343999999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55.590258687999999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55.590258687999999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166.77077606399999</v>
      </c>
      <c r="DR11" s="16" t="s">
        <v>16681</v>
      </c>
      <c r="DS11" s="17">
        <f>B7L504C59*B7L121C1</f>
        <v>433.60401776639998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121.239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5.2035778800000001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10.40715576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20.81431152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20.81431152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62.442934559999998</v>
      </c>
      <c r="Z12" s="16" t="s">
        <v>16690</v>
      </c>
      <c r="AA12" s="23">
        <f>B7L505C11*B7L121C1</f>
        <v>162.35162985599999</v>
      </c>
      <c r="AB12" s="16" t="s">
        <v>15550</v>
      </c>
      <c r="AC12" s="23">
        <f>A1L309C16</f>
        <v>141.21249999999998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6.0608404999999994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12.121680999999999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24.243361999999998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24.243361999999998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72.730086</v>
      </c>
      <c r="AX12" s="16" t="s">
        <v>16696</v>
      </c>
      <c r="AY12" s="23">
        <f>B7L505C23*B7L121C1</f>
        <v>189.09822360000001</v>
      </c>
      <c r="AZ12" s="16" t="s">
        <v>15556</v>
      </c>
      <c r="BA12" s="23">
        <f>A1L309C17</f>
        <v>143.11799999999997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6.1426245599999989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12.285249119999998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24.570498239999996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24.570498239999996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73.71149471999999</v>
      </c>
      <c r="BV12" s="16" t="s">
        <v>16702</v>
      </c>
      <c r="BW12" s="23">
        <f>B7L505C35*B7L121C1</f>
        <v>191.64988627199997</v>
      </c>
      <c r="BX12" s="16" t="s">
        <v>15562</v>
      </c>
      <c r="BY12" s="23">
        <f>A1L309C18</f>
        <v>150.51849999999999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6.4602540199999998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12.92050804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25.841016079999999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25.841016079999999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77.523048239999994</v>
      </c>
      <c r="CT12" s="16" t="s">
        <v>16708</v>
      </c>
      <c r="CU12" s="23">
        <f>B7L505C47*B7L121C1</f>
        <v>201.559925424</v>
      </c>
      <c r="CV12" s="16" t="s">
        <v>15568</v>
      </c>
      <c r="CW12" s="23">
        <f>A1L309C19</f>
        <v>161.7328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6.941571776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13.883143552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27.766287104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27.766287104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83.298861312</v>
      </c>
      <c r="DR12" s="16" t="s">
        <v>16714</v>
      </c>
      <c r="DS12" s="23">
        <f>B7L505C59*B7L121C1</f>
        <v>216.57703941120002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626.197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26.876375240000002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53.752750480000003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107.50550096000001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107.50550096000001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322.51650288000002</v>
      </c>
      <c r="Z13" s="16" t="s">
        <v>16723</v>
      </c>
      <c r="AA13" s="17">
        <f>B7L506C11*B7L121C1</f>
        <v>838.54290748800008</v>
      </c>
      <c r="AB13" s="16" t="s">
        <v>15583</v>
      </c>
      <c r="AC13" s="17">
        <f>A1L312C16</f>
        <v>672.94650000000001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28.882863780000001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57.765727560000002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115.53145512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115.53145512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346.59436535999998</v>
      </c>
      <c r="AX13" s="16" t="s">
        <v>16729</v>
      </c>
      <c r="AY13" s="17">
        <f>B7L506C23*B7L121C1</f>
        <v>901.145349936</v>
      </c>
      <c r="AZ13" s="16" t="s">
        <v>15589</v>
      </c>
      <c r="BA13" s="17">
        <f>A1L312C17</f>
        <v>655.4373333333333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28.131370346666664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56.262740693333328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112.52548138666666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112.52548138666666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337.57644415999994</v>
      </c>
      <c r="BV13" s="16" t="s">
        <v>16735</v>
      </c>
      <c r="BW13" s="17">
        <f>B7L506C35*B7L121C1</f>
        <v>877.69875481599991</v>
      </c>
      <c r="BX13" s="16" t="s">
        <v>15595</v>
      </c>
      <c r="BY13" s="17">
        <f>A1L312C18</f>
        <v>647.09774999999991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27.773435429999996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55.546870859999991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111.09374171999998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111.09374171999998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333.28122515999996</v>
      </c>
      <c r="CT13" s="16" t="s">
        <v>16741</v>
      </c>
      <c r="CU13" s="17">
        <f>B7L506C47*B7L121C1</f>
        <v>866.53118541599997</v>
      </c>
      <c r="CV13" s="16" t="s">
        <v>15601</v>
      </c>
      <c r="CW13" s="17">
        <f>A1L312C19</f>
        <v>660.899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28.365785079999998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56.731570159999997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113.46314031999999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113.46314031999999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340.38942096</v>
      </c>
      <c r="DR13" s="16" t="s">
        <v>16747</v>
      </c>
      <c r="DS13" s="17">
        <f>B7L506C59*B7L121C1</f>
        <v>885.01249449600004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284.99199999999996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12.231856639999998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24.463713279999997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48.927426559999994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48.927426559999994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146.78227967999999</v>
      </c>
      <c r="Z14" s="16" t="s">
        <v>16756</v>
      </c>
      <c r="AA14" s="23">
        <f>B7L507C11*B7L121C1</f>
        <v>381.63392716799996</v>
      </c>
      <c r="AB14" s="16" t="s">
        <v>15616</v>
      </c>
      <c r="AC14" s="23">
        <f>A1L313C16</f>
        <v>327.68049999999999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14.06404706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28.12809412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56.25618824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56.25618824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168.76856472</v>
      </c>
      <c r="AX14" s="16" t="s">
        <v>16762</v>
      </c>
      <c r="AY14" s="23">
        <f>B7L507C23*B7L121C1</f>
        <v>438.79826827200003</v>
      </c>
      <c r="AZ14" s="16" t="s">
        <v>15622</v>
      </c>
      <c r="BA14" s="23">
        <f>A1L313C17</f>
        <v>344.57833333333338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14.789302066666668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29.578604133333336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59.157208266666672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59.157208266666672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177.47162480000003</v>
      </c>
      <c r="BV14" s="16" t="s">
        <v>16768</v>
      </c>
      <c r="BW14" s="23">
        <f>B7L507C35*B7L121C1</f>
        <v>461.42622448000009</v>
      </c>
      <c r="BX14" s="16" t="s">
        <v>15628</v>
      </c>
      <c r="BY14" s="23">
        <f>A1L313C18</f>
        <v>362.61150000000004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15.563285580000002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31.126571160000005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62.253142320000009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62.253142320000009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186.75942696000004</v>
      </c>
      <c r="CT14" s="16" t="s">
        <v>16774</v>
      </c>
      <c r="CU14" s="23">
        <f>B7L507C47*B7L121C1</f>
        <v>485.5745100960001</v>
      </c>
      <c r="CV14" s="16" t="s">
        <v>15634</v>
      </c>
      <c r="CW14" s="23">
        <f>A1L313C19</f>
        <v>369.01540000000006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15.838140968000003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31.676281936000006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63.352563872000012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63.352563872000012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190.05769161600003</v>
      </c>
      <c r="DR14" s="16" t="s">
        <v>16780</v>
      </c>
      <c r="DS14" s="23">
        <f>B7L507C59*B7L121C1</f>
        <v>494.14999820160011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174.803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7.5025447600000001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15.00508952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30.010179040000001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30.010179040000001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90.030537120000005</v>
      </c>
      <c r="Z15" s="16" t="s">
        <v>16789</v>
      </c>
      <c r="AA15" s="23">
        <f>B7L508C11*B7L121C1</f>
        <v>234.07939651200002</v>
      </c>
      <c r="AB15" s="16" t="s">
        <v>15649</v>
      </c>
      <c r="AC15" s="23">
        <f>A1L314C16</f>
        <v>204.14150000000001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8.7617531799999995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17.523506359999999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35.047012719999998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35.047012719999998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105.14103815999999</v>
      </c>
      <c r="AX15" s="16" t="s">
        <v>16795</v>
      </c>
      <c r="AY15" s="23">
        <f>B7L508C23*B7L121C1</f>
        <v>273.36669921599997</v>
      </c>
      <c r="AZ15" s="16" t="s">
        <v>15655</v>
      </c>
      <c r="BA15" s="23">
        <f>A1L314C17</f>
        <v>209.24766666666667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8.9809098533333334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17.961819706666667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35.923639413333333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35.923639413333333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107.77091824</v>
      </c>
      <c r="BV15" s="16" t="s">
        <v>16801</v>
      </c>
      <c r="BW15" s="23">
        <f>B7L508C35*B7L121C1</f>
        <v>280.204387424</v>
      </c>
      <c r="BX15" s="16" t="s">
        <v>15661</v>
      </c>
      <c r="BY15" s="23">
        <f>A1L314C18</f>
        <v>208.88800000000001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8.9654729599999996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17.930945919999999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35.861891839999998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35.861891839999998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107.58567552</v>
      </c>
      <c r="CT15" s="16" t="s">
        <v>16807</v>
      </c>
      <c r="CU15" s="23">
        <f>B7L508C47*B7L121C1</f>
        <v>279.72275635199998</v>
      </c>
      <c r="CV15" s="16" t="s">
        <v>15667</v>
      </c>
      <c r="CW15" s="23">
        <f>A1L314C19</f>
        <v>210.56480000000002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9.0374412160000013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18.074882432000003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36.149764864000005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36.149764864000005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108.44929459200002</v>
      </c>
      <c r="DR15" s="16" t="s">
        <v>16813</v>
      </c>
      <c r="DS15" s="23">
        <f>B7L508C59*B7L121C1</f>
        <v>281.96816593920005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52.429000000000002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2.25025268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4.50050536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9.00101072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9.00101072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27.00303216</v>
      </c>
      <c r="Z16" s="16" t="s">
        <v>16822</v>
      </c>
      <c r="AA16" s="23">
        <f>B7L509C11*B7L121C1</f>
        <v>70.207883616000004</v>
      </c>
      <c r="AB16" s="16" t="s">
        <v>15682</v>
      </c>
      <c r="AC16" s="23">
        <f>A1L316C16</f>
        <v>56.076500000000003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2.4068033799999999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4.8136067599999999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9.6272135199999997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9.6272135199999997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28.881640560000001</v>
      </c>
      <c r="AX16" s="16" t="s">
        <v>16828</v>
      </c>
      <c r="AY16" s="23">
        <f>B7L509C23*B7L121C1</f>
        <v>75.092265456000007</v>
      </c>
      <c r="AZ16" s="16" t="s">
        <v>15688</v>
      </c>
      <c r="BA16" s="23">
        <f>A1L316C17</f>
        <v>58.257333333333328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2.5004047466666663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5.0008094933333327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10.001618986666665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10.001618986666665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30.004856959999998</v>
      </c>
      <c r="BV16" s="16" t="s">
        <v>16834</v>
      </c>
      <c r="BW16" s="23">
        <f>B7L509C35*B7L121C1</f>
        <v>78.012628096</v>
      </c>
      <c r="BX16" s="16" t="s">
        <v>15694</v>
      </c>
      <c r="BY16" s="23">
        <f>A1L316C18</f>
        <v>60.600749999999998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2.6009841899999997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5.2019683799999994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10.403936759999999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10.403936759999999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31.211810279999995</v>
      </c>
      <c r="CT16" s="16" t="s">
        <v>16840</v>
      </c>
      <c r="CU16" s="23">
        <f>B7L509C47*B7L121C1</f>
        <v>81.150706727999989</v>
      </c>
      <c r="CV16" s="16" t="s">
        <v>15700</v>
      </c>
      <c r="CW16" s="23">
        <f>A1L316C19</f>
        <v>62.142999999999994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2.6671775599999998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5.3343551199999997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10.668710239999999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10.668710239999999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32.006130720000002</v>
      </c>
      <c r="DR16" s="16" t="s">
        <v>16846</v>
      </c>
      <c r="DS16" s="23">
        <f>B7L509C59*B7L121C1</f>
        <v>83.215939872000007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14.648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0.62869215999999994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1.2573843199999999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2.5147686399999998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2.5147686399999998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7.5443059199999993</v>
      </c>
      <c r="Z17" s="16" t="s">
        <v>16855</v>
      </c>
      <c r="AA17" s="23">
        <f>B7L510C11*B7L121C1</f>
        <v>19.615195392</v>
      </c>
      <c r="AB17" s="16" t="s">
        <v>15715</v>
      </c>
      <c r="AC17" s="23">
        <f>A1L315C16</f>
        <v>15.321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0.65757732000000002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1.31515464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2.6303092800000001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2.6303092800000001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7.8909278399999998</v>
      </c>
      <c r="AX17" s="16" t="s">
        <v>16861</v>
      </c>
      <c r="AY17" s="23">
        <f>B7L510C23*B7L121C1</f>
        <v>20.516412383999999</v>
      </c>
      <c r="AZ17" s="16" t="s">
        <v>15721</v>
      </c>
      <c r="BA17" s="23">
        <f>A1L315C17</f>
        <v>15.909666666666666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0.68284289333333337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1.3656857866666667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2.7313715733333335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2.7313715733333335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8.19411472</v>
      </c>
      <c r="BV17" s="16" t="s">
        <v>16867</v>
      </c>
      <c r="BW17" s="23">
        <f>B7L510C35*B7L121C1</f>
        <v>21.304698272</v>
      </c>
      <c r="BX17" s="16" t="s">
        <v>15727</v>
      </c>
      <c r="BY17" s="23">
        <f>A1L315C18</f>
        <v>16.639499999999998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0.71416733999999993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1.4283346799999999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2.8566693599999997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2.8566693599999997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8.5700080799999991</v>
      </c>
      <c r="CT17" s="16" t="s">
        <v>16873</v>
      </c>
      <c r="CU17" s="23">
        <f>B7L510C47*B7L121C1</f>
        <v>22.282021007999997</v>
      </c>
      <c r="CV17" s="16" t="s">
        <v>15733</v>
      </c>
      <c r="CW17" s="23">
        <f>A1L315C19</f>
        <v>17.521799999999999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0.752035656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1.504071312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3.008142624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3.008142624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9.0244278720000004</v>
      </c>
      <c r="DR17" s="16" t="s">
        <v>16879</v>
      </c>
      <c r="DS17" s="23">
        <f>B7L510C59*B7L121C1</f>
        <v>23.463512467200001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837.74600000000009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27.360784360000004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27.360784360000004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54.721568720000008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109.44313744000002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164.16470616000004</v>
      </c>
      <c r="Z18" s="16" t="s">
        <v>16888</v>
      </c>
      <c r="AA18" s="23">
        <f>B7L511C11*B7L121C1</f>
        <v>426.82823601600012</v>
      </c>
      <c r="AB18" s="16" t="s">
        <v>15748</v>
      </c>
      <c r="AC18" s="23">
        <f>A1L317C16</f>
        <v>899.65900000000011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29.382862940000006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29.382862940000006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58.765725880000012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117.53145176000002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176.29717764000003</v>
      </c>
      <c r="AX18" s="16" t="s">
        <v>16894</v>
      </c>
      <c r="AY18" s="23">
        <f>B7L511C23*B7L121C1</f>
        <v>458.37266186400007</v>
      </c>
      <c r="AZ18" s="16" t="s">
        <v>15754</v>
      </c>
      <c r="BA18" s="23">
        <f>A1L317C17</f>
        <v>896.93100000000004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29.293766460000004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29.293766460000004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58.587532920000008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117.17506584000002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175.76259876000003</v>
      </c>
      <c r="BV18" s="16" t="s">
        <v>16900</v>
      </c>
      <c r="BW18" s="23">
        <f>B7L511C35*B7L121C1</f>
        <v>456.98275677600009</v>
      </c>
      <c r="BX18" s="16" t="s">
        <v>15760</v>
      </c>
      <c r="BY18" s="23">
        <f>A1L317C18</f>
        <v>901.78200000000004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29.452200120000004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29.452200120000004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58.904400240000008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117.80880048000002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176.71320072000003</v>
      </c>
      <c r="CT18" s="16" t="s">
        <v>16906</v>
      </c>
      <c r="CU18" s="23">
        <f>B7L511C47*B7L121C1</f>
        <v>459.45432187200009</v>
      </c>
      <c r="CV18" s="16" t="s">
        <v>15766</v>
      </c>
      <c r="CW18" s="23">
        <f>A1L317C19</f>
        <v>817.7958000000001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26.709210828000003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26.709210828000003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53.418421656000007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106.83684331200001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160.25526496800001</v>
      </c>
      <c r="DR18" s="16" t="s">
        <v>16912</v>
      </c>
      <c r="DS18" s="23">
        <f>B7L511C59*B7L121C1</f>
        <v>416.66368891680003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473.642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20.328714640000001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40.657429280000002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81.314858560000005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81.314858560000005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243.94457568000001</v>
      </c>
      <c r="Z19" s="16" t="s">
        <v>16921</v>
      </c>
      <c r="AA19" s="23">
        <f>B7L512C11*B7L121C1</f>
        <v>634.25589676800007</v>
      </c>
      <c r="AB19" s="16" t="s">
        <v>15781</v>
      </c>
      <c r="AC19" s="23">
        <f>A1L318C16</f>
        <v>453.97749999999996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19.484714299999997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38.969428599999993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77.938857199999987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77.938857199999987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233.81657159999997</v>
      </c>
      <c r="AX19" s="16" t="s">
        <v>16927</v>
      </c>
      <c r="AY19" s="23">
        <f>B7L512C23*B7L121C1</f>
        <v>607.92308615999991</v>
      </c>
      <c r="AZ19" s="16" t="s">
        <v>15787</v>
      </c>
      <c r="BA19" s="23">
        <f>A1L318C17</f>
        <v>444.07899999999995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19.05987068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38.119741359999999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76.239482719999998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76.239482719999998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228.71844815999998</v>
      </c>
      <c r="BV19" s="16" t="s">
        <v>16933</v>
      </c>
      <c r="BW19" s="23">
        <f>B7L512C35*B7L121C1</f>
        <v>594.66796521599997</v>
      </c>
      <c r="BX19" s="16" t="s">
        <v>15793</v>
      </c>
      <c r="BY19" s="23">
        <f>A1L318C18</f>
        <v>461.09424999999999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19.790165209999998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39.580330419999996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79.160660839999991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79.160660839999991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237.48198251999997</v>
      </c>
      <c r="CT19" s="16" t="s">
        <v>16939</v>
      </c>
      <c r="CU19" s="23">
        <f>B7L512C47*B7L121C1</f>
        <v>617.453154552</v>
      </c>
      <c r="CV19" s="16" t="s">
        <v>15799</v>
      </c>
      <c r="CW19" s="23">
        <f>A1L318C19</f>
        <v>453.33320000000003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19.457060944000002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38.914121888000004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77.828243776000008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77.828243776000008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233.48473132800001</v>
      </c>
      <c r="DR19" s="16" t="s">
        <v>16945</v>
      </c>
      <c r="DS19" s="23">
        <f>B7L512C59*B7L121C1</f>
        <v>607.06030145279999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0.876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3.759792E-2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7.519584E-2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0.15039168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0.15039168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0.45117503999999997</v>
      </c>
      <c r="Z20" s="16" t="s">
        <v>16954</v>
      </c>
      <c r="AA20" s="23">
        <f>B7L513C11*B7L121C1</f>
        <v>1.1730551039999999</v>
      </c>
      <c r="AB20" s="16" t="s">
        <v>15814</v>
      </c>
      <c r="AC20" s="23">
        <f>A1L319C16</f>
        <v>0.73899999999999999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3.1717879999999997E-2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6.3435759999999994E-2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0.12687151999999999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0.12687151999999999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0.38061455999999994</v>
      </c>
      <c r="AX20" s="16" t="s">
        <v>16960</v>
      </c>
      <c r="AY20" s="23">
        <f>B7L513C23*B7L121C1</f>
        <v>0.98959785599999983</v>
      </c>
      <c r="AZ20" s="16" t="s">
        <v>15820</v>
      </c>
      <c r="BA20" s="23">
        <f>A1L319C17</f>
        <v>0.71499999999999997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3.0687799999999998E-2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6.1375599999999995E-2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0.12275119999999999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0.12275119999999999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0.36825359999999996</v>
      </c>
      <c r="BV20" s="16" t="s">
        <v>16966</v>
      </c>
      <c r="BW20" s="23">
        <f>B7L513C35*B7L121C1</f>
        <v>0.95745935999999987</v>
      </c>
      <c r="BX20" s="16" t="s">
        <v>15826</v>
      </c>
      <c r="BY20" s="23">
        <f>A1L319C18</f>
        <v>0.74775000000000003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3.2093429999999999E-2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6.4186859999999998E-2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0.12837372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0.12837372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0.38512115999999996</v>
      </c>
      <c r="CT20" s="16" t="s">
        <v>16972</v>
      </c>
      <c r="CU20" s="23">
        <f>B7L513C47*B7L121C1</f>
        <v>1.0013150159999999</v>
      </c>
      <c r="CV20" s="16" t="s">
        <v>15832</v>
      </c>
      <c r="CW20" s="23">
        <f>A1L319C19</f>
        <v>0.76280000000000003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3.2739376000000001E-2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6.5478752000000001E-2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0.130957504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0.130957504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0.39287251200000001</v>
      </c>
      <c r="DR20" s="16" t="s">
        <v>16978</v>
      </c>
      <c r="DS20" s="23">
        <f>B7L513C59*B7L121C1</f>
        <v>1.0214685312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140.42099999999999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6.0268693199999994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12.053738639999999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24.107477279999998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24.107477279999998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72.322431839999993</v>
      </c>
      <c r="Z21" s="16" t="s">
        <v>16987</v>
      </c>
      <c r="AA21" s="23">
        <f>B7L514C11*B7L121C1</f>
        <v>188.038322784</v>
      </c>
      <c r="AB21" s="16" t="s">
        <v>15847</v>
      </c>
      <c r="AC21" s="23">
        <f>A1L320C16</f>
        <v>143.7955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6.1717028599999999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12.34340572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24.68681144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24.68681144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74.060434319999999</v>
      </c>
      <c r="AX21" s="16" t="s">
        <v>16993</v>
      </c>
      <c r="AY21" s="23">
        <f>B7L514C23*B7L121C1</f>
        <v>192.55712923199999</v>
      </c>
      <c r="AZ21" s="16" t="s">
        <v>15853</v>
      </c>
      <c r="BA21" s="23">
        <f>A1L320C17</f>
        <v>152.11533333333333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6.5287901066666665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13.057580213333333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26.115160426666666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26.115160426666666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78.345481280000001</v>
      </c>
      <c r="BV21" s="16" t="s">
        <v>16999</v>
      </c>
      <c r="BW21" s="23">
        <f>B7L514C35*B7L121C1</f>
        <v>203.698251328</v>
      </c>
      <c r="BX21" s="16" t="s">
        <v>15859</v>
      </c>
      <c r="BY21" s="23">
        <f>A1L320C18</f>
        <v>168.88124999999999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7.2483832499999998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14.4967665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28.993532999999999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28.993532999999999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86.980598999999998</v>
      </c>
      <c r="CT21" s="16" t="s">
        <v>17005</v>
      </c>
      <c r="CU21" s="23">
        <f>B7L514C47*B7L121C1</f>
        <v>226.14955739999999</v>
      </c>
      <c r="CV21" s="16" t="s">
        <v>15865</v>
      </c>
      <c r="CW21" s="23">
        <f>A1L320C19</f>
        <v>170.10740000000001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7.3010096080000002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14.602019216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29.204038432000001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29.204038432000001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87.612115295999999</v>
      </c>
      <c r="DR21" s="16" t="s">
        <v>17011</v>
      </c>
      <c r="DS21" s="23">
        <f>B7L514C59*B7L121C1</f>
        <v>227.79149976959999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24.862000000000002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1.06707704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2.1341540800000001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4.2683081600000001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4.2683081600000001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12.80492448</v>
      </c>
      <c r="Z22" s="16" t="s">
        <v>17020</v>
      </c>
      <c r="AA22" s="17">
        <f>B7L515C11*B7L121C1</f>
        <v>33.292803648000003</v>
      </c>
      <c r="AB22" s="16" t="s">
        <v>15880</v>
      </c>
      <c r="AC22" s="17">
        <f>A1L323C16</f>
        <v>27.689500000000002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1.18843334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2.37686668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4.75373336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4.75373336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14.26120008</v>
      </c>
      <c r="AX22" s="16" t="s">
        <v>17026</v>
      </c>
      <c r="AY22" s="17">
        <f>B7L515C23*B7L121C1</f>
        <v>37.079120207999999</v>
      </c>
      <c r="AZ22" s="16" t="s">
        <v>15886</v>
      </c>
      <c r="BA22" s="17">
        <f>A1L323C17</f>
        <v>29.669333333333338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1.2734077866666669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2.5468155733333337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5.0936311466666675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5.0936311466666675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15.280893440000003</v>
      </c>
      <c r="BV22" s="16" t="s">
        <v>17032</v>
      </c>
      <c r="BW22" s="17">
        <f>B7L515C35*B7L121C1</f>
        <v>39.730322944000008</v>
      </c>
      <c r="BX22" s="16" t="s">
        <v>15892</v>
      </c>
      <c r="BY22" s="17">
        <f>A1L323C18</f>
        <v>30.641500000000001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1.3151331800000001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2.6302663600000002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5.2605327200000005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5.2605327200000005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15.781598160000001</v>
      </c>
      <c r="CT22" s="16" t="s">
        <v>17038</v>
      </c>
      <c r="CU22" s="17">
        <f>B7L515C47*B7L121C1</f>
        <v>41.032155216000007</v>
      </c>
      <c r="CV22" s="16" t="s">
        <v>15898</v>
      </c>
      <c r="CW22" s="17">
        <f>A1L323C19</f>
        <v>33.081000000000003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1.41983652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2.8396730400000001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5.6793460800000002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5.6793460800000002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17.038038239999999</v>
      </c>
      <c r="DR22" s="16" t="s">
        <v>17044</v>
      </c>
      <c r="DS22" s="17">
        <f>B7L515C59*B7L121C1</f>
        <v>44.298899423999998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3272.116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106.86730856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203.047886264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406.095772528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427.46923423999999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1218.287317584</v>
      </c>
      <c r="Z23" s="16" t="s">
        <v>17054</v>
      </c>
      <c r="AA23" s="17">
        <f>B7L516C11*B7L121C1</f>
        <v>3167.5470257184002</v>
      </c>
      <c r="AB23" s="16" t="s">
        <v>15914</v>
      </c>
      <c r="AC23" s="17">
        <f>A1L324C16</f>
        <v>3499.3429999999998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114.28854238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217.14823052199998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434.29646104399995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457.15416951999998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1302.8893831319999</v>
      </c>
      <c r="AX23" s="16" t="s">
        <v>17060</v>
      </c>
      <c r="AY23" s="17">
        <f>B7L516C23*B7L121C1</f>
        <v>3387.5123961432</v>
      </c>
      <c r="AZ23" s="16" t="s">
        <v>15920</v>
      </c>
      <c r="BA23" s="17">
        <f>A1L324C17</f>
        <v>3512.1806666666666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114.70782057333334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217.94485908933333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435.88971817866667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458.83128229333335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1307.669154536</v>
      </c>
      <c r="BV23" s="16" t="s">
        <v>17066</v>
      </c>
      <c r="BW23" s="17">
        <f>B7L516C35*B7L121C1</f>
        <v>3399.9398017936001</v>
      </c>
      <c r="BX23" s="16" t="s">
        <v>15926</v>
      </c>
      <c r="BY23" s="17">
        <f>A1L324C18</f>
        <v>3577.7522499999995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116.84938848499999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222.01383812149999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444.02767624299997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467.39755393999997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1332.083028729</v>
      </c>
      <c r="CT23" s="16" t="s">
        <v>17072</v>
      </c>
      <c r="CU23" s="17">
        <f>B7L516C47*B7L121C1</f>
        <v>3463.4158746954004</v>
      </c>
      <c r="CV23" s="16" t="s">
        <v>15932</v>
      </c>
      <c r="CW23" s="17">
        <f>A1L324C19</f>
        <v>3543.4681999999993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115.72967141199999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219.88637568279998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439.77275136559996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462.91868564799995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1319.3182540967998</v>
      </c>
      <c r="DR23" s="16" t="s">
        <v>17078</v>
      </c>
      <c r="DS23" s="17">
        <f>B7L516C59*B7L121C1</f>
        <v>3430.2274606516798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23">
        <f>A1L301C18</f>
        <v>7.0000000000000001E-3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3.9403000000000002E-4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7.0925400000000009E-4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1.063881E-3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7.8806000000000004E-4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3.7235835000000005E-3</v>
      </c>
      <c r="CT8" s="16" t="s">
        <v>17151</v>
      </c>
      <c r="CU8" s="23">
        <f>B7L601C47*B7L121C1</f>
        <v>9.6813171000000014E-3</v>
      </c>
      <c r="CV8" s="16" t="s">
        <v>15436</v>
      </c>
      <c r="CW8" s="23">
        <f>A1L301C19</f>
        <v>5.5999999999999999E-3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3.1522400000000002E-4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5.6740320000000003E-4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8.5110480000000004E-4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6.3044800000000003E-4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2.9788668E-3</v>
      </c>
      <c r="DR8" s="16" t="s">
        <v>17157</v>
      </c>
      <c r="DS8" s="23">
        <f>B7L601C59*B7L121C1</f>
        <v>7.7450536799999999E-3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12.295999999999999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0.69214184000000001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1.245855312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1.8687829680000001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1.38428368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6.5407403879999997</v>
      </c>
      <c r="Z9" s="16" t="s">
        <v>17166</v>
      </c>
      <c r="AA9" s="17">
        <f>B7L602C11*B7L121C1</f>
        <v>17.005925008799998</v>
      </c>
      <c r="AB9" s="16" t="s">
        <v>15451</v>
      </c>
      <c r="AC9" s="17">
        <f>A1L304C16</f>
        <v>12.238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0.68887701999999995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1.239978636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1.859967954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1.3777540399999999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6.5098878390000001</v>
      </c>
      <c r="AX9" s="16" t="s">
        <v>17172</v>
      </c>
      <c r="AY9" s="17">
        <f>B7L602C23*B7L121C1</f>
        <v>16.9257083814</v>
      </c>
      <c r="AZ9" s="16" t="s">
        <v>15457</v>
      </c>
      <c r="BA9" s="17">
        <f>A1L304C17</f>
        <v>11.722666666666667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0.65986890666666664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1.187764032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1.781646048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1.3197378133333333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6.2357611679999998</v>
      </c>
      <c r="BV9" s="16" t="s">
        <v>17178</v>
      </c>
      <c r="BW9" s="17">
        <f>B7L602C35*B7L121C1</f>
        <v>16.2129790368</v>
      </c>
      <c r="BX9" s="16" t="s">
        <v>15463</v>
      </c>
      <c r="BY9" s="17">
        <f>A1L304C18</f>
        <v>11.58175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0.65193670749999999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1.1734860735000001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1.7602291102500001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1.303873415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6.1608018858750002</v>
      </c>
      <c r="CT9" s="16" t="s">
        <v>17184</v>
      </c>
      <c r="CU9" s="17">
        <f>B7L602C47*B7L121C1</f>
        <v>16.018084903275</v>
      </c>
      <c r="CV9" s="16" t="s">
        <v>15469</v>
      </c>
      <c r="CW9" s="17">
        <f>A1L304C19</f>
        <v>11.844799999999999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0.666743792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1.2001388256000001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1.8002082384000002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1.333487584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6.3007288344000001</v>
      </c>
      <c r="DR9" s="16" t="s">
        <v>17190</v>
      </c>
      <c r="DS9" s="17">
        <f>B7L602C59*B7L121C1</f>
        <v>16.381894969440001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228.01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12.834682899999999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25.669365799999998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38.504048699999998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25.669365799999998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134.76417044999999</v>
      </c>
      <c r="Z10" s="16" t="s">
        <v>17199</v>
      </c>
      <c r="AA10" s="23">
        <f>B7L603C11*B7L121C1</f>
        <v>350.38684317000002</v>
      </c>
      <c r="AB10" s="16" t="s">
        <v>15484</v>
      </c>
      <c r="AC10" s="23">
        <f>A1L305C16</f>
        <v>232.09249999999997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13.064486824999998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26.128973649999995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39.193460474999995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26.128973649999995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137.17711166249998</v>
      </c>
      <c r="AX10" s="16" t="s">
        <v>17205</v>
      </c>
      <c r="AY10" s="23">
        <f>B7L603C23*B7L121C1</f>
        <v>356.66049032249998</v>
      </c>
      <c r="AZ10" s="16" t="s">
        <v>15490</v>
      </c>
      <c r="BA10" s="23">
        <f>A1L305C17</f>
        <v>237.369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13.36150101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26.723002019999999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40.08450303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26.723002019999999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140.295760605</v>
      </c>
      <c r="BV10" s="16" t="s">
        <v>17211</v>
      </c>
      <c r="BW10" s="23">
        <f>B7L603C35*B7L121C1</f>
        <v>364.76897757300003</v>
      </c>
      <c r="BX10" s="16" t="s">
        <v>15496</v>
      </c>
      <c r="BY10" s="23">
        <f>A1L305C18</f>
        <v>242.82274999999998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13.668492597499998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27.336985194999997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41.005477792499995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27.336985194999997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143.51917227374997</v>
      </c>
      <c r="CT10" s="16" t="s">
        <v>17217</v>
      </c>
      <c r="CU10" s="23">
        <f>B7L603C47*B7L121C1</f>
        <v>373.14984791174993</v>
      </c>
      <c r="CV10" s="16" t="s">
        <v>15502</v>
      </c>
      <c r="CW10" s="23">
        <f>A1L305C19</f>
        <v>250.85919999999996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14.120864367999998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28.241728735999995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42.362593103999991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28.241728735999995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148.26907586399997</v>
      </c>
      <c r="DR10" s="16" t="s">
        <v>17223</v>
      </c>
      <c r="DS10" s="23">
        <f>B7L603C59*B7L121C1</f>
        <v>385.49959724639996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279.95499999999998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15.758666949999999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31.517333899999997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47.276000849999996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31.517333899999997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165.46600297499998</v>
      </c>
      <c r="Z11" s="16" t="s">
        <v>17232</v>
      </c>
      <c r="AA11" s="17">
        <f>B7L604C11*B7L121C1</f>
        <v>430.21160773499997</v>
      </c>
      <c r="AB11" s="16" t="s">
        <v>15517</v>
      </c>
      <c r="AC11" s="17">
        <f>A1L308C16</f>
        <v>311.77350000000001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17.549730315000001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35.099460630000003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52.649190945000001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35.099460630000003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184.27216830750001</v>
      </c>
      <c r="AX11" s="16" t="s">
        <v>17238</v>
      </c>
      <c r="AY11" s="17">
        <f>B7L604C23*B7L121C1</f>
        <v>479.10763759950004</v>
      </c>
      <c r="AZ11" s="16" t="s">
        <v>15523</v>
      </c>
      <c r="BA11" s="17">
        <f>A1L308C17</f>
        <v>313.03100000000001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17.62051499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35.24102998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52.861544969999997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35.24102998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185.01540739500001</v>
      </c>
      <c r="BV11" s="16" t="s">
        <v>17244</v>
      </c>
      <c r="BW11" s="17">
        <f>B7L604C35*B7L121C1</f>
        <v>481.04005922700003</v>
      </c>
      <c r="BX11" s="16" t="s">
        <v>15529</v>
      </c>
      <c r="BY11" s="17">
        <f>A1L308C18</f>
        <v>313.83800000000002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17.665941020000002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35.331882040000004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52.997823060000002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35.331882040000004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185.49238071000002</v>
      </c>
      <c r="CT11" s="16" t="s">
        <v>17250</v>
      </c>
      <c r="CU11" s="17">
        <f>B7L604C47*B7L121C1</f>
        <v>482.28018984600004</v>
      </c>
      <c r="CV11" s="16" t="s">
        <v>15535</v>
      </c>
      <c r="CW11" s="17">
        <f>A1L308C19</f>
        <v>323.80160000000001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18.226792064000001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36.453584128000003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54.680376192000004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36.453584128000003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191.38131667200003</v>
      </c>
      <c r="DR11" s="16" t="s">
        <v>17256</v>
      </c>
      <c r="DS11" s="17">
        <f>B7L604C59*B7L121C1</f>
        <v>497.59142334720008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121.239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6.8245433100000001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13.64908662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20.473629930000001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13.64908662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71.657704754999997</v>
      </c>
      <c r="Z12" s="16" t="s">
        <v>17265</v>
      </c>
      <c r="AA12" s="23">
        <f>B7L605C11*B7L121C1</f>
        <v>186.310032363</v>
      </c>
      <c r="AB12" s="16" t="s">
        <v>15550</v>
      </c>
      <c r="AC12" s="23">
        <f>A1L309C16</f>
        <v>141.21249999999998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7.9488516249999988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15.897703249999998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23.846554874999995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15.897703249999998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83.462942062499991</v>
      </c>
      <c r="AX12" s="16" t="s">
        <v>17271</v>
      </c>
      <c r="AY12" s="23">
        <f>B7L605C23*B7L121C1</f>
        <v>217.00364936249997</v>
      </c>
      <c r="AZ12" s="16" t="s">
        <v>15556</v>
      </c>
      <c r="BA12" s="23">
        <f>A1L309C17</f>
        <v>143.11799999999997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8.0561122199999975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16.112224439999995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24.168336659999994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16.112224439999995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84.58917830999998</v>
      </c>
      <c r="BV12" s="16" t="s">
        <v>17277</v>
      </c>
      <c r="BW12" s="23">
        <f>B7L605C35*B7L121C1</f>
        <v>219.93186360599995</v>
      </c>
      <c r="BX12" s="16" t="s">
        <v>15562</v>
      </c>
      <c r="BY12" s="23">
        <f>A1L309C18</f>
        <v>150.51849999999999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8.4726863649999995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16.945372729999999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25.418059094999997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16.945372729999999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88.963206832499992</v>
      </c>
      <c r="CT12" s="16" t="s">
        <v>17283</v>
      </c>
      <c r="CU12" s="23">
        <f>B7L605C47*B7L121C1</f>
        <v>231.30433776449999</v>
      </c>
      <c r="CV12" s="16" t="s">
        <v>15568</v>
      </c>
      <c r="CW12" s="23">
        <f>A1L309C19</f>
        <v>161.7328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9.1039393119999996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18.207878623999999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27.311817935999997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18.207878623999999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95.591362775999997</v>
      </c>
      <c r="DR12" s="16" t="s">
        <v>17289</v>
      </c>
      <c r="DS12" s="23">
        <f>B7L605C59*B7L121C1</f>
        <v>248.53754321759999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626.197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35.248629129999998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70.497258259999995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105.74588738999999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70.497258259999995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370.11060586499997</v>
      </c>
      <c r="Z13" s="16" t="s">
        <v>17298</v>
      </c>
      <c r="AA13" s="17">
        <f>B7L606C11*B7L121C1</f>
        <v>962.28757524899993</v>
      </c>
      <c r="AB13" s="16" t="s">
        <v>15583</v>
      </c>
      <c r="AC13" s="17">
        <f>A1L312C16</f>
        <v>672.94650000000001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37.880158485000003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75.760316970000005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113.640475455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75.760316970000005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397.7416640925</v>
      </c>
      <c r="AX13" s="16" t="s">
        <v>17304</v>
      </c>
      <c r="AY13" s="17">
        <f>B7L606C23*B7L121C1</f>
        <v>1034.1283266405001</v>
      </c>
      <c r="AZ13" s="16" t="s">
        <v>15589</v>
      </c>
      <c r="BA13" s="17">
        <f>A1L312C17</f>
        <v>655.4373333333333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36.894567493333334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73.789134986666667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110.68370247999999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73.789134986666667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387.39295867999999</v>
      </c>
      <c r="BV13" s="16" t="s">
        <v>17310</v>
      </c>
      <c r="BW13" s="17">
        <f>B7L606C35*B7L121C1</f>
        <v>1007.221692568</v>
      </c>
      <c r="BX13" s="16" t="s">
        <v>15595</v>
      </c>
      <c r="BY13" s="17">
        <f>A1L312C18</f>
        <v>647.09774999999991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36.425132347499996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72.850264694999993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109.27539704249999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72.850264694999993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382.46388964874996</v>
      </c>
      <c r="CT13" s="16" t="s">
        <v>17316</v>
      </c>
      <c r="CU13" s="17">
        <f>B7L606C47*B7L121C1</f>
        <v>994.40611308674988</v>
      </c>
      <c r="CV13" s="16" t="s">
        <v>15601</v>
      </c>
      <c r="CW13" s="17">
        <f>A1L312C19</f>
        <v>660.899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37.202004709999997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74.404009419999994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111.60601412999999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74.404009419999994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390.62104945499999</v>
      </c>
      <c r="DR13" s="16" t="s">
        <v>17322</v>
      </c>
      <c r="DS13" s="17">
        <f>B7L606C59*B7L121C1</f>
        <v>1015.614728583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284.99199999999996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16.04219968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32.084399359999999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48.126599040000002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32.084399359999999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168.44309663999999</v>
      </c>
      <c r="Z14" s="16" t="s">
        <v>17331</v>
      </c>
      <c r="AA14" s="23">
        <f>B7L607C11*B7L121C1</f>
        <v>437.95205126399998</v>
      </c>
      <c r="AB14" s="16" t="s">
        <v>15616</v>
      </c>
      <c r="AC14" s="23">
        <f>A1L313C16</f>
        <v>327.68049999999999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18.445135345000001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36.890270690000001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55.335406035000005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36.890270690000001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193.67392112250002</v>
      </c>
      <c r="AX14" s="16" t="s">
        <v>17337</v>
      </c>
      <c r="AY14" s="23">
        <f>B7L607C23*B7L121C1</f>
        <v>503.55219491850005</v>
      </c>
      <c r="AZ14" s="16" t="s">
        <v>15622</v>
      </c>
      <c r="BA14" s="23">
        <f>A1L313C17</f>
        <v>344.57833333333338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19.396314383333337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38.792628766666674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58.188943150000014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38.792628766666674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203.66130102500003</v>
      </c>
      <c r="BV14" s="16" t="s">
        <v>17343</v>
      </c>
      <c r="BW14" s="23">
        <f>B7L607C35*B7L121C1</f>
        <v>529.51938266500008</v>
      </c>
      <c r="BX14" s="16" t="s">
        <v>15628</v>
      </c>
      <c r="BY14" s="23">
        <f>A1L313C18</f>
        <v>362.61150000000004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20.411401335000001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40.822802670000002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61.234204005000002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40.822802670000002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214.31971401750002</v>
      </c>
      <c r="CT14" s="16" t="s">
        <v>17349</v>
      </c>
      <c r="CU14" s="23">
        <f>B7L607C47*B7L121C1</f>
        <v>557.23125644550009</v>
      </c>
      <c r="CV14" s="16" t="s">
        <v>15634</v>
      </c>
      <c r="CW14" s="23">
        <f>A1L313C19</f>
        <v>369.01540000000006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20.771876866000003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41.543753732000006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62.315630598000013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41.543753732000006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218.10470709300003</v>
      </c>
      <c r="DR14" s="16" t="s">
        <v>17355</v>
      </c>
      <c r="DS14" s="23">
        <f>B7L607C59*B7L121C1</f>
        <v>567.0722384418001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174.803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9.8396608699999994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19.679321739999999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29.518982609999998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19.679321739999999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103.316439135</v>
      </c>
      <c r="Z15" s="16" t="s">
        <v>17364</v>
      </c>
      <c r="AA15" s="23">
        <f>B7L608C11*B7L121C1</f>
        <v>268.62274175099998</v>
      </c>
      <c r="AB15" s="16" t="s">
        <v>15649</v>
      </c>
      <c r="AC15" s="23">
        <f>A1L314C16</f>
        <v>204.14150000000001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11.491125035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22.982250069999999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34.473375105000002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22.982250069999999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120.65681286749999</v>
      </c>
      <c r="AX15" s="16" t="s">
        <v>17370</v>
      </c>
      <c r="AY15" s="23">
        <f>B7L608C23*B7L121C1</f>
        <v>313.70771345549997</v>
      </c>
      <c r="AZ15" s="16" t="s">
        <v>15655</v>
      </c>
      <c r="BA15" s="23">
        <f>A1L314C17</f>
        <v>209.24766666666667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11.778551156666667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23.557102313333335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35.335653470000004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23.557102313333335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123.67478714500001</v>
      </c>
      <c r="BV15" s="16" t="s">
        <v>17376</v>
      </c>
      <c r="BW15" s="23">
        <f>B7L608C35*B7L121C1</f>
        <v>321.55444657700002</v>
      </c>
      <c r="BX15" s="16" t="s">
        <v>15661</v>
      </c>
      <c r="BY15" s="23">
        <f>A1L314C18</f>
        <v>208.88800000000001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11.75830552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23.516611040000001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35.274916560000001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23.516611040000001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123.46220796</v>
      </c>
      <c r="CT15" s="16" t="s">
        <v>17382</v>
      </c>
      <c r="CU15" s="23">
        <f>B7L608C47*B7L121C1</f>
        <v>321.00174069600001</v>
      </c>
      <c r="CV15" s="16" t="s">
        <v>15667</v>
      </c>
      <c r="CW15" s="23">
        <f>A1L314C19</f>
        <v>210.56480000000002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11.852692592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23.705385184000001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35.558077776000005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23.705385184000001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124.453272216</v>
      </c>
      <c r="DR15" s="16" t="s">
        <v>17388</v>
      </c>
      <c r="DS15" s="23">
        <f>B7L608C59*B7L121C1</f>
        <v>323.57850776160001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52.429000000000002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2.9512284100000001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5.9024568200000003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8.85368523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5.9024568200000003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30.987898305000002</v>
      </c>
      <c r="Z16" s="16" t="s">
        <v>17397</v>
      </c>
      <c r="AA16" s="23">
        <f>B7L609C11*B7L121C1</f>
        <v>80.568535593000007</v>
      </c>
      <c r="AB16" s="16" t="s">
        <v>15682</v>
      </c>
      <c r="AC16" s="23">
        <f>A1L316C16</f>
        <v>56.076500000000003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3.1565461850000003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6.3130923700000006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9.4696385550000013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6.3130923700000006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33.143734942500004</v>
      </c>
      <c r="AX16" s="16" t="s">
        <v>17403</v>
      </c>
      <c r="AY16" s="23">
        <f>B7L609C23*B7L121C1</f>
        <v>86.173710850500015</v>
      </c>
      <c r="AZ16" s="16" t="s">
        <v>15688</v>
      </c>
      <c r="BA16" s="23">
        <f>A1L316C17</f>
        <v>58.257333333333328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3.2793052933333331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6.5586105866666662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9.8379158799999988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6.5586105866666662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34.432705579999997</v>
      </c>
      <c r="BV16" s="16" t="s">
        <v>17409</v>
      </c>
      <c r="BW16" s="23">
        <f>B7L609C35*B7L121C1</f>
        <v>89.52503450799999</v>
      </c>
      <c r="BX16" s="16" t="s">
        <v>15694</v>
      </c>
      <c r="BY16" s="23">
        <f>A1L316C18</f>
        <v>60.600749999999998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3.4112162174999998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6.8224324349999996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10.233648652499999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6.8224324349999996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35.817770283750001</v>
      </c>
      <c r="CT16" s="16" t="s">
        <v>17415</v>
      </c>
      <c r="CU16" s="23">
        <f>B7L609C47*B7L121C1</f>
        <v>93.126202737750006</v>
      </c>
      <c r="CV16" s="16" t="s">
        <v>15700</v>
      </c>
      <c r="CW16" s="23">
        <f>A1L316C19</f>
        <v>62.142999999999994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3.4980294699999996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6.9960589399999993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10.49408841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6.9960589399999993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36.729309434999998</v>
      </c>
      <c r="DR16" s="16" t="s">
        <v>17421</v>
      </c>
      <c r="DS16" s="23">
        <f>B7L609C59*B7L121C1</f>
        <v>95.496204531000004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14.648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0.82453591999999998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1.64907184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2.4736077600000002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1.64907184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8.6576271600000005</v>
      </c>
      <c r="Z17" s="16" t="s">
        <v>17430</v>
      </c>
      <c r="AA17" s="23">
        <f>B7L610C11*B7L121C1</f>
        <v>22.509830616000002</v>
      </c>
      <c r="AB17" s="16" t="s">
        <v>15715</v>
      </c>
      <c r="AC17" s="23">
        <f>A1L315C16</f>
        <v>15.321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0.86241908999999994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1.7248381799999999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2.5872572699999998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1.7248381799999999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9.0554004450000001</v>
      </c>
      <c r="AX17" s="16" t="s">
        <v>17436</v>
      </c>
      <c r="AY17" s="23">
        <f>B7L610C23*B7L121C1</f>
        <v>23.544041157000002</v>
      </c>
      <c r="AZ17" s="16" t="s">
        <v>15721</v>
      </c>
      <c r="BA17" s="23">
        <f>A1L315C17</f>
        <v>15.909666666666666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0.89555513666666664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1.7911102733333333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2.6866654099999998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1.7911102733333333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9.4033289349999993</v>
      </c>
      <c r="BV17" s="16" t="s">
        <v>17442</v>
      </c>
      <c r="BW17" s="23">
        <f>B7L610C35*B7L121C1</f>
        <v>24.448655231</v>
      </c>
      <c r="BX17" s="16" t="s">
        <v>15727</v>
      </c>
      <c r="BY17" s="23">
        <f>A1L315C18</f>
        <v>16.639499999999998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0.93663745499999984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1.8732749099999997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2.8099123649999997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1.8732749099999997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9.8346932774999978</v>
      </c>
      <c r="CT17" s="16" t="s">
        <v>17448</v>
      </c>
      <c r="CU17" s="23">
        <f>B7L610C47*B7L121C1</f>
        <v>25.570202521499994</v>
      </c>
      <c r="CV17" s="16" t="s">
        <v>15733</v>
      </c>
      <c r="CW17" s="23">
        <f>A1L315C19</f>
        <v>17.521799999999999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0.98630212199999989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1.9726042439999998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2.9589063659999999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1.9726042439999998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10.356172280999999</v>
      </c>
      <c r="DR17" s="16" t="s">
        <v>17454</v>
      </c>
      <c r="DS17" s="23">
        <f>B7L610C59*B7L121C1</f>
        <v>26.926047930599999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837.74600000000009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47.156722340000002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47.156722340000002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70.73508351000001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94.313444680000003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247.57279228500002</v>
      </c>
      <c r="Z18" s="16" t="s">
        <v>17463</v>
      </c>
      <c r="AA18" s="23">
        <f>B7L611C11*B7L121C1</f>
        <v>643.68925994100005</v>
      </c>
      <c r="AB18" s="16" t="s">
        <v>15748</v>
      </c>
      <c r="AC18" s="23">
        <f>A1L317C16</f>
        <v>899.65900000000011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50.641805110000007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50.641805110000007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75.962707665000011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101.28361022000001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265.86947682750002</v>
      </c>
      <c r="AX18" s="16" t="s">
        <v>17469</v>
      </c>
      <c r="AY18" s="23">
        <f>B7L611C23*B7L121C1</f>
        <v>691.26063975150009</v>
      </c>
      <c r="AZ18" s="16" t="s">
        <v>15754</v>
      </c>
      <c r="BA18" s="23">
        <f>A1L317C17</f>
        <v>896.93100000000004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50.488245990000003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50.488245990000003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75.732368985000008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100.97649198000001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265.06329144750003</v>
      </c>
      <c r="BV18" s="16" t="s">
        <v>17475</v>
      </c>
      <c r="BW18" s="23">
        <f>B7L611C35*B7L121C1</f>
        <v>689.16455776350017</v>
      </c>
      <c r="BX18" s="16" t="s">
        <v>15760</v>
      </c>
      <c r="BY18" s="23">
        <f>A1L317C18</f>
        <v>901.78200000000004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50.76130878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50.76130878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76.141963169999997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101.52261756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266.49687109500002</v>
      </c>
      <c r="CT18" s="16" t="s">
        <v>17481</v>
      </c>
      <c r="CU18" s="23">
        <f>B7L611C47*B7L121C1</f>
        <v>692.89186484700008</v>
      </c>
      <c r="CV18" s="16" t="s">
        <v>15766</v>
      </c>
      <c r="CW18" s="23">
        <f>A1L317C19</f>
        <v>817.7958000000001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46.033725582000002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46.033725582000002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69.050588373000011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92.067451164000005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241.67705930550002</v>
      </c>
      <c r="DR18" s="16" t="s">
        <v>17487</v>
      </c>
      <c r="DS18" s="23">
        <f>B7L611C59*B7L121C1</f>
        <v>628.36035419430004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473.642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26.661308179999999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53.322616359999998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79.983924540000004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53.322616359999998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279.94373588999997</v>
      </c>
      <c r="Z19" s="16" t="s">
        <v>17496</v>
      </c>
      <c r="AA19" s="23">
        <f>B7L612C11*B7L121C1</f>
        <v>727.85371331399995</v>
      </c>
      <c r="AB19" s="16" t="s">
        <v>15781</v>
      </c>
      <c r="AC19" s="23">
        <f>A1L318C16</f>
        <v>453.97749999999996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25.554393474999998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51.108786949999995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76.663180424999993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51.108786949999995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268.3211314875</v>
      </c>
      <c r="AX19" s="16" t="s">
        <v>17502</v>
      </c>
      <c r="AY19" s="23">
        <f>B7L612C23*B7L121C1</f>
        <v>697.63494186750006</v>
      </c>
      <c r="AZ19" s="16" t="s">
        <v>15787</v>
      </c>
      <c r="BA19" s="23">
        <f>A1L318C17</f>
        <v>444.07899999999995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24.997206909999996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49.994413819999991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74.991620729999994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49.994413819999991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262.47067255499996</v>
      </c>
      <c r="BV19" s="16" t="s">
        <v>17508</v>
      </c>
      <c r="BW19" s="23">
        <f>B7L612C35*B7L121C1</f>
        <v>682.42374864299995</v>
      </c>
      <c r="BX19" s="16" t="s">
        <v>15793</v>
      </c>
      <c r="BY19" s="23">
        <f>A1L318C18</f>
        <v>461.09424999999999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25.954995332499998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51.909990664999995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77.864985997499986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51.909990664999995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272.52745099124996</v>
      </c>
      <c r="CT19" s="16" t="s">
        <v>17514</v>
      </c>
      <c r="CU19" s="23">
        <f>B7L612C47*B7L121C1</f>
        <v>708.57137257724992</v>
      </c>
      <c r="CV19" s="16" t="s">
        <v>15799</v>
      </c>
      <c r="CW19" s="23">
        <f>A1L318C19</f>
        <v>453.33320000000003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25.518125828000002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51.036251656000005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76.554377484000014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51.036251656000005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267.94032119400003</v>
      </c>
      <c r="DR19" s="16" t="s">
        <v>17520</v>
      </c>
      <c r="DS19" s="23">
        <f>B7L612C59*B7L121C1</f>
        <v>696.64483510440016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0.876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4.9310039999999999E-2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9.8620079999999999E-2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0.14793012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9.8620079999999999E-2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0.51775541999999997</v>
      </c>
      <c r="Z20" s="16" t="s">
        <v>17529</v>
      </c>
      <c r="AA20" s="23">
        <f>B7L613C11*B7L121C1</f>
        <v>1.346164092</v>
      </c>
      <c r="AB20" s="16" t="s">
        <v>15814</v>
      </c>
      <c r="AC20" s="23">
        <f>A1L319C16</f>
        <v>0.73899999999999999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4.1598309999999999E-2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8.3196619999999999E-2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0.12479493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8.3196619999999999E-2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0.43678225500000001</v>
      </c>
      <c r="AX20" s="16" t="s">
        <v>17535</v>
      </c>
      <c r="AY20" s="23">
        <f>B7L613C23*B7L121C1</f>
        <v>1.135633863</v>
      </c>
      <c r="AZ20" s="16" t="s">
        <v>15820</v>
      </c>
      <c r="BA20" s="23">
        <f>A1L319C17</f>
        <v>0.71499999999999997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4.0247350000000001E-2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8.0494700000000002E-2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0.12074205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8.0494700000000002E-2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0.42259717499999999</v>
      </c>
      <c r="BV20" s="16" t="s">
        <v>17541</v>
      </c>
      <c r="BW20" s="23">
        <f>B7L613C35*B7L121C1</f>
        <v>1.098752655</v>
      </c>
      <c r="BX20" s="16" t="s">
        <v>15826</v>
      </c>
      <c r="BY20" s="23">
        <f>A1L319C18</f>
        <v>0.74775000000000003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4.20908475E-2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8.4181695000000001E-2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0.1262725425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8.4181695000000001E-2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0.44195389875000002</v>
      </c>
      <c r="CT20" s="16" t="s">
        <v>17547</v>
      </c>
      <c r="CU20" s="23">
        <f>B7L613C47*B7L121C1</f>
        <v>1.1490801367500001</v>
      </c>
      <c r="CV20" s="16" t="s">
        <v>15832</v>
      </c>
      <c r="CW20" s="23">
        <f>A1L319C19</f>
        <v>0.76280000000000003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4.2938012000000005E-2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8.5876024000000009E-2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0.12881403600000002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8.5876024000000009E-2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0.45084912600000004</v>
      </c>
      <c r="DR20" s="16" t="s">
        <v>17553</v>
      </c>
      <c r="DS20" s="23">
        <f>B7L613C59*B7L121C1</f>
        <v>1.1722077276000002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140.42099999999999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7.9042980899999993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15.808596179999999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23.71289427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15.808596179999999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82.995129944999988</v>
      </c>
      <c r="Z21" s="16" t="s">
        <v>17562</v>
      </c>
      <c r="AA21" s="23">
        <f>B7L614C11*B7L121C1</f>
        <v>215.78733785699998</v>
      </c>
      <c r="AB21" s="16" t="s">
        <v>15847</v>
      </c>
      <c r="AC21" s="23">
        <f>A1L320C16</f>
        <v>143.7955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8.094248695000001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16.188497390000002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24.282746085000003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16.188497390000002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84.989611297500005</v>
      </c>
      <c r="AX21" s="16" t="s">
        <v>17568</v>
      </c>
      <c r="AY21" s="23">
        <f>B7L614C23*B7L121C1</f>
        <v>220.97298937350001</v>
      </c>
      <c r="AZ21" s="16" t="s">
        <v>15853</v>
      </c>
      <c r="BA21" s="23">
        <f>A1L320C17</f>
        <v>152.11533333333333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8.5625721133333332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17.125144226666666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25.687716340000001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17.125144226666666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89.907007190000002</v>
      </c>
      <c r="BV21" s="16" t="s">
        <v>17574</v>
      </c>
      <c r="BW21" s="23">
        <f>B7L614C35*B7L121C1</f>
        <v>233.75821869400002</v>
      </c>
      <c r="BX21" s="16" t="s">
        <v>15859</v>
      </c>
      <c r="BY21" s="23">
        <f>A1L320C18</f>
        <v>168.88124999999999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9.5063255624999989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19.012651124999998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28.518976687499997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19.012651124999998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99.816418406249994</v>
      </c>
      <c r="CT21" s="16" t="s">
        <v>17580</v>
      </c>
      <c r="CU21" s="23">
        <f>B7L614C47*B7L121C1</f>
        <v>259.52268785625</v>
      </c>
      <c r="CV21" s="16" t="s">
        <v>15865</v>
      </c>
      <c r="CW21" s="23">
        <f>A1L320C19</f>
        <v>170.10740000000001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9.5753455460000012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19.150691092000002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28.726036638000004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19.150691092000002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100.54112823300001</v>
      </c>
      <c r="DR21" s="16" t="s">
        <v>17586</v>
      </c>
      <c r="DS21" s="23">
        <f>B7L614C59*B7L121C1</f>
        <v>261.40693340580003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24.862000000000002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1.39948198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2.79896396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4.19844594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2.79896396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14.694560790000001</v>
      </c>
      <c r="Z22" s="16" t="s">
        <v>17595</v>
      </c>
      <c r="AA22" s="17">
        <f>B7L615C11*B7L121C1</f>
        <v>38.205858054000004</v>
      </c>
      <c r="AB22" s="16" t="s">
        <v>15880</v>
      </c>
      <c r="AC22" s="17">
        <f>A1L323C16</f>
        <v>27.689500000000002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1.5586419550000001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3.1172839100000003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4.675925865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3.1172839100000003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16.365740527500002</v>
      </c>
      <c r="AX22" s="16" t="s">
        <v>17601</v>
      </c>
      <c r="AY22" s="17">
        <f>B7L615C23*B7L121C1</f>
        <v>42.550925371500007</v>
      </c>
      <c r="AZ22" s="16" t="s">
        <v>15886</v>
      </c>
      <c r="BA22" s="17">
        <f>A1L323C17</f>
        <v>29.669333333333338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1.6700867733333336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3.3401735466666671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5.0102603200000004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3.3401735466666671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17.535911120000002</v>
      </c>
      <c r="BV22" s="16" t="s">
        <v>17607</v>
      </c>
      <c r="BW22" s="17">
        <f>B7L615C35*B7L121C1</f>
        <v>45.593368912000003</v>
      </c>
      <c r="BX22" s="16" t="s">
        <v>15892</v>
      </c>
      <c r="BY22" s="17">
        <f>A1L323C18</f>
        <v>30.641500000000001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1.724810035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3.4496200699999999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5.1744301049999999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3.4496200699999999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18.1105053675</v>
      </c>
      <c r="CT22" s="16" t="s">
        <v>17613</v>
      </c>
      <c r="CU22" s="17">
        <f>B7L615C47*B7L121C1</f>
        <v>47.087313955500001</v>
      </c>
      <c r="CV22" s="16" t="s">
        <v>15898</v>
      </c>
      <c r="CW22" s="17">
        <f>A1L323C19</f>
        <v>33.081000000000003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1.8621294900000001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3.7242589800000001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5.5863884700000002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3.7242589800000001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19.552359644999999</v>
      </c>
      <c r="DR22" s="16" t="s">
        <v>17619</v>
      </c>
      <c r="DS22" s="17">
        <f>B7L615C59*B7L121C1</f>
        <v>50.836135077000002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3272.116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184.18740964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349.956078316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524.934117474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368.37481928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1837.2694111589999</v>
      </c>
      <c r="Z23" s="16" t="s">
        <v>17629</v>
      </c>
      <c r="AA23" s="17">
        <f>B7L616C11*B7L121C1</f>
        <v>4776.9004690133997</v>
      </c>
      <c r="AB23" s="16" t="s">
        <v>15914</v>
      </c>
      <c r="AC23" s="17">
        <f>A1L324C16</f>
        <v>3499.3429999999998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196.97801747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374.25823319299997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561.38734978949992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393.95603494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1964.8557242632498</v>
      </c>
      <c r="AX23" s="16" t="s">
        <v>17635</v>
      </c>
      <c r="AY23" s="17">
        <f>B7L616C23*B7L121C1</f>
        <v>5108.6248830844497</v>
      </c>
      <c r="AZ23" s="16" t="s">
        <v>15920</v>
      </c>
      <c r="BA23" s="17">
        <f>A1L324C17</f>
        <v>3512.1806666666666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197.70064972666665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375.63123448066665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563.44685172100003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395.40129945333331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1972.0639810235</v>
      </c>
      <c r="BV23" s="16" t="s">
        <v>17641</v>
      </c>
      <c r="BW23" s="17">
        <f>B7L616C35*B7L121C1</f>
        <v>5127.3663506611001</v>
      </c>
      <c r="BX23" s="16" t="s">
        <v>15926</v>
      </c>
      <c r="BY23" s="17">
        <f>A1L324C18</f>
        <v>3577.7522499999995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201.39167415249997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382.64418088974992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573.96627133462493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402.78334830499995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2008.8819496711872</v>
      </c>
      <c r="CT23" s="16" t="s">
        <v>17647</v>
      </c>
      <c r="CU23" s="17">
        <f>B7L616C47*B7L121C1</f>
        <v>5223.0930691450867</v>
      </c>
      <c r="CV23" s="16" t="s">
        <v>15932</v>
      </c>
      <c r="CW23" s="17">
        <f>A1L324C19</f>
        <v>3543.4681999999993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199.46182497799995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378.9774674581999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568.46620118729982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398.92364995599991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1989.6317041555494</v>
      </c>
      <c r="DR23" s="16" t="s">
        <v>17653</v>
      </c>
      <c r="DS23" s="17">
        <f>B7L616C59*B7L121C1</f>
        <v>5173.0424308044285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23">
        <f>A1L201C18</f>
        <v>0.5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2.5000000000000001E-3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1.25E-3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2.5000000000000001E-3</v>
      </c>
      <c r="AH8" s="16" t="s">
        <v>17705</v>
      </c>
      <c r="AI8" s="23">
        <f>B7L701C15*B7L121C1</f>
        <v>6.5000000000000006E-3</v>
      </c>
      <c r="AJ8" s="16" t="s">
        <v>14733</v>
      </c>
      <c r="AK8" s="23">
        <f>A1L201C21</f>
        <v>0.33333333333333331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1.6666666666666666E-3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8.3333333333333328E-4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1.6666666666666666E-3</v>
      </c>
      <c r="AX8" s="16" t="s">
        <v>17709</v>
      </c>
      <c r="AY8" s="23">
        <f>B7L701C23*B7L121C1</f>
        <v>4.3333333333333331E-3</v>
      </c>
      <c r="AZ8" s="16" t="s">
        <v>14741</v>
      </c>
      <c r="BA8" s="23">
        <f>A1L201C24</f>
        <v>0.25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1.25E-3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6.2500000000000001E-4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1.25E-3</v>
      </c>
      <c r="BN8" s="16" t="s">
        <v>17713</v>
      </c>
      <c r="BO8" s="23">
        <f>B7L701C31*B7L121C1</f>
        <v>3.2500000000000003E-3</v>
      </c>
      <c r="BP8" s="16" t="s">
        <v>14749</v>
      </c>
      <c r="BQ8" s="23">
        <f>A1L201C27</f>
        <v>0.4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2E-3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2E-3</v>
      </c>
      <c r="CD8" s="16" t="s">
        <v>17717</v>
      </c>
      <c r="CE8" s="23">
        <f>B7L701C39*B7L121C1</f>
        <v>5.2000000000000006E-3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22172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110.86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55.43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110.86</v>
      </c>
      <c r="R9" s="16" t="s">
        <v>17723</v>
      </c>
      <c r="S9" s="23">
        <f>B7L702C7*B7L121C1</f>
        <v>288.23599999999999</v>
      </c>
      <c r="T9" s="16" t="s">
        <v>14765</v>
      </c>
      <c r="U9" s="17">
        <f>A1L202C18</f>
        <v>21432.5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107.16249999999999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53.581249999999997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107.16249999999999</v>
      </c>
      <c r="AH9" s="16" t="s">
        <v>17727</v>
      </c>
      <c r="AI9" s="23">
        <f>B7L702C15*B7L121C1</f>
        <v>278.6225</v>
      </c>
      <c r="AJ9" s="16" t="s">
        <v>14773</v>
      </c>
      <c r="AK9" s="17">
        <f>A1L202C21</f>
        <v>20652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103.26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51.63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103.26</v>
      </c>
      <c r="AX9" s="16" t="s">
        <v>17731</v>
      </c>
      <c r="AY9" s="23">
        <f>B7L702C23*B7L121C1</f>
        <v>268.476</v>
      </c>
      <c r="AZ9" s="16" t="s">
        <v>14781</v>
      </c>
      <c r="BA9" s="17">
        <f>A1L202C24</f>
        <v>20534.5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102.6725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51.33625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102.6725</v>
      </c>
      <c r="BN9" s="16" t="s">
        <v>17735</v>
      </c>
      <c r="BO9" s="23">
        <f>B7L702C31*B7L121C1</f>
        <v>266.94850000000002</v>
      </c>
      <c r="BP9" s="16" t="s">
        <v>14789</v>
      </c>
      <c r="BQ9" s="17">
        <f>A1L202C27</f>
        <v>20839.599999999999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104.19799999999999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52.098999999999997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104.19799999999999</v>
      </c>
      <c r="CD9" s="16" t="s">
        <v>17739</v>
      </c>
      <c r="CE9" s="23">
        <f>B7L702C39*B7L121C1</f>
        <v>270.91480000000001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385647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1928.2349999999999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964.11749999999995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1928.2349999999999</v>
      </c>
      <c r="R10" s="16" t="s">
        <v>17745</v>
      </c>
      <c r="S10" s="17">
        <f>B7L703C7*B7L121C1</f>
        <v>5013.4110000000001</v>
      </c>
      <c r="T10" s="16" t="s">
        <v>14805</v>
      </c>
      <c r="U10" s="17">
        <f>A1L203C18</f>
        <v>386193.5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1930.9675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965.48374999999999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1930.9675</v>
      </c>
      <c r="AH10" s="16" t="s">
        <v>17749</v>
      </c>
      <c r="AI10" s="17">
        <f>B7L703C15*B7L121C1</f>
        <v>5020.5155000000004</v>
      </c>
      <c r="AJ10" s="16" t="s">
        <v>14813</v>
      </c>
      <c r="AK10" s="17">
        <f>A1L203C21</f>
        <v>394444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1972.22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986.11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1972.22</v>
      </c>
      <c r="AX10" s="16" t="s">
        <v>17753</v>
      </c>
      <c r="AY10" s="17">
        <f>B7L703C23*B7L121C1</f>
        <v>5127.7719999999999</v>
      </c>
      <c r="AZ10" s="16" t="s">
        <v>14821</v>
      </c>
      <c r="BA10" s="17">
        <f>A1L203C24</f>
        <v>406784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2033.92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1016.96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2033.92</v>
      </c>
      <c r="BN10" s="16" t="s">
        <v>17757</v>
      </c>
      <c r="BO10" s="17">
        <f>B7L703C31*B7L121C1</f>
        <v>5288.192</v>
      </c>
      <c r="BP10" s="16" t="s">
        <v>14829</v>
      </c>
      <c r="BQ10" s="17">
        <f>A1L203C27</f>
        <v>416853.6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2084.268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1042.134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2084.268</v>
      </c>
      <c r="CD10" s="16" t="s">
        <v>17761</v>
      </c>
      <c r="CE10" s="17">
        <f>B7L703C39*B7L121C1</f>
        <v>5419.0968000000003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237428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1187.1400000000001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593.57000000000005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1187.1400000000001</v>
      </c>
      <c r="R11" s="16" t="s">
        <v>17767</v>
      </c>
      <c r="S11" s="17">
        <f>B7L704C7*B7L121C1</f>
        <v>3086.5640000000003</v>
      </c>
      <c r="T11" s="16" t="s">
        <v>14845</v>
      </c>
      <c r="U11" s="17">
        <f>A1L204C18</f>
        <v>270022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1350.11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675.05499999999995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1350.11</v>
      </c>
      <c r="AH11" s="16" t="s">
        <v>17771</v>
      </c>
      <c r="AI11" s="17">
        <f>B7L704C15*B7L121C1</f>
        <v>3510.2860000000001</v>
      </c>
      <c r="AJ11" s="16" t="s">
        <v>14853</v>
      </c>
      <c r="AK11" s="17">
        <f>A1L204C21</f>
        <v>283533.66666666663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1417.6683333333331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708.83416666666653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1417.6683333333331</v>
      </c>
      <c r="AX11" s="16" t="s">
        <v>17775</v>
      </c>
      <c r="AY11" s="17">
        <f>B7L704C23*B7L121C1</f>
        <v>3685.9376666666662</v>
      </c>
      <c r="AZ11" s="16" t="s">
        <v>14861</v>
      </c>
      <c r="BA11" s="17">
        <f>A1L204C24</f>
        <v>289939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1449.6949999999999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724.84749999999997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1449.6949999999999</v>
      </c>
      <c r="BN11" s="16" t="s">
        <v>17779</v>
      </c>
      <c r="BO11" s="17">
        <f>B7L704C31*B7L121C1</f>
        <v>3769.2069999999999</v>
      </c>
      <c r="BP11" s="16" t="s">
        <v>14869</v>
      </c>
      <c r="BQ11" s="17">
        <f>A1L204C27</f>
        <v>307769.8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1538.8489999999999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769.42449999999997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1538.8489999999999</v>
      </c>
      <c r="CD11" s="16" t="s">
        <v>17783</v>
      </c>
      <c r="CE11" s="17">
        <f>B7L704C39*B7L121C1</f>
        <v>4001.0074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132453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662.26499999999999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331.13249999999999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662.26499999999999</v>
      </c>
      <c r="R12" s="16" t="s">
        <v>17789</v>
      </c>
      <c r="S12" s="17">
        <f>B7L705C7*B7L121C1</f>
        <v>1721.8890000000001</v>
      </c>
      <c r="T12" s="16" t="s">
        <v>14885</v>
      </c>
      <c r="U12" s="17">
        <f>A1L205C18</f>
        <v>153168.5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765.84249999999997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382.92124999999999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765.84249999999997</v>
      </c>
      <c r="AH12" s="16" t="s">
        <v>17793</v>
      </c>
      <c r="AI12" s="17">
        <f>B7L705C15*B7L121C1</f>
        <v>1991.1904999999999</v>
      </c>
      <c r="AJ12" s="16" t="s">
        <v>14893</v>
      </c>
      <c r="AK12" s="17">
        <f>A1L205C21</f>
        <v>156818.33333333331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784.09166666666658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392.04583333333329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784.09166666666658</v>
      </c>
      <c r="AX12" s="16" t="s">
        <v>17797</v>
      </c>
      <c r="AY12" s="17">
        <f>B7L705C23*B7L121C1</f>
        <v>2038.6383333333331</v>
      </c>
      <c r="AZ12" s="16" t="s">
        <v>14901</v>
      </c>
      <c r="BA12" s="17">
        <f>A1L205C24</f>
        <v>165455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827.27499999999998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413.63749999999999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827.27499999999998</v>
      </c>
      <c r="BN12" s="16" t="s">
        <v>17801</v>
      </c>
      <c r="BO12" s="17">
        <f>B7L705C31*B7L121C1</f>
        <v>2150.915</v>
      </c>
      <c r="BP12" s="16" t="s">
        <v>14909</v>
      </c>
      <c r="BQ12" s="17">
        <f>A1L205C27</f>
        <v>172124.79999999999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860.62399999999991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430.31199999999995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860.62399999999991</v>
      </c>
      <c r="CD12" s="16" t="s">
        <v>17805</v>
      </c>
      <c r="CE12" s="17">
        <f>B7L705C39*B7L121C1</f>
        <v>2237.6223999999997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794999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3974.9949999999999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1987.4974999999999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3974.9949999999999</v>
      </c>
      <c r="R13" s="16" t="s">
        <v>17811</v>
      </c>
      <c r="S13" s="17">
        <f>B7L706C7*B7L121C1</f>
        <v>10334.986999999999</v>
      </c>
      <c r="T13" s="16" t="s">
        <v>14925</v>
      </c>
      <c r="U13" s="17">
        <f>A1L206C18</f>
        <v>851574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4257.87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2128.9349999999999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4257.87</v>
      </c>
      <c r="AH13" s="16" t="s">
        <v>17815</v>
      </c>
      <c r="AI13" s="17">
        <f>B7L706C15*B7L121C1</f>
        <v>11070.462</v>
      </c>
      <c r="AJ13" s="16" t="s">
        <v>14933</v>
      </c>
      <c r="AK13" s="17">
        <f>A1L206C21</f>
        <v>815458.66666666674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4077.2933333333335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2038.6466666666668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4077.2933333333335</v>
      </c>
      <c r="AX13" s="16" t="s">
        <v>17819</v>
      </c>
      <c r="AY13" s="17">
        <f>B7L706C23*B7L121C1</f>
        <v>10600.962666666668</v>
      </c>
      <c r="AZ13" s="16" t="s">
        <v>14941</v>
      </c>
      <c r="BA13" s="17">
        <f>A1L206C24</f>
        <v>800904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4004.52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2002.26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4004.52</v>
      </c>
      <c r="BN13" s="16" t="s">
        <v>17823</v>
      </c>
      <c r="BO13" s="17">
        <f>B7L706C31*B7L121C1</f>
        <v>10411.752</v>
      </c>
      <c r="BP13" s="16" t="s">
        <v>14949</v>
      </c>
      <c r="BQ13" s="17">
        <f>A1L206C27</f>
        <v>811076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4055.38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2027.69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4055.38</v>
      </c>
      <c r="CD13" s="16" t="s">
        <v>17827</v>
      </c>
      <c r="CE13" s="17">
        <f>B7L706C39*B7L121C1</f>
        <v>10543.988000000001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174164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870.82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435.41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870.82</v>
      </c>
      <c r="R14" s="16" t="s">
        <v>17833</v>
      </c>
      <c r="S14" s="17">
        <f>B7L707C7*B7L121C1</f>
        <v>2264.1320000000001</v>
      </c>
      <c r="T14" s="16" t="s">
        <v>14965</v>
      </c>
      <c r="U14" s="17">
        <f>A1L207C18</f>
        <v>240270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1201.3499999999999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600.67499999999995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1201.3499999999999</v>
      </c>
      <c r="AH14" s="16" t="s">
        <v>17837</v>
      </c>
      <c r="AI14" s="17">
        <f>B7L707C15*B7L121C1</f>
        <v>3123.5099999999998</v>
      </c>
      <c r="AJ14" s="16" t="s">
        <v>14973</v>
      </c>
      <c r="AK14" s="17">
        <f>A1L207C21</f>
        <v>285588.33333333331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1427.9416666666666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713.9708333333333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1427.9416666666666</v>
      </c>
      <c r="AX14" s="16" t="s">
        <v>17841</v>
      </c>
      <c r="AY14" s="17">
        <f>B7L707C23*B7L121C1</f>
        <v>3712.6483333333331</v>
      </c>
      <c r="AZ14" s="16" t="s">
        <v>14981</v>
      </c>
      <c r="BA14" s="17">
        <f>A1L207C24</f>
        <v>324570.5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1622.8525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811.42624999999998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1622.8525</v>
      </c>
      <c r="BN14" s="16" t="s">
        <v>17845</v>
      </c>
      <c r="BO14" s="17">
        <f>B7L707C31*B7L121C1</f>
        <v>4219.4165000000003</v>
      </c>
      <c r="BP14" s="16" t="s">
        <v>14989</v>
      </c>
      <c r="BQ14" s="17">
        <f>A1L207C27</f>
        <v>341103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1705.5150000000001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852.75750000000005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1705.5150000000001</v>
      </c>
      <c r="CD14" s="16" t="s">
        <v>17849</v>
      </c>
      <c r="CE14" s="17">
        <f>B7L707C39*B7L121C1</f>
        <v>4434.3390000000009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162306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811.53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405.76499999999999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811.53</v>
      </c>
      <c r="R15" s="16" t="s">
        <v>17855</v>
      </c>
      <c r="S15" s="17">
        <f>B7L708C7*B7L121C1</f>
        <v>2109.9780000000001</v>
      </c>
      <c r="T15" s="16" t="s">
        <v>15005</v>
      </c>
      <c r="U15" s="17">
        <f>A1L208C18</f>
        <v>193088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965.44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482.72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965.44</v>
      </c>
      <c r="AH15" s="16" t="s">
        <v>17859</v>
      </c>
      <c r="AI15" s="17">
        <f>B7L708C15*B7L121C1</f>
        <v>2510.1440000000002</v>
      </c>
      <c r="AJ15" s="16" t="s">
        <v>15013</v>
      </c>
      <c r="AK15" s="17">
        <f>A1L208C21</f>
        <v>204487.33333333334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1022.4366666666667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511.21833333333336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1022.4366666666667</v>
      </c>
      <c r="AX15" s="16" t="s">
        <v>17863</v>
      </c>
      <c r="AY15" s="17">
        <f>B7L708C23*B7L121C1</f>
        <v>2658.3353333333334</v>
      </c>
      <c r="AZ15" s="16" t="s">
        <v>15021</v>
      </c>
      <c r="BA15" s="17">
        <f>A1L208C24</f>
        <v>210176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1050.8800000000001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525.44000000000005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1050.8800000000001</v>
      </c>
      <c r="BN15" s="16" t="s">
        <v>17867</v>
      </c>
      <c r="BO15" s="17">
        <f>B7L708C31*B7L121C1</f>
        <v>2732.2880000000005</v>
      </c>
      <c r="BP15" s="16" t="s">
        <v>15029</v>
      </c>
      <c r="BQ15" s="17">
        <f>A1L208C27</f>
        <v>214875.2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1074.376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537.18799999999999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1074.376</v>
      </c>
      <c r="CD15" s="16" t="s">
        <v>17871</v>
      </c>
      <c r="CE15" s="17">
        <f>B7L708C39*B7L121C1</f>
        <v>2793.3776000000003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135670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678.35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339.17500000000001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678.35</v>
      </c>
      <c r="R16" s="16" t="s">
        <v>17877</v>
      </c>
      <c r="S16" s="17">
        <f>B7L709C7*B7L121C1</f>
        <v>1763.71</v>
      </c>
      <c r="T16" s="16" t="s">
        <v>15045</v>
      </c>
      <c r="U16" s="17">
        <f>A1L209C18</f>
        <v>140565.5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702.82749999999999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351.41374999999999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702.82749999999999</v>
      </c>
      <c r="AH16" s="16" t="s">
        <v>17881</v>
      </c>
      <c r="AI16" s="17">
        <f>B7L709C15*B7L121C1</f>
        <v>1827.3515</v>
      </c>
      <c r="AJ16" s="16" t="s">
        <v>15053</v>
      </c>
      <c r="AK16" s="17">
        <f>A1L209C21</f>
        <v>143463.66666666666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717.31833333333327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358.65916666666664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717.31833333333327</v>
      </c>
      <c r="AX16" s="16" t="s">
        <v>17885</v>
      </c>
      <c r="AY16" s="17">
        <f>B7L709C23*B7L121C1</f>
        <v>1865.0276666666666</v>
      </c>
      <c r="AZ16" s="16" t="s">
        <v>15061</v>
      </c>
      <c r="BA16" s="17">
        <f>A1L209C24</f>
        <v>148500.75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742.50374999999997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371.25187499999998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742.50374999999997</v>
      </c>
      <c r="BN16" s="16" t="s">
        <v>17889</v>
      </c>
      <c r="BO16" s="17">
        <f>B7L709C31*B7L121C1</f>
        <v>1930.5097499999999</v>
      </c>
      <c r="BP16" s="16" t="s">
        <v>15069</v>
      </c>
      <c r="BQ16" s="17">
        <f>A1L209C27</f>
        <v>149525.4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747.62699999999995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373.81349999999998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747.62699999999995</v>
      </c>
      <c r="CD16" s="16" t="s">
        <v>17893</v>
      </c>
      <c r="CE16" s="17">
        <f>B7L709C39*B7L121C1</f>
        <v>1943.8301999999999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36878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184.39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92.194999999999993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184.39</v>
      </c>
      <c r="R17" s="16" t="s">
        <v>17899</v>
      </c>
      <c r="S17" s="23">
        <f>B7L710C7*B7L121C1</f>
        <v>479.41399999999999</v>
      </c>
      <c r="T17" s="16" t="s">
        <v>15085</v>
      </c>
      <c r="U17" s="17">
        <f>A1L210C18</f>
        <v>37356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186.78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93.39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186.78</v>
      </c>
      <c r="AH17" s="16" t="s">
        <v>17903</v>
      </c>
      <c r="AI17" s="23">
        <f>B7L710C15*B7L121C1</f>
        <v>485.62800000000004</v>
      </c>
      <c r="AJ17" s="16" t="s">
        <v>15093</v>
      </c>
      <c r="AK17" s="17">
        <f>A1L210C21</f>
        <v>37693.666666666672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188.46833333333336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94.234166666666681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188.46833333333336</v>
      </c>
      <c r="AX17" s="16" t="s">
        <v>17907</v>
      </c>
      <c r="AY17" s="23">
        <f>B7L710C23*B7L121C1</f>
        <v>490.01766666666674</v>
      </c>
      <c r="AZ17" s="16" t="s">
        <v>15101</v>
      </c>
      <c r="BA17" s="17">
        <f>A1L210C24</f>
        <v>39914.25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199.57124999999999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99.785624999999996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199.57124999999999</v>
      </c>
      <c r="BN17" s="16" t="s">
        <v>17911</v>
      </c>
      <c r="BO17" s="23">
        <f>B7L710C31*B7L121C1</f>
        <v>518.88525000000004</v>
      </c>
      <c r="BP17" s="16" t="s">
        <v>15109</v>
      </c>
      <c r="BQ17" s="17">
        <f>A1L210C27</f>
        <v>42353.4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211.767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105.8835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211.767</v>
      </c>
      <c r="CD17" s="16" t="s">
        <v>17915</v>
      </c>
      <c r="CE17" s="23">
        <f>B7L710C39*B7L121C1</f>
        <v>550.5942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349275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1746.375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873.1875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1746.375</v>
      </c>
      <c r="R18" s="16" t="s">
        <v>17921</v>
      </c>
      <c r="S18" s="17">
        <f>B7L711C7*B7L121C1</f>
        <v>4540.5749999999998</v>
      </c>
      <c r="T18" s="16" t="s">
        <v>15125</v>
      </c>
      <c r="U18" s="17">
        <f>A1L211C18</f>
        <v>361538.5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1807.6925000000001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903.84625000000005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1807.6925000000001</v>
      </c>
      <c r="AH18" s="16" t="s">
        <v>17925</v>
      </c>
      <c r="AI18" s="17">
        <f>B7L711C15*B7L121C1</f>
        <v>4700.0005000000001</v>
      </c>
      <c r="AJ18" s="16" t="s">
        <v>15133</v>
      </c>
      <c r="AK18" s="17">
        <f>A1L211C21</f>
        <v>361187.66666666663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1805.938333333333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902.96916666666652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1805.938333333333</v>
      </c>
      <c r="AX18" s="16" t="s">
        <v>17929</v>
      </c>
      <c r="AY18" s="17">
        <f>B7L711C23*B7L121C1</f>
        <v>4695.4396666666662</v>
      </c>
      <c r="AZ18" s="16" t="s">
        <v>15141</v>
      </c>
      <c r="BA18" s="17">
        <f>A1L211C24</f>
        <v>519931.75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2599.6587500000001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1299.829375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2599.6587500000001</v>
      </c>
      <c r="BN18" s="16" t="s">
        <v>17933</v>
      </c>
      <c r="BO18" s="17">
        <f>B7L711C31*B7L121C1</f>
        <v>6759.1127500000002</v>
      </c>
      <c r="BP18" s="16" t="s">
        <v>15149</v>
      </c>
      <c r="BQ18" s="17">
        <f>A1L211C27</f>
        <v>629476.39999999991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3147.3819999999996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1573.6909999999998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3147.3819999999996</v>
      </c>
      <c r="CD18" s="16" t="s">
        <v>17937</v>
      </c>
      <c r="CE18" s="17">
        <f>B7L711C39*B7L121C1</f>
        <v>8183.1931999999997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109180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545.9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272.95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545.9</v>
      </c>
      <c r="R19" s="16" t="s">
        <v>17943</v>
      </c>
      <c r="S19" s="17">
        <f>B7L712C7*B7L121C1</f>
        <v>1419.34</v>
      </c>
      <c r="T19" s="16" t="s">
        <v>15165</v>
      </c>
      <c r="U19" s="17">
        <f>A1L212C18</f>
        <v>106951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534.755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267.3775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534.755</v>
      </c>
      <c r="AH19" s="16" t="s">
        <v>17947</v>
      </c>
      <c r="AI19" s="17">
        <f>B7L712C15*B7L121C1</f>
        <v>1390.3630000000001</v>
      </c>
      <c r="AJ19" s="16" t="s">
        <v>15173</v>
      </c>
      <c r="AK19" s="17">
        <f>A1L212C21</f>
        <v>110730.66666666667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553.65333333333331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276.82666666666665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553.65333333333331</v>
      </c>
      <c r="AX19" s="16" t="s">
        <v>17951</v>
      </c>
      <c r="AY19" s="17">
        <f>B7L712C23*B7L121C1</f>
        <v>1439.4986666666666</v>
      </c>
      <c r="AZ19" s="16" t="s">
        <v>15181</v>
      </c>
      <c r="BA19" s="17">
        <f>A1L212C24</f>
        <v>101773.75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508.86874999999998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254.43437499999999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508.86874999999998</v>
      </c>
      <c r="BN19" s="16" t="s">
        <v>17955</v>
      </c>
      <c r="BO19" s="17">
        <f>B7L712C31*B7L121C1</f>
        <v>1323.0587499999999</v>
      </c>
      <c r="BP19" s="16" t="s">
        <v>15189</v>
      </c>
      <c r="BQ19" s="17">
        <f>A1L212C27</f>
        <v>94344.200000000012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471.72100000000006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235.86050000000003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471.72100000000006</v>
      </c>
      <c r="CD19" s="16" t="s">
        <v>17959</v>
      </c>
      <c r="CE19" s="17">
        <f>B7L712C39*B7L121C1</f>
        <v>1226.4746000000002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1126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5.63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2.8149999999999999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5.63</v>
      </c>
      <c r="R20" s="16" t="s">
        <v>17965</v>
      </c>
      <c r="S20" s="23">
        <f>B7L713C7*B7L121C1</f>
        <v>14.638</v>
      </c>
      <c r="T20" s="16" t="s">
        <v>15205</v>
      </c>
      <c r="U20" s="23">
        <f>A1L213C18</f>
        <v>934.5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4.6725000000000003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2.3362500000000002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4.6725000000000003</v>
      </c>
      <c r="AH20" s="16" t="s">
        <v>17969</v>
      </c>
      <c r="AI20" s="23">
        <f>B7L713C15*B7L121C1</f>
        <v>12.148500000000002</v>
      </c>
      <c r="AJ20" s="16" t="s">
        <v>15213</v>
      </c>
      <c r="AK20" s="23">
        <f>A1L213C21</f>
        <v>895.66666666666674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4.4783333333333335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2.2391666666666667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4.4783333333333335</v>
      </c>
      <c r="AX20" s="16" t="s">
        <v>17973</v>
      </c>
      <c r="AY20" s="23">
        <f>B7L713C23*B7L121C1</f>
        <v>11.643666666666668</v>
      </c>
      <c r="AZ20" s="16" t="s">
        <v>15221</v>
      </c>
      <c r="BA20" s="23">
        <f>A1L213C24</f>
        <v>835.75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4.17875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2.089375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4.17875</v>
      </c>
      <c r="BN20" s="16" t="s">
        <v>17977</v>
      </c>
      <c r="BO20" s="23">
        <f>B7L713C31*B7L121C1</f>
        <v>10.864750000000001</v>
      </c>
      <c r="BP20" s="16" t="s">
        <v>15229</v>
      </c>
      <c r="BQ20" s="23">
        <f>A1L213C27</f>
        <v>829.6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4.1479999999999997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2.0739999999999998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4.1479999999999997</v>
      </c>
      <c r="CD20" s="16" t="s">
        <v>17981</v>
      </c>
      <c r="CE20" s="23">
        <f>B7L713C39*B7L121C1</f>
        <v>10.784799999999999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160160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800.8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400.4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800.8</v>
      </c>
      <c r="R21" s="16" t="s">
        <v>17987</v>
      </c>
      <c r="S21" s="17">
        <f>B7L714C7*B7L121C1</f>
        <v>2082.08</v>
      </c>
      <c r="T21" s="16" t="s">
        <v>15245</v>
      </c>
      <c r="U21" s="17">
        <f>A1L214C18</f>
        <v>150695.5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753.47749999999996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376.73874999999998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753.47749999999996</v>
      </c>
      <c r="AH21" s="16" t="s">
        <v>17991</v>
      </c>
      <c r="AI21" s="17">
        <f>B7L714C15*B7L121C1</f>
        <v>1959.0415</v>
      </c>
      <c r="AJ21" s="16" t="s">
        <v>15253</v>
      </c>
      <c r="AK21" s="17">
        <f>A1L214C21</f>
        <v>142328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711.64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355.82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711.64</v>
      </c>
      <c r="AX21" s="16" t="s">
        <v>17995</v>
      </c>
      <c r="AY21" s="17">
        <f>B7L714C23*B7L121C1</f>
        <v>1850.2640000000001</v>
      </c>
      <c r="AZ21" s="16" t="s">
        <v>15261</v>
      </c>
      <c r="BA21" s="17">
        <f>A1L214C24</f>
        <v>136744.25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683.72125000000005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341.86062500000003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683.72125000000005</v>
      </c>
      <c r="BN21" s="16" t="s">
        <v>17999</v>
      </c>
      <c r="BO21" s="17">
        <f>B7L714C31*B7L121C1</f>
        <v>1777.6752500000002</v>
      </c>
      <c r="BP21" s="16" t="s">
        <v>15269</v>
      </c>
      <c r="BQ21" s="17">
        <f>A1L214C27</f>
        <v>134204.6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671.02300000000002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335.51150000000001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671.02300000000002</v>
      </c>
      <c r="CD21" s="16" t="s">
        <v>18003</v>
      </c>
      <c r="CE21" s="17">
        <f>B7L714C39*B7L121C1</f>
        <v>1744.6598000000001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1681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8.4049999999999994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4.2024999999999997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8.4049999999999994</v>
      </c>
      <c r="R22" s="16" t="s">
        <v>18009</v>
      </c>
      <c r="S22" s="23">
        <f>B7L715C7*B7L121C1</f>
        <v>21.852999999999998</v>
      </c>
      <c r="T22" s="16" t="s">
        <v>15285</v>
      </c>
      <c r="U22" s="17">
        <f>A1L215C18</f>
        <v>1650.5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8.2524999999999995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4.1262499999999998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8.2524999999999995</v>
      </c>
      <c r="AH22" s="16" t="s">
        <v>18013</v>
      </c>
      <c r="AI22" s="23">
        <f>B7L715C15*B7L121C1</f>
        <v>21.456499999999998</v>
      </c>
      <c r="AJ22" s="16" t="s">
        <v>15293</v>
      </c>
      <c r="AK22" s="17">
        <f>A1L215C21</f>
        <v>1607.6666666666665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8.0383333333333322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4.0191666666666661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8.0383333333333322</v>
      </c>
      <c r="AX22" s="16" t="s">
        <v>18017</v>
      </c>
      <c r="AY22" s="23">
        <f>B7L715C23*B7L121C1</f>
        <v>20.899666666666665</v>
      </c>
      <c r="AZ22" s="16" t="s">
        <v>15301</v>
      </c>
      <c r="BA22" s="17">
        <f>A1L215C24</f>
        <v>5450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27.25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13.625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27.25</v>
      </c>
      <c r="BN22" s="16" t="s">
        <v>18021</v>
      </c>
      <c r="BO22" s="23">
        <f>B7L715C31*B7L121C1</f>
        <v>70.850000000000009</v>
      </c>
      <c r="BP22" s="16" t="s">
        <v>15309</v>
      </c>
      <c r="BQ22" s="17">
        <f>A1L215C27</f>
        <v>7927.4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39.637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19.8185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39.637</v>
      </c>
      <c r="CD22" s="16" t="s">
        <v>18025</v>
      </c>
      <c r="CE22" s="23">
        <f>B7L715C39*B7L121C1</f>
        <v>103.0562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2703139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13515.695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6757.8474999999999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13515.695</v>
      </c>
      <c r="R23" s="16" t="s">
        <v>18032</v>
      </c>
      <c r="S23" s="17">
        <f>B7L716C7*B7L121C1</f>
        <v>35140.807000000001</v>
      </c>
      <c r="T23" s="16" t="s">
        <v>15325</v>
      </c>
      <c r="U23" s="17">
        <f>A1L216C18</f>
        <v>2915440.5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14577.202499999999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7288.6012499999997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14577.202499999999</v>
      </c>
      <c r="AH23" s="16" t="s">
        <v>18036</v>
      </c>
      <c r="AI23" s="17">
        <f>B7L716C15*B7L121C1</f>
        <v>37900.726499999997</v>
      </c>
      <c r="AJ23" s="16" t="s">
        <v>15333</v>
      </c>
      <c r="AK23" s="17">
        <f>A1L216C21</f>
        <v>2958889.6666666665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14794.448333333332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7397.224166666666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14794.448333333332</v>
      </c>
      <c r="AX23" s="16" t="s">
        <v>18040</v>
      </c>
      <c r="AY23" s="17">
        <f>B7L716C23*B7L121C1</f>
        <v>38465.565666666662</v>
      </c>
      <c r="AZ23" s="16" t="s">
        <v>15341</v>
      </c>
      <c r="BA23" s="17">
        <f>A1L216C24</f>
        <v>3171513.75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15857.56875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7928.7843750000002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15857.56875</v>
      </c>
      <c r="BN23" s="16" t="s">
        <v>18044</v>
      </c>
      <c r="BO23" s="17">
        <f>B7L716C31*B7L121C1</f>
        <v>41229.678749999999</v>
      </c>
      <c r="BP23" s="16" t="s">
        <v>15349</v>
      </c>
      <c r="BQ23" s="17">
        <f>A1L216C27</f>
        <v>3343303.4000000004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16716.517000000003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8358.2585000000017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16716.517000000003</v>
      </c>
      <c r="CD23" s="16" t="s">
        <v>18048</v>
      </c>
      <c r="CE23" s="17">
        <f>B7L716C39*B7L121C1</f>
        <v>43462.944200000013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1.25E-3</v>
      </c>
      <c r="X8" s="16" t="s">
        <v>18106</v>
      </c>
      <c r="Y8" s="23">
        <f>B7L201C15</f>
        <v>7.7314062973638908E-4</v>
      </c>
      <c r="Z8" s="16" t="s">
        <v>18107</v>
      </c>
      <c r="AA8" s="17">
        <f>B7L801C10+B7L801C11</f>
        <v>2.023140629736389E-3</v>
      </c>
      <c r="AB8" s="16" t="s">
        <v>18108</v>
      </c>
      <c r="AC8" s="17">
        <f>IF(B7L801C12=0,0,B7L801C11/B7L801C12)</f>
        <v>0.38214873369288604</v>
      </c>
      <c r="AD8" s="16" t="s">
        <v>18109</v>
      </c>
      <c r="AE8" s="17">
        <f>B7L301C19+B7L401C19+B7L501C23+B7L601C23+B7L701C15</f>
        <v>2.5000000000000001E-3</v>
      </c>
      <c r="AF8" s="16" t="s">
        <v>18110</v>
      </c>
      <c r="AG8" s="17">
        <f>B7L301C20+B7L401C20+B7L501C24+B7L601C24+B7L701C16</f>
        <v>6.5000000000000006E-3</v>
      </c>
      <c r="AH8" s="16" t="s">
        <v>18111</v>
      </c>
      <c r="AI8" s="23">
        <f>B7L201C9</f>
        <v>0.5</v>
      </c>
      <c r="AJ8" s="16" t="s">
        <v>18112</v>
      </c>
      <c r="AK8" s="17">
        <f>B7L801C15+B7L801C16</f>
        <v>0.50649999999999995</v>
      </c>
      <c r="AL8" s="16" t="s">
        <v>18113</v>
      </c>
      <c r="AM8" s="17">
        <f>IF(B7L801C17=0,0,B7L801C16/B7L801C17)</f>
        <v>0.98716683119447202</v>
      </c>
      <c r="AN8" s="16" t="s">
        <v>18114</v>
      </c>
      <c r="AO8" s="17">
        <f>B7L301C25+B7L301C27+B7L401C27+B7L501C31+B7L501C33+B7L601C31+B7L601C33+B7L701C21</f>
        <v>8.3333333333333328E-4</v>
      </c>
      <c r="AP8" s="16" t="s">
        <v>18115</v>
      </c>
      <c r="AQ8" s="23">
        <f>B7L201C23</f>
        <v>4.980130133948248E-4</v>
      </c>
      <c r="AR8" s="16" t="s">
        <v>18116</v>
      </c>
      <c r="AS8" s="17">
        <f>B7L801C19+B7L801C20</f>
        <v>1.3313463467281581E-3</v>
      </c>
      <c r="AT8" s="16" t="s">
        <v>18117</v>
      </c>
      <c r="AU8" s="17">
        <f>IF(B7L801C21=0,0,B7L801C20/B7L801C21)</f>
        <v>0.37406720994781978</v>
      </c>
      <c r="AV8" s="16" t="s">
        <v>18118</v>
      </c>
      <c r="AW8" s="17">
        <f>B7L301C29+B7L401C29+B7L501C35+B7L601C35+B7L701C23</f>
        <v>1.6666666666666666E-3</v>
      </c>
      <c r="AX8" s="16" t="s">
        <v>18119</v>
      </c>
      <c r="AY8" s="17">
        <f>B7L301C30+B7L401C30+B7L501C36+B7L601C36+B7L701C24</f>
        <v>4.3333333333333331E-3</v>
      </c>
      <c r="AZ8" s="16" t="s">
        <v>18120</v>
      </c>
      <c r="BA8" s="23">
        <f>B7L201C17</f>
        <v>0.33333333333333331</v>
      </c>
      <c r="BB8" s="16" t="s">
        <v>18121</v>
      </c>
      <c r="BC8" s="17">
        <f>B7L801C24+B7L801C25</f>
        <v>0.33766666666666667</v>
      </c>
      <c r="BD8" s="16" t="s">
        <v>18122</v>
      </c>
      <c r="BE8" s="17">
        <f>IF(B7L801C26=0,0,B7L801C25/B7L801C26)</f>
        <v>0.98716683119447179</v>
      </c>
      <c r="BF8" s="16" t="s">
        <v>18123</v>
      </c>
      <c r="BG8" s="17">
        <f>B7L301C35+B7L301C37+B7L401C37+B7L501C43+B7L501C45+B7L601C43+B7L601C45+B7L701C29</f>
        <v>3.0814452999999999E-2</v>
      </c>
      <c r="BH8" s="16" t="s">
        <v>18124</v>
      </c>
      <c r="BI8" s="23">
        <f>B7L201C31</f>
        <v>3.6576855617161726E-4</v>
      </c>
      <c r="BJ8" s="16" t="s">
        <v>18125</v>
      </c>
      <c r="BK8" s="17">
        <f>B7L801C28+B7L801C29</f>
        <v>3.1180221556171617E-2</v>
      </c>
      <c r="BL8" s="16" t="s">
        <v>18126</v>
      </c>
      <c r="BM8" s="17">
        <f>IF(B7L801C30=0,0,B7L801C29/B7L801C30)</f>
        <v>1.1730787592791152E-2</v>
      </c>
      <c r="BN8" s="16" t="s">
        <v>18127</v>
      </c>
      <c r="BO8" s="17">
        <f>B7L301C39+B7L401C39+B7L501C47+B7L601C47+B7L701C31</f>
        <v>5.7842679500000008E-2</v>
      </c>
      <c r="BP8" s="16" t="s">
        <v>18128</v>
      </c>
      <c r="BQ8" s="17">
        <f>B7L301C40+B7L401C40+B7L501C48+B7L601C48+B7L701C32</f>
        <v>0.15039096670000002</v>
      </c>
      <c r="BR8" s="16" t="s">
        <v>18129</v>
      </c>
      <c r="BS8" s="23">
        <f>B7L201C25</f>
        <v>0.25</v>
      </c>
      <c r="BT8" s="16" t="s">
        <v>18130</v>
      </c>
      <c r="BU8" s="17">
        <f>B7L801C33+B7L801C34</f>
        <v>0.40039096670000002</v>
      </c>
      <c r="BV8" s="16" t="s">
        <v>18131</v>
      </c>
      <c r="BW8" s="17">
        <f>IF(B7L801C35=0,0,B7L801C34/B7L801C35)</f>
        <v>0.62438971103790386</v>
      </c>
      <c r="BX8" s="16" t="s">
        <v>18132</v>
      </c>
      <c r="BY8" s="17">
        <f>B7L301C45+B7L301C47+B7L401C47+B7L501C55+B7L501C57+B7L601C55+B7L601C57+B7L701C37</f>
        <v>2.5151562400000001E-2</v>
      </c>
      <c r="BZ8" s="16" t="s">
        <v>18133</v>
      </c>
      <c r="CA8" s="23">
        <f>B7L201C39</f>
        <v>5.8122644583347009E-4</v>
      </c>
      <c r="CB8" s="16" t="s">
        <v>18134</v>
      </c>
      <c r="CC8" s="17">
        <f>B7L801C37+B7L801C38</f>
        <v>2.5732788845833472E-2</v>
      </c>
      <c r="CD8" s="16" t="s">
        <v>18135</v>
      </c>
      <c r="CE8" s="17">
        <f>IF(B7L801C39=0,0,B7L801C38/B7L801C39)</f>
        <v>2.258699783049669E-2</v>
      </c>
      <c r="CF8" s="16" t="s">
        <v>18136</v>
      </c>
      <c r="CG8" s="17">
        <f>B7L301C49+B7L401C49+B7L501C59+B7L601C59+B7L701C39</f>
        <v>4.7274143600000006E-2</v>
      </c>
      <c r="CH8" s="16" t="s">
        <v>18137</v>
      </c>
      <c r="CI8" s="17">
        <f>B7L301C50+B7L401C50+B7L501C60+B7L601C60+B7L701C40</f>
        <v>0.12291277336</v>
      </c>
      <c r="CJ8" s="16" t="s">
        <v>18138</v>
      </c>
      <c r="CK8" s="23">
        <f>B7L201C33</f>
        <v>0.4</v>
      </c>
      <c r="CL8" s="16" t="s">
        <v>18139</v>
      </c>
      <c r="CM8" s="17">
        <f>B7L801C42+B7L801C43</f>
        <v>0.52291277336000008</v>
      </c>
      <c r="CN8" s="16" t="s">
        <v>18140</v>
      </c>
      <c r="CO8" s="17">
        <f>IF(B7L801C44=0,0,B7L801C43/B7L801C44)</f>
        <v>0.76494593434729397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117.83402910592984</v>
      </c>
      <c r="F9" s="16" t="s">
        <v>18142</v>
      </c>
      <c r="G9" s="23">
        <f>B7L202C7</f>
        <v>34.47706360140068</v>
      </c>
      <c r="H9" s="16" t="s">
        <v>18143</v>
      </c>
      <c r="I9" s="17">
        <f>B7L802C1+B7L802C2</f>
        <v>152.31109270733052</v>
      </c>
      <c r="J9" s="16" t="s">
        <v>18144</v>
      </c>
      <c r="K9" s="17">
        <f>IF(B7L802C3=0,0,B7L802C2/B7L802C3)</f>
        <v>0.22635950532932753</v>
      </c>
      <c r="L9" s="16" t="s">
        <v>18145</v>
      </c>
      <c r="M9" s="17">
        <f>B7L302C9+B7L402C9+B7L502C11+B7L602C11+B7L702C7</f>
        <v>261.82662574661413</v>
      </c>
      <c r="N9" s="16" t="s">
        <v>18146</v>
      </c>
      <c r="O9" s="17">
        <f>B7L302C10+B7L402C10+B7L502C12+B7L602C12+B7L702C8</f>
        <v>680.74922694119664</v>
      </c>
      <c r="P9" s="16" t="s">
        <v>18147</v>
      </c>
      <c r="Q9" s="17">
        <f>B7L202C1</f>
        <v>22172</v>
      </c>
      <c r="R9" s="16" t="s">
        <v>18148</v>
      </c>
      <c r="S9" s="17">
        <f>B7L802C6+B7L802C7</f>
        <v>22852.749226941196</v>
      </c>
      <c r="T9" s="16" t="s">
        <v>18149</v>
      </c>
      <c r="U9" s="17">
        <f>IF(B7L802C8=0,0,B7L802C7/B7L802C8)</f>
        <v>0.97021149533559581</v>
      </c>
      <c r="V9" s="16" t="s">
        <v>18150</v>
      </c>
      <c r="W9" s="17">
        <f>B7L302C15+B7L302C17+B7L402C17+B7L502C19+B7L502C21+B7L602C19+B7L602C21+B7L702C13</f>
        <v>115.10968329658803</v>
      </c>
      <c r="X9" s="16" t="s">
        <v>18151</v>
      </c>
      <c r="Y9" s="23">
        <f>B7L202C15</f>
        <v>33.140673093650321</v>
      </c>
      <c r="Z9" s="16" t="s">
        <v>18152</v>
      </c>
      <c r="AA9" s="17">
        <f>B7L802C10+B7L802C11</f>
        <v>148.25035639023835</v>
      </c>
      <c r="AB9" s="16" t="s">
        <v>18153</v>
      </c>
      <c r="AC9" s="17">
        <f>IF(B7L802C12=0,0,B7L802C11/B7L802C12)</f>
        <v>0.22354531820762957</v>
      </c>
      <c r="AD9" s="16" t="s">
        <v>18154</v>
      </c>
      <c r="AE9" s="17">
        <f>B7L302C19+B7L402C19+B7L502C23+B7L602C23+B7L702C15</f>
        <v>254.22021452323418</v>
      </c>
      <c r="AF9" s="16" t="s">
        <v>18155</v>
      </c>
      <c r="AG9" s="17">
        <f>B7L302C20+B7L402C20+B7L502C24+B7L602C24+B7L702C16</f>
        <v>660.9725577604089</v>
      </c>
      <c r="AH9" s="16" t="s">
        <v>18156</v>
      </c>
      <c r="AI9" s="17">
        <f>B7L202C9</f>
        <v>21432.5</v>
      </c>
      <c r="AJ9" s="16" t="s">
        <v>18157</v>
      </c>
      <c r="AK9" s="17">
        <f>B7L802C15+B7L802C16</f>
        <v>22093.472557760408</v>
      </c>
      <c r="AL9" s="16" t="s">
        <v>18158</v>
      </c>
      <c r="AM9" s="17">
        <f>IF(B7L802C17=0,0,B7L802C16/B7L802C17)</f>
        <v>0.97008290317276358</v>
      </c>
      <c r="AN9" s="16" t="s">
        <v>18159</v>
      </c>
      <c r="AO9" s="17">
        <f>B7L302C25+B7L302C27+B7L402C27+B7L502C31+B7L502C33+B7L602C31+B7L602C33+B7L702C21</f>
        <v>110.88210339352455</v>
      </c>
      <c r="AP9" s="16" t="s">
        <v>18160</v>
      </c>
      <c r="AQ9" s="23">
        <f>B7L202C23</f>
        <v>30.854894257889764</v>
      </c>
      <c r="AR9" s="16" t="s">
        <v>18161</v>
      </c>
      <c r="AS9" s="17">
        <f>B7L802C19+B7L802C20</f>
        <v>141.7369976514143</v>
      </c>
      <c r="AT9" s="16" t="s">
        <v>18162</v>
      </c>
      <c r="AU9" s="17">
        <f>IF(B7L802C21=0,0,B7L802C20/B7L802C21)</f>
        <v>0.21769117992589201</v>
      </c>
      <c r="AV9" s="16" t="s">
        <v>18163</v>
      </c>
      <c r="AW9" s="17">
        <f>B7L302C29+B7L402C29+B7L502C35+B7L602C35+B7L702C23</f>
        <v>245.85545416838505</v>
      </c>
      <c r="AX9" s="16" t="s">
        <v>18164</v>
      </c>
      <c r="AY9" s="17">
        <f>B7L302C30+B7L402C30+B7L502C36+B7L602C36+B7L702C24</f>
        <v>639.22418083780121</v>
      </c>
      <c r="AZ9" s="16" t="s">
        <v>18165</v>
      </c>
      <c r="BA9" s="17">
        <f>B7L202C17</f>
        <v>20652</v>
      </c>
      <c r="BB9" s="16" t="s">
        <v>18166</v>
      </c>
      <c r="BC9" s="17">
        <f>B7L802C24+B7L802C25</f>
        <v>21291.224180837802</v>
      </c>
      <c r="BD9" s="16" t="s">
        <v>18167</v>
      </c>
      <c r="BE9" s="17">
        <f>IF(B7L802C26=0,0,B7L802C25/B7L802C26)</f>
        <v>0.96997710533652137</v>
      </c>
      <c r="BF9" s="16" t="s">
        <v>18168</v>
      </c>
      <c r="BG9" s="17">
        <f>B7L302C35+B7L302C37+B7L402C37+B7L502C43+B7L502C45+B7L602C43+B7L602C45+B7L702C29</f>
        <v>109.56927588009326</v>
      </c>
      <c r="BH9" s="16" t="s">
        <v>18169</v>
      </c>
      <c r="BI9" s="23">
        <f>B7L202C31</f>
        <v>30.043497666824297</v>
      </c>
      <c r="BJ9" s="16" t="s">
        <v>18170</v>
      </c>
      <c r="BK9" s="17">
        <f>B7L802C28+B7L802C29</f>
        <v>139.61277354691757</v>
      </c>
      <c r="BL9" s="16" t="s">
        <v>18171</v>
      </c>
      <c r="BM9" s="17">
        <f>IF(B7L802C30=0,0,B7L802C29/B7L802C30)</f>
        <v>0.21519161107939763</v>
      </c>
      <c r="BN9" s="16" t="s">
        <v>18172</v>
      </c>
      <c r="BO9" s="17">
        <f>B7L302C39+B7L402C39+B7L502C47+B7L602C47+B7L702C31</f>
        <v>241.86634673251291</v>
      </c>
      <c r="BP9" s="16" t="s">
        <v>18173</v>
      </c>
      <c r="BQ9" s="17">
        <f>B7L302C40+B7L402C40+B7L502C48+B7L602C48+B7L702C32</f>
        <v>628.85250150453362</v>
      </c>
      <c r="BR9" s="16" t="s">
        <v>18174</v>
      </c>
      <c r="BS9" s="17">
        <f>B7L202C25</f>
        <v>20534.5</v>
      </c>
      <c r="BT9" s="16" t="s">
        <v>18175</v>
      </c>
      <c r="BU9" s="17">
        <f>B7L802C33+B7L802C34</f>
        <v>21163.352501504534</v>
      </c>
      <c r="BV9" s="16" t="s">
        <v>18176</v>
      </c>
      <c r="BW9" s="17">
        <f>IF(B7L802C35=0,0,B7L802C34/B7L802C35)</f>
        <v>0.97028578050382952</v>
      </c>
      <c r="BX9" s="16" t="s">
        <v>18177</v>
      </c>
      <c r="BY9" s="17">
        <f>B7L302C45+B7L302C47+B7L402C47+B7L502C55+B7L502C57+B7L602C55+B7L602C57+B7L702C37</f>
        <v>111.67530627813088</v>
      </c>
      <c r="BZ9" s="16" t="s">
        <v>18178</v>
      </c>
      <c r="CA9" s="23">
        <f>B7L202C39</f>
        <v>30.281316601477954</v>
      </c>
      <c r="CB9" s="16" t="s">
        <v>18179</v>
      </c>
      <c r="CC9" s="17">
        <f>B7L802C37+B7L802C38</f>
        <v>141.95662287960883</v>
      </c>
      <c r="CD9" s="16" t="s">
        <v>18180</v>
      </c>
      <c r="CE9" s="17">
        <f>IF(B7L802C39=0,0,B7L802C38/B7L802C39)</f>
        <v>0.21331387002041505</v>
      </c>
      <c r="CF9" s="16" t="s">
        <v>18181</v>
      </c>
      <c r="CG9" s="17">
        <f>B7L302C49+B7L402C49+B7L502C59+B7L602C59+B7L702C39</f>
        <v>246.66694013291988</v>
      </c>
      <c r="CH9" s="16" t="s">
        <v>18182</v>
      </c>
      <c r="CI9" s="17">
        <f>B7L302C50+B7L402C50+B7L502C60+B7L602C60+B7L702C40</f>
        <v>641.33404434559179</v>
      </c>
      <c r="CJ9" s="16" t="s">
        <v>18183</v>
      </c>
      <c r="CK9" s="17">
        <f>B7L202C33</f>
        <v>20839.599999999999</v>
      </c>
      <c r="CL9" s="16" t="s">
        <v>18184</v>
      </c>
      <c r="CM9" s="17">
        <f>B7L802C42+B7L802C43</f>
        <v>21480.934044345591</v>
      </c>
      <c r="CN9" s="16" t="s">
        <v>18185</v>
      </c>
      <c r="CO9" s="17">
        <f>IF(B7L802C44=0,0,B7L802C43/B7L802C44)</f>
        <v>0.97014403363365798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2183.7979252979167</v>
      </c>
      <c r="F10" s="16" t="s">
        <v>18187</v>
      </c>
      <c r="G10" s="23">
        <f>B7L203C7</f>
        <v>599.67419027103426</v>
      </c>
      <c r="H10" s="16" t="s">
        <v>18188</v>
      </c>
      <c r="I10" s="17">
        <f>B7L803C1+B7L803C2</f>
        <v>2783.4721155689508</v>
      </c>
      <c r="J10" s="16" t="s">
        <v>18189</v>
      </c>
      <c r="K10" s="23">
        <f>IF(B7L803C3=0,0,B7L803C2/B7L803C3)</f>
        <v>0.21544106259115833</v>
      </c>
      <c r="L10" s="16" t="s">
        <v>18190</v>
      </c>
      <c r="M10" s="17">
        <f>B7L303C9+B7L403C9+B7L503C11+B7L603C11+B7L703C7</f>
        <v>4912.9896754385427</v>
      </c>
      <c r="N10" s="16" t="s">
        <v>18191</v>
      </c>
      <c r="O10" s="17">
        <f>B7L303C10+B7L403C10+B7L503C12+B7L603C12+B7L703C8</f>
        <v>12773.773156140211</v>
      </c>
      <c r="P10" s="16" t="s">
        <v>18192</v>
      </c>
      <c r="Q10" s="17">
        <f>B7L203C1</f>
        <v>385647</v>
      </c>
      <c r="R10" s="16" t="s">
        <v>18193</v>
      </c>
      <c r="S10" s="17">
        <f>B7L803C6+B7L803C7</f>
        <v>398420.77315614023</v>
      </c>
      <c r="T10" s="16" t="s">
        <v>18194</v>
      </c>
      <c r="U10" s="23">
        <f>IF(B7L803C8=0,0,B7L803C7/B7L803C8)</f>
        <v>0.96793898808299783</v>
      </c>
      <c r="V10" s="16" t="s">
        <v>18195</v>
      </c>
      <c r="W10" s="17">
        <f>B7L303C15+B7L303C17+B7L403C17+B7L503C19+B7L503C21+B7L603C19+B7L603C21+B7L703C13</f>
        <v>2203.8727538936819</v>
      </c>
      <c r="X10" s="16" t="s">
        <v>18196</v>
      </c>
      <c r="Y10" s="23">
        <f>B7L203C15</f>
        <v>597.16377158020043</v>
      </c>
      <c r="Z10" s="16" t="s">
        <v>18197</v>
      </c>
      <c r="AA10" s="17">
        <f>B7L803C10+B7L803C11</f>
        <v>2801.0365254738822</v>
      </c>
      <c r="AB10" s="16" t="s">
        <v>18198</v>
      </c>
      <c r="AC10" s="23">
        <f>IF(B7L803C12=0,0,B7L803C11/B7L803C12)</f>
        <v>0.21319385382851144</v>
      </c>
      <c r="AD10" s="16" t="s">
        <v>18199</v>
      </c>
      <c r="AE10" s="17">
        <f>B7L303C19+B7L403C19+B7L503C23+B7L603C23+B7L703C15</f>
        <v>4951.9506221902502</v>
      </c>
      <c r="AF10" s="16" t="s">
        <v>18200</v>
      </c>
      <c r="AG10" s="17">
        <f>B7L303C20+B7L403C20+B7L503C24+B7L603C24+B7L703C16</f>
        <v>12875.071617694652</v>
      </c>
      <c r="AH10" s="16" t="s">
        <v>18201</v>
      </c>
      <c r="AI10" s="17">
        <f>B7L203C9</f>
        <v>386193.5</v>
      </c>
      <c r="AJ10" s="16" t="s">
        <v>18202</v>
      </c>
      <c r="AK10" s="17">
        <f>B7L803C15+B7L803C16</f>
        <v>399068.57161769463</v>
      </c>
      <c r="AL10" s="16" t="s">
        <v>18203</v>
      </c>
      <c r="AM10" s="23">
        <f>IF(B7L803C17=0,0,B7L803C16/B7L803C17)</f>
        <v>0.9677371947244473</v>
      </c>
      <c r="AN10" s="16" t="s">
        <v>18204</v>
      </c>
      <c r="AO10" s="17">
        <f>B7L303C25+B7L303C27+B7L403C27+B7L503C31+B7L503C33+B7L603C31+B7L603C33+B7L703C21</f>
        <v>2247.4689330902324</v>
      </c>
      <c r="AP10" s="16" t="s">
        <v>18205</v>
      </c>
      <c r="AQ10" s="23">
        <f>B7L203C23</f>
        <v>589.31473516652477</v>
      </c>
      <c r="AR10" s="16" t="s">
        <v>18206</v>
      </c>
      <c r="AS10" s="17">
        <f>B7L803C19+B7L803C20</f>
        <v>2836.7836682567572</v>
      </c>
      <c r="AT10" s="16" t="s">
        <v>18207</v>
      </c>
      <c r="AU10" s="23">
        <f>IF(B7L803C21=0,0,B7L803C20/B7L803C21)</f>
        <v>0.20774045682823139</v>
      </c>
      <c r="AV10" s="16" t="s">
        <v>18208</v>
      </c>
      <c r="AW10" s="17">
        <f>B7L303C29+B7L403C29+B7L503C35+B7L603C35+B7L703C23</f>
        <v>5033.3705354662779</v>
      </c>
      <c r="AX10" s="16" t="s">
        <v>18209</v>
      </c>
      <c r="AY10" s="17">
        <f>B7L303C30+B7L403C30+B7L503C36+B7L603C36+B7L703C24</f>
        <v>13086.763392212324</v>
      </c>
      <c r="AZ10" s="16" t="s">
        <v>18210</v>
      </c>
      <c r="BA10" s="17">
        <f>B7L203C17</f>
        <v>394444</v>
      </c>
      <c r="BB10" s="16" t="s">
        <v>18211</v>
      </c>
      <c r="BC10" s="17">
        <f>B7L803C24+B7L803C25</f>
        <v>407530.76339221234</v>
      </c>
      <c r="BD10" s="16" t="s">
        <v>18212</v>
      </c>
      <c r="BE10" s="23">
        <f>IF(B7L803C26=0,0,B7L803C25/B7L803C26)</f>
        <v>0.96788766746519828</v>
      </c>
      <c r="BF10" s="16" t="s">
        <v>18213</v>
      </c>
      <c r="BG10" s="17">
        <f>B7L303C35+B7L303C37+B7L403C37+B7L503C43+B7L503C45+B7L603C43+B7L603C45+B7L703C29</f>
        <v>2304.624461835826</v>
      </c>
      <c r="BH10" s="16" t="s">
        <v>18214</v>
      </c>
      <c r="BI10" s="23">
        <f>B7L203C31</f>
        <v>595.15518541486063</v>
      </c>
      <c r="BJ10" s="16" t="s">
        <v>18215</v>
      </c>
      <c r="BK10" s="17">
        <f>B7L803C28+B7L803C29</f>
        <v>2899.7796472506866</v>
      </c>
      <c r="BL10" s="16" t="s">
        <v>18216</v>
      </c>
      <c r="BM10" s="23">
        <f>IF(B7L803C30=0,0,B7L803C29/B7L803C30)</f>
        <v>0.20524152101665169</v>
      </c>
      <c r="BN10" s="16" t="s">
        <v>18217</v>
      </c>
      <c r="BO10" s="17">
        <f>B7L303C39+B7L403C39+B7L503C47+B7L603C47+B7L703C31</f>
        <v>5150.6891881795436</v>
      </c>
      <c r="BP10" s="16" t="s">
        <v>18218</v>
      </c>
      <c r="BQ10" s="17">
        <f>B7L303C40+B7L403C40+B7L503C48+B7L603C48+B7L703C32</f>
        <v>13391.791889266815</v>
      </c>
      <c r="BR10" s="16" t="s">
        <v>18219</v>
      </c>
      <c r="BS10" s="17">
        <f>B7L203C25</f>
        <v>406784</v>
      </c>
      <c r="BT10" s="16" t="s">
        <v>18220</v>
      </c>
      <c r="BU10" s="17">
        <f>B7L803C33+B7L803C34</f>
        <v>420175.79188926681</v>
      </c>
      <c r="BV10" s="16" t="s">
        <v>18221</v>
      </c>
      <c r="BW10" s="23">
        <f>IF(B7L803C35=0,0,B7L803C34/B7L803C35)</f>
        <v>0.96812812125836112</v>
      </c>
      <c r="BX10" s="16" t="s">
        <v>18222</v>
      </c>
      <c r="BY10" s="17">
        <f>B7L303C45+B7L303C47+B7L403C47+B7L503C55+B7L503C57+B7L603C55+B7L603C57+B7L703C37</f>
        <v>2373.0776405401175</v>
      </c>
      <c r="BZ10" s="16" t="s">
        <v>18223</v>
      </c>
      <c r="CA10" s="23">
        <f>B7L203C39</f>
        <v>605.71584090221745</v>
      </c>
      <c r="CB10" s="16" t="s">
        <v>18224</v>
      </c>
      <c r="CC10" s="17">
        <f>B7L803C37+B7L803C38</f>
        <v>2978.7934814423352</v>
      </c>
      <c r="CD10" s="16" t="s">
        <v>18225</v>
      </c>
      <c r="CE10" s="23">
        <f>IF(B7L803C39=0,0,B7L803C38/B7L803C39)</f>
        <v>0.20334267705223028</v>
      </c>
      <c r="CF10" s="16" t="s">
        <v>18226</v>
      </c>
      <c r="CG10" s="17">
        <f>B7L303C49+B7L403C49+B7L503C59+B7L603C59+B7L703C39</f>
        <v>5307.8344690666472</v>
      </c>
      <c r="CH10" s="16" t="s">
        <v>18227</v>
      </c>
      <c r="CI10" s="17">
        <f>B7L303C50+B7L403C50+B7L503C60+B7L603C60+B7L703C40</f>
        <v>13800.369619573285</v>
      </c>
      <c r="CJ10" s="16" t="s">
        <v>18228</v>
      </c>
      <c r="CK10" s="17">
        <f>B7L203C33</f>
        <v>416853.6</v>
      </c>
      <c r="CL10" s="16" t="s">
        <v>18229</v>
      </c>
      <c r="CM10" s="17">
        <f>B7L803C42+B7L803C43</f>
        <v>430653.96961957327</v>
      </c>
      <c r="CN10" s="16" t="s">
        <v>18230</v>
      </c>
      <c r="CO10" s="23">
        <f>IF(B7L803C44=0,0,B7L803C43/B7L803C44)</f>
        <v>0.9679548533320983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1945.9386649644384</v>
      </c>
      <c r="F11" s="16" t="s">
        <v>18232</v>
      </c>
      <c r="G11" s="23">
        <f>B7L204C7</f>
        <v>369.19629518101033</v>
      </c>
      <c r="H11" s="16" t="s">
        <v>18233</v>
      </c>
      <c r="I11" s="17">
        <f>B7L804C1+B7L804C2</f>
        <v>2315.1349601454485</v>
      </c>
      <c r="J11" s="16" t="s">
        <v>18234</v>
      </c>
      <c r="K11" s="17">
        <f>IF(B7L804C3=0,0,B7L804C2/B7L804C3)</f>
        <v>0.15947074427048327</v>
      </c>
      <c r="L11" s="16" t="s">
        <v>18235</v>
      </c>
      <c r="M11" s="17">
        <f>B7L304C9+B7L404C9+B7L504C11+B7L604C11+B7L704C7</f>
        <v>4053.3989239544098</v>
      </c>
      <c r="N11" s="16" t="s">
        <v>18236</v>
      </c>
      <c r="O11" s="17">
        <f>B7L304C10+B7L404C10+B7L504C12+B7L604C12+B7L704C8</f>
        <v>10538.837202281469</v>
      </c>
      <c r="P11" s="16" t="s">
        <v>18237</v>
      </c>
      <c r="Q11" s="17">
        <f>B7L204C1</f>
        <v>237428</v>
      </c>
      <c r="R11" s="16" t="s">
        <v>18238</v>
      </c>
      <c r="S11" s="17">
        <f>B7L804C6+B7L804C7</f>
        <v>247966.83720228146</v>
      </c>
      <c r="T11" s="16" t="s">
        <v>18239</v>
      </c>
      <c r="U11" s="17">
        <f>IF(B7L804C8=0,0,B7L804C7/B7L804C8)</f>
        <v>0.9574990054267446</v>
      </c>
      <c r="V11" s="16" t="s">
        <v>18240</v>
      </c>
      <c r="W11" s="17">
        <f>B7L304C15+B7L304C17+B7L404C17+B7L504C19+B7L504C21+B7L604C19+B7L604C21+B7L704C13</f>
        <v>2185.9937982893421</v>
      </c>
      <c r="X11" s="16" t="s">
        <v>18241</v>
      </c>
      <c r="Y11" s="23">
        <f>B7L204C15</f>
        <v>417.52995824535856</v>
      </c>
      <c r="Z11" s="16" t="s">
        <v>18242</v>
      </c>
      <c r="AA11" s="17">
        <f>B7L804C10+B7L804C11</f>
        <v>2603.5237565347006</v>
      </c>
      <c r="AB11" s="16" t="s">
        <v>18243</v>
      </c>
      <c r="AC11" s="17">
        <f>IF(B7L804C12=0,0,B7L804C11/B7L804C12)</f>
        <v>0.16037109597997001</v>
      </c>
      <c r="AD11" s="16" t="s">
        <v>18244</v>
      </c>
      <c r="AE11" s="17">
        <f>B7L304C19+B7L404C19+B7L504C23+B7L604C23+B7L704C15</f>
        <v>4568.8967793963793</v>
      </c>
      <c r="AF11" s="16" t="s">
        <v>18245</v>
      </c>
      <c r="AG11" s="17">
        <f>B7L304C20+B7L404C20+B7L504C24+B7L604C24+B7L704C16</f>
        <v>11879.131626430588</v>
      </c>
      <c r="AH11" s="16" t="s">
        <v>18246</v>
      </c>
      <c r="AI11" s="17">
        <f>B7L204C9</f>
        <v>270022</v>
      </c>
      <c r="AJ11" s="16" t="s">
        <v>18247</v>
      </c>
      <c r="AK11" s="17">
        <f>B7L804C15+B7L804C16</f>
        <v>281901.13162643061</v>
      </c>
      <c r="AL11" s="16" t="s">
        <v>18248</v>
      </c>
      <c r="AM11" s="17">
        <f>IF(B7L804C17=0,0,B7L804C16/B7L804C17)</f>
        <v>0.95786064583035235</v>
      </c>
      <c r="AN11" s="16" t="s">
        <v>18249</v>
      </c>
      <c r="AO11" s="17">
        <f>B7L304C25+B7L304C27+B7L404C27+B7L504C31+B7L504C33+B7L604C31+B7L604C33+B7L704C21</f>
        <v>2232.8043240299107</v>
      </c>
      <c r="AP11" s="16" t="s">
        <v>18250</v>
      </c>
      <c r="AQ11" s="23">
        <f>B7L204C23</f>
        <v>423.61036720665129</v>
      </c>
      <c r="AR11" s="16" t="s">
        <v>18251</v>
      </c>
      <c r="AS11" s="17">
        <f>B7L804C19+B7L804C20</f>
        <v>2656.4146912365622</v>
      </c>
      <c r="AT11" s="16" t="s">
        <v>18252</v>
      </c>
      <c r="AU11" s="17">
        <f>IF(B7L804C21=0,0,B7L804C20/B7L804C21)</f>
        <v>0.15946695694920301</v>
      </c>
      <c r="AV11" s="16" t="s">
        <v>18253</v>
      </c>
      <c r="AW11" s="17">
        <f>B7L304C29+B7L404C29+B7L504C35+B7L604C35+B7L704C23</f>
        <v>4687.5921473611752</v>
      </c>
      <c r="AX11" s="16" t="s">
        <v>18254</v>
      </c>
      <c r="AY11" s="17">
        <f>B7L304C30+B7L404C30+B7L504C36+B7L604C36+B7L704C24</f>
        <v>12187.739583139057</v>
      </c>
      <c r="AZ11" s="16" t="s">
        <v>18255</v>
      </c>
      <c r="BA11" s="17">
        <f>B7L204C17</f>
        <v>283533.66666666663</v>
      </c>
      <c r="BB11" s="16" t="s">
        <v>18256</v>
      </c>
      <c r="BC11" s="17">
        <f>B7L804C24+B7L804C25</f>
        <v>295721.4062498057</v>
      </c>
      <c r="BD11" s="16" t="s">
        <v>18257</v>
      </c>
      <c r="BE11" s="17">
        <f>IF(B7L804C26=0,0,B7L804C25/B7L804C26)</f>
        <v>0.958786414085818</v>
      </c>
      <c r="BF11" s="16" t="s">
        <v>18258</v>
      </c>
      <c r="BG11" s="17">
        <f>B7L304C35+B7L304C37+B7L404C37+B7L504C43+B7L504C45+B7L604C43+B7L604C45+B7L704C29</f>
        <v>2256.9539742918109</v>
      </c>
      <c r="BH11" s="16" t="s">
        <v>18259</v>
      </c>
      <c r="BI11" s="23">
        <f>B7L204C31</f>
        <v>424.20227763137012</v>
      </c>
      <c r="BJ11" s="16" t="s">
        <v>18260</v>
      </c>
      <c r="BK11" s="17">
        <f>B7L804C28+B7L804C29</f>
        <v>2681.1562519231811</v>
      </c>
      <c r="BL11" s="16" t="s">
        <v>18261</v>
      </c>
      <c r="BM11" s="17">
        <f>IF(B7L804C30=0,0,B7L804C29/B7L804C30)</f>
        <v>0.15821617159652362</v>
      </c>
      <c r="BN11" s="16" t="s">
        <v>18262</v>
      </c>
      <c r="BO11" s="17">
        <f>B7L304C39+B7L404C39+B7L504C47+B7L604C47+B7L704C31</f>
        <v>4751.1899485449594</v>
      </c>
      <c r="BP11" s="16" t="s">
        <v>18263</v>
      </c>
      <c r="BQ11" s="17">
        <f>B7L304C40+B7L404C40+B7L504C48+B7L604C48+B7L704C32</f>
        <v>12353.093866216896</v>
      </c>
      <c r="BR11" s="16" t="s">
        <v>18264</v>
      </c>
      <c r="BS11" s="17">
        <f>B7L204C25</f>
        <v>289939</v>
      </c>
      <c r="BT11" s="16" t="s">
        <v>18265</v>
      </c>
      <c r="BU11" s="17">
        <f>B7L804C33+B7L804C34</f>
        <v>302292.09386621689</v>
      </c>
      <c r="BV11" s="16" t="s">
        <v>18266</v>
      </c>
      <c r="BW11" s="17">
        <f>IF(B7L804C35=0,0,B7L804C34/B7L804C35)</f>
        <v>0.95913523999842387</v>
      </c>
      <c r="BX11" s="16" t="s">
        <v>18267</v>
      </c>
      <c r="BY11" s="17">
        <f>B7L304C45+B7L304C47+B7L404C47+B7L504C55+B7L504C57+B7L604C55+B7L604C57+B7L704C37</f>
        <v>2353.1708769620941</v>
      </c>
      <c r="BZ11" s="16" t="s">
        <v>18268</v>
      </c>
      <c r="CA11" s="23">
        <f>B7L204C39</f>
        <v>447.20986747219473</v>
      </c>
      <c r="CB11" s="16" t="s">
        <v>18269</v>
      </c>
      <c r="CC11" s="17">
        <f>B7L804C37+B7L804C38</f>
        <v>2800.3807444342888</v>
      </c>
      <c r="CD11" s="16" t="s">
        <v>18270</v>
      </c>
      <c r="CE11" s="17">
        <f>IF(B7L804C39=0,0,B7L804C38/B7L804C39)</f>
        <v>0.15969609431182424</v>
      </c>
      <c r="CF11" s="16" t="s">
        <v>18271</v>
      </c>
      <c r="CG11" s="17">
        <f>B7L304C49+B7L404C49+B7L504C59+B7L604C59+B7L704C39</f>
        <v>4961.6541386995168</v>
      </c>
      <c r="CH11" s="16" t="s">
        <v>18272</v>
      </c>
      <c r="CI11" s="17">
        <f>B7L304C50+B7L404C50+B7L504C60+B7L604C60+B7L704C40</f>
        <v>12900.300760618744</v>
      </c>
      <c r="CJ11" s="16" t="s">
        <v>18273</v>
      </c>
      <c r="CK11" s="17">
        <f>B7L204C33</f>
        <v>307769.8</v>
      </c>
      <c r="CL11" s="16" t="s">
        <v>18274</v>
      </c>
      <c r="CM11" s="17">
        <f>B7L804C42+B7L804C43</f>
        <v>320670.10076061875</v>
      </c>
      <c r="CN11" s="16" t="s">
        <v>18275</v>
      </c>
      <c r="CO11" s="17">
        <f>IF(B7L804C44=0,0,B7L804C43/B7L804C44)</f>
        <v>0.9597708026722177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935.27136172441783</v>
      </c>
      <c r="F12" s="16" t="s">
        <v>18277</v>
      </c>
      <c r="G12" s="23">
        <f>B7L205C7</f>
        <v>205.96204695996414</v>
      </c>
      <c r="H12" s="16" t="s">
        <v>18278</v>
      </c>
      <c r="I12" s="17">
        <f>B7L805C1+B7L805C2</f>
        <v>1141.2334086843821</v>
      </c>
      <c r="J12" s="16" t="s">
        <v>18279</v>
      </c>
      <c r="K12" s="23">
        <f>IF(B7L805C3=0,0,B7L805C2/B7L805C3)</f>
        <v>0.18047320153148858</v>
      </c>
      <c r="L12" s="16" t="s">
        <v>18280</v>
      </c>
      <c r="M12" s="17">
        <f>B7L305C9+B7L405C9+B7L505C11+B7L605C11+B7L705C7</f>
        <v>2005.1510110542968</v>
      </c>
      <c r="N12" s="16" t="s">
        <v>18281</v>
      </c>
      <c r="O12" s="17">
        <f>B7L305C10+B7L405C10+B7L505C12+B7L605C12+B7L705C8</f>
        <v>5213.3926287411723</v>
      </c>
      <c r="P12" s="16" t="s">
        <v>18282</v>
      </c>
      <c r="Q12" s="17">
        <f>B7L205C1</f>
        <v>132453</v>
      </c>
      <c r="R12" s="16" t="s">
        <v>18283</v>
      </c>
      <c r="S12" s="17">
        <f>B7L805C6+B7L805C7</f>
        <v>137666.39262874116</v>
      </c>
      <c r="T12" s="16" t="s">
        <v>18284</v>
      </c>
      <c r="U12" s="23">
        <f>IF(B7L805C8=0,0,B7L805C7/B7L805C8)</f>
        <v>0.96213024450491236</v>
      </c>
      <c r="V12" s="16" t="s">
        <v>18285</v>
      </c>
      <c r="W12" s="17">
        <f>B7L305C15+B7L305C17+B7L405C17+B7L505C19+B7L505C21+B7L605C19+B7L605C21+B7L705C13</f>
        <v>1091.5187110704346</v>
      </c>
      <c r="X12" s="16" t="s">
        <v>18286</v>
      </c>
      <c r="Y12" s="23">
        <f>B7L205C15</f>
        <v>236.84158109155621</v>
      </c>
      <c r="Z12" s="16" t="s">
        <v>18287</v>
      </c>
      <c r="AA12" s="17">
        <f>B7L805C10+B7L805C11</f>
        <v>1328.3602921619909</v>
      </c>
      <c r="AB12" s="16" t="s">
        <v>18288</v>
      </c>
      <c r="AC12" s="23">
        <f>IF(B7L805C12=0,0,B7L805C11/B7L805C12)</f>
        <v>0.1782961915446008</v>
      </c>
      <c r="AD12" s="16" t="s">
        <v>18289</v>
      </c>
      <c r="AE12" s="17">
        <f>B7L305C19+B7L405C19+B7L505C23+B7L605C23+B7L705C15</f>
        <v>2357.07616226239</v>
      </c>
      <c r="AF12" s="16" t="s">
        <v>18290</v>
      </c>
      <c r="AG12" s="17">
        <f>B7L305C20+B7L405C20+B7L505C24+B7L605C24+B7L705C16</f>
        <v>6128.3980218822144</v>
      </c>
      <c r="AH12" s="16" t="s">
        <v>18291</v>
      </c>
      <c r="AI12" s="17">
        <f>B7L205C9</f>
        <v>153168.5</v>
      </c>
      <c r="AJ12" s="16" t="s">
        <v>18292</v>
      </c>
      <c r="AK12" s="17">
        <f>B7L805C15+B7L805C16</f>
        <v>159296.89802188223</v>
      </c>
      <c r="AL12" s="16" t="s">
        <v>18293</v>
      </c>
      <c r="AM12" s="23">
        <f>IF(B7L805C17=0,0,B7L805C16/B7L805C17)</f>
        <v>0.96152845348538818</v>
      </c>
      <c r="AN12" s="16" t="s">
        <v>18294</v>
      </c>
      <c r="AO12" s="17">
        <f>B7L305C25+B7L305C27+B7L405C27+B7L505C31+B7L505C33+B7L605C31+B7L605C33+B7L705C21</f>
        <v>1112.7836449809176</v>
      </c>
      <c r="AP12" s="16" t="s">
        <v>18295</v>
      </c>
      <c r="AQ12" s="23">
        <f>B7L205C23</f>
        <v>234.29271221666227</v>
      </c>
      <c r="AR12" s="16" t="s">
        <v>18296</v>
      </c>
      <c r="AS12" s="17">
        <f>B7L805C19+B7L805C20</f>
        <v>1347.0763571975799</v>
      </c>
      <c r="AT12" s="16" t="s">
        <v>18297</v>
      </c>
      <c r="AU12" s="23">
        <f>IF(B7L805C21=0,0,B7L805C20/B7L805C21)</f>
        <v>0.17392682379496163</v>
      </c>
      <c r="AV12" s="16" t="s">
        <v>18298</v>
      </c>
      <c r="AW12" s="17">
        <f>B7L305C29+B7L405C29+B7L505C35+B7L605C35+B7L705C23</f>
        <v>2410.9797370683805</v>
      </c>
      <c r="AX12" s="16" t="s">
        <v>18299</v>
      </c>
      <c r="AY12" s="17">
        <f>B7L305C30+B7L405C30+B7L505C36+B7L605C36+B7L705C24</f>
        <v>6268.5473163777897</v>
      </c>
      <c r="AZ12" s="16" t="s">
        <v>18300</v>
      </c>
      <c r="BA12" s="17">
        <f>B7L205C17</f>
        <v>156818.33333333331</v>
      </c>
      <c r="BB12" s="16" t="s">
        <v>18301</v>
      </c>
      <c r="BC12" s="17">
        <f>B7L805C24+B7L805C25</f>
        <v>163086.88064971109</v>
      </c>
      <c r="BD12" s="16" t="s">
        <v>18302</v>
      </c>
      <c r="BE12" s="23">
        <f>IF(B7L805C26=0,0,B7L805C25/B7L805C26)</f>
        <v>0.96156314173522162</v>
      </c>
      <c r="BF12" s="16" t="s">
        <v>18303</v>
      </c>
      <c r="BG12" s="17">
        <f>B7L305C35+B7L305C37+B7L405C37+B7L505C43+B7L505C45+B7L605C43+B7L605C45+B7L705C29</f>
        <v>1175.9636143439545</v>
      </c>
      <c r="BH12" s="16" t="s">
        <v>18304</v>
      </c>
      <c r="BI12" s="23">
        <f>B7L205C31</f>
        <v>242.07294584549979</v>
      </c>
      <c r="BJ12" s="16" t="s">
        <v>18305</v>
      </c>
      <c r="BK12" s="17">
        <f>B7L805C28+B7L805C29</f>
        <v>1418.0365601894543</v>
      </c>
      <c r="BL12" s="16" t="s">
        <v>18306</v>
      </c>
      <c r="BM12" s="23">
        <f>IF(B7L805C30=0,0,B7L805C29/B7L805C30)</f>
        <v>0.1707099468670667</v>
      </c>
      <c r="BN12" s="16" t="s">
        <v>18307</v>
      </c>
      <c r="BO12" s="17">
        <f>B7L305C39+B7L405C39+B7L505C47+B7L605C47+B7L705C31</f>
        <v>2562.0458320467501</v>
      </c>
      <c r="BP12" s="16" t="s">
        <v>18308</v>
      </c>
      <c r="BQ12" s="17">
        <f>B7L305C40+B7L405C40+B7L505C48+B7L605C48+B7L705C32</f>
        <v>6661.3191633215501</v>
      </c>
      <c r="BR12" s="16" t="s">
        <v>18309</v>
      </c>
      <c r="BS12" s="17">
        <f>B7L205C25</f>
        <v>165455</v>
      </c>
      <c r="BT12" s="16" t="s">
        <v>18310</v>
      </c>
      <c r="BU12" s="17">
        <f>B7L805C33+B7L805C34</f>
        <v>172116.31916332155</v>
      </c>
      <c r="BV12" s="16" t="s">
        <v>18311</v>
      </c>
      <c r="BW12" s="23">
        <f>IF(B7L805C35=0,0,B7L805C34/B7L805C35)</f>
        <v>0.96129757366586133</v>
      </c>
      <c r="BX12" s="16" t="s">
        <v>18312</v>
      </c>
      <c r="BY12" s="17">
        <f>B7L305C45+B7L305C47+B7L405C47+B7L505C55+B7L505C57+B7L605C55+B7L605C57+B7L705C37</f>
        <v>1250.4081559064459</v>
      </c>
      <c r="BZ12" s="16" t="s">
        <v>18313</v>
      </c>
      <c r="CA12" s="23">
        <f>B7L205C39</f>
        <v>250.10871435949215</v>
      </c>
      <c r="CB12" s="16" t="s">
        <v>18314</v>
      </c>
      <c r="CC12" s="17">
        <f>B7L805C37+B7L805C38</f>
        <v>1500.516870265938</v>
      </c>
      <c r="CD12" s="16" t="s">
        <v>18315</v>
      </c>
      <c r="CE12" s="23">
        <f>IF(B7L805C39=0,0,B7L805C38/B7L805C39)</f>
        <v>0.16668170769393958</v>
      </c>
      <c r="CF12" s="16" t="s">
        <v>18316</v>
      </c>
      <c r="CG12" s="17">
        <f>B7L305C49+B7L405C49+B7L505C59+B7L605C59+B7L705C39</f>
        <v>2729.9963923494538</v>
      </c>
      <c r="CH12" s="16" t="s">
        <v>18317</v>
      </c>
      <c r="CI12" s="17">
        <f>B7L305C50+B7L405C50+B7L505C60+B7L605C60+B7L705C40</f>
        <v>7097.9906201085778</v>
      </c>
      <c r="CJ12" s="16" t="s">
        <v>18318</v>
      </c>
      <c r="CK12" s="17">
        <f>B7L205C33</f>
        <v>172124.79999999999</v>
      </c>
      <c r="CL12" s="16" t="s">
        <v>18319</v>
      </c>
      <c r="CM12" s="17">
        <f>B7L805C42+B7L805C43</f>
        <v>179222.79062010857</v>
      </c>
      <c r="CN12" s="16" t="s">
        <v>18320</v>
      </c>
      <c r="CO12" s="23">
        <f>IF(B7L805C44=0,0,B7L805C43/B7L805C44)</f>
        <v>0.96039571420827885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5102.030961913857</v>
      </c>
      <c r="F13" s="16" t="s">
        <v>18322</v>
      </c>
      <c r="G13" s="17">
        <f>B7L206C7</f>
        <v>1236.2092317359709</v>
      </c>
      <c r="H13" s="16" t="s">
        <v>18323</v>
      </c>
      <c r="I13" s="17">
        <f>B7L806C1+B7L806C2</f>
        <v>6338.2401936498281</v>
      </c>
      <c r="J13" s="16" t="s">
        <v>18324</v>
      </c>
      <c r="K13" s="17">
        <f>IF(B7L806C3=0,0,B7L806C2/B7L806C3)</f>
        <v>0.19503982082826513</v>
      </c>
      <c r="L13" s="16" t="s">
        <v>18325</v>
      </c>
      <c r="M13" s="17">
        <f>B7L306C9+B7L406C9+B7L506C11+B7L606C11+B7L706C7</f>
        <v>10878.900337636216</v>
      </c>
      <c r="N13" s="16" t="s">
        <v>18326</v>
      </c>
      <c r="O13" s="17">
        <f>B7L306C10+B7L406C10+B7L506C12+B7L606C12+B7L706C8</f>
        <v>28285.140877854166</v>
      </c>
      <c r="P13" s="16" t="s">
        <v>18327</v>
      </c>
      <c r="Q13" s="17">
        <f>B7L206C1</f>
        <v>794999</v>
      </c>
      <c r="R13" s="16" t="s">
        <v>18328</v>
      </c>
      <c r="S13" s="17">
        <f>B7L806C6+B7L806C7</f>
        <v>823284.1408778542</v>
      </c>
      <c r="T13" s="16" t="s">
        <v>18329</v>
      </c>
      <c r="U13" s="17">
        <f>IF(B7L806C8=0,0,B7L806C7/B7L806C8)</f>
        <v>0.96564352515318197</v>
      </c>
      <c r="V13" s="16" t="s">
        <v>18330</v>
      </c>
      <c r="W13" s="17">
        <f>B7L306C15+B7L306C17+B7L406C17+B7L506C19+B7L506C21+B7L606C19+B7L606C21+B7L706C13</f>
        <v>5476.7399741953523</v>
      </c>
      <c r="X13" s="16" t="s">
        <v>18331</v>
      </c>
      <c r="Y13" s="17">
        <f>B7L206C15</f>
        <v>1316.7729172542715</v>
      </c>
      <c r="Z13" s="16" t="s">
        <v>18332</v>
      </c>
      <c r="AA13" s="17">
        <f>B7L806C10+B7L806C11</f>
        <v>6793.5128914496236</v>
      </c>
      <c r="AB13" s="16" t="s">
        <v>18333</v>
      </c>
      <c r="AC13" s="17">
        <f>IF(B7L806C12=0,0,B7L806C11/B7L806C12)</f>
        <v>0.19382798535814569</v>
      </c>
      <c r="AD13" s="16" t="s">
        <v>18334</v>
      </c>
      <c r="AE13" s="17">
        <f>B7L306C19+B7L406C19+B7L506C23+B7L606C23+B7L706C15</f>
        <v>11681.332022869439</v>
      </c>
      <c r="AF13" s="16" t="s">
        <v>18335</v>
      </c>
      <c r="AG13" s="17">
        <f>B7L306C20+B7L406C20+B7L506C24+B7L606C24+B7L706C16</f>
        <v>30371.463259460539</v>
      </c>
      <c r="AH13" s="16" t="s">
        <v>18336</v>
      </c>
      <c r="AI13" s="17">
        <f>B7L206C9</f>
        <v>851574</v>
      </c>
      <c r="AJ13" s="16" t="s">
        <v>18337</v>
      </c>
      <c r="AK13" s="17">
        <f>B7L806C15+B7L806C16</f>
        <v>881945.46325946052</v>
      </c>
      <c r="AL13" s="16" t="s">
        <v>18338</v>
      </c>
      <c r="AM13" s="17">
        <f>IF(B7L806C17=0,0,B7L806C16/B7L806C17)</f>
        <v>0.96556310506183129</v>
      </c>
      <c r="AN13" s="16" t="s">
        <v>18339</v>
      </c>
      <c r="AO13" s="17">
        <f>B7L306C25+B7L306C27+B7L406C27+B7L506C31+B7L506C33+B7L606C31+B7L606C33+B7L706C21</f>
        <v>5300.0827265280468</v>
      </c>
      <c r="AP13" s="16" t="s">
        <v>18340</v>
      </c>
      <c r="AQ13" s="17">
        <f>B7L206C23</f>
        <v>1218.3270836567779</v>
      </c>
      <c r="AR13" s="16" t="s">
        <v>18341</v>
      </c>
      <c r="AS13" s="17">
        <f>B7L806C19+B7L806C20</f>
        <v>6518.4098101848249</v>
      </c>
      <c r="AT13" s="16" t="s">
        <v>18342</v>
      </c>
      <c r="AU13" s="17">
        <f>IF(B7L806C21=0,0,B7L806C20/B7L806C21)</f>
        <v>0.18690556732919392</v>
      </c>
      <c r="AV13" s="16" t="s">
        <v>18343</v>
      </c>
      <c r="AW13" s="17">
        <f>B7L306C29+B7L406C29+B7L506C35+B7L606C35+B7L706C23</f>
        <v>11311.657497424256</v>
      </c>
      <c r="AX13" s="16" t="s">
        <v>18344</v>
      </c>
      <c r="AY13" s="17">
        <f>B7L306C30+B7L406C30+B7L506C36+B7L606C36+B7L706C24</f>
        <v>29410.309493303066</v>
      </c>
      <c r="AZ13" s="16" t="s">
        <v>18345</v>
      </c>
      <c r="BA13" s="17">
        <f>B7L206C17</f>
        <v>815458.66666666674</v>
      </c>
      <c r="BB13" s="16" t="s">
        <v>18346</v>
      </c>
      <c r="BC13" s="17">
        <f>B7L806C24+B7L806C25</f>
        <v>844868.97615996981</v>
      </c>
      <c r="BD13" s="16" t="s">
        <v>18347</v>
      </c>
      <c r="BE13" s="17">
        <f>IF(B7L806C26=0,0,B7L806C25/B7L806C26)</f>
        <v>0.96518950236878576</v>
      </c>
      <c r="BF13" s="16" t="s">
        <v>18348</v>
      </c>
      <c r="BG13" s="17">
        <f>B7L306C35+B7L306C37+B7L406C37+B7L506C43+B7L506C45+B7L606C43+B7L606C45+B7L706C29</f>
        <v>5221.8914102437357</v>
      </c>
      <c r="BH13" s="16" t="s">
        <v>18349</v>
      </c>
      <c r="BI13" s="17">
        <f>B7L206C31</f>
        <v>1171.781998848292</v>
      </c>
      <c r="BJ13" s="16" t="s">
        <v>18350</v>
      </c>
      <c r="BK13" s="17">
        <f>B7L806C28+B7L806C29</f>
        <v>6393.6734090920272</v>
      </c>
      <c r="BL13" s="16" t="s">
        <v>18351</v>
      </c>
      <c r="BM13" s="17">
        <f>IF(B7L806C30=0,0,B7L806C29/B7L806C30)</f>
        <v>0.18327210726496868</v>
      </c>
      <c r="BN13" s="16" t="s">
        <v>18352</v>
      </c>
      <c r="BO13" s="17">
        <f>B7L306C39+B7L406C39+B7L506C47+B7L606C47+B7L706C31</f>
        <v>11145.147072673049</v>
      </c>
      <c r="BP13" s="16" t="s">
        <v>18353</v>
      </c>
      <c r="BQ13" s="17">
        <f>B7L306C40+B7L406C40+B7L506C48+B7L606C48+B7L706C32</f>
        <v>28977.382388949925</v>
      </c>
      <c r="BR13" s="16" t="s">
        <v>18354</v>
      </c>
      <c r="BS13" s="17">
        <f>B7L206C25</f>
        <v>800904</v>
      </c>
      <c r="BT13" s="16" t="s">
        <v>18355</v>
      </c>
      <c r="BU13" s="17">
        <f>B7L806C33+B7L806C34</f>
        <v>829881.38238894998</v>
      </c>
      <c r="BV13" s="16" t="s">
        <v>18356</v>
      </c>
      <c r="BW13" s="17">
        <f>IF(B7L806C35=0,0,B7L806C34/B7L806C35)</f>
        <v>0.96508250094063586</v>
      </c>
      <c r="BX13" s="16" t="s">
        <v>18357</v>
      </c>
      <c r="BY13" s="17">
        <f>B7L306C45+B7L306C47+B7L406C47+B7L506C55+B7L506C57+B7L606C55+B7L606C57+B7L706C37</f>
        <v>5316.1526273199415</v>
      </c>
      <c r="BZ13" s="16" t="s">
        <v>18358</v>
      </c>
      <c r="CA13" s="17">
        <f>B7L206C39</f>
        <v>1178.5470519520688</v>
      </c>
      <c r="CB13" s="16" t="s">
        <v>18359</v>
      </c>
      <c r="CC13" s="17">
        <f>B7L806C37+B7L806C38</f>
        <v>6494.6996792720101</v>
      </c>
      <c r="CD13" s="16" t="s">
        <v>18360</v>
      </c>
      <c r="CE13" s="17">
        <f>IF(B7L806C39=0,0,B7L806C38/B7L806C39)</f>
        <v>0.18146290208205162</v>
      </c>
      <c r="CF13" s="16" t="s">
        <v>18361</v>
      </c>
      <c r="CG13" s="17">
        <f>B7L306C49+B7L406C49+B7L506C59+B7L606C59+B7L706C39</f>
        <v>11349.199247629676</v>
      </c>
      <c r="CH13" s="16" t="s">
        <v>18362</v>
      </c>
      <c r="CI13" s="17">
        <f>B7L306C50+B7L406C50+B7L506C60+B7L606C60+B7L706C40</f>
        <v>29507.918043837162</v>
      </c>
      <c r="CJ13" s="16" t="s">
        <v>18363</v>
      </c>
      <c r="CK13" s="17">
        <f>B7L206C33</f>
        <v>811076</v>
      </c>
      <c r="CL13" s="16" t="s">
        <v>18364</v>
      </c>
      <c r="CM13" s="17">
        <f>B7L806C42+B7L806C43</f>
        <v>840583.91804383718</v>
      </c>
      <c r="CN13" s="16" t="s">
        <v>18365</v>
      </c>
      <c r="CO13" s="17">
        <f>IF(B7L806C44=0,0,B7L806C43/B7L806C44)</f>
        <v>0.96489592840116845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1786.5566435260318</v>
      </c>
      <c r="F14" s="16" t="s">
        <v>18367</v>
      </c>
      <c r="G14" s="23">
        <f>B7L207C7</f>
        <v>270.82190623644004</v>
      </c>
      <c r="H14" s="16" t="s">
        <v>18368</v>
      </c>
      <c r="I14" s="17">
        <f>B7L807C1+B7L807C2</f>
        <v>2057.3785497624717</v>
      </c>
      <c r="J14" s="16" t="s">
        <v>18369</v>
      </c>
      <c r="K14" s="23">
        <f>IF(B7L807C3=0,0,B7L807C2/B7L807C3)</f>
        <v>0.13163445602546353</v>
      </c>
      <c r="L14" s="16" t="s">
        <v>18370</v>
      </c>
      <c r="M14" s="17">
        <f>B7L307C9+B7L407C9+B7L507C11+B7L607C11+B7L707C7</f>
        <v>3648.1017323531769</v>
      </c>
      <c r="N14" s="16" t="s">
        <v>18371</v>
      </c>
      <c r="O14" s="17">
        <f>B7L307C10+B7L407C10+B7L507C12+B7L607C12+B7L707C8</f>
        <v>9485.0645041182597</v>
      </c>
      <c r="P14" s="16" t="s">
        <v>18372</v>
      </c>
      <c r="Q14" s="17">
        <f>B7L207C1</f>
        <v>174164</v>
      </c>
      <c r="R14" s="16" t="s">
        <v>18373</v>
      </c>
      <c r="S14" s="17">
        <f>B7L807C6+B7L807C7</f>
        <v>183649.06450411826</v>
      </c>
      <c r="T14" s="16" t="s">
        <v>18374</v>
      </c>
      <c r="U14" s="23">
        <f>IF(B7L807C8=0,0,B7L807C7/B7L807C8)</f>
        <v>0.94835223076289854</v>
      </c>
      <c r="V14" s="16" t="s">
        <v>18375</v>
      </c>
      <c r="W14" s="17">
        <f>B7L307C15+B7L307C17+B7L407C17+B7L507C19+B7L507C21+B7L607C19+B7L607C21+B7L707C13</f>
        <v>2171.5111115343266</v>
      </c>
      <c r="X14" s="16" t="s">
        <v>18376</v>
      </c>
      <c r="Y14" s="23">
        <f>B7L207C15</f>
        <v>371.52499821352444</v>
      </c>
      <c r="Z14" s="16" t="s">
        <v>18377</v>
      </c>
      <c r="AA14" s="17">
        <f>B7L807C10+B7L807C11</f>
        <v>2543.0361097478508</v>
      </c>
      <c r="AB14" s="16" t="s">
        <v>18378</v>
      </c>
      <c r="AC14" s="23">
        <f>IF(B7L807C12=0,0,B7L807C11/B7L807C12)</f>
        <v>0.14609505417143376</v>
      </c>
      <c r="AD14" s="16" t="s">
        <v>18379</v>
      </c>
      <c r="AE14" s="17">
        <f>B7L307C19+B7L407C19+B7L507C23+B7L607C23+B7L707C15</f>
        <v>4489.8048066537958</v>
      </c>
      <c r="AF14" s="16" t="s">
        <v>18380</v>
      </c>
      <c r="AG14" s="17">
        <f>B7L307C20+B7L407C20+B7L507C24+B7L607C24+B7L707C16</f>
        <v>11673.492497299869</v>
      </c>
      <c r="AH14" s="16" t="s">
        <v>18381</v>
      </c>
      <c r="AI14" s="17">
        <f>B7L207C9</f>
        <v>240270</v>
      </c>
      <c r="AJ14" s="16" t="s">
        <v>18382</v>
      </c>
      <c r="AK14" s="17">
        <f>B7L807C15+B7L807C16</f>
        <v>251943.49249729986</v>
      </c>
      <c r="AL14" s="16" t="s">
        <v>18383</v>
      </c>
      <c r="AM14" s="23">
        <f>IF(B7L807C17=0,0,B7L807C16/B7L807C17)</f>
        <v>0.95366622736872253</v>
      </c>
      <c r="AN14" s="16" t="s">
        <v>18384</v>
      </c>
      <c r="AO14" s="17">
        <f>B7L307C25+B7L307C27+B7L407C27+B7L507C31+B7L507C33+B7L607C31+B7L607C33+B7L707C21</f>
        <v>2372.728042825649</v>
      </c>
      <c r="AP14" s="16" t="s">
        <v>18385</v>
      </c>
      <c r="AQ14" s="23">
        <f>B7L207C23</f>
        <v>426.68011942121694</v>
      </c>
      <c r="AR14" s="16" t="s">
        <v>18386</v>
      </c>
      <c r="AS14" s="17">
        <f>B7L807C19+B7L807C20</f>
        <v>2799.4081622468661</v>
      </c>
      <c r="AT14" s="16" t="s">
        <v>18387</v>
      </c>
      <c r="AU14" s="23">
        <f>IF(B7L807C21=0,0,B7L807C20/B7L807C21)</f>
        <v>0.15241797361866452</v>
      </c>
      <c r="AV14" s="16" t="s">
        <v>18388</v>
      </c>
      <c r="AW14" s="17">
        <f>B7L307C29+B7L407C29+B7L507C35+B7L607C35+B7L707C23</f>
        <v>4924.0146415577356</v>
      </c>
      <c r="AX14" s="16" t="s">
        <v>18389</v>
      </c>
      <c r="AY14" s="17">
        <f>B7L307C30+B7L407C30+B7L507C36+B7L607C36+B7L707C24</f>
        <v>12802.438068050111</v>
      </c>
      <c r="AZ14" s="16" t="s">
        <v>18390</v>
      </c>
      <c r="BA14" s="17">
        <f>B7L207C17</f>
        <v>285588.33333333331</v>
      </c>
      <c r="BB14" s="16" t="s">
        <v>18391</v>
      </c>
      <c r="BC14" s="17">
        <f>B7L807C24+B7L807C25</f>
        <v>298390.77140138345</v>
      </c>
      <c r="BD14" s="16" t="s">
        <v>18392</v>
      </c>
      <c r="BE14" s="23">
        <f>IF(B7L807C26=0,0,B7L807C25/B7L807C26)</f>
        <v>0.95709506025295665</v>
      </c>
      <c r="BF14" s="16" t="s">
        <v>18393</v>
      </c>
      <c r="BG14" s="17">
        <f>B7L307C35+B7L307C37+B7L407C37+B7L507C43+B7L507C45+B7L607C43+B7L607C45+B7L707C29</f>
        <v>2560.9058264345613</v>
      </c>
      <c r="BH14" s="16" t="s">
        <v>18394</v>
      </c>
      <c r="BI14" s="23">
        <f>B7L207C31</f>
        <v>474.87073264359964</v>
      </c>
      <c r="BJ14" s="16" t="s">
        <v>18395</v>
      </c>
      <c r="BK14" s="17">
        <f>B7L807C28+B7L807C29</f>
        <v>3035.776559078161</v>
      </c>
      <c r="BL14" s="16" t="s">
        <v>18396</v>
      </c>
      <c r="BM14" s="23">
        <f>IF(B7L807C30=0,0,B7L807C29/B7L807C30)</f>
        <v>0.15642479721491695</v>
      </c>
      <c r="BN14" s="16" t="s">
        <v>18397</v>
      </c>
      <c r="BO14" s="17">
        <f>B7L307C39+B7L407C39+B7L507C47+B7L607C47+B7L707C31</f>
        <v>5323.4102091350833</v>
      </c>
      <c r="BP14" s="16" t="s">
        <v>18398</v>
      </c>
      <c r="BQ14" s="17">
        <f>B7L307C40+B7L407C40+B7L507C48+B7L607C48+B7L707C32</f>
        <v>13840.866543751217</v>
      </c>
      <c r="BR14" s="16" t="s">
        <v>18399</v>
      </c>
      <c r="BS14" s="17">
        <f>B7L207C25</f>
        <v>324570.5</v>
      </c>
      <c r="BT14" s="16" t="s">
        <v>18400</v>
      </c>
      <c r="BU14" s="17">
        <f>B7L807C33+B7L807C34</f>
        <v>338411.36654375121</v>
      </c>
      <c r="BV14" s="16" t="s">
        <v>18401</v>
      </c>
      <c r="BW14" s="23">
        <f>IF(B7L807C35=0,0,B7L807C34/B7L807C35)</f>
        <v>0.95910046791539494</v>
      </c>
      <c r="BX14" s="16" t="s">
        <v>18402</v>
      </c>
      <c r="BY14" s="17">
        <f>B7L307C45+B7L307C47+B7L407C47+B7L507C55+B7L507C57+B7L607C55+B7L607C57+B7L707C37</f>
        <v>2636.0030106930549</v>
      </c>
      <c r="BZ14" s="16" t="s">
        <v>18403</v>
      </c>
      <c r="CA14" s="23">
        <f>B7L207C39</f>
        <v>495.64521088283533</v>
      </c>
      <c r="CB14" s="16" t="s">
        <v>18404</v>
      </c>
      <c r="CC14" s="17">
        <f>B7L807C37+B7L807C38</f>
        <v>3131.6482215758901</v>
      </c>
      <c r="CD14" s="16" t="s">
        <v>18405</v>
      </c>
      <c r="CE14" s="23">
        <f>IF(B7L807C39=0,0,B7L807C38/B7L807C39)</f>
        <v>0.15826975950492281</v>
      </c>
      <c r="CF14" s="16" t="s">
        <v>18406</v>
      </c>
      <c r="CG14" s="17">
        <f>B7L307C49+B7L407C49+B7L507C59+B7L607C59+B7L707C39</f>
        <v>5487.2072911137993</v>
      </c>
      <c r="CH14" s="16" t="s">
        <v>18407</v>
      </c>
      <c r="CI14" s="17">
        <f>B7L307C50+B7L407C50+B7L507C60+B7L607C60+B7L707C40</f>
        <v>14266.738956895879</v>
      </c>
      <c r="CJ14" s="16" t="s">
        <v>18408</v>
      </c>
      <c r="CK14" s="17">
        <f>B7L207C33</f>
        <v>341103</v>
      </c>
      <c r="CL14" s="16" t="s">
        <v>18409</v>
      </c>
      <c r="CM14" s="17">
        <f>B7L807C42+B7L807C43</f>
        <v>355369.73895689589</v>
      </c>
      <c r="CN14" s="16" t="s">
        <v>18410</v>
      </c>
      <c r="CO14" s="23">
        <f>IF(B7L807C44=0,0,B7L807C43/B7L807C44)</f>
        <v>0.95985381591923802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1228.3443479100019</v>
      </c>
      <c r="F15" s="16" t="s">
        <v>18412</v>
      </c>
      <c r="G15" s="23">
        <f>B7L208C7</f>
        <v>252.38292823781975</v>
      </c>
      <c r="H15" s="16" t="s">
        <v>18413</v>
      </c>
      <c r="I15" s="17">
        <f>B7L808C1+B7L808C2</f>
        <v>1480.7272761478216</v>
      </c>
      <c r="J15" s="16" t="s">
        <v>18414</v>
      </c>
      <c r="K15" s="23">
        <f>IF(B7L808C3=0,0,B7L808C2/B7L808C3)</f>
        <v>0.17044524829339625</v>
      </c>
      <c r="L15" s="16" t="s">
        <v>18415</v>
      </c>
      <c r="M15" s="17">
        <f>B7L308C9+B7L408C9+B7L508C11+B7L608C11+B7L708C7</f>
        <v>2481.11874639501</v>
      </c>
      <c r="N15" s="16" t="s">
        <v>18416</v>
      </c>
      <c r="O15" s="17">
        <f>B7L308C10+B7L408C10+B7L508C12+B7L608C12+B7L708C8</f>
        <v>6450.9087406270273</v>
      </c>
      <c r="P15" s="16" t="s">
        <v>18417</v>
      </c>
      <c r="Q15" s="17">
        <f>B7L208C1</f>
        <v>162306</v>
      </c>
      <c r="R15" s="16" t="s">
        <v>18418</v>
      </c>
      <c r="S15" s="17">
        <f>B7L808C6+B7L808C7</f>
        <v>168756.90874062703</v>
      </c>
      <c r="T15" s="16" t="s">
        <v>18419</v>
      </c>
      <c r="U15" s="23">
        <f>IF(B7L808C8=0,0,B7L808C7/B7L808C8)</f>
        <v>0.96177395764850238</v>
      </c>
      <c r="V15" s="16" t="s">
        <v>18420</v>
      </c>
      <c r="W15" s="17">
        <f>B7L308C15+B7L308C17+B7L408C17+B7L508C19+B7L508C21+B7L608C19+B7L608C21+B7L708C13</f>
        <v>1445.17473403491</v>
      </c>
      <c r="X15" s="16" t="s">
        <v>18421</v>
      </c>
      <c r="Y15" s="23">
        <f>B7L208C15</f>
        <v>298.56835582907985</v>
      </c>
      <c r="Z15" s="16" t="s">
        <v>18422</v>
      </c>
      <c r="AA15" s="17">
        <f>B7L808C10+B7L808C11</f>
        <v>1743.7430898639898</v>
      </c>
      <c r="AB15" s="16" t="s">
        <v>18423</v>
      </c>
      <c r="AC15" s="23">
        <f>IF(B7L808C12=0,0,B7L808C11/B7L808C12)</f>
        <v>0.17122267469594268</v>
      </c>
      <c r="AD15" s="16" t="s">
        <v>18424</v>
      </c>
      <c r="AE15" s="17">
        <f>B7L308C19+B7L408C19+B7L508C23+B7L608C23+B7L708C15</f>
        <v>2925.2348098370048</v>
      </c>
      <c r="AF15" s="16" t="s">
        <v>18425</v>
      </c>
      <c r="AG15" s="17">
        <f>B7L308C20+B7L408C20+B7L508C24+B7L608C24+B7L708C16</f>
        <v>7605.6105055762127</v>
      </c>
      <c r="AH15" s="16" t="s">
        <v>18426</v>
      </c>
      <c r="AI15" s="17">
        <f>B7L208C9</f>
        <v>193088</v>
      </c>
      <c r="AJ15" s="16" t="s">
        <v>18427</v>
      </c>
      <c r="AK15" s="17">
        <f>B7L808C15+B7L808C16</f>
        <v>200693.61050557622</v>
      </c>
      <c r="AL15" s="16" t="s">
        <v>18428</v>
      </c>
      <c r="AM15" s="23">
        <f>IF(B7L808C17=0,0,B7L808C16/B7L808C17)</f>
        <v>0.9621033749583926</v>
      </c>
      <c r="AN15" s="16" t="s">
        <v>18429</v>
      </c>
      <c r="AO15" s="17">
        <f>B7L308C25+B7L308C27+B7L408C27+B7L508C31+B7L508C33+B7L608C31+B7L608C33+B7L708C21</f>
        <v>1499.6464760389958</v>
      </c>
      <c r="AP15" s="16" t="s">
        <v>18430</v>
      </c>
      <c r="AQ15" s="23">
        <f>B7L208C23</f>
        <v>305.512059223216</v>
      </c>
      <c r="AR15" s="16" t="s">
        <v>18431</v>
      </c>
      <c r="AS15" s="17">
        <f>B7L808C19+B7L808C20</f>
        <v>1805.1585352622119</v>
      </c>
      <c r="AT15" s="16" t="s">
        <v>18432</v>
      </c>
      <c r="AU15" s="23">
        <f>IF(B7L808C21=0,0,B7L808C20/B7L808C21)</f>
        <v>0.16924389368318735</v>
      </c>
      <c r="AV15" s="16" t="s">
        <v>18433</v>
      </c>
      <c r="AW15" s="17">
        <f>B7L308C29+B7L408C29+B7L508C35+B7L608C35+B7L708C23</f>
        <v>3041.6996332444769</v>
      </c>
      <c r="AX15" s="16" t="s">
        <v>18434</v>
      </c>
      <c r="AY15" s="17">
        <f>B7L308C30+B7L408C30+B7L508C36+B7L608C36+B7L708C24</f>
        <v>7908.4190464356407</v>
      </c>
      <c r="AZ15" s="16" t="s">
        <v>18435</v>
      </c>
      <c r="BA15" s="17">
        <f>B7L208C17</f>
        <v>204487.33333333334</v>
      </c>
      <c r="BB15" s="16" t="s">
        <v>18436</v>
      </c>
      <c r="BC15" s="17">
        <f>B7L808C24+B7L808C25</f>
        <v>212395.75237976899</v>
      </c>
      <c r="BD15" s="16" t="s">
        <v>18437</v>
      </c>
      <c r="BE15" s="23">
        <f>IF(B7L808C26=0,0,B7L808C25/B7L808C26)</f>
        <v>0.96276564404972098</v>
      </c>
      <c r="BF15" s="16" t="s">
        <v>18438</v>
      </c>
      <c r="BG15" s="17">
        <f>B7L308C35+B7L308C37+B7L408C37+B7L508C43+B7L508C45+B7L608C43+B7L608C45+B7L708C29</f>
        <v>1515.6108892149459</v>
      </c>
      <c r="BH15" s="16" t="s">
        <v>18439</v>
      </c>
      <c r="BI15" s="23">
        <f>B7L208C31</f>
        <v>307.50308824770332</v>
      </c>
      <c r="BJ15" s="16" t="s">
        <v>18440</v>
      </c>
      <c r="BK15" s="17">
        <f>B7L808C28+B7L808C29</f>
        <v>1823.1139774626492</v>
      </c>
      <c r="BL15" s="16" t="s">
        <v>18441</v>
      </c>
      <c r="BM15" s="23">
        <f>IF(B7L808C30=0,0,B7L808C29/B7L808C30)</f>
        <v>0.16866915181884357</v>
      </c>
      <c r="BN15" s="16" t="s">
        <v>18442</v>
      </c>
      <c r="BO15" s="17">
        <f>B7L308C39+B7L408C39+B7L508C47+B7L608C47+B7L708C31</f>
        <v>3085.6015621222023</v>
      </c>
      <c r="BP15" s="16" t="s">
        <v>18443</v>
      </c>
      <c r="BQ15" s="17">
        <f>B7L308C40+B7L408C40+B7L508C48+B7L608C48+B7L708C32</f>
        <v>8022.5640615177263</v>
      </c>
      <c r="BR15" s="16" t="s">
        <v>18444</v>
      </c>
      <c r="BS15" s="17">
        <f>B7L208C25</f>
        <v>210176</v>
      </c>
      <c r="BT15" s="16" t="s">
        <v>18445</v>
      </c>
      <c r="BU15" s="17">
        <f>B7L808C33+B7L808C34</f>
        <v>218198.56406151774</v>
      </c>
      <c r="BV15" s="16" t="s">
        <v>18446</v>
      </c>
      <c r="BW15" s="23">
        <f>IF(B7L808C35=0,0,B7L808C34/B7L808C35)</f>
        <v>0.96323273667714926</v>
      </c>
      <c r="BX15" s="16" t="s">
        <v>18447</v>
      </c>
      <c r="BY15" s="17">
        <f>B7L308C45+B7L308C47+B7L408C47+B7L508C55+B7L508C57+B7L608C55+B7L608C57+B7L708C37</f>
        <v>1539.5671360549395</v>
      </c>
      <c r="BZ15" s="16" t="s">
        <v>18448</v>
      </c>
      <c r="CA15" s="23">
        <f>B7L208C39</f>
        <v>312.22787198439011</v>
      </c>
      <c r="CB15" s="16" t="s">
        <v>18449</v>
      </c>
      <c r="CC15" s="17">
        <f>B7L808C37+B7L808C38</f>
        <v>1851.7950080393296</v>
      </c>
      <c r="CD15" s="16" t="s">
        <v>18450</v>
      </c>
      <c r="CE15" s="23">
        <f>IF(B7L808C39=0,0,B7L808C38/B7L808C39)</f>
        <v>0.16860822641215309</v>
      </c>
      <c r="CF15" s="16" t="s">
        <v>18451</v>
      </c>
      <c r="CG15" s="17">
        <f>B7L308C49+B7L408C49+B7L508C59+B7L608C59+B7L708C39</f>
        <v>3148.8601553261678</v>
      </c>
      <c r="CH15" s="16" t="s">
        <v>18452</v>
      </c>
      <c r="CI15" s="17">
        <f>B7L308C50+B7L408C50+B7L508C60+B7L608C60+B7L708C40</f>
        <v>8187.0364038480366</v>
      </c>
      <c r="CJ15" s="16" t="s">
        <v>18453</v>
      </c>
      <c r="CK15" s="17">
        <f>B7L208C33</f>
        <v>214875.2</v>
      </c>
      <c r="CL15" s="16" t="s">
        <v>18454</v>
      </c>
      <c r="CM15" s="17">
        <f>B7L808C42+B7L808C43</f>
        <v>223062.23640384804</v>
      </c>
      <c r="CN15" s="16" t="s">
        <v>18455</v>
      </c>
      <c r="CO15" s="23">
        <f>IF(B7L808C44=0,0,B7L808C43/B7L808C44)</f>
        <v>0.96329707557927635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615.53116682962809</v>
      </c>
      <c r="F16" s="16" t="s">
        <v>18457</v>
      </c>
      <c r="G16" s="23">
        <f>B7L209C7</f>
        <v>210.96442444533784</v>
      </c>
      <c r="H16" s="16" t="s">
        <v>18458</v>
      </c>
      <c r="I16" s="23">
        <f>B7L809C1+B7L809C2</f>
        <v>826.49559127496593</v>
      </c>
      <c r="J16" s="16" t="s">
        <v>18459</v>
      </c>
      <c r="K16" s="23">
        <f>IF(B7L809C3=0,0,B7L809C2/B7L809C3)</f>
        <v>0.25525172387175182</v>
      </c>
      <c r="L16" s="16" t="s">
        <v>18460</v>
      </c>
      <c r="M16" s="17">
        <f>B7L309C9+B7L409C9+B7L509C11+B7L609C11+B7L709C7</f>
        <v>1342.1239488329547</v>
      </c>
      <c r="N16" s="16" t="s">
        <v>18461</v>
      </c>
      <c r="O16" s="17">
        <f>B7L309C10+B7L409C10+B7L509C12+B7L609C12+B7L709C8</f>
        <v>3489.5222669656819</v>
      </c>
      <c r="P16" s="16" t="s">
        <v>18462</v>
      </c>
      <c r="Q16" s="17">
        <f>B7L209C1</f>
        <v>135670</v>
      </c>
      <c r="R16" s="16" t="s">
        <v>18463</v>
      </c>
      <c r="S16" s="17">
        <f>B7L809C6+B7L809C7</f>
        <v>139159.52226696568</v>
      </c>
      <c r="T16" s="16" t="s">
        <v>18464</v>
      </c>
      <c r="U16" s="23">
        <f>IF(B7L809C8=0,0,B7L809C7/B7L809C8)</f>
        <v>0.97492430118959927</v>
      </c>
      <c r="V16" s="16" t="s">
        <v>18465</v>
      </c>
      <c r="W16" s="23">
        <f>B7L309C15+B7L309C17+B7L409C17+B7L509C19+B7L509C21+B7L609C19+B7L609C21+B7L709C13</f>
        <v>644.77321698682931</v>
      </c>
      <c r="X16" s="16" t="s">
        <v>18466</v>
      </c>
      <c r="Y16" s="23">
        <f>B7L209C15</f>
        <v>217.35379837842081</v>
      </c>
      <c r="Z16" s="16" t="s">
        <v>18467</v>
      </c>
      <c r="AA16" s="23">
        <f>B7L809C10+B7L809C11</f>
        <v>862.12701536525014</v>
      </c>
      <c r="AB16" s="16" t="s">
        <v>18468</v>
      </c>
      <c r="AC16" s="23">
        <f>IF(B7L809C12=0,0,B7L809C11/B7L809C12)</f>
        <v>0.25211342934931269</v>
      </c>
      <c r="AD16" s="16" t="s">
        <v>18469</v>
      </c>
      <c r="AE16" s="17">
        <f>B7L309C19+B7L409C19+B7L509C23+B7L609C23+B7L709C15</f>
        <v>1400.5545751225609</v>
      </c>
      <c r="AF16" s="16" t="s">
        <v>18470</v>
      </c>
      <c r="AG16" s="17">
        <f>B7L309C20+B7L409C20+B7L509C24+B7L609C24+B7L709C16</f>
        <v>3641.4418953186587</v>
      </c>
      <c r="AH16" s="16" t="s">
        <v>18471</v>
      </c>
      <c r="AI16" s="17">
        <f>B7L209C9</f>
        <v>140565.5</v>
      </c>
      <c r="AJ16" s="16" t="s">
        <v>18472</v>
      </c>
      <c r="AK16" s="17">
        <f>B7L809C15+B7L809C16</f>
        <v>144206.94189531865</v>
      </c>
      <c r="AL16" s="16" t="s">
        <v>18473</v>
      </c>
      <c r="AM16" s="23">
        <f>IF(B7L809C17=0,0,B7L809C16/B7L809C17)</f>
        <v>0.97474849790544749</v>
      </c>
      <c r="AN16" s="16" t="s">
        <v>18474</v>
      </c>
      <c r="AO16" s="23">
        <f>B7L309C25+B7L309C27+B7L409C27+B7L509C31+B7L509C33+B7L609C31+B7L609C33+B7L709C21</f>
        <v>664.1360007338277</v>
      </c>
      <c r="AP16" s="16" t="s">
        <v>18475</v>
      </c>
      <c r="AQ16" s="23">
        <f>B7L209C23</f>
        <v>214.340318848012</v>
      </c>
      <c r="AR16" s="16" t="s">
        <v>18476</v>
      </c>
      <c r="AS16" s="23">
        <f>B7L809C19+B7L809C20</f>
        <v>878.47631958183968</v>
      </c>
      <c r="AT16" s="16" t="s">
        <v>18477</v>
      </c>
      <c r="AU16" s="23">
        <f>IF(B7L809C21=0,0,B7L809C20/B7L809C21)</f>
        <v>0.24399100359363057</v>
      </c>
      <c r="AV16" s="16" t="s">
        <v>18478</v>
      </c>
      <c r="AW16" s="17">
        <f>B7L309C29+B7L409C29+B7L509C35+B7L609C35+B7L709C23</f>
        <v>1446.0771121560526</v>
      </c>
      <c r="AX16" s="16" t="s">
        <v>18479</v>
      </c>
      <c r="AY16" s="17">
        <f>B7L309C30+B7L409C30+B7L509C36+B7L609C36+B7L709C24</f>
        <v>3759.8004916057371</v>
      </c>
      <c r="AZ16" s="16" t="s">
        <v>18480</v>
      </c>
      <c r="BA16" s="17">
        <f>B7L209C17</f>
        <v>143463.66666666666</v>
      </c>
      <c r="BB16" s="16" t="s">
        <v>18481</v>
      </c>
      <c r="BC16" s="17">
        <f>B7L809C24+B7L809C25</f>
        <v>147223.4671582724</v>
      </c>
      <c r="BD16" s="16" t="s">
        <v>18482</v>
      </c>
      <c r="BE16" s="23">
        <f>IF(B7L809C26=0,0,B7L809C25/B7L809C26)</f>
        <v>0.97446194846393763</v>
      </c>
      <c r="BF16" s="16" t="s">
        <v>18483</v>
      </c>
      <c r="BG16" s="23">
        <f>B7L309C35+B7L309C37+B7L409C37+B7L509C43+B7L509C45+B7L609C43+B7L609C45+B7L709C29</f>
        <v>688.9050301962327</v>
      </c>
      <c r="BH16" s="16" t="s">
        <v>18484</v>
      </c>
      <c r="BI16" s="23">
        <f>B7L209C31</f>
        <v>217.26761967160917</v>
      </c>
      <c r="BJ16" s="16" t="s">
        <v>18485</v>
      </c>
      <c r="BK16" s="23">
        <f>B7L809C28+B7L809C29</f>
        <v>906.17264986784187</v>
      </c>
      <c r="BL16" s="16" t="s">
        <v>18486</v>
      </c>
      <c r="BM16" s="23">
        <f>IF(B7L809C30=0,0,B7L809C29/B7L809C30)</f>
        <v>0.23976404463685363</v>
      </c>
      <c r="BN16" s="16" t="s">
        <v>18487</v>
      </c>
      <c r="BO16" s="17">
        <f>B7L309C39+B7L409C39+B7L509C47+B7L609C47+B7L709C31</f>
        <v>1499.96343380178</v>
      </c>
      <c r="BP16" s="16" t="s">
        <v>18488</v>
      </c>
      <c r="BQ16" s="17">
        <f>B7L309C40+B7L409C40+B7L509C48+B7L609C48+B7L709C32</f>
        <v>3899.9049278846283</v>
      </c>
      <c r="BR16" s="16" t="s">
        <v>18489</v>
      </c>
      <c r="BS16" s="17">
        <f>B7L209C25</f>
        <v>148500.75</v>
      </c>
      <c r="BT16" s="16" t="s">
        <v>18490</v>
      </c>
      <c r="BU16" s="17">
        <f>B7L809C33+B7L809C34</f>
        <v>152400.65492788464</v>
      </c>
      <c r="BV16" s="16" t="s">
        <v>18491</v>
      </c>
      <c r="BW16" s="23">
        <f>IF(B7L809C35=0,0,B7L809C34/B7L809C35)</f>
        <v>0.97441018262204937</v>
      </c>
      <c r="BX16" s="16" t="s">
        <v>18492</v>
      </c>
      <c r="BY16" s="23">
        <f>B7L309C45+B7L309C47+B7L409C47+B7L509C55+B7L509C57+B7L609C55+B7L609C57+B7L709C37</f>
        <v>698.38736452200226</v>
      </c>
      <c r="BZ16" s="16" t="s">
        <v>18493</v>
      </c>
      <c r="CA16" s="23">
        <f>B7L209C39</f>
        <v>217.27029200956986</v>
      </c>
      <c r="CB16" s="16" t="s">
        <v>18494</v>
      </c>
      <c r="CC16" s="23">
        <f>B7L809C37+B7L809C38</f>
        <v>915.65765653157212</v>
      </c>
      <c r="CD16" s="16" t="s">
        <v>18495</v>
      </c>
      <c r="CE16" s="23">
        <f>IF(B7L809C39=0,0,B7L809C38/B7L809C39)</f>
        <v>0.23728332358686319</v>
      </c>
      <c r="CF16" s="16" t="s">
        <v>18496</v>
      </c>
      <c r="CG16" s="17">
        <f>B7L309C49+B7L409C49+B7L509C59+B7L609C59+B7L709C39</f>
        <v>1517.9650719610127</v>
      </c>
      <c r="CH16" s="16" t="s">
        <v>18497</v>
      </c>
      <c r="CI16" s="17">
        <f>B7L309C50+B7L409C50+B7L509C60+B7L609C60+B7L709C40</f>
        <v>3946.7091870986328</v>
      </c>
      <c r="CJ16" s="16" t="s">
        <v>18498</v>
      </c>
      <c r="CK16" s="17">
        <f>B7L209C33</f>
        <v>149525.4</v>
      </c>
      <c r="CL16" s="16" t="s">
        <v>18499</v>
      </c>
      <c r="CM16" s="17">
        <f>B7L809C42+B7L809C43</f>
        <v>153472.10918709863</v>
      </c>
      <c r="CN16" s="16" t="s">
        <v>18500</v>
      </c>
      <c r="CO16" s="23">
        <f>IF(B7L809C44=0,0,B7L809C43/B7L809C44)</f>
        <v>0.97428386689931279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169.71740352375252</v>
      </c>
      <c r="F17" s="16" t="s">
        <v>18502</v>
      </c>
      <c r="G17" s="23">
        <f>B7L210C7</f>
        <v>57.344630682502903</v>
      </c>
      <c r="H17" s="16" t="s">
        <v>18503</v>
      </c>
      <c r="I17" s="23">
        <f>B7L810C1+B7L810C2</f>
        <v>227.06203420625542</v>
      </c>
      <c r="J17" s="16" t="s">
        <v>18504</v>
      </c>
      <c r="K17" s="23">
        <f>IF(B7L810C3=0,0,B7L810C2/B7L810C3)</f>
        <v>0.25255050181754735</v>
      </c>
      <c r="L17" s="16" t="s">
        <v>18505</v>
      </c>
      <c r="M17" s="23">
        <f>B7L310C9+B7L410C9+B7L510C11+B7L610C11+B7L710C7</f>
        <v>371.55595962063899</v>
      </c>
      <c r="N17" s="16" t="s">
        <v>18506</v>
      </c>
      <c r="O17" s="23">
        <f>B7L310C10+B7L410C10+B7L510C12+B7L610C12+B7L710C8</f>
        <v>966.04549501366125</v>
      </c>
      <c r="P17" s="16" t="s">
        <v>18507</v>
      </c>
      <c r="Q17" s="17">
        <f>B7L210C1</f>
        <v>36878</v>
      </c>
      <c r="R17" s="16" t="s">
        <v>18508</v>
      </c>
      <c r="S17" s="17">
        <f>B7L810C6+B7L810C7</f>
        <v>37844.045495013663</v>
      </c>
      <c r="T17" s="16" t="s">
        <v>18509</v>
      </c>
      <c r="U17" s="23">
        <f>IF(B7L810C8=0,0,B7L810C7/B7L810C8)</f>
        <v>0.97447298558128648</v>
      </c>
      <c r="V17" s="16" t="s">
        <v>18510</v>
      </c>
      <c r="W17" s="23">
        <f>B7L310C15+B7L310C17+B7L410C17+B7L510C19+B7L510C21+B7L610C19+B7L610C21+B7L710C13</f>
        <v>173.9402844456045</v>
      </c>
      <c r="X17" s="16" t="s">
        <v>18511</v>
      </c>
      <c r="Y17" s="23">
        <f>B7L210C15</f>
        <v>57.762882728865094</v>
      </c>
      <c r="Z17" s="16" t="s">
        <v>18512</v>
      </c>
      <c r="AA17" s="23">
        <f>B7L810C10+B7L810C11</f>
        <v>231.7031671744696</v>
      </c>
      <c r="AB17" s="16" t="s">
        <v>18513</v>
      </c>
      <c r="AC17" s="23">
        <f>IF(B7L810C12=0,0,B7L810C11/B7L810C12)</f>
        <v>0.2492969061807013</v>
      </c>
      <c r="AD17" s="16" t="s">
        <v>18514</v>
      </c>
      <c r="AE17" s="23">
        <f>B7L310C19+B7L410C19+B7L510C23+B7L610C23+B7L710C15</f>
        <v>379.60896568082467</v>
      </c>
      <c r="AF17" s="16" t="s">
        <v>18515</v>
      </c>
      <c r="AG17" s="23">
        <f>B7L310C20+B7L410C20+B7L510C24+B7L610C24+B7L710C16</f>
        <v>986.98331077014427</v>
      </c>
      <c r="AH17" s="16" t="s">
        <v>18516</v>
      </c>
      <c r="AI17" s="17">
        <f>B7L210C9</f>
        <v>37356</v>
      </c>
      <c r="AJ17" s="16" t="s">
        <v>18517</v>
      </c>
      <c r="AK17" s="17">
        <f>B7L810C15+B7L810C16</f>
        <v>38342.983310770142</v>
      </c>
      <c r="AL17" s="16" t="s">
        <v>18518</v>
      </c>
      <c r="AM17" s="23">
        <f>IF(B7L810C17=0,0,B7L810C16/B7L810C17)</f>
        <v>0.97425908926359128</v>
      </c>
      <c r="AN17" s="16" t="s">
        <v>18519</v>
      </c>
      <c r="AO17" s="23">
        <f>B7L310C25+B7L310C27+B7L410C27+B7L510C31+B7L510C33+B7L610C31+B7L610C33+B7L710C21</f>
        <v>177.48920822717869</v>
      </c>
      <c r="AP17" s="16" t="s">
        <v>18520</v>
      </c>
      <c r="AQ17" s="23">
        <f>B7L210C23</f>
        <v>56.315809567700192</v>
      </c>
      <c r="AR17" s="16" t="s">
        <v>18521</v>
      </c>
      <c r="AS17" s="23">
        <f>B7L810C19+B7L810C20</f>
        <v>233.80501779487889</v>
      </c>
      <c r="AT17" s="16" t="s">
        <v>18522</v>
      </c>
      <c r="AU17" s="23">
        <f>IF(B7L810C21=0,0,B7L810C20/B7L810C21)</f>
        <v>0.24086655666691895</v>
      </c>
      <c r="AV17" s="16" t="s">
        <v>18523</v>
      </c>
      <c r="AW17" s="23">
        <f>B7L310C29+B7L410C29+B7L510C35+B7L610C35+B7L710C23</f>
        <v>386.56031867281609</v>
      </c>
      <c r="AX17" s="16" t="s">
        <v>18524</v>
      </c>
      <c r="AY17" s="17">
        <f>B7L310C30+B7L410C30+B7L510C36+B7L610C36+B7L710C24</f>
        <v>1005.0568285493218</v>
      </c>
      <c r="AZ17" s="16" t="s">
        <v>18525</v>
      </c>
      <c r="BA17" s="17">
        <f>B7L210C17</f>
        <v>37693.666666666672</v>
      </c>
      <c r="BB17" s="16" t="s">
        <v>18526</v>
      </c>
      <c r="BC17" s="17">
        <f>B7L810C24+B7L810C25</f>
        <v>38698.723495215992</v>
      </c>
      <c r="BD17" s="16" t="s">
        <v>18527</v>
      </c>
      <c r="BE17" s="23">
        <f>IF(B7L810C26=0,0,B7L810C25/B7L810C26)</f>
        <v>0.97402868265994436</v>
      </c>
      <c r="BF17" s="16" t="s">
        <v>18528</v>
      </c>
      <c r="BG17" s="23">
        <f>B7L310C35+B7L310C37+B7L410C37+B7L510C43+B7L510C45+B7L610C43+B7L610C45+B7L710C29</f>
        <v>186.90087847000837</v>
      </c>
      <c r="BH17" s="16" t="s">
        <v>18529</v>
      </c>
      <c r="BI17" s="23">
        <f>B7L210C31</f>
        <v>58.397510372691897</v>
      </c>
      <c r="BJ17" s="16" t="s">
        <v>18530</v>
      </c>
      <c r="BK17" s="23">
        <f>B7L810C28+B7L810C29</f>
        <v>245.29838884270026</v>
      </c>
      <c r="BL17" s="16" t="s">
        <v>18531</v>
      </c>
      <c r="BM17" s="23">
        <f>IF(B7L810C30=0,0,B7L810C29/B7L810C30)</f>
        <v>0.23806723985512931</v>
      </c>
      <c r="BN17" s="16" t="s">
        <v>18532</v>
      </c>
      <c r="BO17" s="23">
        <f>B7L310C39+B7L410C39+B7L510C47+B7L610C47+B7L710C31</f>
        <v>406.97595247004597</v>
      </c>
      <c r="BP17" s="16" t="s">
        <v>18533</v>
      </c>
      <c r="BQ17" s="17">
        <f>B7L310C40+B7L410C40+B7L510C48+B7L610C48+B7L710C32</f>
        <v>1058.1374764221196</v>
      </c>
      <c r="BR17" s="16" t="s">
        <v>18534</v>
      </c>
      <c r="BS17" s="17">
        <f>B7L210C25</f>
        <v>39914.25</v>
      </c>
      <c r="BT17" s="16" t="s">
        <v>18535</v>
      </c>
      <c r="BU17" s="17">
        <f>B7L810C33+B7L810C34</f>
        <v>40972.387476422118</v>
      </c>
      <c r="BV17" s="16" t="s">
        <v>18536</v>
      </c>
      <c r="BW17" s="23">
        <f>IF(B7L810C35=0,0,B7L810C34/B7L810C35)</f>
        <v>0.97417437592498046</v>
      </c>
      <c r="BX17" s="16" t="s">
        <v>18537</v>
      </c>
      <c r="BY17" s="23">
        <f>B7L310C45+B7L310C47+B7L410C47+B7L510C55+B7L510C57+B7L610C55+B7L610C57+B7L710C37</f>
        <v>197.72591568674932</v>
      </c>
      <c r="BZ17" s="16" t="s">
        <v>18538</v>
      </c>
      <c r="CA17" s="23">
        <f>B7L210C39</f>
        <v>61.542290377408222</v>
      </c>
      <c r="CB17" s="16" t="s">
        <v>18539</v>
      </c>
      <c r="CC17" s="23">
        <f>B7L810C37+B7L810C38</f>
        <v>259.26820606415754</v>
      </c>
      <c r="CD17" s="16" t="s">
        <v>18540</v>
      </c>
      <c r="CE17" s="23">
        <f>IF(B7L810C39=0,0,B7L810C38/B7L810C39)</f>
        <v>0.23736921434238334</v>
      </c>
      <c r="CF17" s="16" t="s">
        <v>18541</v>
      </c>
      <c r="CG17" s="23">
        <f>B7L310C49+B7L410C49+B7L510C59+B7L610C59+B7L710C39</f>
        <v>430.76280921112135</v>
      </c>
      <c r="CH17" s="16" t="s">
        <v>18542</v>
      </c>
      <c r="CI17" s="17">
        <f>B7L310C50+B7L410C50+B7L510C60+B7L610C60+B7L710C40</f>
        <v>1119.9833039489154</v>
      </c>
      <c r="CJ17" s="16" t="s">
        <v>18543</v>
      </c>
      <c r="CK17" s="17">
        <f>B7L210C33</f>
        <v>42353.4</v>
      </c>
      <c r="CL17" s="16" t="s">
        <v>18544</v>
      </c>
      <c r="CM17" s="17">
        <f>B7L810C42+B7L810C43</f>
        <v>43473.383303948918</v>
      </c>
      <c r="CN17" s="16" t="s">
        <v>18545</v>
      </c>
      <c r="CO17" s="23">
        <f>IF(B7L810C44=0,0,B7L810C43/B7L810C44)</f>
        <v>0.97423749386795067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3796.8979976472374</v>
      </c>
      <c r="F18" s="16" t="s">
        <v>18547</v>
      </c>
      <c r="G18" s="23">
        <f>B7L211C7</f>
        <v>543.11638054209016</v>
      </c>
      <c r="H18" s="16" t="s">
        <v>18548</v>
      </c>
      <c r="I18" s="17">
        <f>B7L811C1+B7L811C2</f>
        <v>4340.0143781893275</v>
      </c>
      <c r="J18" s="16" t="s">
        <v>18549</v>
      </c>
      <c r="K18" s="23">
        <f>IF(B7L811C3=0,0,B7L811C2/B7L811C3)</f>
        <v>0.12514160857888232</v>
      </c>
      <c r="L18" s="16" t="s">
        <v>18550</v>
      </c>
      <c r="M18" s="17">
        <f>B7L311C9+B7L411C9+B7L511C11+B7L611C11+B7L711C7</f>
        <v>5956.0224465798028</v>
      </c>
      <c r="N18" s="16" t="s">
        <v>18551</v>
      </c>
      <c r="O18" s="17">
        <f>B7L311C10+B7L411C10+B7L511C12+B7L611C12+B7L711C8</f>
        <v>15485.658361107489</v>
      </c>
      <c r="P18" s="16" t="s">
        <v>18552</v>
      </c>
      <c r="Q18" s="17">
        <f>B7L211C1</f>
        <v>349275</v>
      </c>
      <c r="R18" s="16" t="s">
        <v>18553</v>
      </c>
      <c r="S18" s="17">
        <f>B7L811C6+B7L811C7</f>
        <v>364760.65836110746</v>
      </c>
      <c r="T18" s="16" t="s">
        <v>18554</v>
      </c>
      <c r="U18" s="23">
        <f>IF(B7L811C8=0,0,B7L811C7/B7L811C8)</f>
        <v>0.95754570015668494</v>
      </c>
      <c r="V18" s="16" t="s">
        <v>18555</v>
      </c>
      <c r="W18" s="17">
        <f>B7L311C15+B7L311C17+B7L411C17+B7L511C19+B7L511C21+B7L611C19+B7L611C21+B7L711C13</f>
        <v>4039.4023748876584</v>
      </c>
      <c r="X18" s="16" t="s">
        <v>18556</v>
      </c>
      <c r="Y18" s="23">
        <f>B7L211C15</f>
        <v>559.04020712789895</v>
      </c>
      <c r="Z18" s="16" t="s">
        <v>18557</v>
      </c>
      <c r="AA18" s="17">
        <f>B7L811C10+B7L811C11</f>
        <v>4598.4425820155575</v>
      </c>
      <c r="AB18" s="16" t="s">
        <v>18558</v>
      </c>
      <c r="AC18" s="23">
        <f>IF(B7L811C12=0,0,B7L811C11/B7L811C12)</f>
        <v>0.12157164021451461</v>
      </c>
      <c r="AD18" s="16" t="s">
        <v>18559</v>
      </c>
      <c r="AE18" s="17">
        <f>B7L311C19+B7L411C19+B7L511C23+B7L611C23+B7L711C15</f>
        <v>6305.1911159621204</v>
      </c>
      <c r="AF18" s="16" t="s">
        <v>18560</v>
      </c>
      <c r="AG18" s="17">
        <f>B7L311C20+B7L411C20+B7L511C24+B7L611C24+B7L711C16</f>
        <v>16393.496901501516</v>
      </c>
      <c r="AH18" s="16" t="s">
        <v>18561</v>
      </c>
      <c r="AI18" s="17">
        <f>B7L211C9</f>
        <v>361538.5</v>
      </c>
      <c r="AJ18" s="16" t="s">
        <v>18562</v>
      </c>
      <c r="AK18" s="17">
        <f>B7L811C15+B7L811C16</f>
        <v>377931.99690150149</v>
      </c>
      <c r="AL18" s="16" t="s">
        <v>18563</v>
      </c>
      <c r="AM18" s="23">
        <f>IF(B7L811C17=0,0,B7L811C16/B7L811C17)</f>
        <v>0.9566231569808733</v>
      </c>
      <c r="AN18" s="16" t="s">
        <v>18564</v>
      </c>
      <c r="AO18" s="17">
        <f>B7L311C25+B7L311C27+B7L411C27+B7L511C31+B7L511C33+B7L611C31+B7L611C33+B7L711C21</f>
        <v>4027.2702282572891</v>
      </c>
      <c r="AP18" s="16" t="s">
        <v>18565</v>
      </c>
      <c r="AQ18" s="23">
        <f>B7L211C23</f>
        <v>539.62847483313647</v>
      </c>
      <c r="AR18" s="16" t="s">
        <v>18566</v>
      </c>
      <c r="AS18" s="17">
        <f>B7L811C19+B7L811C20</f>
        <v>4566.8987030904254</v>
      </c>
      <c r="AT18" s="16" t="s">
        <v>18567</v>
      </c>
      <c r="AU18" s="23">
        <f>IF(B7L811C21=0,0,B7L811C20/B7L811C21)</f>
        <v>0.11816081544965498</v>
      </c>
      <c r="AV18" s="16" t="s">
        <v>18568</v>
      </c>
      <c r="AW18" s="17">
        <f>B7L311C29+B7L411C29+B7L511C35+B7L611C35+B7L711C23</f>
        <v>6280.1895338017566</v>
      </c>
      <c r="AX18" s="16" t="s">
        <v>18569</v>
      </c>
      <c r="AY18" s="17">
        <f>B7L311C30+B7L411C30+B7L511C36+B7L611C36+B7L711C24</f>
        <v>16328.49278788457</v>
      </c>
      <c r="AZ18" s="16" t="s">
        <v>18570</v>
      </c>
      <c r="BA18" s="17">
        <f>B7L211C17</f>
        <v>361187.66666666663</v>
      </c>
      <c r="BB18" s="16" t="s">
        <v>18571</v>
      </c>
      <c r="BC18" s="17">
        <f>B7L811C24+B7L811C25</f>
        <v>377516.15945455118</v>
      </c>
      <c r="BD18" s="16" t="s">
        <v>18572</v>
      </c>
      <c r="BE18" s="23">
        <f>IF(B7L811C26=0,0,B7L811C25/B7L811C26)</f>
        <v>0.95674756595458976</v>
      </c>
      <c r="BF18" s="16" t="s">
        <v>18573</v>
      </c>
      <c r="BG18" s="17">
        <f>B7L311C35+B7L311C37+B7L411C37+B7L511C43+B7L511C45+B7L611C43+B7L611C45+B7L711C29</f>
        <v>4438.9869658908292</v>
      </c>
      <c r="BH18" s="16" t="s">
        <v>18574</v>
      </c>
      <c r="BI18" s="23">
        <f>B7L211C31</f>
        <v>760.69874202112908</v>
      </c>
      <c r="BJ18" s="16" t="s">
        <v>18575</v>
      </c>
      <c r="BK18" s="17">
        <f>B7L811C28+B7L811C29</f>
        <v>5199.6857079119582</v>
      </c>
      <c r="BL18" s="16" t="s">
        <v>18576</v>
      </c>
      <c r="BM18" s="23">
        <f>IF(B7L811C30=0,0,B7L811C29/B7L811C30)</f>
        <v>0.14629706192888406</v>
      </c>
      <c r="BN18" s="16" t="s">
        <v>18577</v>
      </c>
      <c r="BO18" s="17">
        <f>B7L311C39+B7L411C39+B7L511C47+B7L611C47+B7L711C31</f>
        <v>7086.8827737395568</v>
      </c>
      <c r="BP18" s="16" t="s">
        <v>18578</v>
      </c>
      <c r="BQ18" s="17">
        <f>B7L311C40+B7L411C40+B7L511C48+B7L611C48+B7L711C32</f>
        <v>18425.895211722851</v>
      </c>
      <c r="BR18" s="16" t="s">
        <v>18579</v>
      </c>
      <c r="BS18" s="17">
        <f>B7L211C25</f>
        <v>519931.75</v>
      </c>
      <c r="BT18" s="16" t="s">
        <v>18580</v>
      </c>
      <c r="BU18" s="17">
        <f>B7L811C33+B7L811C34</f>
        <v>538357.64521172282</v>
      </c>
      <c r="BV18" s="16" t="s">
        <v>18581</v>
      </c>
      <c r="BW18" s="23">
        <f>IF(B7L811C35=0,0,B7L811C34/B7L811C35)</f>
        <v>0.96577387657515967</v>
      </c>
      <c r="BX18" s="16" t="s">
        <v>18582</v>
      </c>
      <c r="BY18" s="17">
        <f>B7L311C45+B7L311C47+B7L411C47+B7L511C55+B7L511C57+B7L611C55+B7L611C57+B7L711C37</f>
        <v>4418.7273350292644</v>
      </c>
      <c r="BZ18" s="16" t="s">
        <v>18583</v>
      </c>
      <c r="CA18" s="23">
        <f>B7L211C39</f>
        <v>914.67082677011922</v>
      </c>
      <c r="CB18" s="16" t="s">
        <v>18584</v>
      </c>
      <c r="CC18" s="17">
        <f>B7L811C37+B7L811C38</f>
        <v>5333.3981617993832</v>
      </c>
      <c r="CD18" s="16" t="s">
        <v>18585</v>
      </c>
      <c r="CE18" s="23">
        <f>IF(B7L811C39=0,0,B7L811C38/B7L811C39)</f>
        <v>0.17149869539489385</v>
      </c>
      <c r="CF18" s="16" t="s">
        <v>18586</v>
      </c>
      <c r="CG18" s="17">
        <f>B7L311C49+B7L411C49+B7L511C59+B7L611C59+B7L711C39</f>
        <v>7207.0134921569506</v>
      </c>
      <c r="CH18" s="16" t="s">
        <v>18587</v>
      </c>
      <c r="CI18" s="17">
        <f>B7L311C50+B7L411C50+B7L511C60+B7L611C60+B7L711C40</f>
        <v>18738.235079608072</v>
      </c>
      <c r="CJ18" s="16" t="s">
        <v>18588</v>
      </c>
      <c r="CK18" s="17">
        <f>B7L211C33</f>
        <v>629476.39999999991</v>
      </c>
      <c r="CL18" s="16" t="s">
        <v>18589</v>
      </c>
      <c r="CM18" s="17">
        <f>B7L811C42+B7L811C43</f>
        <v>648214.63507960795</v>
      </c>
      <c r="CN18" s="16" t="s">
        <v>18590</v>
      </c>
      <c r="CO18" s="23">
        <f>IF(B7L811C44=0,0,B7L811C43/B7L811C44)</f>
        <v>0.9710925454848659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2551.0554301122952</v>
      </c>
      <c r="F19" s="16" t="s">
        <v>18592</v>
      </c>
      <c r="G19" s="23">
        <f>B7L212C7</f>
        <v>169.77294804261803</v>
      </c>
      <c r="H19" s="16" t="s">
        <v>18593</v>
      </c>
      <c r="I19" s="17">
        <f>B7L812C1+B7L812C2</f>
        <v>2720.828378154913</v>
      </c>
      <c r="J19" s="16" t="s">
        <v>18594</v>
      </c>
      <c r="K19" s="23">
        <f>IF(B7L812C3=0,0,B7L812C2/B7L812C3)</f>
        <v>6.2397521800969628E-2</v>
      </c>
      <c r="L19" s="16" t="s">
        <v>18595</v>
      </c>
      <c r="M19" s="17">
        <f>B7L312C9+B7L412C9+B7L512C11+B7L612C11+B7L712C7</f>
        <v>5340.7307580776214</v>
      </c>
      <c r="N19" s="16" t="s">
        <v>18596</v>
      </c>
      <c r="O19" s="17">
        <f>B7L312C10+B7L412C10+B7L512C12+B7L612C12+B7L712C8</f>
        <v>13885.899971001818</v>
      </c>
      <c r="P19" s="16" t="s">
        <v>18597</v>
      </c>
      <c r="Q19" s="17">
        <f>B7L212C1</f>
        <v>109180</v>
      </c>
      <c r="R19" s="16" t="s">
        <v>18598</v>
      </c>
      <c r="S19" s="17">
        <f>B7L812C6+B7L812C7</f>
        <v>123065.89997100181</v>
      </c>
      <c r="T19" s="16" t="s">
        <v>18599</v>
      </c>
      <c r="U19" s="23">
        <f>IF(B7L812C8=0,0,B7L812C7/B7L812C8)</f>
        <v>0.8871669570996209</v>
      </c>
      <c r="V19" s="16" t="s">
        <v>18600</v>
      </c>
      <c r="W19" s="17">
        <f>B7L312C15+B7L312C17+B7L412C17+B7L512C19+B7L512C21+B7L612C19+B7L612C21+B7L712C13</f>
        <v>2449.2975307235783</v>
      </c>
      <c r="X19" s="16" t="s">
        <v>18601</v>
      </c>
      <c r="Y19" s="23">
        <f>B7L212C15</f>
        <v>165.37632698187312</v>
      </c>
      <c r="Z19" s="16" t="s">
        <v>18602</v>
      </c>
      <c r="AA19" s="17">
        <f>B7L812C10+B7L812C11</f>
        <v>2614.6738577054516</v>
      </c>
      <c r="AB19" s="16" t="s">
        <v>18603</v>
      </c>
      <c r="AC19" s="23">
        <f>IF(B7L812C12=0,0,B7L812C11/B7L812C12)</f>
        <v>6.324931367424988E-2</v>
      </c>
      <c r="AD19" s="16" t="s">
        <v>18604</v>
      </c>
      <c r="AE19" s="17">
        <f>B7L312C19+B7L412C19+B7L512C23+B7L612C23+B7L712C15</f>
        <v>5121.6946223046807</v>
      </c>
      <c r="AF19" s="16" t="s">
        <v>18605</v>
      </c>
      <c r="AG19" s="17">
        <f>B7L312C20+B7L412C20+B7L512C24+B7L612C24+B7L712C16</f>
        <v>13316.406017992169</v>
      </c>
      <c r="AH19" s="16" t="s">
        <v>18606</v>
      </c>
      <c r="AI19" s="17">
        <f>B7L212C9</f>
        <v>106951</v>
      </c>
      <c r="AJ19" s="16" t="s">
        <v>18607</v>
      </c>
      <c r="AK19" s="17">
        <f>B7L812C15+B7L812C16</f>
        <v>120267.40601799217</v>
      </c>
      <c r="AL19" s="16" t="s">
        <v>18608</v>
      </c>
      <c r="AM19" s="23">
        <f>IF(B7L812C17=0,0,B7L812C16/B7L812C17)</f>
        <v>0.88927668385896663</v>
      </c>
      <c r="AN19" s="16" t="s">
        <v>18609</v>
      </c>
      <c r="AO19" s="17">
        <f>B7L312C25+B7L312C27+B7L412C27+B7L512C31+B7L512C33+B7L612C31+B7L612C33+B7L712C21</f>
        <v>2402.885978574468</v>
      </c>
      <c r="AP19" s="16" t="s">
        <v>18610</v>
      </c>
      <c r="AQ19" s="23">
        <f>B7L212C23</f>
        <v>165.43593894565365</v>
      </c>
      <c r="AR19" s="16" t="s">
        <v>18611</v>
      </c>
      <c r="AS19" s="17">
        <f>B7L812C19+B7L812C20</f>
        <v>2568.3219175201216</v>
      </c>
      <c r="AT19" s="16" t="s">
        <v>18612</v>
      </c>
      <c r="AU19" s="23">
        <f>IF(B7L812C21=0,0,B7L812C20/B7L812C21)</f>
        <v>6.441401983805542E-2</v>
      </c>
      <c r="AV19" s="16" t="s">
        <v>18613</v>
      </c>
      <c r="AW19" s="17">
        <f>B7L312C29+B7L412C29+B7L512C35+B7L612C35+B7L712C23</f>
        <v>4995.0051695962429</v>
      </c>
      <c r="AX19" s="16" t="s">
        <v>18614</v>
      </c>
      <c r="AY19" s="17">
        <f>B7L312C30+B7L412C30+B7L512C36+B7L612C36+B7L712C24</f>
        <v>12987.013440950228</v>
      </c>
      <c r="AZ19" s="16" t="s">
        <v>18615</v>
      </c>
      <c r="BA19" s="17">
        <f>B7L212C17</f>
        <v>110730.66666666667</v>
      </c>
      <c r="BB19" s="16" t="s">
        <v>18616</v>
      </c>
      <c r="BC19" s="17">
        <f>B7L812C24+B7L812C25</f>
        <v>123717.68010761691</v>
      </c>
      <c r="BD19" s="16" t="s">
        <v>18617</v>
      </c>
      <c r="BE19" s="23">
        <f>IF(B7L812C26=0,0,B7L812C25/B7L812C26)</f>
        <v>0.89502702095890119</v>
      </c>
      <c r="BF19" s="16" t="s">
        <v>18618</v>
      </c>
      <c r="BG19" s="17">
        <f>B7L312C35+B7L312C37+B7L412C37+B7L512C43+B7L512C45+B7L612C43+B7L612C45+B7L712C29</f>
        <v>2456.1178144933906</v>
      </c>
      <c r="BH19" s="16" t="s">
        <v>18619</v>
      </c>
      <c r="BI19" s="23">
        <f>B7L212C31</f>
        <v>148.90255037468452</v>
      </c>
      <c r="BJ19" s="16" t="s">
        <v>18620</v>
      </c>
      <c r="BK19" s="17">
        <f>B7L812C28+B7L812C29</f>
        <v>2605.0203648680749</v>
      </c>
      <c r="BL19" s="16" t="s">
        <v>18621</v>
      </c>
      <c r="BM19" s="23">
        <f>IF(B7L812C30=0,0,B7L812C29/B7L812C30)</f>
        <v>5.7159841198487271E-2</v>
      </c>
      <c r="BN19" s="16" t="s">
        <v>18622</v>
      </c>
      <c r="BO19" s="17">
        <f>B7L312C39+B7L412C39+B7L512C47+B7L612C47+B7L712C31</f>
        <v>5088.28795984115</v>
      </c>
      <c r="BP19" s="16" t="s">
        <v>18623</v>
      </c>
      <c r="BQ19" s="17">
        <f>B7L312C40+B7L412C40+B7L512C48+B7L612C48+B7L712C32</f>
        <v>13229.548695586991</v>
      </c>
      <c r="BR19" s="16" t="s">
        <v>18624</v>
      </c>
      <c r="BS19" s="17">
        <f>B7L212C25</f>
        <v>101773.75</v>
      </c>
      <c r="BT19" s="16" t="s">
        <v>18625</v>
      </c>
      <c r="BU19" s="17">
        <f>B7L812C33+B7L812C34</f>
        <v>115003.29869558699</v>
      </c>
      <c r="BV19" s="16" t="s">
        <v>18626</v>
      </c>
      <c r="BW19" s="23">
        <f>IF(B7L812C35=0,0,B7L812C34/B7L812C35)</f>
        <v>0.88496374586084248</v>
      </c>
      <c r="BX19" s="16" t="s">
        <v>18627</v>
      </c>
      <c r="BY19" s="17">
        <f>B7L312C45+B7L312C47+B7L412C47+B7L512C55+B7L512C57+B7L612C55+B7L612C57+B7L712C37</f>
        <v>2398.7706058834001</v>
      </c>
      <c r="BZ19" s="16" t="s">
        <v>18628</v>
      </c>
      <c r="CA19" s="23">
        <f>B7L212C39</f>
        <v>137.08836012750518</v>
      </c>
      <c r="CB19" s="16" t="s">
        <v>18629</v>
      </c>
      <c r="CC19" s="17">
        <f>B7L812C37+B7L812C38</f>
        <v>2535.8589660109051</v>
      </c>
      <c r="CD19" s="16" t="s">
        <v>18630</v>
      </c>
      <c r="CE19" s="23">
        <f>IF(B7L812C39=0,0,B7L812C38/B7L812C39)</f>
        <v>5.4059930763087891E-2</v>
      </c>
      <c r="CF19" s="16" t="s">
        <v>18631</v>
      </c>
      <c r="CG19" s="17">
        <f>B7L312C49+B7L412C49+B7L512C59+B7L612C59+B7L712C39</f>
        <v>4964.6276930747008</v>
      </c>
      <c r="CH19" s="16" t="s">
        <v>18632</v>
      </c>
      <c r="CI19" s="17">
        <f>B7L312C50+B7L412C50+B7L512C60+B7L612C60+B7L712C40</f>
        <v>12908.032001994221</v>
      </c>
      <c r="CJ19" s="16" t="s">
        <v>18633</v>
      </c>
      <c r="CK19" s="17">
        <f>B7L212C33</f>
        <v>94344.200000000012</v>
      </c>
      <c r="CL19" s="16" t="s">
        <v>18634</v>
      </c>
      <c r="CM19" s="17">
        <f>B7L812C42+B7L812C43</f>
        <v>107252.23200199423</v>
      </c>
      <c r="CN19" s="16" t="s">
        <v>18635</v>
      </c>
      <c r="CO19" s="23">
        <f>IF(B7L812C44=0,0,B7L812C43/B7L812C44)</f>
        <v>0.87964789393143628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7.5373376416326536</v>
      </c>
      <c r="F20" s="16" t="s">
        <v>18637</v>
      </c>
      <c r="G20" s="23">
        <f>B7L213C7</f>
        <v>1.7509098689868832</v>
      </c>
      <c r="H20" s="16" t="s">
        <v>18638</v>
      </c>
      <c r="I20" s="23">
        <f>B7L813C1+B7L813C2</f>
        <v>9.2882475106195361</v>
      </c>
      <c r="J20" s="16" t="s">
        <v>18639</v>
      </c>
      <c r="K20" s="23">
        <f>IF(B7L813C3=0,0,B7L813C2/B7L813C3)</f>
        <v>0.18850809767773896</v>
      </c>
      <c r="L20" s="16" t="s">
        <v>18640</v>
      </c>
      <c r="M20" s="23">
        <f>B7L313C9+B7L413C9+B7L513C11+B7L613C11+B7L713C7</f>
        <v>17.297452908979594</v>
      </c>
      <c r="N20" s="16" t="s">
        <v>18641</v>
      </c>
      <c r="O20" s="23">
        <f>B7L313C10+B7L413C10+B7L513C12+B7L613C12+B7L713C8</f>
        <v>44.973377563346936</v>
      </c>
      <c r="P20" s="16" t="s">
        <v>18642</v>
      </c>
      <c r="Q20" s="17">
        <f>B7L213C1</f>
        <v>1126</v>
      </c>
      <c r="R20" s="16" t="s">
        <v>18643</v>
      </c>
      <c r="S20" s="17">
        <f>B7L813C6+B7L813C7</f>
        <v>1170.973377563347</v>
      </c>
      <c r="T20" s="16" t="s">
        <v>18644</v>
      </c>
      <c r="U20" s="23">
        <f>IF(B7L813C8=0,0,B7L813C7/B7L813C8)</f>
        <v>0.96159316819231955</v>
      </c>
      <c r="V20" s="16" t="s">
        <v>18645</v>
      </c>
      <c r="W20" s="23">
        <f>B7L313C15+B7L313C17+B7L413C17+B7L513C19+B7L513C21+B7L613C19+B7L613C21+B7L713C13</f>
        <v>6.3299696946403419</v>
      </c>
      <c r="X20" s="16" t="s">
        <v>18646</v>
      </c>
      <c r="Y20" s="23">
        <f>B7L213C15</f>
        <v>1.4449998369773114</v>
      </c>
      <c r="Z20" s="16" t="s">
        <v>18647</v>
      </c>
      <c r="AA20" s="23">
        <f>B7L813C10+B7L813C11</f>
        <v>7.7749695316176535</v>
      </c>
      <c r="AB20" s="16" t="s">
        <v>18648</v>
      </c>
      <c r="AC20" s="23">
        <f>IF(B7L813C12=0,0,B7L813C11/B7L813C12)</f>
        <v>0.1858527973776723</v>
      </c>
      <c r="AD20" s="16" t="s">
        <v>18649</v>
      </c>
      <c r="AE20" s="23">
        <f>B7L313C19+B7L413C19+B7L513C23+B7L613C23+B7L713C15</f>
        <v>14.569814890521883</v>
      </c>
      <c r="AF20" s="16" t="s">
        <v>18650</v>
      </c>
      <c r="AG20" s="23">
        <f>B7L313C20+B7L413C20+B7L513C24+B7L613C24+B7L713C16</f>
        <v>37.881518715356904</v>
      </c>
      <c r="AH20" s="16" t="s">
        <v>18651</v>
      </c>
      <c r="AI20" s="23">
        <f>B7L213C9</f>
        <v>934.5</v>
      </c>
      <c r="AJ20" s="16" t="s">
        <v>18652</v>
      </c>
      <c r="AK20" s="23">
        <f>B7L813C15+B7L813C16</f>
        <v>972.38151871535695</v>
      </c>
      <c r="AL20" s="16" t="s">
        <v>18653</v>
      </c>
      <c r="AM20" s="23">
        <f>IF(B7L813C17=0,0,B7L813C16/B7L813C17)</f>
        <v>0.9610425352742169</v>
      </c>
      <c r="AN20" s="16" t="s">
        <v>18654</v>
      </c>
      <c r="AO20" s="23">
        <f>B7L313C25+B7L313C27+B7L413C27+B7L513C31+B7L513C33+B7L613C31+B7L613C33+B7L713C21</f>
        <v>6.1363577613726719</v>
      </c>
      <c r="AP20" s="16" t="s">
        <v>18655</v>
      </c>
      <c r="AQ20" s="23">
        <f>B7L213C23</f>
        <v>1.3381609669918941</v>
      </c>
      <c r="AR20" s="16" t="s">
        <v>18656</v>
      </c>
      <c r="AS20" s="23">
        <f>B7L813C19+B7L813C20</f>
        <v>7.4745187283645658</v>
      </c>
      <c r="AT20" s="16" t="s">
        <v>18657</v>
      </c>
      <c r="AU20" s="23">
        <f>IF(B7L813C21=0,0,B7L813C20/B7L813C21)</f>
        <v>0.17902971624297281</v>
      </c>
      <c r="AV20" s="16" t="s">
        <v>18658</v>
      </c>
      <c r="AW20" s="23">
        <f>B7L313C29+B7L413C29+B7L513C35+B7L613C35+B7L713C23</f>
        <v>14.236669804216362</v>
      </c>
      <c r="AX20" s="16" t="s">
        <v>18659</v>
      </c>
      <c r="AY20" s="23">
        <f>B7L313C30+B7L413C30+B7L513C36+B7L613C36+B7L713C24</f>
        <v>37.015341490962548</v>
      </c>
      <c r="AZ20" s="16" t="s">
        <v>18660</v>
      </c>
      <c r="BA20" s="23">
        <f>B7L213C17</f>
        <v>895.66666666666674</v>
      </c>
      <c r="BB20" s="16" t="s">
        <v>18661</v>
      </c>
      <c r="BC20" s="23">
        <f>B7L813C24+B7L813C25</f>
        <v>932.6820081576293</v>
      </c>
      <c r="BD20" s="16" t="s">
        <v>18662</v>
      </c>
      <c r="BE20" s="23">
        <f>IF(B7L813C26=0,0,B7L813C25/B7L813C26)</f>
        <v>0.96031301004285408</v>
      </c>
      <c r="BF20" s="16" t="s">
        <v>18663</v>
      </c>
      <c r="BG20" s="23">
        <f>B7L313C35+B7L313C37+B7L413C37+B7L513C43+B7L513C45+B7L613C43+B7L613C45+B7L713C29</f>
        <v>6.1886548705673992</v>
      </c>
      <c r="BH20" s="16" t="s">
        <v>18664</v>
      </c>
      <c r="BI20" s="23">
        <f>B7L213C31</f>
        <v>1.2227642832817165</v>
      </c>
      <c r="BJ20" s="16" t="s">
        <v>18665</v>
      </c>
      <c r="BK20" s="23">
        <f>B7L813C28+B7L813C29</f>
        <v>7.4114191538491152</v>
      </c>
      <c r="BL20" s="16" t="s">
        <v>18666</v>
      </c>
      <c r="BM20" s="23">
        <f>IF(B7L813C30=0,0,B7L813C29/B7L813C30)</f>
        <v>0.16498382535100242</v>
      </c>
      <c r="BN20" s="16" t="s">
        <v>18667</v>
      </c>
      <c r="BO20" s="23">
        <f>B7L313C39+B7L413C39+B7L513C47+B7L613C47+B7L713C31</f>
        <v>14.513755120620701</v>
      </c>
      <c r="BP20" s="16" t="s">
        <v>18668</v>
      </c>
      <c r="BQ20" s="23">
        <f>B7L313C40+B7L413C40+B7L513C48+B7L613C48+B7L713C32</f>
        <v>37.735763313613816</v>
      </c>
      <c r="BR20" s="16" t="s">
        <v>18669</v>
      </c>
      <c r="BS20" s="23">
        <f>B7L213C25</f>
        <v>835.75</v>
      </c>
      <c r="BT20" s="16" t="s">
        <v>18670</v>
      </c>
      <c r="BU20" s="23">
        <f>B7L813C33+B7L813C34</f>
        <v>873.4857633136138</v>
      </c>
      <c r="BV20" s="16" t="s">
        <v>18671</v>
      </c>
      <c r="BW20" s="23">
        <f>IF(B7L813C35=0,0,B7L813C34/B7L813C35)</f>
        <v>0.95679865099293526</v>
      </c>
      <c r="BX20" s="16" t="s">
        <v>18672</v>
      </c>
      <c r="BY20" s="23">
        <f>B7L313C45+B7L313C47+B7L413C47+B7L513C55+B7L513C57+B7L613C55+B7L613C57+B7L713C37</f>
        <v>6.2666686455179832</v>
      </c>
      <c r="BZ20" s="16" t="s">
        <v>18673</v>
      </c>
      <c r="CA20" s="23">
        <f>B7L213C39</f>
        <v>1.2054636486586168</v>
      </c>
      <c r="CB20" s="16" t="s">
        <v>18674</v>
      </c>
      <c r="CC20" s="23">
        <f>B7L813C37+B7L813C38</f>
        <v>7.4721322941765997</v>
      </c>
      <c r="CD20" s="16" t="s">
        <v>18675</v>
      </c>
      <c r="CE20" s="23">
        <f>IF(B7L813C39=0,0,B7L813C38/B7L813C39)</f>
        <v>0.16132793173350182</v>
      </c>
      <c r="CF20" s="16" t="s">
        <v>18676</v>
      </c>
      <c r="CG20" s="23">
        <f>B7L313C49+B7L413C49+B7L513C59+B7L613C59+B7L713C39</f>
        <v>14.750871314348911</v>
      </c>
      <c r="CH20" s="16" t="s">
        <v>18677</v>
      </c>
      <c r="CI20" s="23">
        <f>B7L313C50+B7L413C50+B7L513C60+B7L613C60+B7L713C40</f>
        <v>38.352265417307166</v>
      </c>
      <c r="CJ20" s="16" t="s">
        <v>18678</v>
      </c>
      <c r="CK20" s="23">
        <f>B7L213C33</f>
        <v>829.6</v>
      </c>
      <c r="CL20" s="16" t="s">
        <v>18679</v>
      </c>
      <c r="CM20" s="23">
        <f>B7L813C42+B7L813C43</f>
        <v>867.95226541730722</v>
      </c>
      <c r="CN20" s="16" t="s">
        <v>18680</v>
      </c>
      <c r="CO20" s="23">
        <f>IF(B7L813C44=0,0,B7L813C43/B7L813C44)</f>
        <v>0.95581293240951726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1108.2675626534547</v>
      </c>
      <c r="F21" s="16" t="s">
        <v>18682</v>
      </c>
      <c r="G21" s="23">
        <f>B7L214C7</f>
        <v>249.04593660474174</v>
      </c>
      <c r="H21" s="16" t="s">
        <v>18683</v>
      </c>
      <c r="I21" s="17">
        <f>B7L814C1+B7L814C2</f>
        <v>1357.3134992581963</v>
      </c>
      <c r="J21" s="16" t="s">
        <v>18684</v>
      </c>
      <c r="K21" s="23">
        <f>IF(B7L814C3=0,0,B7L814C2/B7L814C3)</f>
        <v>0.18348446157858975</v>
      </c>
      <c r="L21" s="16" t="s">
        <v>18685</v>
      </c>
      <c r="M21" s="17">
        <f>B7L314C9+B7L414C9+B7L514C11+B7L614C11+B7L714C7</f>
        <v>2400.9447088240013</v>
      </c>
      <c r="N21" s="16" t="s">
        <v>18686</v>
      </c>
      <c r="O21" s="17">
        <f>B7L314C10+B7L414C10+B7L514C12+B7L614C12+B7L714C8</f>
        <v>6242.4562429424041</v>
      </c>
      <c r="P21" s="16" t="s">
        <v>18687</v>
      </c>
      <c r="Q21" s="17">
        <f>B7L214C1</f>
        <v>160160</v>
      </c>
      <c r="R21" s="16" t="s">
        <v>18688</v>
      </c>
      <c r="S21" s="17">
        <f>B7L814C6+B7L814C7</f>
        <v>166402.4562429424</v>
      </c>
      <c r="T21" s="16" t="s">
        <v>18689</v>
      </c>
      <c r="U21" s="23">
        <f>IF(B7L814C8=0,0,B7L814C7/B7L814C8)</f>
        <v>0.96248579267466694</v>
      </c>
      <c r="V21" s="16" t="s">
        <v>18690</v>
      </c>
      <c r="W21" s="17">
        <f>B7L314C15+B7L314C17+B7L414C17+B7L514C19+B7L514C21+B7L614C19+B7L614C21+B7L714C13</f>
        <v>1094.9633651295192</v>
      </c>
      <c r="X21" s="16" t="s">
        <v>18691</v>
      </c>
      <c r="Y21" s="23">
        <f>B7L214C15</f>
        <v>233.01762753688004</v>
      </c>
      <c r="Z21" s="16" t="s">
        <v>18692</v>
      </c>
      <c r="AA21" s="17">
        <f>B7L814C10+B7L814C11</f>
        <v>1327.9809926663993</v>
      </c>
      <c r="AB21" s="16" t="s">
        <v>18693</v>
      </c>
      <c r="AC21" s="23">
        <f>IF(B7L814C12=0,0,B7L814C11/B7L814C12)</f>
        <v>0.17546759240056092</v>
      </c>
      <c r="AD21" s="16" t="s">
        <v>18694</v>
      </c>
      <c r="AE21" s="17">
        <f>B7L314C19+B7L414C19+B7L514C23+B7L614C23+B7L714C15</f>
        <v>2355.4791638773554</v>
      </c>
      <c r="AF21" s="16" t="s">
        <v>18695</v>
      </c>
      <c r="AG21" s="17">
        <f>B7L314C20+B7L414C20+B7L514C24+B7L614C24+B7L714C16</f>
        <v>6124.2458260811254</v>
      </c>
      <c r="AH21" s="16" t="s">
        <v>18696</v>
      </c>
      <c r="AI21" s="17">
        <f>B7L214C9</f>
        <v>150695.5</v>
      </c>
      <c r="AJ21" s="16" t="s">
        <v>18697</v>
      </c>
      <c r="AK21" s="17">
        <f>B7L814C15+B7L814C16</f>
        <v>156819.74582608114</v>
      </c>
      <c r="AL21" s="16" t="s">
        <v>18698</v>
      </c>
      <c r="AM21" s="23">
        <f>IF(B7L814C17=0,0,B7L814C16/B7L814C17)</f>
        <v>0.96094722769878005</v>
      </c>
      <c r="AN21" s="16" t="s">
        <v>18699</v>
      </c>
      <c r="AO21" s="17">
        <f>B7L314C25+B7L314C27+B7L414C27+B7L514C31+B7L514C33+B7L614C31+B7L614C33+B7L714C21</f>
        <v>1116.6035558931974</v>
      </c>
      <c r="AP21" s="16" t="s">
        <v>18700</v>
      </c>
      <c r="AQ21" s="23">
        <f>B7L214C23</f>
        <v>212.64358851137584</v>
      </c>
      <c r="AR21" s="16" t="s">
        <v>18701</v>
      </c>
      <c r="AS21" s="17">
        <f>B7L814C19+B7L814C20</f>
        <v>1329.2471444045732</v>
      </c>
      <c r="AT21" s="16" t="s">
        <v>18702</v>
      </c>
      <c r="AU21" s="23">
        <f>IF(B7L814C21=0,0,B7L814C20/B7L814C21)</f>
        <v>0.15997295115998011</v>
      </c>
      <c r="AV21" s="16" t="s">
        <v>18703</v>
      </c>
      <c r="AW21" s="17">
        <f>B7L314C29+B7L414C29+B7L514C35+B7L614C35+B7L714C23</f>
        <v>2411.8498814059203</v>
      </c>
      <c r="AX21" s="16" t="s">
        <v>18704</v>
      </c>
      <c r="AY21" s="17">
        <f>B7L314C30+B7L414C30+B7L514C36+B7L614C36+B7L714C24</f>
        <v>6270.8096916553923</v>
      </c>
      <c r="AZ21" s="16" t="s">
        <v>18705</v>
      </c>
      <c r="BA21" s="17">
        <f>B7L214C17</f>
        <v>142328</v>
      </c>
      <c r="BB21" s="16" t="s">
        <v>18706</v>
      </c>
      <c r="BC21" s="17">
        <f>B7L814C24+B7L814C25</f>
        <v>148598.80969165539</v>
      </c>
      <c r="BD21" s="16" t="s">
        <v>18707</v>
      </c>
      <c r="BE21" s="23">
        <f>IF(B7L814C26=0,0,B7L814C25/B7L814C26)</f>
        <v>0.95780040429215141</v>
      </c>
      <c r="BF21" s="16" t="s">
        <v>18708</v>
      </c>
      <c r="BG21" s="17">
        <f>B7L314C35+B7L314C37+B7L414C37+B7L514C43+B7L514C45+B7L614C43+B7L614C45+B7L714C29</f>
        <v>1185.6226983786619</v>
      </c>
      <c r="BH21" s="16" t="s">
        <v>18709</v>
      </c>
      <c r="BI21" s="23">
        <f>B7L214C31</f>
        <v>200.06698754908271</v>
      </c>
      <c r="BJ21" s="16" t="s">
        <v>18710</v>
      </c>
      <c r="BK21" s="17">
        <f>B7L814C28+B7L814C29</f>
        <v>1385.6896859277447</v>
      </c>
      <c r="BL21" s="16" t="s">
        <v>18711</v>
      </c>
      <c r="BM21" s="23">
        <f>IF(B7L814C30=0,0,B7L814C29/B7L814C30)</f>
        <v>0.1443808015465845</v>
      </c>
      <c r="BN21" s="16" t="s">
        <v>18712</v>
      </c>
      <c r="BO21" s="17">
        <f>B7L314C39+B7L414C39+B7L514C47+B7L614C47+B7L714C31</f>
        <v>2566.5193550201407</v>
      </c>
      <c r="BP21" s="16" t="s">
        <v>18713</v>
      </c>
      <c r="BQ21" s="17">
        <f>B7L314C40+B7L414C40+B7L514C48+B7L614C48+B7L714C32</f>
        <v>6672.950323052366</v>
      </c>
      <c r="BR21" s="16" t="s">
        <v>18714</v>
      </c>
      <c r="BS21" s="17">
        <f>B7L214C25</f>
        <v>136744.25</v>
      </c>
      <c r="BT21" s="16" t="s">
        <v>18715</v>
      </c>
      <c r="BU21" s="17">
        <f>B7L814C33+B7L814C34</f>
        <v>143417.20032305236</v>
      </c>
      <c r="BV21" s="16" t="s">
        <v>18716</v>
      </c>
      <c r="BW21" s="23">
        <f>IF(B7L814C35=0,0,B7L814C34/B7L814C35)</f>
        <v>0.95347175716705324</v>
      </c>
      <c r="BX21" s="16" t="s">
        <v>18717</v>
      </c>
      <c r="BY21" s="17">
        <f>B7L314C45+B7L314C47+B7L414C47+B7L514C55+B7L514C57+B7L614C55+B7L614C57+B7L714C37</f>
        <v>1185.5316036720208</v>
      </c>
      <c r="BZ21" s="16" t="s">
        <v>18718</v>
      </c>
      <c r="CA21" s="23">
        <f>B7L214C39</f>
        <v>195.00815668125631</v>
      </c>
      <c r="CB21" s="16" t="s">
        <v>18719</v>
      </c>
      <c r="CC21" s="17">
        <f>B7L814C37+B7L814C38</f>
        <v>1380.539760353277</v>
      </c>
      <c r="CD21" s="16" t="s">
        <v>18720</v>
      </c>
      <c r="CE21" s="23">
        <f>IF(B7L814C39=0,0,B7L814C38/B7L814C39)</f>
        <v>0.14125500929531662</v>
      </c>
      <c r="CF21" s="16" t="s">
        <v>18721</v>
      </c>
      <c r="CG21" s="17">
        <f>B7L314C49+B7L414C49+B7L514C59+B7L614C59+B7L714C39</f>
        <v>2568.2167884581154</v>
      </c>
      <c r="CH21" s="16" t="s">
        <v>18722</v>
      </c>
      <c r="CI21" s="17">
        <f>B7L314C50+B7L414C50+B7L514C60+B7L614C60+B7L714C40</f>
        <v>6677.3636499910999</v>
      </c>
      <c r="CJ21" s="16" t="s">
        <v>18723</v>
      </c>
      <c r="CK21" s="17">
        <f>B7L214C33</f>
        <v>134204.6</v>
      </c>
      <c r="CL21" s="16" t="s">
        <v>18724</v>
      </c>
      <c r="CM21" s="17">
        <f>B7L814C42+B7L814C43</f>
        <v>140881.96364999111</v>
      </c>
      <c r="CN21" s="16" t="s">
        <v>18725</v>
      </c>
      <c r="CO21" s="23">
        <f>IF(B7L814C44=0,0,B7L814C43/B7L814C44)</f>
        <v>0.95260313331108559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126.00013008868936</v>
      </c>
      <c r="F22" s="16" t="s">
        <v>18727</v>
      </c>
      <c r="G22" s="23">
        <f>B7L215C7</f>
        <v>2.6139249465070606</v>
      </c>
      <c r="H22" s="16" t="s">
        <v>18728</v>
      </c>
      <c r="I22" s="17">
        <f>B7L815C1+B7L815C2</f>
        <v>128.61405503519643</v>
      </c>
      <c r="J22" s="16" t="s">
        <v>18729</v>
      </c>
      <c r="K22" s="17">
        <f>IF(B7L815C3=0,0,B7L815C2/B7L815C3)</f>
        <v>2.0323789229658731E-2</v>
      </c>
      <c r="L22" s="16" t="s">
        <v>18730</v>
      </c>
      <c r="M22" s="17">
        <f>B7L315C9+B7L415C9+B7L515C11+B7L615C11+B7L715C7</f>
        <v>272.28630654779147</v>
      </c>
      <c r="N22" s="16" t="s">
        <v>18731</v>
      </c>
      <c r="O22" s="17">
        <f>B7L315C10+B7L415C10+B7L515C12+B7L615C12+B7L715C8</f>
        <v>707.9443970242578</v>
      </c>
      <c r="P22" s="16" t="s">
        <v>18732</v>
      </c>
      <c r="Q22" s="17">
        <f>B7L215C1</f>
        <v>1681</v>
      </c>
      <c r="R22" s="16" t="s">
        <v>18733</v>
      </c>
      <c r="S22" s="17">
        <f>B7L815C6+B7L815C7</f>
        <v>2388.9443970242578</v>
      </c>
      <c r="T22" s="16" t="s">
        <v>18734</v>
      </c>
      <c r="U22" s="17">
        <f>IF(B7L815C8=0,0,B7L815C7/B7L815C8)</f>
        <v>0.70365806843135614</v>
      </c>
      <c r="V22" s="16" t="s">
        <v>18735</v>
      </c>
      <c r="W22" s="17">
        <f>B7L315C15+B7L315C17+B7L415C17+B7L515C19+B7L515C21+B7L615C19+B7L615C21+B7L715C13</f>
        <v>140.50411977181321</v>
      </c>
      <c r="X22" s="16" t="s">
        <v>18736</v>
      </c>
      <c r="Y22" s="23">
        <f>B7L215C15</f>
        <v>2.5521372187598206</v>
      </c>
      <c r="Z22" s="16" t="s">
        <v>18737</v>
      </c>
      <c r="AA22" s="17">
        <f>B7L815C10+B7L815C11</f>
        <v>143.05625699057302</v>
      </c>
      <c r="AB22" s="16" t="s">
        <v>18738</v>
      </c>
      <c r="AC22" s="17">
        <f>IF(B7L815C12=0,0,B7L815C11/B7L815C12)</f>
        <v>1.7840095025889003E-2</v>
      </c>
      <c r="AD22" s="16" t="s">
        <v>18739</v>
      </c>
      <c r="AE22" s="17">
        <f>B7L315C19+B7L415C19+B7L515C23+B7L615C23+B7L715C15</f>
        <v>306.15100362997259</v>
      </c>
      <c r="AF22" s="16" t="s">
        <v>18740</v>
      </c>
      <c r="AG22" s="17">
        <f>B7L315C20+B7L415C20+B7L515C24+B7L615C24+B7L715C16</f>
        <v>795.99260943792876</v>
      </c>
      <c r="AH22" s="16" t="s">
        <v>18741</v>
      </c>
      <c r="AI22" s="17">
        <f>B7L215C9</f>
        <v>1650.5</v>
      </c>
      <c r="AJ22" s="16" t="s">
        <v>18742</v>
      </c>
      <c r="AK22" s="17">
        <f>B7L815C15+B7L815C16</f>
        <v>2446.4926094379289</v>
      </c>
      <c r="AL22" s="16" t="s">
        <v>18743</v>
      </c>
      <c r="AM22" s="17">
        <f>IF(B7L815C17=0,0,B7L815C16/B7L815C17)</f>
        <v>0.67463927486753994</v>
      </c>
      <c r="AN22" s="16" t="s">
        <v>18744</v>
      </c>
      <c r="AO22" s="17">
        <f>B7L315C25+B7L315C27+B7L415C27+B7L515C31+B7L515C33+B7L615C31+B7L615C33+B7L715C21</f>
        <v>150.6676554612599</v>
      </c>
      <c r="AP22" s="16" t="s">
        <v>18745</v>
      </c>
      <c r="AQ22" s="23">
        <f>B7L215C23</f>
        <v>2.4019167636032397</v>
      </c>
      <c r="AR22" s="16" t="s">
        <v>18746</v>
      </c>
      <c r="AS22" s="17">
        <f>B7L815C19+B7L815C20</f>
        <v>153.06957222486315</v>
      </c>
      <c r="AT22" s="16" t="s">
        <v>18747</v>
      </c>
      <c r="AU22" s="17">
        <f>IF(B7L815C21=0,0,B7L815C20/B7L815C21)</f>
        <v>1.5691667054996156E-2</v>
      </c>
      <c r="AV22" s="16" t="s">
        <v>18748</v>
      </c>
      <c r="AW22" s="17">
        <f>B7L315C29+B7L415C29+B7L515C35+B7L615C35+B7L715C23</f>
        <v>330.09383071692912</v>
      </c>
      <c r="AX22" s="16" t="s">
        <v>18749</v>
      </c>
      <c r="AY22" s="17">
        <f>B7L315C30+B7L415C30+B7L515C36+B7L615C36+B7L715C24</f>
        <v>858.24395986401578</v>
      </c>
      <c r="AZ22" s="16" t="s">
        <v>18750</v>
      </c>
      <c r="BA22" s="17">
        <f>B7L215C17</f>
        <v>1607.6666666666665</v>
      </c>
      <c r="BB22" s="16" t="s">
        <v>18751</v>
      </c>
      <c r="BC22" s="17">
        <f>B7L815C24+B7L815C25</f>
        <v>2465.9106265306823</v>
      </c>
      <c r="BD22" s="16" t="s">
        <v>18752</v>
      </c>
      <c r="BE22" s="17">
        <f>IF(B7L815C26=0,0,B7L815C25/B7L815C26)</f>
        <v>0.65195658324750849</v>
      </c>
      <c r="BF22" s="16" t="s">
        <v>18753</v>
      </c>
      <c r="BG22" s="17">
        <f>B7L315C35+B7L315C37+B7L415C37+B7L515C43+B7L515C45+B7L615C43+B7L615C45+B7L715C29</f>
        <v>162.16817723895363</v>
      </c>
      <c r="BH22" s="16" t="s">
        <v>18754</v>
      </c>
      <c r="BI22" s="23">
        <f>B7L215C31</f>
        <v>7.9737545245412562</v>
      </c>
      <c r="BJ22" s="16" t="s">
        <v>18755</v>
      </c>
      <c r="BK22" s="17">
        <f>B7L815C28+B7L815C29</f>
        <v>170.14193176349488</v>
      </c>
      <c r="BL22" s="16" t="s">
        <v>18756</v>
      </c>
      <c r="BM22" s="17">
        <f>IF(B7L815C30=0,0,B7L815C29/B7L815C30)</f>
        <v>4.686531087248464E-2</v>
      </c>
      <c r="BN22" s="16" t="s">
        <v>18757</v>
      </c>
      <c r="BO22" s="17">
        <f>B7L315C39+B7L415C39+B7L515C47+B7L615C47+B7L715C31</f>
        <v>343.85044245924479</v>
      </c>
      <c r="BP22" s="16" t="s">
        <v>18758</v>
      </c>
      <c r="BQ22" s="17">
        <f>B7L315C40+B7L415C40+B7L515C48+B7L615C48+B7L715C32</f>
        <v>894.01115039403646</v>
      </c>
      <c r="BR22" s="16" t="s">
        <v>18759</v>
      </c>
      <c r="BS22" s="17">
        <f>B7L215C25</f>
        <v>5450</v>
      </c>
      <c r="BT22" s="16" t="s">
        <v>18760</v>
      </c>
      <c r="BU22" s="17">
        <f>B7L815C33+B7L815C34</f>
        <v>6344.0111503940361</v>
      </c>
      <c r="BV22" s="16" t="s">
        <v>18761</v>
      </c>
      <c r="BW22" s="17">
        <f>IF(B7L815C35=0,0,B7L815C34/B7L815C35)</f>
        <v>0.85907793520531439</v>
      </c>
      <c r="BX22" s="16" t="s">
        <v>18762</v>
      </c>
      <c r="BY22" s="17">
        <f>B7L315C45+B7L315C47+B7L415C47+B7L515C55+B7L515C57+B7L615C55+B7L615C57+B7L715C37</f>
        <v>179.78427961660677</v>
      </c>
      <c r="BZ22" s="16" t="s">
        <v>18763</v>
      </c>
      <c r="CA22" s="23">
        <f>B7L215C39</f>
        <v>11.519036316750624</v>
      </c>
      <c r="CB22" s="16" t="s">
        <v>18764</v>
      </c>
      <c r="CC22" s="17">
        <f>B7L815C37+B7L815C38</f>
        <v>191.3033159333574</v>
      </c>
      <c r="CD22" s="16" t="s">
        <v>18765</v>
      </c>
      <c r="CE22" s="17">
        <f>IF(B7L815C39=0,0,B7L815C38/B7L815C39)</f>
        <v>6.0213469173547446E-2</v>
      </c>
      <c r="CF22" s="16" t="s">
        <v>18766</v>
      </c>
      <c r="CG22" s="17">
        <f>B7L315C49+B7L415C49+B7L515C59+B7L615C59+B7L715C39</f>
        <v>379.22381792133734</v>
      </c>
      <c r="CH22" s="16" t="s">
        <v>18767</v>
      </c>
      <c r="CI22" s="17">
        <f>B7L315C50+B7L415C50+B7L515C60+B7L615C60+B7L715C40</f>
        <v>985.98192659547692</v>
      </c>
      <c r="CJ22" s="16" t="s">
        <v>18768</v>
      </c>
      <c r="CK22" s="17">
        <f>B7L215C33</f>
        <v>7927.4</v>
      </c>
      <c r="CL22" s="16" t="s">
        <v>18769</v>
      </c>
      <c r="CM22" s="17">
        <f>B7L815C42+B7L815C43</f>
        <v>8913.3819265954771</v>
      </c>
      <c r="CN22" s="16" t="s">
        <v>18770</v>
      </c>
      <c r="CO22" s="17">
        <f>IF(B7L815C44=0,0,B7L815C43/B7L815C44)</f>
        <v>0.88938183792466752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21965.438083026085</v>
      </c>
      <c r="F23" s="16" t="s">
        <v>18772</v>
      </c>
      <c r="G23" s="17">
        <f>B7L216C7</f>
        <v>4203.3328173564241</v>
      </c>
      <c r="H23" s="16" t="s">
        <v>18773</v>
      </c>
      <c r="I23" s="17">
        <f>B7L816C1+B7L816C2</f>
        <v>26168.770900382508</v>
      </c>
      <c r="J23" s="16" t="s">
        <v>18774</v>
      </c>
      <c r="K23" s="17">
        <f>IF(B7L816C3=0,0,B7L816C2/B7L816C3)</f>
        <v>0.1606240061238407</v>
      </c>
      <c r="L23" s="16" t="s">
        <v>18775</v>
      </c>
      <c r="M23" s="17">
        <f>B7L316C9+B7L416C9+B7L516C11+B7L616C11+B7L716C7</f>
        <v>45396.386646015482</v>
      </c>
      <c r="N23" s="16" t="s">
        <v>18776</v>
      </c>
      <c r="O23" s="17">
        <f>B7L316C10+B7L416C10+B7L516C12+B7L616C12+B7L716C8</f>
        <v>118030.60527964028</v>
      </c>
      <c r="P23" s="16" t="s">
        <v>18777</v>
      </c>
      <c r="Q23" s="17">
        <f>B7L216C1</f>
        <v>2703139</v>
      </c>
      <c r="R23" s="16" t="s">
        <v>18778</v>
      </c>
      <c r="S23" s="17">
        <f>B7L816C6+B7L816C7</f>
        <v>2821169.6052796403</v>
      </c>
      <c r="T23" s="16" t="s">
        <v>18779</v>
      </c>
      <c r="U23" s="17">
        <f>IF(B7L816C8=0,0,B7L816C7/B7L816C8)</f>
        <v>0.95816252767690624</v>
      </c>
      <c r="V23" s="16" t="s">
        <v>18780</v>
      </c>
      <c r="W23" s="17">
        <f>B7L316C15+B7L316C17+B7L416C17+B7L516C19+B7L516C21+B7L616C19+B7L616C21+B7L716C13</f>
        <v>23557.617286955203</v>
      </c>
      <c r="X23" s="16" t="s">
        <v>18781</v>
      </c>
      <c r="Y23" s="17">
        <f>B7L216C15</f>
        <v>4508.0910082579458</v>
      </c>
      <c r="Z23" s="16" t="s">
        <v>18782</v>
      </c>
      <c r="AA23" s="17">
        <f>B7L816C10+B7L816C11</f>
        <v>28065.70829521315</v>
      </c>
      <c r="AB23" s="16" t="s">
        <v>18783</v>
      </c>
      <c r="AC23" s="17">
        <f>IF(B7L816C12=0,0,B7L816C11/B7L816C12)</f>
        <v>0.16062630455782367</v>
      </c>
      <c r="AD23" s="16" t="s">
        <v>18784</v>
      </c>
      <c r="AE23" s="17">
        <f>B7L316C19+B7L416C19+B7L516C23+B7L616C23+B7L716C15</f>
        <v>48701.268176534635</v>
      </c>
      <c r="AF23" s="16" t="s">
        <v>18785</v>
      </c>
      <c r="AG23" s="17">
        <f>B7L316C20+B7L416C20+B7L516C24+B7L616C24+B7L716C16</f>
        <v>126623.29725899006</v>
      </c>
      <c r="AH23" s="16" t="s">
        <v>18786</v>
      </c>
      <c r="AI23" s="17">
        <f>B7L216C9</f>
        <v>2915440.5</v>
      </c>
      <c r="AJ23" s="16" t="s">
        <v>18787</v>
      </c>
      <c r="AK23" s="17">
        <f>B7L816C15+B7L816C16</f>
        <v>3042063.7972589899</v>
      </c>
      <c r="AL23" s="16" t="s">
        <v>18788</v>
      </c>
      <c r="AM23" s="17">
        <f>IF(B7L816C17=0,0,B7L816C16/B7L816C17)</f>
        <v>0.95837585741197073</v>
      </c>
      <c r="AN23" s="16" t="s">
        <v>18789</v>
      </c>
      <c r="AO23" s="17">
        <f>B7L316C25+B7L316C27+B7L416C27+B7L516C31+B7L516C33+B7L616C31+B7L616C33+B7L716C21</f>
        <v>23737.970978013462</v>
      </c>
      <c r="AP23" s="16" t="s">
        <v>18790</v>
      </c>
      <c r="AQ23" s="17">
        <f>B7L216C23</f>
        <v>4420.6966775984247</v>
      </c>
      <c r="AR23" s="16" t="s">
        <v>18791</v>
      </c>
      <c r="AS23" s="17">
        <f>B7L816C19+B7L816C20</f>
        <v>28158.667655611887</v>
      </c>
      <c r="AT23" s="16" t="s">
        <v>18792</v>
      </c>
      <c r="AU23" s="17">
        <f>IF(B7L816C21=0,0,B7L816C20/B7L816C21)</f>
        <v>0.15699239508291868</v>
      </c>
      <c r="AV23" s="16" t="s">
        <v>18793</v>
      </c>
      <c r="AW23" s="17">
        <f>B7L316C29+B7L416C29+B7L516C35+B7L616C35+B7L716C23</f>
        <v>49109.956363912046</v>
      </c>
      <c r="AX23" s="16" t="s">
        <v>18794</v>
      </c>
      <c r="AY23" s="17">
        <f>B7L316C30+B7L416C30+B7L516C36+B7L616C36+B7L716C24</f>
        <v>127685.88654617131</v>
      </c>
      <c r="AZ23" s="16" t="s">
        <v>18795</v>
      </c>
      <c r="BA23" s="17">
        <f>B7L216C17</f>
        <v>2958889.6666666665</v>
      </c>
      <c r="BB23" s="16" t="s">
        <v>18796</v>
      </c>
      <c r="BC23" s="17">
        <f>B7L816C24+B7L816C25</f>
        <v>3086575.5532128378</v>
      </c>
      <c r="BD23" s="16" t="s">
        <v>18797</v>
      </c>
      <c r="BE23" s="17">
        <f>IF(B7L816C26=0,0,B7L816C25/B7L816C26)</f>
        <v>0.9586318609912976</v>
      </c>
      <c r="BF23" s="16" t="s">
        <v>18798</v>
      </c>
      <c r="BG23" s="17">
        <f>B7L316C35+B7L316C37+B7L416C37+B7L516C43+B7L516C45+B7L616C43+B7L616C45+B7L716C29</f>
        <v>24555.485136325653</v>
      </c>
      <c r="BH23" s="16" t="s">
        <v>18799</v>
      </c>
      <c r="BI23" s="17">
        <f>B7L216C31</f>
        <v>4640.1600208637255</v>
      </c>
      <c r="BJ23" s="16" t="s">
        <v>18800</v>
      </c>
      <c r="BK23" s="17">
        <f>B7L816C28+B7L816C29</f>
        <v>29195.645157189378</v>
      </c>
      <c r="BL23" s="16" t="s">
        <v>18801</v>
      </c>
      <c r="BM23" s="17">
        <f>IF(B7L816C30=0,0,B7L816C29/B7L816C30)</f>
        <v>0.15893329282093613</v>
      </c>
      <c r="BN23" s="16" t="s">
        <v>18802</v>
      </c>
      <c r="BO23" s="17">
        <f>B7L316C39+B7L416C39+B7L516C47+B7L616C47+B7L716C31</f>
        <v>50708.55757916686</v>
      </c>
      <c r="BP23" s="16" t="s">
        <v>18803</v>
      </c>
      <c r="BQ23" s="17">
        <f>B7L316C40+B7L416C40+B7L516C48+B7L616C48+B7L716C32</f>
        <v>131842.24970583385</v>
      </c>
      <c r="BR23" s="16" t="s">
        <v>18804</v>
      </c>
      <c r="BS23" s="17">
        <f>B7L216C25</f>
        <v>3171513.75</v>
      </c>
      <c r="BT23" s="16" t="s">
        <v>18805</v>
      </c>
      <c r="BU23" s="17">
        <f>B7L816C33+B7L816C34</f>
        <v>3303355.9997058338</v>
      </c>
      <c r="BV23" s="16" t="s">
        <v>18806</v>
      </c>
      <c r="BW23" s="17">
        <f>IF(B7L816C35=0,0,B7L816C34/B7L816C35)</f>
        <v>0.96008839201176788</v>
      </c>
      <c r="BX23" s="16" t="s">
        <v>18807</v>
      </c>
      <c r="BY23" s="17">
        <f>B7L316C45+B7L316C47+B7L416C47+B7L516C55+B7L516C57+B7L616C55+B7L616C57+B7L716C37</f>
        <v>24813.684695688629</v>
      </c>
      <c r="BZ23" s="16" t="s">
        <v>18808</v>
      </c>
      <c r="CA23" s="17">
        <f>B7L216C39</f>
        <v>4858.0408813123913</v>
      </c>
      <c r="CB23" s="16" t="s">
        <v>18809</v>
      </c>
      <c r="CC23" s="17">
        <f>B7L816C37+B7L816C38</f>
        <v>29671.72557700102</v>
      </c>
      <c r="CD23" s="16" t="s">
        <v>18810</v>
      </c>
      <c r="CE23" s="17">
        <f>IF(B7L816C39=0,0,B7L816C38/B7L816C39)</f>
        <v>0.163726267577708</v>
      </c>
      <c r="CF23" s="16" t="s">
        <v>18811</v>
      </c>
      <c r="CG23" s="17">
        <f>B7L316C49+B7L416C49+B7L516C59+B7L616C59+B7L716C39</f>
        <v>51167.82937967687</v>
      </c>
      <c r="CH23" s="16" t="s">
        <v>18812</v>
      </c>
      <c r="CI23" s="17">
        <f>B7L316C50+B7L416C50+B7L516C60+B7L616C60+B7L716C40</f>
        <v>133036.35638715985</v>
      </c>
      <c r="CJ23" s="16" t="s">
        <v>18813</v>
      </c>
      <c r="CK23" s="17">
        <f>B7L216C33</f>
        <v>3343303.4000000004</v>
      </c>
      <c r="CL23" s="16" t="s">
        <v>18814</v>
      </c>
      <c r="CM23" s="17">
        <f>B7L816C42+B7L816C43</f>
        <v>3476339.7563871602</v>
      </c>
      <c r="CN23" s="16" t="s">
        <v>18815</v>
      </c>
      <c r="CO23" s="17">
        <f>IF(B7L816C44=0,0,B7L816C43/B7L816C44)</f>
        <v>0.96173091075383843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14663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9698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29407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53768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0.27270867430441897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0.18036750483558994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0.54692382085999103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13040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17546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21542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52128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0.25015346838551261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0.33659453652547577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0.41325199508901167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39952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328155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3564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371671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0.10749291712293937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0.88291795701036668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9.5891258666939306E-3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6481.2999712000001</v>
      </c>
      <c r="F8" s="16" t="s">
        <v>18915</v>
      </c>
      <c r="G8" s="21">
        <f>B3L520C2</f>
        <v>0.26133993872534617</v>
      </c>
      <c r="H8" s="16" t="s">
        <v>18916</v>
      </c>
      <c r="I8" s="15">
        <f>IF(B9L101C2=NULL_VALUE,NULL_VALUE,B9L101C1*B9L101C2)</f>
        <v>1693.8225373339958</v>
      </c>
      <c r="J8" s="16" t="s">
        <v>18917</v>
      </c>
      <c r="K8" s="21">
        <f>B3L520C3</f>
        <v>8.9383054966047121E-2</v>
      </c>
      <c r="L8" s="16" t="s">
        <v>18918</v>
      </c>
      <c r="M8" s="21">
        <f>IF(B9L101C4=NULL_VALUE,NULL_VALUE,B9L101C1*B9L101C4)</f>
        <v>579.31839157720924</v>
      </c>
      <c r="N8" s="16" t="s">
        <v>18919</v>
      </c>
      <c r="O8" s="21">
        <f>B3L520C4</f>
        <v>0.21976928783101529</v>
      </c>
      <c r="P8" s="16" t="s">
        <v>18920</v>
      </c>
      <c r="Q8" s="15">
        <f>B9L101C1*B9L101C6</f>
        <v>1424.3906788898039</v>
      </c>
      <c r="R8" s="16" t="s">
        <v>18921</v>
      </c>
      <c r="S8" s="21">
        <f>B3L520C5</f>
        <v>6.7199983470459515E-3</v>
      </c>
      <c r="T8" s="16" t="s">
        <v>18922</v>
      </c>
      <c r="U8" s="21">
        <f>B9L101C1*B9L101C8</f>
        <v>43.55432509317297</v>
      </c>
      <c r="V8" s="16" t="s">
        <v>18923</v>
      </c>
      <c r="W8" s="21">
        <f>B3L520C6</f>
        <v>6.4521815422304743E-2</v>
      </c>
      <c r="X8" s="16" t="s">
        <v>18924</v>
      </c>
      <c r="Y8" s="21">
        <f>B9L101C1*B9L101C10</f>
        <v>418.18524043835544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0.35826590470824088</v>
      </c>
      <c r="BD8" s="16" t="s">
        <v>18926</v>
      </c>
      <c r="BE8" s="15">
        <f>B9L101C1*B9L101C26</f>
        <v>2322.0287978674637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11271.339540480001</v>
      </c>
      <c r="F9" s="16" t="s">
        <v>18928</v>
      </c>
      <c r="G9" s="21">
        <f>B3L524C2</f>
        <v>0.62114866943127911</v>
      </c>
      <c r="H9" s="16" t="s">
        <v>18929</v>
      </c>
      <c r="I9" s="15">
        <f>IF(B9L102C2=NULL_VALUE,NULL_VALUE,B9L102C1*B9L102C2)</f>
        <v>7001.177558277318</v>
      </c>
      <c r="J9" s="16" t="s">
        <v>18930</v>
      </c>
      <c r="K9" s="21">
        <f>B3L524C3</f>
        <v>0.18927696425331753</v>
      </c>
      <c r="L9" s="16" t="s">
        <v>18931</v>
      </c>
      <c r="M9" s="15">
        <f>IF(B9L102C4=NULL_VALUE,NULL_VALUE,B9L102C1*B9L102C4)</f>
        <v>2133.4049312904376</v>
      </c>
      <c r="N9" s="16" t="s">
        <v>18932</v>
      </c>
      <c r="O9" s="21">
        <f>B3L524C4</f>
        <v>3.2116422641940562E-2</v>
      </c>
      <c r="P9" s="16" t="s">
        <v>18933</v>
      </c>
      <c r="Q9" s="21">
        <f>B9L102C1*B9L102C6</f>
        <v>361.99510442287186</v>
      </c>
      <c r="R9" s="16" t="s">
        <v>18934</v>
      </c>
      <c r="S9" s="21">
        <f>B3L524C5</f>
        <v>9.8204034420323362E-4</v>
      </c>
      <c r="T9" s="16" t="s">
        <v>18935</v>
      </c>
      <c r="U9" s="21">
        <f>B9L102C1*B9L102C8</f>
        <v>11.068910161964498</v>
      </c>
      <c r="V9" s="16" t="s">
        <v>18936</v>
      </c>
      <c r="W9" s="21">
        <f>B3L524C6</f>
        <v>9.4290240195953976E-3</v>
      </c>
      <c r="X9" s="16" t="s">
        <v>18937</v>
      </c>
      <c r="Y9" s="21">
        <f>B9L102C1*B9L102C10</f>
        <v>106.27773126020128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2.7755763473253169E-2</v>
      </c>
      <c r="AN9" s="16" t="s">
        <v>18945</v>
      </c>
      <c r="AO9" s="21">
        <f>B9L102C1*B9L102C18</f>
        <v>312.84463431228897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1.0396501760861801E-2</v>
      </c>
      <c r="AZ9" s="16" t="s">
        <v>18951</v>
      </c>
      <c r="BA9" s="21">
        <f>B9L102C1*B9L102C24</f>
        <v>117.18250137987158</v>
      </c>
      <c r="BB9" s="16" t="s">
        <v>18952</v>
      </c>
      <c r="BC9" s="21">
        <f>B3L524C14</f>
        <v>0.10889461407554922</v>
      </c>
      <c r="BD9" s="16" t="s">
        <v>18953</v>
      </c>
      <c r="BE9" s="15">
        <f>B9L102C1*B9L102C26</f>
        <v>1227.3881693750479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171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0.16941331924858991</v>
      </c>
      <c r="P10" s="16" t="s">
        <v>18960</v>
      </c>
      <c r="Q10" s="21">
        <f>B9L103C1*B9L103C6</f>
        <v>28.969677591508873</v>
      </c>
      <c r="R10" s="16" t="s">
        <v>18961</v>
      </c>
      <c r="S10" s="21">
        <f>B3L522C5</f>
        <v>5.1802380421484247E-3</v>
      </c>
      <c r="T10" s="16" t="s">
        <v>18962</v>
      </c>
      <c r="U10" s="21">
        <f>B9L103C1*B9L103C8</f>
        <v>0.88582070520738065</v>
      </c>
      <c r="V10" s="16" t="s">
        <v>18963</v>
      </c>
      <c r="W10" s="21">
        <f>B3L522C6</f>
        <v>4.9737863841295429E-2</v>
      </c>
      <c r="X10" s="16" t="s">
        <v>18964</v>
      </c>
      <c r="Y10" s="21">
        <f>B9L103C1*B9L103C10</f>
        <v>8.5051747168615179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0.14641095213830047</v>
      </c>
      <c r="AN10" s="16" t="s">
        <v>18972</v>
      </c>
      <c r="AO10" s="21">
        <f>B9L103C1*B9L103C18</f>
        <v>25.036272815649379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5.4841284520316808E-2</v>
      </c>
      <c r="AZ10" s="16" t="s">
        <v>18978</v>
      </c>
      <c r="BA10" s="21">
        <f>B9L103C1*B9L103C24</f>
        <v>9.3778596529741733</v>
      </c>
      <c r="BB10" s="16" t="s">
        <v>18979</v>
      </c>
      <c r="BC10" s="21">
        <f>B3L522C14</f>
        <v>0.5744163422093489</v>
      </c>
      <c r="BD10" s="16" t="s">
        <v>18980</v>
      </c>
      <c r="BE10" s="21">
        <f>B9L103C1*B9L103C26</f>
        <v>98.225194517798656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64686.16014159999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0.16941331924858991</v>
      </c>
      <c r="P11" s="16" t="s">
        <v>18984</v>
      </c>
      <c r="Q11" s="15">
        <f>B9L104C1*B9L104C6</f>
        <v>10958.697099034291</v>
      </c>
      <c r="R11" s="16" t="s">
        <v>18961</v>
      </c>
      <c r="S11" s="21">
        <f>B3L522C5</f>
        <v>5.1802380421484247E-3</v>
      </c>
      <c r="T11" s="16" t="s">
        <v>18985</v>
      </c>
      <c r="U11" s="21">
        <f>B9L104C1*B9L104C8</f>
        <v>335.08970756602139</v>
      </c>
      <c r="V11" s="16" t="s">
        <v>18963</v>
      </c>
      <c r="W11" s="21">
        <f>B3L522C6</f>
        <v>4.9737863841295429E-2</v>
      </c>
      <c r="X11" s="16" t="s">
        <v>18986</v>
      </c>
      <c r="Y11" s="15">
        <f>B9L104C1*B9L104C10</f>
        <v>3217.3514255391319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0.14641095213830047</v>
      </c>
      <c r="AN11" s="16" t="s">
        <v>18990</v>
      </c>
      <c r="AO11" s="15">
        <f>B9L104C1*B9L104C18</f>
        <v>9470.7622965022347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5.4841284520316808E-2</v>
      </c>
      <c r="AZ11" s="16" t="s">
        <v>18993</v>
      </c>
      <c r="BA11" s="15">
        <f>B9L104C1*B9L104C24</f>
        <v>3547.4721128522615</v>
      </c>
      <c r="BB11" s="16" t="s">
        <v>18979</v>
      </c>
      <c r="BC11" s="21">
        <f>B3L522C14</f>
        <v>0.5744163422093489</v>
      </c>
      <c r="BD11" s="16" t="s">
        <v>18994</v>
      </c>
      <c r="BE11" s="15">
        <f>B9L104C1*B9L104C26</f>
        <v>37156.787500106046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3101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0.16941331924858991</v>
      </c>
      <c r="P12" s="16" t="s">
        <v>18998</v>
      </c>
      <c r="Q12" s="21">
        <f>B9L105C1*B9L105C6</f>
        <v>525.35070298987728</v>
      </c>
      <c r="R12" s="16" t="s">
        <v>18961</v>
      </c>
      <c r="S12" s="21">
        <f>B3L522C5</f>
        <v>5.1802380421484247E-3</v>
      </c>
      <c r="T12" s="16" t="s">
        <v>18999</v>
      </c>
      <c r="U12" s="21">
        <f>B9L105C1*B9L105C8</f>
        <v>16.063918168702266</v>
      </c>
      <c r="V12" s="16" t="s">
        <v>18963</v>
      </c>
      <c r="W12" s="21">
        <f>B3L522C6</f>
        <v>4.9737863841295429E-2</v>
      </c>
      <c r="X12" s="16" t="s">
        <v>19000</v>
      </c>
      <c r="Y12" s="21">
        <f>B9L105C1*B9L105C10</f>
        <v>154.23711577185713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0.14641095213830047</v>
      </c>
      <c r="AN12" s="16" t="s">
        <v>19004</v>
      </c>
      <c r="AO12" s="21">
        <f>B9L105C1*B9L105C18</f>
        <v>454.02036258086974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5.4841284520316808E-2</v>
      </c>
      <c r="AZ12" s="16" t="s">
        <v>19007</v>
      </c>
      <c r="BA12" s="21">
        <f>B9L105C1*B9L105C24</f>
        <v>170.06282329750243</v>
      </c>
      <c r="BB12" s="16" t="s">
        <v>18979</v>
      </c>
      <c r="BC12" s="21">
        <f>B3L522C14</f>
        <v>0.5744163422093489</v>
      </c>
      <c r="BD12" s="16" t="s">
        <v>19008</v>
      </c>
      <c r="BE12" s="15">
        <f>B9L105C1*B9L105C26</f>
        <v>1781.2650771911908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188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0.16941331924858991</v>
      </c>
      <c r="P13" s="16" t="s">
        <v>19012</v>
      </c>
      <c r="Q13" s="21">
        <f>B9L106C1*B9L106C6</f>
        <v>31.849704018734901</v>
      </c>
      <c r="R13" s="16" t="s">
        <v>18961</v>
      </c>
      <c r="S13" s="21">
        <f>B3L522C5</f>
        <v>5.1802380421484247E-3</v>
      </c>
      <c r="T13" s="16" t="s">
        <v>19013</v>
      </c>
      <c r="U13" s="21">
        <f>B9L106C1*B9L106C8</f>
        <v>0.97388475192390389</v>
      </c>
      <c r="V13" s="16" t="s">
        <v>18963</v>
      </c>
      <c r="W13" s="21">
        <f>B3L522C6</f>
        <v>4.9737863841295429E-2</v>
      </c>
      <c r="X13" s="16" t="s">
        <v>19014</v>
      </c>
      <c r="Y13" s="21">
        <f>B9L106C1*B9L106C10</f>
        <v>9.3507184021635403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0.14641095213830047</v>
      </c>
      <c r="AN13" s="16" t="s">
        <v>19018</v>
      </c>
      <c r="AO13" s="21">
        <f>B9L106C1*B9L106C18</f>
        <v>27.525259002000489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5.4841284520316808E-2</v>
      </c>
      <c r="AZ13" s="16" t="s">
        <v>19021</v>
      </c>
      <c r="BA13" s="21">
        <f>B9L106C1*B9L106C24</f>
        <v>10.31016148981956</v>
      </c>
      <c r="BB13" s="16" t="s">
        <v>18979</v>
      </c>
      <c r="BC13" s="21">
        <f>B3L522C14</f>
        <v>0.5744163422093489</v>
      </c>
      <c r="BD13" s="16" t="s">
        <v>19022</v>
      </c>
      <c r="BE13" s="21">
        <f>B9L106C1*B9L106C26</f>
        <v>107.99027233535759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802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0.16941331924858991</v>
      </c>
      <c r="P14" s="16" t="s">
        <v>19026</v>
      </c>
      <c r="Q14" s="21">
        <f>B9L107C1*B9L107C6</f>
        <v>135.8694820373691</v>
      </c>
      <c r="R14" s="16" t="s">
        <v>18961</v>
      </c>
      <c r="S14" s="21">
        <f>B3L522C5</f>
        <v>5.1802380421484247E-3</v>
      </c>
      <c r="T14" s="16" t="s">
        <v>19027</v>
      </c>
      <c r="U14" s="21">
        <f>B9L107C1*B9L107C8</f>
        <v>4.1545509098030369</v>
      </c>
      <c r="V14" s="16" t="s">
        <v>18963</v>
      </c>
      <c r="W14" s="21">
        <f>B3L522C6</f>
        <v>4.9737863841295429E-2</v>
      </c>
      <c r="X14" s="16" t="s">
        <v>19028</v>
      </c>
      <c r="Y14" s="21">
        <f>B9L107C1*B9L107C10</f>
        <v>39.889766800718931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0.14641095213830047</v>
      </c>
      <c r="AN14" s="16" t="s">
        <v>19032</v>
      </c>
      <c r="AO14" s="21">
        <f>B9L107C1*B9L107C18</f>
        <v>117.42158361491697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5.4841284520316808E-2</v>
      </c>
      <c r="AZ14" s="16" t="s">
        <v>19035</v>
      </c>
      <c r="BA14" s="21">
        <f>B9L107C1*B9L107C24</f>
        <v>43.982710185294081</v>
      </c>
      <c r="BB14" s="16" t="s">
        <v>18979</v>
      </c>
      <c r="BC14" s="21">
        <f>B3L522C14</f>
        <v>0.5744163422093489</v>
      </c>
      <c r="BD14" s="16" t="s">
        <v>19036</v>
      </c>
      <c r="BE14" s="21">
        <f>B9L107C1*B9L107C26</f>
        <v>460.68190645189782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557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0.16941331924858991</v>
      </c>
      <c r="P15" s="16" t="s">
        <v>19040</v>
      </c>
      <c r="Q15" s="21">
        <f>B9L108C1*B9L108C6</f>
        <v>94.363218821464571</v>
      </c>
      <c r="R15" s="16" t="s">
        <v>18961</v>
      </c>
      <c r="S15" s="21">
        <f>B3L522C5</f>
        <v>5.1802380421484247E-3</v>
      </c>
      <c r="T15" s="16" t="s">
        <v>19041</v>
      </c>
      <c r="U15" s="21">
        <f>B9L108C1*B9L108C8</f>
        <v>2.8853925894766728</v>
      </c>
      <c r="V15" s="16" t="s">
        <v>18963</v>
      </c>
      <c r="W15" s="21">
        <f>B3L522C6</f>
        <v>4.9737863841295429E-2</v>
      </c>
      <c r="X15" s="16" t="s">
        <v>19042</v>
      </c>
      <c r="Y15" s="21">
        <f>B9L108C1*B9L108C10</f>
        <v>27.703990159601553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0.14641095213830047</v>
      </c>
      <c r="AN15" s="16" t="s">
        <v>19046</v>
      </c>
      <c r="AO15" s="21">
        <f>B9L108C1*B9L108C18</f>
        <v>81.550900341033355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5.4841284520316808E-2</v>
      </c>
      <c r="AZ15" s="16" t="s">
        <v>19049</v>
      </c>
      <c r="BA15" s="21">
        <f>B9L108C1*B9L108C24</f>
        <v>30.54659547781646</v>
      </c>
      <c r="BB15" s="16" t="s">
        <v>18979</v>
      </c>
      <c r="BC15" s="21">
        <f>B3L522C14</f>
        <v>0.5744163422093489</v>
      </c>
      <c r="BD15" s="16" t="s">
        <v>19050</v>
      </c>
      <c r="BE15" s="21">
        <f>B9L108C1*B9L108C26</f>
        <v>319.94990261060735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38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0.16941331924858991</v>
      </c>
      <c r="P16" s="16" t="s">
        <v>19054</v>
      </c>
      <c r="Q16" s="21">
        <f>B9L109C1*B9L109C6</f>
        <v>6.4377061314464168</v>
      </c>
      <c r="R16" s="16" t="s">
        <v>18961</v>
      </c>
      <c r="S16" s="21">
        <f>B3L522C5</f>
        <v>5.1802380421484247E-3</v>
      </c>
      <c r="T16" s="16" t="s">
        <v>19055</v>
      </c>
      <c r="U16" s="21">
        <f>B9L109C1*B9L109C8</f>
        <v>0.19684904560164013</v>
      </c>
      <c r="V16" s="16" t="s">
        <v>18963</v>
      </c>
      <c r="W16" s="21">
        <f>B3L522C6</f>
        <v>4.9737863841295429E-2</v>
      </c>
      <c r="X16" s="16" t="s">
        <v>19056</v>
      </c>
      <c r="Y16" s="21">
        <f>B9L109C1*B9L109C10</f>
        <v>1.8900388259692262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0.14641095213830047</v>
      </c>
      <c r="AN16" s="16" t="s">
        <v>19060</v>
      </c>
      <c r="AO16" s="21">
        <f>B9L109C1*B9L109C18</f>
        <v>5.5636161812554175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5.4841284520316808E-2</v>
      </c>
      <c r="AZ16" s="16" t="s">
        <v>19063</v>
      </c>
      <c r="BA16" s="21">
        <f>B9L109C1*B9L109C24</f>
        <v>2.0839688117720385</v>
      </c>
      <c r="BB16" s="16" t="s">
        <v>18979</v>
      </c>
      <c r="BC16" s="21">
        <f>B3L522C14</f>
        <v>0.5744163422093489</v>
      </c>
      <c r="BD16" s="16" t="s">
        <v>19064</v>
      </c>
      <c r="BE16" s="21">
        <f>B9L109C1*B9L109C26</f>
        <v>21.827821003955258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0.16941331924858991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5.1802380421484247E-3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4.9737863841295429E-2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0.14641095213830047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5.4841284520316808E-2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0.5744163422093489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</v>
      </c>
      <c r="F18" s="16" t="s">
        <v>18928</v>
      </c>
      <c r="G18" s="21">
        <f>B3L524C2</f>
        <v>0.62114866943127911</v>
      </c>
      <c r="H18" s="16" t="s">
        <v>19080</v>
      </c>
      <c r="I18" s="21">
        <f>IF(B9L111C2=NULL_VALUE,NULL_VALUE,B9L111C1*B9L111C2)</f>
        <v>3.1057433471563956</v>
      </c>
      <c r="J18" s="16" t="s">
        <v>18930</v>
      </c>
      <c r="K18" s="21">
        <f>B3L524C3</f>
        <v>0.18927696425331753</v>
      </c>
      <c r="L18" s="16" t="s">
        <v>19081</v>
      </c>
      <c r="M18" s="21">
        <f>IF(B9L111C4=NULL_VALUE,NULL_VALUE,B9L111C1*B9L111C4)</f>
        <v>0.94638482126658763</v>
      </c>
      <c r="N18" s="16" t="s">
        <v>18932</v>
      </c>
      <c r="O18" s="21">
        <f>B3L524C4</f>
        <v>3.2116422641940562E-2</v>
      </c>
      <c r="P18" s="16" t="s">
        <v>19082</v>
      </c>
      <c r="Q18" s="21">
        <f>B9L111C1*B9L111C6</f>
        <v>0.16058211320970281</v>
      </c>
      <c r="R18" s="16" t="s">
        <v>18934</v>
      </c>
      <c r="S18" s="21">
        <f>B3L524C5</f>
        <v>9.8204034420323362E-4</v>
      </c>
      <c r="T18" s="16" t="s">
        <v>19083</v>
      </c>
      <c r="U18" s="21">
        <f>B9L111C1*B9L111C8</f>
        <v>4.9102017210161681E-3</v>
      </c>
      <c r="V18" s="16" t="s">
        <v>18936</v>
      </c>
      <c r="W18" s="21">
        <f>B3L524C6</f>
        <v>9.4290240195953976E-3</v>
      </c>
      <c r="X18" s="16" t="s">
        <v>19084</v>
      </c>
      <c r="Y18" s="21">
        <f>B9L111C1*B9L111C10</f>
        <v>4.7145120097976986E-2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2.7755763473253169E-2</v>
      </c>
      <c r="AN18" s="16" t="s">
        <v>19088</v>
      </c>
      <c r="AO18" s="21">
        <f>B9L111C1*B9L111C18</f>
        <v>0.13877881736626585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1.0396501760861801E-2</v>
      </c>
      <c r="AZ18" s="16" t="s">
        <v>19091</v>
      </c>
      <c r="BA18" s="21">
        <f>B9L111C1*B9L111C24</f>
        <v>5.1982508804309005E-2</v>
      </c>
      <c r="BB18" s="16" t="s">
        <v>18952</v>
      </c>
      <c r="BC18" s="21">
        <f>B3L524C14</f>
        <v>0.10889461407554922</v>
      </c>
      <c r="BD18" s="16" t="s">
        <v>19092</v>
      </c>
      <c r="BE18" s="21">
        <f>B9L111C1*B9L111C26</f>
        <v>0.54447307037774606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0.62114866943127911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0.18927696425331753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3.2116422641940562E-2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9.8204034420323362E-4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9.4290240195953976E-3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2.7755763473253169E-2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1.0396501760861801E-2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0.10889461407554922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37371.768808033332</v>
      </c>
      <c r="F20" s="16" t="s">
        <v>18928</v>
      </c>
      <c r="G20" s="21">
        <f>B3L524C2</f>
        <v>0.62114866943127911</v>
      </c>
      <c r="H20" s="16" t="s">
        <v>19107</v>
      </c>
      <c r="I20" s="15">
        <f>IF(B9L113C2=NULL_VALUE,NULL_VALUE,B9L113C1*B9L113C2)</f>
        <v>23213.424469403282</v>
      </c>
      <c r="J20" s="16" t="s">
        <v>18930</v>
      </c>
      <c r="K20" s="21">
        <f>B3L524C3</f>
        <v>0.18927696425331753</v>
      </c>
      <c r="L20" s="16" t="s">
        <v>19108</v>
      </c>
      <c r="M20" s="15">
        <f>IF(B9L113C4=NULL_VALUE,NULL_VALUE,B9L113C1*B9L113C4)</f>
        <v>7073.614948761372</v>
      </c>
      <c r="N20" s="16" t="s">
        <v>18932</v>
      </c>
      <c r="O20" s="21">
        <f>B3L524C4</f>
        <v>3.2116422641940562E-2</v>
      </c>
      <c r="P20" s="16" t="s">
        <v>19109</v>
      </c>
      <c r="Q20" s="15">
        <f>B9L113C1*B9L113C6</f>
        <v>1200.2475219156897</v>
      </c>
      <c r="R20" s="16" t="s">
        <v>18934</v>
      </c>
      <c r="S20" s="21">
        <f>B3L524C5</f>
        <v>9.8204034420323362E-4</v>
      </c>
      <c r="T20" s="16" t="s">
        <v>19110</v>
      </c>
      <c r="U20" s="21">
        <f>B9L113C1*B9L113C8</f>
        <v>36.700584703724722</v>
      </c>
      <c r="V20" s="16" t="s">
        <v>18936</v>
      </c>
      <c r="W20" s="21">
        <f>B3L524C6</f>
        <v>9.4290240195953976E-3</v>
      </c>
      <c r="X20" s="16" t="s">
        <v>19111</v>
      </c>
      <c r="Y20" s="21">
        <f>B9L113C1*B9L113C10</f>
        <v>352.37930574571237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2.7755763473253169E-2</v>
      </c>
      <c r="AN20" s="16" t="s">
        <v>19115</v>
      </c>
      <c r="AO20" s="15">
        <f>B9L113C1*B9L113C18</f>
        <v>1037.2819756128736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1.0396501760861801E-2</v>
      </c>
      <c r="AZ20" s="16" t="s">
        <v>19118</v>
      </c>
      <c r="BA20" s="21">
        <f>B9L113C1*B9L113C24</f>
        <v>388.53566021923865</v>
      </c>
      <c r="BB20" s="16" t="s">
        <v>18952</v>
      </c>
      <c r="BC20" s="21">
        <f>B3L524C14</f>
        <v>0.10889461407554922</v>
      </c>
      <c r="BD20" s="16" t="s">
        <v>19119</v>
      </c>
      <c r="BE20" s="15">
        <f>B9L113C1*B9L113C26</f>
        <v>4069.5843416714379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16</v>
      </c>
      <c r="F21" s="16" t="s">
        <v>19121</v>
      </c>
      <c r="G21" s="21">
        <f>B8L105C1</f>
        <v>0.27270867430441897</v>
      </c>
      <c r="H21" s="16" t="s">
        <v>19122</v>
      </c>
      <c r="I21" s="21">
        <f>IF(B9L114C2=NULL_VALUE,NULL_VALUE,B9L114C1*B9L114C2)</f>
        <v>4.3633387888707036</v>
      </c>
      <c r="J21" s="16" t="s">
        <v>19123</v>
      </c>
      <c r="K21" s="21">
        <f>B8L106C1</f>
        <v>0.18036750483558994</v>
      </c>
      <c r="L21" s="16" t="s">
        <v>19124</v>
      </c>
      <c r="M21" s="21">
        <f>IF(B9L114C4=NULL_VALUE,NULL_VALUE,B9L114C1*B9L114C4)</f>
        <v>2.8858800773694391</v>
      </c>
      <c r="N21" s="16" t="s">
        <v>19125</v>
      </c>
      <c r="O21" s="21">
        <f>B8L107C1</f>
        <v>0.54692382085999103</v>
      </c>
      <c r="P21" s="16" t="s">
        <v>19126</v>
      </c>
      <c r="Q21" s="21">
        <f>B9L114C1*B9L114C6</f>
        <v>8.7507811337598564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249029</v>
      </c>
      <c r="F22" s="16" t="s">
        <v>19128</v>
      </c>
      <c r="G22" s="21">
        <f>B8L112C1</f>
        <v>0.25015346838551261</v>
      </c>
      <c r="H22" s="16" t="s">
        <v>19129</v>
      </c>
      <c r="I22" s="15">
        <f>IF(B9L115C2=NULL_VALUE,NULL_VALUE,B9L115C1*B9L115C2)</f>
        <v>62295.468078575817</v>
      </c>
      <c r="J22" s="16" t="s">
        <v>19130</v>
      </c>
      <c r="K22" s="21">
        <f>B8L113C1</f>
        <v>0.33659453652547577</v>
      </c>
      <c r="L22" s="16" t="s">
        <v>19131</v>
      </c>
      <c r="M22" s="15">
        <f>IF(B9L115C4=NULL_VALUE,NULL_VALUE,B9L115C1*B9L115C4)</f>
        <v>83821.800836402705</v>
      </c>
      <c r="N22" s="16" t="s">
        <v>19132</v>
      </c>
      <c r="O22" s="21">
        <f>B8L114C1</f>
        <v>0.41325199508901167</v>
      </c>
      <c r="P22" s="16" t="s">
        <v>19133</v>
      </c>
      <c r="Q22" s="15">
        <f>B9L115C1*B9L115C6</f>
        <v>102911.73108502149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69810</v>
      </c>
      <c r="F23" s="16" t="s">
        <v>19128</v>
      </c>
      <c r="G23" s="21">
        <f>B8L112C1</f>
        <v>0.25015346838551261</v>
      </c>
      <c r="H23" s="16" t="s">
        <v>19135</v>
      </c>
      <c r="I23" s="15">
        <f>IF(B9L116C2=NULL_VALUE,NULL_VALUE,B9L116C1*B9L116C2)</f>
        <v>17463.213627992634</v>
      </c>
      <c r="J23" s="16" t="s">
        <v>19130</v>
      </c>
      <c r="K23" s="21">
        <f>B8L113C1</f>
        <v>0.33659453652547577</v>
      </c>
      <c r="L23" s="16" t="s">
        <v>19136</v>
      </c>
      <c r="M23" s="15">
        <f>IF(B9L116C4=NULL_VALUE,NULL_VALUE,B9L116C1*B9L116C4)</f>
        <v>23497.664594843463</v>
      </c>
      <c r="N23" s="16" t="s">
        <v>19132</v>
      </c>
      <c r="O23" s="21">
        <f>B8L114C1</f>
        <v>0.41325199508901167</v>
      </c>
      <c r="P23" s="16" t="s">
        <v>19137</v>
      </c>
      <c r="Q23" s="15">
        <f>B9L116C1*B9L116C6</f>
        <v>28849.121777163906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4454</v>
      </c>
      <c r="F24" s="16" t="s">
        <v>19128</v>
      </c>
      <c r="G24" s="21">
        <f>B8L112C1</f>
        <v>0.25015346838551261</v>
      </c>
      <c r="H24" s="16" t="s">
        <v>19139</v>
      </c>
      <c r="I24" s="15">
        <f>IF(B9L117C2=NULL_VALUE,NULL_VALUE,B9L117C1*B9L117C2)</f>
        <v>1114.1835481890732</v>
      </c>
      <c r="J24" s="16" t="s">
        <v>19130</v>
      </c>
      <c r="K24" s="21">
        <f>B8L113C1</f>
        <v>0.33659453652547577</v>
      </c>
      <c r="L24" s="16" t="s">
        <v>19140</v>
      </c>
      <c r="M24" s="15">
        <f>IF(B9L117C4=NULL_VALUE,NULL_VALUE,B9L117C1*B9L117C4)</f>
        <v>1499.1920656844691</v>
      </c>
      <c r="N24" s="16" t="s">
        <v>19132</v>
      </c>
      <c r="O24" s="21">
        <f>B8L114C1</f>
        <v>0.41325199508901167</v>
      </c>
      <c r="P24" s="16" t="s">
        <v>19141</v>
      </c>
      <c r="Q24" s="15">
        <f>B9L117C1*B9L117C6</f>
        <v>1840.6243861264579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0.25015346838551261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0.33659453652547577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0.41325199508901167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25</v>
      </c>
      <c r="F26" s="16" t="s">
        <v>19128</v>
      </c>
      <c r="G26" s="21">
        <f>B8L112C1</f>
        <v>0.25015346838551261</v>
      </c>
      <c r="H26" s="16" t="s">
        <v>19147</v>
      </c>
      <c r="I26" s="21">
        <f>IF(B9L119C2=NULL_VALUE,NULL_VALUE,B9L119C1*B9L119C2)</f>
        <v>6.2538367096378149</v>
      </c>
      <c r="J26" s="16" t="s">
        <v>19130</v>
      </c>
      <c r="K26" s="21">
        <f>B8L113C1</f>
        <v>0.33659453652547577</v>
      </c>
      <c r="L26" s="16" t="s">
        <v>19148</v>
      </c>
      <c r="M26" s="21">
        <f>IF(B9L119C4=NULL_VALUE,NULL_VALUE,B9L119C1*B9L119C4)</f>
        <v>8.414863413136894</v>
      </c>
      <c r="N26" s="16" t="s">
        <v>19132</v>
      </c>
      <c r="O26" s="21">
        <f>B8L114C1</f>
        <v>0.41325199508901167</v>
      </c>
      <c r="P26" s="16" t="s">
        <v>19149</v>
      </c>
      <c r="Q26" s="21">
        <f>B9L119C1*B9L119C6</f>
        <v>10.331299877225291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4346</v>
      </c>
      <c r="F27" s="16" t="s">
        <v>19128</v>
      </c>
      <c r="G27" s="21">
        <f>B8L112C1</f>
        <v>0.25015346838551261</v>
      </c>
      <c r="H27" s="16" t="s">
        <v>19151</v>
      </c>
      <c r="I27" s="15">
        <f>IF(B9L120C2=NULL_VALUE,NULL_VALUE,B9L120C1*B9L120C2)</f>
        <v>1087.1669736034378</v>
      </c>
      <c r="J27" s="16" t="s">
        <v>19130</v>
      </c>
      <c r="K27" s="21">
        <f>B8L113C1</f>
        <v>0.33659453652547577</v>
      </c>
      <c r="L27" s="16" t="s">
        <v>19152</v>
      </c>
      <c r="M27" s="15">
        <f>IF(B9L120C4=NULL_VALUE,NULL_VALUE,B9L120C1*B9L120C4)</f>
        <v>1462.8398557397177</v>
      </c>
      <c r="N27" s="16" t="s">
        <v>19132</v>
      </c>
      <c r="O27" s="21">
        <f>B8L114C1</f>
        <v>0.41325199508901167</v>
      </c>
      <c r="P27" s="16" t="s">
        <v>19153</v>
      </c>
      <c r="Q27" s="15">
        <f>B9L120C1*B9L120C6</f>
        <v>1795.9931706568448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45105</v>
      </c>
      <c r="F28" s="16" t="s">
        <v>19155</v>
      </c>
      <c r="G28" s="21">
        <f>B8L119C1</f>
        <v>0.10749291712293937</v>
      </c>
      <c r="H28" s="16" t="s">
        <v>19156</v>
      </c>
      <c r="I28" s="15">
        <f>IF(B9L121C2=NULL_VALUE,NULL_VALUE,B9L121C1*B9L121C2)</f>
        <v>4848.4680268301809</v>
      </c>
      <c r="J28" s="16" t="s">
        <v>19157</v>
      </c>
      <c r="K28" s="21">
        <f>B8L120C1</f>
        <v>0.88291795701036668</v>
      </c>
      <c r="L28" s="16" t="s">
        <v>19158</v>
      </c>
      <c r="M28" s="15">
        <f>IF(B9L121C4=NULL_VALUE,NULL_VALUE,B9L121C1*B9L121C4)</f>
        <v>39824.014450952593</v>
      </c>
      <c r="N28" s="16" t="s">
        <v>19159</v>
      </c>
      <c r="O28" s="21">
        <f>B8L121C1</f>
        <v>9.5891258666939306E-3</v>
      </c>
      <c r="P28" s="16" t="s">
        <v>19160</v>
      </c>
      <c r="Q28" s="21">
        <f>B9L121C1*B9L121C6</f>
        <v>432.51752221722973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16908</v>
      </c>
      <c r="F29" s="16" t="s">
        <v>19155</v>
      </c>
      <c r="G29" s="21">
        <f>B8L119C1</f>
        <v>0.10749291712293937</v>
      </c>
      <c r="H29" s="16" t="s">
        <v>19162</v>
      </c>
      <c r="I29" s="15">
        <f>IF(B9L122C2=NULL_VALUE,NULL_VALUE,B9L122C1*B9L122C2)</f>
        <v>1817.490242714659</v>
      </c>
      <c r="J29" s="16" t="s">
        <v>19157</v>
      </c>
      <c r="K29" s="21">
        <f>B8L120C1</f>
        <v>0.88291795701036668</v>
      </c>
      <c r="L29" s="16" t="s">
        <v>19163</v>
      </c>
      <c r="M29" s="15">
        <f>IF(B9L122C4=NULL_VALUE,NULL_VALUE,B9L122C1*B9L122C4)</f>
        <v>14928.37681713128</v>
      </c>
      <c r="N29" s="16" t="s">
        <v>19159</v>
      </c>
      <c r="O29" s="21">
        <f>B8L121C1</f>
        <v>9.5891258666939306E-3</v>
      </c>
      <c r="P29" s="16" t="s">
        <v>19164</v>
      </c>
      <c r="Q29" s="21">
        <f>B9L122C1*B9L122C6</f>
        <v>162.13294015406098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712</v>
      </c>
      <c r="F30" s="16" t="s">
        <v>19155</v>
      </c>
      <c r="G30" s="21">
        <f>B8L119C1</f>
        <v>0.10749291712293937</v>
      </c>
      <c r="H30" s="16" t="s">
        <v>19166</v>
      </c>
      <c r="I30" s="21">
        <f>IF(B9L123C2=NULL_VALUE,NULL_VALUE,B9L123C1*B9L123C2)</f>
        <v>76.534956991532837</v>
      </c>
      <c r="J30" s="16" t="s">
        <v>19157</v>
      </c>
      <c r="K30" s="21">
        <f>B8L120C1</f>
        <v>0.88291795701036668</v>
      </c>
      <c r="L30" s="16" t="s">
        <v>19167</v>
      </c>
      <c r="M30" s="21">
        <f>IF(B9L123C4=NULL_VALUE,NULL_VALUE,B9L123C1*B9L123C4)</f>
        <v>628.63758539138109</v>
      </c>
      <c r="N30" s="16" t="s">
        <v>19159</v>
      </c>
      <c r="O30" s="21">
        <f>B8L121C1</f>
        <v>9.5891258666939306E-3</v>
      </c>
      <c r="P30" s="16" t="s">
        <v>19168</v>
      </c>
      <c r="Q30" s="21">
        <f>B9L123C1*B9L123C6</f>
        <v>6.827457617086079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0.10749291712293937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0.88291795701036668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9.5891258666939306E-3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0.10749291712293937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0.88291795701036668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9.5891258666939306E-3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9867</v>
      </c>
      <c r="F33" s="16" t="s">
        <v>19155</v>
      </c>
      <c r="G33" s="21">
        <f>B8L119C1</f>
        <v>0.10749291712293937</v>
      </c>
      <c r="H33" s="16" t="s">
        <v>19178</v>
      </c>
      <c r="I33" s="15">
        <f>IF(B9L126C2=NULL_VALUE,NULL_VALUE,B9L126C1*B9L126C2)</f>
        <v>1060.6326132520428</v>
      </c>
      <c r="J33" s="16" t="s">
        <v>19157</v>
      </c>
      <c r="K33" s="21">
        <f>B8L120C1</f>
        <v>0.88291795701036668</v>
      </c>
      <c r="L33" s="16" t="s">
        <v>19179</v>
      </c>
      <c r="M33" s="15">
        <f>IF(B9L126C4=NULL_VALUE,NULL_VALUE,B9L126C1*B9L126C4)</f>
        <v>8711.7514818212876</v>
      </c>
      <c r="N33" s="16" t="s">
        <v>19159</v>
      </c>
      <c r="O33" s="21">
        <f>B8L121C1</f>
        <v>9.5891258666939306E-3</v>
      </c>
      <c r="P33" s="16" t="s">
        <v>19180</v>
      </c>
      <c r="Q33" s="21">
        <f>B9L126C1*B9L126C6</f>
        <v>94.615904926669018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43.55432509317297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9.4434116419378771E-4</v>
      </c>
      <c r="L8" s="16" t="s">
        <v>19231</v>
      </c>
      <c r="M8" s="21">
        <f>B9L201C1*B9L201C4</f>
        <v>4.1130142064161664E-2</v>
      </c>
      <c r="N8" s="16" t="s">
        <v>19232</v>
      </c>
      <c r="O8" s="21">
        <f>B3L309C4</f>
        <v>0.1082360376893199</v>
      </c>
      <c r="P8" s="16" t="s">
        <v>19233</v>
      </c>
      <c r="Q8" s="21">
        <f>B9L201C1*B9L201C6</f>
        <v>4.714147572317561</v>
      </c>
      <c r="R8" s="16" t="s">
        <v>19234</v>
      </c>
      <c r="S8" s="21">
        <f>B3L310C4</f>
        <v>7.2277709392223152E-2</v>
      </c>
      <c r="T8" s="16" t="s">
        <v>19235</v>
      </c>
      <c r="U8" s="21">
        <f>B9L201C1*B9L201C8</f>
        <v>3.1480068518587685</v>
      </c>
      <c r="V8" s="16" t="s">
        <v>19236</v>
      </c>
      <c r="W8" s="21">
        <f>B3L311C4</f>
        <v>4.9315947071532085E-2</v>
      </c>
      <c r="X8" s="16" t="s">
        <v>19237</v>
      </c>
      <c r="Y8" s="21">
        <f>B9L201C1*B9L201C10</f>
        <v>2.14792279103122</v>
      </c>
      <c r="Z8" s="16" t="s">
        <v>19238</v>
      </c>
      <c r="AA8" s="21">
        <f>B3L312C4</f>
        <v>0.35883394580556138</v>
      </c>
      <c r="AB8" s="16" t="s">
        <v>19239</v>
      </c>
      <c r="AC8" s="21">
        <f>B9L201C1*B9L201C12</f>
        <v>15.628770330081432</v>
      </c>
      <c r="AD8" s="16" t="s">
        <v>19240</v>
      </c>
      <c r="AE8" s="21">
        <f>B3L313C4</f>
        <v>0.10245068137463698</v>
      </c>
      <c r="AF8" s="16" t="s">
        <v>19241</v>
      </c>
      <c r="AG8" s="21">
        <f>B9L201C1*B9L201C14</f>
        <v>4.4621702826080201</v>
      </c>
      <c r="AH8" s="16" t="s">
        <v>19242</v>
      </c>
      <c r="AI8" s="21">
        <f>B3L314C4</f>
        <v>3.2899010089414878E-2</v>
      </c>
      <c r="AJ8" s="16" t="s">
        <v>19243</v>
      </c>
      <c r="AK8" s="21">
        <f>B9L201C1*B9L201C16</f>
        <v>1.4328941806779532</v>
      </c>
      <c r="AL8" s="16" t="s">
        <v>19244</v>
      </c>
      <c r="AM8" s="21">
        <f>B3L315C4</f>
        <v>0.19192342421752501</v>
      </c>
      <c r="AN8" s="16" t="s">
        <v>19245</v>
      </c>
      <c r="AO8" s="21">
        <f>B9L201C1*B9L201C18</f>
        <v>8.3590952113650303</v>
      </c>
      <c r="AP8" s="16" t="s">
        <v>19246</v>
      </c>
      <c r="AQ8" s="21">
        <f>B3L316C4</f>
        <v>3.0074088221773931E-2</v>
      </c>
      <c r="AR8" s="16" t="s">
        <v>19247</v>
      </c>
      <c r="AS8" s="21">
        <f>B9L201C1*B9L201C20</f>
        <v>1.309856615291906</v>
      </c>
      <c r="AT8" s="16" t="s">
        <v>19248</v>
      </c>
      <c r="AU8" s="21">
        <f>B3L317C4</f>
        <v>1.3182880560809105E-4</v>
      </c>
      <c r="AV8" s="16" t="s">
        <v>19249</v>
      </c>
      <c r="AW8" s="21">
        <f>B9L201C1*B9L201C22</f>
        <v>5.7417146560995013E-3</v>
      </c>
      <c r="AX8" s="16" t="s">
        <v>19250</v>
      </c>
      <c r="AY8" s="21">
        <f>B3L318C4</f>
        <v>1.4356480590661136E-2</v>
      </c>
      <c r="AZ8" s="16" t="s">
        <v>19251</v>
      </c>
      <c r="BA8" s="21">
        <f>B9L201C1*B9L201C24</f>
        <v>0.625286822839483</v>
      </c>
      <c r="BB8" s="16" t="s">
        <v>19252</v>
      </c>
      <c r="BC8" s="21">
        <f>B3L319C4</f>
        <v>2.365652328991005E-4</v>
      </c>
      <c r="BD8" s="16" t="s">
        <v>19253</v>
      </c>
      <c r="BE8" s="21">
        <f>B9L201C1*B9L201C26</f>
        <v>1.0303439059429601E-2</v>
      </c>
      <c r="BF8" s="16" t="s">
        <v>19254</v>
      </c>
      <c r="BG8" s="21">
        <f>B3L320C4</f>
        <v>3.8319940344650534E-2</v>
      </c>
      <c r="BH8" s="16" t="s">
        <v>19255</v>
      </c>
      <c r="BI8" s="21">
        <f>B9L201C1*B9L201C28</f>
        <v>1.6689991393219041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11.068910161964498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9.4434116419378771E-4</v>
      </c>
      <c r="L9" s="16" t="s">
        <v>19266</v>
      </c>
      <c r="M9" s="21">
        <f>B9L202C1*B9L202C4</f>
        <v>1.0452827508706001E-2</v>
      </c>
      <c r="N9" s="16" t="s">
        <v>19232</v>
      </c>
      <c r="O9" s="21">
        <f>B3L309C4</f>
        <v>0.1082360376893199</v>
      </c>
      <c r="P9" s="16" t="s">
        <v>19267</v>
      </c>
      <c r="Q9" s="21">
        <f>B9L202C1*B9L202C6</f>
        <v>1.1980549774700855</v>
      </c>
      <c r="R9" s="16" t="s">
        <v>19234</v>
      </c>
      <c r="S9" s="21">
        <f>B3L310C4</f>
        <v>7.2277709392223152E-2</v>
      </c>
      <c r="T9" s="16" t="s">
        <v>19268</v>
      </c>
      <c r="U9" s="21">
        <f>B9L202C1*B9L202C8</f>
        <v>0.80003547197509561</v>
      </c>
      <c r="V9" s="16" t="s">
        <v>19236</v>
      </c>
      <c r="W9" s="21">
        <f>B3L311C4</f>
        <v>4.9315947071532085E-2</v>
      </c>
      <c r="X9" s="16" t="s">
        <v>19269</v>
      </c>
      <c r="Y9" s="21">
        <f>B9L202C1*B9L202C10</f>
        <v>0.5458737876869848</v>
      </c>
      <c r="Z9" s="16" t="s">
        <v>19238</v>
      </c>
      <c r="AA9" s="21">
        <f>B3L312C4</f>
        <v>0.35883394580556138</v>
      </c>
      <c r="AB9" s="16" t="s">
        <v>19270</v>
      </c>
      <c r="AC9" s="21">
        <f>B9L202C1*B9L202C12</f>
        <v>3.9719007091849963</v>
      </c>
      <c r="AD9" s="16" t="s">
        <v>19240</v>
      </c>
      <c r="AE9" s="21">
        <f>B3L313C4</f>
        <v>0.10245068137463698</v>
      </c>
      <c r="AF9" s="16" t="s">
        <v>19271</v>
      </c>
      <c r="AG9" s="21">
        <f>B9L202C1*B9L202C14</f>
        <v>1.1340173881679061</v>
      </c>
      <c r="AH9" s="16" t="s">
        <v>19242</v>
      </c>
      <c r="AI9" s="21">
        <f>B3L314C4</f>
        <v>3.2899010089414878E-2</v>
      </c>
      <c r="AJ9" s="16" t="s">
        <v>19272</v>
      </c>
      <c r="AK9" s="21">
        <f>B9L202C1*B9L202C16</f>
        <v>0.36415618709729686</v>
      </c>
      <c r="AL9" s="16" t="s">
        <v>19244</v>
      </c>
      <c r="AM9" s="21">
        <f>B3L315C4</f>
        <v>0.19192342421752501</v>
      </c>
      <c r="AN9" s="16" t="s">
        <v>19273</v>
      </c>
      <c r="AO9" s="21">
        <f>B9L202C1*B9L202C18</f>
        <v>2.1243831406403859</v>
      </c>
      <c r="AP9" s="16" t="s">
        <v>19246</v>
      </c>
      <c r="AQ9" s="21">
        <f>B3L316C4</f>
        <v>3.0074088221773931E-2</v>
      </c>
      <c r="AR9" s="16" t="s">
        <v>19274</v>
      </c>
      <c r="AS9" s="21">
        <f>B9L202C1*B9L202C20</f>
        <v>0.33288738072981028</v>
      </c>
      <c r="AT9" s="16" t="s">
        <v>19248</v>
      </c>
      <c r="AU9" s="21">
        <f>B3L317C4</f>
        <v>1.3182880560809105E-4</v>
      </c>
      <c r="AV9" s="16" t="s">
        <v>19275</v>
      </c>
      <c r="AW9" s="21">
        <f>B9L202C1*B9L202C22</f>
        <v>1.4592012060350413E-3</v>
      </c>
      <c r="AX9" s="16" t="s">
        <v>19250</v>
      </c>
      <c r="AY9" s="21">
        <f>B3L318C4</f>
        <v>1.4356480590661136E-2</v>
      </c>
      <c r="AZ9" s="16" t="s">
        <v>19276</v>
      </c>
      <c r="BA9" s="21">
        <f>B9L202C1*B9L202C24</f>
        <v>0.15891059390001511</v>
      </c>
      <c r="BB9" s="16" t="s">
        <v>19252</v>
      </c>
      <c r="BC9" s="21">
        <f>B3L319C4</f>
        <v>2.365652328991005E-4</v>
      </c>
      <c r="BD9" s="16" t="s">
        <v>19277</v>
      </c>
      <c r="BE9" s="21">
        <f>B9L202C1*B9L202C26</f>
        <v>2.6185193104043517E-3</v>
      </c>
      <c r="BF9" s="16" t="s">
        <v>19254</v>
      </c>
      <c r="BG9" s="21">
        <f>B3L320C4</f>
        <v>3.8319940344650534E-2</v>
      </c>
      <c r="BH9" s="16" t="s">
        <v>19278</v>
      </c>
      <c r="BI9" s="21">
        <f>B9L202C1*B9L202C28</f>
        <v>0.42415997708677561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0.88582070520738065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9.4434116419378771E-4</v>
      </c>
      <c r="L10" s="16" t="s">
        <v>19285</v>
      </c>
      <c r="M10" s="21">
        <f>B9L203C1*B9L203C4</f>
        <v>8.3651695602249992E-4</v>
      </c>
      <c r="N10" s="16" t="s">
        <v>19232</v>
      </c>
      <c r="O10" s="21">
        <f>B3L309C4</f>
        <v>0.1082360376893199</v>
      </c>
      <c r="P10" s="16" t="s">
        <v>19286</v>
      </c>
      <c r="Q10" s="21">
        <f>B9L203C1*B9L203C6</f>
        <v>9.5877723234805978E-2</v>
      </c>
      <c r="R10" s="16" t="s">
        <v>19234</v>
      </c>
      <c r="S10" s="21">
        <f>B3L310C4</f>
        <v>7.2277709392223152E-2</v>
      </c>
      <c r="T10" s="16" t="s">
        <v>19287</v>
      </c>
      <c r="U10" s="21">
        <f>B9L203C1*B9L203C8</f>
        <v>6.4025091504593235E-2</v>
      </c>
      <c r="V10" s="16" t="s">
        <v>19236</v>
      </c>
      <c r="W10" s="21">
        <f>B3L311C4</f>
        <v>4.9315947071532085E-2</v>
      </c>
      <c r="X10" s="16" t="s">
        <v>19288</v>
      </c>
      <c r="Y10" s="21">
        <f>B9L203C1*B9L203C10</f>
        <v>4.3685087012874407E-2</v>
      </c>
      <c r="Z10" s="16" t="s">
        <v>19238</v>
      </c>
      <c r="AA10" s="21">
        <f>B3L312C4</f>
        <v>0.35883394580556138</v>
      </c>
      <c r="AB10" s="16" t="s">
        <v>19289</v>
      </c>
      <c r="AC10" s="21">
        <f>B9L203C1*B9L203C12</f>
        <v>0.31786253892582939</v>
      </c>
      <c r="AD10" s="16" t="s">
        <v>19240</v>
      </c>
      <c r="AE10" s="21">
        <f>B3L313C4</f>
        <v>0.10245068137463698</v>
      </c>
      <c r="AF10" s="16" t="s">
        <v>19290</v>
      </c>
      <c r="AG10" s="21">
        <f>B9L203C1*B9L203C14</f>
        <v>9.0752934824257586E-2</v>
      </c>
      <c r="AH10" s="16" t="s">
        <v>19242</v>
      </c>
      <c r="AI10" s="21">
        <f>B3L314C4</f>
        <v>3.2899010089414878E-2</v>
      </c>
      <c r="AJ10" s="16" t="s">
        <v>19291</v>
      </c>
      <c r="AK10" s="21">
        <f>B9L203C1*B9L203C16</f>
        <v>2.9142624318030219E-2</v>
      </c>
      <c r="AL10" s="16" t="s">
        <v>19244</v>
      </c>
      <c r="AM10" s="21">
        <f>B3L315C4</f>
        <v>0.19192342421752501</v>
      </c>
      <c r="AN10" s="16" t="s">
        <v>19292</v>
      </c>
      <c r="AO10" s="21">
        <f>B9L203C1*B9L203C18</f>
        <v>0.17000974298618329</v>
      </c>
      <c r="AP10" s="16" t="s">
        <v>19246</v>
      </c>
      <c r="AQ10" s="21">
        <f>B3L316C4</f>
        <v>3.0074088221773931E-2</v>
      </c>
      <c r="AR10" s="16" t="s">
        <v>19293</v>
      </c>
      <c r="AS10" s="21">
        <f>B9L203C1*B9L203C20</f>
        <v>2.6640250037080763E-2</v>
      </c>
      <c r="AT10" s="16" t="s">
        <v>19248</v>
      </c>
      <c r="AU10" s="21">
        <f>B3L317C4</f>
        <v>1.3182880560809105E-4</v>
      </c>
      <c r="AV10" s="16" t="s">
        <v>19294</v>
      </c>
      <c r="AW10" s="21">
        <f>B9L203C1*B9L203C22</f>
        <v>1.1677668555040591E-4</v>
      </c>
      <c r="AX10" s="16" t="s">
        <v>19250</v>
      </c>
      <c r="AY10" s="21">
        <f>B3L318C4</f>
        <v>1.4356480590661136E-2</v>
      </c>
      <c r="AZ10" s="16" t="s">
        <v>19295</v>
      </c>
      <c r="BA10" s="21">
        <f>B9L203C1*B9L203C24</f>
        <v>1.271726776111552E-2</v>
      </c>
      <c r="BB10" s="16" t="s">
        <v>19252</v>
      </c>
      <c r="BC10" s="21">
        <f>B3L319C4</f>
        <v>2.365652328991005E-4</v>
      </c>
      <c r="BD10" s="16" t="s">
        <v>19296</v>
      </c>
      <c r="BE10" s="21">
        <f>B9L203C1*B9L203C26</f>
        <v>2.0955438143422945E-4</v>
      </c>
      <c r="BF10" s="16" t="s">
        <v>19254</v>
      </c>
      <c r="BG10" s="21">
        <f>B3L320C4</f>
        <v>3.8319940344650534E-2</v>
      </c>
      <c r="BH10" s="16" t="s">
        <v>19297</v>
      </c>
      <c r="BI10" s="21">
        <f>B9L203C1*B9L203C28</f>
        <v>3.3944596579603095E-2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652.69989857999997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9.4434116419378771E-4</v>
      </c>
      <c r="L11" s="16" t="s">
        <v>19303</v>
      </c>
      <c r="M11" s="21">
        <f>B9L204C1*B9L204C4</f>
        <v>0.61637138209420428</v>
      </c>
      <c r="N11" s="16" t="s">
        <v>19232</v>
      </c>
      <c r="O11" s="21">
        <f>B3L309C4</f>
        <v>0.1082360376893199</v>
      </c>
      <c r="P11" s="16" t="s">
        <v>19304</v>
      </c>
      <c r="Q11" s="21">
        <f>B9L204C1*B9L204C6</f>
        <v>70.645650822520153</v>
      </c>
      <c r="R11" s="16" t="s">
        <v>19234</v>
      </c>
      <c r="S11" s="21">
        <f>B3L310C4</f>
        <v>7.2277709392223152E-2</v>
      </c>
      <c r="T11" s="16" t="s">
        <v>19305</v>
      </c>
      <c r="U11" s="21">
        <f>B9L204C1*B9L204C8</f>
        <v>47.175653589898765</v>
      </c>
      <c r="V11" s="16" t="s">
        <v>19236</v>
      </c>
      <c r="W11" s="21">
        <f>B3L311C4</f>
        <v>4.9315947071532085E-2</v>
      </c>
      <c r="X11" s="16" t="s">
        <v>19306</v>
      </c>
      <c r="Y11" s="21">
        <f>B9L204C1*B9L204C10</f>
        <v>32.188513651965636</v>
      </c>
      <c r="Z11" s="16" t="s">
        <v>19238</v>
      </c>
      <c r="AA11" s="21">
        <f>B3L312C4</f>
        <v>0.35883394580556138</v>
      </c>
      <c r="AB11" s="16" t="s">
        <v>19307</v>
      </c>
      <c r="AC11" s="21">
        <f>B9L204C1*B9L204C12</f>
        <v>234.21088003435111</v>
      </c>
      <c r="AD11" s="16" t="s">
        <v>19240</v>
      </c>
      <c r="AE11" s="21">
        <f>B3L313C4</f>
        <v>0.10245068137463698</v>
      </c>
      <c r="AF11" s="16" t="s">
        <v>19308</v>
      </c>
      <c r="AG11" s="21">
        <f>B9L204C1*B9L204C14</f>
        <v>66.869549342677445</v>
      </c>
      <c r="AH11" s="16" t="s">
        <v>19242</v>
      </c>
      <c r="AI11" s="21">
        <f>B3L314C4</f>
        <v>3.2899010089414878E-2</v>
      </c>
      <c r="AJ11" s="16" t="s">
        <v>19309</v>
      </c>
      <c r="AK11" s="21">
        <f>B9L204C1*B9L204C16</f>
        <v>21.473180548743485</v>
      </c>
      <c r="AL11" s="16" t="s">
        <v>19244</v>
      </c>
      <c r="AM11" s="21">
        <f>B3L315C4</f>
        <v>0.19192342421752501</v>
      </c>
      <c r="AN11" s="16" t="s">
        <v>19310</v>
      </c>
      <c r="AO11" s="21">
        <f>B9L204C1*B9L204C18</f>
        <v>125.26839952190488</v>
      </c>
      <c r="AP11" s="16" t="s">
        <v>19246</v>
      </c>
      <c r="AQ11" s="21">
        <f>B3L316C4</f>
        <v>3.0074088221773931E-2</v>
      </c>
      <c r="AR11" s="16" t="s">
        <v>19311</v>
      </c>
      <c r="AS11" s="21">
        <f>B9L204C1*B9L204C20</f>
        <v>19.629354332237817</v>
      </c>
      <c r="AT11" s="16" t="s">
        <v>19248</v>
      </c>
      <c r="AU11" s="21">
        <f>B3L317C4</f>
        <v>1.3182880560809105E-4</v>
      </c>
      <c r="AV11" s="16" t="s">
        <v>19312</v>
      </c>
      <c r="AW11" s="21">
        <f>B9L204C1*B9L204C22</f>
        <v>8.6044648050323552E-2</v>
      </c>
      <c r="AX11" s="16" t="s">
        <v>19250</v>
      </c>
      <c r="AY11" s="21">
        <f>B3L318C4</f>
        <v>1.4356480590661136E-2</v>
      </c>
      <c r="AZ11" s="16" t="s">
        <v>19313</v>
      </c>
      <c r="BA11" s="21">
        <f>B9L204C1*B9L204C24</f>
        <v>9.3704734254902622</v>
      </c>
      <c r="BB11" s="16" t="s">
        <v>19252</v>
      </c>
      <c r="BC11" s="21">
        <f>B3L319C4</f>
        <v>2.365652328991005E-4</v>
      </c>
      <c r="BD11" s="16" t="s">
        <v>19314</v>
      </c>
      <c r="BE11" s="21">
        <f>B9L204C1*B9L204C26</f>
        <v>0.15440610352079698</v>
      </c>
      <c r="BF11" s="16" t="s">
        <v>19254</v>
      </c>
      <c r="BG11" s="21">
        <f>B3L320C4</f>
        <v>3.8319940344650534E-2</v>
      </c>
      <c r="BH11" s="16" t="s">
        <v>19315</v>
      </c>
      <c r="BI11" s="21">
        <f>B9L204C1*B9L204C28</f>
        <v>25.011421176545053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335.08970756602139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9.4434116419378771E-4</v>
      </c>
      <c r="L12" s="16" t="s">
        <v>19322</v>
      </c>
      <c r="M12" s="21">
        <f>B9L205C1*B9L205C4</f>
        <v>0.31643900455225249</v>
      </c>
      <c r="N12" s="16" t="s">
        <v>19232</v>
      </c>
      <c r="O12" s="21">
        <f>B3L309C4</f>
        <v>0.1082360376893199</v>
      </c>
      <c r="P12" s="16" t="s">
        <v>19323</v>
      </c>
      <c r="Q12" s="21">
        <f>B9L205C1*B9L205C6</f>
        <v>36.268782217419073</v>
      </c>
      <c r="R12" s="16" t="s">
        <v>19234</v>
      </c>
      <c r="S12" s="21">
        <f>B3L310C4</f>
        <v>7.2277709392223152E-2</v>
      </c>
      <c r="T12" s="16" t="s">
        <v>19324</v>
      </c>
      <c r="U12" s="21">
        <f>B9L205C1*B9L205C8</f>
        <v>24.219516503781932</v>
      </c>
      <c r="V12" s="16" t="s">
        <v>19236</v>
      </c>
      <c r="W12" s="21">
        <f>B3L311C4</f>
        <v>4.9315947071532085E-2</v>
      </c>
      <c r="X12" s="16" t="s">
        <v>19325</v>
      </c>
      <c r="Y12" s="21">
        <f>B9L205C1*B9L205C10</f>
        <v>16.525266282541075</v>
      </c>
      <c r="Z12" s="16" t="s">
        <v>19238</v>
      </c>
      <c r="AA12" s="21">
        <f>B3L312C4</f>
        <v>0.35883394580556138</v>
      </c>
      <c r="AB12" s="16" t="s">
        <v>19326</v>
      </c>
      <c r="AC12" s="21">
        <f>B9L205C1*B9L205C12</f>
        <v>120.24156196474713</v>
      </c>
      <c r="AD12" s="16" t="s">
        <v>19240</v>
      </c>
      <c r="AE12" s="21">
        <f>B3L313C4</f>
        <v>0.10245068137463698</v>
      </c>
      <c r="AF12" s="16" t="s">
        <v>19327</v>
      </c>
      <c r="AG12" s="21">
        <f>B9L205C1*B9L205C14</f>
        <v>34.330168861766737</v>
      </c>
      <c r="AH12" s="16" t="s">
        <v>19242</v>
      </c>
      <c r="AI12" s="21">
        <f>B3L314C4</f>
        <v>3.2899010089414878E-2</v>
      </c>
      <c r="AJ12" s="16" t="s">
        <v>19328</v>
      </c>
      <c r="AK12" s="21">
        <f>B9L205C1*B9L205C16</f>
        <v>11.024119670073619</v>
      </c>
      <c r="AL12" s="16" t="s">
        <v>19244</v>
      </c>
      <c r="AM12" s="21">
        <f>B3L315C4</f>
        <v>0.19192342421752501</v>
      </c>
      <c r="AN12" s="16" t="s">
        <v>19329</v>
      </c>
      <c r="AO12" s="21">
        <f>B9L205C1*B9L205C18</f>
        <v>64.311564096119923</v>
      </c>
      <c r="AP12" s="16" t="s">
        <v>19246</v>
      </c>
      <c r="AQ12" s="21">
        <f>B3L316C4</f>
        <v>3.0074088221773931E-2</v>
      </c>
      <c r="AR12" s="16" t="s">
        <v>19330</v>
      </c>
      <c r="AS12" s="21">
        <f>B9L205C1*B9L205C20</f>
        <v>10.077517427548955</v>
      </c>
      <c r="AT12" s="16" t="s">
        <v>19248</v>
      </c>
      <c r="AU12" s="21">
        <f>B3L317C4</f>
        <v>1.3182880560809105E-4</v>
      </c>
      <c r="AV12" s="16" t="s">
        <v>19331</v>
      </c>
      <c r="AW12" s="21">
        <f>B9L205C1*B9L205C22</f>
        <v>4.4174475919993107E-2</v>
      </c>
      <c r="AX12" s="16" t="s">
        <v>19250</v>
      </c>
      <c r="AY12" s="21">
        <f>B3L318C4</f>
        <v>1.4356480590661136E-2</v>
      </c>
      <c r="AZ12" s="16" t="s">
        <v>19332</v>
      </c>
      <c r="BA12" s="21">
        <f>B9L205C1*B9L205C24</f>
        <v>4.8107088828019018</v>
      </c>
      <c r="BB12" s="16" t="s">
        <v>19252</v>
      </c>
      <c r="BC12" s="21">
        <f>B3L319C4</f>
        <v>2.365652328991005E-4</v>
      </c>
      <c r="BD12" s="16" t="s">
        <v>19333</v>
      </c>
      <c r="BE12" s="21">
        <f>B9L205C1*B9L205C26</f>
        <v>7.9270574712447334E-2</v>
      </c>
      <c r="BF12" s="16" t="s">
        <v>19254</v>
      </c>
      <c r="BG12" s="21">
        <f>B3L320C4</f>
        <v>3.8319940344650534E-2</v>
      </c>
      <c r="BH12" s="16" t="s">
        <v>19334</v>
      </c>
      <c r="BI12" s="21">
        <f>B9L205C1*B9L205C28</f>
        <v>12.840617604036332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16.063918168702266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9.4434116419378771E-4</v>
      </c>
      <c r="L13" s="16" t="s">
        <v>19341</v>
      </c>
      <c r="M13" s="21">
        <f>B9L206C1*B9L206C4</f>
        <v>1.5169819184946035E-2</v>
      </c>
      <c r="N13" s="16" t="s">
        <v>19232</v>
      </c>
      <c r="O13" s="21">
        <f>B3L309C4</f>
        <v>0.1082360376893199</v>
      </c>
      <c r="P13" s="16" t="s">
        <v>19342</v>
      </c>
      <c r="Q13" s="21">
        <f>B9L206C1*B9L206C6</f>
        <v>1.7386948523458092</v>
      </c>
      <c r="R13" s="16" t="s">
        <v>19234</v>
      </c>
      <c r="S13" s="21">
        <f>B3L310C4</f>
        <v>7.2277709392223152E-2</v>
      </c>
      <c r="T13" s="16" t="s">
        <v>19343</v>
      </c>
      <c r="U13" s="21">
        <f>B9L206C1*B9L206C8</f>
        <v>1.1610632090979158</v>
      </c>
      <c r="V13" s="16" t="s">
        <v>19236</v>
      </c>
      <c r="W13" s="21">
        <f>B3L311C4</f>
        <v>4.9315947071532085E-2</v>
      </c>
      <c r="X13" s="16" t="s">
        <v>19344</v>
      </c>
      <c r="Y13" s="21">
        <f>B9L206C1*B9L206C10</f>
        <v>0.79220733816914357</v>
      </c>
      <c r="Z13" s="16" t="s">
        <v>19238</v>
      </c>
      <c r="AA13" s="21">
        <f>B3L312C4</f>
        <v>0.35883394580556138</v>
      </c>
      <c r="AB13" s="16" t="s">
        <v>19345</v>
      </c>
      <c r="AC13" s="21">
        <f>B9L206C1*B9L206C12</f>
        <v>5.7642791415730814</v>
      </c>
      <c r="AD13" s="16" t="s">
        <v>19240</v>
      </c>
      <c r="AE13" s="21">
        <f>B3L313C4</f>
        <v>0.10245068137463698</v>
      </c>
      <c r="AF13" s="16" t="s">
        <v>19346</v>
      </c>
      <c r="AG13" s="21">
        <f>B9L206C1*B9L206C14</f>
        <v>1.6457593619299578</v>
      </c>
      <c r="AH13" s="16" t="s">
        <v>19242</v>
      </c>
      <c r="AI13" s="21">
        <f>B3L314C4</f>
        <v>3.2899010089414878E-2</v>
      </c>
      <c r="AJ13" s="16" t="s">
        <v>19347</v>
      </c>
      <c r="AK13" s="21">
        <f>B9L206C1*B9L206C16</f>
        <v>0.52848700590767084</v>
      </c>
      <c r="AL13" s="16" t="s">
        <v>19244</v>
      </c>
      <c r="AM13" s="21">
        <f>B3L315C4</f>
        <v>0.19192342421752501</v>
      </c>
      <c r="AN13" s="16" t="s">
        <v>19348</v>
      </c>
      <c r="AO13" s="21">
        <f>B9L206C1*B9L206C18</f>
        <v>3.0830421812874524</v>
      </c>
      <c r="AP13" s="16" t="s">
        <v>19246</v>
      </c>
      <c r="AQ13" s="21">
        <f>B3L316C4</f>
        <v>3.0074088221773931E-2</v>
      </c>
      <c r="AR13" s="16" t="s">
        <v>19349</v>
      </c>
      <c r="AS13" s="21">
        <f>B9L206C1*B9L206C20</f>
        <v>0.48310769219290906</v>
      </c>
      <c r="AT13" s="16" t="s">
        <v>19248</v>
      </c>
      <c r="AU13" s="21">
        <f>B3L317C4</f>
        <v>1.3182880560809105E-4</v>
      </c>
      <c r="AV13" s="16" t="s">
        <v>19350</v>
      </c>
      <c r="AW13" s="21">
        <f>B9L206C1*B9L206C22</f>
        <v>2.117687145566133E-3</v>
      </c>
      <c r="AX13" s="16" t="s">
        <v>19250</v>
      </c>
      <c r="AY13" s="21">
        <f>B3L318C4</f>
        <v>1.4356480590661136E-2</v>
      </c>
      <c r="AZ13" s="16" t="s">
        <v>19351</v>
      </c>
      <c r="BA13" s="21">
        <f>B9L206C1*B9L206C24</f>
        <v>0.23062132939894286</v>
      </c>
      <c r="BB13" s="16" t="s">
        <v>19252</v>
      </c>
      <c r="BC13" s="21">
        <f>B3L319C4</f>
        <v>2.365652328991005E-4</v>
      </c>
      <c r="BD13" s="16" t="s">
        <v>19352</v>
      </c>
      <c r="BE13" s="21">
        <f>B9L206C1*B9L206C26</f>
        <v>3.8001645428511433E-3</v>
      </c>
      <c r="BF13" s="16" t="s">
        <v>19254</v>
      </c>
      <c r="BG13" s="21">
        <f>B3L320C4</f>
        <v>3.8319940344650534E-2</v>
      </c>
      <c r="BH13" s="16" t="s">
        <v>19353</v>
      </c>
      <c r="BI13" s="21">
        <f>B9L206C1*B9L206C28</f>
        <v>0.6155683859260187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0.97388475192390389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9.4434116419378771E-4</v>
      </c>
      <c r="L14" s="16" t="s">
        <v>19360</v>
      </c>
      <c r="M14" s="21">
        <f>B9L207C1*B9L207C4</f>
        <v>9.1967946042239754E-4</v>
      </c>
      <c r="N14" s="16" t="s">
        <v>19232</v>
      </c>
      <c r="O14" s="21">
        <f>B3L309C4</f>
        <v>0.1082360376893199</v>
      </c>
      <c r="P14" s="16" t="s">
        <v>19361</v>
      </c>
      <c r="Q14" s="21">
        <f>B9L207C1*B9L207C6</f>
        <v>0.10540942671428963</v>
      </c>
      <c r="R14" s="16" t="s">
        <v>19234</v>
      </c>
      <c r="S14" s="21">
        <f>B3L310C4</f>
        <v>7.2277709392223152E-2</v>
      </c>
      <c r="T14" s="16" t="s">
        <v>19362</v>
      </c>
      <c r="U14" s="21">
        <f>B9L207C1*B9L207C8</f>
        <v>7.0390159081073267E-2</v>
      </c>
      <c r="V14" s="16" t="s">
        <v>19236</v>
      </c>
      <c r="W14" s="21">
        <f>B3L311C4</f>
        <v>4.9315947071532085E-2</v>
      </c>
      <c r="X14" s="16" t="s">
        <v>19363</v>
      </c>
      <c r="Y14" s="21">
        <f>B9L207C1*B9L207C10</f>
        <v>4.8028048879651397E-2</v>
      </c>
      <c r="Z14" s="16" t="s">
        <v>19238</v>
      </c>
      <c r="AA14" s="21">
        <f>B3L312C4</f>
        <v>0.35883394580556138</v>
      </c>
      <c r="AB14" s="16" t="s">
        <v>19364</v>
      </c>
      <c r="AC14" s="21">
        <f>B9L207C1*B9L207C12</f>
        <v>0.34946290829272469</v>
      </c>
      <c r="AD14" s="16" t="s">
        <v>19240</v>
      </c>
      <c r="AE14" s="21">
        <f>B3L313C4</f>
        <v>0.10245068137463698</v>
      </c>
      <c r="AF14" s="16" t="s">
        <v>19365</v>
      </c>
      <c r="AG14" s="21">
        <f>B9L207C1*B9L207C14</f>
        <v>9.9775156414973254E-2</v>
      </c>
      <c r="AH14" s="16" t="s">
        <v>19242</v>
      </c>
      <c r="AI14" s="21">
        <f>B3L314C4</f>
        <v>3.2899010089414878E-2</v>
      </c>
      <c r="AJ14" s="16" t="s">
        <v>19366</v>
      </c>
      <c r="AK14" s="21">
        <f>B9L207C1*B9L207C16</f>
        <v>3.2039844279471819E-2</v>
      </c>
      <c r="AL14" s="16" t="s">
        <v>19244</v>
      </c>
      <c r="AM14" s="21">
        <f>B3L315C4</f>
        <v>0.19192342421752501</v>
      </c>
      <c r="AN14" s="16" t="s">
        <v>19367</v>
      </c>
      <c r="AO14" s="21">
        <f>B9L207C1*B9L207C18</f>
        <v>0.1869112963824705</v>
      </c>
      <c r="AP14" s="16" t="s">
        <v>19246</v>
      </c>
      <c r="AQ14" s="21">
        <f>B3L316C4</f>
        <v>3.0074088221773931E-2</v>
      </c>
      <c r="AR14" s="16" t="s">
        <v>19368</v>
      </c>
      <c r="AS14" s="21">
        <f>B9L207C1*B9L207C20</f>
        <v>2.9288695947199905E-2</v>
      </c>
      <c r="AT14" s="16" t="s">
        <v>19248</v>
      </c>
      <c r="AU14" s="21">
        <f>B3L317C4</f>
        <v>1.3182880560809105E-4</v>
      </c>
      <c r="AV14" s="16" t="s">
        <v>19369</v>
      </c>
      <c r="AW14" s="21">
        <f>B9L207C1*B9L207C22</f>
        <v>1.2838606364606029E-4</v>
      </c>
      <c r="AX14" s="16" t="s">
        <v>19250</v>
      </c>
      <c r="AY14" s="21">
        <f>B3L318C4</f>
        <v>1.4356480590661136E-2</v>
      </c>
      <c r="AZ14" s="16" t="s">
        <v>19370</v>
      </c>
      <c r="BA14" s="21">
        <f>B9L207C1*B9L207C24</f>
        <v>1.3981557538536362E-2</v>
      </c>
      <c r="BB14" s="16" t="s">
        <v>19252</v>
      </c>
      <c r="BC14" s="21">
        <f>B3L319C4</f>
        <v>2.365652328991005E-4</v>
      </c>
      <c r="BD14" s="16" t="s">
        <v>19371</v>
      </c>
      <c r="BE14" s="21">
        <f>B9L207C1*B9L207C26</f>
        <v>2.3038727315576103E-4</v>
      </c>
      <c r="BF14" s="16" t="s">
        <v>19254</v>
      </c>
      <c r="BG14" s="21">
        <f>B3L320C4</f>
        <v>3.8319940344650534E-2</v>
      </c>
      <c r="BH14" s="16" t="s">
        <v>19372</v>
      </c>
      <c r="BI14" s="21">
        <f>B9L207C1*B9L207C28</f>
        <v>3.7319205596288783E-2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4.1545509098030369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9.4434116419378771E-4</v>
      </c>
      <c r="L15" s="16" t="s">
        <v>19379</v>
      </c>
      <c r="M15" s="21">
        <f>B9L208C1*B9L208C4</f>
        <v>3.92331344286576E-3</v>
      </c>
      <c r="N15" s="16" t="s">
        <v>19232</v>
      </c>
      <c r="O15" s="21">
        <f>B3L309C4</f>
        <v>0.1082360376893199</v>
      </c>
      <c r="P15" s="16" t="s">
        <v>19380</v>
      </c>
      <c r="Q15" s="21">
        <f>B9L208C1*B9L208C6</f>
        <v>0.44967212885563979</v>
      </c>
      <c r="R15" s="16" t="s">
        <v>19234</v>
      </c>
      <c r="S15" s="21">
        <f>B3L310C4</f>
        <v>7.2277709392223152E-2</v>
      </c>
      <c r="T15" s="16" t="s">
        <v>19381</v>
      </c>
      <c r="U15" s="21">
        <f>B9L208C1*B9L208C8</f>
        <v>0.3002814233139402</v>
      </c>
      <c r="V15" s="16" t="s">
        <v>19236</v>
      </c>
      <c r="W15" s="21">
        <f>B3L311C4</f>
        <v>4.9315947071532085E-2</v>
      </c>
      <c r="X15" s="16" t="s">
        <v>19382</v>
      </c>
      <c r="Y15" s="21">
        <f>B9L208C1*B9L208C10</f>
        <v>0.20488561277383202</v>
      </c>
      <c r="Z15" s="16" t="s">
        <v>19238</v>
      </c>
      <c r="AA15" s="21">
        <f>B3L312C4</f>
        <v>0.35883394580556138</v>
      </c>
      <c r="AB15" s="16" t="s">
        <v>19383</v>
      </c>
      <c r="AC15" s="21">
        <f>B9L208C1*B9L208C12</f>
        <v>1.4907938960147087</v>
      </c>
      <c r="AD15" s="16" t="s">
        <v>19240</v>
      </c>
      <c r="AE15" s="21">
        <f>B3L313C4</f>
        <v>0.10245068137463698</v>
      </c>
      <c r="AF15" s="16" t="s">
        <v>19384</v>
      </c>
      <c r="AG15" s="21">
        <f>B9L208C1*B9L208C14</f>
        <v>0.42563657151493911</v>
      </c>
      <c r="AH15" s="16" t="s">
        <v>19242</v>
      </c>
      <c r="AI15" s="21">
        <f>B3L314C4</f>
        <v>3.2899010089414878E-2</v>
      </c>
      <c r="AJ15" s="16" t="s">
        <v>19385</v>
      </c>
      <c r="AK15" s="21">
        <f>B9L208C1*B9L208C16</f>
        <v>0.13668061229859788</v>
      </c>
      <c r="AL15" s="16" t="s">
        <v>19244</v>
      </c>
      <c r="AM15" s="21">
        <f>B3L315C4</f>
        <v>0.19192342421752501</v>
      </c>
      <c r="AN15" s="16" t="s">
        <v>19386</v>
      </c>
      <c r="AO15" s="21">
        <f>B9L208C1*B9L208C18</f>
        <v>0.79735563669543275</v>
      </c>
      <c r="AP15" s="16" t="s">
        <v>19246</v>
      </c>
      <c r="AQ15" s="21">
        <f>B3L316C4</f>
        <v>3.0074088221773931E-2</v>
      </c>
      <c r="AR15" s="16" t="s">
        <v>19387</v>
      </c>
      <c r="AS15" s="21">
        <f>B9L208C1*B9L208C20</f>
        <v>0.12494433058326768</v>
      </c>
      <c r="AT15" s="16" t="s">
        <v>19248</v>
      </c>
      <c r="AU15" s="21">
        <f>B3L317C4</f>
        <v>1.3182880560809105E-4</v>
      </c>
      <c r="AV15" s="16" t="s">
        <v>19388</v>
      </c>
      <c r="AW15" s="21">
        <f>B9L208C1*B9L208C22</f>
        <v>5.4768948427734237E-4</v>
      </c>
      <c r="AX15" s="16" t="s">
        <v>19250</v>
      </c>
      <c r="AY15" s="21">
        <f>B3L318C4</f>
        <v>1.4356480590661136E-2</v>
      </c>
      <c r="AZ15" s="16" t="s">
        <v>19389</v>
      </c>
      <c r="BA15" s="21">
        <f>B9L208C1*B9L208C24</f>
        <v>5.9644729499500865E-2</v>
      </c>
      <c r="BB15" s="16" t="s">
        <v>19252</v>
      </c>
      <c r="BC15" s="21">
        <f>B3L319C4</f>
        <v>2.365652328991005E-4</v>
      </c>
      <c r="BD15" s="16" t="s">
        <v>19390</v>
      </c>
      <c r="BE15" s="21">
        <f>B9L208C1*B9L208C26</f>
        <v>9.8282230356872523E-4</v>
      </c>
      <c r="BF15" s="16" t="s">
        <v>19254</v>
      </c>
      <c r="BG15" s="21">
        <f>B3L320C4</f>
        <v>3.8319940344650534E-2</v>
      </c>
      <c r="BH15" s="16" t="s">
        <v>19391</v>
      </c>
      <c r="BI15" s="21">
        <f>B9L208C1*B9L208C28</f>
        <v>0.15920214302246596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2.8853925894766728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9.4434116419378771E-4</v>
      </c>
      <c r="L16" s="16" t="s">
        <v>19398</v>
      </c>
      <c r="M16" s="21">
        <f>B9L209C1*B9L209C4</f>
        <v>2.724794997102529E-3</v>
      </c>
      <c r="N16" s="16" t="s">
        <v>19232</v>
      </c>
      <c r="O16" s="21">
        <f>B3L309C4</f>
        <v>0.1082360376893199</v>
      </c>
      <c r="P16" s="16" t="s">
        <v>19399</v>
      </c>
      <c r="Q16" s="21">
        <f>B9L209C1*B9L209C6</f>
        <v>0.31230346106308149</v>
      </c>
      <c r="R16" s="16" t="s">
        <v>19234</v>
      </c>
      <c r="S16" s="21">
        <f>B3L310C4</f>
        <v>7.2277709392223152E-2</v>
      </c>
      <c r="T16" s="16" t="s">
        <v>19400</v>
      </c>
      <c r="U16" s="21">
        <f>B9L209C1*B9L209C8</f>
        <v>0.20854956706466921</v>
      </c>
      <c r="V16" s="16" t="s">
        <v>19236</v>
      </c>
      <c r="W16" s="21">
        <f>B3L311C4</f>
        <v>4.9315947071532085E-2</v>
      </c>
      <c r="X16" s="16" t="s">
        <v>19401</v>
      </c>
      <c r="Y16" s="21">
        <f>B9L209C1*B9L209C10</f>
        <v>0.14229586822322249</v>
      </c>
      <c r="Z16" s="16" t="s">
        <v>19238</v>
      </c>
      <c r="AA16" s="21">
        <f>B3L312C4</f>
        <v>0.35883394580556138</v>
      </c>
      <c r="AB16" s="16" t="s">
        <v>19402</v>
      </c>
      <c r="AC16" s="21">
        <f>B9L209C1*B9L209C12</f>
        <v>1.0353768080800407</v>
      </c>
      <c r="AD16" s="16" t="s">
        <v>19240</v>
      </c>
      <c r="AE16" s="21">
        <f>B3L313C4</f>
        <v>0.10245068137463698</v>
      </c>
      <c r="AF16" s="16" t="s">
        <v>19403</v>
      </c>
      <c r="AG16" s="21">
        <f>B9L209C1*B9L209C14</f>
        <v>0.29561043682521332</v>
      </c>
      <c r="AH16" s="16" t="s">
        <v>19242</v>
      </c>
      <c r="AI16" s="21">
        <f>B3L314C4</f>
        <v>3.2899010089414878E-2</v>
      </c>
      <c r="AJ16" s="16" t="s">
        <v>19404</v>
      </c>
      <c r="AK16" s="21">
        <f>B9L209C1*B9L209C16</f>
        <v>9.4926559913115979E-2</v>
      </c>
      <c r="AL16" s="16" t="s">
        <v>19244</v>
      </c>
      <c r="AM16" s="21">
        <f>B3L315C4</f>
        <v>0.19192342421752501</v>
      </c>
      <c r="AN16" s="16" t="s">
        <v>19405</v>
      </c>
      <c r="AO16" s="21">
        <f>B9L209C1*B9L209C18</f>
        <v>0.55377442598423443</v>
      </c>
      <c r="AP16" s="16" t="s">
        <v>19246</v>
      </c>
      <c r="AQ16" s="21">
        <f>B3L316C4</f>
        <v>3.0074088221773931E-2</v>
      </c>
      <c r="AR16" s="16" t="s">
        <v>19406</v>
      </c>
      <c r="AS16" s="21">
        <f>B9L209C1*B9L209C20</f>
        <v>8.6775551290374189E-2</v>
      </c>
      <c r="AT16" s="16" t="s">
        <v>19248</v>
      </c>
      <c r="AU16" s="21">
        <f>B3L317C4</f>
        <v>1.3182880560809105E-4</v>
      </c>
      <c r="AV16" s="16" t="s">
        <v>19407</v>
      </c>
      <c r="AW16" s="21">
        <f>B9L209C1*B9L209C22</f>
        <v>3.8037785878114672E-4</v>
      </c>
      <c r="AX16" s="16" t="s">
        <v>19250</v>
      </c>
      <c r="AY16" s="21">
        <f>B3L318C4</f>
        <v>1.4356480590661136E-2</v>
      </c>
      <c r="AZ16" s="16" t="s">
        <v>19408</v>
      </c>
      <c r="BA16" s="21">
        <f>B9L209C1*B9L209C24</f>
        <v>4.1424082707259328E-2</v>
      </c>
      <c r="BB16" s="16" t="s">
        <v>19252</v>
      </c>
      <c r="BC16" s="21">
        <f>B3L319C4</f>
        <v>2.365652328991005E-4</v>
      </c>
      <c r="BD16" s="16" t="s">
        <v>19409</v>
      </c>
      <c r="BE16" s="21">
        <f>B9L209C1*B9L209C26</f>
        <v>6.8258356993488776E-4</v>
      </c>
      <c r="BF16" s="16" t="s">
        <v>19254</v>
      </c>
      <c r="BG16" s="21">
        <f>B3L320C4</f>
        <v>3.8319940344650534E-2</v>
      </c>
      <c r="BH16" s="16" t="s">
        <v>19410</v>
      </c>
      <c r="BI16" s="21">
        <f>B9L209C1*B9L209C28</f>
        <v>0.11056807189964282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0.19684904560164013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9.4434116419378771E-4</v>
      </c>
      <c r="L17" s="16" t="s">
        <v>19417</v>
      </c>
      <c r="M17" s="21">
        <f>B9L210C1*B9L210C4</f>
        <v>1.8589265689388884E-4</v>
      </c>
      <c r="N17" s="16" t="s">
        <v>19232</v>
      </c>
      <c r="O17" s="21">
        <f>B3L309C4</f>
        <v>0.1082360376893199</v>
      </c>
      <c r="P17" s="16" t="s">
        <v>19418</v>
      </c>
      <c r="Q17" s="21">
        <f>B9L210C1*B9L210C6</f>
        <v>2.1306160718845772E-2</v>
      </c>
      <c r="R17" s="16" t="s">
        <v>19234</v>
      </c>
      <c r="S17" s="21">
        <f>B3L310C4</f>
        <v>7.2277709392223152E-2</v>
      </c>
      <c r="T17" s="16" t="s">
        <v>19419</v>
      </c>
      <c r="U17" s="21">
        <f>B9L210C1*B9L210C8</f>
        <v>1.4227798112131828E-2</v>
      </c>
      <c r="V17" s="16" t="s">
        <v>19236</v>
      </c>
      <c r="W17" s="21">
        <f>B3L311C4</f>
        <v>4.9315947071532085E-2</v>
      </c>
      <c r="X17" s="16" t="s">
        <v>19420</v>
      </c>
      <c r="Y17" s="21">
        <f>B9L210C1*B9L210C10</f>
        <v>9.7077971139720894E-3</v>
      </c>
      <c r="Z17" s="16" t="s">
        <v>19238</v>
      </c>
      <c r="AA17" s="21">
        <f>B3L312C4</f>
        <v>0.35883394580556138</v>
      </c>
      <c r="AB17" s="16" t="s">
        <v>19421</v>
      </c>
      <c r="AC17" s="21">
        <f>B9L210C1*B9L210C12</f>
        <v>7.0636119761295413E-2</v>
      </c>
      <c r="AD17" s="16" t="s">
        <v>19240</v>
      </c>
      <c r="AE17" s="21">
        <f>B3L313C4</f>
        <v>0.10245068137463698</v>
      </c>
      <c r="AF17" s="16" t="s">
        <v>19422</v>
      </c>
      <c r="AG17" s="21">
        <f>B9L210C1*B9L210C14</f>
        <v>2.0167318849835018E-2</v>
      </c>
      <c r="AH17" s="16" t="s">
        <v>19242</v>
      </c>
      <c r="AI17" s="21">
        <f>B3L314C4</f>
        <v>3.2899010089414878E-2</v>
      </c>
      <c r="AJ17" s="16" t="s">
        <v>19423</v>
      </c>
      <c r="AK17" s="21">
        <f>B9L210C1*B9L210C16</f>
        <v>6.4761387373400477E-3</v>
      </c>
      <c r="AL17" s="16" t="s">
        <v>19244</v>
      </c>
      <c r="AM17" s="21">
        <f>B3L315C4</f>
        <v>0.19192342421752501</v>
      </c>
      <c r="AN17" s="16" t="s">
        <v>19424</v>
      </c>
      <c r="AO17" s="21">
        <f>B9L210C1*B9L210C18</f>
        <v>3.7779942885818506E-2</v>
      </c>
      <c r="AP17" s="16" t="s">
        <v>19246</v>
      </c>
      <c r="AQ17" s="21">
        <f>B3L316C4</f>
        <v>3.0074088221773931E-2</v>
      </c>
      <c r="AR17" s="16" t="s">
        <v>19425</v>
      </c>
      <c r="AS17" s="21">
        <f>B9L210C1*B9L210C20</f>
        <v>5.920055563795725E-3</v>
      </c>
      <c r="AT17" s="16" t="s">
        <v>19248</v>
      </c>
      <c r="AU17" s="21">
        <f>B3L317C4</f>
        <v>1.3182880560809105E-4</v>
      </c>
      <c r="AV17" s="16" t="s">
        <v>19426</v>
      </c>
      <c r="AW17" s="21">
        <f>B9L210C1*B9L210C22</f>
        <v>2.5950374566756867E-5</v>
      </c>
      <c r="AX17" s="16" t="s">
        <v>19250</v>
      </c>
      <c r="AY17" s="21">
        <f>B3L318C4</f>
        <v>1.4356480590661136E-2</v>
      </c>
      <c r="AZ17" s="16" t="s">
        <v>19427</v>
      </c>
      <c r="BA17" s="21">
        <f>B9L210C1*B9L210C24</f>
        <v>2.8260595024701151E-3</v>
      </c>
      <c r="BB17" s="16" t="s">
        <v>19252</v>
      </c>
      <c r="BC17" s="21">
        <f>B3L319C4</f>
        <v>2.365652328991005E-4</v>
      </c>
      <c r="BD17" s="16" t="s">
        <v>19428</v>
      </c>
      <c r="BE17" s="21">
        <f>B9L210C1*B9L210C26</f>
        <v>4.6567640318717655E-5</v>
      </c>
      <c r="BF17" s="16" t="s">
        <v>19254</v>
      </c>
      <c r="BG17" s="21">
        <f>B3L320C4</f>
        <v>3.8319940344650534E-2</v>
      </c>
      <c r="BH17" s="16" t="s">
        <v>19429</v>
      </c>
      <c r="BI17" s="21">
        <f>B9L210C1*B9L210C28</f>
        <v>7.5432436843562425E-3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9.4434116419378771E-4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0.1082360376893199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7.2277709392223152E-2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4.9315947071532085E-2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0.35883394580556138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0.10245068137463698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3.2899010089414878E-2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0.19192342421752501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3.0074088221773931E-2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1.3182880560809105E-4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1.4356480590661136E-2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2.365652328991005E-4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3.8319940344650534E-2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4.9102017210161681E-3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9.4434116419378771E-4</v>
      </c>
      <c r="L19" s="16" t="s">
        <v>19455</v>
      </c>
      <c r="M19" s="21">
        <f>B9L212C1*B9L212C4</f>
        <v>4.6369056096507482E-6</v>
      </c>
      <c r="N19" s="16" t="s">
        <v>19232</v>
      </c>
      <c r="O19" s="21">
        <f>B3L309C4</f>
        <v>0.1082360376893199</v>
      </c>
      <c r="P19" s="16" t="s">
        <v>19456</v>
      </c>
      <c r="Q19" s="21">
        <f>B9L212C1*B9L212C6</f>
        <v>5.3146077853806939E-4</v>
      </c>
      <c r="R19" s="16" t="s">
        <v>19234</v>
      </c>
      <c r="S19" s="21">
        <f>B3L310C4</f>
        <v>7.2277709392223152E-2</v>
      </c>
      <c r="T19" s="16" t="s">
        <v>19457</v>
      </c>
      <c r="U19" s="21">
        <f>B9L212C1*B9L212C8</f>
        <v>3.5489813304880058E-4</v>
      </c>
      <c r="V19" s="16" t="s">
        <v>19236</v>
      </c>
      <c r="W19" s="21">
        <f>B3L311C4</f>
        <v>4.9315947071532085E-2</v>
      </c>
      <c r="X19" s="16" t="s">
        <v>19458</v>
      </c>
      <c r="Y19" s="21">
        <f>B9L212C1*B9L212C10</f>
        <v>2.4215124818417909E-4</v>
      </c>
      <c r="Z19" s="16" t="s">
        <v>19238</v>
      </c>
      <c r="AA19" s="21">
        <f>B3L312C4</f>
        <v>0.35883394580556138</v>
      </c>
      <c r="AB19" s="16" t="s">
        <v>19459</v>
      </c>
      <c r="AC19" s="21">
        <f>B9L212C1*B9L212C12</f>
        <v>1.76194705825349E-3</v>
      </c>
      <c r="AD19" s="16" t="s">
        <v>19240</v>
      </c>
      <c r="AE19" s="21">
        <f>B3L313C4</f>
        <v>0.10245068137463698</v>
      </c>
      <c r="AF19" s="16" t="s">
        <v>19460</v>
      </c>
      <c r="AG19" s="21">
        <f>B9L212C1*B9L212C14</f>
        <v>5.0305351200502155E-4</v>
      </c>
      <c r="AH19" s="16" t="s">
        <v>19242</v>
      </c>
      <c r="AI19" s="21">
        <f>B3L314C4</f>
        <v>3.2899010089414878E-2</v>
      </c>
      <c r="AJ19" s="16" t="s">
        <v>19461</v>
      </c>
      <c r="AK19" s="21">
        <f>B9L212C1*B9L212C16</f>
        <v>1.615407759607732E-4</v>
      </c>
      <c r="AL19" s="16" t="s">
        <v>19244</v>
      </c>
      <c r="AM19" s="21">
        <f>B3L315C4</f>
        <v>0.19192342421752501</v>
      </c>
      <c r="AN19" s="16" t="s">
        <v>19462</v>
      </c>
      <c r="AO19" s="21">
        <f>B9L212C1*B9L212C18</f>
        <v>9.4238272789620736E-4</v>
      </c>
      <c r="AP19" s="16" t="s">
        <v>19246</v>
      </c>
      <c r="AQ19" s="21">
        <f>B3L316C4</f>
        <v>3.0074088221773931E-2</v>
      </c>
      <c r="AR19" s="16" t="s">
        <v>19463</v>
      </c>
      <c r="AS19" s="21">
        <f>B9L212C1*B9L212C20</f>
        <v>1.4766983974454643E-4</v>
      </c>
      <c r="AT19" s="16" t="s">
        <v>19248</v>
      </c>
      <c r="AU19" s="21">
        <f>B3L317C4</f>
        <v>1.3182880560809105E-4</v>
      </c>
      <c r="AV19" s="16" t="s">
        <v>19464</v>
      </c>
      <c r="AW19" s="21">
        <f>B9L212C1*B9L212C22</f>
        <v>6.4730602817635457E-7</v>
      </c>
      <c r="AX19" s="16" t="s">
        <v>19250</v>
      </c>
      <c r="AY19" s="21">
        <f>B3L318C4</f>
        <v>1.4356480590661136E-2</v>
      </c>
      <c r="AZ19" s="16" t="s">
        <v>19465</v>
      </c>
      <c r="BA19" s="21">
        <f>B9L212C1*B9L212C24</f>
        <v>7.049321570399952E-5</v>
      </c>
      <c r="BB19" s="16" t="s">
        <v>19252</v>
      </c>
      <c r="BC19" s="21">
        <f>B3L319C4</f>
        <v>2.365652328991005E-4</v>
      </c>
      <c r="BD19" s="16" t="s">
        <v>19466</v>
      </c>
      <c r="BE19" s="21">
        <f>B9L212C1*B9L212C26</f>
        <v>1.1615830137137539E-6</v>
      </c>
      <c r="BF19" s="16" t="s">
        <v>19254</v>
      </c>
      <c r="BG19" s="21">
        <f>B3L320C4</f>
        <v>3.8319940344650534E-2</v>
      </c>
      <c r="BH19" s="16" t="s">
        <v>19467</v>
      </c>
      <c r="BI19" s="21">
        <f>B9L212C1*B9L212C28</f>
        <v>1.8815863702953994E-4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9.4434116419378771E-4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0.1082360376893199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7.2277709392223152E-2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4.9315947071532085E-2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0.35883394580556138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0.10245068137463698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3.2899010089414878E-2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0.19192342421752501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3.0074088221773931E-2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1.3182880560809105E-4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1.4356480590661136E-2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2.365652328991005E-4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3.8319940344650534E-2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36.700584703724722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9.4434116419378771E-4</v>
      </c>
      <c r="L21" s="16" t="s">
        <v>19493</v>
      </c>
      <c r="M21" s="21">
        <f>B9L214C1*B9L214C4</f>
        <v>3.4657872885708124E-2</v>
      </c>
      <c r="N21" s="16" t="s">
        <v>19232</v>
      </c>
      <c r="O21" s="21">
        <f>B3L309C4</f>
        <v>0.1082360376893199</v>
      </c>
      <c r="P21" s="16" t="s">
        <v>19494</v>
      </c>
      <c r="Q21" s="21">
        <f>B9L214C1*B9L214C6</f>
        <v>3.9723258692124266</v>
      </c>
      <c r="R21" s="16" t="s">
        <v>19234</v>
      </c>
      <c r="S21" s="21">
        <f>B3L310C4</f>
        <v>7.2277709392223152E-2</v>
      </c>
      <c r="T21" s="16" t="s">
        <v>19495</v>
      </c>
      <c r="U21" s="21">
        <f>B9L214C1*B9L214C8</f>
        <v>2.6526341957404855</v>
      </c>
      <c r="V21" s="16" t="s">
        <v>19236</v>
      </c>
      <c r="W21" s="21">
        <f>B3L311C4</f>
        <v>4.9315947071532085E-2</v>
      </c>
      <c r="X21" s="16" t="s">
        <v>19496</v>
      </c>
      <c r="Y21" s="21">
        <f>B9L214C1*B9L214C10</f>
        <v>1.8099240927431683</v>
      </c>
      <c r="Z21" s="16" t="s">
        <v>19238</v>
      </c>
      <c r="AA21" s="21">
        <f>B3L312C4</f>
        <v>0.35883394580556138</v>
      </c>
      <c r="AB21" s="16" t="s">
        <v>19497</v>
      </c>
      <c r="AC21" s="21">
        <f>B9L214C1*B9L214C12</f>
        <v>13.169415622608772</v>
      </c>
      <c r="AD21" s="16" t="s">
        <v>19240</v>
      </c>
      <c r="AE21" s="21">
        <f>B3L313C4</f>
        <v>0.10245068137463698</v>
      </c>
      <c r="AF21" s="16" t="s">
        <v>19498</v>
      </c>
      <c r="AG21" s="21">
        <f>B9L214C1*B9L214C14</f>
        <v>3.759999909744177</v>
      </c>
      <c r="AH21" s="16" t="s">
        <v>19242</v>
      </c>
      <c r="AI21" s="21">
        <f>B3L314C4</f>
        <v>3.2899010089414878E-2</v>
      </c>
      <c r="AJ21" s="16" t="s">
        <v>19499</v>
      </c>
      <c r="AK21" s="21">
        <f>B9L214C1*B9L214C16</f>
        <v>1.207412906455265</v>
      </c>
      <c r="AL21" s="16" t="s">
        <v>19244</v>
      </c>
      <c r="AM21" s="21">
        <f>B3L315C4</f>
        <v>0.19192342421752501</v>
      </c>
      <c r="AN21" s="16" t="s">
        <v>19500</v>
      </c>
      <c r="AO21" s="21">
        <f>B9L214C1*B9L214C18</f>
        <v>7.0437018871241692</v>
      </c>
      <c r="AP21" s="16" t="s">
        <v>19246</v>
      </c>
      <c r="AQ21" s="21">
        <f>B3L316C4</f>
        <v>3.0074088221773931E-2</v>
      </c>
      <c r="AR21" s="16" t="s">
        <v>19501</v>
      </c>
      <c r="AS21" s="21">
        <f>B9L214C1*B9L214C20</f>
        <v>1.1037366221705043</v>
      </c>
      <c r="AT21" s="16" t="s">
        <v>19248</v>
      </c>
      <c r="AU21" s="21">
        <f>B3L317C4</f>
        <v>1.3182880560809105E-4</v>
      </c>
      <c r="AV21" s="16" t="s">
        <v>19502</v>
      </c>
      <c r="AW21" s="21">
        <f>B9L214C1*B9L214C22</f>
        <v>4.8381942466106057E-3</v>
      </c>
      <c r="AX21" s="16" t="s">
        <v>19250</v>
      </c>
      <c r="AY21" s="21">
        <f>B3L318C4</f>
        <v>1.4356480590661136E-2</v>
      </c>
      <c r="AZ21" s="16" t="s">
        <v>19503</v>
      </c>
      <c r="BA21" s="21">
        <f>B9L214C1*B9L214C24</f>
        <v>0.52689123196493892</v>
      </c>
      <c r="BB21" s="16" t="s">
        <v>19252</v>
      </c>
      <c r="BC21" s="21">
        <f>B3L319C4</f>
        <v>2.365652328991005E-4</v>
      </c>
      <c r="BD21" s="16" t="s">
        <v>19504</v>
      </c>
      <c r="BE21" s="21">
        <f>B9L214C1*B9L214C26</f>
        <v>8.6820823679698046E-3</v>
      </c>
      <c r="BF21" s="16" t="s">
        <v>19254</v>
      </c>
      <c r="BG21" s="21">
        <f>B3L320C4</f>
        <v>3.8319940344650534E-2</v>
      </c>
      <c r="BH21" s="16" t="s">
        <v>19505</v>
      </c>
      <c r="BI21" s="21">
        <f>B9L214C1*B9L214C28</f>
        <v>1.4063642164605252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14651.665994333334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9.4434116419378771E-4</v>
      </c>
      <c r="L22" s="16" t="s">
        <v>19512</v>
      </c>
      <c r="M22" s="21">
        <f>B9L215C1*B9L215C4</f>
        <v>13.836171322467271</v>
      </c>
      <c r="N22" s="16" t="s">
        <v>19232</v>
      </c>
      <c r="O22" s="21">
        <f>B3L309C4</f>
        <v>0.1082360376893199</v>
      </c>
      <c r="P22" s="16" t="s">
        <v>19513</v>
      </c>
      <c r="Q22" s="15">
        <f>B9L215C1*B9L215C6</f>
        <v>1585.8382727739895</v>
      </c>
      <c r="R22" s="16" t="s">
        <v>19234</v>
      </c>
      <c r="S22" s="21">
        <f>B3L310C4</f>
        <v>7.2277709392223152E-2</v>
      </c>
      <c r="T22" s="16" t="s">
        <v>19514</v>
      </c>
      <c r="U22" s="15">
        <f>B9L215C1*B9L215C8</f>
        <v>1058.9888568503429</v>
      </c>
      <c r="V22" s="16" t="s">
        <v>19236</v>
      </c>
      <c r="W22" s="21">
        <f>B3L311C4</f>
        <v>4.9315947071532085E-2</v>
      </c>
      <c r="X22" s="16" t="s">
        <v>19515</v>
      </c>
      <c r="Y22" s="21">
        <f>B9L215C1*B9L215C10</f>
        <v>722.56078468630926</v>
      </c>
      <c r="Z22" s="16" t="s">
        <v>19238</v>
      </c>
      <c r="AA22" s="21">
        <f>B3L312C4</f>
        <v>0.35883394580556138</v>
      </c>
      <c r="AB22" s="16" t="s">
        <v>19516</v>
      </c>
      <c r="AC22" s="15">
        <f>B9L215C1*B9L215C12</f>
        <v>5257.5151213717945</v>
      </c>
      <c r="AD22" s="16" t="s">
        <v>19240</v>
      </c>
      <c r="AE22" s="21">
        <f>B3L313C4</f>
        <v>0.10245068137463698</v>
      </c>
      <c r="AF22" s="16" t="s">
        <v>19517</v>
      </c>
      <c r="AG22" s="15">
        <f>B9L215C1*B9L215C14</f>
        <v>1501.073164393048</v>
      </c>
      <c r="AH22" s="16" t="s">
        <v>19242</v>
      </c>
      <c r="AI22" s="21">
        <f>B3L314C4</f>
        <v>3.2899010089414878E-2</v>
      </c>
      <c r="AJ22" s="16" t="s">
        <v>19518</v>
      </c>
      <c r="AK22" s="21">
        <f>B9L215C1*B9L215C16</f>
        <v>482.02530737430925</v>
      </c>
      <c r="AL22" s="16" t="s">
        <v>19244</v>
      </c>
      <c r="AM22" s="21">
        <f>B3L315C4</f>
        <v>0.19192342421752501</v>
      </c>
      <c r="AN22" s="16" t="s">
        <v>19519</v>
      </c>
      <c r="AO22" s="15">
        <f>B9L215C1*B9L215C18</f>
        <v>2811.9979081239217</v>
      </c>
      <c r="AP22" s="16" t="s">
        <v>19246</v>
      </c>
      <c r="AQ22" s="21">
        <f>B3L316C4</f>
        <v>3.0074088221773931E-2</v>
      </c>
      <c r="AR22" s="16" t="s">
        <v>19520</v>
      </c>
      <c r="AS22" s="21">
        <f>B9L215C1*B9L215C20</f>
        <v>440.63549570954575</v>
      </c>
      <c r="AT22" s="16" t="s">
        <v>19248</v>
      </c>
      <c r="AU22" s="21">
        <f>B3L317C4</f>
        <v>1.3182880560809105E-4</v>
      </c>
      <c r="AV22" s="16" t="s">
        <v>19521</v>
      </c>
      <c r="AW22" s="21">
        <f>B9L215C1*B9L215C22</f>
        <v>1.9315116282016471</v>
      </c>
      <c r="AX22" s="16" t="s">
        <v>19250</v>
      </c>
      <c r="AY22" s="21">
        <f>B3L318C4</f>
        <v>1.4356480590661136E-2</v>
      </c>
      <c r="AZ22" s="16" t="s">
        <v>19522</v>
      </c>
      <c r="BA22" s="21">
        <f>B9L215C1*B9L215C24</f>
        <v>210.34635846849631</v>
      </c>
      <c r="BB22" s="16" t="s">
        <v>19252</v>
      </c>
      <c r="BC22" s="21">
        <f>B3L319C4</f>
        <v>2.365652328991005E-4</v>
      </c>
      <c r="BD22" s="16" t="s">
        <v>19523</v>
      </c>
      <c r="BE22" s="21">
        <f>B9L215C1*B9L215C26</f>
        <v>3.466074778309296</v>
      </c>
      <c r="BF22" s="16" t="s">
        <v>19254</v>
      </c>
      <c r="BG22" s="21">
        <f>B3L320C4</f>
        <v>3.8319940344650534E-2</v>
      </c>
      <c r="BH22" s="16" t="s">
        <v>19524</v>
      </c>
      <c r="BI22" s="21">
        <f>B9L215C1*B9L215C28</f>
        <v>561.45096685259819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3849.4891705333334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9.4434116419378771E-4</v>
      </c>
      <c r="L23" s="16" t="s">
        <v>19530</v>
      </c>
      <c r="M23" s="21">
        <f>B9L216C1*B9L216C4</f>
        <v>3.6352310848528262</v>
      </c>
      <c r="N23" s="16" t="s">
        <v>19232</v>
      </c>
      <c r="O23" s="21">
        <f>B3L309C4</f>
        <v>0.1082360376893199</v>
      </c>
      <c r="P23" s="16" t="s">
        <v>19531</v>
      </c>
      <c r="Q23" s="21">
        <f>B9L216C1*B9L216C6</f>
        <v>416.65345494647465</v>
      </c>
      <c r="R23" s="16" t="s">
        <v>19234</v>
      </c>
      <c r="S23" s="21">
        <f>B3L310C4</f>
        <v>7.2277709392223152E-2</v>
      </c>
      <c r="T23" s="16" t="s">
        <v>19532</v>
      </c>
      <c r="U23" s="21">
        <f>B9L216C1*B9L216C8</f>
        <v>278.23225957631843</v>
      </c>
      <c r="V23" s="16" t="s">
        <v>19236</v>
      </c>
      <c r="W23" s="21">
        <f>B3L311C4</f>
        <v>4.9315947071532085E-2</v>
      </c>
      <c r="X23" s="16" t="s">
        <v>19533</v>
      </c>
      <c r="Y23" s="21">
        <f>B9L216C1*B9L216C10</f>
        <v>189.84120418645782</v>
      </c>
      <c r="Z23" s="16" t="s">
        <v>19238</v>
      </c>
      <c r="AA23" s="21">
        <f>B3L312C4</f>
        <v>0.35883394580556138</v>
      </c>
      <c r="AB23" s="16" t="s">
        <v>19534</v>
      </c>
      <c r="AC23" s="15">
        <f>B9L216C1*B9L216C12</f>
        <v>1381.3273883982536</v>
      </c>
      <c r="AD23" s="16" t="s">
        <v>19240</v>
      </c>
      <c r="AE23" s="21">
        <f>B3L313C4</f>
        <v>0.10245068137463698</v>
      </c>
      <c r="AF23" s="16" t="s">
        <v>19535</v>
      </c>
      <c r="AG23" s="21">
        <f>B9L216C1*B9L216C14</f>
        <v>394.38278846542613</v>
      </c>
      <c r="AH23" s="16" t="s">
        <v>19242</v>
      </c>
      <c r="AI23" s="21">
        <f>B3L314C4</f>
        <v>3.2899010089414878E-2</v>
      </c>
      <c r="AJ23" s="16" t="s">
        <v>19536</v>
      </c>
      <c r="AK23" s="21">
        <f>B9L216C1*B9L216C16</f>
        <v>126.64438306046945</v>
      </c>
      <c r="AL23" s="16" t="s">
        <v>19244</v>
      </c>
      <c r="AM23" s="21">
        <f>B3L315C4</f>
        <v>0.19192342421752501</v>
      </c>
      <c r="AN23" s="16" t="s">
        <v>19537</v>
      </c>
      <c r="AO23" s="21">
        <f>B9L216C1*B9L216C18</f>
        <v>738.8071430970374</v>
      </c>
      <c r="AP23" s="16" t="s">
        <v>19246</v>
      </c>
      <c r="AQ23" s="21">
        <f>B3L316C4</f>
        <v>3.0074088221773931E-2</v>
      </c>
      <c r="AR23" s="16" t="s">
        <v>19538</v>
      </c>
      <c r="AS23" s="21">
        <f>B9L216C1*B9L216C20</f>
        <v>115.76987692338282</v>
      </c>
      <c r="AT23" s="16" t="s">
        <v>19248</v>
      </c>
      <c r="AU23" s="21">
        <f>B3L317C4</f>
        <v>1.3182880560809105E-4</v>
      </c>
      <c r="AV23" s="16" t="s">
        <v>19539</v>
      </c>
      <c r="AW23" s="21">
        <f>B9L216C1*B9L216C22</f>
        <v>0.50747355955269047</v>
      </c>
      <c r="AX23" s="16" t="s">
        <v>19250</v>
      </c>
      <c r="AY23" s="21">
        <f>B3L318C4</f>
        <v>1.4356480590661136E-2</v>
      </c>
      <c r="AZ23" s="16" t="s">
        <v>19540</v>
      </c>
      <c r="BA23" s="21">
        <f>B9L216C1*B9L216C24</f>
        <v>55.265116560722035</v>
      </c>
      <c r="BB23" s="16" t="s">
        <v>19252</v>
      </c>
      <c r="BC23" s="21">
        <f>B3L319C4</f>
        <v>2.365652328991005E-4</v>
      </c>
      <c r="BD23" s="16" t="s">
        <v>19541</v>
      </c>
      <c r="BE23" s="21">
        <f>B9L216C1*B9L216C26</f>
        <v>0.91065530216978319</v>
      </c>
      <c r="BF23" s="16" t="s">
        <v>19254</v>
      </c>
      <c r="BG23" s="21">
        <f>B3L320C4</f>
        <v>3.8319940344650534E-2</v>
      </c>
      <c r="BH23" s="16" t="s">
        <v>19542</v>
      </c>
      <c r="BI23" s="21">
        <f>B9L216C1*B9L216C28</f>
        <v>147.51219537221561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9.4434116419378771E-4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0.1082360376893199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7.2277709392223152E-2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4.9315947071532085E-2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0.35883394580556138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0.10245068137463698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3.2899010089414878E-2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0.19192342421752501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3.0074088221773931E-2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1.3182880560809105E-4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1.4356480590661136E-2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2.365652328991005E-4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3.8319940344650534E-2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74752.019554666665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9.4434116419378771E-4</v>
      </c>
      <c r="L25" s="16" t="s">
        <v>19568</v>
      </c>
      <c r="M25" s="21">
        <f>B9L218C1*B9L218C4</f>
        <v>70.591409172090707</v>
      </c>
      <c r="N25" s="16" t="s">
        <v>19232</v>
      </c>
      <c r="O25" s="21">
        <f>B3L309C4</f>
        <v>0.1082360376893199</v>
      </c>
      <c r="P25" s="16" t="s">
        <v>19569</v>
      </c>
      <c r="Q25" s="15">
        <f>B9L218C1*B9L218C6</f>
        <v>8090.8624058716796</v>
      </c>
      <c r="R25" s="16" t="s">
        <v>19234</v>
      </c>
      <c r="S25" s="21">
        <f>B3L310C4</f>
        <v>7.2277709392223152E-2</v>
      </c>
      <c r="T25" s="16" t="s">
        <v>19570</v>
      </c>
      <c r="U25" s="15">
        <f>B9L218C1*B9L218C8</f>
        <v>5402.9047458539799</v>
      </c>
      <c r="V25" s="16" t="s">
        <v>19236</v>
      </c>
      <c r="W25" s="21">
        <f>B3L311C4</f>
        <v>4.9315947071532085E-2</v>
      </c>
      <c r="X25" s="16" t="s">
        <v>19571</v>
      </c>
      <c r="Y25" s="15">
        <f>B9L218C1*B9L218C10</f>
        <v>3686.4666398480726</v>
      </c>
      <c r="Z25" s="16" t="s">
        <v>19238</v>
      </c>
      <c r="AA25" s="21">
        <f>B3L312C4</f>
        <v>0.35883394580556138</v>
      </c>
      <c r="AB25" s="16" t="s">
        <v>19572</v>
      </c>
      <c r="AC25" s="15">
        <f>B9L218C1*B9L218C12</f>
        <v>26823.562133735522</v>
      </c>
      <c r="AD25" s="16" t="s">
        <v>19240</v>
      </c>
      <c r="AE25" s="21">
        <f>B3L313C4</f>
        <v>0.10245068137463698</v>
      </c>
      <c r="AF25" s="16" t="s">
        <v>19573</v>
      </c>
      <c r="AG25" s="15">
        <f>B9L218C1*B9L218C14</f>
        <v>7658.3953375057872</v>
      </c>
      <c r="AH25" s="16" t="s">
        <v>19242</v>
      </c>
      <c r="AI25" s="21">
        <f>B3L314C4</f>
        <v>3.2899010089414878E-2</v>
      </c>
      <c r="AJ25" s="16" t="s">
        <v>19574</v>
      </c>
      <c r="AK25" s="15">
        <f>B9L218C1*B9L218C16</f>
        <v>2459.2674455331166</v>
      </c>
      <c r="AL25" s="16" t="s">
        <v>19244</v>
      </c>
      <c r="AM25" s="21">
        <f>B3L315C4</f>
        <v>0.19192342421752501</v>
      </c>
      <c r="AN25" s="16" t="s">
        <v>19575</v>
      </c>
      <c r="AO25" s="15">
        <f>B9L218C1*B9L218C18</f>
        <v>14346.663560107016</v>
      </c>
      <c r="AP25" s="16" t="s">
        <v>19246</v>
      </c>
      <c r="AQ25" s="21">
        <f>B3L316C4</f>
        <v>3.0074088221773931E-2</v>
      </c>
      <c r="AR25" s="16" t="s">
        <v>19576</v>
      </c>
      <c r="AS25" s="15">
        <f>B9L218C1*B9L218C20</f>
        <v>2248.0988308428155</v>
      </c>
      <c r="AT25" s="16" t="s">
        <v>19248</v>
      </c>
      <c r="AU25" s="21">
        <f>B3L317C4</f>
        <v>1.3182880560809105E-4</v>
      </c>
      <c r="AV25" s="16" t="s">
        <v>19577</v>
      </c>
      <c r="AW25" s="21">
        <f>B9L218C1*B9L218C22</f>
        <v>9.8544694546843719</v>
      </c>
      <c r="AX25" s="16" t="s">
        <v>19250</v>
      </c>
      <c r="AY25" s="21">
        <f>B3L318C4</f>
        <v>1.4356480590661136E-2</v>
      </c>
      <c r="AZ25" s="16" t="s">
        <v>19578</v>
      </c>
      <c r="BA25" s="15">
        <f>B9L218C1*B9L218C24</f>
        <v>1073.1759178492937</v>
      </c>
      <c r="BB25" s="16" t="s">
        <v>19252</v>
      </c>
      <c r="BC25" s="21">
        <f>B3L319C4</f>
        <v>2.365652328991005E-4</v>
      </c>
      <c r="BD25" s="16" t="s">
        <v>19579</v>
      </c>
      <c r="BE25" s="21">
        <f>B9L218C1*B9L218C26</f>
        <v>17.683728915627835</v>
      </c>
      <c r="BF25" s="16" t="s">
        <v>19254</v>
      </c>
      <c r="BG25" s="21">
        <f>B3L320C4</f>
        <v>3.8319940344650534E-2</v>
      </c>
      <c r="BH25" s="16" t="s">
        <v>19580</v>
      </c>
      <c r="BI25" s="15">
        <f>B9L218C1*B9L218C28</f>
        <v>2864.4929299769769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36158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9.4434116419378771E-4</v>
      </c>
      <c r="L26" s="16" t="s">
        <v>19587</v>
      </c>
      <c r="M26" s="21">
        <f>B9L219C1*B9L219C4</f>
        <v>34.145487814918972</v>
      </c>
      <c r="N26" s="16" t="s">
        <v>19232</v>
      </c>
      <c r="O26" s="21">
        <f>B3L309C4</f>
        <v>0.1082360376893199</v>
      </c>
      <c r="P26" s="16" t="s">
        <v>19588</v>
      </c>
      <c r="Q26" s="15">
        <f>B9L219C1*B9L219C6</f>
        <v>3913.5986507704288</v>
      </c>
      <c r="R26" s="16" t="s">
        <v>19234</v>
      </c>
      <c r="S26" s="21">
        <f>B3L310C4</f>
        <v>7.2277709392223152E-2</v>
      </c>
      <c r="T26" s="16" t="s">
        <v>19589</v>
      </c>
      <c r="U26" s="15">
        <f>B9L219C1*B9L219C8</f>
        <v>2613.4174162040049</v>
      </c>
      <c r="V26" s="16" t="s">
        <v>19236</v>
      </c>
      <c r="W26" s="21">
        <f>B3L311C4</f>
        <v>4.9315947071532085E-2</v>
      </c>
      <c r="X26" s="16" t="s">
        <v>19590</v>
      </c>
      <c r="Y26" s="15">
        <f>B9L219C1*B9L219C10</f>
        <v>1783.1660142124572</v>
      </c>
      <c r="Z26" s="16" t="s">
        <v>19238</v>
      </c>
      <c r="AA26" s="21">
        <f>B3L312C4</f>
        <v>0.35883394580556138</v>
      </c>
      <c r="AB26" s="16" t="s">
        <v>19591</v>
      </c>
      <c r="AC26" s="15">
        <f>B9L219C1*B9L219C12</f>
        <v>12974.717812437488</v>
      </c>
      <c r="AD26" s="16" t="s">
        <v>19240</v>
      </c>
      <c r="AE26" s="21">
        <f>B3L313C4</f>
        <v>0.10245068137463698</v>
      </c>
      <c r="AF26" s="16" t="s">
        <v>19592</v>
      </c>
      <c r="AG26" s="15">
        <f>B9L219C1*B9L219C14</f>
        <v>3704.4117371441239</v>
      </c>
      <c r="AH26" s="16" t="s">
        <v>19242</v>
      </c>
      <c r="AI26" s="21">
        <f>B3L314C4</f>
        <v>3.2899010089414878E-2</v>
      </c>
      <c r="AJ26" s="16" t="s">
        <v>19593</v>
      </c>
      <c r="AK26" s="15">
        <f>B9L219C1*B9L219C16</f>
        <v>1189.562406813063</v>
      </c>
      <c r="AL26" s="16" t="s">
        <v>19244</v>
      </c>
      <c r="AM26" s="21">
        <f>B3L315C4</f>
        <v>0.19192342421752501</v>
      </c>
      <c r="AN26" s="16" t="s">
        <v>19594</v>
      </c>
      <c r="AO26" s="15">
        <f>B9L219C1*B9L219C18</f>
        <v>6939.5671728572688</v>
      </c>
      <c r="AP26" s="16" t="s">
        <v>19246</v>
      </c>
      <c r="AQ26" s="21">
        <f>B3L316C4</f>
        <v>3.0074088221773931E-2</v>
      </c>
      <c r="AR26" s="16" t="s">
        <v>19595</v>
      </c>
      <c r="AS26" s="15">
        <f>B9L219C1*B9L219C20</f>
        <v>1087.4188819229018</v>
      </c>
      <c r="AT26" s="16" t="s">
        <v>19248</v>
      </c>
      <c r="AU26" s="21">
        <f>B3L317C4</f>
        <v>1.3182880560809105E-4</v>
      </c>
      <c r="AV26" s="16" t="s">
        <v>19596</v>
      </c>
      <c r="AW26" s="21">
        <f>B9L219C1*B9L219C22</f>
        <v>4.7666659531773563</v>
      </c>
      <c r="AX26" s="16" t="s">
        <v>19250</v>
      </c>
      <c r="AY26" s="21">
        <f>B3L318C4</f>
        <v>1.4356480590661136E-2</v>
      </c>
      <c r="AZ26" s="16" t="s">
        <v>19597</v>
      </c>
      <c r="BA26" s="21">
        <f>B9L219C1*B9L219C24</f>
        <v>519.10162519712537</v>
      </c>
      <c r="BB26" s="16" t="s">
        <v>19252</v>
      </c>
      <c r="BC26" s="21">
        <f>B3L319C4</f>
        <v>2.365652328991005E-4</v>
      </c>
      <c r="BD26" s="16" t="s">
        <v>19598</v>
      </c>
      <c r="BE26" s="21">
        <f>B9L219C1*B9L219C26</f>
        <v>8.5537256911656758</v>
      </c>
      <c r="BF26" s="16" t="s">
        <v>19254</v>
      </c>
      <c r="BG26" s="21">
        <f>B3L320C4</f>
        <v>3.8319940344650534E-2</v>
      </c>
      <c r="BH26" s="16" t="s">
        <v>19599</v>
      </c>
      <c r="BI26" s="15">
        <f>B9L219C1*B9L219C28</f>
        <v>1385.5724029818741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9.4434116419378771E-4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0.1082360376893199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7.2277709392223152E-2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4.9315947071532085E-2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0.35883394580556138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0.10245068137463698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3.2899010089414878E-2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0.19192342421752501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3.0074088221773931E-2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1.3182880560809105E-4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1.4356480590661136E-2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2.365652328991005E-4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3.8319940344650534E-2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9.4434116419378771E-4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0.1082360376893199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7.2277709392223152E-2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4.9315947071532085E-2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0.35883394580556138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0.10245068137463698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3.2899010089414878E-2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0.19192342421752501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3.0074088221773931E-2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1.3182880560809105E-4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1.4356480590661136E-2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2.365652328991005E-4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3.8319940344650534E-2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9.4434116419378771E-4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0.1082360376893199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7.2277709392223152E-2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4.9315947071532085E-2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0.35883394580556138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0.10245068137463698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3.2899010089414878E-2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0.19192342421752501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3.0074088221773931E-2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1.3182880560809105E-4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1.4356480590661136E-2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2.365652328991005E-4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3.8319940344650534E-2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9.4434116419378771E-4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0.1082360376893199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7.2277709392223152E-2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4.9315947071532085E-2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0.35883394580556138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0.10245068137463698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3.2899010089414878E-2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0.19192342421752501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3.0074088221773931E-2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1.3182880560809105E-4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1.4356480590661136E-2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2.365652328991005E-4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3.8319940344650534E-2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9.4434116419378771E-4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0.1082360376893199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7.2277709392223152E-2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4.9315947071532085E-2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0.35883394580556138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0.10245068137463698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3.2899010089414878E-2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0.19192342421752501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3.0074088221773931E-2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1.3182880560809105E-4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1.4356480590661136E-2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2.365652328991005E-4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3.8319940344650534E-2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348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9.4434116419378771E-4</v>
      </c>
      <c r="L32" s="16" t="s">
        <v>19701</v>
      </c>
      <c r="M32" s="21">
        <f>B9L225C1*B9L225C4</f>
        <v>0.32863072513943814</v>
      </c>
      <c r="N32" s="16" t="s">
        <v>19232</v>
      </c>
      <c r="O32" s="21">
        <f>B3L309C4</f>
        <v>0.1082360376893199</v>
      </c>
      <c r="P32" s="16" t="s">
        <v>19702</v>
      </c>
      <c r="Q32" s="21">
        <f>B9L225C1*B9L225C6</f>
        <v>37.666141115883327</v>
      </c>
      <c r="R32" s="16" t="s">
        <v>19234</v>
      </c>
      <c r="S32" s="21">
        <f>B3L310C4</f>
        <v>7.2277709392223152E-2</v>
      </c>
      <c r="T32" s="16" t="s">
        <v>19703</v>
      </c>
      <c r="U32" s="21">
        <f>B9L225C1*B9L225C8</f>
        <v>25.152642868493658</v>
      </c>
      <c r="V32" s="16" t="s">
        <v>19236</v>
      </c>
      <c r="W32" s="21">
        <f>B3L311C4</f>
        <v>4.9315947071532085E-2</v>
      </c>
      <c r="X32" s="16" t="s">
        <v>19704</v>
      </c>
      <c r="Y32" s="21">
        <f>B9L225C1*B9L225C10</f>
        <v>17.161949580893165</v>
      </c>
      <c r="Z32" s="16" t="s">
        <v>19238</v>
      </c>
      <c r="AA32" s="21">
        <f>B3L312C4</f>
        <v>0.35883394580556138</v>
      </c>
      <c r="AB32" s="16" t="s">
        <v>19705</v>
      </c>
      <c r="AC32" s="21">
        <f>B9L225C1*B9L225C12</f>
        <v>124.87421314033536</v>
      </c>
      <c r="AD32" s="16" t="s">
        <v>19240</v>
      </c>
      <c r="AE32" s="21">
        <f>B3L313C4</f>
        <v>0.10245068137463698</v>
      </c>
      <c r="AF32" s="16" t="s">
        <v>19706</v>
      </c>
      <c r="AG32" s="21">
        <f>B9L225C1*B9L225C14</f>
        <v>35.652837118373668</v>
      </c>
      <c r="AH32" s="16" t="s">
        <v>19242</v>
      </c>
      <c r="AI32" s="21">
        <f>B3L314C4</f>
        <v>3.2899010089414878E-2</v>
      </c>
      <c r="AJ32" s="16" t="s">
        <v>19707</v>
      </c>
      <c r="AK32" s="21">
        <f>B9L225C1*B9L225C16</f>
        <v>11.448855511116378</v>
      </c>
      <c r="AL32" s="16" t="s">
        <v>19244</v>
      </c>
      <c r="AM32" s="21">
        <f>B3L315C4</f>
        <v>0.19192342421752501</v>
      </c>
      <c r="AN32" s="16" t="s">
        <v>19708</v>
      </c>
      <c r="AO32" s="21">
        <f>B9L225C1*B9L225C18</f>
        <v>66.789351627698707</v>
      </c>
      <c r="AP32" s="16" t="s">
        <v>19246</v>
      </c>
      <c r="AQ32" s="21">
        <f>B3L316C4</f>
        <v>3.0074088221773931E-2</v>
      </c>
      <c r="AR32" s="16" t="s">
        <v>19709</v>
      </c>
      <c r="AS32" s="21">
        <f>B9L225C1*B9L225C20</f>
        <v>10.465782701177329</v>
      </c>
      <c r="AT32" s="16" t="s">
        <v>19248</v>
      </c>
      <c r="AU32" s="21">
        <f>B3L317C4</f>
        <v>1.3182880560809105E-4</v>
      </c>
      <c r="AV32" s="16" t="s">
        <v>19710</v>
      </c>
      <c r="AW32" s="21">
        <f>B9L225C1*B9L225C22</f>
        <v>4.5876424351615687E-2</v>
      </c>
      <c r="AX32" s="16" t="s">
        <v>19250</v>
      </c>
      <c r="AY32" s="21">
        <f>B3L318C4</f>
        <v>1.4356480590661136E-2</v>
      </c>
      <c r="AZ32" s="16" t="s">
        <v>19711</v>
      </c>
      <c r="BA32" s="21">
        <f>B9L225C1*B9L225C24</f>
        <v>4.9960552455500755</v>
      </c>
      <c r="BB32" s="16" t="s">
        <v>19252</v>
      </c>
      <c r="BC32" s="21">
        <f>B3L319C4</f>
        <v>2.365652328991005E-4</v>
      </c>
      <c r="BD32" s="16" t="s">
        <v>19712</v>
      </c>
      <c r="BE32" s="21">
        <f>B9L225C1*B9L225C26</f>
        <v>8.2324701048886978E-2</v>
      </c>
      <c r="BF32" s="16" t="s">
        <v>19254</v>
      </c>
      <c r="BG32" s="21">
        <f>B3L320C4</f>
        <v>3.8319940344650534E-2</v>
      </c>
      <c r="BH32" s="16" t="s">
        <v>19713</v>
      </c>
      <c r="BI32" s="21">
        <f>B9L225C1*B9L225C28</f>
        <v>13.335339239938385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-2314.4212961333105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9.4434116419378771E-4</v>
      </c>
      <c r="L33" s="16" t="s">
        <v>19720</v>
      </c>
      <c r="M33" s="21">
        <f>B9L226C1*B9L226C4</f>
        <v>-2.1856033012254255</v>
      </c>
      <c r="N33" s="16" t="s">
        <v>19232</v>
      </c>
      <c r="O33" s="21">
        <f>B3L309C4</f>
        <v>0.1082360376893199</v>
      </c>
      <c r="P33" s="16" t="s">
        <v>19721</v>
      </c>
      <c r="Q33" s="21">
        <f>B9L226C1*B9L226C6</f>
        <v>-250.50379063724961</v>
      </c>
      <c r="R33" s="16" t="s">
        <v>19234</v>
      </c>
      <c r="S33" s="21">
        <f>B3L310C4</f>
        <v>7.2277709392223152E-2</v>
      </c>
      <c r="T33" s="16" t="s">
        <v>19722</v>
      </c>
      <c r="U33" s="21">
        <f>B9L226C1*B9L226C8</f>
        <v>-167.28106985309586</v>
      </c>
      <c r="V33" s="16" t="s">
        <v>19236</v>
      </c>
      <c r="W33" s="21">
        <f>B3L311C4</f>
        <v>4.9315947071532085E-2</v>
      </c>
      <c r="X33" s="16" t="s">
        <v>19723</v>
      </c>
      <c r="Y33" s="21">
        <f>B9L226C1*B9L226C10</f>
        <v>-114.13787814133703</v>
      </c>
      <c r="Z33" s="16" t="s">
        <v>19238</v>
      </c>
      <c r="AA33" s="21">
        <f>B3L312C4</f>
        <v>0.35883394580556138</v>
      </c>
      <c r="AB33" s="16" t="s">
        <v>19724</v>
      </c>
      <c r="AC33" s="21">
        <f>B9L226C1*B9L226C12</f>
        <v>-830.49292594793747</v>
      </c>
      <c r="AD33" s="16" t="s">
        <v>19240</v>
      </c>
      <c r="AE33" s="21">
        <f>B3L313C4</f>
        <v>0.10245068137463698</v>
      </c>
      <c r="AF33" s="16" t="s">
        <v>19725</v>
      </c>
      <c r="AG33" s="21">
        <f>B9L226C1*B9L226C14</f>
        <v>-237.11403877682812</v>
      </c>
      <c r="AH33" s="16" t="s">
        <v>19242</v>
      </c>
      <c r="AI33" s="21">
        <f>B3L314C4</f>
        <v>3.2899010089414878E-2</v>
      </c>
      <c r="AJ33" s="16" t="s">
        <v>19726</v>
      </c>
      <c r="AK33" s="21">
        <f>B9L226C1*B9L226C16</f>
        <v>-76.142169572646438</v>
      </c>
      <c r="AL33" s="16" t="s">
        <v>19244</v>
      </c>
      <c r="AM33" s="21">
        <f>B3L315C4</f>
        <v>0.19192342421752501</v>
      </c>
      <c r="AN33" s="16" t="s">
        <v>19727</v>
      </c>
      <c r="AO33" s="21">
        <f>B9L226C1*B9L226C18</f>
        <v>-444.1916602358674</v>
      </c>
      <c r="AP33" s="16" t="s">
        <v>19246</v>
      </c>
      <c r="AQ33" s="21">
        <f>B3L316C4</f>
        <v>3.0074088221773931E-2</v>
      </c>
      <c r="AR33" s="16" t="s">
        <v>19728</v>
      </c>
      <c r="AS33" s="21">
        <f>B9L226C1*B9L226C20</f>
        <v>-69.604110242265548</v>
      </c>
      <c r="AT33" s="16" t="s">
        <v>19248</v>
      </c>
      <c r="AU33" s="21">
        <f>B3L317C4</f>
        <v>1.3182880560809105E-4</v>
      </c>
      <c r="AV33" s="16" t="s">
        <v>19729</v>
      </c>
      <c r="AW33" s="21">
        <f>B9L226C1*B9L226C22</f>
        <v>-0.3051073951431843</v>
      </c>
      <c r="AX33" s="16" t="s">
        <v>19250</v>
      </c>
      <c r="AY33" s="21">
        <f>B3L318C4</f>
        <v>1.4356480590661136E-2</v>
      </c>
      <c r="AZ33" s="16" t="s">
        <v>19730</v>
      </c>
      <c r="BA33" s="21">
        <f>B9L226C1*B9L226C24</f>
        <v>-33.226944416550658</v>
      </c>
      <c r="BB33" s="16" t="s">
        <v>19252</v>
      </c>
      <c r="BC33" s="21">
        <f>B3L319C4</f>
        <v>2.365652328991005E-4</v>
      </c>
      <c r="BD33" s="16" t="s">
        <v>19731</v>
      </c>
      <c r="BE33" s="21">
        <f>B9L226C1*B9L226C26</f>
        <v>-0.54751161294641471</v>
      </c>
      <c r="BF33" s="16" t="s">
        <v>19254</v>
      </c>
      <c r="BG33" s="21">
        <f>B3L320C4</f>
        <v>3.8319940344650534E-2</v>
      </c>
      <c r="BH33" s="16" t="s">
        <v>19732</v>
      </c>
      <c r="BI33" s="21">
        <f>B9L226C1*B9L226C28</f>
        <v>-88.688486000217225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418.18524043835544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0.36537686768476058</v>
      </c>
      <c r="AJ8" s="16" t="s">
        <v>19782</v>
      </c>
      <c r="AK8" s="21">
        <f>B9L301C1*B9L301C16</f>
        <v>152.79521326336479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7.6001369444949176E-3</v>
      </c>
      <c r="AV8" s="16" t="s">
        <v>19785</v>
      </c>
      <c r="AW8" s="21">
        <f>B9L301C1*B9L301C22</f>
        <v>3.1782650954980349</v>
      </c>
      <c r="AX8" s="16" t="s">
        <v>10967</v>
      </c>
      <c r="AY8" s="21">
        <f>B3L335C5</f>
        <v>0.27257637021315012</v>
      </c>
      <c r="AZ8" s="16" t="s">
        <v>19786</v>
      </c>
      <c r="BA8" s="21">
        <f>B9L301C1*B9L301C24</f>
        <v>113.98741491540036</v>
      </c>
      <c r="BB8" s="16" t="s">
        <v>10976</v>
      </c>
      <c r="BC8" s="21">
        <f>B3L336C5</f>
        <v>0.35444662515759434</v>
      </c>
      <c r="BD8" s="16" t="s">
        <v>19787</v>
      </c>
      <c r="BE8" s="21">
        <f>B9L301C1*B9L301C26</f>
        <v>148.22434716409222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106.27773126020128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0.36537686768476058</v>
      </c>
      <c r="AJ9" s="16" t="s">
        <v>19796</v>
      </c>
      <c r="AK9" s="21">
        <f>B9L302C1*B9L302C16</f>
        <v>38.831424552495108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7.6001369444949176E-3</v>
      </c>
      <c r="AV9" s="16" t="s">
        <v>19799</v>
      </c>
      <c r="AW9" s="21">
        <f>B9L302C1*B9L302C22</f>
        <v>0.80772531172775808</v>
      </c>
      <c r="AX9" s="16" t="s">
        <v>10967</v>
      </c>
      <c r="AY9" s="21">
        <f>B3L335C5</f>
        <v>0.27257637021315012</v>
      </c>
      <c r="AZ9" s="16" t="s">
        <v>19800</v>
      </c>
      <c r="BA9" s="21">
        <f>B9L302C1*B9L302C24</f>
        <v>28.968798221394302</v>
      </c>
      <c r="BB9" s="16" t="s">
        <v>10976</v>
      </c>
      <c r="BC9" s="21">
        <f>B3L336C5</f>
        <v>0.35444662515759434</v>
      </c>
      <c r="BD9" s="16" t="s">
        <v>19801</v>
      </c>
      <c r="BE9" s="21">
        <f>B9L302C1*B9L302C26</f>
        <v>37.669783174584111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8.5051747168615179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0.36537686768476058</v>
      </c>
      <c r="AJ10" s="16" t="s">
        <v>19810</v>
      </c>
      <c r="AK10" s="21">
        <f>B9L303C1*B9L303C16</f>
        <v>3.1075940971584819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7.6001369444949176E-3</v>
      </c>
      <c r="AV10" s="16" t="s">
        <v>19813</v>
      </c>
      <c r="AW10" s="21">
        <f>B9L303C1*B9L303C22</f>
        <v>6.4640492585003317E-2</v>
      </c>
      <c r="AX10" s="16" t="s">
        <v>10967</v>
      </c>
      <c r="AY10" s="21">
        <f>B3L335C5</f>
        <v>0.27257637021315012</v>
      </c>
      <c r="AZ10" s="16" t="s">
        <v>19814</v>
      </c>
      <c r="BA10" s="21">
        <f>B9L303C1*B9L303C24</f>
        <v>2.3183096523507696</v>
      </c>
      <c r="BB10" s="16" t="s">
        <v>10976</v>
      </c>
      <c r="BC10" s="21">
        <f>B3L336C5</f>
        <v>0.35444662515759434</v>
      </c>
      <c r="BD10" s="16" t="s">
        <v>19815</v>
      </c>
      <c r="BE10" s="21">
        <f>B9L303C1*B9L303C26</f>
        <v>3.0146304747672632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6266.8739198199992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0.36537686768476058</v>
      </c>
      <c r="AJ11" s="16" t="s">
        <v>19823</v>
      </c>
      <c r="AK11" s="15">
        <f>B9L304C1*B9L304C16</f>
        <v>2289.7707629991487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7.6001369444949176E-3</v>
      </c>
      <c r="AV11" s="16" t="s">
        <v>19826</v>
      </c>
      <c r="AW11" s="21">
        <f>B9L304C1*B9L304C22</f>
        <v>47.629100004515657</v>
      </c>
      <c r="AX11" s="16" t="s">
        <v>10967</v>
      </c>
      <c r="AY11" s="21">
        <f>B3L335C5</f>
        <v>0.27257637021315012</v>
      </c>
      <c r="AZ11" s="16" t="s">
        <v>19827</v>
      </c>
      <c r="BA11" s="15">
        <f>B9L304C1*B9L304C24</f>
        <v>1708.2017456479914</v>
      </c>
      <c r="BB11" s="16" t="s">
        <v>10976</v>
      </c>
      <c r="BC11" s="21">
        <f>B3L336C5</f>
        <v>0.35444662515759434</v>
      </c>
      <c r="BD11" s="16" t="s">
        <v>19828</v>
      </c>
      <c r="BE11" s="15">
        <f>B9L304C1*B9L304C26</f>
        <v>2221.2723111683431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3217.3514255391319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0.36537686768476058</v>
      </c>
      <c r="AJ12" s="16" t="s">
        <v>19837</v>
      </c>
      <c r="AK12" s="15">
        <f>B9L305C1*B9L305C16</f>
        <v>1175.5457861045873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7.6001369444949176E-3</v>
      </c>
      <c r="AV12" s="16" t="s">
        <v>19840</v>
      </c>
      <c r="AW12" s="21">
        <f>B9L305C1*B9L305C22</f>
        <v>24.452311432663347</v>
      </c>
      <c r="AX12" s="16" t="s">
        <v>10967</v>
      </c>
      <c r="AY12" s="21">
        <f>B3L335C5</f>
        <v>0.27257637021315012</v>
      </c>
      <c r="AZ12" s="16" t="s">
        <v>19841</v>
      </c>
      <c r="BA12" s="21">
        <f>B9L305C1*B9L305C24</f>
        <v>876.97397327356077</v>
      </c>
      <c r="BB12" s="16" t="s">
        <v>10976</v>
      </c>
      <c r="BC12" s="21">
        <f>B3L336C5</f>
        <v>0.35444662515759434</v>
      </c>
      <c r="BD12" s="16" t="s">
        <v>19842</v>
      </c>
      <c r="BE12" s="15">
        <f>B9L305C1*B9L305C26</f>
        <v>1140.3793547283205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154.23711577185713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0.36537686768476058</v>
      </c>
      <c r="AJ13" s="16" t="s">
        <v>19851</v>
      </c>
      <c r="AK13" s="21">
        <f>B9L306C1*B9L306C16</f>
        <v>56.35467424145294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7.6001369444949176E-3</v>
      </c>
      <c r="AV13" s="16" t="s">
        <v>19854</v>
      </c>
      <c r="AW13" s="21">
        <f>B9L306C1*B9L306C22</f>
        <v>1.1722232017900311</v>
      </c>
      <c r="AX13" s="16" t="s">
        <v>10967</v>
      </c>
      <c r="AY13" s="21">
        <f>B3L335C5</f>
        <v>0.27257637021315012</v>
      </c>
      <c r="AZ13" s="16" t="s">
        <v>19855</v>
      </c>
      <c r="BA13" s="21">
        <f>B9L306C1*B9L306C24</f>
        <v>42.041393169238226</v>
      </c>
      <c r="BB13" s="16" t="s">
        <v>10976</v>
      </c>
      <c r="BC13" s="21">
        <f>B3L336C5</f>
        <v>0.35444662515759434</v>
      </c>
      <c r="BD13" s="16" t="s">
        <v>19856</v>
      </c>
      <c r="BE13" s="21">
        <f>B9L306C1*B9L306C26</f>
        <v>54.668825159375928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9.3507184021635403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0.36537686768476058</v>
      </c>
      <c r="AJ14" s="16" t="s">
        <v>19865</v>
      </c>
      <c r="AK14" s="21">
        <f>B9L307C1*B9L307C16</f>
        <v>3.4165362003847637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7.6001369444949176E-3</v>
      </c>
      <c r="AV14" s="16" t="s">
        <v>19868</v>
      </c>
      <c r="AW14" s="21">
        <f>B9L307C1*B9L307C22</f>
        <v>7.1066740385851604E-2</v>
      </c>
      <c r="AX14" s="16" t="s">
        <v>10967</v>
      </c>
      <c r="AY14" s="21">
        <f>B3L335C5</f>
        <v>0.27257637021315012</v>
      </c>
      <c r="AZ14" s="16" t="s">
        <v>19869</v>
      </c>
      <c r="BA14" s="21">
        <f>B9L307C1*B9L307C24</f>
        <v>2.5487848809470446</v>
      </c>
      <c r="BB14" s="16" t="s">
        <v>10976</v>
      </c>
      <c r="BC14" s="21">
        <f>B3L336C5</f>
        <v>0.35444662515759434</v>
      </c>
      <c r="BD14" s="16" t="s">
        <v>19870</v>
      </c>
      <c r="BE14" s="21">
        <f>B9L307C1*B9L307C26</f>
        <v>3.3143305804458798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39.889766800718931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0.36537686768476058</v>
      </c>
      <c r="AJ15" s="16" t="s">
        <v>19879</v>
      </c>
      <c r="AK15" s="21">
        <f>B9L308C1*B9L308C16</f>
        <v>14.574798046322236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7.6001369444949176E-3</v>
      </c>
      <c r="AV15" s="16" t="s">
        <v>19882</v>
      </c>
      <c r="AW15" s="21">
        <f>B9L308C1*B9L308C22</f>
        <v>0.30316769036943075</v>
      </c>
      <c r="AX15" s="16" t="s">
        <v>10967</v>
      </c>
      <c r="AY15" s="21">
        <f>B3L335C5</f>
        <v>0.27257637021315012</v>
      </c>
      <c r="AZ15" s="16" t="s">
        <v>19883</v>
      </c>
      <c r="BA15" s="21">
        <f>B9L308C1*B9L308C24</f>
        <v>10.873007843188988</v>
      </c>
      <c r="BB15" s="16" t="s">
        <v>10976</v>
      </c>
      <c r="BC15" s="21">
        <f>B3L336C5</f>
        <v>0.35444662515759434</v>
      </c>
      <c r="BD15" s="16" t="s">
        <v>19884</v>
      </c>
      <c r="BE15" s="21">
        <f>B9L308C1*B9L308C26</f>
        <v>14.138793220838274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27.703990159601553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0.36537686768476058</v>
      </c>
      <c r="AJ16" s="16" t="s">
        <v>19893</v>
      </c>
      <c r="AK16" s="21">
        <f>B9L309C1*B9L309C16</f>
        <v>10.122397146884646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7.6001369444949176E-3</v>
      </c>
      <c r="AV16" s="16" t="s">
        <v>19896</v>
      </c>
      <c r="AW16" s="21">
        <f>B9L309C1*B9L309C22</f>
        <v>0.21055411912191141</v>
      </c>
      <c r="AX16" s="16" t="s">
        <v>10967</v>
      </c>
      <c r="AY16" s="21">
        <f>B3L335C5</f>
        <v>0.27257637021315012</v>
      </c>
      <c r="AZ16" s="16" t="s">
        <v>19897</v>
      </c>
      <c r="BA16" s="21">
        <f>B9L309C1*B9L309C24</f>
        <v>7.5514530781250206</v>
      </c>
      <c r="BB16" s="16" t="s">
        <v>10976</v>
      </c>
      <c r="BC16" s="21">
        <f>B3L336C5</f>
        <v>0.35444662515759434</v>
      </c>
      <c r="BD16" s="16" t="s">
        <v>19898</v>
      </c>
      <c r="BE16" s="21">
        <f>B9L309C1*B9L309C26</f>
        <v>9.8195858154699742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1.8900388259692262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0.36537686768476058</v>
      </c>
      <c r="AJ17" s="16" t="s">
        <v>19907</v>
      </c>
      <c r="AK17" s="21">
        <f>B9L310C1*B9L310C16</f>
        <v>0.69057646603521816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7.6001369444949176E-3</v>
      </c>
      <c r="AV17" s="16" t="s">
        <v>19910</v>
      </c>
      <c r="AW17" s="21">
        <f>B9L310C1*B9L310C22</f>
        <v>1.4364553907778516E-2</v>
      </c>
      <c r="AX17" s="16" t="s">
        <v>10967</v>
      </c>
      <c r="AY17" s="21">
        <f>B3L335C5</f>
        <v>0.27257637021315012</v>
      </c>
      <c r="AZ17" s="16" t="s">
        <v>19911</v>
      </c>
      <c r="BA17" s="21">
        <f>B9L310C1*B9L310C24</f>
        <v>0.51517992274461544</v>
      </c>
      <c r="BB17" s="16" t="s">
        <v>10976</v>
      </c>
      <c r="BC17" s="21">
        <f>B3L336C5</f>
        <v>0.35444662515759434</v>
      </c>
      <c r="BD17" s="16" t="s">
        <v>19912</v>
      </c>
      <c r="BE17" s="21">
        <f>B9L310C1*B9L310C26</f>
        <v>0.66991788328161406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0.36537686768476058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7.6001369444949176E-3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0.27257637021315012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0.35444662515759434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4.7145120097976986E-2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0.36537686768476058</v>
      </c>
      <c r="AJ19" s="16" t="s">
        <v>19935</v>
      </c>
      <c r="AK19" s="21">
        <f>B9L312C1*B9L312C16</f>
        <v>1.7225736308020684E-2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7.6001369444949176E-3</v>
      </c>
      <c r="AV19" s="16" t="s">
        <v>19938</v>
      </c>
      <c r="AW19" s="21">
        <f>B9L312C1*B9L312C22</f>
        <v>3.5830936900928473E-4</v>
      </c>
      <c r="AX19" s="16" t="s">
        <v>10967</v>
      </c>
      <c r="AY19" s="21">
        <f>B3L335C5</f>
        <v>0.27257637021315012</v>
      </c>
      <c r="AZ19" s="16" t="s">
        <v>19939</v>
      </c>
      <c r="BA19" s="21">
        <f>B9L312C1*B9L312C24</f>
        <v>1.28506457095696E-2</v>
      </c>
      <c r="BB19" s="16" t="s">
        <v>10976</v>
      </c>
      <c r="BC19" s="21">
        <f>B3L336C5</f>
        <v>0.35444662515759434</v>
      </c>
      <c r="BD19" s="16" t="s">
        <v>19940</v>
      </c>
      <c r="BE19" s="21">
        <f>B9L312C1*B9L312C26</f>
        <v>1.6710428711377415E-2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0.36537686768476058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7.6001369444949176E-3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0.27257637021315012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0.35444662515759434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352.37930574571237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0.36537686768476058</v>
      </c>
      <c r="AJ21" s="16" t="s">
        <v>19963</v>
      </c>
      <c r="AK21" s="21">
        <f>B9L314C1*B9L314C16</f>
        <v>128.75124697029895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7.6001369444949176E-3</v>
      </c>
      <c r="AV21" s="16" t="s">
        <v>19966</v>
      </c>
      <c r="AW21" s="21">
        <f>B9L314C1*B9L314C22</f>
        <v>2.6781309800734587</v>
      </c>
      <c r="AX21" s="16" t="s">
        <v>10967</v>
      </c>
      <c r="AY21" s="21">
        <f>B3L335C5</f>
        <v>0.27257637021315012</v>
      </c>
      <c r="AZ21" s="16" t="s">
        <v>19967</v>
      </c>
      <c r="BA21" s="21">
        <f>B9L314C1*B9L314C24</f>
        <v>96.050272098396107</v>
      </c>
      <c r="BB21" s="16" t="s">
        <v>10976</v>
      </c>
      <c r="BC21" s="21">
        <f>B3L336C5</f>
        <v>0.35444662515759434</v>
      </c>
      <c r="BD21" s="16" t="s">
        <v>19968</v>
      </c>
      <c r="BE21" s="21">
        <f>B9L314C1*B9L314C26</f>
        <v>124.89965569694384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0.36537686768476058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7.6001369444949176E-3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0.27257637021315012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0.35444662515759434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593.21885349999991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0.36537686768476058</v>
      </c>
      <c r="AJ23" s="16" t="s">
        <v>19990</v>
      </c>
      <c r="AK23" s="21">
        <f>B9L316C1*B9L316C16</f>
        <v>216.74844654337483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7.6001369444949176E-3</v>
      </c>
      <c r="AV23" s="16" t="s">
        <v>19993</v>
      </c>
      <c r="AW23" s="21">
        <f>B9L316C1*B9L316C22</f>
        <v>4.5085445246562674</v>
      </c>
      <c r="AX23" s="16" t="s">
        <v>10967</v>
      </c>
      <c r="AY23" s="21">
        <f>B3L335C5</f>
        <v>0.27257637021315012</v>
      </c>
      <c r="AZ23" s="16" t="s">
        <v>19994</v>
      </c>
      <c r="BA23" s="21">
        <f>B9L316C1*B9L316C24</f>
        <v>161.69744182903645</v>
      </c>
      <c r="BB23" s="16" t="s">
        <v>10976</v>
      </c>
      <c r="BC23" s="21">
        <f>B3L336C5</f>
        <v>0.35444662515759434</v>
      </c>
      <c r="BD23" s="16" t="s">
        <v>19995</v>
      </c>
      <c r="BE23" s="21">
        <f>B9L316C1*B9L316C26</f>
        <v>210.26442060293235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0.36537686768476058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7.6001369444949176E-3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0.27257637021315012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0.35444662515759434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1559.4015200000001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0.36537686768476058</v>
      </c>
      <c r="AJ25" s="16" t="s">
        <v>20018</v>
      </c>
      <c r="AK25" s="21">
        <f>B9L318C1*B9L318C16</f>
        <v>569.76924284045458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7.6001369444949176E-3</v>
      </c>
      <c r="AV25" s="16" t="s">
        <v>20021</v>
      </c>
      <c r="AW25" s="21">
        <f>B9L318C1*B9L318C22</f>
        <v>11.851665103453531</v>
      </c>
      <c r="AX25" s="16" t="s">
        <v>10967</v>
      </c>
      <c r="AY25" s="21">
        <f>B3L335C5</f>
        <v>0.27257637021315012</v>
      </c>
      <c r="AZ25" s="16" t="s">
        <v>20022</v>
      </c>
      <c r="BA25" s="21">
        <f>B9L318C1*B9L318C24</f>
        <v>425.05600602646905</v>
      </c>
      <c r="BB25" s="16" t="s">
        <v>10976</v>
      </c>
      <c r="BC25" s="21">
        <f>B3L336C5</f>
        <v>0.35444662515759434</v>
      </c>
      <c r="BD25" s="16" t="s">
        <v>20023</v>
      </c>
      <c r="BE25" s="21">
        <f>B9L318C1*B9L318C26</f>
        <v>552.72460602962292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193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0.36537686768476058</v>
      </c>
      <c r="AJ26" s="16" t="s">
        <v>20032</v>
      </c>
      <c r="AK26" s="21">
        <f>B9L319C1*B9L319C16</f>
        <v>70.517735463158786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7.6001369444949176E-3</v>
      </c>
      <c r="AV26" s="16" t="s">
        <v>20035</v>
      </c>
      <c r="AW26" s="21">
        <f>B9L319C1*B9L319C22</f>
        <v>1.4668264302875191</v>
      </c>
      <c r="AX26" s="16" t="s">
        <v>10967</v>
      </c>
      <c r="AY26" s="21">
        <f>B3L335C5</f>
        <v>0.27257637021315012</v>
      </c>
      <c r="AZ26" s="16" t="s">
        <v>20036</v>
      </c>
      <c r="BA26" s="21">
        <f>B9L319C1*B9L319C24</f>
        <v>52.607239451137971</v>
      </c>
      <c r="BB26" s="16" t="s">
        <v>10976</v>
      </c>
      <c r="BC26" s="21">
        <f>B3L336C5</f>
        <v>0.35444662515759434</v>
      </c>
      <c r="BD26" s="16" t="s">
        <v>20037</v>
      </c>
      <c r="BE26" s="21">
        <f>B9L319C1*B9L319C26</f>
        <v>68.408198655415703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0.36537686768476058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7.6001369444949176E-3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0.27257637021315012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0.35444662515759434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0.36537686768476058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7.6001369444949176E-3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0.27257637021315012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0.35444662515759434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6598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0.36537686768476058</v>
      </c>
      <c r="AJ29" s="16" t="s">
        <v>20074</v>
      </c>
      <c r="AK29" s="15">
        <f>B9L322C1*B9L322C16</f>
        <v>2410.7565729840503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7.6001369444949176E-3</v>
      </c>
      <c r="AV29" s="16" t="s">
        <v>20077</v>
      </c>
      <c r="AW29" s="21">
        <f>B9L322C1*B9L322C22</f>
        <v>50.145703559777466</v>
      </c>
      <c r="AX29" s="16" t="s">
        <v>10967</v>
      </c>
      <c r="AY29" s="21">
        <f>B3L335C5</f>
        <v>0.27257637021315012</v>
      </c>
      <c r="AZ29" s="16" t="s">
        <v>20078</v>
      </c>
      <c r="BA29" s="15">
        <f>B9L322C1*B9L322C24</f>
        <v>1798.4588906663646</v>
      </c>
      <c r="BB29" s="16" t="s">
        <v>10976</v>
      </c>
      <c r="BC29" s="21">
        <f>B3L336C5</f>
        <v>0.35444662515759434</v>
      </c>
      <c r="BD29" s="16" t="s">
        <v>20079</v>
      </c>
      <c r="BE29" s="15">
        <f>B9L322C1*B9L322C26</f>
        <v>2338.6388327898076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0.36537686768476058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7.6001369444949176E-3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0.27257637021315012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0.35444662515759434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0.36537686768476058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7.6001369444949176E-3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0.27257637021315012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0.35444662515759434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1522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0.36537686768476058</v>
      </c>
      <c r="AJ32" s="16" t="s">
        <v>20116</v>
      </c>
      <c r="AK32" s="21">
        <f>B9L325C1*B9L325C16</f>
        <v>556.10359261620556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7.6001369444949176E-3</v>
      </c>
      <c r="AV32" s="16" t="s">
        <v>20119</v>
      </c>
      <c r="AW32" s="21">
        <f>B9L325C1*B9L325C22</f>
        <v>11.567408429521265</v>
      </c>
      <c r="AX32" s="16" t="s">
        <v>10967</v>
      </c>
      <c r="AY32" s="21">
        <f>B3L335C5</f>
        <v>0.27257637021315012</v>
      </c>
      <c r="AZ32" s="16" t="s">
        <v>20120</v>
      </c>
      <c r="BA32" s="21">
        <f>B9L325C1*B9L325C24</f>
        <v>414.86123546441451</v>
      </c>
      <c r="BB32" s="16" t="s">
        <v>10976</v>
      </c>
      <c r="BC32" s="21">
        <f>B3L336C5</f>
        <v>0.35444662515759434</v>
      </c>
      <c r="BD32" s="16" t="s">
        <v>20121</v>
      </c>
      <c r="BE32" s="21">
        <f>B9L325C1*B9L325C26</f>
        <v>539.46776348985861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1612.0154980999941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0.36537686768476058</v>
      </c>
      <c r="AJ33" s="16" t="s">
        <v>20130</v>
      </c>
      <c r="AK33" s="21">
        <f>B9L326C1*B9L326C16</f>
        <v>588.99317335506498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7.6001369444949176E-3</v>
      </c>
      <c r="AV33" s="16" t="s">
        <v>20133</v>
      </c>
      <c r="AW33" s="21">
        <f>B9L326C1*B9L326C22</f>
        <v>12.251538542208142</v>
      </c>
      <c r="AX33" s="16" t="s">
        <v>10967</v>
      </c>
      <c r="AY33" s="21">
        <f>B3L335C5</f>
        <v>0.27257637021315012</v>
      </c>
      <c r="AZ33" s="16" t="s">
        <v>20134</v>
      </c>
      <c r="BA33" s="21">
        <f>B9L326C1*B9L326C24</f>
        <v>439.39733319943957</v>
      </c>
      <c r="BB33" s="16" t="s">
        <v>10976</v>
      </c>
      <c r="BC33" s="21">
        <f>B3L336C5</f>
        <v>0.35444662515759434</v>
      </c>
      <c r="BD33" s="16" t="s">
        <v>20135</v>
      </c>
      <c r="BE33" s="21">
        <f>B9L326C1*B9L326C26</f>
        <v>571.37345300328138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25310.591081419996</v>
      </c>
      <c r="F8" s="16" t="s">
        <v>11042</v>
      </c>
      <c r="G8" s="21">
        <f>B3L209C4</f>
        <v>0.76644746120286122</v>
      </c>
      <c r="H8" s="16" t="s">
        <v>20193</v>
      </c>
      <c r="I8" s="15">
        <f>B9L401C1*B9L401C2</f>
        <v>19399.238275898137</v>
      </c>
      <c r="J8" s="16" t="s">
        <v>20194</v>
      </c>
      <c r="K8" s="15">
        <f>B9L401C1-B9L401C3</f>
        <v>5911.3528055218594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32130.775110680006</v>
      </c>
      <c r="F9" s="16" t="s">
        <v>11093</v>
      </c>
      <c r="G9" s="21">
        <f>B3L207C4</f>
        <v>0.73828218836474846</v>
      </c>
      <c r="H9" s="16" t="s">
        <v>20196</v>
      </c>
      <c r="I9" s="15">
        <f>B9L402C1*B9L402C2</f>
        <v>23721.578962568427</v>
      </c>
      <c r="J9" s="16" t="s">
        <v>20197</v>
      </c>
      <c r="K9" s="15">
        <f>B9L402C1-B9L402C3</f>
        <v>8409.1961481115795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2523.0066465999998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2523.0066465999998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21345.748089560002</v>
      </c>
      <c r="F11" s="16" t="s">
        <v>10710</v>
      </c>
      <c r="G11" s="21">
        <f>B3L305C3</f>
        <v>0.96062036929870342</v>
      </c>
      <c r="H11" s="16" t="s">
        <v>20200</v>
      </c>
      <c r="I11" s="15">
        <f>B9L404C1*B9L404C2</f>
        <v>20505.160412750221</v>
      </c>
      <c r="J11" s="16" t="s">
        <v>20201</v>
      </c>
      <c r="K11" s="21">
        <f>B9L404C1-B9L404C3</f>
        <v>840.58767680978053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4386.8883337399993</v>
      </c>
      <c r="F12" s="16" t="s">
        <v>11078</v>
      </c>
      <c r="G12" s="21">
        <f>B3L220C4</f>
        <v>0.88614787156133634</v>
      </c>
      <c r="H12" s="16" t="s">
        <v>20202</v>
      </c>
      <c r="I12" s="15">
        <f>B9L405C1*B9L405C2</f>
        <v>3887.4317597209579</v>
      </c>
      <c r="J12" s="16" t="s">
        <v>20203</v>
      </c>
      <c r="K12" s="21">
        <f>B9L405C1-B9L405C3</f>
        <v>499.45657401904145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13569.212683200001</v>
      </c>
      <c r="F13" s="16" t="s">
        <v>11042</v>
      </c>
      <c r="G13" s="21">
        <f>B3L209C4</f>
        <v>0.76644746120286122</v>
      </c>
      <c r="H13" s="16" t="s">
        <v>20205</v>
      </c>
      <c r="I13" s="15">
        <f>B9L406C1*B9L406C2</f>
        <v>10400.088611560306</v>
      </c>
      <c r="J13" s="16" t="s">
        <v>20206</v>
      </c>
      <c r="K13" s="15">
        <f>B9L406C1-B9L406C3</f>
        <v>3169.1240716396951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11732</v>
      </c>
      <c r="F14" s="16" t="s">
        <v>11042</v>
      </c>
      <c r="G14" s="21">
        <f>B3L209C4</f>
        <v>0.76644746120286122</v>
      </c>
      <c r="H14" s="16" t="s">
        <v>20208</v>
      </c>
      <c r="I14" s="15">
        <f>B9L407C1*B9L407C2</f>
        <v>8991.9616148319674</v>
      </c>
      <c r="J14" s="16" t="s">
        <v>20209</v>
      </c>
      <c r="K14" s="15">
        <f>B9L407C1-B9L407C3</f>
        <v>2740.0383851680326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29487.330196266663</v>
      </c>
      <c r="F15" s="16" t="s">
        <v>10710</v>
      </c>
      <c r="G15" s="21">
        <f>B3L305C3</f>
        <v>0.96062036929870342</v>
      </c>
      <c r="H15" s="16" t="s">
        <v>20211</v>
      </c>
      <c r="I15" s="15">
        <f>B9L408C1*B9L408C2</f>
        <v>28326.130022770492</v>
      </c>
      <c r="J15" s="16" t="s">
        <v>20212</v>
      </c>
      <c r="K15" s="15">
        <f>B9L408C1-B9L408C3</f>
        <v>1161.2001734961705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5286.4593550333329</v>
      </c>
      <c r="F16" s="16" t="s">
        <v>10710</v>
      </c>
      <c r="G16" s="21">
        <f>B3L305C3</f>
        <v>0.96062036929870342</v>
      </c>
      <c r="H16" s="16" t="s">
        <v>20213</v>
      </c>
      <c r="I16" s="15">
        <f>B9L409C1*B9L409C2</f>
        <v>5078.2805379147057</v>
      </c>
      <c r="J16" s="16" t="s">
        <v>20214</v>
      </c>
      <c r="K16" s="21">
        <f>B9L409C1-B9L409C3</f>
        <v>208.17881711862719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116</v>
      </c>
      <c r="F17" s="16" t="s">
        <v>10710</v>
      </c>
      <c r="G17" s="21">
        <f>B3L305C3</f>
        <v>0.96062036929870342</v>
      </c>
      <c r="H17" s="16" t="s">
        <v>20216</v>
      </c>
      <c r="I17" s="21">
        <f>B9L410C1*B9L410C2</f>
        <v>111.4319628386496</v>
      </c>
      <c r="J17" s="16" t="s">
        <v>20217</v>
      </c>
      <c r="K17" s="21">
        <f>B9L410C1-B9L410C3</f>
        <v>4.5680371613504036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96381.568557333361</v>
      </c>
      <c r="F18" s="16" t="s">
        <v>10710</v>
      </c>
      <c r="G18" s="21">
        <f>B3L305C3</f>
        <v>0.96062036929870342</v>
      </c>
      <c r="H18" s="16" t="s">
        <v>20219</v>
      </c>
      <c r="I18" s="15">
        <f>B9L411C1*B9L411C2</f>
        <v>92586.097981133877</v>
      </c>
      <c r="J18" s="16" t="s">
        <v>20220</v>
      </c>
      <c r="K18" s="15">
        <f>B9L411C1-B9L411C3</f>
        <v>3795.4705761994846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9780</v>
      </c>
      <c r="F19" s="16" t="s">
        <v>10710</v>
      </c>
      <c r="G19" s="21">
        <f>B3L305C3</f>
        <v>0.96062036929870342</v>
      </c>
      <c r="H19" s="16" t="s">
        <v>20222</v>
      </c>
      <c r="I19" s="15">
        <f>B9L412C1*B9L412C2</f>
        <v>9394.8672117413189</v>
      </c>
      <c r="J19" s="16" t="s">
        <v>20223</v>
      </c>
      <c r="K19" s="21">
        <f>B9L412C1-B9L412C3</f>
        <v>385.1327882586811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89</v>
      </c>
      <c r="F20" s="16" t="s">
        <v>10710</v>
      </c>
      <c r="G20" s="21">
        <f>B3L305C3</f>
        <v>0.96062036929870342</v>
      </c>
      <c r="H20" s="16" t="s">
        <v>20225</v>
      </c>
      <c r="I20" s="21">
        <f>B9L413C1*B9L413C2</f>
        <v>85.495212867584598</v>
      </c>
      <c r="J20" s="16" t="s">
        <v>20226</v>
      </c>
      <c r="K20" s="21">
        <f>B9L413C1-B9L413C3</f>
        <v>3.5047871324154016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0.96062036929870342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86</v>
      </c>
      <c r="F22" s="16" t="s">
        <v>10710</v>
      </c>
      <c r="G22" s="21">
        <f>B3L305C3</f>
        <v>0.96062036929870342</v>
      </c>
      <c r="H22" s="16" t="s">
        <v>20231</v>
      </c>
      <c r="I22" s="21">
        <f>B9L415C1*B9L415C2</f>
        <v>82.613351759688499</v>
      </c>
      <c r="J22" s="16" t="s">
        <v>20232</v>
      </c>
      <c r="K22" s="21">
        <f>B9L415C1-B9L415C3</f>
        <v>3.3866482403115015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0.96062036929870342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0.96062036929870342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4684</v>
      </c>
      <c r="F25" s="16" t="s">
        <v>10710</v>
      </c>
      <c r="G25" s="21">
        <f>B3L305C3</f>
        <v>0.96062036929870342</v>
      </c>
      <c r="H25" s="16" t="s">
        <v>20240</v>
      </c>
      <c r="I25" s="15">
        <f>B9L418C1*B9L418C2</f>
        <v>4499.5458097951268</v>
      </c>
      <c r="J25" s="16" t="s">
        <v>20241</v>
      </c>
      <c r="K25" s="21">
        <f>B9L418C1-B9L418C3</f>
        <v>184.45419020487316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-7209.8360534333624</v>
      </c>
      <c r="F26" s="16" t="s">
        <v>10710</v>
      </c>
      <c r="G26" s="21">
        <f>B3L305C3</f>
        <v>0.96062036929870342</v>
      </c>
      <c r="H26" s="16" t="s">
        <v>20243</v>
      </c>
      <c r="I26" s="15">
        <f>B9L419C1*B9L419C2</f>
        <v>-6925.9153722322626</v>
      </c>
      <c r="J26" s="16" t="s">
        <v>20244</v>
      </c>
      <c r="K26" s="21">
        <f>B9L419C1-B9L419C3</f>
        <v>-283.9206812010998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148.22434716409222</v>
      </c>
      <c r="F34" s="16" t="s">
        <v>11042</v>
      </c>
      <c r="G34" s="21">
        <f>B3L209C4</f>
        <v>0.76644746120286122</v>
      </c>
      <c r="H34" s="16" t="s">
        <v>20268</v>
      </c>
      <c r="I34" s="21">
        <f>B9L427C1*B9L427C2</f>
        <v>113.60617457237001</v>
      </c>
      <c r="J34" s="16" t="s">
        <v>20269</v>
      </c>
      <c r="K34" s="21">
        <f>B9L427C1-B9L427C3</f>
        <v>34.618172591722214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37.669783174584111</v>
      </c>
      <c r="F35" s="16" t="s">
        <v>11042</v>
      </c>
      <c r="G35" s="21">
        <f>B3L209C4</f>
        <v>0.76644746120286122</v>
      </c>
      <c r="H35" s="16" t="s">
        <v>20271</v>
      </c>
      <c r="I35" s="21">
        <f>B9L428C1*B9L428C2</f>
        <v>28.871909678222249</v>
      </c>
      <c r="J35" s="16" t="s">
        <v>20272</v>
      </c>
      <c r="K35" s="21">
        <f>B9L428C1-B9L428C3</f>
        <v>8.7978734963618628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3.0146304747672632</v>
      </c>
      <c r="F36" s="16" t="s">
        <v>11042</v>
      </c>
      <c r="G36" s="21">
        <f>B3L209C4</f>
        <v>0.76644746120286122</v>
      </c>
      <c r="H36" s="16" t="s">
        <v>20274</v>
      </c>
      <c r="I36" s="21">
        <f>B9L429C1*B9L429C2</f>
        <v>2.310555873850145</v>
      </c>
      <c r="J36" s="16" t="s">
        <v>20275</v>
      </c>
      <c r="K36" s="21">
        <f>B9L429C1-B9L429C3</f>
        <v>0.70407460091711815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2221.2723111683431</v>
      </c>
      <c r="F37" s="16" t="s">
        <v>11042</v>
      </c>
      <c r="G37" s="21">
        <f>B3L209C4</f>
        <v>0.76644746120286122</v>
      </c>
      <c r="H37" s="16" t="s">
        <v>20277</v>
      </c>
      <c r="I37" s="15">
        <f>B9L430C1*B9L430C2</f>
        <v>1702.4885235351885</v>
      </c>
      <c r="J37" s="16" t="s">
        <v>20278</v>
      </c>
      <c r="K37" s="21">
        <f>B9L430C1-B9L430C3</f>
        <v>518.78378763315459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1140.3793547283205</v>
      </c>
      <c r="F38" s="16" t="s">
        <v>11042</v>
      </c>
      <c r="G38" s="21">
        <f>B3L209C4</f>
        <v>0.76644746120286122</v>
      </c>
      <c r="H38" s="16" t="s">
        <v>20280</v>
      </c>
      <c r="I38" s="21">
        <f>B9L431C1*B9L431C2</f>
        <v>874.04086123967841</v>
      </c>
      <c r="J38" s="16" t="s">
        <v>20281</v>
      </c>
      <c r="K38" s="21">
        <f>B9L431C1-B9L431C3</f>
        <v>266.33849348864214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54.668825159375928</v>
      </c>
      <c r="F39" s="16" t="s">
        <v>11042</v>
      </c>
      <c r="G39" s="21">
        <f>B3L209C4</f>
        <v>0.76644746120286122</v>
      </c>
      <c r="H39" s="16" t="s">
        <v>20283</v>
      </c>
      <c r="I39" s="21">
        <f>B9L432C1*B9L432C2</f>
        <v>41.900782250346786</v>
      </c>
      <c r="J39" s="16" t="s">
        <v>20284</v>
      </c>
      <c r="K39" s="21">
        <f>B9L432C1-B9L432C3</f>
        <v>12.768042909029141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3.3143305804458798</v>
      </c>
      <c r="F40" s="16" t="s">
        <v>11042</v>
      </c>
      <c r="G40" s="21">
        <f>B3L209C4</f>
        <v>0.76644746120286122</v>
      </c>
      <c r="H40" s="16" t="s">
        <v>20286</v>
      </c>
      <c r="I40" s="21">
        <f>B9L433C1*B9L433C2</f>
        <v>2.5402602589697501</v>
      </c>
      <c r="J40" s="16" t="s">
        <v>20287</v>
      </c>
      <c r="K40" s="21">
        <f>B9L433C1-B9L433C3</f>
        <v>0.77407032147612975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14.138793220838274</v>
      </c>
      <c r="F41" s="16" t="s">
        <v>11042</v>
      </c>
      <c r="G41" s="21">
        <f>B3L209C4</f>
        <v>0.76644746120286122</v>
      </c>
      <c r="H41" s="16" t="s">
        <v>20289</v>
      </c>
      <c r="I41" s="21">
        <f>B9L434C1*B9L434C2</f>
        <v>10.836642168583721</v>
      </c>
      <c r="J41" s="16" t="s">
        <v>20290</v>
      </c>
      <c r="K41" s="21">
        <f>B9L434C1-B9L434C3</f>
        <v>3.302151052254553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9.8195858154699742</v>
      </c>
      <c r="F42" s="16" t="s">
        <v>11042</v>
      </c>
      <c r="G42" s="21">
        <f>B3L209C4</f>
        <v>0.76644746120286122</v>
      </c>
      <c r="H42" s="16" t="s">
        <v>20292</v>
      </c>
      <c r="I42" s="21">
        <f>B9L435C1*B9L435C2</f>
        <v>7.5261966183305891</v>
      </c>
      <c r="J42" s="16" t="s">
        <v>20293</v>
      </c>
      <c r="K42" s="21">
        <f>B9L435C1-B9L435C3</f>
        <v>2.2933891971393852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0.66991788328161406</v>
      </c>
      <c r="F43" s="16" t="s">
        <v>11042</v>
      </c>
      <c r="G43" s="21">
        <f>B3L209C4</f>
        <v>0.76644746120286122</v>
      </c>
      <c r="H43" s="16" t="s">
        <v>20295</v>
      </c>
      <c r="I43" s="21">
        <f>B9L436C1*B9L436C2</f>
        <v>0.51345686085558784</v>
      </c>
      <c r="J43" s="16" t="s">
        <v>20296</v>
      </c>
      <c r="K43" s="21">
        <f>B9L436C1-B9L436C3</f>
        <v>0.15646102242602622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0.76644746120286122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1.6710428711377415E-2</v>
      </c>
      <c r="F45" s="16" t="s">
        <v>11042</v>
      </c>
      <c r="G45" s="21">
        <f>B3L209C4</f>
        <v>0.76644746120286122</v>
      </c>
      <c r="H45" s="16" t="s">
        <v>20301</v>
      </c>
      <c r="I45" s="21">
        <f>B9L438C1*B9L438C2</f>
        <v>1.2807665661446619E-2</v>
      </c>
      <c r="J45" s="16" t="s">
        <v>20302</v>
      </c>
      <c r="K45" s="21">
        <f>B9L438C1-B9L438C3</f>
        <v>3.9027630499307957E-3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0.76644746120286122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124.89965569694384</v>
      </c>
      <c r="F47" s="16" t="s">
        <v>11042</v>
      </c>
      <c r="G47" s="21">
        <f>B3L209C4</f>
        <v>0.76644746120286122</v>
      </c>
      <c r="H47" s="16" t="s">
        <v>20307</v>
      </c>
      <c r="I47" s="21">
        <f>B9L440C1*B9L440C2</f>
        <v>95.729024014034081</v>
      </c>
      <c r="J47" s="16" t="s">
        <v>20308</v>
      </c>
      <c r="K47" s="21">
        <f>B9L440C1-B9L440C3</f>
        <v>29.170631682909757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0.76644746120286122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210.26442060293235</v>
      </c>
      <c r="F49" s="16" t="s">
        <v>11042</v>
      </c>
      <c r="G49" s="21">
        <f>B3L209C4</f>
        <v>0.76644746120286122</v>
      </c>
      <c r="H49" s="16" t="s">
        <v>20313</v>
      </c>
      <c r="I49" s="21">
        <f>B9L442C1*B9L442C2</f>
        <v>161.15663135240808</v>
      </c>
      <c r="J49" s="16" t="s">
        <v>20314</v>
      </c>
      <c r="K49" s="21">
        <f>B9L442C1-B9L442C3</f>
        <v>49.107789250524263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0.76644746120286122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552.72460602962292</v>
      </c>
      <c r="F51" s="16" t="s">
        <v>11042</v>
      </c>
      <c r="G51" s="21">
        <f>B3L209C4</f>
        <v>0.76644746120286122</v>
      </c>
      <c r="H51" s="16" t="s">
        <v>20319</v>
      </c>
      <c r="I51" s="21">
        <f>B9L444C1*B9L444C2</f>
        <v>423.63437103575615</v>
      </c>
      <c r="J51" s="16" t="s">
        <v>20320</v>
      </c>
      <c r="K51" s="21">
        <f>B9L444C1-B9L444C3</f>
        <v>129.09023499386677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68.408198655415703</v>
      </c>
      <c r="F52" s="16" t="s">
        <v>11042</v>
      </c>
      <c r="G52" s="21">
        <f>B3L209C4</f>
        <v>0.76644746120286122</v>
      </c>
      <c r="H52" s="16" t="s">
        <v>20322</v>
      </c>
      <c r="I52" s="21">
        <f>B9L445C1*B9L445C2</f>
        <v>52.431290184904348</v>
      </c>
      <c r="J52" s="16" t="s">
        <v>20323</v>
      </c>
      <c r="K52" s="21">
        <f>B9L445C1-B9L445C3</f>
        <v>15.976908470511354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0.76644746120286122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0.76644746120286122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2338.6388327898076</v>
      </c>
      <c r="F55" s="16" t="s">
        <v>11042</v>
      </c>
      <c r="G55" s="21">
        <f>B3L209C4</f>
        <v>0.76644746120286122</v>
      </c>
      <c r="H55" s="16" t="s">
        <v>20331</v>
      </c>
      <c r="I55" s="15">
        <f>B9L448C1*B9L448C2</f>
        <v>1792.4437960621708</v>
      </c>
      <c r="J55" s="16" t="s">
        <v>20332</v>
      </c>
      <c r="K55" s="21">
        <f>B9L448C1-B9L448C3</f>
        <v>546.19503672763676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0.76644746120286122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0.76644746120286122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539.46776348985861</v>
      </c>
      <c r="F58" s="16" t="s">
        <v>11042</v>
      </c>
      <c r="G58" s="21">
        <f>B3L209C4</f>
        <v>0.76644746120286122</v>
      </c>
      <c r="H58" s="16" t="s">
        <v>20340</v>
      </c>
      <c r="I58" s="21">
        <f>B9L451C1*B9L451C2</f>
        <v>413.47369772758771</v>
      </c>
      <c r="J58" s="16" t="s">
        <v>20341</v>
      </c>
      <c r="K58" s="21">
        <f>B9L451C1-B9L451C3</f>
        <v>125.99406576227091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571.37345300328138</v>
      </c>
      <c r="F59" s="16" t="s">
        <v>11042</v>
      </c>
      <c r="G59" s="21">
        <f>B3L209C4</f>
        <v>0.76644746120286122</v>
      </c>
      <c r="H59" s="16" t="s">
        <v>20343</v>
      </c>
      <c r="I59" s="21">
        <f>B9L452C1*B9L452C2</f>
        <v>437.92773245307734</v>
      </c>
      <c r="J59" s="16" t="s">
        <v>20344</v>
      </c>
      <c r="K59" s="21">
        <f>B9L452C1-B9L452C3</f>
        <v>133.44572055020404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1424.3906788898039</v>
      </c>
      <c r="F60" s="16" t="s">
        <v>10710</v>
      </c>
      <c r="G60" s="21">
        <f>B3L305C3</f>
        <v>0.96062036929870342</v>
      </c>
      <c r="H60" s="16" t="s">
        <v>20346</v>
      </c>
      <c r="I60" s="15">
        <f>B9L453C1*B9L453C2</f>
        <v>1368.2986999807542</v>
      </c>
      <c r="J60" s="16" t="s">
        <v>20347</v>
      </c>
      <c r="K60" s="21">
        <f>B9L453C1-B9L453C3</f>
        <v>56.091978909049658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361.99510442287186</v>
      </c>
      <c r="F61" s="16" t="s">
        <v>10710</v>
      </c>
      <c r="G61" s="21">
        <f>B3L305C3</f>
        <v>0.96062036929870342</v>
      </c>
      <c r="H61" s="16" t="s">
        <v>20349</v>
      </c>
      <c r="I61" s="21">
        <f>B9L454C1*B9L454C2</f>
        <v>347.73987089502185</v>
      </c>
      <c r="J61" s="16" t="s">
        <v>20350</v>
      </c>
      <c r="K61" s="21">
        <f>B9L454C1-B9L454C3</f>
        <v>14.25523352785001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28.969677591508873</v>
      </c>
      <c r="F62" s="16" t="s">
        <v>10710</v>
      </c>
      <c r="G62" s="21">
        <f>B3L305C3</f>
        <v>0.96062036929870342</v>
      </c>
      <c r="H62" s="16" t="s">
        <v>20352</v>
      </c>
      <c r="I62" s="21">
        <f>B9L455C1*B9L455C2</f>
        <v>27.828862386419626</v>
      </c>
      <c r="J62" s="16" t="s">
        <v>20353</v>
      </c>
      <c r="K62" s="21">
        <f>B9L455C1-B9L455C3</f>
        <v>1.1408152050892468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10958.697099034291</v>
      </c>
      <c r="F63" s="16" t="s">
        <v>10710</v>
      </c>
      <c r="G63" s="21">
        <f>B3L305C3</f>
        <v>0.96062036929870342</v>
      </c>
      <c r="H63" s="16" t="s">
        <v>20355</v>
      </c>
      <c r="I63" s="15">
        <f>B9L456C1*B9L456C2</f>
        <v>10527.147654306949</v>
      </c>
      <c r="J63" s="16" t="s">
        <v>20356</v>
      </c>
      <c r="K63" s="21">
        <f>B9L456C1-B9L456C3</f>
        <v>431.54944472734132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525.35070298987728</v>
      </c>
      <c r="F64" s="16" t="s">
        <v>10710</v>
      </c>
      <c r="G64" s="21">
        <f>B3L305C3</f>
        <v>0.96062036929870342</v>
      </c>
      <c r="H64" s="16" t="s">
        <v>20358</v>
      </c>
      <c r="I64" s="21">
        <f>B9L457C1*B9L457C2</f>
        <v>504.66258631746939</v>
      </c>
      <c r="J64" s="16" t="s">
        <v>20359</v>
      </c>
      <c r="K64" s="21">
        <f>B9L457C1-B9L457C3</f>
        <v>20.688116672407887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31.849704018734901</v>
      </c>
      <c r="F65" s="16" t="s">
        <v>10710</v>
      </c>
      <c r="G65" s="21">
        <f>B3L305C3</f>
        <v>0.96062036929870342</v>
      </c>
      <c r="H65" s="16" t="s">
        <v>20361</v>
      </c>
      <c r="I65" s="21">
        <f>B9L458C1*B9L458C2</f>
        <v>30.595474436531518</v>
      </c>
      <c r="J65" s="16" t="s">
        <v>20362</v>
      </c>
      <c r="K65" s="21">
        <f>B9L458C1-B9L458C3</f>
        <v>1.2542295822033829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135.8694820373691</v>
      </c>
      <c r="F66" s="16" t="s">
        <v>10710</v>
      </c>
      <c r="G66" s="21">
        <f>B3L305C3</f>
        <v>0.96062036929870342</v>
      </c>
      <c r="H66" s="16" t="s">
        <v>20364</v>
      </c>
      <c r="I66" s="21">
        <f>B9L459C1*B9L459C2</f>
        <v>130.51899201116106</v>
      </c>
      <c r="J66" s="16" t="s">
        <v>20365</v>
      </c>
      <c r="K66" s="21">
        <f>B9L459C1-B9L459C3</f>
        <v>5.3504900262080355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94.363218821464571</v>
      </c>
      <c r="F67" s="16" t="s">
        <v>10710</v>
      </c>
      <c r="G67" s="21">
        <f>B3L305C3</f>
        <v>0.96062036929870342</v>
      </c>
      <c r="H67" s="16" t="s">
        <v>20367</v>
      </c>
      <c r="I67" s="21">
        <f>B9L460C1*B9L460C2</f>
        <v>90.647230112489652</v>
      </c>
      <c r="J67" s="16" t="s">
        <v>20368</v>
      </c>
      <c r="K67" s="21">
        <f>B9L460C1-B9L460C3</f>
        <v>3.7159887089749191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6.4377061314464168</v>
      </c>
      <c r="F68" s="16" t="s">
        <v>10710</v>
      </c>
      <c r="G68" s="21">
        <f>B3L305C3</f>
        <v>0.96062036929870342</v>
      </c>
      <c r="H68" s="16" t="s">
        <v>20370</v>
      </c>
      <c r="I68" s="21">
        <f>B9L461C1*B9L461C2</f>
        <v>6.1841916414265841</v>
      </c>
      <c r="J68" s="16" t="s">
        <v>20371</v>
      </c>
      <c r="K68" s="21">
        <f>B9L461C1-B9L461C3</f>
        <v>0.25351449001983273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0.96062036929870342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0.16058211320970281</v>
      </c>
      <c r="F70" s="16" t="s">
        <v>10710</v>
      </c>
      <c r="G70" s="21">
        <f>B3L305C3</f>
        <v>0.96062036929870342</v>
      </c>
      <c r="H70" s="16" t="s">
        <v>20376</v>
      </c>
      <c r="I70" s="21">
        <f>B9L463C1*B9L463C2</f>
        <v>0.15425844889427093</v>
      </c>
      <c r="J70" s="16" t="s">
        <v>20377</v>
      </c>
      <c r="K70" s="21">
        <f>B9L463C1-B9L463C3</f>
        <v>6.3236643154318817E-3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0.96062036929870342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1200.2475219156897</v>
      </c>
      <c r="F72" s="16" t="s">
        <v>10710</v>
      </c>
      <c r="G72" s="21">
        <f>B3L305C3</f>
        <v>0.96062036929870342</v>
      </c>
      <c r="H72" s="16" t="s">
        <v>20382</v>
      </c>
      <c r="I72" s="15">
        <f>B9L465C1*B9L465C2</f>
        <v>1152.9822177525034</v>
      </c>
      <c r="J72" s="16" t="s">
        <v>20383</v>
      </c>
      <c r="K72" s="21">
        <f>B9L465C1-B9L465C3</f>
        <v>47.265304163186329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39728.632649066662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39728.632649066662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117.18250137987158</v>
      </c>
      <c r="F78" s="16" t="s">
        <v>10710</v>
      </c>
      <c r="G78" s="21">
        <f>B3L305C3</f>
        <v>0.96062036929870342</v>
      </c>
      <c r="H78" s="16" t="s">
        <v>20394</v>
      </c>
      <c r="I78" s="21">
        <f>B9L471C1*B9L471C2</f>
        <v>112.56789775087806</v>
      </c>
      <c r="J78" s="16" t="s">
        <v>20395</v>
      </c>
      <c r="K78" s="21">
        <f>B9L471C1-B9L471C3</f>
        <v>4.6146036289935211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9.3778596529741733</v>
      </c>
      <c r="F79" s="16" t="s">
        <v>10710</v>
      </c>
      <c r="G79" s="21">
        <f>B3L305C3</f>
        <v>0.96062036929870342</v>
      </c>
      <c r="H79" s="16" t="s">
        <v>20397</v>
      </c>
      <c r="I79" s="21">
        <f>B9L472C1*B9L472C2</f>
        <v>9.0085630030714618</v>
      </c>
      <c r="J79" s="16" t="s">
        <v>20398</v>
      </c>
      <c r="K79" s="21">
        <f>B9L472C1-B9L472C3</f>
        <v>0.36929664990271149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3547.4721128522615</v>
      </c>
      <c r="F80" s="16" t="s">
        <v>10710</v>
      </c>
      <c r="G80" s="21">
        <f>B3L305C3</f>
        <v>0.96062036929870342</v>
      </c>
      <c r="H80" s="16" t="s">
        <v>20400</v>
      </c>
      <c r="I80" s="15">
        <f>B9L473C1*B9L473C2</f>
        <v>3407.773971124991</v>
      </c>
      <c r="J80" s="16" t="s">
        <v>20401</v>
      </c>
      <c r="K80" s="21">
        <f>B9L473C1-B9L473C3</f>
        <v>139.69814172727047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170.06282329750243</v>
      </c>
      <c r="F81" s="16" t="s">
        <v>10710</v>
      </c>
      <c r="G81" s="21">
        <f>B3L305C3</f>
        <v>0.96062036929870342</v>
      </c>
      <c r="H81" s="16" t="s">
        <v>20403</v>
      </c>
      <c r="I81" s="21">
        <f>B9L474C1*B9L474C2</f>
        <v>163.36581212002693</v>
      </c>
      <c r="J81" s="16" t="s">
        <v>20404</v>
      </c>
      <c r="K81" s="21">
        <f>B9L474C1-B9L474C3</f>
        <v>6.6970111774755026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10.31016148981956</v>
      </c>
      <c r="F82" s="16" t="s">
        <v>10710</v>
      </c>
      <c r="G82" s="21">
        <f>B3L305C3</f>
        <v>0.96062036929870342</v>
      </c>
      <c r="H82" s="16" t="s">
        <v>20406</v>
      </c>
      <c r="I82" s="21">
        <f>B9L475C1*B9L475C2</f>
        <v>9.9041511378797367</v>
      </c>
      <c r="J82" s="16" t="s">
        <v>20407</v>
      </c>
      <c r="K82" s="21">
        <f>B9L475C1-B9L475C3</f>
        <v>0.40601035193982327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43.982710185294081</v>
      </c>
      <c r="F83" s="16" t="s">
        <v>10710</v>
      </c>
      <c r="G83" s="21">
        <f>B3L305C3</f>
        <v>0.96062036929870342</v>
      </c>
      <c r="H83" s="16" t="s">
        <v>20409</v>
      </c>
      <c r="I83" s="21">
        <f>B9L476C1*B9L476C2</f>
        <v>42.250687300955043</v>
      </c>
      <c r="J83" s="16" t="s">
        <v>20410</v>
      </c>
      <c r="K83" s="21">
        <f>B9L476C1-B9L476C3</f>
        <v>1.7320228843390382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30.54659547781646</v>
      </c>
      <c r="F84" s="16" t="s">
        <v>10710</v>
      </c>
      <c r="G84" s="21">
        <f>B3L305C3</f>
        <v>0.96062036929870342</v>
      </c>
      <c r="H84" s="16" t="s">
        <v>20412</v>
      </c>
      <c r="I84" s="21">
        <f>B9L477C1*B9L477C2</f>
        <v>29.34368182871815</v>
      </c>
      <c r="J84" s="16" t="s">
        <v>20413</v>
      </c>
      <c r="K84" s="21">
        <f>B9L477C1-B9L477C3</f>
        <v>1.2029136490983099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2.0839688117720385</v>
      </c>
      <c r="F85" s="16" t="s">
        <v>10710</v>
      </c>
      <c r="G85" s="21">
        <f>B3L305C3</f>
        <v>0.96062036929870342</v>
      </c>
      <c r="H85" s="16" t="s">
        <v>20415</v>
      </c>
      <c r="I85" s="21">
        <f>B9L478C1*B9L478C2</f>
        <v>2.0019028895714359</v>
      </c>
      <c r="J85" s="16" t="s">
        <v>20416</v>
      </c>
      <c r="K85" s="21">
        <f>B9L478C1-B9L478C3</f>
        <v>8.2065922200602603E-2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0.96062036929870342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5.1982508804309005E-2</v>
      </c>
      <c r="F87" s="16" t="s">
        <v>10710</v>
      </c>
      <c r="G87" s="21">
        <f>B3L305C3</f>
        <v>0.96062036929870342</v>
      </c>
      <c r="H87" s="16" t="s">
        <v>20421</v>
      </c>
      <c r="I87" s="21">
        <f>B9L480C1*B9L480C2</f>
        <v>4.9935456804668418E-2</v>
      </c>
      <c r="J87" s="16" t="s">
        <v>20422</v>
      </c>
      <c r="K87" s="21">
        <f>B9L480C1-B9L480C3</f>
        <v>2.0470519996405867E-3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0.96062036929870342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388.53566021923865</v>
      </c>
      <c r="F89" s="16" t="s">
        <v>10710</v>
      </c>
      <c r="G89" s="21">
        <f>B3L305C3</f>
        <v>0.96062036929870342</v>
      </c>
      <c r="H89" s="16" t="s">
        <v>20427</v>
      </c>
      <c r="I89" s="21">
        <f>B9L482C1*B9L482C2</f>
        <v>373.23526940552057</v>
      </c>
      <c r="J89" s="16" t="s">
        <v>20428</v>
      </c>
      <c r="K89" s="21">
        <f>B9L482C1-B9L482C3</f>
        <v>15.300390813718082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0.73346932205155679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0.74284440553751652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0.74206304026316372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0.74224996175705504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0.74315929952136262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0.59974814654816522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0.61133437945297786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0.61036301621034816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0.61059529476175189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0.61172613904146744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0.81779917449823336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0.82415075122040837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0.82406060573150686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0.82435646326002965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0.82462644221849279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0.78877307578390232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0.79588395949237689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0.79578291420263714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0.79611455818803434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0.79641722677520788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0.9519682623116964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0.95375243006487542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0.95377874312486122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0.95390269070286138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0.95410608987220002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0.70809292289059533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0.71623569565327327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0.71635695690446066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0.71692862015474823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0.71786838180442336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0.56521040021301039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0.57579989591618219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0.57564799090817831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0.57614671901102954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0.57660226516143487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0.5699897738192764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0.58054925065611374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0.58039780700710353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0.58089501704255242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0.58134916813925641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0.8951274805370848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0.900811485498067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0.90163760651448854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0.90186222444474906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0.9018334651449299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0.63406740039100695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0.63300531545663663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0.62884909541865586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0.62590760623173547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0.6231521229382746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0.86969692560911771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0.86917763078490062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0.86713466602240319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0.86567828600562702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0.864306019106442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0.81093655795759612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0.81023418317172347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0.80747462733421316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0.80551096895524432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0.80366342770662347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0.89853439783184175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0.90151850430731117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0.90080922090695936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0.90054657121852721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0.90045771928512752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0.85134493185351601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0.85738001362245742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0.85687961335976637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0.85699936390051501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0.85758154482057491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0.26536522344250735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0.28088161043739962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0.28460577906042922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0.2993987519412073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0.31091301183892522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0.73346932205155679</v>
      </c>
      <c r="G8" s="31">
        <f>CR1L2</f>
        <v>0.74284440553751652</v>
      </c>
      <c r="H8" s="31">
        <f>CR1L3</f>
        <v>0.74206304026316372</v>
      </c>
      <c r="I8" s="31">
        <f>CR1L4</f>
        <v>0.74224996175705504</v>
      </c>
      <c r="J8" s="31">
        <f>CR1L5</f>
        <v>0.74315929952136262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0.59974814654816522</v>
      </c>
      <c r="G9" s="31">
        <f>CR2L2</f>
        <v>0.61133437945297786</v>
      </c>
      <c r="H9" s="31">
        <f>CR2L3</f>
        <v>0.61036301621034816</v>
      </c>
      <c r="I9" s="31">
        <f>CR2L4</f>
        <v>0.61059529476175189</v>
      </c>
      <c r="J9" s="31">
        <f>CR2L5</f>
        <v>0.61172613904146744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0.81779917449823336</v>
      </c>
      <c r="G10" s="31">
        <f>CR3L2</f>
        <v>0.82415075122040837</v>
      </c>
      <c r="H10" s="31">
        <f>CR3L3</f>
        <v>0.82406060573150686</v>
      </c>
      <c r="I10" s="31">
        <f>CR3L4</f>
        <v>0.82435646326002965</v>
      </c>
      <c r="J10" s="31">
        <f>CR3L5</f>
        <v>0.82462644221849279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0.78877307578390232</v>
      </c>
      <c r="G11" s="31">
        <f>CR4L2</f>
        <v>0.79588395949237689</v>
      </c>
      <c r="H11" s="31">
        <f>CR4L3</f>
        <v>0.79578291420263714</v>
      </c>
      <c r="I11" s="31">
        <f>CR4L4</f>
        <v>0.79611455818803434</v>
      </c>
      <c r="J11" s="31">
        <f>CR4L5</f>
        <v>0.79641722677520788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0.9519682623116964</v>
      </c>
      <c r="G12" s="31">
        <f>CR5L2</f>
        <v>0.95375243006487542</v>
      </c>
      <c r="H12" s="31">
        <f>CR5L3</f>
        <v>0.95377874312486122</v>
      </c>
      <c r="I12" s="31">
        <f>CR5L4</f>
        <v>0.95390269070286138</v>
      </c>
      <c r="J12" s="31">
        <f>CR5L5</f>
        <v>0.95410608987220002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0.70809292289059533</v>
      </c>
      <c r="G13" s="31">
        <f>CR6L2</f>
        <v>0.71623569565327327</v>
      </c>
      <c r="H13" s="31">
        <f>CR6L3</f>
        <v>0.71635695690446066</v>
      </c>
      <c r="I13" s="31">
        <f>CR6L4</f>
        <v>0.71692862015474823</v>
      </c>
      <c r="J13" s="31">
        <f>CR6L5</f>
        <v>0.71786838180442336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0.56521040021301039</v>
      </c>
      <c r="G14" s="31">
        <f>CR7L2</f>
        <v>0.57579989591618219</v>
      </c>
      <c r="H14" s="31">
        <f>CR7L3</f>
        <v>0.57564799090817831</v>
      </c>
      <c r="I14" s="31">
        <f>CR7L4</f>
        <v>0.57614671901102954</v>
      </c>
      <c r="J14" s="31">
        <f>CR7L5</f>
        <v>0.57660226516143487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0.5699897738192764</v>
      </c>
      <c r="G15" s="31">
        <f>CR8L2</f>
        <v>0.58054925065611374</v>
      </c>
      <c r="H15" s="31">
        <f>CR8L3</f>
        <v>0.58039780700710353</v>
      </c>
      <c r="I15" s="31">
        <f>CR8L4</f>
        <v>0.58089501704255242</v>
      </c>
      <c r="J15" s="31">
        <f>CR8L5</f>
        <v>0.58134916813925641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0.8951274805370848</v>
      </c>
      <c r="G16" s="31">
        <f>CR9L2</f>
        <v>0.900811485498067</v>
      </c>
      <c r="H16" s="31">
        <f>CR9L3</f>
        <v>0.90163760651448854</v>
      </c>
      <c r="I16" s="31">
        <f>CR9L4</f>
        <v>0.90186222444474906</v>
      </c>
      <c r="J16" s="31">
        <f>CR9L5</f>
        <v>0.9018334651449299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0.63406740039100695</v>
      </c>
      <c r="G17" s="31">
        <f>CR10L2</f>
        <v>0.63300531545663663</v>
      </c>
      <c r="H17" s="31">
        <f>CR10L3</f>
        <v>0.62884909541865586</v>
      </c>
      <c r="I17" s="31">
        <f>CR10L4</f>
        <v>0.62590760623173547</v>
      </c>
      <c r="J17" s="31">
        <f>CR10L5</f>
        <v>0.6231521229382746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0.86969692560911771</v>
      </c>
      <c r="G18" s="31">
        <f>CR11L2</f>
        <v>0.86917763078490062</v>
      </c>
      <c r="H18" s="31">
        <f>CR11L3</f>
        <v>0.86713466602240319</v>
      </c>
      <c r="I18" s="31">
        <f>CR11L4</f>
        <v>0.86567828600562702</v>
      </c>
      <c r="J18" s="31">
        <f>CR11L5</f>
        <v>0.864306019106442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0.81093655795759612</v>
      </c>
      <c r="G19" s="31">
        <f>CR12L2</f>
        <v>0.81023418317172347</v>
      </c>
      <c r="H19" s="31">
        <f>CR12L3</f>
        <v>0.80747462733421316</v>
      </c>
      <c r="I19" s="31">
        <f>CR12L4</f>
        <v>0.80551096895524432</v>
      </c>
      <c r="J19" s="31">
        <f>CR12L5</f>
        <v>0.80366342770662347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0.89853439783184175</v>
      </c>
      <c r="G20" s="31">
        <f>CR13L2</f>
        <v>0.90151850430731117</v>
      </c>
      <c r="H20" s="31">
        <f>CR13L3</f>
        <v>0.90080922090695936</v>
      </c>
      <c r="I20" s="31">
        <f>CR13L4</f>
        <v>0.90054657121852721</v>
      </c>
      <c r="J20" s="31">
        <f>CR13L5</f>
        <v>0.90045771928512752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0.85134493185351601</v>
      </c>
      <c r="G21" s="31">
        <f>CR14L2</f>
        <v>0.85738001362245742</v>
      </c>
      <c r="H21" s="31">
        <f>CR14L3</f>
        <v>0.85687961335976637</v>
      </c>
      <c r="I21" s="31">
        <f>CR14L4</f>
        <v>0.85699936390051501</v>
      </c>
      <c r="J21" s="31">
        <f>CR14L5</f>
        <v>0.85758154482057491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0.26536522344250735</v>
      </c>
      <c r="G23" s="31">
        <f>CR16L2</f>
        <v>0.28088161043739962</v>
      </c>
      <c r="H23" s="31">
        <f>CR16L3</f>
        <v>0.28460577906042922</v>
      </c>
      <c r="I23" s="31">
        <f>CR16L4</f>
        <v>0.2993987519412073</v>
      </c>
      <c r="J23" s="31">
        <f>CR16L5</f>
        <v>0.31091301183892522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54219.829970940002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0.74315929952136262</v>
      </c>
      <c r="L8" s="16" t="s">
        <v>20796</v>
      </c>
      <c r="M8" s="15">
        <f>IF(D1L101C2&lt;&gt;0,D1L101C2*D1L101C4,D1L101C3*D1L101C4)</f>
        <v>40293.970861371155</v>
      </c>
      <c r="N8" s="16" t="s">
        <v>4251</v>
      </c>
      <c r="O8" s="32">
        <f>1</f>
        <v>1</v>
      </c>
      <c r="P8" s="16" t="s">
        <v>20797</v>
      </c>
      <c r="Q8" s="15">
        <f>D1L101C5*D1L101C6</f>
        <v>40293.970861371155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965818050</v>
      </c>
      <c r="V8" s="16" t="s">
        <v>20798</v>
      </c>
      <c r="W8" s="33">
        <f>IF(D1L101C9=0,0,D1L101C7/D1L101C9)</f>
        <v>4.1720043295288545E-5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4131.4531576799991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965818050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25383.421645620001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0.74315929952136262</v>
      </c>
      <c r="L10" s="16" t="s">
        <v>20825</v>
      </c>
      <c r="M10" s="15">
        <f>IF(D1L103C2&lt;&gt;0,D1L103C2*D1L103C4,D1L103C3*D1L103C4)</f>
        <v>18863.925849614352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18863.925849614352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965818050</v>
      </c>
      <c r="V10" s="16" t="s">
        <v>20827</v>
      </c>
      <c r="W10" s="33">
        <f>IF(D1L103C9=0,0,D1L103C7/D1L103C9)</f>
        <v>1.9531552397073497E-5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14512.747289279996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0.74315929952136262</v>
      </c>
      <c r="L11" s="16" t="s">
        <v>20840</v>
      </c>
      <c r="M11" s="15">
        <f>IF(D1L104C2&lt;&gt;0,D1L104C2*D1L104C4,D1L104C3*D1L104C4)</f>
        <v>10785.283109631875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10785.283109631875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965818050</v>
      </c>
      <c r="V11" s="16" t="s">
        <v>20842</v>
      </c>
      <c r="W11" s="33">
        <f>IF(D1L104C9=0,0,D1L104C7/D1L104C9)</f>
        <v>1.1166992695603355E-5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192314.57989226002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0.74315929952136262</v>
      </c>
      <c r="L12" s="16" t="s">
        <v>20855</v>
      </c>
      <c r="M12" s="15">
        <f>IF(D1L105C2&lt;&gt;0,D1L105C2*D1L105C4,D1L105C3*D1L105C4)</f>
        <v>142920.36848047707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142920.36848047707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965818050</v>
      </c>
      <c r="V12" s="16" t="s">
        <v>20857</v>
      </c>
      <c r="W12" s="33">
        <f>IF(D1L105C9=0,0,D1L105C7/D1L105C9)</f>
        <v>1.4797856436880329E-4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22616.010157680001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0.74315929952136262</v>
      </c>
      <c r="L13" s="16" t="s">
        <v>20870</v>
      </c>
      <c r="M13" s="15">
        <f>IF(D1L106C2&lt;&gt;0,D1L106C2*D1L106C4,D1L106C3*D1L106C4)</f>
        <v>16807.298266749491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16807.298266749491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965818050</v>
      </c>
      <c r="V13" s="16" t="s">
        <v>20872</v>
      </c>
      <c r="W13" s="33">
        <f>IF(D1L106C9=0,0,D1L106C7/D1L106C9)</f>
        <v>1.7402137252197235E-5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1633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0.73346932205155679</v>
      </c>
      <c r="L14" s="16" t="s">
        <v>20885</v>
      </c>
      <c r="M14" s="15">
        <f>IF(D1L107C2&lt;&gt;0,D1L107C2*D1L107C4,D1L107C3*D1L107C4)</f>
        <v>1197.7554029101923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1197.7554029101923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927677257</v>
      </c>
      <c r="V14" s="16" t="s">
        <v>20887</v>
      </c>
      <c r="W14" s="33">
        <f>IF(D1L107C9=0,0,D1L107C7/D1L107C9)</f>
        <v>1.2911337362991883E-6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83179.044400739993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0.74315929952136262</v>
      </c>
      <c r="L15" s="16" t="s">
        <v>20901</v>
      </c>
      <c r="M15" s="15">
        <f>IF(D1L108C2&lt;&gt;0,D1L108C2*D1L108C4,D1L108C3*D1L108C4)</f>
        <v>61815.280371710251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61815.280371710251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965818050</v>
      </c>
      <c r="V15" s="16" t="s">
        <v>20903</v>
      </c>
      <c r="W15" s="33">
        <f>IF(D1L108C9=0,0,D1L108C7/D1L108C9)</f>
        <v>6.4003028698532039E-5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16481.017270459997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0.74315929952136262</v>
      </c>
      <c r="L16" s="16" t="s">
        <v>20916</v>
      </c>
      <c r="M16" s="15">
        <f>IF(D1L109C2&lt;&gt;0,D1L109C2*D1L109C4,D1L109C3*D1L109C4)</f>
        <v>12248.021250114531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12248.021250114531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965818050</v>
      </c>
      <c r="V16" s="16" t="s">
        <v>20918</v>
      </c>
      <c r="W16" s="33">
        <f>IF(D1L109C9=0,0,D1L109C7/D1L109C9)</f>
        <v>1.268149963661844E-5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410339.65062698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0.73571330017498027</v>
      </c>
      <c r="L17" s="16" t="s">
        <v>20931</v>
      </c>
      <c r="M17" s="15">
        <f>SUMIF(D1L101C2:D1L109C2,"&lt;&gt;0",D1L101C5:D1L109C5)</f>
        <v>304931.90359257895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304931.90359257895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3.1577495208041559E-4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4131.4531576799991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310679.58895578003</v>
      </c>
      <c r="H19" s="16" t="s">
        <v>20962</v>
      </c>
      <c r="I19" s="15">
        <f>SUM(D1L101C3:D1L107C3)</f>
        <v>4131.4531576799991</v>
      </c>
      <c r="J19" s="16" t="s">
        <v>20963</v>
      </c>
      <c r="K19" s="21">
        <f>D1L112C5/SUM(D1L112C2,D1L112C3)</f>
        <v>0.73335611235500286</v>
      </c>
      <c r="L19" s="16" t="s">
        <v>20951</v>
      </c>
      <c r="M19" s="15">
        <f>SUM(D1L101C5:D1L107C5)</f>
        <v>230868.60197075413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230868.60197075413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2.390904237452651E-4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410339.65062698</v>
      </c>
      <c r="H20" s="16" t="s">
        <v>20950</v>
      </c>
      <c r="I20" s="15">
        <f>SUM(D1L101C3:D1L109C3)</f>
        <v>4131.4531576799991</v>
      </c>
      <c r="J20" s="16" t="s">
        <v>20975</v>
      </c>
      <c r="K20" s="21">
        <f>D1L113C5/SUM(D1L113C2,D1L113C3)</f>
        <v>0.73571330017498027</v>
      </c>
      <c r="L20" s="16" t="s">
        <v>20964</v>
      </c>
      <c r="M20" s="15">
        <f>SUM(D1L110C5:D1L111C5)</f>
        <v>304931.90359257895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304931.90359257895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3.1577495208041559E-4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19399.238275898137</v>
      </c>
      <c r="J21" s="16" t="s">
        <v>20987</v>
      </c>
      <c r="K21" s="21">
        <f>IF(FLOW_THRU_100PCT="Y",1,INDEX(VariabilityMatrix,D1L114C1,D1L114C8))</f>
        <v>0.61172613904146744</v>
      </c>
      <c r="L21" s="16" t="s">
        <v>20976</v>
      </c>
      <c r="M21" s="15">
        <f>IF(D1L114C2&lt;&gt;0,D1L114C2*D1L114C4,D1L114C3*D1L114C4)</f>
        <v>11867.021130860621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11867.021130860621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965818050</v>
      </c>
      <c r="V21" s="16" t="s">
        <v>20978</v>
      </c>
      <c r="W21" s="33">
        <f>IF(D1L114C9=0,0,D1L114C7/D1L114C9)</f>
        <v>1.228701527255638E-5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1693.8225373339958</v>
      </c>
      <c r="J22" s="16" t="s">
        <v>21003</v>
      </c>
      <c r="K22" s="21">
        <f>IF(FLOW_THRU_100PCT="Y",1,INDEX(VariabilityMatrix,D1L115C1,D1L115C8))</f>
        <v>0.61172613904146744</v>
      </c>
      <c r="L22" s="16" t="s">
        <v>20992</v>
      </c>
      <c r="M22" s="15">
        <f>IF(D1L115C2&lt;&gt;0,D1L115C2*D1L115C4,D1L115C3*D1L115C4)</f>
        <v>1036.155520984747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1036.155520984747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965818050</v>
      </c>
      <c r="V22" s="16" t="s">
        <v>20994</v>
      </c>
      <c r="W22" s="33">
        <f>IF(D1L115C9=0,0,D1L115C7/D1L115C9)</f>
        <v>1.0728268341896768E-6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113.60617457237001</v>
      </c>
      <c r="J23" s="16" t="s">
        <v>21019</v>
      </c>
      <c r="K23" s="21">
        <f>IF(FLOW_THRU_100PCT="Y",1,INDEX(VariabilityMatrix,D1L116C1,D1L116C8))</f>
        <v>0.61172613904146744</v>
      </c>
      <c r="L23" s="16" t="s">
        <v>21008</v>
      </c>
      <c r="M23" s="15">
        <f>IF(D1L116C2&lt;&gt;0,D1L116C2*D1L116C4,D1L116C3*D1L116C4)</f>
        <v>69.495866542426839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69.495866542426839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965818050</v>
      </c>
      <c r="V23" s="16" t="s">
        <v>21010</v>
      </c>
      <c r="W23" s="33">
        <f>IF(D1L116C9=0,0,D1L116C7/D1L116C9)</f>
        <v>7.195544392903699E-8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23721.578962568427</v>
      </c>
      <c r="J24" s="16" t="s">
        <v>21034</v>
      </c>
      <c r="K24" s="21">
        <f>IF(FLOW_THRU_100PCT="Y",1,INDEX(VariabilityMatrix,D1L117C1,D1L117C8))</f>
        <v>0.61172613904146744</v>
      </c>
      <c r="L24" s="16" t="s">
        <v>21023</v>
      </c>
      <c r="M24" s="15">
        <f>IF(D1L117C2&lt;&gt;0,D1L117C2*D1L117C4,D1L117C3*D1L117C4)</f>
        <v>14511.109910739282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14511.109910739282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965818050</v>
      </c>
      <c r="V24" s="16" t="s">
        <v>21025</v>
      </c>
      <c r="W24" s="33">
        <f>IF(D1L117C9=0,0,D1L117C7/D1L117C9)</f>
        <v>1.5024682869345092E-5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7001.177558277318</v>
      </c>
      <c r="J25" s="16" t="s">
        <v>21050</v>
      </c>
      <c r="K25" s="21">
        <f>IF(FLOW_THRU_100PCT="Y",1,INDEX(VariabilityMatrix,D1L118C1,D1L118C8))</f>
        <v>0.61172613904146744</v>
      </c>
      <c r="L25" s="16" t="s">
        <v>21039</v>
      </c>
      <c r="M25" s="15">
        <f>IF(D1L118C2&lt;&gt;0,D1L118C2*D1L118C4,D1L118C3*D1L118C4)</f>
        <v>4282.8033164687522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4282.8033164687522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965818050</v>
      </c>
      <c r="V25" s="16" t="s">
        <v>21041</v>
      </c>
      <c r="W25" s="33">
        <f>IF(D1L118C9=0,0,D1L118C7/D1L118C9)</f>
        <v>4.4343790390630533E-6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28.871909678222249</v>
      </c>
      <c r="J26" s="16" t="s">
        <v>21066</v>
      </c>
      <c r="K26" s="21">
        <f>IF(FLOW_THRU_100PCT="Y",1,INDEX(VariabilityMatrix,D1L119C1,D1L119C8))</f>
        <v>0.61172613904146744</v>
      </c>
      <c r="L26" s="16" t="s">
        <v>21055</v>
      </c>
      <c r="M26" s="15">
        <f>IF(D1L119C2&lt;&gt;0,D1L119C2*D1L119C4,D1L119C3*D1L119C4)</f>
        <v>17.661701834212874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17.661701834212874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965818050</v>
      </c>
      <c r="V26" s="16" t="s">
        <v>21057</v>
      </c>
      <c r="W26" s="33">
        <f>IF(D1L119C9=0,0,D1L119C7/D1L119C9)</f>
        <v>1.828677962087463E-8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2.310555873850145</v>
      </c>
      <c r="J27" s="16" t="s">
        <v>21081</v>
      </c>
      <c r="K27" s="21">
        <f>IF(FLOW_THRU_100PCT="Y",1,INDEX(VariabilityMatrix,D1L120C1,D1L120C8))</f>
        <v>0.59974814654816522</v>
      </c>
      <c r="L27" s="16" t="s">
        <v>21070</v>
      </c>
      <c r="M27" s="15">
        <f>IF(D1L120C2&lt;&gt;0,D1L120C2*D1L120C4,D1L120C3*D1L120C4)</f>
        <v>1.3857516028376007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1.3857516028376007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927677257</v>
      </c>
      <c r="V27" s="16" t="s">
        <v>21072</v>
      </c>
      <c r="W27" s="33">
        <f>IF(D1L120C9=0,0,D1L120C7/D1L120C9)</f>
        <v>1.4937863274981642E-9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1702.4885235351885</v>
      </c>
      <c r="J28" s="16" t="s">
        <v>21097</v>
      </c>
      <c r="K28" s="21">
        <f>IF(FLOW_THRU_100PCT="Y",1,INDEX(VariabilityMatrix,D1L121C1,D1L121C8))</f>
        <v>0.61172613904146744</v>
      </c>
      <c r="L28" s="16" t="s">
        <v>21086</v>
      </c>
      <c r="M28" s="15">
        <f>IF(D1L121C2&lt;&gt;0,D1L121C2*D1L121C4,D1L121C3*D1L121C4)</f>
        <v>1041.4567312645893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1041.4567312645893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965818050</v>
      </c>
      <c r="V28" s="16" t="s">
        <v>21088</v>
      </c>
      <c r="W28" s="33">
        <f>IF(D1L121C9=0,0,D1L121C7/D1L121C9)</f>
        <v>1.0783156633535573E-6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10400.088611560306</v>
      </c>
      <c r="J29" s="16" t="s">
        <v>21113</v>
      </c>
      <c r="K29" s="21">
        <f>IF(FLOW_THRU_100PCT="Y",1,INDEX(VariabilityMatrix,D1L122C1,D1L122C8))</f>
        <v>0.61172613904146744</v>
      </c>
      <c r="L29" s="16" t="s">
        <v>21102</v>
      </c>
      <c r="M29" s="15">
        <f>IF(D1L122C2&lt;&gt;0,D1L122C2*D1L122C4,D1L122C3*D1L122C4)</f>
        <v>6362.0060520389216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6362.0060520389216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965818050</v>
      </c>
      <c r="V29" s="16" t="s">
        <v>21104</v>
      </c>
      <c r="W29" s="33">
        <f>IF(D1L122C9=0,0,D1L122C7/D1L122C9)</f>
        <v>6.5871683098477211E-6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0.61172613904146744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965818050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8991.9616148319674</v>
      </c>
      <c r="J31" s="16" t="s">
        <v>21145</v>
      </c>
      <c r="K31" s="21">
        <f>IF(FLOW_THRU_100PCT="Y",1,INDEX(VariabilityMatrix,D1L124C1,D1L124C8))</f>
        <v>0.59974814654816522</v>
      </c>
      <c r="L31" s="16" t="s">
        <v>21134</v>
      </c>
      <c r="M31" s="15">
        <f>IF(D1L124C2&lt;&gt;0,D1L124C2*D1L124C4,D1L124C3*D1L124C4)</f>
        <v>5392.9123123277195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5392.9123123277195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927677257</v>
      </c>
      <c r="V31" s="16" t="s">
        <v>21136</v>
      </c>
      <c r="W31" s="33">
        <f>IF(D1L124C9=0,0,D1L124C7/D1L124C9)</f>
        <v>5.8133497093243057E-6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112464.77470840001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0.61172613904146744</v>
      </c>
      <c r="L32" s="16" t="s">
        <v>21150</v>
      </c>
      <c r="M32" s="15">
        <f>IF(D1L125C2&lt;&gt;0,D1L125C2*D1L125C4,D1L125C3*D1L125C4)</f>
        <v>68797.642410538014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68797.642410538014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965818050</v>
      </c>
      <c r="V32" s="16" t="s">
        <v>21152</v>
      </c>
      <c r="W32" s="33">
        <f>IF(D1L125C9=0,0,D1L125C7/D1L125C9)</f>
        <v>7.123250845284783E-5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874.04086123967841</v>
      </c>
      <c r="J33" s="16" t="s">
        <v>21177</v>
      </c>
      <c r="K33" s="21">
        <f>IF(FLOW_THRU_100PCT="Y",1,INDEX(VariabilityMatrix,D1L126C1,D1L126C8))</f>
        <v>0.61172613904146744</v>
      </c>
      <c r="L33" s="16" t="s">
        <v>21166</v>
      </c>
      <c r="M33" s="15">
        <f>IF(D1L126C2&lt;&gt;0,D1L126C2*D1L126C4,D1L126C3*D1L126C4)</f>
        <v>534.67364141062751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534.67364141062751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965818050</v>
      </c>
      <c r="V33" s="16" t="s">
        <v>21168</v>
      </c>
      <c r="W33" s="33">
        <f>IF(D1L126C9=0,0,D1L126C7/D1L126C9)</f>
        <v>5.535966545775651E-7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13106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0.59974814654816522</v>
      </c>
      <c r="L34" s="16" t="s">
        <v>21182</v>
      </c>
      <c r="M34" s="15">
        <f>IF(D1L127C2&lt;&gt;0,D1L127C2*D1L127C4,D1L127C3*D1L127C4)</f>
        <v>7860.2992086602535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7860.2992086602535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927677257</v>
      </c>
      <c r="V34" s="16" t="s">
        <v>21184</v>
      </c>
      <c r="W34" s="33">
        <f>IF(D1L127C9=0,0,D1L127C7/D1L127C9)</f>
        <v>8.4730968117937315E-6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41.900782250346786</v>
      </c>
      <c r="J35" s="16" t="s">
        <v>21209</v>
      </c>
      <c r="K35" s="21">
        <f>IF(FLOW_THRU_100PCT="Y",1,INDEX(VariabilityMatrix,D1L128C1,D1L128C8))</f>
        <v>0.59974814654816522</v>
      </c>
      <c r="L35" s="16" t="s">
        <v>21198</v>
      </c>
      <c r="M35" s="15">
        <f>IF(D1L128C2&lt;&gt;0,D1L128C2*D1L128C4,D1L128C3*D1L128C4)</f>
        <v>25.129916493563744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25.129916493563744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927677257</v>
      </c>
      <c r="V35" s="16" t="s">
        <v>21200</v>
      </c>
      <c r="W35" s="33">
        <f>IF(D1L128C9=0,0,D1L128C7/D1L128C9)</f>
        <v>2.7089072523811741E-8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33908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0.59974814654816522</v>
      </c>
      <c r="L36" s="16" t="s">
        <v>21214</v>
      </c>
      <c r="M36" s="15">
        <f>IF(D1L129C2&lt;&gt;0,D1L129C2*D1L129C4,D1L129C3*D1L129C4)</f>
        <v>20336.260153155185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20336.260153155185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927677257</v>
      </c>
      <c r="V36" s="16" t="s">
        <v>21216</v>
      </c>
      <c r="W36" s="33">
        <f>IF(D1L129C9=0,0,D1L129C7/D1L129C9)</f>
        <v>2.1921697443484038E-5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2.5402602589697501</v>
      </c>
      <c r="J37" s="16" t="s">
        <v>21241</v>
      </c>
      <c r="K37" s="21">
        <f>IF(FLOW_THRU_100PCT="Y",1,INDEX(VariabilityMatrix,D1L130C1,D1L130C8))</f>
        <v>0.59974814654816522</v>
      </c>
      <c r="L37" s="16" t="s">
        <v>21230</v>
      </c>
      <c r="M37" s="15">
        <f>IF(D1L130C2&lt;&gt;0,D1L130C2*D1L130C4,D1L130C3*D1L130C4)</f>
        <v>1.5235163820670699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1.5235163820670699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927677257</v>
      </c>
      <c r="V37" s="16" t="s">
        <v>21232</v>
      </c>
      <c r="W37" s="33">
        <f>IF(D1L130C9=0,0,D1L130C7/D1L130C9)</f>
        <v>1.6422914009921338E-9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9169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0.59974814654816522</v>
      </c>
      <c r="L38" s="16" t="s">
        <v>21246</v>
      </c>
      <c r="M38" s="15">
        <f>IF(D1L131C2&lt;&gt;0,D1L131C2*D1L131C4,D1L131C3*D1L131C4)</f>
        <v>5499.0907557001265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5499.0907557001265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927677257</v>
      </c>
      <c r="V38" s="16" t="s">
        <v>21248</v>
      </c>
      <c r="W38" s="33">
        <f>IF(D1L131C9=0,0,D1L131C7/D1L131C9)</f>
        <v>5.9278059413502757E-6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10.836642168583721</v>
      </c>
      <c r="J39" s="16" t="s">
        <v>21273</v>
      </c>
      <c r="K39" s="21">
        <f>IF(FLOW_THRU_100PCT="Y",1,INDEX(VariabilityMatrix,D1L132C1,D1L132C8))</f>
        <v>0.59974814654816522</v>
      </c>
      <c r="L39" s="16" t="s">
        <v>21262</v>
      </c>
      <c r="M39" s="15">
        <f>IF(D1L132C2&lt;&gt;0,D1L132C2*D1L132C4,D1L132C3*D1L132C4)</f>
        <v>6.4992560554137766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6.4992560554137766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927677257</v>
      </c>
      <c r="V39" s="16" t="s">
        <v>21264</v>
      </c>
      <c r="W39" s="33">
        <f>IF(D1L132C9=0,0,D1L132C7/D1L132C9)</f>
        <v>7.0059452318919757E-9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107419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0.59974814654816522</v>
      </c>
      <c r="L40" s="16" t="s">
        <v>21278</v>
      </c>
      <c r="M40" s="15">
        <f>IF(D1L133C2&lt;&gt;0,D1L133C2*D1L133C4,D1L133C3*D1L133C4)</f>
        <v>64424.346154057363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64424.346154057363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927677257</v>
      </c>
      <c r="V40" s="16" t="s">
        <v>21280</v>
      </c>
      <c r="W40" s="33">
        <f>IF(D1L133C9=0,0,D1L133C7/D1L133C9)</f>
        <v>6.9446939296968627E-5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7.5261966183305891</v>
      </c>
      <c r="J41" s="16" t="s">
        <v>21305</v>
      </c>
      <c r="K41" s="21">
        <f>IF(FLOW_THRU_100PCT="Y",1,INDEX(VariabilityMatrix,D1L134C1,D1L134C8))</f>
        <v>0.59974814654816522</v>
      </c>
      <c r="L41" s="16" t="s">
        <v>21294</v>
      </c>
      <c r="M41" s="15">
        <f>IF(D1L134C2&lt;&gt;0,D1L134C2*D1L134C4,D1L134C3*D1L134C4)</f>
        <v>4.5138224724008396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4.5138224724008396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927677257</v>
      </c>
      <c r="V41" s="16" t="s">
        <v>21296</v>
      </c>
      <c r="W41" s="33">
        <f>IF(D1L134C9=0,0,D1L134C7/D1L134C9)</f>
        <v>4.8657250550671194E-9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28343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0.59974814654816522</v>
      </c>
      <c r="L42" s="16" t="s">
        <v>21310</v>
      </c>
      <c r="M42" s="15">
        <f>IF(D1L135C2&lt;&gt;0,D1L135C2*D1L135C4,D1L135C3*D1L135C4)</f>
        <v>16998.661717614646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16998.661717614646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927677257</v>
      </c>
      <c r="V42" s="16" t="s">
        <v>21312</v>
      </c>
      <c r="W42" s="33">
        <f>IF(D1L135C9=0,0,D1L135C7/D1L135C9)</f>
        <v>1.8323896149600924E-5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0.51345686085558784</v>
      </c>
      <c r="J43" s="16" t="s">
        <v>21337</v>
      </c>
      <c r="K43" s="21">
        <f>IF(FLOW_THRU_100PCT="Y",1,INDEX(VariabilityMatrix,D1L136C1,D1L136C8))</f>
        <v>0.59974814654816522</v>
      </c>
      <c r="L43" s="16" t="s">
        <v>21326</v>
      </c>
      <c r="M43" s="15">
        <f>IF(D1L136C2&lt;&gt;0,D1L136C2*D1L136C4,D1L136C3*D1L136C4)</f>
        <v>0.307944800630578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0.307944800630578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927677257</v>
      </c>
      <c r="V43" s="16" t="s">
        <v>21328</v>
      </c>
      <c r="W43" s="33">
        <f>IF(D1L136C9=0,0,D1L136C7/D1L136C9)</f>
        <v>3.3195251722181438E-10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25864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0.59974814654816522</v>
      </c>
      <c r="L44" s="16" t="s">
        <v>21342</v>
      </c>
      <c r="M44" s="15">
        <f>IF(D1L137C2&lt;&gt;0,D1L137C2*D1L137C4,D1L137C3*D1L137C4)</f>
        <v>15511.886062321746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15511.886062321746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927677257</v>
      </c>
      <c r="V44" s="16" t="s">
        <v>21344</v>
      </c>
      <c r="W44" s="33">
        <f>IF(D1L137C9=0,0,D1L137C7/D1L137C9)</f>
        <v>1.6721209822999624E-5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0.59974814654816522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927677257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0.73571330017498027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927677257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3.1057433471563956</v>
      </c>
      <c r="J47" s="16" t="s">
        <v>21385</v>
      </c>
      <c r="K47" s="21">
        <f>IF(FLOW_THRU_100PCT="Y",1,D1L113C4)</f>
        <v>0.73571330017498027</v>
      </c>
      <c r="L47" s="16" t="s">
        <v>21390</v>
      </c>
      <c r="M47" s="15">
        <f>IF(D1L140C2&lt;&gt;0,D1L140C2*D1L140C4,D1L140C3*D1L140C4)</f>
        <v>2.2849366874329213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2.2849366874329213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927677257</v>
      </c>
      <c r="V47" s="16" t="s">
        <v>21392</v>
      </c>
      <c r="W47" s="33">
        <f>IF(D1L140C9=0,0,D1L140C7/D1L140C9)</f>
        <v>2.4630728738808796E-9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1.2807665661446619E-2</v>
      </c>
      <c r="J48" s="16" t="s">
        <v>21385</v>
      </c>
      <c r="K48" s="21">
        <f>IF(FLOW_THRU_100PCT="Y",1,D1L113C4)</f>
        <v>0.73571330017498027</v>
      </c>
      <c r="L48" s="16" t="s">
        <v>21405</v>
      </c>
      <c r="M48" s="15">
        <f>IF(D1L141C2&lt;&gt;0,D1L141C2*D1L141C4,D1L141C3*D1L141C4)</f>
        <v>9.4227699713206638E-3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9.4227699713206638E-3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927677257</v>
      </c>
      <c r="V48" s="16" t="s">
        <v>21407</v>
      </c>
      <c r="W48" s="33">
        <f>IF(D1L141C9=0,0,D1L141C7/D1L141C9)</f>
        <v>1.015737951989122E-11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0.61172613904146744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965818050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95.729024014034081</v>
      </c>
      <c r="J50" s="16" t="s">
        <v>21445</v>
      </c>
      <c r="K50" s="21">
        <f>IF(FLOW_THRU_100PCT="Y",1,INDEX(VariabilityMatrix,D1L143C1,D1L143C8))</f>
        <v>0.61036301621034816</v>
      </c>
      <c r="L50" s="16" t="s">
        <v>21434</v>
      </c>
      <c r="M50" s="15">
        <f>IF(D1L143C2&lt;&gt;0,D1L143C2*D1L143C4,D1L143C3*D1L143C4)</f>
        <v>58.429455836078695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58.429455836078695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963882319.66666663</v>
      </c>
      <c r="V50" s="16" t="s">
        <v>21436</v>
      </c>
      <c r="W50" s="33">
        <f>IF(D1L143C9=0,0,D1L143C7/D1L143C9)</f>
        <v>6.0618868760125189E-8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23213.424469403282</v>
      </c>
      <c r="J51" s="16" t="s">
        <v>21461</v>
      </c>
      <c r="K51" s="21">
        <f>IF(FLOW_THRU_100PCT="Y",1,INDEX(VariabilityMatrix,D1L144C1,D1L144C8))</f>
        <v>0.61036301621034816</v>
      </c>
      <c r="L51" s="16" t="s">
        <v>21450</v>
      </c>
      <c r="M51" s="15">
        <f>IF(D1L144C2&lt;&gt;0,D1L144C2*D1L144C4,D1L144C3*D1L144C4)</f>
        <v>14168.615775716089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14168.615775716089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963882319.66666663</v>
      </c>
      <c r="V51" s="16" t="s">
        <v>21452</v>
      </c>
      <c r="W51" s="33">
        <f>IF(D1L144C9=0,0,D1L144C7/D1L144C9)</f>
        <v>1.4699528652642922E-5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0.61036301621034816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963882319.66666663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161.15663135240808</v>
      </c>
      <c r="J53" s="16" t="s">
        <v>21492</v>
      </c>
      <c r="K53" s="21">
        <f>IF(FLOW_THRU_100PCT="Y",1,D1L144C4)</f>
        <v>0.61036301621034816</v>
      </c>
      <c r="L53" s="16" t="s">
        <v>21481</v>
      </c>
      <c r="M53" s="15">
        <f>IF(D1L146C2&lt;&gt;0,D1L146C2*D1L146C4,D1L146C3*D1L146C4)</f>
        <v>98.364047594554961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98.364047594554961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963882319.66666663</v>
      </c>
      <c r="V53" s="16" t="s">
        <v>21483</v>
      </c>
      <c r="W53" s="33">
        <f>IF(D1L146C9=0,0,D1L146C7/D1L146C9)</f>
        <v>1.0204985150943695E-7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0.59974814654816522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927677257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423.63437103575615</v>
      </c>
      <c r="J55" s="16" t="s">
        <v>21524</v>
      </c>
      <c r="K55" s="21">
        <f>IF(FLOW_THRU_100PCT="Y",1,INDEX(VariabilityMatrix,D1L148C1,D1L148C8))</f>
        <v>0.61036301621034816</v>
      </c>
      <c r="L55" s="16" t="s">
        <v>21513</v>
      </c>
      <c r="M55" s="15">
        <f>IF(D1L148C2&lt;&gt;0,D1L148C2*D1L148C4,D1L148C3*D1L148C4)</f>
        <v>258.5707524757579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258.5707524757579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963882319.66666663</v>
      </c>
      <c r="V55" s="16" t="s">
        <v>21515</v>
      </c>
      <c r="W55" s="33">
        <f>IF(D1L148C9=0,0,D1L148C7/D1L148C9)</f>
        <v>2.6825966946377623E-7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52.431290184904348</v>
      </c>
      <c r="J56" s="16" t="s">
        <v>21540</v>
      </c>
      <c r="K56" s="21">
        <f>IF(FLOW_THRU_100PCT="Y",1,INDEX(VariabilityMatrix,D1L149C1,D1L149C8))</f>
        <v>0.59974814654816522</v>
      </c>
      <c r="L56" s="16" t="s">
        <v>21529</v>
      </c>
      <c r="M56" s="15">
        <f>IF(D1L149C2&lt;&gt;0,D1L149C2*D1L149C4,D1L149C3*D1L149C4)</f>
        <v>31.44556910952539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31.44556910952539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927677257</v>
      </c>
      <c r="V56" s="16" t="s">
        <v>21531</v>
      </c>
      <c r="W56" s="33">
        <f>IF(D1L149C9=0,0,D1L149C7/D1L149C9)</f>
        <v>3.3897100389435753E-8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0.59974814654816522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927677257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0.59974814654816522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927677257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1792.4437960621708</v>
      </c>
      <c r="J59" s="16" t="s">
        <v>21588</v>
      </c>
      <c r="K59" s="21">
        <f>IF(FLOW_THRU_100PCT="Y",1,INDEX(VariabilityMatrix,D1L152C1,D1L152C8))</f>
        <v>0.59974814654816522</v>
      </c>
      <c r="L59" s="16" t="s">
        <v>21577</v>
      </c>
      <c r="M59" s="15">
        <f>IF(D1L152C2&lt;&gt;0,D1L152C2*D1L152C4,D1L152C3*D1L152C4)</f>
        <v>1075.0148444800443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1075.0148444800443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927677257</v>
      </c>
      <c r="V59" s="16" t="s">
        <v>21579</v>
      </c>
      <c r="W59" s="33">
        <f>IF(D1L152C9=0,0,D1L152C7/D1L152C9)</f>
        <v>1.1588241884429903E-6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0.59974814654816522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927677257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0.59974814654816522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927677257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413.47369772758771</v>
      </c>
      <c r="J62" s="16" t="s">
        <v>21492</v>
      </c>
      <c r="K62" s="21">
        <f>IF(FLOW_THRU_100PCT="Y",1,D1L144C4)</f>
        <v>0.61036301621034816</v>
      </c>
      <c r="L62" s="16" t="s">
        <v>21625</v>
      </c>
      <c r="M62" s="15">
        <f>IF(D1L155C2&lt;&gt;0,D1L155C2*D1L155C4,D1L155C3*D1L155C4)</f>
        <v>252.36905326865622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252.36905326865622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927677257</v>
      </c>
      <c r="V62" s="16" t="s">
        <v>21627</v>
      </c>
      <c r="W62" s="33">
        <f>IF(D1L155C9=0,0,D1L155C7/D1L155C9)</f>
        <v>2.7204402324660658E-7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437.92773245307734</v>
      </c>
      <c r="J63" s="16" t="s">
        <v>21492</v>
      </c>
      <c r="K63" s="21">
        <f>IF(FLOW_THRU_100PCT="Y",1,D1L144C4)</f>
        <v>0.61036301621034816</v>
      </c>
      <c r="L63" s="16" t="s">
        <v>21640</v>
      </c>
      <c r="M63" s="15">
        <f>IF(D1L156C2&lt;&gt;0,D1L156C2*D1L156C4,D1L156C3*D1L156C4)</f>
        <v>267.29489166221867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267.29489166221867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963882319.66666663</v>
      </c>
      <c r="V63" s="16" t="s">
        <v>21642</v>
      </c>
      <c r="W63" s="33">
        <f>IF(D1L156C9=0,0,D1L156C7/D1L156C9)</f>
        <v>2.7731071128543536E-7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665589.42533538002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103818.73998148757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520183.43606483942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520183.43606483942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5.4260841624434691E-4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927677257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35545.533908205092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17772.766954102546</v>
      </c>
      <c r="N9" s="16" t="s">
        <v>4251</v>
      </c>
      <c r="O9" s="32">
        <f>1</f>
        <v>1</v>
      </c>
      <c r="P9" s="16" t="s">
        <v>21745</v>
      </c>
      <c r="Q9" s="15">
        <f>D1L202C5*D1L202C6</f>
        <v>17772.766954102546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927677257</v>
      </c>
      <c r="V9" s="16" t="s">
        <v>21746</v>
      </c>
      <c r="W9" s="33">
        <f>IF(D1L202C9=0,0,D1L202C7/D1L202C9)</f>
        <v>1.9158351484844632E-5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927677257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1780.4574523742467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890.22872618712336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890.22872618712336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927677257</v>
      </c>
      <c r="V11" s="16" t="s">
        <v>21771</v>
      </c>
      <c r="W11" s="33">
        <f>IF(D1L204C9=0,0,D1L204C7/D1L204C9)</f>
        <v>9.5963194038627087E-7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927677257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2981.6652229023471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1490.8326114511735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1490.8326114511735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927677257</v>
      </c>
      <c r="V13" s="16" t="s">
        <v>21795</v>
      </c>
      <c r="W13" s="33">
        <f>IF(D1L206C9=0,0,D1L206C7/D1L206C9)</f>
        <v>1.6070595675400648E-6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927677257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52910.6028485809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26455.30142429045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26455.30142429045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927677257</v>
      </c>
      <c r="V15" s="16" t="s">
        <v>21819</v>
      </c>
      <c r="W15" s="33">
        <f>IF(D1L208C9=0,0,D1L208C7/D1L208C9)</f>
        <v>2.851778592680369E-5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927677257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927677257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927677257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927677257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301659.20396564802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150829.60198282401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150829.60198282401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927677257</v>
      </c>
      <c r="V20" s="16" t="s">
        <v>21879</v>
      </c>
      <c r="W20" s="33">
        <f>IF(D1L213C9=0,0,D1L213C7/D1L213C9)</f>
        <v>1.625884442511713E-4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927677257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343579.97499785415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171789.98749892708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171789.98749892708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927677257</v>
      </c>
      <c r="V22" s="16" t="s">
        <v>21903</v>
      </c>
      <c r="W22" s="33">
        <f>IF(D1L215C9=0,0,D1L215C7/D1L215C9)</f>
        <v>1.8518292455985808E-4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927677257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113405.46751520343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56702.733757601716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56702.733757601716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927677257</v>
      </c>
      <c r="V24" s="16" t="s">
        <v>21927</v>
      </c>
      <c r="W24" s="33">
        <f>IF(D1L217C9=0,0,D1L217C7/D1L217C9)</f>
        <v>6.1123341474352555E-5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1571.9837429270683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785.99187146353415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785.99187146353415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927677257</v>
      </c>
      <c r="V25" s="16" t="s">
        <v>21939</v>
      </c>
      <c r="W25" s="33">
        <f>IF(D1L218C9=0,0,D1L218C7/D1L218C9)</f>
        <v>8.4726866540346166E-7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927677257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446.07242242006521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223.0362112100326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223.0362112100326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927677257</v>
      </c>
      <c r="V27" s="16" t="s">
        <v>21963</v>
      </c>
      <c r="W27" s="33">
        <f>IF(D1L220C9=0,0,D1L220C7/D1L220C9)</f>
        <v>2.4042436044115781E-7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927677257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258.70966479710046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129.35483239855023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129.35483239855023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927677257</v>
      </c>
      <c r="V29" s="16" t="s">
        <v>21987</v>
      </c>
      <c r="W29" s="33">
        <f>IF(D1L222C9=0,0,D1L222C7/D1L222C9)</f>
        <v>1.3943947792454098E-7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927677257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135059.86697507036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67529.933487535178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67529.933487535178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927677257</v>
      </c>
      <c r="V31" s="16" t="s">
        <v>22011</v>
      </c>
      <c r="W31" s="33">
        <f>IF(D1L224C9=0,0,D1L224C7/D1L224C9)</f>
        <v>7.2794641647159811E-5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927677257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15906.084162342979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7953.0420811714894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7953.0420811714894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927677257</v>
      </c>
      <c r="V33" s="16" t="s">
        <v>22035</v>
      </c>
      <c r="W33" s="33">
        <f>IF(D1L226C9=0,0,D1L226C7/D1L226C9)</f>
        <v>8.5730700210229365E-6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927677257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21714.692551383359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10857.34627569168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10857.34627569168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927677257</v>
      </c>
      <c r="V35" s="16" t="s">
        <v>22059</v>
      </c>
      <c r="W35" s="33">
        <f>IF(D1L228C9=0,0,D1L228C7/D1L228C9)</f>
        <v>1.1703796976550951E-5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927677257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6541.6290813664209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6541.6290813664209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6541.6290813664209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927677257</v>
      </c>
      <c r="V37" s="16" t="s">
        <v>22083</v>
      </c>
      <c r="W37" s="33">
        <f>IF(D1L230C9=0,0,D1L230C7/D1L230C9)</f>
        <v>7.0516217057226197E-6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49708.721347937331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49708.721347937331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49708.721347937331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927677257</v>
      </c>
      <c r="V38" s="16" t="s">
        <v>22095</v>
      </c>
      <c r="W38" s="33">
        <f>IF(D1L231C9=0,0,D1L231C7/D1L231C9)</f>
        <v>5.3584068136680997E-5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13.854900515181981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6.9274502575909906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6.9274502575909906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927677257</v>
      </c>
      <c r="V39" s="16" t="s">
        <v>22107</v>
      </c>
      <c r="W39" s="33">
        <f>IF(D1L232C9=0,0,D1L232C7/D1L232C9)</f>
        <v>7.4675219267458983E-9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927677257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1083084.5207595278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569667.43559441576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569667.43559441576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6.1407933771778994E-4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260318.26097777841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130159.1304888892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130159.1304888892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927677257</v>
      </c>
      <c r="V42" s="16" t="s">
        <v>22140</v>
      </c>
      <c r="W42" s="33">
        <f>IF(D1L235C9=0,0,D1L235C7/D1L235C9)</f>
        <v>1.4030647998185128E-4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190428.62575042644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95214.312875213218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95214.312875213218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927677257</v>
      </c>
      <c r="V43" s="16" t="s">
        <v>22151</v>
      </c>
      <c r="W43" s="33">
        <f>IF(D1L236C9=0,0,D1L236C7/D1L236C9)</f>
        <v>1.0263732581213125E-4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5492.7228356676032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2746.3614178338016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2746.3614178338016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927677257</v>
      </c>
      <c r="V44" s="16" t="s">
        <v>22162</v>
      </c>
      <c r="W44" s="33">
        <f>IF(D1L237C9=0,0,D1L237C7/D1L237C9)</f>
        <v>2.9604707856212987E-6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22673.550740959719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11336.77537047986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11336.77537047986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927677257</v>
      </c>
      <c r="V45" s="16" t="s">
        <v>22173</v>
      </c>
      <c r="W45" s="33">
        <f>IF(D1L238C9=0,0,D1L238C7/D1L238C9)</f>
        <v>1.222060289280096E-5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219718.12177725541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109859.0608886277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109859.0608886277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927677257</v>
      </c>
      <c r="V46" s="16" t="s">
        <v>22184</v>
      </c>
      <c r="W46" s="33">
        <f>IF(D1L239C9=0,0,D1L239C7/D1L239C9)</f>
        <v>1.1842379454671454E-4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927677257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400314.53602372832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200157.26801186416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200157.26801186416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927677257</v>
      </c>
      <c r="V48" s="16" t="s">
        <v>22206</v>
      </c>
      <c r="W48" s="33">
        <f>IF(D1L241C9=0,0,D1L241C7/D1L241C9)</f>
        <v>2.1576174957565458E-4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660584.95594064181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330292.47797032091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330292.47797032091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927677257</v>
      </c>
      <c r="V49" s="16" t="s">
        <v>22217</v>
      </c>
      <c r="W49" s="33">
        <f>IF(D1L242C9=0,0,D1L242C7/D1L242C9)</f>
        <v>3.5604244415611552E-4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274863.03366282315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137431.51683141157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137431.51683141157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927677257</v>
      </c>
      <c r="V50" s="16" t="s">
        <v>22228</v>
      </c>
      <c r="W50" s="33">
        <f>IF(D1L243C9=0,0,D1L243C7/D1L243C9)</f>
        <v>1.4814582959147781E-4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6540.9687649654206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3270.4843824827103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3270.4843824827103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927677257</v>
      </c>
      <c r="V51" s="16" t="s">
        <v>22239</v>
      </c>
      <c r="W51" s="33">
        <f>IF(D1L244C9=0,0,D1L244C7/D1L244C9)</f>
        <v>3.5254549551630438E-6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885.4477215133187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442.72386075665935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442.72386075665935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927677257</v>
      </c>
      <c r="V52" s="16" t="s">
        <v>22250</v>
      </c>
      <c r="W52" s="33">
        <f>IF(D1L245C9=0,0,D1L245C7/D1L245C9)</f>
        <v>4.7723910165522077E-7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899.93427828220251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449.96713914110126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449.96713914110126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927677257</v>
      </c>
      <c r="V53" s="16" t="s">
        <v>22261</v>
      </c>
      <c r="W53" s="33">
        <f>IF(D1L246C9=0,0,D1L246C7/D1L246C9)</f>
        <v>4.8504707401822317E-7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257942.10149953459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128971.0507497673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128971.0507497673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927677257</v>
      </c>
      <c r="V54" s="16" t="s">
        <v>22272</v>
      </c>
      <c r="W54" s="33">
        <f>IF(D1L247C9=0,0,D1L247C7/D1L247C9)</f>
        <v>1.3902577623477007E-4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29373.143628874077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14686.571814437038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14686.571814437038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927677257</v>
      </c>
      <c r="V55" s="16" t="s">
        <v>22283</v>
      </c>
      <c r="W55" s="33">
        <f>IF(D1L248C9=0,0,D1L248C7/D1L248C9)</f>
        <v>1.5831553165302011E-5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68830.390204146082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34415.195102073041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34415.195102073041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927677257</v>
      </c>
      <c r="V56" s="16" t="s">
        <v>22294</v>
      </c>
      <c r="W56" s="33">
        <f>IF(D1L249C9=0,0,D1L249C7/D1L249C9)</f>
        <v>3.7098241702472872E-5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17290.782718411872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17290.782718411872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17290.782718411872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927677257</v>
      </c>
      <c r="V57" s="16" t="s">
        <v>22305</v>
      </c>
      <c r="W57" s="33">
        <f>IF(D1L250C9=0,0,D1L250C7/D1L250C9)</f>
        <v>1.8638791226086803E-5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2416156.5765250078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1216723.67962171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1216723.67962171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1.3115808008018356E-3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1.3115808008018356E-3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18874.224926999996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0.9018334651449299</v>
      </c>
      <c r="L8" s="16" t="s">
        <v>22353</v>
      </c>
      <c r="M8" s="15">
        <f>IF(D2L101C2&lt;&gt;0,D2L101C2*D2L101C4,D2L101C3*D2L101C4)</f>
        <v>17021.407667841217</v>
      </c>
      <c r="N8" s="16" t="s">
        <v>4251</v>
      </c>
      <c r="O8" s="32">
        <f>1</f>
        <v>1</v>
      </c>
      <c r="P8" s="16" t="s">
        <v>22354</v>
      </c>
      <c r="Q8" s="15">
        <f>D2L101C5*D2L101C6</f>
        <v>17021.407667841217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208474.56</v>
      </c>
      <c r="V8" s="16" t="s">
        <v>22355</v>
      </c>
      <c r="W8" s="33">
        <f>IF(D2L101C9=0,0,D2L101C7/D2L101C9)</f>
        <v>8.1647409006841018E-2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1391.6257446799998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208474.56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8681.5960210400008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0.9018334651449299</v>
      </c>
      <c r="L10" s="16" t="s">
        <v>22366</v>
      </c>
      <c r="M10" s="15">
        <f>IF(D2L103C2&lt;&gt;0,D2L103C2*D2L103C4,D2L103C3*D2L103C4)</f>
        <v>7829.35382264294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7829.35382264294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208474.56</v>
      </c>
      <c r="V10" s="16" t="s">
        <v>22368</v>
      </c>
      <c r="W10" s="33">
        <f>IF(D2L103C9=0,0,D2L103C7/D2L103C9)</f>
        <v>3.7555439966598034E-2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4888.6137852400007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0.9018334651449299</v>
      </c>
      <c r="L11" s="16" t="s">
        <v>22373</v>
      </c>
      <c r="M11" s="15">
        <f>IF(D2L104C2&lt;&gt;0,D2L104C2*D2L104C4,D2L104C3*D2L104C4)</f>
        <v>4408.7155096982624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4408.7155096982624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208474.56</v>
      </c>
      <c r="V11" s="16" t="s">
        <v>22375</v>
      </c>
      <c r="W11" s="33">
        <f>IF(D2L104C9=0,0,D2L104C7/D2L104C9)</f>
        <v>2.1147498810877751E-2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55646.872559919997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0.9018334651449299</v>
      </c>
      <c r="L12" s="16" t="s">
        <v>22380</v>
      </c>
      <c r="M12" s="15">
        <f>IF(D2L105C2&lt;&gt;0,D2L105C2*D2L105C4,D2L105C3*D2L105C4)</f>
        <v>50184.211905190969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50184.211905190969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208474.56</v>
      </c>
      <c r="V12" s="16" t="s">
        <v>22382</v>
      </c>
      <c r="W12" s="33">
        <f>IF(D2L105C9=0,0,D2L105C7/D2L105C9)</f>
        <v>0.24072103524377733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6724.3554467599997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0.9018334651449299</v>
      </c>
      <c r="L13" s="16" t="s">
        <v>22387</v>
      </c>
      <c r="M13" s="15">
        <f>IF(D2L106C2&lt;&gt;0,D2L106C2*D2L106C4,D2L106C3*D2L106C4)</f>
        <v>6064.2487734177539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6064.2487734177539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208474.56</v>
      </c>
      <c r="V13" s="16" t="s">
        <v>22389</v>
      </c>
      <c r="W13" s="33">
        <f>IF(D2L106C9=0,0,D2L106C7/D2L106C9)</f>
        <v>2.9088675248518353E-2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576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0.8951274805370848</v>
      </c>
      <c r="L14" s="16" t="s">
        <v>22394</v>
      </c>
      <c r="M14" s="15">
        <f>IF(D2L107C2&lt;&gt;0,D2L107C2*D2L107C4,D2L107C3*D2L107C4)</f>
        <v>515.59342878936081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515.59342878936081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194714.64</v>
      </c>
      <c r="V14" s="16" t="s">
        <v>22396</v>
      </c>
      <c r="W14" s="33">
        <f>IF(D2L107C9=0,0,D2L107C7/D2L107C9)</f>
        <v>2.6479438258436077E-3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29486.607990219996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0.9018334651449299</v>
      </c>
      <c r="L15" s="16" t="s">
        <v>22402</v>
      </c>
      <c r="M15" s="15">
        <f>IF(D2L108C2&lt;&gt;0,D2L108C2*D2L108C4,D2L108C3*D2L108C4)</f>
        <v>26592.009859190275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26592.009859190275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208474.56</v>
      </c>
      <c r="V15" s="16" t="s">
        <v>22404</v>
      </c>
      <c r="W15" s="33">
        <f>IF(D2L108C9=0,0,D2L108C7/D2L108C9)</f>
        <v>0.12755517919879661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106.49054682000001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0.9018334651449299</v>
      </c>
      <c r="L16" s="16" t="s">
        <v>22409</v>
      </c>
      <c r="M16" s="15">
        <f>IF(D2L109C2&lt;&gt;0,D2L109C2*D2L109C4,D2L109C3*D2L109C4)</f>
        <v>96.036738843858998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96.036738843858998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208474.56</v>
      </c>
      <c r="V16" s="16" t="s">
        <v>22411</v>
      </c>
      <c r="W16" s="33">
        <f>IF(D2L109C9=0,0,D2L109C7/D2L109C9)</f>
        <v>4.6066406780692572E-4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124984.761277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0.89187213182695957</v>
      </c>
      <c r="L17" s="16" t="s">
        <v>22416</v>
      </c>
      <c r="M17" s="15">
        <f>SUMIF(D2L101C2:D2L109C2,"&lt;&gt;0",D2L101C5:D2L109C5)</f>
        <v>112711.57770561465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112711.57770561465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0.54082384536905959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1391.6257446799998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95391.662739959997</v>
      </c>
      <c r="H19" s="16" t="s">
        <v>22431</v>
      </c>
      <c r="I19" s="15">
        <f>SUM(D2L101C3:D2L107C3)</f>
        <v>1391.6257446799998</v>
      </c>
      <c r="J19" s="16" t="s">
        <v>22432</v>
      </c>
      <c r="K19" s="21">
        <f>D2L112C5/SUM(D2L112C2,D2L112C3)</f>
        <v>0.88882628865450131</v>
      </c>
      <c r="L19" s="16" t="s">
        <v>22426</v>
      </c>
      <c r="M19" s="15">
        <f>SUM(D2L101C5:D2L107C5)</f>
        <v>86023.531107580508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86023.531107580508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0.41280800210245611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124984.761277</v>
      </c>
      <c r="H20" s="16" t="s">
        <v>22438</v>
      </c>
      <c r="I20" s="15">
        <f>SUM(D2L110C3:D2L111C3)</f>
        <v>1391.6257446799998</v>
      </c>
      <c r="J20" s="16" t="s">
        <v>22439</v>
      </c>
      <c r="K20" s="21">
        <f>D2L113C5/SUM(D2L113C2,D2L113C3)</f>
        <v>0.89187213182695957</v>
      </c>
      <c r="L20" s="16" t="s">
        <v>22433</v>
      </c>
      <c r="M20" s="15">
        <f>SUM(D2L110C5:D2L111C5)</f>
        <v>112711.57770561465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112711.57770561465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0.54082384536905959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5911.3528055218594</v>
      </c>
      <c r="J21" s="16" t="s">
        <v>22446</v>
      </c>
      <c r="K21" s="21">
        <f>IF(FLOW_THRU_100PCT="Y",1,INDEX(VariabilityMatrix,D2L114C1,D2L114C8))</f>
        <v>0.61172613904146744</v>
      </c>
      <c r="L21" s="16" t="s">
        <v>22440</v>
      </c>
      <c r="M21" s="15">
        <f>IF(D2L114C2&lt;&gt;0,D2L114C2*D2L114C4,D2L114C3*D2L114C4)</f>
        <v>3616.1290282338337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3616.1290282338337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208474.56</v>
      </c>
      <c r="V21" s="16" t="s">
        <v>22442</v>
      </c>
      <c r="W21" s="33">
        <f>IF(D2L114C9=0,0,D2L114C7/D2L114C9)</f>
        <v>1.7345660920132573E-2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579.31839157720924</v>
      </c>
      <c r="J22" s="16" t="s">
        <v>22453</v>
      </c>
      <c r="K22" s="21">
        <f>IF(FLOW_THRU_100PCT="Y",1,INDEX(VariabilityMatrix,D2L115C1,D2L115C8))</f>
        <v>0.61172613904146744</v>
      </c>
      <c r="L22" s="16" t="s">
        <v>22447</v>
      </c>
      <c r="M22" s="15">
        <f>IF(D2L115C2&lt;&gt;0,D2L115C2*D2L115C4,D2L115C3*D2L115C4)</f>
        <v>354.38420295523918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354.38420295523918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208474.56</v>
      </c>
      <c r="V22" s="16" t="s">
        <v>22449</v>
      </c>
      <c r="W22" s="33">
        <f>IF(D2L115C9=0,0,D2L115C7/D2L115C9)</f>
        <v>1.6998918379069331E-3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34.618172591722214</v>
      </c>
      <c r="J23" s="16" t="s">
        <v>22460</v>
      </c>
      <c r="K23" s="21">
        <f>IF(FLOW_THRU_100PCT="Y",1,INDEX(VariabilityMatrix,D2L116C1,D2L116C8))</f>
        <v>0.61172613904146744</v>
      </c>
      <c r="L23" s="16" t="s">
        <v>22454</v>
      </c>
      <c r="M23" s="15">
        <f>IF(D2L116C2&lt;&gt;0,D2L116C2*D2L116C4,D2L116C3*D2L116C4)</f>
        <v>21.17684106020538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21.17684106020538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208474.56</v>
      </c>
      <c r="V23" s="16" t="s">
        <v>22456</v>
      </c>
      <c r="W23" s="33">
        <f>IF(D2L116C9=0,0,D2L116C7/D2L116C9)</f>
        <v>1.0157997724137362E-4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8409.1961481115795</v>
      </c>
      <c r="J24" s="16" t="s">
        <v>22467</v>
      </c>
      <c r="K24" s="21">
        <f>IF(FLOW_THRU_100PCT="Y",1,INDEX(VariabilityMatrix,D2L117C1,D2L117C8))</f>
        <v>0.61172613904146744</v>
      </c>
      <c r="L24" s="16" t="s">
        <v>22461</v>
      </c>
      <c r="M24" s="15">
        <f>IF(D2L117C2&lt;&gt;0,D2L117C2*D2L117C4,D2L117C3*D2L117C4)</f>
        <v>5144.1250921266765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5144.1250921266765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208474.56</v>
      </c>
      <c r="V24" s="16" t="s">
        <v>22463</v>
      </c>
      <c r="W24" s="33">
        <f>IF(D2L117C9=0,0,D2L117C7/D2L117C9)</f>
        <v>2.4675073505979226E-2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2133.4049312904376</v>
      </c>
      <c r="J25" s="16" t="s">
        <v>22474</v>
      </c>
      <c r="K25" s="21">
        <f>IF(FLOW_THRU_100PCT="Y",1,INDEX(VariabilityMatrix,D2L118C1,D2L118C8))</f>
        <v>0.61172613904146744</v>
      </c>
      <c r="L25" s="16" t="s">
        <v>22468</v>
      </c>
      <c r="M25" s="15">
        <f>IF(D2L118C2&lt;&gt;0,D2L118C2*D2L118C4,D2L118C3*D2L118C4)</f>
        <v>1305.0595616303265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1305.0595616303265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208474.56</v>
      </c>
      <c r="V25" s="16" t="s">
        <v>22470</v>
      </c>
      <c r="W25" s="33">
        <f>IF(D2L118C9=0,0,D2L118C7/D2L118C9)</f>
        <v>6.26004228827885E-3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8.7978734963618628</v>
      </c>
      <c r="J26" s="16" t="s">
        <v>22481</v>
      </c>
      <c r="K26" s="21">
        <f>IF(FLOW_THRU_100PCT="Y",1,INDEX(VariabilityMatrix,D2L119C1,D2L119C8))</f>
        <v>0.61172613904146744</v>
      </c>
      <c r="L26" s="16" t="s">
        <v>22475</v>
      </c>
      <c r="M26" s="15">
        <f>IF(D2L119C2&lt;&gt;0,D2L119C2*D2L119C4,D2L119C3*D2L119C4)</f>
        <v>5.381889185704698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5.381889185704698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208474.56</v>
      </c>
      <c r="V26" s="16" t="s">
        <v>22477</v>
      </c>
      <c r="W26" s="33">
        <f>IF(D2L119C9=0,0,D2L119C7/D2L119C9)</f>
        <v>2.5815568027603455E-5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0.70407460091711815</v>
      </c>
      <c r="J27" s="16" t="s">
        <v>22488</v>
      </c>
      <c r="K27" s="21">
        <f>IF(FLOW_THRU_100PCT="Y",1,INDEX(VariabilityMatrix,D2L120C1,D2L120C8))</f>
        <v>0.59974814654816522</v>
      </c>
      <c r="L27" s="16" t="s">
        <v>22482</v>
      </c>
      <c r="M27" s="15">
        <f>IF(D2L120C2&lt;&gt;0,D2L120C2*D2L120C4,D2L120C3*D2L120C4)</f>
        <v>0.42226743693168073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0.42226743693168073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194714.64</v>
      </c>
      <c r="V27" s="16" t="s">
        <v>22484</v>
      </c>
      <c r="W27" s="33">
        <f>IF(D2L120C9=0,0,D2L120C7/D2L120C9)</f>
        <v>2.1686476010826955E-6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518.78378763315459</v>
      </c>
      <c r="J28" s="16" t="s">
        <v>22495</v>
      </c>
      <c r="K28" s="21">
        <f>IF(FLOW_THRU_100PCT="Y",1,INDEX(VariabilityMatrix,D2L121C1,D2L121C8))</f>
        <v>0.61172613904146744</v>
      </c>
      <c r="L28" s="16" t="s">
        <v>22489</v>
      </c>
      <c r="M28" s="15">
        <f>IF(D2L121C2&lt;&gt;0,D2L121C2*D2L121C4,D2L121C3*D2L121C4)</f>
        <v>317.35360340613823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317.35360340613823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208474.56</v>
      </c>
      <c r="V28" s="16" t="s">
        <v>22491</v>
      </c>
      <c r="W28" s="33">
        <f>IF(D2L121C9=0,0,D2L121C7/D2L121C9)</f>
        <v>1.5222653709217001E-3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3169.1240716396951</v>
      </c>
      <c r="J29" s="16" t="s">
        <v>22502</v>
      </c>
      <c r="K29" s="21">
        <f>IF(FLOW_THRU_100PCT="Y",1,INDEX(VariabilityMatrix,D2L122C1,D2L122C8))</f>
        <v>0.61172613904146744</v>
      </c>
      <c r="L29" s="16" t="s">
        <v>22496</v>
      </c>
      <c r="M29" s="15">
        <f>IF(D2L122C2&lt;&gt;0,D2L122C2*D2L122C4,D2L122C3*D2L122C4)</f>
        <v>1938.6360324875257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1938.6360324875257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208474.56</v>
      </c>
      <c r="V29" s="16" t="s">
        <v>22498</v>
      </c>
      <c r="W29" s="33">
        <f>IF(D2L122C9=0,0,D2L122C7/D2L122C9)</f>
        <v>9.2991491743046519E-3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0.61172613904146744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208474.56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2740.0383851680326</v>
      </c>
      <c r="J31" s="16" t="s">
        <v>22516</v>
      </c>
      <c r="K31" s="21">
        <f>IF(FLOW_THRU_100PCT="Y",1,INDEX(VariabilityMatrix,D2L124C1,D2L124C8))</f>
        <v>0.59974814654816522</v>
      </c>
      <c r="L31" s="16" t="s">
        <v>22510</v>
      </c>
      <c r="M31" s="15">
        <f>IF(D2L124C2&lt;&gt;0,D2L124C2*D2L124C4,D2L124C3*D2L124C4)</f>
        <v>1643.3329429753553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1643.3329429753553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194714.64</v>
      </c>
      <c r="V31" s="16" t="s">
        <v>22512</v>
      </c>
      <c r="W31" s="33">
        <f>IF(D2L124C9=0,0,D2L124C7/D2L124C9)</f>
        <v>8.4396989511181866E-3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35908.9199888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0.9018334651449299</v>
      </c>
      <c r="L32" s="16" t="s">
        <v>22517</v>
      </c>
      <c r="M32" s="15">
        <f>IF(D2L125C2&lt;&gt;0,D2L125C2*D2L125C4,D2L125C3*D2L125C4)</f>
        <v>32383.865743111543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32383.865743111543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208474.56</v>
      </c>
      <c r="V32" s="16" t="s">
        <v>22519</v>
      </c>
      <c r="W32" s="33">
        <f>IF(D2L125C9=0,0,D2L125C7/D2L125C9)</f>
        <v>0.15533725430628822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266.33849348864214</v>
      </c>
      <c r="J33" s="16" t="s">
        <v>22531</v>
      </c>
      <c r="K33" s="21">
        <f>IF(FLOW_THRU_100PCT="Y",1,INDEX(VariabilityMatrix,D2L126C1,D2L126C8))</f>
        <v>0.61172613904146744</v>
      </c>
      <c r="L33" s="16" t="s">
        <v>22525</v>
      </c>
      <c r="M33" s="15">
        <f>IF(D2L126C2&lt;&gt;0,D2L126C2*D2L126C4,D2L126C3*D2L126C4)</f>
        <v>162.92621829992808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162.92621829992808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208474.56</v>
      </c>
      <c r="V33" s="16" t="s">
        <v>22527</v>
      </c>
      <c r="W33" s="33">
        <f>IF(D2L126C9=0,0,D2L126C7/D2L126C9)</f>
        <v>7.815160674757058E-4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4303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0.8951274805370848</v>
      </c>
      <c r="L34" s="16" t="s">
        <v>22532</v>
      </c>
      <c r="M34" s="15">
        <f>IF(D2L127C2&lt;&gt;0,D2L127C2*D2L127C4,D2L127C3*D2L127C4)</f>
        <v>3851.7335487510759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3851.7335487510759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194714.64</v>
      </c>
      <c r="V34" s="16" t="s">
        <v>22534</v>
      </c>
      <c r="W34" s="33">
        <f>IF(D2L127C9=0,0,D2L127C7/D2L127C9)</f>
        <v>1.978142757396709E-2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12.768042909029141</v>
      </c>
      <c r="J35" s="16" t="s">
        <v>22546</v>
      </c>
      <c r="K35" s="21">
        <f>IF(FLOW_THRU_100PCT="Y",1,INDEX(VariabilityMatrix,D2L128C1,D2L128C8))</f>
        <v>0.59974814654816522</v>
      </c>
      <c r="L35" s="16" t="s">
        <v>22540</v>
      </c>
      <c r="M35" s="15">
        <f>IF(D2L128C2&lt;&gt;0,D2L128C2*D2L128C4,D2L128C3*D2L128C4)</f>
        <v>7.6576100697376708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7.6576100697376708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194714.64</v>
      </c>
      <c r="V35" s="16" t="s">
        <v>22542</v>
      </c>
      <c r="W35" s="33">
        <f>IF(D2L128C9=0,0,D2L128C7/D2L128C9)</f>
        <v>3.9327346262908996E-5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1520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0.8951274805370848</v>
      </c>
      <c r="L36" s="16" t="s">
        <v>22547</v>
      </c>
      <c r="M36" s="15">
        <f>IF(D2L129C2&lt;&gt;0,D2L129C2*D2L129C4,D2L129C3*D2L129C4)</f>
        <v>1360.5937704163689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1360.5937704163689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194714.64</v>
      </c>
      <c r="V36" s="16" t="s">
        <v>22549</v>
      </c>
      <c r="W36" s="33">
        <f>IF(D2L129C9=0,0,D2L129C7/D2L129C9)</f>
        <v>6.9876295404206323E-3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0.77407032147612975</v>
      </c>
      <c r="J37" s="16" t="s">
        <v>22561</v>
      </c>
      <c r="K37" s="21">
        <f>IF(FLOW_THRU_100PCT="Y",1,INDEX(VariabilityMatrix,D2L130C1,D2L130C8))</f>
        <v>0.59974814654816522</v>
      </c>
      <c r="L37" s="16" t="s">
        <v>22555</v>
      </c>
      <c r="M37" s="15">
        <f>IF(D2L130C2&lt;&gt;0,D2L130C2*D2L130C4,D2L130C3*D2L130C4)</f>
        <v>0.46424724060325123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0.46424724060325123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194714.64</v>
      </c>
      <c r="V37" s="16" t="s">
        <v>22557</v>
      </c>
      <c r="W37" s="33">
        <f>IF(D2L130C9=0,0,D2L130C7/D2L130C9)</f>
        <v>2.3842441462195715E-6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355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0.8951274805370848</v>
      </c>
      <c r="L38" s="16" t="s">
        <v>22562</v>
      </c>
      <c r="M38" s="15">
        <f>IF(D2L131C2&lt;&gt;0,D2L131C2*D2L131C4,D2L131C3*D2L131C4)</f>
        <v>317.7702555906651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317.7702555906651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194714.64</v>
      </c>
      <c r="V38" s="16" t="s">
        <v>22564</v>
      </c>
      <c r="W38" s="33">
        <f>IF(D2L131C9=0,0,D2L131C7/D2L131C9)</f>
        <v>1.6319792676640292E-3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3.302151052254553</v>
      </c>
      <c r="J39" s="16" t="s">
        <v>22576</v>
      </c>
      <c r="K39" s="21">
        <f>IF(FLOW_THRU_100PCT="Y",1,INDEX(VariabilityMatrix,D2L132C1,D2L132C8))</f>
        <v>0.59974814654816522</v>
      </c>
      <c r="L39" s="16" t="s">
        <v>22570</v>
      </c>
      <c r="M39" s="15">
        <f>IF(D2L132C2&lt;&gt;0,D2L132C2*D2L132C4,D2L132C3*D2L132C4)</f>
        <v>1.9804589732117417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1.9804589732117417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194714.64</v>
      </c>
      <c r="V39" s="16" t="s">
        <v>22572</v>
      </c>
      <c r="W39" s="33">
        <f>IF(D2L132C9=0,0,D2L132C7/D2L132C9)</f>
        <v>1.0171084070574978E-5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9606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0.8951274805370848</v>
      </c>
      <c r="L40" s="16" t="s">
        <v>22577</v>
      </c>
      <c r="M40" s="15">
        <f>IF(D2L133C2&lt;&gt;0,D2L133C2*D2L133C4,D2L133C3*D2L133C4)</f>
        <v>8598.5945780392358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8598.5945780392358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194714.64</v>
      </c>
      <c r="V40" s="16" t="s">
        <v>22579</v>
      </c>
      <c r="W40" s="33">
        <f>IF(D2L133C9=0,0,D2L133C7/D2L133C9)</f>
        <v>4.4159979845579331E-2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2.2933891971393852</v>
      </c>
      <c r="J41" s="16" t="s">
        <v>22591</v>
      </c>
      <c r="K41" s="21">
        <f>IF(FLOW_THRU_100PCT="Y",1,INDEX(VariabilityMatrix,D2L134C1,D2L134C8))</f>
        <v>0.59974814654816522</v>
      </c>
      <c r="L41" s="16" t="s">
        <v>22585</v>
      </c>
      <c r="M41" s="15">
        <f>IF(D2L134C2&lt;&gt;0,D2L134C2*D2L134C4,D2L134C3*D2L134C4)</f>
        <v>1.3754559202979308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1.3754559202979308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194714.64</v>
      </c>
      <c r="V41" s="16" t="s">
        <v>22587</v>
      </c>
      <c r="W41" s="33">
        <f>IF(D2L134C9=0,0,D2L134C7/D2L134C9)</f>
        <v>7.0639573906611789E-6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284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0.8951274805370848</v>
      </c>
      <c r="L42" s="16" t="s">
        <v>22592</v>
      </c>
      <c r="M42" s="15">
        <f>IF(D2L135C2&lt;&gt;0,D2L135C2*D2L135C4,D2L135C3*D2L135C4)</f>
        <v>254.21620447253207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254.21620447253207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194714.64</v>
      </c>
      <c r="V42" s="16" t="s">
        <v>22594</v>
      </c>
      <c r="W42" s="33">
        <f>IF(D2L135C9=0,0,D2L135C7/D2L135C9)</f>
        <v>1.3055834141312234E-3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0.15646102242602622</v>
      </c>
      <c r="J43" s="16" t="s">
        <v>22606</v>
      </c>
      <c r="K43" s="21">
        <f>IF(FLOW_THRU_100PCT="Y",1,INDEX(VariabilityMatrix,D2L136C1,D2L136C8))</f>
        <v>0.59974814654816522</v>
      </c>
      <c r="L43" s="16" t="s">
        <v>22600</v>
      </c>
      <c r="M43" s="15">
        <f>IF(D2L136C2&lt;&gt;0,D2L136C2*D2L136C4,D2L136C3*D2L136C4)</f>
        <v>9.383720820704014E-2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9.383720820704014E-2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194714.64</v>
      </c>
      <c r="V43" s="16" t="s">
        <v>22602</v>
      </c>
      <c r="W43" s="33">
        <f>IF(D2L136C9=0,0,D2L136C7/D2L136C9)</f>
        <v>4.8192168912948783E-7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0.8951274805370848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194714.64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0.59974814654816522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194714.64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0.89187213182695957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194714.64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0.94638482126658763</v>
      </c>
      <c r="J47" s="16" t="s">
        <v>22628</v>
      </c>
      <c r="K47" s="21">
        <f>IF(FLOW_THRU_100PCT="Y",1,D2L113C4)</f>
        <v>0.89187213182695957</v>
      </c>
      <c r="L47" s="16" t="s">
        <v>22630</v>
      </c>
      <c r="M47" s="15">
        <f>IF(D2L140C2&lt;&gt;0,D2L140C2*D2L140C4,D2L140C3*D2L140C4)</f>
        <v>0.84405424807170759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0.84405424807170759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194714.64</v>
      </c>
      <c r="V47" s="16" t="s">
        <v>22632</v>
      </c>
      <c r="W47" s="33">
        <f>IF(D2L140C9=0,0,D2L140C7/D2L140C9)</f>
        <v>4.334826842356114E-6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3.9027630499307957E-3</v>
      </c>
      <c r="J48" s="16" t="s">
        <v>22628</v>
      </c>
      <c r="K48" s="21">
        <f>IF(FLOW_THRU_100PCT="Y",1,D2L113C4)</f>
        <v>0.89187213182695957</v>
      </c>
      <c r="L48" s="16" t="s">
        <v>22636</v>
      </c>
      <c r="M48" s="15">
        <f>IF(D2L141C2&lt;&gt;0,D2L141C2*D2L141C4,D2L141C3*D2L141C4)</f>
        <v>3.4807656013572654E-3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3.4807656013572654E-3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194714.64</v>
      </c>
      <c r="V48" s="16" t="s">
        <v>22638</v>
      </c>
      <c r="W48" s="33">
        <f>IF(D2L141C9=0,0,D2L141C7/D2L141C9)</f>
        <v>1.7876239821295743E-8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0.61172613904146744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208474.56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29.170631682909757</v>
      </c>
      <c r="J50" s="16" t="s">
        <v>22655</v>
      </c>
      <c r="K50" s="21">
        <f>IF(FLOW_THRU_100PCT="Y",1,INDEX(VariabilityMatrix,D2L143C1,D2L143C8))</f>
        <v>0.61036301621034816</v>
      </c>
      <c r="L50" s="16" t="s">
        <v>22649</v>
      </c>
      <c r="M50" s="15">
        <f>IF(D2L143C2&lt;&gt;0,D2L143C2*D2L143C4,D2L143C3*D2L143C4)</f>
        <v>17.804674738741944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17.804674738741944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208591.3</v>
      </c>
      <c r="V50" s="16" t="s">
        <v>22651</v>
      </c>
      <c r="W50" s="33">
        <f>IF(D2L143C9=0,0,D2L143C7/D2L143C9)</f>
        <v>8.5356746608041396E-5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7073.614948761372</v>
      </c>
      <c r="J51" s="16" t="s">
        <v>22662</v>
      </c>
      <c r="K51" s="21">
        <f>IF(FLOW_THRU_100PCT="Y",1,INDEX(VariabilityMatrix,D2L144C1,D2L144C8))</f>
        <v>0.61036301621034816</v>
      </c>
      <c r="L51" s="16" t="s">
        <v>22656</v>
      </c>
      <c r="M51" s="15">
        <f>IF(D2L144C2&lt;&gt;0,D2L144C2*D2L144C4,D2L144C3*D2L144C4)</f>
        <v>4317.4729556365983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4317.4729556365983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208591.3</v>
      </c>
      <c r="V51" s="16" t="s">
        <v>22658</v>
      </c>
      <c r="W51" s="33">
        <f>IF(D2L144C9=0,0,D2L144C7/D2L144C9)</f>
        <v>2.0698240797370735E-2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0.61036301621034816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208591.3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49.107789250524263</v>
      </c>
      <c r="J53" s="16" t="s">
        <v>22676</v>
      </c>
      <c r="K53" s="21">
        <f>IF(FLOW_THRU_100PCT="Y",1,D2L144C4)</f>
        <v>0.61036301621034816</v>
      </c>
      <c r="L53" s="16" t="s">
        <v>22670</v>
      </c>
      <c r="M53" s="15">
        <f>IF(D2L146C2&lt;&gt;0,D2L146C2*D2L146C4,D2L146C3*D2L146C4)</f>
        <v>29.973578366372102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29.973578366372102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208591.3</v>
      </c>
      <c r="V53" s="16" t="s">
        <v>22672</v>
      </c>
      <c r="W53" s="33">
        <f>IF(D2L146C9=0,0,D2L146C7/D2L146C9)</f>
        <v>1.4369524695599531E-4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0.59974814654816522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194714.64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129.09023499386677</v>
      </c>
      <c r="J55" s="16" t="s">
        <v>22690</v>
      </c>
      <c r="K55" s="21">
        <f>IF(FLOW_THRU_100PCT="Y",1,INDEX(VariabilityMatrix,D2L148C1,D2L148C8))</f>
        <v>0.61036301621034816</v>
      </c>
      <c r="L55" s="16" t="s">
        <v>22684</v>
      </c>
      <c r="M55" s="15">
        <f>IF(D2L148C2&lt;&gt;0,D2L148C2*D2L148C4,D2L148C3*D2L148C4)</f>
        <v>78.791905194159156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78.791905194159156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208591.3</v>
      </c>
      <c r="V55" s="16" t="s">
        <v>22686</v>
      </c>
      <c r="W55" s="33">
        <f>IF(D2L148C9=0,0,D2L148C7/D2L148C9)</f>
        <v>3.777334203016097E-4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15.976908470511354</v>
      </c>
      <c r="J56" s="16" t="s">
        <v>22697</v>
      </c>
      <c r="K56" s="21">
        <f>IF(FLOW_THRU_100PCT="Y",1,INDEX(VariabilityMatrix,D2L149C1,D2L149C8))</f>
        <v>0.59974814654816522</v>
      </c>
      <c r="L56" s="16" t="s">
        <v>22691</v>
      </c>
      <c r="M56" s="15">
        <f>IF(D2L149C2&lt;&gt;0,D2L149C2*D2L149C4,D2L149C3*D2L149C4)</f>
        <v>9.5821212427588662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9.5821212427588662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194714.64</v>
      </c>
      <c r="V56" s="16" t="s">
        <v>22693</v>
      </c>
      <c r="W56" s="33">
        <f>IF(D2L149C9=0,0,D2L149C7/D2L149C9)</f>
        <v>4.9211098060006506E-5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0.59974814654816522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194714.64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0.59974814654816522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194714.64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546.19503672763676</v>
      </c>
      <c r="J59" s="16" t="s">
        <v>22718</v>
      </c>
      <c r="K59" s="21">
        <f>IF(FLOW_THRU_100PCT="Y",1,INDEX(VariabilityMatrix,D2L152C1,D2L152C8))</f>
        <v>0.59974814654816522</v>
      </c>
      <c r="L59" s="16" t="s">
        <v>22712</v>
      </c>
      <c r="M59" s="15">
        <f>IF(D2L152C2&lt;&gt;0,D2L152C2*D2L152C4,D2L152C3*D2L152C4)</f>
        <v>327.57946093120717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327.57946093120717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194714.64</v>
      </c>
      <c r="V59" s="16" t="s">
        <v>22714</v>
      </c>
      <c r="W59" s="33">
        <f>IF(D2L152C9=0,0,D2L152C7/D2L152C9)</f>
        <v>1.6823566062172169E-3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0.59974814654816522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194714.64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0.59974814654816522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194714.64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125.99406576227091</v>
      </c>
      <c r="J62" s="16" t="s">
        <v>22676</v>
      </c>
      <c r="K62" s="21">
        <f>IF(FLOW_THRU_100PCT="Y",1,D2L144C4)</f>
        <v>0.61036301621034816</v>
      </c>
      <c r="L62" s="16" t="s">
        <v>22733</v>
      </c>
      <c r="M62" s="15">
        <f>IF(D2L155C2&lt;&gt;0,D2L155C2*D2L155C4,D2L155C3*D2L155C4)</f>
        <v>76.902118003264633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76.902118003264633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194714.64</v>
      </c>
      <c r="V62" s="16" t="s">
        <v>22735</v>
      </c>
      <c r="W62" s="33">
        <f>IF(D2L155C9=0,0,D2L155C7/D2L155C9)</f>
        <v>3.9494779644337288E-4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133.44572055020404</v>
      </c>
      <c r="J63" s="16" t="s">
        <v>22676</v>
      </c>
      <c r="K63" s="21">
        <f>IF(FLOW_THRU_100PCT="Y",1,D2L144C4)</f>
        <v>0.61036301621034816</v>
      </c>
      <c r="L63" s="16" t="s">
        <v>22739</v>
      </c>
      <c r="M63" s="15">
        <f>IF(D2L156C2&lt;&gt;0,D2L156C2*D2L156C4,D2L156C3*D2L156C4)</f>
        <v>81.45033249538578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81.45033249538578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208591.3</v>
      </c>
      <c r="V63" s="16" t="s">
        <v>22741</v>
      </c>
      <c r="W63" s="33">
        <f>IF(D2L156C9=0,0,D2L156C7/D2L156C9)</f>
        <v>3.9047809038721072E-4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175683.6812658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33012.333952835776</v>
      </c>
      <c r="J64" s="16" t="s">
        <v>22751</v>
      </c>
      <c r="K64" s="21">
        <f>D2L157C5/SUM(D2L157C2:D2L157C3)</f>
        <v>0.85113380537361882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177628.23359934814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177628.23359934814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0.85738897512919943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0.85113380537361882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208474.56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175683.6812658</v>
      </c>
      <c r="H66" s="16" t="s">
        <v>22763</v>
      </c>
      <c r="I66" s="15">
        <f>SUM(D2L157C3:D2L158C3)</f>
        <v>33012.333952835776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177628.23359934814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177628.23359934814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0.85738897512919943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194714.64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10831.466091794908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5415.7330458974538</v>
      </c>
      <c r="N9" s="16" t="s">
        <v>4251</v>
      </c>
      <c r="O9" s="32">
        <f>1</f>
        <v>1</v>
      </c>
      <c r="P9" s="16" t="s">
        <v>22829</v>
      </c>
      <c r="Q9" s="15">
        <f>D2L202C5*D2L202C6</f>
        <v>5415.7330458974538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194714.64</v>
      </c>
      <c r="V9" s="16" t="s">
        <v>22830</v>
      </c>
      <c r="W9" s="33">
        <f>IF(D2L202C9=0,0,D2L202C7/D2L202C9)</f>
        <v>2.7813692108089323E-2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194714.64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542.54254762575329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271.27127381287664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271.27127381287664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194714.64</v>
      </c>
      <c r="V11" s="16" t="s">
        <v>22840</v>
      </c>
      <c r="W11" s="33">
        <f>IF(D2L204C9=0,0,D2L204C7/D2L204C9)</f>
        <v>1.3931734861481223E-3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194714.64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1004.3347770976529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502.16738854882647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502.16738854882647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194714.64</v>
      </c>
      <c r="V13" s="16" t="s">
        <v>22850</v>
      </c>
      <c r="W13" s="33">
        <f>IF(D2L206C9=0,0,D2L206C7/D2L206C9)</f>
        <v>2.57899143356055E-3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194714.64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18096.3971514191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9048.1985757095499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9048.1985757095499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194714.64</v>
      </c>
      <c r="V15" s="16" t="s">
        <v>22860</v>
      </c>
      <c r="W15" s="33">
        <f>IF(D2L208C9=0,0,D2L208C7/D2L208C9)</f>
        <v>4.6469020386497639E-2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194714.64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194714.64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194714.64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194714.64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101613.79603435198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50806.89801717599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50806.89801717599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194714.64</v>
      </c>
      <c r="V20" s="16" t="s">
        <v>22885</v>
      </c>
      <c r="W20" s="33">
        <f>IF(D2L213C9=0,0,D2L213C7/D2L213C9)</f>
        <v>0.26093003596019276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194714.64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99416.025002145849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49708.012501072924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49708.012501072924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194714.64</v>
      </c>
      <c r="V22" s="16" t="s">
        <v>22895</v>
      </c>
      <c r="W22" s="33">
        <f>IF(D2L215C9=0,0,D2L215C7/D2L215C9)</f>
        <v>0.25528646690907741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194714.64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33718.532484796568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16859.266242398284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16859.266242398284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194714.64</v>
      </c>
      <c r="V24" s="16" t="s">
        <v>22905</v>
      </c>
      <c r="W24" s="33">
        <f>IF(D2L217C9=0,0,D2L217C7/D2L217C9)</f>
        <v>8.6584482000933688E-2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479.01625707293169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239.50812853646585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239.50812853646585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194714.64</v>
      </c>
      <c r="V25" s="16" t="s">
        <v>22910</v>
      </c>
      <c r="W25" s="33">
        <f>IF(D2L218C9=0,0,D2L218C7/D2L218C9)</f>
        <v>1.2300468446361601E-3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194714.64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135.92757757993479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67.963788789967396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67.963788789967396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194714.64</v>
      </c>
      <c r="V27" s="16" t="s">
        <v>22920</v>
      </c>
      <c r="W27" s="33">
        <f>IF(D2L220C9=0,0,D2L220C7/D2L220C9)</f>
        <v>3.4904303441162611E-4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194714.64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78.834234677864174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39.417117338932087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39.417117338932087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194714.64</v>
      </c>
      <c r="V29" s="16" t="s">
        <v>22930</v>
      </c>
      <c r="W29" s="33">
        <f>IF(D2L222C9=0,0,D2L222C7/D2L222C9)</f>
        <v>2.0243530398603868E-4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194714.64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47878.133024929644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23939.066512464822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23939.066512464822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194714.64</v>
      </c>
      <c r="V31" s="16" t="s">
        <v>22940</v>
      </c>
      <c r="W31" s="33">
        <f>IF(D2L224C9=0,0,D2L224C7/D2L224C9)</f>
        <v>0.12294435853649638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194714.64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4846.9158376570213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2423.4579188285106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2423.4579188285106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194714.64</v>
      </c>
      <c r="V33" s="16" t="s">
        <v>22950</v>
      </c>
      <c r="W33" s="33">
        <f>IF(D2L226C9=0,0,D2L226C7/D2L226C9)</f>
        <v>1.2446202909182948E-2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194714.64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140.30744861664061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70.153724308320307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70.153724308320307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194714.64</v>
      </c>
      <c r="V35" s="16" t="s">
        <v>22960</v>
      </c>
      <c r="W35" s="33">
        <f>IF(D2L228C9=0,0,D2L228C7/D2L228C9)</f>
        <v>3.6028993150345707E-4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194714.64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1993.3709186335791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1993.3709186335791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1993.3709186335791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194714.64</v>
      </c>
      <c r="V37" s="16" t="s">
        <v>22970</v>
      </c>
      <c r="W37" s="33">
        <f>IF(D2L230C9=0,0,D2L230C7/D2L230C9)</f>
        <v>1.023739621547501E-2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15147.284920156446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15147.284920156446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15147.284920156446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194714.64</v>
      </c>
      <c r="V38" s="16" t="s">
        <v>22975</v>
      </c>
      <c r="W38" s="33">
        <f>IF(D2L231C9=0,0,D2L231C7/D2L231C9)</f>
        <v>7.7792224149948075E-2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4.2218773678553312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2.1109386839276656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2.1109386839276656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194714.64</v>
      </c>
      <c r="V39" s="16" t="s">
        <v>22980</v>
      </c>
      <c r="W39" s="33">
        <f>IF(D2L232C9=0,0,D2L232C7/D2L232C9)</f>
        <v>1.0841191416976481E-5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194714.64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320779.82126576721</v>
      </c>
      <c r="J41" s="16" t="s">
        <v>22994</v>
      </c>
      <c r="K41" s="21">
        <f>D2L234C5/D2L234C3</f>
        <v>0.5031070703119167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161386.5960922004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161386.5960922004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0.82883647625160817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0.5031070703119167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194714.64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335927.10618592368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176533.88101235684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176533.88101235684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0.90662870040155619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443244.60652973084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221622.30326486542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221622.30326486542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194714.64</v>
      </c>
      <c r="V44" s="16" t="s">
        <v>23009</v>
      </c>
      <c r="W44" s="33">
        <f>IF(D2L237C9=0,0,D2L237C7/D2L237C9)</f>
        <v>1.1381902422173567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59977.513108567036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29988.756554283518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29988.756554283518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194714.64</v>
      </c>
      <c r="V45" s="16" t="s">
        <v>23014</v>
      </c>
      <c r="W45" s="33">
        <f>IF(D2L238C9=0,0,D2L238C7/D2L238C9)</f>
        <v>0.15401387668787264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1729.9912477955872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864.99562389779362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864.99562389779362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194714.64</v>
      </c>
      <c r="V46" s="16" t="s">
        <v>23019</v>
      </c>
      <c r="W46" s="33">
        <f>IF(D2L239C9=0,0,D2L239C7/D2L239C9)</f>
        <v>4.4423758988938562E-3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7674.4135379064501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3837.206768953225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3837.206768953225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194714.64</v>
      </c>
      <c r="V47" s="16" t="s">
        <v>23024</v>
      </c>
      <c r="W47" s="33">
        <f>IF(D2L240C9=0,0,D2L240C7/D2L240C9)</f>
        <v>1.9706822090795148E-2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77128.961663385533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38564.480831692767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38564.480831692767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194714.64</v>
      </c>
      <c r="V48" s="16" t="s">
        <v>23029</v>
      </c>
      <c r="W48" s="33">
        <f>IF(D2L241C9=0,0,D2L241C7/D2L241C9)</f>
        <v>0.19805640105794184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194714.64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136697.11854434249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68348.559272171246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68348.559272171246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194714.64</v>
      </c>
      <c r="V50" s="16" t="s">
        <v>23039</v>
      </c>
      <c r="W50" s="33">
        <f>IF(D2L243C9=0,0,D2L243C7/D2L243C9)</f>
        <v>0.35101910812752057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195973.71258249527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97986.856291247634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97986.856291247634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194714.64</v>
      </c>
      <c r="V51" s="16" t="s">
        <v>23044</v>
      </c>
      <c r="W51" s="33">
        <f>IF(D2L244C9=0,0,D2L244C7/D2L244C9)</f>
        <v>0.50323312253895047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81730.140720584721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40865.07036029236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40865.07036029236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194714.64</v>
      </c>
      <c r="V52" s="16" t="s">
        <v>23049</v>
      </c>
      <c r="W52" s="33">
        <f>IF(D2L245C9=0,0,D2L245C7/D2L245C9)</f>
        <v>0.20987158623661969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2060.1474084972892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1030.0737042486446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1030.0737042486446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194714.64</v>
      </c>
      <c r="V53" s="16" t="s">
        <v>23054</v>
      </c>
      <c r="W53" s="33">
        <f>IF(D2L246C9=0,0,D2L246C7/D2L246C9)</f>
        <v>5.2901708071290609E-3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278.8811404521569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139.44057022607845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139.44057022607845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194714.64</v>
      </c>
      <c r="V54" s="16" t="s">
        <v>23059</v>
      </c>
      <c r="W54" s="33">
        <f>IF(D2L247C9=0,0,D2L247C7/D2L247C9)</f>
        <v>7.1612781774435877E-4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274.22875811150845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137.11437905575423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137.11437905575423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194714.64</v>
      </c>
      <c r="V55" s="16" t="s">
        <v>23064</v>
      </c>
      <c r="W55" s="33">
        <f>IF(D2L248C9=0,0,D2L248C7/D2L248C9)</f>
        <v>7.0418114968527385E-4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97627.696904021752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48813.848452010876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48813.848452010876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194714.64</v>
      </c>
      <c r="V56" s="16" t="s">
        <v>23069</v>
      </c>
      <c r="W56" s="33">
        <f>IF(D2L249C9=0,0,D2L249C7/D2L249C9)</f>
        <v>0.25069429012636579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8950.609942930987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4475.3049714654935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4475.3049714654935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194714.64</v>
      </c>
      <c r="V57" s="16" t="s">
        <v>23074</v>
      </c>
      <c r="W57" s="33">
        <f>IF(D2L250C9=0,0,D2L250C7/D2L250C9)</f>
        <v>2.2983916214340601E-2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459.68601631936178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229.84300815968089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229.84300815968089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194714.64</v>
      </c>
      <c r="V58" s="16" t="s">
        <v>23079</v>
      </c>
      <c r="W58" s="33">
        <f>IF(D2L251C9=0,0,D2L251C7/D2L251C9)</f>
        <v>1.1804094862085403E-3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5268.8623892589776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5268.8623892589776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5268.8623892589776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194714.64</v>
      </c>
      <c r="V59" s="16" t="s">
        <v>23084</v>
      </c>
      <c r="W59" s="33">
        <f>IF(D2L252C9=0,0,D2L252C7/D2L252C9)</f>
        <v>2.7059405442030334E-2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1119076.5704943999</v>
      </c>
      <c r="J60" s="16" t="s">
        <v>23093</v>
      </c>
      <c r="K60" s="21">
        <f>D2L253C5/D2L253C3</f>
        <v>0.50235411165249</v>
      </c>
      <c r="L60" s="16" t="s">
        <v>23087</v>
      </c>
      <c r="M60" s="15">
        <f>SUM(D2L237C5:D2L252C5)</f>
        <v>562172.71644182934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562172.71644182934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2.887162035899455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0.50235411165249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194714.64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1119076.5704943999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562172.71644182934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562172.71644182934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2.887162035899455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680608.88468746666</v>
      </c>
      <c r="J8" s="16" t="s">
        <v>23178</v>
      </c>
      <c r="K8" s="21">
        <f>IF(FLOW_THRU_100PCT="Y",1,INDEX(VariabilityMatrix,D3L101C1,D3L101C8))</f>
        <v>0.71635695690446066</v>
      </c>
      <c r="L8" s="16" t="s">
        <v>23148</v>
      </c>
      <c r="M8" s="15">
        <f>IF(D3L101C2&lt;&gt;0,D3L101C2*D3L101C4,D3L101C3*D3L101C4)</f>
        <v>487558.90947685257</v>
      </c>
      <c r="N8" s="16" t="s">
        <v>4251</v>
      </c>
      <c r="O8" s="32">
        <f>0.45*CHOOSE(MIN(D3L101C8,RUN_YEARS),B3L110C1,B3L125C1,B3L140C1,B3L155C1,B3L170C1)</f>
        <v>0.43684743816376875</v>
      </c>
      <c r="P8" s="16" t="s">
        <v>23149</v>
      </c>
      <c r="Q8" s="15">
        <f>D3L101C5*D3L101C6</f>
        <v>212988.86055888387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963882319.66666663</v>
      </c>
      <c r="V8" s="16" t="s">
        <v>23150</v>
      </c>
      <c r="W8" s="33">
        <f>IF(D3L101C9=0,0,D3L101C7/D3L101C9)</f>
        <v>2.2096977630271347E-4</v>
      </c>
      <c r="X8" s="16" t="s">
        <v>23151</v>
      </c>
      <c r="Y8" s="32">
        <f>IF(D3L101C5=0,0,D3L101C7/D3L101C5)</f>
        <v>0.43684743816376875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0.53392464664460626</v>
      </c>
      <c r="AL8" s="16" t="s">
        <v>23155</v>
      </c>
      <c r="AM8" s="15">
        <f>D3L101C5*D3L101C17</f>
        <v>260319.71846085807</v>
      </c>
      <c r="AN8" s="16" t="s">
        <v>23172</v>
      </c>
      <c r="AO8" s="15">
        <f>IF(D3L101C17=0,0,CHOOSE(MIN(D3L101C8,RUN_YEARS),A1L108C1,A1L108C6,A1L108C7,A1L108C8,A1L108C9))</f>
        <v>418070.09466666664</v>
      </c>
      <c r="AP8" s="16" t="s">
        <v>23156</v>
      </c>
      <c r="AQ8" s="33">
        <f>IF(D3L101C19=0,0,D3L101C18/D3L101C19)</f>
        <v>0.62267003017380318</v>
      </c>
      <c r="AR8" s="16" t="s">
        <v>23157</v>
      </c>
      <c r="AS8" s="32">
        <f>IF(D3L101C5=0,0,D3L101C18/D3L101C5)</f>
        <v>0.53392464664460626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2.9227915191624987E-2</v>
      </c>
      <c r="BZ8" s="16" t="s">
        <v>23167</v>
      </c>
      <c r="CA8" s="15">
        <f>D3L101C5*D3L101C37</f>
        <v>14250.330457110611</v>
      </c>
      <c r="CB8" s="16" t="s">
        <v>23176</v>
      </c>
      <c r="CC8" s="15">
        <f>IF(D3L101C37=0,0,CHOOSE(MIN(D3L101C8,RUN_YEARS),B6L116C1,B6L117C1,B6L118C1,B6L119C1,B6L120C1))</f>
        <v>208591.3</v>
      </c>
      <c r="CD8" s="16" t="s">
        <v>23168</v>
      </c>
      <c r="CE8" s="33">
        <f>IF(D3L101C39=0,0,D3L101C38/D3L101C39)</f>
        <v>6.8316993360272513E-2</v>
      </c>
      <c r="CF8" s="16" t="s">
        <v>23169</v>
      </c>
      <c r="CG8" s="32">
        <f>IF(D3L101C5=0,0,D3L101C38/D3L101C5)</f>
        <v>2.9227915191624987E-2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0.71635695690446066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0.43684743816376875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963882319.66666663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0.53392464664460626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418070.09466666664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2.9227915191624987E-2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208591.3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142044.38800000001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1368.2986999807542</v>
      </c>
      <c r="J11" s="16" t="s">
        <v>23273</v>
      </c>
      <c r="K11" s="21">
        <f>IF(FLOW_THRU_100PCT="Y",1,INDEX(VariabilityMatrix,D3L104C1,D3L104C8))</f>
        <v>0.61172613904146744</v>
      </c>
      <c r="L11" s="16" t="s">
        <v>23243</v>
      </c>
      <c r="M11" s="15">
        <f>IF(D3L104C2&lt;&gt;0,D3L104C2*D3L104C4,D3L104C3*D3L104C4)</f>
        <v>837.02408079468603</v>
      </c>
      <c r="N11" s="16" t="s">
        <v>4251</v>
      </c>
      <c r="O11" s="32">
        <f>0.45*CHOOSE(MIN(D3L104C8,RUN_YEARS),B3L110C1,B3L125C1,B3L140C1,B3L155C1,B3L170C1)</f>
        <v>0.43678702002123371</v>
      </c>
      <c r="P11" s="16" t="s">
        <v>23244</v>
      </c>
      <c r="Q11" s="15">
        <f>D3L104C5*D3L104C6</f>
        <v>365.60125393632325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965818050</v>
      </c>
      <c r="V11" s="16" t="s">
        <v>23245</v>
      </c>
      <c r="W11" s="33">
        <f>IF(D3L104C9=0,0,D3L104C7/D3L104C9)</f>
        <v>3.7854050660610791E-7</v>
      </c>
      <c r="X11" s="16" t="s">
        <v>23246</v>
      </c>
      <c r="Y11" s="32">
        <f>IF(D3L104C5=0,0,D3L104C7/D3L104C5)</f>
        <v>0.43678702002123371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0.53385080224817461</v>
      </c>
      <c r="AL11" s="16" t="s">
        <v>23250</v>
      </c>
      <c r="AM11" s="15">
        <f>D3L104C5*D3L104C17</f>
        <v>446.84597703328404</v>
      </c>
      <c r="AN11" s="16" t="s">
        <v>23267</v>
      </c>
      <c r="AO11" s="15">
        <f>IF(D3L104C17=0,0,CHOOSE(MIN(D3L104C8,RUN_YEARS),A1L108C1,A1L108C6,A1L108C7,A1L108C8,A1L108C9))</f>
        <v>419628.79200000002</v>
      </c>
      <c r="AP11" s="16" t="s">
        <v>23251</v>
      </c>
      <c r="AQ11" s="33">
        <f>IF(D3L104C19=0,0,D3L104C18/D3L104C19)</f>
        <v>1.0648601467586716E-3</v>
      </c>
      <c r="AR11" s="16" t="s">
        <v>23252</v>
      </c>
      <c r="AS11" s="32">
        <f>IF(D3L104C5=0,0,D3L104C18/D3L104C5)</f>
        <v>0.53385080224817461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2.9362177730591688E-2</v>
      </c>
      <c r="BZ11" s="16" t="s">
        <v>23262</v>
      </c>
      <c r="CA11" s="15">
        <f>D3L104C5*D3L104C37</f>
        <v>24.576849825078707</v>
      </c>
      <c r="CB11" s="16" t="s">
        <v>23271</v>
      </c>
      <c r="CC11" s="15">
        <f>IF(D3L104C37=0,0,CHOOSE(MIN(D3L104C8,RUN_YEARS),B6L116C1,B6L117C1,B6L118C1,B6L119C1,B6L120C1))</f>
        <v>208474.56</v>
      </c>
      <c r="CD11" s="16" t="s">
        <v>23263</v>
      </c>
      <c r="CE11" s="33">
        <f>IF(D3L104C39=0,0,D3L104C38/D3L104C39)</f>
        <v>1.1788896364658933E-4</v>
      </c>
      <c r="CF11" s="16" t="s">
        <v>23264</v>
      </c>
      <c r="CG11" s="32">
        <f>IF(D3L104C5=0,0,D3L104C38/D3L104C5)</f>
        <v>2.9362177730591688E-2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0.61172613904146744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142069.75140000001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347.73987089502185</v>
      </c>
      <c r="J13" s="16" t="s">
        <v>23335</v>
      </c>
      <c r="K13" s="21">
        <f>IF(FLOW_THRU_100PCT="Y",1,INDEX(VariabilityMatrix,D3L106C1,D3L106C8))</f>
        <v>0.61172613904146744</v>
      </c>
      <c r="L13" s="16" t="s">
        <v>23305</v>
      </c>
      <c r="M13" s="15">
        <f>IF(D3L106C2&lt;&gt;0,D3L106C2*D3L106C4,D3L106C3*D3L106C4)</f>
        <v>212.72156861339008</v>
      </c>
      <c r="N13" s="16" t="s">
        <v>4251</v>
      </c>
      <c r="O13" s="32">
        <f>0.45*CHOOSE(MIN(D3L106C8,RUN_YEARS),B3L110C1,B3L125C1,B3L140C1,B3L155C1,B3L170C1)</f>
        <v>0.43678702002123371</v>
      </c>
      <c r="P13" s="16" t="s">
        <v>23306</v>
      </c>
      <c r="Q13" s="15">
        <f>D3L106C5*D3L106C6</f>
        <v>92.91402004888505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965818050</v>
      </c>
      <c r="V13" s="16" t="s">
        <v>23307</v>
      </c>
      <c r="W13" s="33">
        <f>IF(D3L106C9=0,0,D3L106C7/D3L106C9)</f>
        <v>9.6202405876432988E-8</v>
      </c>
      <c r="X13" s="16" t="s">
        <v>23308</v>
      </c>
      <c r="Y13" s="32">
        <f>IF(D3L106C5=0,0,D3L106C7/D3L106C5)</f>
        <v>0.43678702002123371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0.53385080224817461</v>
      </c>
      <c r="AL13" s="16" t="s">
        <v>23312</v>
      </c>
      <c r="AM13" s="15">
        <f>D3L106C5*D3L106C17</f>
        <v>113.56158005974841</v>
      </c>
      <c r="AN13" s="16" t="s">
        <v>23329</v>
      </c>
      <c r="AO13" s="15">
        <f>IF(D3L106C17=0,0,CHOOSE(MIN(D3L106C8,RUN_YEARS),A1L108C1,A1L108C6,A1L108C7,A1L108C8,A1L108C9))</f>
        <v>419628.79200000002</v>
      </c>
      <c r="AP13" s="16" t="s">
        <v>23313</v>
      </c>
      <c r="AQ13" s="33">
        <f>IF(D3L106C19=0,0,D3L106C18/D3L106C19)</f>
        <v>2.7062389956251714E-4</v>
      </c>
      <c r="AR13" s="16" t="s">
        <v>23314</v>
      </c>
      <c r="AS13" s="32">
        <f>IF(D3L106C5=0,0,D3L106C18/D3L106C5)</f>
        <v>0.53385080224817461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2.9362177730591688E-2</v>
      </c>
      <c r="BZ13" s="16" t="s">
        <v>23324</v>
      </c>
      <c r="CA13" s="15">
        <f>D3L106C5*D3L106C37</f>
        <v>6.2459685047566138</v>
      </c>
      <c r="CB13" s="16" t="s">
        <v>23333</v>
      </c>
      <c r="CC13" s="15">
        <f>IF(D3L106C37=0,0,CHOOSE(MIN(D3L106C8,RUN_YEARS),B6L116C1,B6L117C1,B6L118C1,B6L119C1,B6L120C1))</f>
        <v>208474.56</v>
      </c>
      <c r="CD13" s="16" t="s">
        <v>23325</v>
      </c>
      <c r="CE13" s="33">
        <f>IF(D3L106C39=0,0,D3L106C38/D3L106C39)</f>
        <v>2.9960339068501277E-5</v>
      </c>
      <c r="CF13" s="16" t="s">
        <v>23326</v>
      </c>
      <c r="CG13" s="32">
        <f>IF(D3L106C5=0,0,D3L106C38/D3L106C5)</f>
        <v>2.9362177730591688E-2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0.61172613904146744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142069.75140000001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27.828862386419626</v>
      </c>
      <c r="J15" s="16" t="s">
        <v>23397</v>
      </c>
      <c r="K15" s="21">
        <f>IF(FLOW_THRU_100PCT="Y",1,INDEX(VariabilityMatrix,D3L108C1,D3L108C8))</f>
        <v>0.59974814654816522</v>
      </c>
      <c r="L15" s="16" t="s">
        <v>23367</v>
      </c>
      <c r="M15" s="15">
        <f>IF(D3L108C2&lt;&gt;0,D3L108C2*D3L108C4,D3L108C3*D3L108C4)</f>
        <v>16.69030863679912</v>
      </c>
      <c r="N15" s="16" t="s">
        <v>4251</v>
      </c>
      <c r="O15" s="32">
        <f>0.45*CHOOSE(MIN(D3L108C8,RUN_YEARS),B3L110C1,B3L125C1,B3L140C1,B3L155C1,B3L170C1)</f>
        <v>0.43838046051653562</v>
      </c>
      <c r="P15" s="16" t="s">
        <v>23368</v>
      </c>
      <c r="Q15" s="15">
        <f>D3L108C5*D3L108C6</f>
        <v>7.3167051863631105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927677257</v>
      </c>
      <c r="V15" s="16" t="s">
        <v>23369</v>
      </c>
      <c r="W15" s="33">
        <f>IF(D3L108C9=0,0,D3L108C7/D3L108C9)</f>
        <v>7.8871235994557857E-9</v>
      </c>
      <c r="X15" s="16" t="s">
        <v>23370</v>
      </c>
      <c r="Y15" s="32">
        <f>IF(D3L108C5=0,0,D3L108C7/D3L108C5)</f>
        <v>0.43838046051653562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0.53579834063132137</v>
      </c>
      <c r="AL15" s="16" t="s">
        <v>23374</v>
      </c>
      <c r="AM15" s="15">
        <f>D3L108C5*D3L108C17</f>
        <v>8.9426396722215795</v>
      </c>
      <c r="AN15" s="16" t="s">
        <v>23391</v>
      </c>
      <c r="AO15" s="15">
        <f>IF(D3L108C17=0,0,CHOOSE(MIN(D3L108C8,RUN_YEARS),A1L108C1,A1L108C6,A1L108C7,A1L108C8,A1L108C9))</f>
        <v>404019.89899999998</v>
      </c>
      <c r="AP15" s="16" t="s">
        <v>23375</v>
      </c>
      <c r="AQ15" s="33">
        <f>IF(D3L108C19=0,0,D3L108C18/D3L108C19)</f>
        <v>2.2134156496637262E-5</v>
      </c>
      <c r="AR15" s="16" t="s">
        <v>23376</v>
      </c>
      <c r="AS15" s="32">
        <f>IF(D3L108C5=0,0,D3L108C18/D3L108C5)</f>
        <v>0.53579834063132137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2.5821198852143012E-2</v>
      </c>
      <c r="BZ15" s="16" t="s">
        <v>23386</v>
      </c>
      <c r="CA15" s="15">
        <f>D3L108C5*D3L108C37</f>
        <v>0.43096377821443005</v>
      </c>
      <c r="CB15" s="16" t="s">
        <v>23395</v>
      </c>
      <c r="CC15" s="15">
        <f>IF(D3L108C37=0,0,CHOOSE(MIN(D3L108C8,RUN_YEARS),B6L116C1,B6L117C1,B6L118C1,B6L119C1,B6L120C1))</f>
        <v>194714.64</v>
      </c>
      <c r="CD15" s="16" t="s">
        <v>23387</v>
      </c>
      <c r="CE15" s="33">
        <f>IF(D3L108C39=0,0,D3L108C38/D3L108C39)</f>
        <v>2.2133095806993765E-6</v>
      </c>
      <c r="CF15" s="16" t="s">
        <v>23388</v>
      </c>
      <c r="CG15" s="32">
        <f>IF(D3L108C5=0,0,D3L108C38/D3L108C5)</f>
        <v>2.5821198852143012E-2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0.59974814654816522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136958.72899999999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0.61172613904146744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0.43678702002123371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965818050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0.53385080224817461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419628.79200000002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2.9362177730591688E-2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208474.56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20505.160412750221</v>
      </c>
      <c r="J18" s="16" t="s">
        <v>23491</v>
      </c>
      <c r="K18" s="21">
        <f>IF(FLOW_THRU_100PCT="Y",1,INDEX(VariabilityMatrix,D3L111C1,D3L111C8))</f>
        <v>0.71786838180442336</v>
      </c>
      <c r="L18" s="16" t="s">
        <v>23461</v>
      </c>
      <c r="M18" s="15">
        <f>IF(D3L111C2&lt;&gt;0,D3L111C2*D3L111C4,D3L111C3*D3L111C4)</f>
        <v>14720.006324141123</v>
      </c>
      <c r="N18" s="16" t="s">
        <v>4251</v>
      </c>
      <c r="O18" s="32">
        <f>0.45*CHOOSE(MIN(D3L111C8,RUN_YEARS),B3L110C1,B3L125C1,B3L140C1,B3L155C1,B3L170C1)</f>
        <v>0.43678702002123371</v>
      </c>
      <c r="P18" s="16" t="s">
        <v>23462</v>
      </c>
      <c r="Q18" s="15">
        <f>D3L111C5*D3L111C6</f>
        <v>6429.507697015315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965818050</v>
      </c>
      <c r="V18" s="16" t="s">
        <v>23463</v>
      </c>
      <c r="W18" s="33">
        <f>IF(D3L111C9=0,0,D3L111C7/D3L111C9)</f>
        <v>6.6570589533042117E-6</v>
      </c>
      <c r="X18" s="16" t="s">
        <v>23464</v>
      </c>
      <c r="Y18" s="32">
        <f>IF(D3L111C5=0,0,D3L111C7/D3L111C5)</f>
        <v>0.43678702002123371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0.53385080224817461</v>
      </c>
      <c r="AL18" s="16" t="s">
        <v>23468</v>
      </c>
      <c r="AM18" s="15">
        <f>D3L111C5*D3L111C17</f>
        <v>7858.2871852409417</v>
      </c>
      <c r="AN18" s="16" t="s">
        <v>23485</v>
      </c>
      <c r="AO18" s="15">
        <f>IF(D3L111C17=0,0,CHOOSE(MIN(D3L111C8,RUN_YEARS),A1L108C1,A1L108C6,A1L108C7,A1L108C8,A1L108C9))</f>
        <v>419628.79200000002</v>
      </c>
      <c r="AP18" s="16" t="s">
        <v>23469</v>
      </c>
      <c r="AQ18" s="33">
        <f>IF(D3L111C19=0,0,D3L111C18/D3L111C19)</f>
        <v>1.8726758828409806E-2</v>
      </c>
      <c r="AR18" s="16" t="s">
        <v>23470</v>
      </c>
      <c r="AS18" s="32">
        <f>IF(D3L111C5=0,0,D3L111C18/D3L111C5)</f>
        <v>0.53385080224817461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2.9362177730591688E-2</v>
      </c>
      <c r="BZ18" s="16" t="s">
        <v>23480</v>
      </c>
      <c r="CA18" s="15">
        <f>D3L111C5*D3L111C37</f>
        <v>432.21144188486528</v>
      </c>
      <c r="CB18" s="16" t="s">
        <v>23489</v>
      </c>
      <c r="CC18" s="15">
        <f>IF(D3L111C37=0,0,CHOOSE(MIN(D3L111C8,RUN_YEARS),B6L116C1,B6L117C1,B6L118C1,B6L119C1,B6L120C1))</f>
        <v>208474.56</v>
      </c>
      <c r="CD18" s="16" t="s">
        <v>23481</v>
      </c>
      <c r="CE18" s="33">
        <f>IF(D3L111C39=0,0,D3L111C38/D3L111C39)</f>
        <v>2.0732095171941615E-3</v>
      </c>
      <c r="CF18" s="16" t="s">
        <v>23482</v>
      </c>
      <c r="CG18" s="32">
        <f>IF(D3L111C5=0,0,D3L111C38/D3L111C5)</f>
        <v>2.9362177730591688E-2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0.31091301183892522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142069.75140000001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3887.4317597209579</v>
      </c>
      <c r="J20" s="16" t="s">
        <v>23555</v>
      </c>
      <c r="K20" s="21">
        <f>IF(FLOW_THRU_100PCT="Y",1,INDEX(VariabilityMatrix,D3L113C1,D3L113C8))</f>
        <v>0.71786838180442336</v>
      </c>
      <c r="L20" s="16" t="s">
        <v>23525</v>
      </c>
      <c r="M20" s="15">
        <f>IF(D3L113C2&lt;&gt;0,D3L113C2*D3L113C4,D3L113C3*D3L113C4)</f>
        <v>2790.664346726006</v>
      </c>
      <c r="N20" s="16" t="s">
        <v>4251</v>
      </c>
      <c r="O20" s="32">
        <f>0.45*CHOOSE(MIN(D3L113C8,RUN_YEARS),B3L110C1,B3L125C1,B3L140C1,B3L155C1,B3L170C1)</f>
        <v>0.43678702002123371</v>
      </c>
      <c r="P20" s="16" t="s">
        <v>23526</v>
      </c>
      <c r="Q20" s="15">
        <f>D3L113C5*D3L113C6</f>
        <v>1218.9259638859551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965818050</v>
      </c>
      <c r="V20" s="16" t="s">
        <v>23527</v>
      </c>
      <c r="W20" s="33">
        <f>IF(D3L113C9=0,0,D3L113C7/D3L113C9)</f>
        <v>1.262065835160106E-6</v>
      </c>
      <c r="X20" s="16" t="s">
        <v>23528</v>
      </c>
      <c r="Y20" s="32">
        <f>IF(D3L113C5=0,0,D3L113C7/D3L113C5)</f>
        <v>0.43678702002123371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0.53385080224817461</v>
      </c>
      <c r="AL20" s="16" t="s">
        <v>23532</v>
      </c>
      <c r="AM20" s="15">
        <f>D3L113C5*D3L113C17</f>
        <v>1489.7984003050565</v>
      </c>
      <c r="AN20" s="16" t="s">
        <v>23549</v>
      </c>
      <c r="AO20" s="15">
        <f>IF(D3L113C17=0,0,CHOOSE(MIN(D3L113C8,RUN_YEARS),A1L108C1,A1L108C6,A1L108C7,A1L108C8,A1L108C9))</f>
        <v>419628.79200000002</v>
      </c>
      <c r="AP20" s="16" t="s">
        <v>23533</v>
      </c>
      <c r="AQ20" s="33">
        <f>IF(D3L113C19=0,0,D3L113C18/D3L113C19)</f>
        <v>3.5502768844923693E-3</v>
      </c>
      <c r="AR20" s="16" t="s">
        <v>23534</v>
      </c>
      <c r="AS20" s="32">
        <f>IF(D3L113C5=0,0,D3L113C18/D3L113C5)</f>
        <v>0.53385080224817461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2.9362177730591688E-2</v>
      </c>
      <c r="BZ20" s="16" t="s">
        <v>23544</v>
      </c>
      <c r="CA20" s="15">
        <f>D3L113C5*D3L113C37</f>
        <v>81.939982534994527</v>
      </c>
      <c r="CB20" s="16" t="s">
        <v>23553</v>
      </c>
      <c r="CC20" s="15">
        <f>IF(D3L113C37=0,0,CHOOSE(MIN(D3L113C8,RUN_YEARS),B6L116C1,B6L117C1,B6L118C1,B6L119C1,B6L120C1))</f>
        <v>208474.56</v>
      </c>
      <c r="CD20" s="16" t="s">
        <v>23545</v>
      </c>
      <c r="CE20" s="33">
        <f>IF(D3L113C39=0,0,D3L113C38/D3L113C39)</f>
        <v>3.9304547535677506E-4</v>
      </c>
      <c r="CF20" s="16" t="s">
        <v>23546</v>
      </c>
      <c r="CG20" s="32">
        <f>IF(D3L113C5=0,0,D3L113C38/D3L113C5)</f>
        <v>2.9362177730591684E-2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10527.147654306949</v>
      </c>
      <c r="J21" s="16" t="s">
        <v>23587</v>
      </c>
      <c r="K21" s="21">
        <f>IF(FLOW_THRU_100PCT="Y",1,INDEX(VariabilityMatrix,D3L114C1,D3L114C8))</f>
        <v>0.61172613904146744</v>
      </c>
      <c r="L21" s="16" t="s">
        <v>23557</v>
      </c>
      <c r="M21" s="15">
        <f>IF(D3L114C2&lt;&gt;0,D3L114C2*D3L114C4,D3L114C3*D3L114C4)</f>
        <v>6439.7313896886308</v>
      </c>
      <c r="N21" s="16" t="s">
        <v>4251</v>
      </c>
      <c r="O21" s="32">
        <f>0.45*CHOOSE(MIN(D3L114C8,RUN_YEARS),B3L110C1,B3L125C1,B3L140C1,B3L155C1,B3L170C1)</f>
        <v>0.43678702002123371</v>
      </c>
      <c r="P21" s="16" t="s">
        <v>23558</v>
      </c>
      <c r="Q21" s="15">
        <f>D3L114C5*D3L114C6</f>
        <v>2812.7910834392951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965818050</v>
      </c>
      <c r="V21" s="16" t="s">
        <v>23559</v>
      </c>
      <c r="W21" s="33">
        <f>IF(D3L114C9=0,0,D3L114C7/D3L114C9)</f>
        <v>2.9123405629448479E-6</v>
      </c>
      <c r="X21" s="16" t="s">
        <v>23560</v>
      </c>
      <c r="Y21" s="32">
        <f>IF(D3L114C5=0,0,D3L114C7/D3L114C5)</f>
        <v>0.43678702002123371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0.53385080224817461</v>
      </c>
      <c r="AL21" s="16" t="s">
        <v>23564</v>
      </c>
      <c r="AM21" s="15">
        <f>D3L114C5*D3L114C17</f>
        <v>3437.8557686480281</v>
      </c>
      <c r="AN21" s="16" t="s">
        <v>23581</v>
      </c>
      <c r="AO21" s="15">
        <f>IF(D3L114C17=0,0,CHOOSE(MIN(D3L114C8,RUN_YEARS),A1L108C1,A1L108C6,A1L108C7,A1L108C8,A1L108C9))</f>
        <v>419628.79200000002</v>
      </c>
      <c r="AP21" s="16" t="s">
        <v>23565</v>
      </c>
      <c r="AQ21" s="33">
        <f>IF(D3L114C19=0,0,D3L114C18/D3L114C19)</f>
        <v>8.1926117420656579E-3</v>
      </c>
      <c r="AR21" s="16" t="s">
        <v>23566</v>
      </c>
      <c r="AS21" s="32">
        <f>IF(D3L114C5=0,0,D3L114C18/D3L114C5)</f>
        <v>0.53385080224817461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2.9362177730591688E-2</v>
      </c>
      <c r="BZ21" s="16" t="s">
        <v>23576</v>
      </c>
      <c r="CA21" s="15">
        <f>D3L114C5*D3L114C37</f>
        <v>189.08453760130777</v>
      </c>
      <c r="CB21" s="16" t="s">
        <v>23585</v>
      </c>
      <c r="CC21" s="15">
        <f>IF(D3L114C37=0,0,CHOOSE(MIN(D3L114C8,RUN_YEARS),B6L116C1,B6L117C1,B6L118C1,B6L119C1,B6L120C1))</f>
        <v>208474.56</v>
      </c>
      <c r="CD21" s="16" t="s">
        <v>23577</v>
      </c>
      <c r="CE21" s="33">
        <f>IF(D3L114C39=0,0,D3L114C38/D3L114C39)</f>
        <v>9.069909422104442E-4</v>
      </c>
      <c r="CF21" s="16" t="s">
        <v>23578</v>
      </c>
      <c r="CG21" s="32">
        <f>IF(D3L114C5=0,0,D3L114C38/D3L114C5)</f>
        <v>2.9362177730591688E-2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0.61172613904146744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142069.75140000001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504.66258631746939</v>
      </c>
      <c r="J23" s="16" t="s">
        <v>23649</v>
      </c>
      <c r="K23" s="21">
        <f>IF(FLOW_THRU_100PCT="Y",1,INDEX(VariabilityMatrix,D3L116C1,D3L116C8))</f>
        <v>0.59974814654816522</v>
      </c>
      <c r="L23" s="16" t="s">
        <v>23619</v>
      </c>
      <c r="M23" s="15">
        <f>IF(D3L116C2&lt;&gt;0,D3L116C2*D3L116C4,D3L116C3*D3L116C4)</f>
        <v>302.67045077610572</v>
      </c>
      <c r="N23" s="16" t="s">
        <v>4251</v>
      </c>
      <c r="O23" s="32">
        <f>0.45*CHOOSE(MIN(D3L116C8,RUN_YEARS),B3L110C1,B3L125C1,B3L140C1,B3L155C1,B3L170C1)</f>
        <v>0.43838046051653562</v>
      </c>
      <c r="P23" s="16" t="s">
        <v>23620</v>
      </c>
      <c r="Q23" s="15">
        <f>D3L116C5*D3L116C6</f>
        <v>132.68481159597664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927677257</v>
      </c>
      <c r="V23" s="16" t="s">
        <v>23621</v>
      </c>
      <c r="W23" s="33">
        <f>IF(D3L116C9=0,0,D3L116C7/D3L116C9)</f>
        <v>1.4302906597609586E-7</v>
      </c>
      <c r="X23" s="16" t="s">
        <v>23622</v>
      </c>
      <c r="Y23" s="32">
        <f>IF(D3L116C5=0,0,D3L116C7/D3L116C5)</f>
        <v>0.43838046051653556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0.53579834063132137</v>
      </c>
      <c r="AL23" s="16" t="s">
        <v>23626</v>
      </c>
      <c r="AM23" s="15">
        <f>D3L116C5*D3L116C17</f>
        <v>162.17032528397149</v>
      </c>
      <c r="AN23" s="16" t="s">
        <v>23643</v>
      </c>
      <c r="AO23" s="15">
        <f>IF(D3L116C17=0,0,CHOOSE(MIN(D3L116C8,RUN_YEARS),A1L108C1,A1L108C6,A1L108C7,A1L108C8,A1L108C9))</f>
        <v>404019.89899999998</v>
      </c>
      <c r="AP23" s="16" t="s">
        <v>23627</v>
      </c>
      <c r="AQ23" s="33">
        <f>IF(D3L116C19=0,0,D3L116C18/D3L116C19)</f>
        <v>4.0139192570802436E-4</v>
      </c>
      <c r="AR23" s="16" t="s">
        <v>23628</v>
      </c>
      <c r="AS23" s="32">
        <f>IF(D3L116C5=0,0,D3L116C18/D3L116C5)</f>
        <v>0.53579834063132137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2.5821198852143012E-2</v>
      </c>
      <c r="BZ23" s="16" t="s">
        <v>23638</v>
      </c>
      <c r="CA23" s="15">
        <f>D3L116C5*D3L116C37</f>
        <v>7.8153138961575896</v>
      </c>
      <c r="CB23" s="16" t="s">
        <v>23647</v>
      </c>
      <c r="CC23" s="15">
        <f>IF(D3L116C37=0,0,CHOOSE(MIN(D3L116C8,RUN_YEARS),B6L116C1,B6L117C1,B6L118C1,B6L119C1,B6L120C1))</f>
        <v>194714.64</v>
      </c>
      <c r="CD23" s="16" t="s">
        <v>23639</v>
      </c>
      <c r="CE23" s="33">
        <f>IF(D3L116C39=0,0,D3L116C38/D3L116C39)</f>
        <v>4.0137269062858289E-5</v>
      </c>
      <c r="CF23" s="16" t="s">
        <v>23640</v>
      </c>
      <c r="CG23" s="32">
        <f>IF(D3L116C5=0,0,D3L116C38/D3L116C5)</f>
        <v>2.5821198852143012E-2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0.59974814654816522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136958.72899999999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30.595474436531518</v>
      </c>
      <c r="J25" s="16" t="s">
        <v>23711</v>
      </c>
      <c r="K25" s="21">
        <f>IF(FLOW_THRU_100PCT="Y",1,INDEX(VariabilityMatrix,D3L118C1,D3L118C8))</f>
        <v>0.59974814654816522</v>
      </c>
      <c r="L25" s="16" t="s">
        <v>23681</v>
      </c>
      <c r="M25" s="15">
        <f>IF(D3L118C2&lt;&gt;0,D3L118C2*D3L118C4,D3L118C3*D3L118C4)</f>
        <v>18.349579086071547</v>
      </c>
      <c r="N25" s="16" t="s">
        <v>4251</v>
      </c>
      <c r="O25" s="32">
        <f>0.45*CHOOSE(MIN(D3L118C8,RUN_YEARS),B3L110C1,B3L125C1,B3L140C1,B3L155C1,B3L170C1)</f>
        <v>0.43838046051653562</v>
      </c>
      <c r="P25" s="16" t="s">
        <v>23682</v>
      </c>
      <c r="Q25" s="15">
        <f>D3L118C5*D3L118C6</f>
        <v>8.0440969300366358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927677257</v>
      </c>
      <c r="V25" s="16" t="s">
        <v>23683</v>
      </c>
      <c r="W25" s="33">
        <f>IF(D3L118C9=0,0,D3L118C7/D3L118C9)</f>
        <v>8.6712236064192264E-9</v>
      </c>
      <c r="X25" s="16" t="s">
        <v>23684</v>
      </c>
      <c r="Y25" s="32">
        <f>IF(D3L118C5=0,0,D3L118C7/D3L118C5)</f>
        <v>0.43838046051653562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0.53579834063132137</v>
      </c>
      <c r="AL25" s="16" t="s">
        <v>23688</v>
      </c>
      <c r="AM25" s="15">
        <f>D3L118C5*D3L118C17</f>
        <v>9.8316740256003339</v>
      </c>
      <c r="AN25" s="16" t="s">
        <v>23705</v>
      </c>
      <c r="AO25" s="15">
        <f>IF(D3L118C17=0,0,CHOOSE(MIN(D3L118C8,RUN_YEARS),A1L108C1,A1L108C6,A1L108C7,A1L108C8,A1L108C9))</f>
        <v>404019.89899999998</v>
      </c>
      <c r="AP25" s="16" t="s">
        <v>23689</v>
      </c>
      <c r="AQ25" s="33">
        <f>IF(D3L118C19=0,0,D3L118C18/D3L118C19)</f>
        <v>2.4334628195133364E-5</v>
      </c>
      <c r="AR25" s="16" t="s">
        <v>23690</v>
      </c>
      <c r="AS25" s="32">
        <f>IF(D3L118C5=0,0,D3L118C18/D3L118C5)</f>
        <v>0.53579834063132137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2.5821198852143012E-2</v>
      </c>
      <c r="BZ25" s="16" t="s">
        <v>23700</v>
      </c>
      <c r="CA25" s="15">
        <f>D3L118C5*D3L118C37</f>
        <v>0.47380813043457803</v>
      </c>
      <c r="CB25" s="16" t="s">
        <v>23709</v>
      </c>
      <c r="CC25" s="15">
        <f>IF(D3L118C37=0,0,CHOOSE(MIN(D3L118C8,RUN_YEARS),B6L116C1,B6L117C1,B6L118C1,B6L119C1,B6L120C1))</f>
        <v>194714.64</v>
      </c>
      <c r="CD25" s="16" t="s">
        <v>23701</v>
      </c>
      <c r="CE25" s="33">
        <f>IF(D3L118C39=0,0,D3L118C38/D3L118C39)</f>
        <v>2.4333462056811854E-6</v>
      </c>
      <c r="CF25" s="16" t="s">
        <v>23702</v>
      </c>
      <c r="CG25" s="32">
        <f>IF(D3L118C5=0,0,D3L118C38/D3L118C5)</f>
        <v>2.5821198852143012E-2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0.59974814654816522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136958.72899999999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130.51899201116106</v>
      </c>
      <c r="J27" s="16" t="s">
        <v>23773</v>
      </c>
      <c r="K27" s="21">
        <f>IF(FLOW_THRU_100PCT="Y",1,INDEX(VariabilityMatrix,D3L120C1,D3L120C8))</f>
        <v>0.59974814654816522</v>
      </c>
      <c r="L27" s="16" t="s">
        <v>23743</v>
      </c>
      <c r="M27" s="15">
        <f>IF(D3L120C2&lt;&gt;0,D3L120C2*D3L120C4,D3L120C3*D3L120C4)</f>
        <v>78.27852354802863</v>
      </c>
      <c r="N27" s="16" t="s">
        <v>4251</v>
      </c>
      <c r="O27" s="32">
        <f>0.45*CHOOSE(MIN(D3L120C8,RUN_YEARS),B3L110C1,B3L125C1,B3L140C1,B3L155C1,B3L170C1)</f>
        <v>0.43838046051653562</v>
      </c>
      <c r="P27" s="16" t="s">
        <v>23744</v>
      </c>
      <c r="Q27" s="15">
        <f>D3L120C5*D3L120C6</f>
        <v>34.315775201539267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927677257</v>
      </c>
      <c r="V27" s="16" t="s">
        <v>23745</v>
      </c>
      <c r="W27" s="33">
        <f>IF(D3L120C9=0,0,D3L120C7/D3L120C9)</f>
        <v>3.6991070916745849E-8</v>
      </c>
      <c r="X27" s="16" t="s">
        <v>23746</v>
      </c>
      <c r="Y27" s="32">
        <f>IF(D3L120C5=0,0,D3L120C7/D3L120C5)</f>
        <v>0.43838046051653562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0.53579834063132137</v>
      </c>
      <c r="AL27" s="16" t="s">
        <v>23750</v>
      </c>
      <c r="AM27" s="15">
        <f>D3L120C5*D3L120C17</f>
        <v>41.941503024103554</v>
      </c>
      <c r="AN27" s="16" t="s">
        <v>23767</v>
      </c>
      <c r="AO27" s="15">
        <f>IF(D3L120C17=0,0,CHOOSE(MIN(D3L120C8,RUN_YEARS),A1L108C1,A1L108C6,A1L108C7,A1L108C8,A1L108C9))</f>
        <v>404019.89899999998</v>
      </c>
      <c r="AP27" s="16" t="s">
        <v>23751</v>
      </c>
      <c r="AQ27" s="33">
        <f>IF(D3L120C19=0,0,D3L120C18/D3L120C19)</f>
        <v>1.0381048836434553E-4</v>
      </c>
      <c r="AR27" s="16" t="s">
        <v>23752</v>
      </c>
      <c r="AS27" s="32">
        <f>IF(D3L120C5=0,0,D3L120C18/D3L120C5)</f>
        <v>0.53579834063132137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2.5821198852143012E-2</v>
      </c>
      <c r="BZ27" s="16" t="s">
        <v>23762</v>
      </c>
      <c r="CA27" s="15">
        <f>D3L120C5*D3L120C37</f>
        <v>2.0212453223858065</v>
      </c>
      <c r="CB27" s="16" t="s">
        <v>23771</v>
      </c>
      <c r="CC27" s="15">
        <f>IF(D3L120C37=0,0,CHOOSE(MIN(D3L120C8,RUN_YEARS),B6L116C1,B6L117C1,B6L118C1,B6L119C1,B6L120C1))</f>
        <v>194714.64</v>
      </c>
      <c r="CD27" s="16" t="s">
        <v>23763</v>
      </c>
      <c r="CE27" s="33">
        <f>IF(D3L120C39=0,0,D3L120C38/D3L120C39)</f>
        <v>1.0380551366788888E-5</v>
      </c>
      <c r="CF27" s="16" t="s">
        <v>23764</v>
      </c>
      <c r="CG27" s="32">
        <f>IF(D3L120C5=0,0,D3L120C38/D3L120C5)</f>
        <v>2.5821198852143009E-2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0.59974814654816522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136958.72899999999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90.647230112489652</v>
      </c>
      <c r="J29" s="16" t="s">
        <v>23835</v>
      </c>
      <c r="K29" s="21">
        <f>IF(FLOW_THRU_100PCT="Y",1,INDEX(VariabilityMatrix,D3L122C1,D3L122C8))</f>
        <v>0.59974814654816522</v>
      </c>
      <c r="L29" s="16" t="s">
        <v>23805</v>
      </c>
      <c r="M29" s="15">
        <f>IF(D3L122C2&lt;&gt;0,D3L122C2*D3L122C4,D3L122C3*D3L122C4)</f>
        <v>54.365508249690699</v>
      </c>
      <c r="N29" s="16" t="s">
        <v>4251</v>
      </c>
      <c r="O29" s="32">
        <f>0.45*CHOOSE(MIN(D3L122C8,RUN_YEARS),B3L110C1,B3L125C1,B3L140C1,B3L155C1,B3L170C1)</f>
        <v>0.43838046051653562</v>
      </c>
      <c r="P29" s="16" t="s">
        <v>23806</v>
      </c>
      <c r="Q29" s="15">
        <f>D3L122C5*D3L122C6</f>
        <v>23.832776542714925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927677257</v>
      </c>
      <c r="V29" s="16" t="s">
        <v>23807</v>
      </c>
      <c r="W29" s="33">
        <f>IF(D3L122C9=0,0,D3L122C7/D3L122C9)</f>
        <v>2.5690806110508027E-8</v>
      </c>
      <c r="X29" s="16" t="s">
        <v>23808</v>
      </c>
      <c r="Y29" s="32">
        <f>IF(D3L122C5=0,0,D3L122C7/D3L122C5)</f>
        <v>0.43838046051653562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0.53579834063132137</v>
      </c>
      <c r="AL29" s="16" t="s">
        <v>23812</v>
      </c>
      <c r="AM29" s="15">
        <f>D3L122C5*D3L122C17</f>
        <v>29.12894910776269</v>
      </c>
      <c r="AN29" s="16" t="s">
        <v>23829</v>
      </c>
      <c r="AO29" s="15">
        <f>IF(D3L122C17=0,0,CHOOSE(MIN(D3L122C8,RUN_YEARS),A1L108C1,A1L108C6,A1L108C7,A1L108C8,A1L108C9))</f>
        <v>404019.89899999998</v>
      </c>
      <c r="AP29" s="16" t="s">
        <v>23813</v>
      </c>
      <c r="AQ29" s="33">
        <f>IF(D3L122C19=0,0,D3L122C18/D3L122C19)</f>
        <v>7.20978080036664E-5</v>
      </c>
      <c r="AR29" s="16" t="s">
        <v>23814</v>
      </c>
      <c r="AS29" s="32">
        <f>IF(D3L122C5=0,0,D3L122C18/D3L122C5)</f>
        <v>0.53579834063132137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2.5821198852143012E-2</v>
      </c>
      <c r="BZ29" s="16" t="s">
        <v>23824</v>
      </c>
      <c r="CA29" s="15">
        <f>D3L122C5*D3L122C37</f>
        <v>1.403782599213085</v>
      </c>
      <c r="CB29" s="16" t="s">
        <v>23833</v>
      </c>
      <c r="CC29" s="15">
        <f>IF(D3L122C37=0,0,CHOOSE(MIN(D3L122C8,RUN_YEARS),B6L116C1,B6L117C1,B6L118C1,B6L119C1,B6L120C1))</f>
        <v>194714.64</v>
      </c>
      <c r="CD29" s="16" t="s">
        <v>23825</v>
      </c>
      <c r="CE29" s="33">
        <f>IF(D3L122C39=0,0,D3L122C38/D3L122C39)</f>
        <v>7.2094353008745764E-6</v>
      </c>
      <c r="CF29" s="16" t="s">
        <v>23826</v>
      </c>
      <c r="CG29" s="32">
        <f>IF(D3L122C5=0,0,D3L122C38/D3L122C5)</f>
        <v>2.5821198852143012E-2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0.59974814654816522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136958.72899999999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6.1841916414265841</v>
      </c>
      <c r="J31" s="16" t="s">
        <v>23897</v>
      </c>
      <c r="K31" s="21">
        <f>IF(FLOW_THRU_100PCT="Y",1,INDEX(VariabilityMatrix,D3L124C1,D3L124C8))</f>
        <v>0.59974814654816522</v>
      </c>
      <c r="L31" s="16" t="s">
        <v>23867</v>
      </c>
      <c r="M31" s="15">
        <f>IF(D3L124C2&lt;&gt;0,D3L124C2*D3L124C4,D3L124C3*D3L124C4)</f>
        <v>3.7089574748442495</v>
      </c>
      <c r="N31" s="16" t="s">
        <v>4251</v>
      </c>
      <c r="O31" s="32">
        <f>0.45*CHOOSE(MIN(D3L124C8,RUN_YEARS),B3L110C1,B3L125C1,B3L140C1,B3L155C1,B3L170C1)</f>
        <v>0.43838046051653562</v>
      </c>
      <c r="P31" s="16" t="s">
        <v>23868</v>
      </c>
      <c r="Q31" s="15">
        <f>D3L124C5*D3L124C6</f>
        <v>1.6259344858584692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927677257</v>
      </c>
      <c r="V31" s="16" t="s">
        <v>23869</v>
      </c>
      <c r="W31" s="33">
        <f>IF(D3L124C9=0,0,D3L124C7/D3L124C9)</f>
        <v>1.7526941332123971E-9</v>
      </c>
      <c r="X31" s="16" t="s">
        <v>23870</v>
      </c>
      <c r="Y31" s="32">
        <f>IF(D3L124C5=0,0,D3L124C7/D3L124C5)</f>
        <v>0.43838046051653562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0.53579834063132137</v>
      </c>
      <c r="AL31" s="16" t="s">
        <v>23874</v>
      </c>
      <c r="AM31" s="15">
        <f>D3L124C5*D3L124C17</f>
        <v>1.9872532604936848</v>
      </c>
      <c r="AN31" s="16" t="s">
        <v>23891</v>
      </c>
      <c r="AO31" s="15">
        <f>IF(D3L124C17=0,0,CHOOSE(MIN(D3L124C8,RUN_YEARS),A1L108C1,A1L108C6,A1L108C7,A1L108C8,A1L108C9))</f>
        <v>404019.89899999998</v>
      </c>
      <c r="AP31" s="16" t="s">
        <v>23875</v>
      </c>
      <c r="AQ31" s="33">
        <f>IF(D3L124C19=0,0,D3L124C18/D3L124C19)</f>
        <v>4.9187014436971702E-6</v>
      </c>
      <c r="AR31" s="16" t="s">
        <v>23876</v>
      </c>
      <c r="AS31" s="32">
        <f>IF(D3L124C5=0,0,D3L124C18/D3L124C5)</f>
        <v>0.53579834063132137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2.5821198852143012E-2</v>
      </c>
      <c r="BZ31" s="16" t="s">
        <v>23886</v>
      </c>
      <c r="CA31" s="15">
        <f>D3L124C5*D3L124C37</f>
        <v>9.5769728492095585E-2</v>
      </c>
      <c r="CB31" s="16" t="s">
        <v>23895</v>
      </c>
      <c r="CC31" s="15">
        <f>IF(D3L124C37=0,0,CHOOSE(MIN(D3L124C8,RUN_YEARS),B6L116C1,B6L117C1,B6L118C1,B6L119C1,B6L120C1))</f>
        <v>194714.64</v>
      </c>
      <c r="CD31" s="16" t="s">
        <v>23887</v>
      </c>
      <c r="CE31" s="33">
        <f>IF(D3L124C39=0,0,D3L124C38/D3L124C39)</f>
        <v>4.9184657348875036E-7</v>
      </c>
      <c r="CF31" s="16" t="s">
        <v>23888</v>
      </c>
      <c r="CG31" s="32">
        <f>IF(D3L124C5=0,0,D3L124C38/D3L124C5)</f>
        <v>2.5821198852143012E-2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0.59974814654816522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136958.72899999999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0.59974814654816522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0.43838046051653562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927677257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0.53579834063132137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404019.89899999998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2.5821198852143012E-2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194714.64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0.59974814654816522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136958.72899999999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0.15425844889427093</v>
      </c>
      <c r="J35" s="16" t="s">
        <v>24021</v>
      </c>
      <c r="K35" s="21">
        <f>IF(FLOW_THRU_100PCT="Y",1,D3L101C4)</f>
        <v>0.71635695690446066</v>
      </c>
      <c r="L35" s="16" t="s">
        <v>23991</v>
      </c>
      <c r="M35" s="15">
        <f>IF(D3L128C2&lt;&gt;0,D3L128C2*D3L128C4,D3L128C3*D3L128C4)</f>
        <v>0.11050411302670218</v>
      </c>
      <c r="N35" s="16" t="s">
        <v>4251</v>
      </c>
      <c r="O35" s="32">
        <f>0.45*CHOOSE(MIN(D3L128C8,RUN_YEARS),B3L110C1,B3L125C1,B3L140C1,B3L155C1,B3L170C1)</f>
        <v>0.43838046051653562</v>
      </c>
      <c r="P35" s="16" t="s">
        <v>23992</v>
      </c>
      <c r="Q35" s="15">
        <f>D3L128C5*D3L128C6</f>
        <v>4.8442843957617006E-2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927677257</v>
      </c>
      <c r="V35" s="16" t="s">
        <v>23993</v>
      </c>
      <c r="W35" s="33">
        <f>IF(D3L128C9=0,0,D3L128C7/D3L128C9)</f>
        <v>5.221950154763469E-11</v>
      </c>
      <c r="X35" s="16" t="s">
        <v>23994</v>
      </c>
      <c r="Y35" s="32">
        <f>IF(D3L128C5=0,0,D3L128C7/D3L128C5)</f>
        <v>0.43838046051653562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0.53579834063132137</v>
      </c>
      <c r="AL35" s="16" t="s">
        <v>23998</v>
      </c>
      <c r="AM35" s="15">
        <f>D3L128C5*D3L128C17</f>
        <v>5.9207920392643013E-2</v>
      </c>
      <c r="AN35" s="16" t="s">
        <v>24015</v>
      </c>
      <c r="AO35" s="15">
        <f>IF(D3L128C17=0,0,CHOOSE(MIN(D3L128C8,RUN_YEARS),A1L108C1,A1L108C6,A1L108C7,A1L108C8,A1L108C9))</f>
        <v>404019.89899999998</v>
      </c>
      <c r="AP35" s="16" t="s">
        <v>23999</v>
      </c>
      <c r="AQ35" s="33">
        <f>IF(D3L128C19=0,0,D3L128C18/D3L128C19)</f>
        <v>1.4654704023041949E-7</v>
      </c>
      <c r="AR35" s="16" t="s">
        <v>24000</v>
      </c>
      <c r="AS35" s="32">
        <f>IF(D3L128C5=0,0,D3L128C18/D3L128C5)</f>
        <v>0.53579834063132137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2.5821198852143012E-2</v>
      </c>
      <c r="BZ35" s="16" t="s">
        <v>24010</v>
      </c>
      <c r="CA35" s="15">
        <f>D3L128C5*D3L128C37</f>
        <v>2.8533486764421639E-3</v>
      </c>
      <c r="CB35" s="16" t="s">
        <v>24019</v>
      </c>
      <c r="CC35" s="15">
        <f>IF(D3L128C37=0,0,CHOOSE(MIN(D3L128C8,RUN_YEARS),B6L116C1,B6L117C1,B6L118C1,B6L119C1,B6L120C1))</f>
        <v>194714.64</v>
      </c>
      <c r="CD35" s="16" t="s">
        <v>24011</v>
      </c>
      <c r="CE35" s="33">
        <f>IF(D3L128C39=0,0,D3L128C38/D3L128C39)</f>
        <v>1.4654001755811293E-8</v>
      </c>
      <c r="CF35" s="16" t="s">
        <v>24012</v>
      </c>
      <c r="CG35" s="32">
        <f>IF(D3L128C5=0,0,D3L128C38/D3L128C5)</f>
        <v>2.5821198852143009E-2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0.61172613904146744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0.43678702002123371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965818050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0.53385080224817461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419628.79200000002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2.9362177730591688E-2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208474.56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1152.9822177525034</v>
      </c>
      <c r="J37" s="16" t="s">
        <v>24083</v>
      </c>
      <c r="K37" s="21">
        <f>IF(FLOW_THRU_100PCT="Y",1,INDEX(VariabilityMatrix,D3L130C1,D3L130C8))</f>
        <v>0.61036301621034816</v>
      </c>
      <c r="L37" s="16" t="s">
        <v>24053</v>
      </c>
      <c r="M37" s="15">
        <f>IF(D3L130C2&lt;&gt;0,D3L130C2*D3L130C4,D3L130C3*D3L130C4)</f>
        <v>703.73770406431436</v>
      </c>
      <c r="N37" s="16" t="s">
        <v>4251</v>
      </c>
      <c r="O37" s="32">
        <f>0.45*CHOOSE(MIN(D3L130C8,RUN_YEARS),B3L110C1,B3L125C1,B3L140C1,B3L155C1,B3L170C1)</f>
        <v>0.43684743816376875</v>
      </c>
      <c r="P37" s="16" t="s">
        <v>24054</v>
      </c>
      <c r="Q37" s="15">
        <f>D3L130C5*D3L130C6</f>
        <v>307.42601315974815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963882319.66666663</v>
      </c>
      <c r="V37" s="16" t="s">
        <v>24055</v>
      </c>
      <c r="W37" s="33">
        <f>IF(D3L130C9=0,0,D3L130C7/D3L130C9)</f>
        <v>3.1894558794901784E-7</v>
      </c>
      <c r="X37" s="16" t="s">
        <v>24056</v>
      </c>
      <c r="Y37" s="32">
        <f>IF(D3L130C5=0,0,D3L130C7/D3L130C5)</f>
        <v>0.43684743816376875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0.53392464664460626</v>
      </c>
      <c r="AL37" s="16" t="s">
        <v>24060</v>
      </c>
      <c r="AM37" s="15">
        <f>D3L130C5*D3L130C17</f>
        <v>375.74290497302553</v>
      </c>
      <c r="AN37" s="16" t="s">
        <v>24077</v>
      </c>
      <c r="AO37" s="15">
        <f>IF(D3L130C17=0,0,CHOOSE(MIN(D3L130C8,RUN_YEARS),A1L108C1,A1L108C6,A1L108C7,A1L108C8,A1L108C9))</f>
        <v>418070.09466666664</v>
      </c>
      <c r="AP37" s="16" t="s">
        <v>24061</v>
      </c>
      <c r="AQ37" s="33">
        <f>IF(D3L130C19=0,0,D3L130C18/D3L130C19)</f>
        <v>8.9875575834385093E-4</v>
      </c>
      <c r="AR37" s="16" t="s">
        <v>24062</v>
      </c>
      <c r="AS37" s="32">
        <f>IF(D3L130C5=0,0,D3L130C18/D3L130C5)</f>
        <v>0.53392464664460626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2.9227915191624987E-2</v>
      </c>
      <c r="BZ37" s="16" t="s">
        <v>24072</v>
      </c>
      <c r="CA37" s="15">
        <f>D3L130C5*D3L130C37</f>
        <v>20.568785931540663</v>
      </c>
      <c r="CB37" s="16" t="s">
        <v>24081</v>
      </c>
      <c r="CC37" s="15">
        <f>IF(D3L130C37=0,0,CHOOSE(MIN(D3L130C8,RUN_YEARS),B6L116C1,B6L117C1,B6L118C1,B6L119C1,B6L120C1))</f>
        <v>208591.3</v>
      </c>
      <c r="CD37" s="16" t="s">
        <v>24073</v>
      </c>
      <c r="CE37" s="33">
        <f>IF(D3L130C39=0,0,D3L130C38/D3L130C39)</f>
        <v>9.8608072012306669E-5</v>
      </c>
      <c r="CF37" s="16" t="s">
        <v>24074</v>
      </c>
      <c r="CG37" s="32">
        <f>IF(D3L130C5=0,0,D3L130C38/D3L130C5)</f>
        <v>2.9227915191624987E-2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136958.72899999999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0.61172613904146744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142069.75140000001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0.61036301621034816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142044.38800000001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28326.130022770492</v>
      </c>
      <c r="J41" s="16" t="s">
        <v>24206</v>
      </c>
      <c r="K41" s="21">
        <f>IF(FLOW_THRU_100PCT="Y",1,INDEX(VariabilityMatrix,D3L134C1,D3L134C8))</f>
        <v>0.71635695690446066</v>
      </c>
      <c r="L41" s="16" t="s">
        <v>24176</v>
      </c>
      <c r="M41" s="15">
        <f>IF(D3L134C2&lt;&gt;0,D3L134C2*D3L134C4,D3L134C3*D3L134C4)</f>
        <v>20291.620303991949</v>
      </c>
      <c r="N41" s="16" t="s">
        <v>4251</v>
      </c>
      <c r="O41" s="32">
        <f>0.45*CHOOSE(MIN(D3L134C8,RUN_YEARS),B3L110C1,B3L125C1,B3L140C1,B3L155C1,B3L170C1)</f>
        <v>0.43684743816376875</v>
      </c>
      <c r="P41" s="16" t="s">
        <v>24177</v>
      </c>
      <c r="Q41" s="15">
        <f>D3L134C5*D3L134C6</f>
        <v>8864.3423459907972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963882319.66666663</v>
      </c>
      <c r="V41" s="16" t="s">
        <v>24178</v>
      </c>
      <c r="W41" s="33">
        <f>IF(D3L134C9=0,0,D3L134C7/D3L134C9)</f>
        <v>9.1964985404611393E-6</v>
      </c>
      <c r="X41" s="16" t="s">
        <v>24179</v>
      </c>
      <c r="Y41" s="32">
        <f>IF(D3L134C5=0,0,D3L134C7/D3L134C5)</f>
        <v>0.43684743816376875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0.53392464664460626</v>
      </c>
      <c r="AL41" s="16" t="s">
        <v>24183</v>
      </c>
      <c r="AM41" s="15">
        <f>D3L134C5*D3L134C17</f>
        <v>10834.196200655419</v>
      </c>
      <c r="AN41" s="16" t="s">
        <v>24200</v>
      </c>
      <c r="AO41" s="15">
        <f>IF(D3L134C17=0,0,CHOOSE(MIN(D3L134C8,RUN_YEARS),A1L108C1,A1L108C6,A1L108C7,A1L108C8,A1L108C9))</f>
        <v>418070.09466666664</v>
      </c>
      <c r="AP41" s="16" t="s">
        <v>24184</v>
      </c>
      <c r="AQ41" s="33">
        <f>IF(D3L134C19=0,0,D3L134C18/D3L134C19)</f>
        <v>2.591478400121798E-2</v>
      </c>
      <c r="AR41" s="16" t="s">
        <v>24185</v>
      </c>
      <c r="AS41" s="32">
        <f>IF(D3L134C5=0,0,D3L134C18/D3L134C5)</f>
        <v>0.53392464664460626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2.9227915191624987E-2</v>
      </c>
      <c r="BZ41" s="16" t="s">
        <v>24195</v>
      </c>
      <c r="CA41" s="15">
        <f>D3L134C5*D3L134C37</f>
        <v>593.08175734573229</v>
      </c>
      <c r="CB41" s="16" t="s">
        <v>24204</v>
      </c>
      <c r="CC41" s="15">
        <f>IF(D3L134C37=0,0,CHOOSE(MIN(D3L134C8,RUN_YEARS),B6L116C1,B6L117C1,B6L118C1,B6L119C1,B6L120C1))</f>
        <v>208591.3</v>
      </c>
      <c r="CD41" s="16" t="s">
        <v>24196</v>
      </c>
      <c r="CE41" s="33">
        <f>IF(D3L134C39=0,0,D3L134C38/D3L134C39)</f>
        <v>2.8432717824076665E-3</v>
      </c>
      <c r="CF41" s="16" t="s">
        <v>24197</v>
      </c>
      <c r="CG41" s="32">
        <f>IF(D3L134C5=0,0,D3L134C38/D3L134C5)</f>
        <v>2.9227915191624983E-2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5078.2805379147057</v>
      </c>
      <c r="J42" s="16" t="s">
        <v>24021</v>
      </c>
      <c r="K42" s="21">
        <f>IF(FLOW_THRU_100PCT="Y",1,D3L101C4)</f>
        <v>0.71635695690446066</v>
      </c>
      <c r="L42" s="16" t="s">
        <v>24208</v>
      </c>
      <c r="M42" s="15">
        <f>IF(D3L135C2&lt;&gt;0,D3L135C2*D3L135C4,D3L135C3*D3L135C4)</f>
        <v>3637.8615924477263</v>
      </c>
      <c r="N42" s="16" t="s">
        <v>4251</v>
      </c>
      <c r="O42" s="32">
        <f>0.45*CHOOSE(MIN(D3L135C8,RUN_YEARS),B3L110C1,B3L125C1,B3L140C1,B3L155C1,B3L170C1)</f>
        <v>0.43684743816376875</v>
      </c>
      <c r="P42" s="16" t="s">
        <v>24209</v>
      </c>
      <c r="Q42" s="15">
        <f>D3L135C5*D3L135C6</f>
        <v>1589.1905170551574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963882319.66666663</v>
      </c>
      <c r="V42" s="16" t="s">
        <v>24210</v>
      </c>
      <c r="W42" s="33">
        <f>IF(D3L135C9=0,0,D3L135C7/D3L135C9)</f>
        <v>1.6487391506514377E-6</v>
      </c>
      <c r="X42" s="16" t="s">
        <v>24211</v>
      </c>
      <c r="Y42" s="32">
        <f>IF(D3L135C5=0,0,D3L135C7/D3L135C5)</f>
        <v>0.43684743816376875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0.53392464664460626</v>
      </c>
      <c r="AL42" s="16" t="s">
        <v>24215</v>
      </c>
      <c r="AM42" s="15">
        <f>D3L135C5*D3L135C17</f>
        <v>1942.3439652896368</v>
      </c>
      <c r="AN42" s="16" t="s">
        <v>24232</v>
      </c>
      <c r="AO42" s="15">
        <f>IF(D3L135C17=0,0,CHOOSE(MIN(D3L135C8,RUN_YEARS),A1L108C1,A1L108C6,A1L108C7,A1L108C8,A1L108C9))</f>
        <v>418070.09466666664</v>
      </c>
      <c r="AP42" s="16" t="s">
        <v>24216</v>
      </c>
      <c r="AQ42" s="33">
        <f>IF(D3L135C19=0,0,D3L135C18/D3L135C19)</f>
        <v>4.6459768112289777E-3</v>
      </c>
      <c r="AR42" s="16" t="s">
        <v>24217</v>
      </c>
      <c r="AS42" s="32">
        <f>IF(D3L135C5=0,0,D3L135C18/D3L135C5)</f>
        <v>0.53392464664460626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2.9227915191624987E-2</v>
      </c>
      <c r="BZ42" s="16" t="s">
        <v>24227</v>
      </c>
      <c r="CA42" s="15">
        <f>D3L135C5*D3L135C37</f>
        <v>106.32711010293197</v>
      </c>
      <c r="CB42" s="16" t="s">
        <v>24236</v>
      </c>
      <c r="CC42" s="15">
        <f>IF(D3L135C37=0,0,CHOOSE(MIN(D3L135C8,RUN_YEARS),B6L116C1,B6L117C1,B6L118C1,B6L119C1,B6L120C1))</f>
        <v>208591.3</v>
      </c>
      <c r="CD42" s="16" t="s">
        <v>24228</v>
      </c>
      <c r="CE42" s="33">
        <f>IF(D3L135C39=0,0,D3L135C38/D3L135C39)</f>
        <v>5.0973894933744593E-4</v>
      </c>
      <c r="CF42" s="16" t="s">
        <v>24229</v>
      </c>
      <c r="CG42" s="32">
        <f>IF(D3L135C5=0,0,D3L135C38/D3L135C5)</f>
        <v>2.9227915191624987E-2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111.4319628386496</v>
      </c>
      <c r="J43" s="16" t="s">
        <v>24269</v>
      </c>
      <c r="K43" s="21">
        <f>IF(FLOW_THRU_100PCT="Y",1,INDEX(VariabilityMatrix,D3L136C1,D3L136C8))</f>
        <v>0.70809292289059533</v>
      </c>
      <c r="L43" s="16" t="s">
        <v>24239</v>
      </c>
      <c r="M43" s="15">
        <f>IF(D3L136C2&lt;&gt;0,D3L136C2*D3L136C4,D3L136C3*D3L136C4)</f>
        <v>78.904184269855591</v>
      </c>
      <c r="N43" s="16" t="s">
        <v>4251</v>
      </c>
      <c r="O43" s="32">
        <f>0.45*CHOOSE(MIN(D3L136C8,RUN_YEARS),B3L110C1,B3L125C1,B3L140C1,B3L155C1,B3L170C1)</f>
        <v>0.43838046051653562</v>
      </c>
      <c r="P43" s="16" t="s">
        <v>24240</v>
      </c>
      <c r="Q43" s="15">
        <f>D3L136C5*D3L136C6</f>
        <v>34.590052636900879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927677257</v>
      </c>
      <c r="V43" s="16" t="s">
        <v>24241</v>
      </c>
      <c r="W43" s="33">
        <f>IF(D3L136C9=0,0,D3L136C7/D3L136C9)</f>
        <v>3.7286731323737606E-8</v>
      </c>
      <c r="X43" s="16" t="s">
        <v>24242</v>
      </c>
      <c r="Y43" s="32">
        <f>IF(D3L136C5=0,0,D3L136C7/D3L136C5)</f>
        <v>0.43838046051653562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0.53579834063132137</v>
      </c>
      <c r="AL43" s="16" t="s">
        <v>24246</v>
      </c>
      <c r="AM43" s="15">
        <f>D3L136C5*D3L136C17</f>
        <v>42.276731000656632</v>
      </c>
      <c r="AN43" s="16" t="s">
        <v>24263</v>
      </c>
      <c r="AO43" s="15">
        <f>IF(D3L136C17=0,0,CHOOSE(MIN(D3L136C8,RUN_YEARS),A1L108C1,A1L108C6,A1L108C7,A1L108C8,A1L108C9))</f>
        <v>404019.89899999998</v>
      </c>
      <c r="AP43" s="16" t="s">
        <v>24247</v>
      </c>
      <c r="AQ43" s="33">
        <f>IF(D3L136C19=0,0,D3L136C18/D3L136C19)</f>
        <v>1.0464021971515971E-4</v>
      </c>
      <c r="AR43" s="16" t="s">
        <v>24248</v>
      </c>
      <c r="AS43" s="32">
        <f>IF(D3L136C5=0,0,D3L136C18/D3L136C5)</f>
        <v>0.53579834063132137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2.5821198852143012E-2</v>
      </c>
      <c r="BZ43" s="16" t="s">
        <v>24258</v>
      </c>
      <c r="CA43" s="15">
        <f>D3L136C5*D3L136C37</f>
        <v>2.037400632298076</v>
      </c>
      <c r="CB43" s="16" t="s">
        <v>24267</v>
      </c>
      <c r="CC43" s="15">
        <f>IF(D3L136C37=0,0,CHOOSE(MIN(D3L136C8,RUN_YEARS),B6L116C1,B6L117C1,B6L118C1,B6L119C1,B6L120C1))</f>
        <v>194714.64</v>
      </c>
      <c r="CD43" s="16" t="s">
        <v>24259</v>
      </c>
      <c r="CE43" s="33">
        <f>IF(D3L136C39=0,0,D3L136C38/D3L136C39)</f>
        <v>1.0463520525719463E-5</v>
      </c>
      <c r="CF43" s="16" t="s">
        <v>24260</v>
      </c>
      <c r="CG43" s="32">
        <f>IF(D3L136C5=0,0,D3L136C38/D3L136C5)</f>
        <v>2.5821198852143012E-2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92586.097981133877</v>
      </c>
      <c r="J44" s="16" t="s">
        <v>24301</v>
      </c>
      <c r="K44" s="21">
        <f>IF(FLOW_THRU_100PCT="Y",1,INDEX(VariabilityMatrix,D3L137C1,D3L137C8))</f>
        <v>0.71635695690446066</v>
      </c>
      <c r="L44" s="16" t="s">
        <v>24271</v>
      </c>
      <c r="M44" s="15">
        <f>IF(D3L137C2&lt;&gt;0,D3L137C2*D3L137C4,D3L137C3*D3L137C4)</f>
        <v>66324.695401423291</v>
      </c>
      <c r="N44" s="16" t="s">
        <v>4251</v>
      </c>
      <c r="O44" s="32">
        <f>0.45*CHOOSE(MIN(D3L137C8,RUN_YEARS),B3L110C1,B3L125C1,B3L140C1,B3L155C1,B3L170C1)</f>
        <v>0.43684743816376875</v>
      </c>
      <c r="P44" s="16" t="s">
        <v>24272</v>
      </c>
      <c r="Q44" s="15">
        <f>D3L137C5*D3L137C6</f>
        <v>28973.77327310406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963882319.66666663</v>
      </c>
      <c r="V44" s="16" t="s">
        <v>24273</v>
      </c>
      <c r="W44" s="33">
        <f>IF(D3L137C9=0,0,D3L137C7/D3L137C9)</f>
        <v>3.0059450912144416E-5</v>
      </c>
      <c r="X44" s="16" t="s">
        <v>24274</v>
      </c>
      <c r="Y44" s="32">
        <f>IF(D3L137C5=0,0,D3L137C7/D3L137C5)</f>
        <v>0.43684743816376875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0.53392464664460626</v>
      </c>
      <c r="AL44" s="16" t="s">
        <v>24278</v>
      </c>
      <c r="AM44" s="15">
        <f>D3L137C5*D3L137C17</f>
        <v>35412.389556016074</v>
      </c>
      <c r="AN44" s="16" t="s">
        <v>24295</v>
      </c>
      <c r="AO44" s="15">
        <f>IF(D3L137C17=0,0,CHOOSE(MIN(D3L137C8,RUN_YEARS),A1L108C1,A1L108C6,A1L108C7,A1L108C8,A1L108C9))</f>
        <v>418070.09466666664</v>
      </c>
      <c r="AP44" s="16" t="s">
        <v>24279</v>
      </c>
      <c r="AQ44" s="33">
        <f>IF(D3L137C19=0,0,D3L137C18/D3L137C19)</f>
        <v>8.4704431165426669E-2</v>
      </c>
      <c r="AR44" s="16" t="s">
        <v>24280</v>
      </c>
      <c r="AS44" s="32">
        <f>IF(D3L137C5=0,0,D3L137C18/D3L137C5)</f>
        <v>0.53392464664460626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2.9227915191624987E-2</v>
      </c>
      <c r="BZ44" s="16" t="s">
        <v>24290</v>
      </c>
      <c r="CA44" s="15">
        <f>D3L137C5*D3L137C37</f>
        <v>1938.5325723031597</v>
      </c>
      <c r="CB44" s="16" t="s">
        <v>24299</v>
      </c>
      <c r="CC44" s="15">
        <f>IF(D3L137C37=0,0,CHOOSE(MIN(D3L137C8,RUN_YEARS),B6L116C1,B6L117C1,B6L118C1,B6L119C1,B6L120C1))</f>
        <v>208591.3</v>
      </c>
      <c r="CD44" s="16" t="s">
        <v>24291</v>
      </c>
      <c r="CE44" s="33">
        <f>IF(D3L137C39=0,0,D3L137C38/D3L137C39)</f>
        <v>9.2934488269796472E-3</v>
      </c>
      <c r="CF44" s="16" t="s">
        <v>24292</v>
      </c>
      <c r="CG44" s="32">
        <f>IF(D3L137C5=0,0,D3L137C38/D3L137C5)</f>
        <v>2.9227915191624987E-2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9394.8672117413189</v>
      </c>
      <c r="J45" s="16" t="s">
        <v>24333</v>
      </c>
      <c r="K45" s="21">
        <f>IF(FLOW_THRU_100PCT="Y",1,INDEX(VariabilityMatrix,D3L138C1,D3L138C8))</f>
        <v>0.70809292289059533</v>
      </c>
      <c r="L45" s="16" t="s">
        <v>24303</v>
      </c>
      <c r="M45" s="15">
        <f>IF(D3L138C2&lt;&gt;0,D3L138C2*D3L138C4,D3L138C3*D3L138C4)</f>
        <v>6652.4389841309285</v>
      </c>
      <c r="N45" s="16" t="s">
        <v>4251</v>
      </c>
      <c r="O45" s="32">
        <f>0.45*CHOOSE(MIN(D3L138C8,RUN_YEARS),B3L110C1,B3L125C1,B3L140C1,B3L155C1,B3L170C1)</f>
        <v>0.43838046051653562</v>
      </c>
      <c r="P45" s="16" t="s">
        <v>24304</v>
      </c>
      <c r="Q45" s="15">
        <f>D3L138C5*D3L138C6</f>
        <v>2916.2992654214709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927677257</v>
      </c>
      <c r="V45" s="16" t="s">
        <v>24305</v>
      </c>
      <c r="W45" s="33">
        <f>IF(D3L138C9=0,0,D3L138C7/D3L138C9)</f>
        <v>3.1436571753978775E-6</v>
      </c>
      <c r="X45" s="16" t="s">
        <v>24306</v>
      </c>
      <c r="Y45" s="32">
        <f>IF(D3L138C5=0,0,D3L138C7/D3L138C5)</f>
        <v>0.43838046051653562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0.53579834063132137</v>
      </c>
      <c r="AL45" s="16" t="s">
        <v>24310</v>
      </c>
      <c r="AM45" s="15">
        <f>D3L138C5*D3L138C17</f>
        <v>3564.3657688484645</v>
      </c>
      <c r="AN45" s="16" t="s">
        <v>24327</v>
      </c>
      <c r="AO45" s="15">
        <f>IF(D3L138C17=0,0,CHOOSE(MIN(D3L138C8,RUN_YEARS),A1L108C1,A1L108C6,A1L108C7,A1L108C8,A1L108C9))</f>
        <v>404019.89899999998</v>
      </c>
      <c r="AP45" s="16" t="s">
        <v>24311</v>
      </c>
      <c r="AQ45" s="33">
        <f>IF(D3L138C19=0,0,D3L138C18/D3L138C19)</f>
        <v>8.8222530070195E-3</v>
      </c>
      <c r="AR45" s="16" t="s">
        <v>24312</v>
      </c>
      <c r="AS45" s="32">
        <f>IF(D3L138C5=0,0,D3L138C18/D3L138C5)</f>
        <v>0.53579834063132137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2.5821198852143012E-2</v>
      </c>
      <c r="BZ45" s="16" t="s">
        <v>24322</v>
      </c>
      <c r="CA45" s="15">
        <f>D3L138C5*D3L138C37</f>
        <v>171.77394986099296</v>
      </c>
      <c r="CB45" s="16" t="s">
        <v>24331</v>
      </c>
      <c r="CC45" s="15">
        <f>IF(D3L138C37=0,0,CHOOSE(MIN(D3L138C8,RUN_YEARS),B6L116C1,B6L117C1,B6L118C1,B6L119C1,B6L120C1))</f>
        <v>194714.64</v>
      </c>
      <c r="CD45" s="16" t="s">
        <v>24323</v>
      </c>
      <c r="CE45" s="33">
        <f>IF(D3L138C39=0,0,D3L138C38/D3L138C39)</f>
        <v>8.8218302363393393E-4</v>
      </c>
      <c r="CF45" s="16" t="s">
        <v>24324</v>
      </c>
      <c r="CG45" s="32">
        <f>IF(D3L138C5=0,0,D3L138C38/D3L138C5)</f>
        <v>2.5821198852143012E-2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85.495212867584598</v>
      </c>
      <c r="J46" s="16" t="s">
        <v>24365</v>
      </c>
      <c r="K46" s="21">
        <f>IF(FLOW_THRU_100PCT="Y",1,INDEX(VariabilityMatrix,D3L139C1,D3L139C8))</f>
        <v>0.70809292289059533</v>
      </c>
      <c r="L46" s="16" t="s">
        <v>24335</v>
      </c>
      <c r="M46" s="15">
        <f>IF(D3L139C2&lt;&gt;0,D3L139C2*D3L139C4,D3L139C3*D3L139C4)</f>
        <v>60.538555172561615</v>
      </c>
      <c r="N46" s="16" t="s">
        <v>4251</v>
      </c>
      <c r="O46" s="32">
        <f>0.45*CHOOSE(MIN(D3L139C8,RUN_YEARS),B3L110C1,B3L125C1,B3L140C1,B3L155C1,B3L170C1)</f>
        <v>0.43838046051653562</v>
      </c>
      <c r="P46" s="16" t="s">
        <v>24336</v>
      </c>
      <c r="Q46" s="15">
        <f>D3L139C5*D3L139C6</f>
        <v>26.538919695553261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927677257</v>
      </c>
      <c r="V46" s="16" t="s">
        <v>24337</v>
      </c>
      <c r="W46" s="33">
        <f>IF(D3L139C9=0,0,D3L139C7/D3L139C9)</f>
        <v>2.8607923170798681E-8</v>
      </c>
      <c r="X46" s="16" t="s">
        <v>24338</v>
      </c>
      <c r="Y46" s="32">
        <f>IF(D3L139C5=0,0,D3L139C7/D3L139C5)</f>
        <v>0.43838046051653562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0.53579834063132137</v>
      </c>
      <c r="AL46" s="16" t="s">
        <v>24342</v>
      </c>
      <c r="AM46" s="15">
        <f>D3L139C5*D3L139C17</f>
        <v>32.436457405676208</v>
      </c>
      <c r="AN46" s="16" t="s">
        <v>24359</v>
      </c>
      <c r="AO46" s="15">
        <f>IF(D3L139C17=0,0,CHOOSE(MIN(D3L139C8,RUN_YEARS),A1L108C1,A1L108C6,A1L108C7,A1L108C8,A1L108C9))</f>
        <v>404019.89899999998</v>
      </c>
      <c r="AP46" s="16" t="s">
        <v>24343</v>
      </c>
      <c r="AQ46" s="33">
        <f>IF(D3L139C19=0,0,D3L139C18/D3L139C19)</f>
        <v>8.0284306505596666E-5</v>
      </c>
      <c r="AR46" s="16" t="s">
        <v>24344</v>
      </c>
      <c r="AS46" s="32">
        <f>IF(D3L139C5=0,0,D3L139C18/D3L139C5)</f>
        <v>0.53579834063132137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2.5821198852143012E-2</v>
      </c>
      <c r="BZ46" s="16" t="s">
        <v>24354</v>
      </c>
      <c r="CA46" s="15">
        <f>D3L139C5*D3L139C37</f>
        <v>1.5631780713321444</v>
      </c>
      <c r="CB46" s="16" t="s">
        <v>24363</v>
      </c>
      <c r="CC46" s="15">
        <f>IF(D3L139C37=0,0,CHOOSE(MIN(D3L139C8,RUN_YEARS),B6L116C1,B6L117C1,B6L118C1,B6L119C1,B6L120C1))</f>
        <v>194714.64</v>
      </c>
      <c r="CD46" s="16" t="s">
        <v>24355</v>
      </c>
      <c r="CE46" s="33">
        <f>IF(D3L139C39=0,0,D3L139C38/D3L139C39)</f>
        <v>8.0280459205951039E-6</v>
      </c>
      <c r="CF46" s="16" t="s">
        <v>24356</v>
      </c>
      <c r="CG46" s="32">
        <f>IF(D3L139C5=0,0,D3L139C38/D3L139C5)</f>
        <v>2.5821198852143012E-2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0.70809292289059533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0.43838046051653562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927677257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0.53579834063132137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404019.89899999998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2.5821198852143012E-2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194714.64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82.613351759688499</v>
      </c>
      <c r="J48" s="16" t="s">
        <v>24429</v>
      </c>
      <c r="K48" s="21">
        <f>IF(FLOW_THRU_100PCT="Y",1,INDEX(VariabilityMatrix,D3L141C1,D3L141C8))</f>
        <v>0.70809292289059533</v>
      </c>
      <c r="L48" s="16" t="s">
        <v>24399</v>
      </c>
      <c r="M48" s="15">
        <f>IF(D3L141C2&lt;&gt;0,D3L141C2*D3L141C4,D3L141C3*D3L141C4)</f>
        <v>58.497929717306739</v>
      </c>
      <c r="N48" s="16" t="s">
        <v>4251</v>
      </c>
      <c r="O48" s="32">
        <f>0.45*CHOOSE(MIN(D3L141C8,RUN_YEARS),B3L110C1,B3L125C1,B3L140C1,B3L155C1,B3L170C1)</f>
        <v>0.43838046051653562</v>
      </c>
      <c r="P48" s="16" t="s">
        <v>24400</v>
      </c>
      <c r="Q48" s="15">
        <f>D3L141C5*D3L141C6</f>
        <v>25.644349368736862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927677257</v>
      </c>
      <c r="V48" s="16" t="s">
        <v>24401</v>
      </c>
      <c r="W48" s="33">
        <f>IF(D3L141C9=0,0,D3L141C7/D3L141C9)</f>
        <v>2.7643611153805468E-8</v>
      </c>
      <c r="X48" s="16" t="s">
        <v>24402</v>
      </c>
      <c r="Y48" s="32">
        <f>IF(D3L141C5=0,0,D3L141C7/D3L141C5)</f>
        <v>0.43838046051653562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0.53579834063132137</v>
      </c>
      <c r="AL48" s="16" t="s">
        <v>24406</v>
      </c>
      <c r="AM48" s="15">
        <f>D3L141C5*D3L141C17</f>
        <v>31.343093672900615</v>
      </c>
      <c r="AN48" s="16" t="s">
        <v>24423</v>
      </c>
      <c r="AO48" s="15">
        <f>IF(D3L141C17=0,0,CHOOSE(MIN(D3L141C8,RUN_YEARS),A1L108C1,A1L108C6,A1L108C7,A1L108C8,A1L108C9))</f>
        <v>404019.89899999998</v>
      </c>
      <c r="AP48" s="16" t="s">
        <v>24407</v>
      </c>
      <c r="AQ48" s="33">
        <f>IF(D3L141C19=0,0,D3L141C18/D3L141C19)</f>
        <v>7.7578093926756355E-5</v>
      </c>
      <c r="AR48" s="16" t="s">
        <v>24408</v>
      </c>
      <c r="AS48" s="32">
        <f>IF(D3L141C5=0,0,D3L141C18/D3L141C5)</f>
        <v>0.53579834063132137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2.5821198852143012E-2</v>
      </c>
      <c r="BZ48" s="16" t="s">
        <v>24418</v>
      </c>
      <c r="CA48" s="15">
        <f>D3L141C5*D3L141C37</f>
        <v>1.5104866756692634</v>
      </c>
      <c r="CB48" s="16" t="s">
        <v>24427</v>
      </c>
      <c r="CC48" s="15">
        <f>IF(D3L141C37=0,0,CHOOSE(MIN(D3L141C8,RUN_YEARS),B6L116C1,B6L117C1,B6L118C1,B6L119C1,B6L120C1))</f>
        <v>194714.64</v>
      </c>
      <c r="CD48" s="16" t="s">
        <v>24419</v>
      </c>
      <c r="CE48" s="33">
        <f>IF(D3L141C39=0,0,D3L141C38/D3L141C39)</f>
        <v>7.7574376311368435E-6</v>
      </c>
      <c r="CF48" s="16" t="s">
        <v>24420</v>
      </c>
      <c r="CG48" s="32">
        <f>IF(D3L141C5=0,0,D3L141C38/D3L141C5)</f>
        <v>2.5821198852143012E-2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0.70809292289059533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0.43838046051653562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927677257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0.53579834063132137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404019.89899999998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2.5821198852143012E-2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194714.64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0.70809292289059533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0.43838046051653562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927677257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0.53579834063132137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404019.89899999998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2.5821198852143012E-2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194714.64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4499.5458097951268</v>
      </c>
      <c r="J51" s="16" t="s">
        <v>24021</v>
      </c>
      <c r="K51" s="21">
        <f>IF(FLOW_THRU_100PCT="Y",1,D3L101C4)</f>
        <v>0.71635695690446066</v>
      </c>
      <c r="L51" s="16" t="s">
        <v>24495</v>
      </c>
      <c r="M51" s="15">
        <f>IF(D3L144C2&lt;&gt;0,D3L144C2*D3L144C4,D3L144C3*D3L144C4)</f>
        <v>3223.280943757054</v>
      </c>
      <c r="N51" s="16" t="s">
        <v>4251</v>
      </c>
      <c r="O51" s="32">
        <f>0.45*CHOOSE(MIN(D3L144C8,RUN_YEARS),B3L110C1,B3L125C1,B3L140C1,B3L155C1,B3L170C1)</f>
        <v>0.43838046051653562</v>
      </c>
      <c r="P51" s="16" t="s">
        <v>24496</v>
      </c>
      <c r="Q51" s="15">
        <f>D3L144C5*D3L144C6</f>
        <v>1413.0233844983909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927677257</v>
      </c>
      <c r="V51" s="16" t="s">
        <v>24497</v>
      </c>
      <c r="W51" s="33">
        <f>IF(D3L144C9=0,0,D3L144C7/D3L144C9)</f>
        <v>1.5231842473620014E-6</v>
      </c>
      <c r="X51" s="16" t="s">
        <v>24498</v>
      </c>
      <c r="Y51" s="32">
        <f>IF(D3L144C5=0,0,D3L144C7/D3L144C5)</f>
        <v>0.43838046051653562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0.53579834063132137</v>
      </c>
      <c r="AL51" s="16" t="s">
        <v>24502</v>
      </c>
      <c r="AM51" s="15">
        <f>D3L144C5*D3L144C17</f>
        <v>1727.0285810535891</v>
      </c>
      <c r="AN51" s="16" t="s">
        <v>24519</v>
      </c>
      <c r="AO51" s="15">
        <f>IF(D3L144C17=0,0,CHOOSE(MIN(D3L144C8,RUN_YEARS),A1L108C1,A1L108C6,A1L108C7,A1L108C8,A1L108C9))</f>
        <v>404019.89899999998</v>
      </c>
      <c r="AP51" s="16" t="s">
        <v>24503</v>
      </c>
      <c r="AQ51" s="33">
        <f>IF(D3L144C19=0,0,D3L144C18/D3L144C19)</f>
        <v>4.2746126745940036E-3</v>
      </c>
      <c r="AR51" s="16" t="s">
        <v>24504</v>
      </c>
      <c r="AS51" s="32">
        <f>IF(D3L144C5=0,0,D3L144C18/D3L144C5)</f>
        <v>0.53579834063132137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2.5821198852143012E-2</v>
      </c>
      <c r="BZ51" s="16" t="s">
        <v>24514</v>
      </c>
      <c r="CA51" s="15">
        <f>D3L144C5*D3L144C37</f>
        <v>83.228978205074085</v>
      </c>
      <c r="CB51" s="16" t="s">
        <v>24523</v>
      </c>
      <c r="CC51" s="15">
        <f>IF(D3L144C37=0,0,CHOOSE(MIN(D3L144C8,RUN_YEARS),B6L116C1,B6L117C1,B6L118C1,B6L119C1,B6L120C1))</f>
        <v>194714.64</v>
      </c>
      <c r="CD51" s="16" t="s">
        <v>24515</v>
      </c>
      <c r="CE51" s="33">
        <f>IF(D3L144C39=0,0,D3L144C38/D3L144C39)</f>
        <v>4.2744078311252856E-4</v>
      </c>
      <c r="CF51" s="16" t="s">
        <v>24516</v>
      </c>
      <c r="CG51" s="32">
        <f>IF(D3L144C5=0,0,D3L144C38/D3L144C5)</f>
        <v>2.5821198852143012E-2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-6925.9153722322626</v>
      </c>
      <c r="J52" s="16" t="s">
        <v>24021</v>
      </c>
      <c r="K52" s="21">
        <f>IF(FLOW_THRU_100PCT="Y",1,D3L101C4)</f>
        <v>0.71635695690446066</v>
      </c>
      <c r="L52" s="16" t="s">
        <v>24526</v>
      </c>
      <c r="M52" s="15">
        <f>IF(D3L145C2&lt;&gt;0,D3L145C2*D3L145C4,D3L145C3*D3L145C4)</f>
        <v>-4961.4276598301285</v>
      </c>
      <c r="N52" s="16" t="s">
        <v>4251</v>
      </c>
      <c r="O52" s="32">
        <f>0.45*CHOOSE(MIN(D3L145C8,RUN_YEARS),B3L110C1,B3L125C1,B3L140C1,B3L155C1,B3L170C1)</f>
        <v>0.43684743816376875</v>
      </c>
      <c r="P52" s="16" t="s">
        <v>24527</v>
      </c>
      <c r="Q52" s="15">
        <f>D3L145C5*D3L145C6</f>
        <v>-2167.3869628316538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963882319.66666663</v>
      </c>
      <c r="V52" s="16" t="s">
        <v>24528</v>
      </c>
      <c r="W52" s="33">
        <f>IF(D3L145C9=0,0,D3L145C7/D3L145C9)</f>
        <v>-2.2486012230011518E-6</v>
      </c>
      <c r="X52" s="16" t="s">
        <v>24529</v>
      </c>
      <c r="Y52" s="32">
        <f>IF(D3L145C5=0,0,D3L145C7/D3L145C5)</f>
        <v>0.4368474381637687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0.53392464664460626</v>
      </c>
      <c r="AL52" s="16" t="s">
        <v>24533</v>
      </c>
      <c r="AM52" s="15">
        <f>D3L145C5*D3L145C17</f>
        <v>-2649.0285101275772</v>
      </c>
      <c r="AN52" s="16" t="s">
        <v>24550</v>
      </c>
      <c r="AO52" s="15">
        <f>IF(D3L145C17=0,0,CHOOSE(MIN(D3L145C8,RUN_YEARS),A1L108C1,A1L108C6,A1L108C7,A1L108C8,A1L108C9))</f>
        <v>418070.09466666664</v>
      </c>
      <c r="AP52" s="16" t="s">
        <v>24534</v>
      </c>
      <c r="AQ52" s="33">
        <f>IF(D3L145C19=0,0,D3L145C18/D3L145C19)</f>
        <v>-6.3363262379235383E-3</v>
      </c>
      <c r="AR52" s="16" t="s">
        <v>24535</v>
      </c>
      <c r="AS52" s="32">
        <f>IF(D3L145C5=0,0,D3L145C18/D3L145C5)</f>
        <v>0.53392464664460626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2.9227915191624987E-2</v>
      </c>
      <c r="BZ52" s="16" t="s">
        <v>24545</v>
      </c>
      <c r="CA52" s="15">
        <f>D3L145C5*D3L145C37</f>
        <v>-145.01218687089741</v>
      </c>
      <c r="CB52" s="16" t="s">
        <v>24554</v>
      </c>
      <c r="CC52" s="15">
        <f>IF(D3L145C37=0,0,CHOOSE(MIN(D3L145C8,RUN_YEARS),B6L116C1,B6L117C1,B6L118C1,B6L119C1,B6L120C1))</f>
        <v>208591.3</v>
      </c>
      <c r="CD52" s="16" t="s">
        <v>24546</v>
      </c>
      <c r="CE52" s="33">
        <f>IF(D3L145C39=0,0,D3L145C38/D3L145C39)</f>
        <v>-6.9519767541070701E-4</v>
      </c>
      <c r="CF52" s="16" t="s">
        <v>24547</v>
      </c>
      <c r="CG52" s="32">
        <f>IF(D3L145C5=0,0,D3L145C38/D3L145C5)</f>
        <v>2.9227915191624983E-2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0.28460577906042922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142044.38800000001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142044.38800000001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0.26536522344250735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136958.72899999999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0.28460577906042922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142044.38800000001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0.26536522344250735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136958.72899999999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0.26536522344250735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136958.72899999999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0.26536522344250735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136958.72899999999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0.26536522344250735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136958.72899999999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0.26536522344250735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136958.72899999999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0.26536522344250735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136958.72899999999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136958.72899999999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142044.38800000001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23948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0.5699897738192764</v>
      </c>
      <c r="L65" s="16" t="s">
        <v>24938</v>
      </c>
      <c r="M65" s="15">
        <f>IF(D3L158C2&lt;&gt;0,D3L158C2*D3L158C4,D3L158C3*D3L158C4)</f>
        <v>13650.115103424032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13650.115103424032</v>
      </c>
      <c r="AX65" s="16" t="s">
        <v>24963</v>
      </c>
      <c r="AY65" s="15">
        <f>IF(D3L158C22=0,0,CHOOSE(MIN(D3L158C8,RUN_YEARS),A1L104C1,A1L104C6,A1L104C7,A1L104C8,A1L104C9))</f>
        <v>136958.72899999999</v>
      </c>
      <c r="AZ65" s="16" t="s">
        <v>24949</v>
      </c>
      <c r="BA65" s="33">
        <f>IF(D3L158C24=0,0,D3L158C23/D3L158C24)</f>
        <v>9.9665900838084104E-2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52576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0.96647713043446171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136958.72899999999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3.3522869565538321E-2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194714.64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5509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0.96647713043446171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136958.72899999999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3.3522869565538321E-2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194714.64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0.96647713043446171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136958.72899999999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3.3522869565538321E-2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194714.64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2456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0.96647713043446171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136958.72899999999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3.3522869565538321E-2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194714.64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105277</v>
      </c>
      <c r="J70" s="16" t="s">
        <v>25124</v>
      </c>
      <c r="K70" s="21">
        <f>IF(FLOW_THRU_100PCT="Y",1,INDEX(VariabilityMatrix,D3L163C1,D3L163C8))</f>
        <v>0.56521040021301039</v>
      </c>
      <c r="L70" s="16" t="s">
        <v>25094</v>
      </c>
      <c r="M70" s="15">
        <f>IF(D3L163C2&lt;&gt;0,D3L163C2*D3L163C4,D3L163C3*D3L163C4)</f>
        <v>59503.655303225096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0.96647713043446171</v>
      </c>
      <c r="AV70" s="16" t="s">
        <v>25104</v>
      </c>
      <c r="AW70" s="15">
        <f>D3L163C5*D3L163C22</f>
        <v>57508.922027822329</v>
      </c>
      <c r="AX70" s="16" t="s">
        <v>25119</v>
      </c>
      <c r="AY70" s="15">
        <f>IF(D3L163C22=0,0,CHOOSE(MIN(D3L163C8,RUN_YEARS),A1L104C1,A1L104C6,A1L104C7,A1L104C8,A1L104C9))</f>
        <v>136958.72899999999</v>
      </c>
      <c r="AZ70" s="16" t="s">
        <v>25105</v>
      </c>
      <c r="BA70" s="33">
        <f>IF(D3L163C24=0,0,D3L163C23/D3L163C24)</f>
        <v>0.41989964749032049</v>
      </c>
      <c r="BB70" s="16" t="s">
        <v>25106</v>
      </c>
      <c r="BC70" s="32">
        <f>IF(D3L163C5=0,0,D3L163C23/D3L163C5)</f>
        <v>0.96647713043446171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3.3522869565538321E-2</v>
      </c>
      <c r="BZ70" s="16" t="s">
        <v>25113</v>
      </c>
      <c r="CA70" s="15">
        <f>D3L163C5*D3L163C37</f>
        <v>1994.7332754027675</v>
      </c>
      <c r="CB70" s="16" t="s">
        <v>25122</v>
      </c>
      <c r="CC70" s="15">
        <f>IF(D3L163C37=0,0,CHOOSE(MIN(D3L163C8,RUN_YEARS),B6L116C1,B6L117C1,B6L118C1,B6L119C1,B6L120C1))</f>
        <v>194714.64</v>
      </c>
      <c r="CD70" s="16" t="s">
        <v>25114</v>
      </c>
      <c r="CE70" s="33">
        <f>IF(D3L163C39=0,0,D3L163C38/D3L163C39)</f>
        <v>1.0244392899284652E-2</v>
      </c>
      <c r="CF70" s="16" t="s">
        <v>25115</v>
      </c>
      <c r="CG70" s="32">
        <f>IF(D3L163C5=0,0,D3L163C38/D3L163C5)</f>
        <v>3.3522869565538321E-2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1718223</v>
      </c>
      <c r="J71" s="16" t="s">
        <v>25155</v>
      </c>
      <c r="K71" s="21">
        <f>IF(FLOW_THRU_100PCT="Y",1,INDEX(VariabilityMatrix,D3L164C1,D3L164C8))</f>
        <v>0.9519682623116964</v>
      </c>
      <c r="L71" s="16" t="s">
        <v>25126</v>
      </c>
      <c r="M71" s="15">
        <f>IF(D3L164C2&lt;&gt;0,D3L164C2*D3L164C4,D3L164C3*D3L164C4)</f>
        <v>1635693.76357399</v>
      </c>
      <c r="N71" s="16" t="s">
        <v>4251</v>
      </c>
      <c r="O71" s="32">
        <f>0.45*CHOOSE(MIN(D3L164C8,RUN_YEARS),B3L110C1,B3L125C1,B3L140C1,B3L155C1,B3L170C1)</f>
        <v>0.43838046051653562</v>
      </c>
      <c r="P71" s="16" t="s">
        <v>25127</v>
      </c>
      <c r="Q71" s="15">
        <f>D3L164C5*D3L164C6</f>
        <v>717056.18533959112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927677257</v>
      </c>
      <c r="V71" s="16" t="s">
        <v>25128</v>
      </c>
      <c r="W71" s="33">
        <f>IF(D3L164C9=0,0,D3L164C7/D3L164C9)</f>
        <v>7.7295867709257756E-4</v>
      </c>
      <c r="X71" s="16" t="s">
        <v>25129</v>
      </c>
      <c r="Y71" s="32">
        <f>IF(D3L164C5=0,0,D3L164C7/D3L164C5)</f>
        <v>0.43838046051653567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0.53579834063132137</v>
      </c>
      <c r="AL71" s="16" t="s">
        <v>25133</v>
      </c>
      <c r="AM71" s="15">
        <f>D3L164C5*D3L164C17</f>
        <v>876402.00430394476</v>
      </c>
      <c r="AN71" s="16" t="s">
        <v>25150</v>
      </c>
      <c r="AO71" s="15">
        <f>IF(D3L164C17=0,0,CHOOSE(MIN(D3L164C8,RUN_YEARS),A1L108C1,A1L108C6,A1L108C7,A1L108C8,A1L108C9))</f>
        <v>404019.89899999998</v>
      </c>
      <c r="AP71" s="16" t="s">
        <v>25134</v>
      </c>
      <c r="AQ71" s="33">
        <f>IF(D3L164C19=0,0,D3L164C18/D3L164C19)</f>
        <v>2.1692050477542066</v>
      </c>
      <c r="AR71" s="16" t="s">
        <v>25135</v>
      </c>
      <c r="AS71" s="32">
        <f>IF(D3L164C5=0,0,D3L164C18/D3L164C5)</f>
        <v>0.53579834063132137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2.5821198852143012E-2</v>
      </c>
      <c r="BZ71" s="16" t="s">
        <v>25145</v>
      </c>
      <c r="CA71" s="15">
        <f>D3L164C5*D3L164C37</f>
        <v>42235.573930454193</v>
      </c>
      <c r="CB71" s="16" t="s">
        <v>25154</v>
      </c>
      <c r="CC71" s="15">
        <f>IF(D3L164C37=0,0,CHOOSE(MIN(D3L164C8,RUN_YEARS),B6L116C1,B6L117C1,B6L118C1,B6L119C1,B6L120C1))</f>
        <v>194714.64</v>
      </c>
      <c r="CD71" s="16" t="s">
        <v>25146</v>
      </c>
      <c r="CE71" s="33">
        <f>IF(D3L164C39=0,0,D3L164C38/D3L164C39)</f>
        <v>0.21691010974035743</v>
      </c>
      <c r="CF71" s="16" t="s">
        <v>25147</v>
      </c>
      <c r="CG71" s="32">
        <f>IF(D3L164C5=0,0,D3L164C38/D3L164C5)</f>
        <v>2.5821198852143012E-2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0.9519682623116964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0.43838046051653562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927677257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0.53579834063132137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404019.89899999998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2.5821198852143012E-2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194714.64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102398</v>
      </c>
      <c r="J73" s="16" t="s">
        <v>25217</v>
      </c>
      <c r="K73" s="21">
        <f>IF(FLOW_THRU_100PCT="Y",1,INDEX(VariabilityMatrix,D3L166C1,D3L166C8))</f>
        <v>0.70809292289059533</v>
      </c>
      <c r="L73" s="16" t="s">
        <v>25188</v>
      </c>
      <c r="M73" s="15">
        <f>IF(D3L166C2&lt;&gt;0,D3L166C2*D3L166C4,D3L166C3*D3L166C4)</f>
        <v>72507.299118151175</v>
      </c>
      <c r="N73" s="16" t="s">
        <v>4251</v>
      </c>
      <c r="O73" s="32">
        <f>0.45*CHOOSE(MIN(D3L166C8,RUN_YEARS),B3L110C1,B3L125C1,B3L140C1,B3L155C1,B3L170C1)</f>
        <v>0.43838046051653562</v>
      </c>
      <c r="P73" s="16" t="s">
        <v>25189</v>
      </c>
      <c r="Q73" s="15">
        <f>D3L166C5*D3L166C6</f>
        <v>31785.783178225309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927677257</v>
      </c>
      <c r="V73" s="16" t="s">
        <v>25190</v>
      </c>
      <c r="W73" s="33">
        <f>IF(D3L166C9=0,0,D3L166C7/D3L166C9)</f>
        <v>3.4263837922486991E-5</v>
      </c>
      <c r="X73" s="16" t="s">
        <v>25191</v>
      </c>
      <c r="Y73" s="32">
        <f>IF(D3L166C5=0,0,D3L166C7/D3L166C5)</f>
        <v>0.43838046051653562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0.53579834063132137</v>
      </c>
      <c r="AL73" s="16" t="s">
        <v>25195</v>
      </c>
      <c r="AM73" s="15">
        <f>D3L166C5*D3L166C17</f>
        <v>38849.290551164268</v>
      </c>
      <c r="AN73" s="16" t="s">
        <v>25212</v>
      </c>
      <c r="AO73" s="15">
        <f>IF(D3L166C17=0,0,CHOOSE(MIN(D3L166C8,RUN_YEARS),A1L108C1,A1L108C6,A1L108C7,A1L108C8,A1L108C9))</f>
        <v>404019.89899999998</v>
      </c>
      <c r="AP73" s="16" t="s">
        <v>25196</v>
      </c>
      <c r="AQ73" s="33">
        <f>IF(D3L166C19=0,0,D3L166C18/D3L166C19)</f>
        <v>9.6156874073086859E-2</v>
      </c>
      <c r="AR73" s="16" t="s">
        <v>25197</v>
      </c>
      <c r="AS73" s="32">
        <f>IF(D3L166C5=0,0,D3L166C18/D3L166C5)</f>
        <v>0.53579834063132137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2.5821198852143012E-2</v>
      </c>
      <c r="BZ73" s="16" t="s">
        <v>25207</v>
      </c>
      <c r="CA73" s="15">
        <f>D3L166C5*D3L166C37</f>
        <v>1872.2253887615952</v>
      </c>
      <c r="CB73" s="16" t="s">
        <v>25216</v>
      </c>
      <c r="CC73" s="15">
        <f>IF(D3L166C37=0,0,CHOOSE(MIN(D3L166C8,RUN_YEARS),B6L116C1,B6L117C1,B6L118C1,B6L119C1,B6L120C1))</f>
        <v>194714.64</v>
      </c>
      <c r="CD73" s="16" t="s">
        <v>25208</v>
      </c>
      <c r="CE73" s="33">
        <f>IF(D3L166C39=0,0,D3L166C38/D3L166C39)</f>
        <v>9.6152266145041534E-3</v>
      </c>
      <c r="CF73" s="16" t="s">
        <v>25209</v>
      </c>
      <c r="CG73" s="32">
        <f>IF(D3L166C5=0,0,D3L166C38/D3L166C5)</f>
        <v>2.5821198852143012E-2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836324</v>
      </c>
      <c r="J74" s="16" t="s">
        <v>25249</v>
      </c>
      <c r="K74" s="21">
        <f>IF(FLOW_THRU_100PCT="Y",1,INDEX(VariabilityMatrix,D3L167C1,D3L167C8))</f>
        <v>0.81779917449823336</v>
      </c>
      <c r="L74" s="16" t="s">
        <v>25219</v>
      </c>
      <c r="M74" s="15">
        <f>IF(D3L167C2&lt;&gt;0,D3L167C2*D3L167C4,D3L167C3*D3L167C4)</f>
        <v>683945.07681306056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0.91412670689976139</v>
      </c>
      <c r="BF74" s="16" t="s">
        <v>25232</v>
      </c>
      <c r="BG74" s="15">
        <f>D3L167C5*D3L167C27</f>
        <v>625212.46076742734</v>
      </c>
      <c r="BH74" s="16" t="s">
        <v>25245</v>
      </c>
      <c r="BI74" s="15">
        <f>IF(D3L167C27=0,0,CHOOSE(MIN(D3L167C8,RUN_YEARS),A1L104C1,A1L104C6,A1L104C7,A1L104C8,A1L104C9))</f>
        <v>136958.72899999999</v>
      </c>
      <c r="BJ74" s="16" t="s">
        <v>25233</v>
      </c>
      <c r="BK74" s="33">
        <f>IF(D3L167C29=0,0,D3L167C28/D3L167C29)</f>
        <v>4.5649697929616986</v>
      </c>
      <c r="BL74" s="16" t="s">
        <v>25234</v>
      </c>
      <c r="BM74" s="32">
        <f>IF(D3L167C5=0,0,D3L167C28/D3L167C5)</f>
        <v>0.91412670689976128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8.5873293100238612E-2</v>
      </c>
      <c r="BZ74" s="16" t="s">
        <v>25238</v>
      </c>
      <c r="CA74" s="15">
        <f>D3L167C5*D3L167C37</f>
        <v>58732.616045633164</v>
      </c>
      <c r="CB74" s="16" t="s">
        <v>25247</v>
      </c>
      <c r="CC74" s="15">
        <f>IF(D3L167C37=0,0,CHOOSE(MIN(D3L167C8,RUN_YEARS),B6L116C1,B6L117C1,B6L118C1,B6L119C1,B6L120C1))</f>
        <v>194714.64</v>
      </c>
      <c r="CD74" s="16" t="s">
        <v>25239</v>
      </c>
      <c r="CE74" s="33">
        <f>IF(D3L167C39=0,0,D3L167C38/D3L167C39)</f>
        <v>0.30163430980656186</v>
      </c>
      <c r="CF74" s="16" t="s">
        <v>25240</v>
      </c>
      <c r="CG74" s="32">
        <f>IF(D3L167C5=0,0,D3L167C38/D3L167C5)</f>
        <v>8.5873293100238612E-2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608629</v>
      </c>
      <c r="J75" s="16" t="s">
        <v>25281</v>
      </c>
      <c r="K75" s="21">
        <f>IF(FLOW_THRU_100PCT="Y",1,INDEX(VariabilityMatrix,D3L168C1,D3L168C8))</f>
        <v>0.81779917449823336</v>
      </c>
      <c r="L75" s="16" t="s">
        <v>25251</v>
      </c>
      <c r="M75" s="15">
        <f>IF(D3L168C2&lt;&gt;0,D3L168C2*D3L168C4,D3L168C3*D3L168C4)</f>
        <v>497736.29377568525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0.91412670689976139</v>
      </c>
      <c r="BF75" s="16" t="s">
        <v>25264</v>
      </c>
      <c r="BG75" s="15">
        <f>D3L168C5*D3L168C27</f>
        <v>454994.03913365933</v>
      </c>
      <c r="BH75" s="16" t="s">
        <v>25277</v>
      </c>
      <c r="BI75" s="15">
        <f>IF(D3L168C27=0,0,CHOOSE(MIN(D3L168C8,RUN_YEARS),A1L104C1,A1L104C6,A1L104C7,A1L104C8,A1L104C9))</f>
        <v>136958.72899999999</v>
      </c>
      <c r="BJ75" s="16" t="s">
        <v>25265</v>
      </c>
      <c r="BK75" s="33">
        <f>IF(D3L168C29=0,0,D3L168C28/D3L168C29)</f>
        <v>3.3221251573797779</v>
      </c>
      <c r="BL75" s="16" t="s">
        <v>25266</v>
      </c>
      <c r="BM75" s="32">
        <f>IF(D3L168C5=0,0,D3L168C28/D3L168C5)</f>
        <v>0.91412670689976139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8.5873293100238612E-2</v>
      </c>
      <c r="BZ75" s="16" t="s">
        <v>25270</v>
      </c>
      <c r="CA75" s="15">
        <f>D3L168C5*D3L168C37</f>
        <v>42742.254642025888</v>
      </c>
      <c r="CB75" s="16" t="s">
        <v>25279</v>
      </c>
      <c r="CC75" s="15">
        <f>IF(D3L168C37=0,0,CHOOSE(MIN(D3L168C8,RUN_YEARS),B6L116C1,B6L117C1,B6L118C1,B6L119C1,B6L120C1))</f>
        <v>194714.64</v>
      </c>
      <c r="CD75" s="16" t="s">
        <v>25271</v>
      </c>
      <c r="CE75" s="33">
        <f>IF(D3L168C39=0,0,D3L168C38/D3L168C39)</f>
        <v>0.21951228034022446</v>
      </c>
      <c r="CF75" s="16" t="s">
        <v>25272</v>
      </c>
      <c r="CG75" s="32">
        <f>IF(D3L168C5=0,0,D3L168C38/D3L168C5)</f>
        <v>8.5873293100238612E-2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23948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13650.115103424032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13650.115103424032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9.9665900838084104E-2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3431392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2949386.088584112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748841.96851781639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8.0722251501506458E-4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915251.29485510907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2.2653619218272936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57508.922027822329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0.41989964749032049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1080206.4999010866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7.887094950341476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147577.40328227761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0.75791631940093263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23948</v>
      </c>
      <c r="H79" s="16" t="s">
        <v>25375</v>
      </c>
      <c r="I79" s="15">
        <f>SUM(D3L169C3:D3L171C3)</f>
        <v>3431392</v>
      </c>
      <c r="J79" s="16" t="s">
        <v>25376</v>
      </c>
      <c r="K79" s="21">
        <f>IF(D3L172C2+D3L172C3=0,0,D3L172C5/(D3L172C2+D3L172C3))</f>
        <v>0.85752377586215423</v>
      </c>
      <c r="L79" s="16" t="s">
        <v>25345</v>
      </c>
      <c r="M79" s="15">
        <f>SUM(D3L169C5:D3L171C5)</f>
        <v>2963036.2036875361</v>
      </c>
      <c r="N79" s="16" t="s">
        <v>25346</v>
      </c>
      <c r="O79" s="32">
        <f>IF(SUM(D3L169C5:D3L171C5)=0,0,SUM(D3L169C7:D3L171C7)/SUM(D3L169C5:D3L171C5))</f>
        <v>0.25272791725793736</v>
      </c>
      <c r="P79" s="16" t="s">
        <v>25347</v>
      </c>
      <c r="Q79" s="15">
        <f>SUM(D3L169C7:D3L171C7)</f>
        <v>748841.96851781639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8.0722251501506458E-4</v>
      </c>
      <c r="X79" s="16" t="s">
        <v>25349</v>
      </c>
      <c r="Y79" s="32">
        <f>IF(D3L172C5=0,0,D3L172C7/D3L172C5)</f>
        <v>0.25272791725793736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0.30888967664859013</v>
      </c>
      <c r="AL79" s="16" t="s">
        <v>25355</v>
      </c>
      <c r="AM79" s="15">
        <f>SUM(D3L169C18:D3L171C18)</f>
        <v>915251.29485510907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2.2653619218272936</v>
      </c>
      <c r="AR79" s="16" t="s">
        <v>25357</v>
      </c>
      <c r="AS79" s="32">
        <f>IF(D3L172C5=0,0,D3L172C18/D3L172C5)</f>
        <v>0.30888967664859013</v>
      </c>
      <c r="AT79" s="16" t="s">
        <v>25358</v>
      </c>
      <c r="AU79" s="32">
        <f>IF(SUM(D3L169C5:D3L171C5)=0,0,SUM(D3L169C23:D3L171C23)/SUM(D3L169C5:D3L171C5))</f>
        <v>2.4015581396774035E-2</v>
      </c>
      <c r="AV79" s="16" t="s">
        <v>25359</v>
      </c>
      <c r="AW79" s="15">
        <f>SUM(D3L169C23:D3L171C23)</f>
        <v>71159.037131246354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0.51956554832840462</v>
      </c>
      <c r="BB79" s="16" t="s">
        <v>25361</v>
      </c>
      <c r="BC79" s="32">
        <f>IF(D3L172C5=0,0,D3L172C23/D3L172C5)</f>
        <v>2.4015581396774035E-2</v>
      </c>
      <c r="BD79" s="16" t="s">
        <v>25362</v>
      </c>
      <c r="BE79" s="32">
        <f>IF(SUM(D3L169C5:D3L171C5)=0,0,SUM(D3L169C28:D3L171C28)/SUM(D3L169C5:D3L171C5))</f>
        <v>0.36456068223424198</v>
      </c>
      <c r="BF79" s="16" t="s">
        <v>25363</v>
      </c>
      <c r="BG79" s="15">
        <f>SUM(D3L169C28:D3L171C28)</f>
        <v>1080206.4999010866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7.887094950341476</v>
      </c>
      <c r="BL79" s="16" t="s">
        <v>25365</v>
      </c>
      <c r="BM79" s="32">
        <f>IF(D3L172C5=0,0,D3L172C28/D3L172C5)</f>
        <v>0.36456068223424198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4.9806142462456467E-2</v>
      </c>
      <c r="BZ79" s="16" t="s">
        <v>25371</v>
      </c>
      <c r="CA79" s="15">
        <f>SUM(D3L169C38:D3L171C38)</f>
        <v>147577.40328227761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0.75791631940093263</v>
      </c>
      <c r="CF79" s="16" t="s">
        <v>25373</v>
      </c>
      <c r="CG79" s="32">
        <f>IF(D3L172C5=0,0,D3L172C38/D3L172C5)</f>
        <v>4.9806142462456467E-2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59820</v>
      </c>
      <c r="J80" s="16" t="s">
        <v>25407</v>
      </c>
      <c r="K80" s="21">
        <f>IF(FLOW_THRU_100PCT="Y",1,INDEX(VariabilityMatrix,D3L173C1,D3L173C8))</f>
        <v>0.78877307578390232</v>
      </c>
      <c r="L80" s="16" t="s">
        <v>25377</v>
      </c>
      <c r="M80" s="15">
        <f>IF(D3L173C2&lt;&gt;0,D3L173C2*D3L173C4,D3L173C3*D3L173C4)</f>
        <v>47184.405393393034</v>
      </c>
      <c r="N80" s="16" t="s">
        <v>4251</v>
      </c>
      <c r="O80" s="32">
        <f>D3L172C6</f>
        <v>0.25272791725793736</v>
      </c>
      <c r="P80" s="16" t="s">
        <v>25378</v>
      </c>
      <c r="Q80" s="15">
        <f>D3L173C5*D3L173C6</f>
        <v>11924.816502126409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927677257</v>
      </c>
      <c r="V80" s="16" t="s">
        <v>25379</v>
      </c>
      <c r="W80" s="33">
        <f>IF(D3L173C9=0,0,D3L173C7/D3L173C9)</f>
        <v>1.2854488360197462E-5</v>
      </c>
      <c r="X80" s="16" t="s">
        <v>25380</v>
      </c>
      <c r="Y80" s="32">
        <f>IF(D3L173C5=0,0,D3L173C7/D3L173C5)</f>
        <v>0.25272791725793736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0.30888967664859013</v>
      </c>
      <c r="AL80" s="16" t="s">
        <v>25384</v>
      </c>
      <c r="AM80" s="15">
        <f>D3L173C5*D3L173C17</f>
        <v>14574.775724821166</v>
      </c>
      <c r="AN80" s="16" t="s">
        <v>25401</v>
      </c>
      <c r="AO80" s="15">
        <f>IF(D3L173C17=0,0,CHOOSE(MIN(D3L173C8,RUN_YEARS),A1L108C1,A1L108C6,A1L108C7,A1L108C8,A1L108C9))</f>
        <v>404019.89899999998</v>
      </c>
      <c r="AP80" s="16" t="s">
        <v>25385</v>
      </c>
      <c r="AQ80" s="33">
        <f>IF(D3L173C19=0,0,D3L173C18/D3L173C19)</f>
        <v>3.6074400693865742E-2</v>
      </c>
      <c r="AR80" s="16" t="s">
        <v>25386</v>
      </c>
      <c r="AS80" s="32">
        <f>IF(D3L173C5=0,0,D3L173C18/D3L173C5)</f>
        <v>0.30888967664859013</v>
      </c>
      <c r="AT80" s="16" t="s">
        <v>4251</v>
      </c>
      <c r="AU80" s="32">
        <f>D3L172C22</f>
        <v>2.4015581396774035E-2</v>
      </c>
      <c r="AV80" s="16" t="s">
        <v>25387</v>
      </c>
      <c r="AW80" s="15">
        <f>D3L173C5*D3L173C22</f>
        <v>1133.1609283834141</v>
      </c>
      <c r="AX80" s="16" t="s">
        <v>25402</v>
      </c>
      <c r="AY80" s="15">
        <f>IF(D3L173C22=0,0,CHOOSE(MIN(D3L173C8,RUN_YEARS),A1L104C1,A1L104C6,A1L104C7,A1L104C8,A1L104C9))</f>
        <v>136958.72899999999</v>
      </c>
      <c r="AZ80" s="16" t="s">
        <v>25388</v>
      </c>
      <c r="BA80" s="33">
        <f>IF(D3L173C24=0,0,D3L173C23/D3L173C24)</f>
        <v>8.2737401015412042E-3</v>
      </c>
      <c r="BB80" s="16" t="s">
        <v>25389</v>
      </c>
      <c r="BC80" s="32">
        <f>IF(D3L173C5=0,0,D3L173C23/D3L173C5)</f>
        <v>2.4015581396774035E-2</v>
      </c>
      <c r="BD80" s="16" t="s">
        <v>4251</v>
      </c>
      <c r="BE80" s="32">
        <f>D3L172C27</f>
        <v>0.36456068223424198</v>
      </c>
      <c r="BF80" s="16" t="s">
        <v>25390</v>
      </c>
      <c r="BG80" s="15">
        <f>D3L173C5*D3L173C27</f>
        <v>17201.579021032412</v>
      </c>
      <c r="BH80" s="16" t="s">
        <v>25403</v>
      </c>
      <c r="BI80" s="15">
        <f>IF(D3L173C27=0,0,CHOOSE(MIN(D3L173C8,RUN_YEARS),A1L104C1,A1L104C6,A1L104C7,A1L104C8,A1L104C9))</f>
        <v>136958.72899999999</v>
      </c>
      <c r="BJ80" s="16" t="s">
        <v>25391</v>
      </c>
      <c r="BK80" s="33">
        <f>IF(D3L173C29=0,0,D3L173C28/D3L173C29)</f>
        <v>0.12559680676528776</v>
      </c>
      <c r="BL80" s="16" t="s">
        <v>25392</v>
      </c>
      <c r="BM80" s="32">
        <f>IF(D3L173C5=0,0,D3L173C28/D3L173C5)</f>
        <v>0.36456068223424198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4.9806142462456467E-2</v>
      </c>
      <c r="BZ80" s="16" t="s">
        <v>25396</v>
      </c>
      <c r="CA80" s="15">
        <f>D3L173C5*D3L173C37</f>
        <v>2350.0732170296328</v>
      </c>
      <c r="CB80" s="16" t="s">
        <v>25405</v>
      </c>
      <c r="CC80" s="15">
        <f>IF(D3L173C37=0,0,CHOOSE(MIN(D3L173C8,RUN_YEARS),B6L116C1,B6L117C1,B6L118C1,B6L119C1,B6L120C1))</f>
        <v>194714.64</v>
      </c>
      <c r="CD80" s="16" t="s">
        <v>25397</v>
      </c>
      <c r="CE80" s="33">
        <f>IF(D3L173C39=0,0,D3L173C38/D3L173C39)</f>
        <v>1.2069319579820154E-2</v>
      </c>
      <c r="CF80" s="16" t="s">
        <v>25398</v>
      </c>
      <c r="CG80" s="32">
        <f>IF(D3L173C5=0,0,D3L173C38/D3L173C5)</f>
        <v>4.9806142462456467E-2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637024</v>
      </c>
      <c r="J81" s="16" t="s">
        <v>25439</v>
      </c>
      <c r="K81" s="21">
        <f>IF(FLOW_THRU_100PCT="Y",1,INDEX(VariabilityMatrix,D3L174C1,D3L174C8))</f>
        <v>0.78877307578390232</v>
      </c>
      <c r="L81" s="16" t="s">
        <v>25409</v>
      </c>
      <c r="M81" s="15">
        <f>IF(D3L174C2&lt;&gt;0,D3L174C2*D3L174C4,D3L174C3*D3L174C4)</f>
        <v>502467.37982816459</v>
      </c>
      <c r="N81" s="16" t="s">
        <v>4251</v>
      </c>
      <c r="O81" s="32">
        <f>D3L172C6</f>
        <v>0.25272791725793736</v>
      </c>
      <c r="P81" s="16" t="s">
        <v>25410</v>
      </c>
      <c r="Q81" s="15">
        <f>D3L174C5*D3L174C6</f>
        <v>126987.53439402496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927677257</v>
      </c>
      <c r="V81" s="16" t="s">
        <v>25411</v>
      </c>
      <c r="W81" s="33">
        <f>IF(D3L174C9=0,0,D3L174C7/D3L174C9)</f>
        <v>1.3688762275437024E-4</v>
      </c>
      <c r="X81" s="16" t="s">
        <v>25412</v>
      </c>
      <c r="Y81" s="32">
        <f>IF(D3L174C5=0,0,D3L174C7/D3L174C5)</f>
        <v>0.25272791725793736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0.30888967664859013</v>
      </c>
      <c r="AL81" s="16" t="s">
        <v>25416</v>
      </c>
      <c r="AM81" s="15">
        <f>D3L174C5*D3L174C17</f>
        <v>155206.98648158606</v>
      </c>
      <c r="AN81" s="16" t="s">
        <v>25433</v>
      </c>
      <c r="AO81" s="15">
        <f>IF(D3L174C17=0,0,CHOOSE(MIN(D3L174C8,RUN_YEARS),A1L108C1,A1L108C6,A1L108C7,A1L108C8,A1L108C9))</f>
        <v>404019.89899999998</v>
      </c>
      <c r="AP81" s="16" t="s">
        <v>25417</v>
      </c>
      <c r="AQ81" s="33">
        <f>IF(D3L174C19=0,0,D3L174C18/D3L174C19)</f>
        <v>0.38415678748928667</v>
      </c>
      <c r="AR81" s="16" t="s">
        <v>25418</v>
      </c>
      <c r="AS81" s="32">
        <f>IF(D3L174C5=0,0,D3L174C18/D3L174C5)</f>
        <v>0.30888967664859013</v>
      </c>
      <c r="AT81" s="16" t="s">
        <v>4251</v>
      </c>
      <c r="AU81" s="32">
        <f>D3L172C22</f>
        <v>2.4015581396774035E-2</v>
      </c>
      <c r="AV81" s="16" t="s">
        <v>25419</v>
      </c>
      <c r="AW81" s="15">
        <f>D3L174C5*D3L174C22</f>
        <v>12067.046259487062</v>
      </c>
      <c r="AX81" s="16" t="s">
        <v>25434</v>
      </c>
      <c r="AY81" s="15">
        <f>IF(D3L174C22=0,0,CHOOSE(MIN(D3L174C8,RUN_YEARS),A1L104C1,A1L104C6,A1L104C7,A1L104C8,A1L104C9))</f>
        <v>136958.72899999999</v>
      </c>
      <c r="AZ81" s="16" t="s">
        <v>25420</v>
      </c>
      <c r="BA81" s="33">
        <f>IF(D3L174C24=0,0,D3L174C23/D3L174C24)</f>
        <v>8.810717175600441E-2</v>
      </c>
      <c r="BB81" s="16" t="s">
        <v>25421</v>
      </c>
      <c r="BC81" s="32">
        <f>IF(D3L174C5=0,0,D3L174C23/D3L174C5)</f>
        <v>2.4015581396774035E-2</v>
      </c>
      <c r="BD81" s="16" t="s">
        <v>4251</v>
      </c>
      <c r="BE81" s="32">
        <f>D3L172C27</f>
        <v>0.36456068223424198</v>
      </c>
      <c r="BF81" s="16" t="s">
        <v>25422</v>
      </c>
      <c r="BG81" s="15">
        <f>D3L174C5*D3L174C27</f>
        <v>183179.85079060768</v>
      </c>
      <c r="BH81" s="16" t="s">
        <v>25435</v>
      </c>
      <c r="BI81" s="15">
        <f>IF(D3L174C27=0,0,CHOOSE(MIN(D3L174C8,RUN_YEARS),A1L104C1,A1L104C6,A1L104C7,A1L104C8,A1L104C9))</f>
        <v>136958.72899999999</v>
      </c>
      <c r="BJ81" s="16" t="s">
        <v>25423</v>
      </c>
      <c r="BK81" s="33">
        <f>IF(D3L174C29=0,0,D3L174C28/D3L174C29)</f>
        <v>1.3374821168982058</v>
      </c>
      <c r="BL81" s="16" t="s">
        <v>25424</v>
      </c>
      <c r="BM81" s="32">
        <f>IF(D3L174C5=0,0,D3L174C28/D3L174C5)</f>
        <v>0.36456068223424198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4.9806142462456467E-2</v>
      </c>
      <c r="BZ81" s="16" t="s">
        <v>25428</v>
      </c>
      <c r="CA81" s="15">
        <f>D3L174C5*D3L174C37</f>
        <v>25025.961902458792</v>
      </c>
      <c r="CB81" s="16" t="s">
        <v>25437</v>
      </c>
      <c r="CC81" s="15">
        <f>IF(D3L174C37=0,0,CHOOSE(MIN(D3L174C8,RUN_YEARS),B6L116C1,B6L117C1,B6L118C1,B6L119C1,B6L120C1))</f>
        <v>194714.64</v>
      </c>
      <c r="CD81" s="16" t="s">
        <v>25429</v>
      </c>
      <c r="CE81" s="33">
        <f>IF(D3L174C39=0,0,D3L174C38/D3L174C39)</f>
        <v>0.12852634964920351</v>
      </c>
      <c r="CF81" s="16" t="s">
        <v>25430</v>
      </c>
      <c r="CG81" s="32">
        <f>IF(D3L174C5=0,0,D3L174C38/D3L174C5)</f>
        <v>4.9806142462456474E-2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30170</v>
      </c>
      <c r="J82" s="16" t="s">
        <v>25471</v>
      </c>
      <c r="K82" s="21">
        <f>IF(FLOW_THRU_100PCT="Y",1,INDEX(VariabilityMatrix,D3L175C1,D3L175C8))</f>
        <v>0.78877307578390232</v>
      </c>
      <c r="L82" s="16" t="s">
        <v>25441</v>
      </c>
      <c r="M82" s="15">
        <f>IF(D3L175C2&lt;&gt;0,D3L175C2*D3L175C4,D3L175C3*D3L175C4)</f>
        <v>23797.283696400333</v>
      </c>
      <c r="N82" s="16" t="s">
        <v>4251</v>
      </c>
      <c r="O82" s="32">
        <f>D3L172C6</f>
        <v>0.25272791725793736</v>
      </c>
      <c r="P82" s="16" t="s">
        <v>25442</v>
      </c>
      <c r="Q82" s="15">
        <f>D3L175C5*D3L175C6</f>
        <v>6014.2379449875252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927677257</v>
      </c>
      <c r="V82" s="16" t="s">
        <v>25443</v>
      </c>
      <c r="W82" s="33">
        <f>IF(D3L175C9=0,0,D3L175C7/D3L175C9)</f>
        <v>6.483114574175149E-6</v>
      </c>
      <c r="X82" s="16" t="s">
        <v>25444</v>
      </c>
      <c r="Y82" s="32">
        <f>IF(D3L175C5=0,0,D3L175C7/D3L175C5)</f>
        <v>0.25272791725793736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0.30888967664859013</v>
      </c>
      <c r="AL82" s="16" t="s">
        <v>25448</v>
      </c>
      <c r="AM82" s="15">
        <f>D3L175C5*D3L175C17</f>
        <v>7350.7352660958641</v>
      </c>
      <c r="AN82" s="16" t="s">
        <v>25465</v>
      </c>
      <c r="AO82" s="15">
        <f>IF(D3L175C17=0,0,CHOOSE(MIN(D3L175C8,RUN_YEARS),A1L108C1,A1L108C6,A1L108C7,A1L108C8,A1L108C9))</f>
        <v>404019.89899999998</v>
      </c>
      <c r="AP82" s="16" t="s">
        <v>25449</v>
      </c>
      <c r="AQ82" s="33">
        <f>IF(D3L175C19=0,0,D3L175C18/D3L175C19)</f>
        <v>1.8193993128283674E-2</v>
      </c>
      <c r="AR82" s="16" t="s">
        <v>25450</v>
      </c>
      <c r="AS82" s="32">
        <f>IF(D3L175C5=0,0,D3L175C18/D3L175C5)</f>
        <v>0.30888967664859013</v>
      </c>
      <c r="AT82" s="16" t="s">
        <v>4251</v>
      </c>
      <c r="AU82" s="32">
        <f>D3L172C22</f>
        <v>2.4015581396774035E-2</v>
      </c>
      <c r="AV82" s="16" t="s">
        <v>25451</v>
      </c>
      <c r="AW82" s="15">
        <f>D3L175C5*D3L175C22</f>
        <v>571.50560363302588</v>
      </c>
      <c r="AX82" s="16" t="s">
        <v>25466</v>
      </c>
      <c r="AY82" s="15">
        <f>IF(D3L175C22=0,0,CHOOSE(MIN(D3L175C8,RUN_YEARS),A1L104C1,A1L104C6,A1L104C7,A1L104C8,A1L104C9))</f>
        <v>136958.72899999999</v>
      </c>
      <c r="AZ82" s="16" t="s">
        <v>25452</v>
      </c>
      <c r="BA82" s="33">
        <f>IF(D3L175C24=0,0,D3L175C23/D3L175C24)</f>
        <v>4.1728308068120718E-3</v>
      </c>
      <c r="BB82" s="16" t="s">
        <v>25453</v>
      </c>
      <c r="BC82" s="32">
        <f>IF(D3L175C5=0,0,D3L175C23/D3L175C5)</f>
        <v>2.4015581396774035E-2</v>
      </c>
      <c r="BD82" s="16" t="s">
        <v>4251</v>
      </c>
      <c r="BE82" s="32">
        <f>D3L172C27</f>
        <v>0.36456068223424198</v>
      </c>
      <c r="BF82" s="16" t="s">
        <v>25454</v>
      </c>
      <c r="BG82" s="15">
        <f>D3L175C5*D3L175C27</f>
        <v>8675.5539796815083</v>
      </c>
      <c r="BH82" s="16" t="s">
        <v>25467</v>
      </c>
      <c r="BI82" s="15">
        <f>IF(D3L175C27=0,0,CHOOSE(MIN(D3L175C8,RUN_YEARS),A1L104C1,A1L104C6,A1L104C7,A1L104C8,A1L104C9))</f>
        <v>136958.72899999999</v>
      </c>
      <c r="BJ82" s="16" t="s">
        <v>25455</v>
      </c>
      <c r="BK82" s="33">
        <f>IF(D3L175C29=0,0,D3L175C28/D3L175C29)</f>
        <v>6.3344293883462577E-2</v>
      </c>
      <c r="BL82" s="16" t="s">
        <v>25456</v>
      </c>
      <c r="BM82" s="32">
        <f>IF(D3L175C5=0,0,D3L175C28/D3L175C5)</f>
        <v>0.36456068223424193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4.9806142462456467E-2</v>
      </c>
      <c r="BZ82" s="16" t="s">
        <v>25460</v>
      </c>
      <c r="CA82" s="15">
        <f>D3L175C5*D3L175C37</f>
        <v>1185.2509020024077</v>
      </c>
      <c r="CB82" s="16" t="s">
        <v>25469</v>
      </c>
      <c r="CC82" s="15">
        <f>IF(D3L175C37=0,0,CHOOSE(MIN(D3L175C8,RUN_YEARS),B6L116C1,B6L117C1,B6L118C1,B6L119C1,B6L120C1))</f>
        <v>194714.64</v>
      </c>
      <c r="CD82" s="16" t="s">
        <v>25461</v>
      </c>
      <c r="CE82" s="33">
        <f>IF(D3L175C39=0,0,D3L175C38/D3L175C39)</f>
        <v>6.0871175480303255E-3</v>
      </c>
      <c r="CF82" s="16" t="s">
        <v>25462</v>
      </c>
      <c r="CG82" s="32">
        <f>IF(D3L175C5=0,0,D3L175C38/D3L175C5)</f>
        <v>4.9806142462456467E-2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79102</v>
      </c>
      <c r="J83" s="16" t="s">
        <v>25503</v>
      </c>
      <c r="K83" s="21">
        <f>IF(FLOW_THRU_100PCT="Y",1,INDEX(VariabilityMatrix,D3L176C1,D3L176C8))</f>
        <v>0.78877307578390232</v>
      </c>
      <c r="L83" s="16" t="s">
        <v>25473</v>
      </c>
      <c r="M83" s="15">
        <f>IF(D3L176C2&lt;&gt;0,D3L176C2*D3L176C4,D3L176C3*D3L176C4)</f>
        <v>62393.527840658244</v>
      </c>
      <c r="N83" s="16" t="s">
        <v>4251</v>
      </c>
      <c r="O83" s="32">
        <f>D3L172C6</f>
        <v>0.25272791725793736</v>
      </c>
      <c r="P83" s="16" t="s">
        <v>25474</v>
      </c>
      <c r="Q83" s="15">
        <f>D3L176C5*D3L176C6</f>
        <v>15768.586341544687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927677257</v>
      </c>
      <c r="V83" s="16" t="s">
        <v>25475</v>
      </c>
      <c r="W83" s="33">
        <f>IF(D3L176C9=0,0,D3L176C7/D3L176C9)</f>
        <v>1.6997922739357064E-5</v>
      </c>
      <c r="X83" s="16" t="s">
        <v>25476</v>
      </c>
      <c r="Y83" s="32">
        <f>IF(D3L176C5=0,0,D3L176C7/D3L176C5)</f>
        <v>0.25272791725793736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0.30888967664859013</v>
      </c>
      <c r="AL83" s="16" t="s">
        <v>25480</v>
      </c>
      <c r="AM83" s="15">
        <f>D3L176C5*D3L176C17</f>
        <v>19272.71663966573</v>
      </c>
      <c r="AN83" s="16" t="s">
        <v>25497</v>
      </c>
      <c r="AO83" s="15">
        <f>IF(D3L176C17=0,0,CHOOSE(MIN(D3L176C8,RUN_YEARS),A1L108C1,A1L108C6,A1L108C7,A1L108C8,A1L108C9))</f>
        <v>404019.89899999998</v>
      </c>
      <c r="AP83" s="16" t="s">
        <v>25481</v>
      </c>
      <c r="AQ83" s="33">
        <f>IF(D3L176C19=0,0,D3L176C18/D3L176C19)</f>
        <v>4.7702394578504982E-2</v>
      </c>
      <c r="AR83" s="16" t="s">
        <v>25482</v>
      </c>
      <c r="AS83" s="32">
        <f>IF(D3L176C5=0,0,D3L176C18/D3L176C5)</f>
        <v>0.30888967664859013</v>
      </c>
      <c r="AT83" s="16" t="s">
        <v>4251</v>
      </c>
      <c r="AU83" s="32">
        <f>D3L172C22</f>
        <v>2.4015581396774035E-2</v>
      </c>
      <c r="AV83" s="16" t="s">
        <v>25483</v>
      </c>
      <c r="AW83" s="15">
        <f>D3L176C5*D3L176C22</f>
        <v>1498.416846489215</v>
      </c>
      <c r="AX83" s="16" t="s">
        <v>25498</v>
      </c>
      <c r="AY83" s="15">
        <f>IF(D3L176C22=0,0,CHOOSE(MIN(D3L176C8,RUN_YEARS),A1L104C1,A1L104C6,A1L104C7,A1L104C8,A1L104C9))</f>
        <v>136958.72899999999</v>
      </c>
      <c r="AZ83" s="16" t="s">
        <v>25484</v>
      </c>
      <c r="BA83" s="33">
        <f>IF(D3L176C24=0,0,D3L176C23/D3L176C24)</f>
        <v>1.0940645093816656E-2</v>
      </c>
      <c r="BB83" s="16" t="s">
        <v>25485</v>
      </c>
      <c r="BC83" s="32">
        <f>IF(D3L176C5=0,0,D3L176C23/D3L176C5)</f>
        <v>2.4015581396774035E-2</v>
      </c>
      <c r="BD83" s="16" t="s">
        <v>4251</v>
      </c>
      <c r="BE83" s="32">
        <f>D3L172C27</f>
        <v>0.36456068223424198</v>
      </c>
      <c r="BF83" s="16" t="s">
        <v>25486</v>
      </c>
      <c r="BG83" s="15">
        <f>D3L176C5*D3L176C27</f>
        <v>22746.227076591542</v>
      </c>
      <c r="BH83" s="16" t="s">
        <v>25499</v>
      </c>
      <c r="BI83" s="15">
        <f>IF(D3L176C27=0,0,CHOOSE(MIN(D3L176C8,RUN_YEARS),A1L104C1,A1L104C6,A1L104C7,A1L104C8,A1L104C9))</f>
        <v>136958.72899999999</v>
      </c>
      <c r="BJ83" s="16" t="s">
        <v>25487</v>
      </c>
      <c r="BK83" s="33">
        <f>IF(D3L176C29=0,0,D3L176C28/D3L176C29)</f>
        <v>0.16608088613754252</v>
      </c>
      <c r="BL83" s="16" t="s">
        <v>25488</v>
      </c>
      <c r="BM83" s="32">
        <f>IF(D3L176C5=0,0,D3L176C28/D3L176C5)</f>
        <v>0.36456068223424198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4.9806142462456467E-2</v>
      </c>
      <c r="BZ83" s="16" t="s">
        <v>25492</v>
      </c>
      <c r="CA83" s="15">
        <f>D3L176C5*D3L176C37</f>
        <v>3107.5809363670683</v>
      </c>
      <c r="CB83" s="16" t="s">
        <v>25501</v>
      </c>
      <c r="CC83" s="15">
        <f>IF(D3L176C37=0,0,CHOOSE(MIN(D3L176C8,RUN_YEARS),B6L116C1,B6L117C1,B6L118C1,B6L119C1,B6L120C1))</f>
        <v>194714.64</v>
      </c>
      <c r="CD83" s="16" t="s">
        <v>25493</v>
      </c>
      <c r="CE83" s="33">
        <f>IF(D3L176C39=0,0,D3L176C38/D3L176C39)</f>
        <v>1.5959667626261016E-2</v>
      </c>
      <c r="CF83" s="16" t="s">
        <v>25494</v>
      </c>
      <c r="CG83" s="32">
        <f>IF(D3L176C5=0,0,D3L176C38/D3L176C5)</f>
        <v>4.9806142462456467E-2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148176</v>
      </c>
      <c r="J84" s="16" t="s">
        <v>25535</v>
      </c>
      <c r="K84" s="21">
        <f>IF(FLOW_THRU_100PCT="Y",1,INDEX(VariabilityMatrix,D3L177C1,D3L177C8))</f>
        <v>0.78877307578390232</v>
      </c>
      <c r="L84" s="16" t="s">
        <v>25505</v>
      </c>
      <c r="M84" s="15">
        <f>IF(D3L177C2&lt;&gt;0,D3L177C2*D3L177C4,D3L177C3*D3L177C4)</f>
        <v>116877.2392773555</v>
      </c>
      <c r="N84" s="16" t="s">
        <v>4251</v>
      </c>
      <c r="O84" s="32">
        <f>D3L172C6</f>
        <v>0.25272791725793736</v>
      </c>
      <c r="P84" s="16" t="s">
        <v>25506</v>
      </c>
      <c r="Q84" s="15">
        <f>D3L177C5*D3L177C6</f>
        <v>29538.141257423649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927677257</v>
      </c>
      <c r="V84" s="16" t="s">
        <v>25507</v>
      </c>
      <c r="W84" s="33">
        <f>IF(D3L177C9=0,0,D3L177C7/D3L177C9)</f>
        <v>3.1840967356412889E-5</v>
      </c>
      <c r="X84" s="16" t="s">
        <v>25508</v>
      </c>
      <c r="Y84" s="32">
        <f>IF(D3L177C5=0,0,D3L177C7/D3L177C5)</f>
        <v>0.25272791725793736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0.30888967664859013</v>
      </c>
      <c r="AL84" s="16" t="s">
        <v>25512</v>
      </c>
      <c r="AM84" s="15">
        <f>D3L177C5*D3L177C17</f>
        <v>36102.172647962238</v>
      </c>
      <c r="AN84" s="16" t="s">
        <v>25529</v>
      </c>
      <c r="AO84" s="15">
        <f>IF(D3L177C17=0,0,CHOOSE(MIN(D3L177C8,RUN_YEARS),A1L108C1,A1L108C6,A1L108C7,A1L108C8,A1L108C9))</f>
        <v>404019.89899999998</v>
      </c>
      <c r="AP84" s="16" t="s">
        <v>25513</v>
      </c>
      <c r="AQ84" s="33">
        <f>IF(D3L177C19=0,0,D3L177C18/D3L177C19)</f>
        <v>8.9357412190141261E-2</v>
      </c>
      <c r="AR84" s="16" t="s">
        <v>25514</v>
      </c>
      <c r="AS84" s="32">
        <f>IF(D3L177C5=0,0,D3L177C18/D3L177C5)</f>
        <v>0.30888967664859013</v>
      </c>
      <c r="AT84" s="16" t="s">
        <v>4251</v>
      </c>
      <c r="AU84" s="32">
        <f>D3L172C22</f>
        <v>2.4015581396774035E-2</v>
      </c>
      <c r="AV84" s="16" t="s">
        <v>25515</v>
      </c>
      <c r="AW84" s="15">
        <f>D3L177C5*D3L177C22</f>
        <v>2806.8748532955665</v>
      </c>
      <c r="AX84" s="16" t="s">
        <v>25530</v>
      </c>
      <c r="AY84" s="15">
        <f>IF(D3L177C22=0,0,CHOOSE(MIN(D3L177C8,RUN_YEARS),A1L104C1,A1L104C6,A1L104C7,A1L104C8,A1L104C9))</f>
        <v>136958.72899999999</v>
      </c>
      <c r="AZ84" s="16" t="s">
        <v>25516</v>
      </c>
      <c r="BA84" s="33">
        <f>IF(D3L177C24=0,0,D3L177C23/D3L177C24)</f>
        <v>2.0494311489233859E-2</v>
      </c>
      <c r="BB84" s="16" t="s">
        <v>25517</v>
      </c>
      <c r="BC84" s="32">
        <f>IF(D3L177C5=0,0,D3L177C23/D3L177C5)</f>
        <v>2.4015581396774035E-2</v>
      </c>
      <c r="BD84" s="16" t="s">
        <v>4251</v>
      </c>
      <c r="BE84" s="32">
        <f>D3L172C27</f>
        <v>0.36456068223424198</v>
      </c>
      <c r="BF84" s="16" t="s">
        <v>25518</v>
      </c>
      <c r="BG84" s="15">
        <f>D3L177C5*D3L177C27</f>
        <v>42608.846088607468</v>
      </c>
      <c r="BH84" s="16" t="s">
        <v>25531</v>
      </c>
      <c r="BI84" s="15">
        <f>IF(D3L177C27=0,0,CHOOSE(MIN(D3L177C8,RUN_YEARS),A1L104C1,A1L104C6,A1L104C7,A1L104C8,A1L104C9))</f>
        <v>136958.72899999999</v>
      </c>
      <c r="BJ84" s="16" t="s">
        <v>25519</v>
      </c>
      <c r="BK84" s="33">
        <f>IF(D3L177C29=0,0,D3L177C28/D3L177C29)</f>
        <v>0.31110719557427752</v>
      </c>
      <c r="BL84" s="16" t="s">
        <v>25520</v>
      </c>
      <c r="BM84" s="32">
        <f>IF(D3L177C5=0,0,D3L177C28/D3L177C5)</f>
        <v>0.36456068223424198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4.9806142462456467E-2</v>
      </c>
      <c r="BZ84" s="16" t="s">
        <v>25524</v>
      </c>
      <c r="CA84" s="15">
        <f>D3L177C5*D3L177C37</f>
        <v>5821.2044300665812</v>
      </c>
      <c r="CB84" s="16" t="s">
        <v>25533</v>
      </c>
      <c r="CC84" s="15">
        <f>IF(D3L177C37=0,0,CHOOSE(MIN(D3L177C8,RUN_YEARS),B6L116C1,B6L117C1,B6L118C1,B6L119C1,B6L120C1))</f>
        <v>194714.64</v>
      </c>
      <c r="CD84" s="16" t="s">
        <v>25525</v>
      </c>
      <c r="CE84" s="33">
        <f>IF(D3L177C39=0,0,D3L177C38/D3L177C39)</f>
        <v>2.9896079873945693E-2</v>
      </c>
      <c r="CF84" s="16" t="s">
        <v>25526</v>
      </c>
      <c r="CG84" s="32">
        <f>IF(D3L177C5=0,0,D3L177C38/D3L177C5)</f>
        <v>4.9806142462456474E-2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316283</v>
      </c>
      <c r="J85" s="16" t="s">
        <v>25567</v>
      </c>
      <c r="K85" s="21">
        <f>IF(FLOW_THRU_100PCT="Y",1,INDEX(VariabilityMatrix,D3L178C1,D3L178C8))</f>
        <v>0.78877307578390232</v>
      </c>
      <c r="L85" s="16" t="s">
        <v>25537</v>
      </c>
      <c r="M85" s="15">
        <f>IF(D3L178C2&lt;&gt;0,D3L178C2*D3L178C4,D3L178C3*D3L178C4)</f>
        <v>249475.51472815996</v>
      </c>
      <c r="N85" s="16" t="s">
        <v>4251</v>
      </c>
      <c r="O85" s="32">
        <f>D3L172C6</f>
        <v>0.25272791725793736</v>
      </c>
      <c r="P85" s="16" t="s">
        <v>25538</v>
      </c>
      <c r="Q85" s="15">
        <f>D3L178C5*D3L178C6</f>
        <v>63049.427244099745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927677257</v>
      </c>
      <c r="V85" s="16" t="s">
        <v>25539</v>
      </c>
      <c r="W85" s="33">
        <f>IF(D3L178C9=0,0,D3L178C7/D3L178C9)</f>
        <v>6.796483019104536E-5</v>
      </c>
      <c r="X85" s="16" t="s">
        <v>25540</v>
      </c>
      <c r="Y85" s="32">
        <f>IF(D3L178C5=0,0,D3L178C7/D3L178C5)</f>
        <v>0.25272791725793736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0.30888967664859013</v>
      </c>
      <c r="AL85" s="16" t="s">
        <v>25544</v>
      </c>
      <c r="AM85" s="15">
        <f>D3L178C5*D3L178C17</f>
        <v>77060.41107612192</v>
      </c>
      <c r="AN85" s="16" t="s">
        <v>25561</v>
      </c>
      <c r="AO85" s="15">
        <f>IF(D3L178C17=0,0,CHOOSE(MIN(D3L178C8,RUN_YEARS),A1L108C1,A1L108C6,A1L108C7,A1L108C8,A1L108C9))</f>
        <v>404019.89899999998</v>
      </c>
      <c r="AP85" s="16" t="s">
        <v>25545</v>
      </c>
      <c r="AQ85" s="33">
        <f>IF(D3L178C19=0,0,D3L178C18/D3L178C19)</f>
        <v>0.19073419716913975</v>
      </c>
      <c r="AR85" s="16" t="s">
        <v>25546</v>
      </c>
      <c r="AS85" s="32">
        <f>IF(D3L178C5=0,0,D3L178C18/D3L178C5)</f>
        <v>0.30888967664859013</v>
      </c>
      <c r="AT85" s="16" t="s">
        <v>4251</v>
      </c>
      <c r="AU85" s="32">
        <f>D3L172C22</f>
        <v>2.4015581396774035E-2</v>
      </c>
      <c r="AV85" s="16" t="s">
        <v>25547</v>
      </c>
      <c r="AW85" s="15">
        <f>D3L178C5*D3L178C22</f>
        <v>5991.2995304562255</v>
      </c>
      <c r="AX85" s="16" t="s">
        <v>25562</v>
      </c>
      <c r="AY85" s="15">
        <f>IF(D3L178C22=0,0,CHOOSE(MIN(D3L178C8,RUN_YEARS),A1L104C1,A1L104C6,A1L104C7,A1L104C8,A1L104C9))</f>
        <v>136958.72899999999</v>
      </c>
      <c r="AZ85" s="16" t="s">
        <v>25548</v>
      </c>
      <c r="BA85" s="33">
        <f>IF(D3L178C24=0,0,D3L178C23/D3L178C24)</f>
        <v>4.3745291550246687E-2</v>
      </c>
      <c r="BB85" s="16" t="s">
        <v>25549</v>
      </c>
      <c r="BC85" s="32">
        <f>IF(D3L178C5=0,0,D3L178C23/D3L178C5)</f>
        <v>2.4015581396774035E-2</v>
      </c>
      <c r="BD85" s="16" t="s">
        <v>4251</v>
      </c>
      <c r="BE85" s="32">
        <f>D3L172C27</f>
        <v>0.36456068223424198</v>
      </c>
      <c r="BF85" s="16" t="s">
        <v>25550</v>
      </c>
      <c r="BG85" s="15">
        <f>D3L178C5*D3L178C27</f>
        <v>90948.963850036685</v>
      </c>
      <c r="BH85" s="16" t="s">
        <v>25563</v>
      </c>
      <c r="BI85" s="15">
        <f>IF(D3L178C27=0,0,CHOOSE(MIN(D3L178C8,RUN_YEARS),A1L104C1,A1L104C6,A1L104C7,A1L104C8,A1L104C9))</f>
        <v>136958.72899999999</v>
      </c>
      <c r="BJ85" s="16" t="s">
        <v>25551</v>
      </c>
      <c r="BK85" s="33">
        <f>IF(D3L178C29=0,0,D3L178C28/D3L178C29)</f>
        <v>0.66406109719400719</v>
      </c>
      <c r="BL85" s="16" t="s">
        <v>25552</v>
      </c>
      <c r="BM85" s="32">
        <f>IF(D3L178C5=0,0,D3L178C28/D3L178C5)</f>
        <v>0.36456068223424198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4.9806142462456467E-2</v>
      </c>
      <c r="BZ85" s="16" t="s">
        <v>25556</v>
      </c>
      <c r="CA85" s="15">
        <f>D3L178C5*D3L178C37</f>
        <v>12425.413027445391</v>
      </c>
      <c r="CB85" s="16" t="s">
        <v>25565</v>
      </c>
      <c r="CC85" s="15">
        <f>IF(D3L178C37=0,0,CHOOSE(MIN(D3L178C8,RUN_YEARS),B6L116C1,B6L117C1,B6L118C1,B6L119C1,B6L120C1))</f>
        <v>194714.64</v>
      </c>
      <c r="CD85" s="16" t="s">
        <v>25557</v>
      </c>
      <c r="CE85" s="33">
        <f>IF(D3L178C39=0,0,D3L178C38/D3L178C39)</f>
        <v>6.3813450429024698E-2</v>
      </c>
      <c r="CF85" s="16" t="s">
        <v>25558</v>
      </c>
      <c r="CG85" s="32">
        <f>IF(D3L178C5=0,0,D3L178C38/D3L178C5)</f>
        <v>4.9806142462456467E-2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112.56789775087806</v>
      </c>
      <c r="J86" s="16" t="s">
        <v>25599</v>
      </c>
      <c r="K86" s="21">
        <f>IF(FLOW_THRU_100PCT="Y",1,INDEX(VariabilityMatrix,D3L179C1,D3L179C8))</f>
        <v>0.61172613904146744</v>
      </c>
      <c r="L86" s="16" t="s">
        <v>25569</v>
      </c>
      <c r="M86" s="15">
        <f>IF(D3L179C2&lt;&gt;0,D3L179C2*D3L179C4,D3L179C3*D3L179C4)</f>
        <v>68.860725471159327</v>
      </c>
      <c r="N86" s="16" t="s">
        <v>4251</v>
      </c>
      <c r="O86" s="32">
        <f>0.45*CHOOSE(MIN(D3L179C8,RUN_YEARS),B3L110C1,B3L125C1,B3L140C1,B3L155C1,B3L170C1)</f>
        <v>0.43678702002123371</v>
      </c>
      <c r="P86" s="16" t="s">
        <v>25570</v>
      </c>
      <c r="Q86" s="15">
        <f>D3L179C5*D3L179C6</f>
        <v>30.077471075047946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965818050</v>
      </c>
      <c r="V86" s="16" t="s">
        <v>25571</v>
      </c>
      <c r="W86" s="33">
        <f>IF(D3L179C9=0,0,D3L179C7/D3L179C9)</f>
        <v>3.1141964136048139E-8</v>
      </c>
      <c r="X86" s="16" t="s">
        <v>25572</v>
      </c>
      <c r="Y86" s="32">
        <f>IF(D3L179C5=0,0,D3L179C7/D3L179C5)</f>
        <v>0.43678702002123371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0.53385080224817461</v>
      </c>
      <c r="AL86" s="16" t="s">
        <v>25576</v>
      </c>
      <c r="AM86" s="15">
        <f>D3L179C5*D3L179C17</f>
        <v>36.761353536169715</v>
      </c>
      <c r="AN86" s="16" t="s">
        <v>25593</v>
      </c>
      <c r="AO86" s="15">
        <f>IF(D3L179C17=0,0,CHOOSE(MIN(D3L179C8,RUN_YEARS),A1L108C1,A1L108C6,A1L108C7,A1L108C8,A1L108C9))</f>
        <v>419628.79200000002</v>
      </c>
      <c r="AP86" s="16" t="s">
        <v>25577</v>
      </c>
      <c r="AQ86" s="33">
        <f>IF(D3L179C19=0,0,D3L179C18/D3L179C19)</f>
        <v>8.7604459553313288E-5</v>
      </c>
      <c r="AR86" s="16" t="s">
        <v>25578</v>
      </c>
      <c r="AS86" s="32">
        <f>IF(D3L179C5=0,0,D3L179C18/D3L179C5)</f>
        <v>0.53385080224817461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2.9362177730591688E-2</v>
      </c>
      <c r="BZ86" s="16" t="s">
        <v>25588</v>
      </c>
      <c r="CA86" s="15">
        <f>D3L179C5*D3L179C37</f>
        <v>2.0219008599416624</v>
      </c>
      <c r="CB86" s="16" t="s">
        <v>25597</v>
      </c>
      <c r="CC86" s="15">
        <f>IF(D3L179C37=0,0,CHOOSE(MIN(D3L179C8,RUN_YEARS),B6L116C1,B6L117C1,B6L118C1,B6L119C1,B6L120C1))</f>
        <v>208474.56</v>
      </c>
      <c r="CD86" s="16" t="s">
        <v>25589</v>
      </c>
      <c r="CE86" s="33">
        <f>IF(D3L179C39=0,0,D3L179C38/D3L179C39)</f>
        <v>9.6985495973305442E-6</v>
      </c>
      <c r="CF86" s="16" t="s">
        <v>25590</v>
      </c>
      <c r="CG86" s="32">
        <f>IF(D3L179C5=0,0,D3L179C38/D3L179C5)</f>
        <v>2.9362177730591691E-2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9.0085630030714618</v>
      </c>
      <c r="J87" s="16" t="s">
        <v>25630</v>
      </c>
      <c r="K87" s="21">
        <f>IF(FLOW_THRU_100PCT="Y",1,INDEX(VariabilityMatrix,D3L180C1,D3L180C8))</f>
        <v>0.59974814654816522</v>
      </c>
      <c r="L87" s="16" t="s">
        <v>25600</v>
      </c>
      <c r="M87" s="15">
        <f>IF(D3L180C2&lt;&gt;0,D3L180C2*D3L180C4,D3L180C3*D3L180C4)</f>
        <v>5.4028689641544823</v>
      </c>
      <c r="N87" s="16" t="s">
        <v>4251</v>
      </c>
      <c r="O87" s="32">
        <f>0.45*CHOOSE(MIN(D3L180C8,RUN_YEARS),B3L110C1,B3L125C1,B3L140C1,B3L155C1,B3L170C1)</f>
        <v>0.43838046051653562</v>
      </c>
      <c r="P87" s="16" t="s">
        <v>25601</v>
      </c>
      <c r="Q87" s="15">
        <f>D3L180C5*D3L180C6</f>
        <v>2.3685121846165398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927677257</v>
      </c>
      <c r="V87" s="16" t="s">
        <v>25602</v>
      </c>
      <c r="W87" s="33">
        <f>IF(D3L180C9=0,0,D3L180C7/D3L180C9)</f>
        <v>2.5531640090822445E-9</v>
      </c>
      <c r="X87" s="16" t="s">
        <v>25603</v>
      </c>
      <c r="Y87" s="32">
        <f>IF(D3L180C5=0,0,D3L180C7/D3L180C5)</f>
        <v>0.43838046051653562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0.53579834063132137</v>
      </c>
      <c r="AL87" s="16" t="s">
        <v>25607</v>
      </c>
      <c r="AM87" s="15">
        <f>D3L180C5*D3L180C17</f>
        <v>2.8948482256424377</v>
      </c>
      <c r="AN87" s="16" t="s">
        <v>25624</v>
      </c>
      <c r="AO87" s="15">
        <f>IF(D3L180C17=0,0,CHOOSE(MIN(D3L180C8,RUN_YEARS),A1L108C1,A1L108C6,A1L108C7,A1L108C8,A1L108C9))</f>
        <v>404019.89899999998</v>
      </c>
      <c r="AP87" s="16" t="s">
        <v>25608</v>
      </c>
      <c r="AQ87" s="33">
        <f>IF(D3L180C19=0,0,D3L180C18/D3L180C19)</f>
        <v>7.1651129877700351E-6</v>
      </c>
      <c r="AR87" s="16" t="s">
        <v>25609</v>
      </c>
      <c r="AS87" s="32">
        <f>IF(D3L180C5=0,0,D3L180C18/D3L180C5)</f>
        <v>0.53579834063132137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2.5821198852143012E-2</v>
      </c>
      <c r="BZ87" s="16" t="s">
        <v>25619</v>
      </c>
      <c r="CA87" s="15">
        <f>D3L180C5*D3L180C37</f>
        <v>0.13950855389550482</v>
      </c>
      <c r="CB87" s="16" t="s">
        <v>25628</v>
      </c>
      <c r="CC87" s="15">
        <f>IF(D3L180C37=0,0,CHOOSE(MIN(D3L180C8,RUN_YEARS),B6L116C1,B6L117C1,B6L118C1,B6L119C1,B6L120C1))</f>
        <v>194714.64</v>
      </c>
      <c r="CD87" s="16" t="s">
        <v>25620</v>
      </c>
      <c r="CE87" s="33">
        <f>IF(D3L180C39=0,0,D3L180C38/D3L180C39)</f>
        <v>7.1647696288016561E-7</v>
      </c>
      <c r="CF87" s="16" t="s">
        <v>25621</v>
      </c>
      <c r="CG87" s="32">
        <f>IF(D3L180C5=0,0,D3L180C38/D3L180C5)</f>
        <v>2.5821198852143012E-2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3407.773971124991</v>
      </c>
      <c r="J88" s="16" t="s">
        <v>25661</v>
      </c>
      <c r="K88" s="21">
        <f>IF(FLOW_THRU_100PCT="Y",1,INDEX(VariabilityMatrix,D3L181C1,D3L181C8))</f>
        <v>0.61172613904146744</v>
      </c>
      <c r="L88" s="16" t="s">
        <v>25631</v>
      </c>
      <c r="M88" s="15">
        <f>IF(D3L181C2&lt;&gt;0,D3L181C2*D3L181C4,D3L181C3*D3L181C4)</f>
        <v>2084.6244140823001</v>
      </c>
      <c r="N88" s="16" t="s">
        <v>4251</v>
      </c>
      <c r="O88" s="32">
        <f>0.45*CHOOSE(MIN(D3L181C8,RUN_YEARS),B3L110C1,B3L125C1,B3L140C1,B3L155C1,B3L170C1)</f>
        <v>0.43678702002123371</v>
      </c>
      <c r="P88" s="16" t="s">
        <v>25632</v>
      </c>
      <c r="Q88" s="15">
        <f>D3L181C5*D3L181C6</f>
        <v>910.53688569051815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965818050</v>
      </c>
      <c r="V88" s="16" t="s">
        <v>25633</v>
      </c>
      <c r="W88" s="33">
        <f>IF(D3L181C9=0,0,D3L181C7/D3L181C9)</f>
        <v>9.4276234088865718E-7</v>
      </c>
      <c r="X88" s="16" t="s">
        <v>25634</v>
      </c>
      <c r="Y88" s="32">
        <f>IF(D3L181C5=0,0,D3L181C7/D3L181C5)</f>
        <v>0.43678702002123371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0.53385080224817461</v>
      </c>
      <c r="AL88" s="16" t="s">
        <v>25638</v>
      </c>
      <c r="AM88" s="15">
        <f>D3L181C5*D3L181C17</f>
        <v>1112.8784158439669</v>
      </c>
      <c r="AN88" s="16" t="s">
        <v>25655</v>
      </c>
      <c r="AO88" s="15">
        <f>IF(D3L181C17=0,0,CHOOSE(MIN(D3L181C8,RUN_YEARS),A1L108C1,A1L108C6,A1L108C7,A1L108C8,A1L108C9))</f>
        <v>419628.79200000002</v>
      </c>
      <c r="AP88" s="16" t="s">
        <v>25639</v>
      </c>
      <c r="AQ88" s="33">
        <f>IF(D3L181C19=0,0,D3L181C18/D3L181C19)</f>
        <v>2.6520544754325792E-3</v>
      </c>
      <c r="AR88" s="16" t="s">
        <v>25640</v>
      </c>
      <c r="AS88" s="32">
        <f>IF(D3L181C5=0,0,D3L181C18/D3L181C5)</f>
        <v>0.53385080224817461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2.9362177730591688E-2</v>
      </c>
      <c r="BZ88" s="16" t="s">
        <v>25650</v>
      </c>
      <c r="CA88" s="15">
        <f>D3L181C5*D3L181C37</f>
        <v>61.209112547815053</v>
      </c>
      <c r="CB88" s="16" t="s">
        <v>25659</v>
      </c>
      <c r="CC88" s="15">
        <f>IF(D3L181C37=0,0,CHOOSE(MIN(D3L181C8,RUN_YEARS),B6L116C1,B6L117C1,B6L118C1,B6L119C1,B6L120C1))</f>
        <v>208474.56</v>
      </c>
      <c r="CD88" s="16" t="s">
        <v>25651</v>
      </c>
      <c r="CE88" s="33">
        <f>IF(D3L181C39=0,0,D3L181C38/D3L181C39)</f>
        <v>2.9360470912045603E-4</v>
      </c>
      <c r="CF88" s="16" t="s">
        <v>25652</v>
      </c>
      <c r="CG88" s="32">
        <f>IF(D3L181C5=0,0,D3L181C38/D3L181C5)</f>
        <v>2.9362177730591688E-2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163.36581212002693</v>
      </c>
      <c r="J89" s="16" t="s">
        <v>25692</v>
      </c>
      <c r="K89" s="21">
        <f>IF(FLOW_THRU_100PCT="Y",1,INDEX(VariabilityMatrix,D3L182C1,D3L182C8))</f>
        <v>0.59974814654816522</v>
      </c>
      <c r="L89" s="16" t="s">
        <v>25662</v>
      </c>
      <c r="M89" s="15">
        <f>IF(D3L182C2&lt;&gt;0,D3L182C2*D3L182C4,D3L182C3*D3L182C4)</f>
        <v>97.97834302832193</v>
      </c>
      <c r="N89" s="16" t="s">
        <v>4251</v>
      </c>
      <c r="O89" s="32">
        <f>0.45*CHOOSE(MIN(D3L182C8,RUN_YEARS),B3L110C1,B3L125C1,B3L140C1,B3L155C1,B3L170C1)</f>
        <v>0.43838046051653562</v>
      </c>
      <c r="P89" s="16" t="s">
        <v>25663</v>
      </c>
      <c r="Q89" s="15">
        <f>D3L182C5*D3L182C6</f>
        <v>42.951791137402864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927677257</v>
      </c>
      <c r="V89" s="16" t="s">
        <v>25664</v>
      </c>
      <c r="W89" s="33">
        <f>IF(D3L182C9=0,0,D3L182C7/D3L182C9)</f>
        <v>4.6300360188093804E-8</v>
      </c>
      <c r="X89" s="16" t="s">
        <v>25665</v>
      </c>
      <c r="Y89" s="32">
        <f>IF(D3L182C5=0,0,D3L182C7/D3L182C5)</f>
        <v>0.43838046051653562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0.53579834063132137</v>
      </c>
      <c r="AL89" s="16" t="s">
        <v>25669</v>
      </c>
      <c r="AM89" s="15">
        <f>D3L182C5*D3L182C17</f>
        <v>52.496633612381288</v>
      </c>
      <c r="AN89" s="16" t="s">
        <v>25686</v>
      </c>
      <c r="AO89" s="15">
        <f>IF(D3L182C17=0,0,CHOOSE(MIN(D3L182C8,RUN_YEARS),A1L108C1,A1L108C6,A1L108C7,A1L108C8,A1L108C9))</f>
        <v>404019.89899999998</v>
      </c>
      <c r="AP89" s="16" t="s">
        <v>25670</v>
      </c>
      <c r="AQ89" s="33">
        <f>IF(D3L182C19=0,0,D3L182C18/D3L182C19)</f>
        <v>1.2993576242733849E-4</v>
      </c>
      <c r="AR89" s="16" t="s">
        <v>25671</v>
      </c>
      <c r="AS89" s="32">
        <f>IF(D3L182C5=0,0,D3L182C18/D3L182C5)</f>
        <v>0.53579834063132137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2.5821198852143012E-2</v>
      </c>
      <c r="BZ89" s="16" t="s">
        <v>25681</v>
      </c>
      <c r="CA89" s="15">
        <f>D3L182C5*D3L182C37</f>
        <v>2.5299182785377807</v>
      </c>
      <c r="CB89" s="16" t="s">
        <v>25690</v>
      </c>
      <c r="CC89" s="15">
        <f>IF(D3L182C37=0,0,CHOOSE(MIN(D3L182C8,RUN_YEARS),B6L116C1,B6L117C1,B6L118C1,B6L119C1,B6L120C1))</f>
        <v>194714.64</v>
      </c>
      <c r="CD89" s="16" t="s">
        <v>25682</v>
      </c>
      <c r="CE89" s="33">
        <f>IF(D3L182C39=0,0,D3L182C38/D3L182C39)</f>
        <v>1.2992953578312245E-5</v>
      </c>
      <c r="CF89" s="16" t="s">
        <v>25683</v>
      </c>
      <c r="CG89" s="32">
        <f>IF(D3L182C5=0,0,D3L182C38/D3L182C5)</f>
        <v>2.5821198852143016E-2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9.9041511378797367</v>
      </c>
      <c r="J90" s="16" t="s">
        <v>25723</v>
      </c>
      <c r="K90" s="21">
        <f>IF(FLOW_THRU_100PCT="Y",1,INDEX(VariabilityMatrix,D3L183C1,D3L183C8))</f>
        <v>0.59974814654816522</v>
      </c>
      <c r="L90" s="16" t="s">
        <v>25693</v>
      </c>
      <c r="M90" s="15">
        <f>IF(D3L183C2&lt;&gt;0,D3L183C2*D3L183C4,D3L183C3*D3L183C4)</f>
        <v>5.9399962880762738</v>
      </c>
      <c r="N90" s="16" t="s">
        <v>4251</v>
      </c>
      <c r="O90" s="32">
        <f>0.45*CHOOSE(MIN(D3L183C8,RUN_YEARS),B3L110C1,B3L125C1,B3L140C1,B3L155C1,B3L170C1)</f>
        <v>0.43838046051653562</v>
      </c>
      <c r="P90" s="16" t="s">
        <v>25694</v>
      </c>
      <c r="Q90" s="15">
        <f>D3L183C5*D3L183C6</f>
        <v>2.6039783082333892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927677257</v>
      </c>
      <c r="V90" s="16" t="s">
        <v>25695</v>
      </c>
      <c r="W90" s="33">
        <f>IF(D3L183C9=0,0,D3L183C7/D3L183C9)</f>
        <v>2.806987331622585E-9</v>
      </c>
      <c r="X90" s="16" t="s">
        <v>25696</v>
      </c>
      <c r="Y90" s="32">
        <f>IF(D3L183C5=0,0,D3L183C7/D3L183C5)</f>
        <v>0.43838046051653562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0.53579834063132137</v>
      </c>
      <c r="AL90" s="16" t="s">
        <v>25700</v>
      </c>
      <c r="AM90" s="15">
        <f>D3L183C5*D3L183C17</f>
        <v>3.1826401545074758</v>
      </c>
      <c r="AN90" s="16" t="s">
        <v>25717</v>
      </c>
      <c r="AO90" s="15">
        <f>IF(D3L183C17=0,0,CHOOSE(MIN(D3L183C8,RUN_YEARS),A1L108C1,A1L108C6,A1L108C7,A1L108C8,A1L108C9))</f>
        <v>404019.89899999998</v>
      </c>
      <c r="AP90" s="16" t="s">
        <v>25701</v>
      </c>
      <c r="AQ90" s="33">
        <f>IF(D3L183C19=0,0,D3L183C18/D3L183C19)</f>
        <v>7.8774341619927877E-6</v>
      </c>
      <c r="AR90" s="16" t="s">
        <v>25702</v>
      </c>
      <c r="AS90" s="32">
        <f>IF(D3L183C5=0,0,D3L183C18/D3L183C5)</f>
        <v>0.53579834063132137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2.5821198852143012E-2</v>
      </c>
      <c r="BZ90" s="16" t="s">
        <v>25712</v>
      </c>
      <c r="CA90" s="15">
        <f>D3L183C5*D3L183C37</f>
        <v>0.15337782533540884</v>
      </c>
      <c r="CB90" s="16" t="s">
        <v>25721</v>
      </c>
      <c r="CC90" s="15">
        <f>IF(D3L183C37=0,0,CHOOSE(MIN(D3L183C8,RUN_YEARS),B6L116C1,B6L117C1,B6L118C1,B6L119C1,B6L120C1))</f>
        <v>194714.64</v>
      </c>
      <c r="CD90" s="16" t="s">
        <v>25713</v>
      </c>
      <c r="CE90" s="33">
        <f>IF(D3L183C39=0,0,D3L183C38/D3L183C39)</f>
        <v>7.8770566679222897E-7</v>
      </c>
      <c r="CF90" s="16" t="s">
        <v>25714</v>
      </c>
      <c r="CG90" s="32">
        <f>IF(D3L183C5=0,0,D3L183C38/D3L183C5)</f>
        <v>2.5821198852143012E-2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42.250687300955043</v>
      </c>
      <c r="J91" s="16" t="s">
        <v>25754</v>
      </c>
      <c r="K91" s="21">
        <f>IF(FLOW_THRU_100PCT="Y",1,INDEX(VariabilityMatrix,D3L184C1,D3L184C8))</f>
        <v>0.59974814654816522</v>
      </c>
      <c r="L91" s="16" t="s">
        <v>25724</v>
      </c>
      <c r="M91" s="15">
        <f>IF(D3L184C2&lt;&gt;0,D3L184C2*D3L184C4,D3L184C3*D3L184C4)</f>
        <v>25.339771399133888</v>
      </c>
      <c r="N91" s="16" t="s">
        <v>4251</v>
      </c>
      <c r="O91" s="32">
        <f>0.45*CHOOSE(MIN(D3L184C8,RUN_YEARS),B3L110C1,B3L125C1,B3L140C1,B3L155C1,B3L170C1)</f>
        <v>0.43838046051653562</v>
      </c>
      <c r="P91" s="16" t="s">
        <v>25725</v>
      </c>
      <c r="Q91" s="15">
        <f>D3L184C5*D3L184C6</f>
        <v>11.108460655336051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927677257</v>
      </c>
      <c r="V91" s="16" t="s">
        <v>25726</v>
      </c>
      <c r="W91" s="33">
        <f>IF(D3L184C9=0,0,D3L184C7/D3L184C9)</f>
        <v>1.1974488510432515E-8</v>
      </c>
      <c r="X91" s="16" t="s">
        <v>25727</v>
      </c>
      <c r="Y91" s="32">
        <f>IF(D3L184C5=0,0,D3L184C7/D3L184C5)</f>
        <v>0.43838046051653562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0.53579834063132137</v>
      </c>
      <c r="AL91" s="16" t="s">
        <v>25731</v>
      </c>
      <c r="AM91" s="15">
        <f>D3L184C5*D3L184C17</f>
        <v>13.577007467632953</v>
      </c>
      <c r="AN91" s="16" t="s">
        <v>25748</v>
      </c>
      <c r="AO91" s="15">
        <f>IF(D3L184C17=0,0,CHOOSE(MIN(D3L184C8,RUN_YEARS),A1L108C1,A1L108C6,A1L108C7,A1L108C8,A1L108C9))</f>
        <v>404019.89899999998</v>
      </c>
      <c r="AP91" s="16" t="s">
        <v>25732</v>
      </c>
      <c r="AQ91" s="33">
        <f>IF(D3L184C19=0,0,D3L184C18/D3L184C19)</f>
        <v>3.3604798925096888E-5</v>
      </c>
      <c r="AR91" s="16" t="s">
        <v>25733</v>
      </c>
      <c r="AS91" s="32">
        <f>IF(D3L184C5=0,0,D3L184C18/D3L184C5)</f>
        <v>0.53579834063132137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2.5821198852143012E-2</v>
      </c>
      <c r="BZ91" s="16" t="s">
        <v>25743</v>
      </c>
      <c r="CA91" s="15">
        <f>D3L184C5*D3L184C37</f>
        <v>0.65430327616488226</v>
      </c>
      <c r="CB91" s="16" t="s">
        <v>25752</v>
      </c>
      <c r="CC91" s="15">
        <f>IF(D3L184C37=0,0,CHOOSE(MIN(D3L184C8,RUN_YEARS),B6L116C1,B6L117C1,B6L118C1,B6L119C1,B6L120C1))</f>
        <v>194714.64</v>
      </c>
      <c r="CD91" s="16" t="s">
        <v>25744</v>
      </c>
      <c r="CE91" s="33">
        <f>IF(D3L184C39=0,0,D3L184C38/D3L184C39)</f>
        <v>3.3603188551455721E-6</v>
      </c>
      <c r="CF91" s="16" t="s">
        <v>25745</v>
      </c>
      <c r="CG91" s="32">
        <f>IF(D3L184C5=0,0,D3L184C38/D3L184C5)</f>
        <v>2.5821198852143012E-2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29.34368182871815</v>
      </c>
      <c r="J92" s="16" t="s">
        <v>25785</v>
      </c>
      <c r="K92" s="21">
        <f>IF(FLOW_THRU_100PCT="Y",1,INDEX(VariabilityMatrix,D3L185C1,D3L185C8))</f>
        <v>0.59974814654816522</v>
      </c>
      <c r="L92" s="16" t="s">
        <v>25755</v>
      </c>
      <c r="M92" s="15">
        <f>IF(D3L185C2&lt;&gt;0,D3L185C2*D3L185C4,D3L185C3*D3L185C4)</f>
        <v>17.598818789672787</v>
      </c>
      <c r="N92" s="16" t="s">
        <v>4251</v>
      </c>
      <c r="O92" s="32">
        <f>0.45*CHOOSE(MIN(D3L185C8,RUN_YEARS),B3L110C1,B3L125C1,B3L140C1,B3L155C1,B3L170C1)</f>
        <v>0.43838046051653562</v>
      </c>
      <c r="P92" s="16" t="s">
        <v>25756</v>
      </c>
      <c r="Q92" s="15">
        <f>D3L185C5*D3L185C6</f>
        <v>7.7149782855638165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927677257</v>
      </c>
      <c r="V92" s="16" t="s">
        <v>25757</v>
      </c>
      <c r="W92" s="33">
        <f>IF(D3L185C9=0,0,D3L185C7/D3L185C9)</f>
        <v>8.3164465091158495E-9</v>
      </c>
      <c r="X92" s="16" t="s">
        <v>25758</v>
      </c>
      <c r="Y92" s="32">
        <f>IF(D3L185C5=0,0,D3L185C7/D3L185C5)</f>
        <v>0.43838046051653562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0.53579834063132137</v>
      </c>
      <c r="AL92" s="16" t="s">
        <v>25762</v>
      </c>
      <c r="AM92" s="15">
        <f>D3L185C5*D3L185C17</f>
        <v>9.4294179045779991</v>
      </c>
      <c r="AN92" s="16" t="s">
        <v>25779</v>
      </c>
      <c r="AO92" s="15">
        <f>IF(D3L185C17=0,0,CHOOSE(MIN(D3L185C8,RUN_YEARS),A1L108C1,A1L108C6,A1L108C7,A1L108C8,A1L108C9))</f>
        <v>404019.89899999998</v>
      </c>
      <c r="AP92" s="16" t="s">
        <v>25763</v>
      </c>
      <c r="AQ92" s="33">
        <f>IF(D3L185C19=0,0,D3L185C18/D3L185C19)</f>
        <v>2.3338993767180758E-5</v>
      </c>
      <c r="AR92" s="16" t="s">
        <v>25764</v>
      </c>
      <c r="AS92" s="32">
        <f>IF(D3L185C5=0,0,D3L185C18/D3L185C5)</f>
        <v>0.53579834063132137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2.5821198852143012E-2</v>
      </c>
      <c r="BZ92" s="16" t="s">
        <v>25774</v>
      </c>
      <c r="CA92" s="15">
        <f>D3L185C5*D3L185C37</f>
        <v>0.45442259953097186</v>
      </c>
      <c r="CB92" s="16" t="s">
        <v>25783</v>
      </c>
      <c r="CC92" s="15">
        <f>IF(D3L185C37=0,0,CHOOSE(MIN(D3L185C8,RUN_YEARS),B6L116C1,B6L117C1,B6L118C1,B6L119C1,B6L120C1))</f>
        <v>194714.64</v>
      </c>
      <c r="CD92" s="16" t="s">
        <v>25775</v>
      </c>
      <c r="CE92" s="33">
        <f>IF(D3L185C39=0,0,D3L185C38/D3L185C39)</f>
        <v>2.3337875340599546E-6</v>
      </c>
      <c r="CF92" s="16" t="s">
        <v>25776</v>
      </c>
      <c r="CG92" s="32">
        <f>IF(D3L185C5=0,0,D3L185C38/D3L185C5)</f>
        <v>2.5821198852143012E-2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2.0019028895714359</v>
      </c>
      <c r="J93" s="16" t="s">
        <v>25816</v>
      </c>
      <c r="K93" s="21">
        <f>IF(FLOW_THRU_100PCT="Y",1,INDEX(VariabilityMatrix,D3L186C1,D3L186C8))</f>
        <v>0.59974814654816522</v>
      </c>
      <c r="L93" s="16" t="s">
        <v>25786</v>
      </c>
      <c r="M93" s="15">
        <f>IF(D3L186C2&lt;&gt;0,D3L186C2*D3L186C4,D3L186C3*D3L186C4)</f>
        <v>1.2006375475898849</v>
      </c>
      <c r="N93" s="16" t="s">
        <v>4251</v>
      </c>
      <c r="O93" s="32">
        <f>0.45*CHOOSE(MIN(D3L186C8,RUN_YEARS),B3L110C1,B3L125C1,B3L140C1,B3L155C1,B3L170C1)</f>
        <v>0.43838046051653562</v>
      </c>
      <c r="P93" s="16" t="s">
        <v>25787</v>
      </c>
      <c r="Q93" s="15">
        <f>D3L186C5*D3L186C6</f>
        <v>0.52633604102589771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927677257</v>
      </c>
      <c r="V93" s="16" t="s">
        <v>25788</v>
      </c>
      <c r="W93" s="33">
        <f>IF(D3L186C9=0,0,D3L186C7/D3L186C9)</f>
        <v>5.6736977979605431E-10</v>
      </c>
      <c r="X93" s="16" t="s">
        <v>25789</v>
      </c>
      <c r="Y93" s="32">
        <f>IF(D3L186C5=0,0,D3L186C7/D3L186C5)</f>
        <v>0.43838046051653562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0.53579834063132137</v>
      </c>
      <c r="AL93" s="16" t="s">
        <v>25793</v>
      </c>
      <c r="AM93" s="15">
        <f>D3L186C5*D3L186C17</f>
        <v>0.64329960569831945</v>
      </c>
      <c r="AN93" s="16" t="s">
        <v>25810</v>
      </c>
      <c r="AO93" s="15">
        <f>IF(D3L186C17=0,0,CHOOSE(MIN(D3L186C8,RUN_YEARS),A1L108C1,A1L108C6,A1L108C7,A1L108C8,A1L108C9))</f>
        <v>404019.89899999998</v>
      </c>
      <c r="AP93" s="16" t="s">
        <v>25794</v>
      </c>
      <c r="AQ93" s="33">
        <f>IF(D3L186C19=0,0,D3L186C18/D3L186C19)</f>
        <v>1.5922473306155633E-6</v>
      </c>
      <c r="AR93" s="16" t="s">
        <v>25795</v>
      </c>
      <c r="AS93" s="32">
        <f>IF(D3L186C5=0,0,D3L186C18/D3L186C5)</f>
        <v>0.53579834063132137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2.5821198852143012E-2</v>
      </c>
      <c r="BZ93" s="16" t="s">
        <v>25805</v>
      </c>
      <c r="CA93" s="15">
        <f>D3L186C5*D3L186C37</f>
        <v>3.1001900865667738E-2</v>
      </c>
      <c r="CB93" s="16" t="s">
        <v>25814</v>
      </c>
      <c r="CC93" s="15">
        <f>IF(D3L186C37=0,0,CHOOSE(MIN(D3L186C8,RUN_YEARS),B6L116C1,B6L117C1,B6L118C1,B6L119C1,B6L120C1))</f>
        <v>194714.64</v>
      </c>
      <c r="CD93" s="16" t="s">
        <v>25806</v>
      </c>
      <c r="CE93" s="33">
        <f>IF(D3L186C39=0,0,D3L186C38/D3L186C39)</f>
        <v>1.5921710286225901E-7</v>
      </c>
      <c r="CF93" s="16" t="s">
        <v>25807</v>
      </c>
      <c r="CG93" s="32">
        <f>IF(D3L186C5=0,0,D3L186C38/D3L186C5)</f>
        <v>2.5821198852143012E-2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0.59974814654816522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0.43838046051653562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927677257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0.53579834063132137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404019.89899999998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2.5821198852143012E-2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194714.64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4.9935456804668418E-2</v>
      </c>
      <c r="J95" s="16" t="s">
        <v>25878</v>
      </c>
      <c r="K95" s="21">
        <f>IF(FLOW_THRU_100PCT="Y",1,D3L165C4)</f>
        <v>0.9519682623116964</v>
      </c>
      <c r="L95" s="16" t="s">
        <v>25848</v>
      </c>
      <c r="M95" s="15">
        <f>IF(D3L188C2&lt;&gt;0,D3L188C2*D3L188C4,D3L188C3*D3L188C4)</f>
        <v>4.7536970042080968E-2</v>
      </c>
      <c r="N95" s="16" t="s">
        <v>4251</v>
      </c>
      <c r="O95" s="32">
        <f>0.45*CHOOSE(MIN(D3L188C8,RUN_YEARS),B3L110C1,B3L125C1,B3L140C1,B3L155C1,B3L170C1)</f>
        <v>0.43838046051653562</v>
      </c>
      <c r="P95" s="16" t="s">
        <v>25849</v>
      </c>
      <c r="Q95" s="15">
        <f>D3L188C5*D3L188C6</f>
        <v>2.0839278818608212E-2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927677257</v>
      </c>
      <c r="V95" s="16" t="s">
        <v>25850</v>
      </c>
      <c r="W95" s="33">
        <f>IF(D3L188C9=0,0,D3L188C7/D3L188C9)</f>
        <v>2.2463931999367977E-11</v>
      </c>
      <c r="X95" s="16" t="s">
        <v>25851</v>
      </c>
      <c r="Y95" s="32">
        <f>IF(D3L188C5=0,0,D3L188C7/D3L188C5)</f>
        <v>0.43838046051653562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0.53579834063132137</v>
      </c>
      <c r="AL95" s="16" t="s">
        <v>25855</v>
      </c>
      <c r="AM95" s="15">
        <f>D3L188C5*D3L188C17</f>
        <v>2.5470229667187819E-2</v>
      </c>
      <c r="AN95" s="16" t="s">
        <v>25872</v>
      </c>
      <c r="AO95" s="15">
        <f>IF(D3L188C17=0,0,CHOOSE(MIN(D3L188C8,RUN_YEARS),A1L108C1,A1L108C6,A1L108C7,A1L108C8,A1L108C9))</f>
        <v>404019.89899999998</v>
      </c>
      <c r="AP95" s="16" t="s">
        <v>25856</v>
      </c>
      <c r="AQ95" s="33">
        <f>IF(D3L188C19=0,0,D3L188C18/D3L188C19)</f>
        <v>6.3042017807117524E-8</v>
      </c>
      <c r="AR95" s="16" t="s">
        <v>25857</v>
      </c>
      <c r="AS95" s="32">
        <f>IF(D3L188C5=0,0,D3L188C18/D3L188C5)</f>
        <v>0.53579834063132137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2.5821198852143012E-2</v>
      </c>
      <c r="BZ95" s="16" t="s">
        <v>25867</v>
      </c>
      <c r="CA95" s="15">
        <f>D3L188C5*D3L188C37</f>
        <v>1.2274615562849378E-3</v>
      </c>
      <c r="CB95" s="16" t="s">
        <v>25876</v>
      </c>
      <c r="CC95" s="15">
        <f>IF(D3L188C37=0,0,CHOOSE(MIN(D3L188C8,RUN_YEARS),B6L116C1,B6L117C1,B6L118C1,B6L119C1,B6L120C1))</f>
        <v>194714.64</v>
      </c>
      <c r="CD95" s="16" t="s">
        <v>25868</v>
      </c>
      <c r="CE95" s="33">
        <f>IF(D3L188C39=0,0,D3L188C38/D3L188C39)</f>
        <v>6.3038996774199297E-9</v>
      </c>
      <c r="CF95" s="16" t="s">
        <v>25869</v>
      </c>
      <c r="CG95" s="32">
        <f>IF(D3L188C5=0,0,D3L188C38/D3L188C5)</f>
        <v>2.5821198852143012E-2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0.61172613904146744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0.43678702002123371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965818050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0.53385080224817461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419628.79200000002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2.9362177730591688E-2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208474.56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373.23526940552057</v>
      </c>
      <c r="J97" s="16" t="s">
        <v>25940</v>
      </c>
      <c r="K97" s="21">
        <f>IF(FLOW_THRU_100PCT="Y",1,INDEX(VariabilityMatrix,D3L190C1,D3L190C8))</f>
        <v>0.61036301621034816</v>
      </c>
      <c r="L97" s="16" t="s">
        <v>25910</v>
      </c>
      <c r="M97" s="15">
        <f>IF(D3L190C2&lt;&gt;0,D3L190C2*D3L190C4,D3L190C3*D3L190C4)</f>
        <v>227.80900479043541</v>
      </c>
      <c r="N97" s="16" t="s">
        <v>4251</v>
      </c>
      <c r="O97" s="32">
        <f>0.45*CHOOSE(MIN(D3L190C8,RUN_YEARS),B3L110C1,B3L125C1,B3L140C1,B3L155C1,B3L170C1)</f>
        <v>0.43684743816376875</v>
      </c>
      <c r="P97" s="16" t="s">
        <v>25911</v>
      </c>
      <c r="Q97" s="15">
        <f>D3L190C5*D3L190C6</f>
        <v>99.517780133339429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963882319.66666663</v>
      </c>
      <c r="V97" s="16" t="s">
        <v>25912</v>
      </c>
      <c r="W97" s="33">
        <f>IF(D3L190C9=0,0,D3L190C7/D3L190C9)</f>
        <v>1.0324681561516248E-7</v>
      </c>
      <c r="X97" s="16" t="s">
        <v>25913</v>
      </c>
      <c r="Y97" s="32">
        <f>IF(D3L190C5=0,0,D3L190C7/D3L190C5)</f>
        <v>0.43684743816376875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0.53392464664460626</v>
      </c>
      <c r="AL97" s="16" t="s">
        <v>25917</v>
      </c>
      <c r="AM97" s="15">
        <f>D3L190C5*D3L190C17</f>
        <v>121.63284238519265</v>
      </c>
      <c r="AN97" s="16" t="s">
        <v>25934</v>
      </c>
      <c r="AO97" s="15">
        <f>IF(D3L190C17=0,0,CHOOSE(MIN(D3L190C8,RUN_YEARS),A1L108C1,A1L108C6,A1L108C7,A1L108C8,A1L108C9))</f>
        <v>418070.09466666664</v>
      </c>
      <c r="AP97" s="16" t="s">
        <v>25918</v>
      </c>
      <c r="AQ97" s="33">
        <f>IF(D3L190C19=0,0,D3L190C18/D3L190C19)</f>
        <v>2.9093887349721171E-4</v>
      </c>
      <c r="AR97" s="16" t="s">
        <v>25919</v>
      </c>
      <c r="AS97" s="32">
        <f>IF(D3L190C5=0,0,D3L190C18/D3L190C5)</f>
        <v>0.53392464664460626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2.9227915191624987E-2</v>
      </c>
      <c r="BZ97" s="16" t="s">
        <v>25929</v>
      </c>
      <c r="CA97" s="15">
        <f>D3L190C5*D3L190C37</f>
        <v>6.6583822719033368</v>
      </c>
      <c r="CB97" s="16" t="s">
        <v>25938</v>
      </c>
      <c r="CC97" s="15">
        <f>IF(D3L190C37=0,0,CHOOSE(MIN(D3L190C8,RUN_YEARS),B6L116C1,B6L117C1,B6L118C1,B6L119C1,B6L120C1))</f>
        <v>208591.3</v>
      </c>
      <c r="CD97" s="16" t="s">
        <v>25930</v>
      </c>
      <c r="CE97" s="33">
        <f>IF(D3L190C39=0,0,D3L190C38/D3L190C39)</f>
        <v>3.1920709405921233E-5</v>
      </c>
      <c r="CF97" s="16" t="s">
        <v>25931</v>
      </c>
      <c r="CG97" s="32">
        <f>IF(D3L190C5=0,0,D3L190C38/D3L190C5)</f>
        <v>2.9227915191624987E-2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23948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5275681.2046856135</v>
      </c>
      <c r="J98" s="16" t="s">
        <v>25958</v>
      </c>
      <c r="K98" s="21">
        <f>IF(D3L191C2+D3L191C3=0,0,D3L191C5/(D3L191C2+D3L191C3))</f>
        <v>0.82134445418621949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4352821.0565118538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1214495.3879109572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1.2983493213050809E-3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1484383.2518911697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3.6467762436304527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89613.591446399718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0.65431091614759185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1360349.8285304289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9.9325529556457042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203978.99673289887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1.0414800483500666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8722.3534997782335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4361.1767498891168</v>
      </c>
      <c r="N8" s="16" t="s">
        <v>4251</v>
      </c>
      <c r="O8" s="32">
        <f>0.45*CHOOSE(MIN(D3L201C8,RUN_YEARS),B3L110C1,B3L125C1,B3L140C1,B3L155C1,B3L170C1)</f>
        <v>0.43838046051653562</v>
      </c>
      <c r="P8" s="16" t="s">
        <v>26001</v>
      </c>
      <c r="Q8" s="15">
        <f>D3L201C5*D3L201C6</f>
        <v>1911.8546720103991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927677257</v>
      </c>
      <c r="V8" s="16" t="s">
        <v>26002</v>
      </c>
      <c r="W8" s="33">
        <f>IF(D3L201C9=0,0,D3L201C7/D3L201C9)</f>
        <v>2.0609049726982786E-6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0.53579834063132137</v>
      </c>
      <c r="AH8" s="16" t="s">
        <v>26006</v>
      </c>
      <c r="AI8" s="15">
        <f>D3L201C5*D3L201C15</f>
        <v>2336.7112657904881</v>
      </c>
      <c r="AJ8" s="16" t="s">
        <v>26007</v>
      </c>
      <c r="AK8" s="15">
        <f>IF(D3L201C15=0,0,CHOOSE(MIN(D3L201C8,RUN_YEARS),A1L108C1,A1L108C6,A1L108C7,A1L108C8,A1L108C9))</f>
        <v>404019.89899999998</v>
      </c>
      <c r="AL8" s="16" t="s">
        <v>26008</v>
      </c>
      <c r="AM8" s="33">
        <f>IF(D3L201C17=0,0,D3L201C16/D3L201C17)</f>
        <v>5.7836539031224507E-3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2.5821198852143012E-2</v>
      </c>
      <c r="BN8" s="16" t="s">
        <v>26018</v>
      </c>
      <c r="BO8" s="15">
        <f>D3L201C5*D3L201C31</f>
        <v>112.61081208822965</v>
      </c>
      <c r="BP8" s="16" t="s">
        <v>26019</v>
      </c>
      <c r="BQ8" s="15">
        <f>IF(D3L201C31=0,0,CHOOSE(MIN(D3L201C8,RUN_YEARS),B6L116C1,B6L117C1,B6L118C1,B6L119C1,B6L120C1))</f>
        <v>194714.64</v>
      </c>
      <c r="BR8" s="16" t="s">
        <v>26020</v>
      </c>
      <c r="BS8" s="33">
        <f>IF(D3L201C33=0,0,D3L201C32/D3L201C33)</f>
        <v>5.7833767449756029E-4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0.43838046051653562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927677257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0.53579834063132137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404019.89899999998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2.5821198852143012E-2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194714.64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5960.9360411094422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2980.4680205547211</v>
      </c>
      <c r="N10" s="16" t="s">
        <v>4251</v>
      </c>
      <c r="O10" s="32">
        <f>0.45*CHOOSE(MIN(D3L203C8,RUN_YEARS),B3L110C1,B3L125C1,B3L140C1,B3L155C1,B3L170C1)</f>
        <v>0.43838046051653562</v>
      </c>
      <c r="P10" s="16" t="s">
        <v>26049</v>
      </c>
      <c r="Q10" s="15">
        <f>D3L203C5*D3L203C6</f>
        <v>1306.578943405586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927677257</v>
      </c>
      <c r="V10" s="16" t="s">
        <v>26050</v>
      </c>
      <c r="W10" s="33">
        <f>IF(D3L203C9=0,0,D3L203C7/D3L203C9)</f>
        <v>1.4084412801397221E-6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0.53579834063132137</v>
      </c>
      <c r="AH10" s="16" t="s">
        <v>26054</v>
      </c>
      <c r="AI10" s="15">
        <f>D3L203C5*D3L203C15</f>
        <v>1596.9298197179385</v>
      </c>
      <c r="AJ10" s="16" t="s">
        <v>26055</v>
      </c>
      <c r="AK10" s="15">
        <f>IF(D3L203C15=0,0,CHOOSE(MIN(D3L203C8,RUN_YEARS),A1L108C1,A1L108C6,A1L108C7,A1L108C8,A1L108C9))</f>
        <v>404019.89899999998</v>
      </c>
      <c r="AL10" s="16" t="s">
        <v>26056</v>
      </c>
      <c r="AM10" s="33">
        <f>IF(D3L203C17=0,0,D3L203C16/D3L203C17)</f>
        <v>3.9526018982494193E-3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2.5821198852143012E-2</v>
      </c>
      <c r="BN10" s="16" t="s">
        <v>26066</v>
      </c>
      <c r="BO10" s="15">
        <f>D3L203C5*D3L203C31</f>
        <v>76.959257431196519</v>
      </c>
      <c r="BP10" s="16" t="s">
        <v>26067</v>
      </c>
      <c r="BQ10" s="15">
        <f>IF(D3L203C31=0,0,CHOOSE(MIN(D3L203C8,RUN_YEARS),B6L116C1,B6L117C1,B6L118C1,B6L119C1,B6L120C1))</f>
        <v>194714.64</v>
      </c>
      <c r="BR10" s="16" t="s">
        <v>26068</v>
      </c>
      <c r="BS10" s="33">
        <f>IF(D3L203C33=0,0,D3L203C32/D3L203C33)</f>
        <v>3.9524124858406393E-4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0.43838046051653562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927677257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0.53579834063132137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404019.89899999998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2.5821198852143012E-2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194714.64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136958.72899999999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136958.72899999999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0.43838046051653562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927677257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0.53579834063132137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404019.89899999998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2.5821198852143012E-2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194714.64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0.43838046051653562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927677257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0.53579834063132137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404019.89899999998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2.5821198852143012E-2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194714.64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376301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376301</v>
      </c>
      <c r="N16" s="16" t="s">
        <v>4251</v>
      </c>
      <c r="O16" s="32">
        <f>0.45*CHOOSE(MIN(D3L209C8,RUN_YEARS),B3L110C1,B3L125C1,B3L140C1,B3L155C1,B3L170C1)</f>
        <v>0.43838046051653562</v>
      </c>
      <c r="P16" s="16" t="s">
        <v>26189</v>
      </c>
      <c r="Q16" s="15">
        <f>D3L209C5*D3L209C6</f>
        <v>164963.00567283286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927677257</v>
      </c>
      <c r="V16" s="16" t="s">
        <v>26190</v>
      </c>
      <c r="W16" s="33">
        <f>IF(D3L209C9=0,0,D3L209C7/D3L209C9)</f>
        <v>1.7782370369443353E-4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0.53579834063132137</v>
      </c>
      <c r="AH16" s="16" t="s">
        <v>26194</v>
      </c>
      <c r="AI16" s="15">
        <f>D3L209C5*D3L209C15</f>
        <v>201621.45137790687</v>
      </c>
      <c r="AJ16" s="16" t="s">
        <v>26195</v>
      </c>
      <c r="AK16" s="15">
        <f>IF(D3L209C15=0,0,CHOOSE(MIN(D3L209C8,RUN_YEARS),A1L108C1,A1L108C6,A1L108C7,A1L108C8,A1L108C9))</f>
        <v>404019.89899999998</v>
      </c>
      <c r="AL16" s="16" t="s">
        <v>26196</v>
      </c>
      <c r="AM16" s="33">
        <f>IF(D3L209C17=0,0,D3L209C16/D3L209C17)</f>
        <v>0.49903841834757467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2.5821198852143012E-2</v>
      </c>
      <c r="BN16" s="16" t="s">
        <v>26206</v>
      </c>
      <c r="BO16" s="15">
        <f>D3L209C5*D3L209C31</f>
        <v>9716.5429492602671</v>
      </c>
      <c r="BP16" s="16" t="s">
        <v>26207</v>
      </c>
      <c r="BQ16" s="15">
        <f>IF(D3L209C31=0,0,CHOOSE(MIN(D3L209C8,RUN_YEARS),B6L116C1,B6L117C1,B6L118C1,B6L119C1,B6L120C1))</f>
        <v>194714.64</v>
      </c>
      <c r="BR16" s="16" t="s">
        <v>26208</v>
      </c>
      <c r="BS16" s="33">
        <f>IF(D3L209C33=0,0,D3L209C32/D3L209C33)</f>
        <v>4.9901450395616199E-2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251833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251833</v>
      </c>
      <c r="N17" s="16" t="s">
        <v>4251</v>
      </c>
      <c r="O17" s="32">
        <f>0.45*CHOOSE(MIN(D3L210C8,RUN_YEARS),B3L110C1,B3L125C1,B3L140C1,B3L155C1,B3L170C1)</f>
        <v>0.43838046051653562</v>
      </c>
      <c r="P17" s="16" t="s">
        <v>26212</v>
      </c>
      <c r="Q17" s="15">
        <f>D3L210C5*D3L210C6</f>
        <v>110398.66651326072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927677257</v>
      </c>
      <c r="V17" s="16" t="s">
        <v>26213</v>
      </c>
      <c r="W17" s="33">
        <f>IF(D3L210C9=0,0,D3L210C7/D3L210C9)</f>
        <v>1.1900546842150375E-4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0.53579834063132137</v>
      </c>
      <c r="AH17" s="16" t="s">
        <v>26217</v>
      </c>
      <c r="AI17" s="15">
        <f>D3L210C5*D3L210C15</f>
        <v>134931.70351620755</v>
      </c>
      <c r="AJ17" s="16" t="s">
        <v>26218</v>
      </c>
      <c r="AK17" s="15">
        <f>IF(D3L210C15=0,0,CHOOSE(MIN(D3L210C8,RUN_YEARS),A1L108C1,A1L108C6,A1L108C7,A1L108C8,A1L108C9))</f>
        <v>404019.89899999998</v>
      </c>
      <c r="AL17" s="16" t="s">
        <v>26219</v>
      </c>
      <c r="AM17" s="33">
        <f>IF(D3L210C17=0,0,D3L210C16/D3L210C17)</f>
        <v>0.33397291531971685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2.5821198852143012E-2</v>
      </c>
      <c r="BN17" s="16" t="s">
        <v>26229</v>
      </c>
      <c r="BO17" s="15">
        <f>D3L210C5*D3L210C31</f>
        <v>6502.6299705317315</v>
      </c>
      <c r="BP17" s="16" t="s">
        <v>26230</v>
      </c>
      <c r="BQ17" s="15">
        <f>IF(D3L210C31=0,0,CHOOSE(MIN(D3L210C8,RUN_YEARS),B6L116C1,B6L117C1,B6L118C1,B6L119C1,B6L120C1))</f>
        <v>194714.64</v>
      </c>
      <c r="BR17" s="16" t="s">
        <v>26231</v>
      </c>
      <c r="BS17" s="33">
        <f>IF(D3L210C33=0,0,D3L210C32/D3L210C33)</f>
        <v>3.3395691102280398E-2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-246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-246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-246</v>
      </c>
      <c r="AR18" s="16" t="s">
        <v>26245</v>
      </c>
      <c r="AS18" s="15">
        <f>IF(D3L211C19=0,0,CHOOSE(MIN(D3L211C8,RUN_YEARS),A1L104C1,A1L104C6,A1L104C7,A1L104C8,A1L104C9))</f>
        <v>136958.72899999999</v>
      </c>
      <c r="AT18" s="16" t="s">
        <v>26246</v>
      </c>
      <c r="AU18" s="33">
        <f>IF(D3L211C21=0,0,D3L211C20/D3L211C21)</f>
        <v>-1.7961615283389495E-3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136958.72899999999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3854.459454123571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1927.2297270617855</v>
      </c>
      <c r="N20" s="16" t="s">
        <v>4251</v>
      </c>
      <c r="O20" s="32">
        <f>0.45*CHOOSE(MIN(D3L213C8,RUN_YEARS),B3L110C1,B3L125C1,B3L140C1,B3L155C1,B3L170C1)</f>
        <v>0.43838046051653562</v>
      </c>
      <c r="P20" s="16" t="s">
        <v>26283</v>
      </c>
      <c r="Q20" s="15">
        <f>D3L213C5*D3L213C6</f>
        <v>844.85985527050275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927677257</v>
      </c>
      <c r="V20" s="16" t="s">
        <v>26284</v>
      </c>
      <c r="W20" s="33">
        <f>IF(D3L213C9=0,0,D3L213C7/D3L213C9)</f>
        <v>9.1072606221120577E-7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0.53579834063132137</v>
      </c>
      <c r="AH20" s="16" t="s">
        <v>26288</v>
      </c>
      <c r="AI20" s="15">
        <f>D3L213C5*D3L213C15</f>
        <v>1032.6064897750591</v>
      </c>
      <c r="AJ20" s="16" t="s">
        <v>26289</v>
      </c>
      <c r="AK20" s="15">
        <f>IF(D3L213C15=0,0,CHOOSE(MIN(D3L213C8,RUN_YEARS),A1L108C1,A1L108C6,A1L108C7,A1L108C8,A1L108C9))</f>
        <v>404019.89899999998</v>
      </c>
      <c r="AL20" s="16" t="s">
        <v>26290</v>
      </c>
      <c r="AM20" s="33">
        <f>IF(D3L213C17=0,0,D3L213C16/D3L213C17)</f>
        <v>2.5558307705409807E-3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2.5821198852143012E-2</v>
      </c>
      <c r="BN20" s="16" t="s">
        <v>26300</v>
      </c>
      <c r="BO20" s="15">
        <f>D3L213C5*D3L213C31</f>
        <v>49.763382016223666</v>
      </c>
      <c r="BP20" s="16" t="s">
        <v>26301</v>
      </c>
      <c r="BQ20" s="15">
        <f>IF(D3L213C31=0,0,CHOOSE(MIN(D3L213C8,RUN_YEARS),B6L116C1,B6L117C1,B6L118C1,B6L119C1,B6L120C1))</f>
        <v>194714.64</v>
      </c>
      <c r="BR20" s="16" t="s">
        <v>26302</v>
      </c>
      <c r="BS20" s="33">
        <f>IF(D3L213C33=0,0,D3L213C32/D3L213C33)</f>
        <v>2.5557082927212698E-4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0.43838046051653562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927677257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0.53579834063132137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404019.89899999998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2.5821198852143012E-2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194714.64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-2.519818680160236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-1.259909340080118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-1.259909340080118</v>
      </c>
      <c r="AR22" s="16" t="s">
        <v>26340</v>
      </c>
      <c r="AS22" s="15">
        <f>IF(D3L215C19=0,0,CHOOSE(MIN(D3L215C8,RUN_YEARS),A1L104C1,A1L104C6,A1L104C7,A1L104C8,A1L104C9))</f>
        <v>136958.72899999999</v>
      </c>
      <c r="AT22" s="16" t="s">
        <v>26341</v>
      </c>
      <c r="AU22" s="33">
        <f>IF(D3L215C21=0,0,D3L215C20/D3L215C21)</f>
        <v>-9.1991897798651301E-6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136958.72899999999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646423.22917633108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637155.61458816566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279424.96565678006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3.0120924443098645E-4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341519.40246939793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0.84530342023920435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-247.25990934008013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-1.8053607181188146E-3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16458.506371327647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8.4526291250250352E-2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21326.717880303626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10663.358940151813</v>
      </c>
      <c r="N25" s="16" t="s">
        <v>4251</v>
      </c>
      <c r="O25" s="32">
        <f>0.45*CHOOSE(MIN(D3L218C8,RUN_YEARS),B3L110C1,B3L125C1,B3L140C1,B3L155C1,B3L170C1)</f>
        <v>0.43838046051653562</v>
      </c>
      <c r="P25" s="16" t="s">
        <v>26396</v>
      </c>
      <c r="Q25" s="15">
        <f>D3L218C5*D3L218C6</f>
        <v>4674.6082028368692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927677257</v>
      </c>
      <c r="V25" s="16" t="s">
        <v>26397</v>
      </c>
      <c r="W25" s="33">
        <f>IF(D3L218C9=0,0,D3L218C7/D3L218C9)</f>
        <v>5.039045818536079E-6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0.53579834063132137</v>
      </c>
      <c r="AH25" s="16" t="s">
        <v>26401</v>
      </c>
      <c r="AI25" s="15">
        <f>D3L218C5*D3L218C15</f>
        <v>5713.4100256895072</v>
      </c>
      <c r="AJ25" s="16" t="s">
        <v>26402</v>
      </c>
      <c r="AK25" s="15">
        <f>IF(D3L218C15=0,0,CHOOSE(MIN(D3L218C8,RUN_YEARS),A1L108C1,A1L108C6,A1L108C7,A1L108C8,A1L108C9))</f>
        <v>404019.89899999998</v>
      </c>
      <c r="AL25" s="16" t="s">
        <v>26403</v>
      </c>
      <c r="AM25" s="33">
        <f>IF(D3L218C17=0,0,D3L218C16/D3L218C17)</f>
        <v>1.4141407489658095E-2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2.5821198852143012E-2</v>
      </c>
      <c r="BN25" s="16" t="s">
        <v>26413</v>
      </c>
      <c r="BO25" s="15">
        <f>D3L218C5*D3L218C31</f>
        <v>275.34071162543694</v>
      </c>
      <c r="BP25" s="16" t="s">
        <v>26414</v>
      </c>
      <c r="BQ25" s="15">
        <f>IF(D3L218C31=0,0,CHOOSE(MIN(D3L218C8,RUN_YEARS),B6L116C1,B6L117C1,B6L118C1,B6L119C1,B6L120C1))</f>
        <v>194714.64</v>
      </c>
      <c r="BR25" s="16" t="s">
        <v>26415</v>
      </c>
      <c r="BS25" s="33">
        <f>IF(D3L218C33=0,0,D3L218C32/D3L218C33)</f>
        <v>1.4140729820081167E-3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28006.439172145157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14003.219586072579</v>
      </c>
      <c r="N26" s="16" t="s">
        <v>4251</v>
      </c>
      <c r="O26" s="32">
        <f>0.45*CHOOSE(MIN(D3L219C8,RUN_YEARS),B3L110C1,B3L125C1,B3L140C1,B3L155C1,B3L170C1)</f>
        <v>0.43838046051653562</v>
      </c>
      <c r="P26" s="16" t="s">
        <v>26419</v>
      </c>
      <c r="Q26" s="15">
        <f>D3L219C5*D3L219C6</f>
        <v>6138.737850856668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927677257</v>
      </c>
      <c r="V26" s="16" t="s">
        <v>26420</v>
      </c>
      <c r="W26" s="33">
        <f>IF(D3L219C9=0,0,D3L219C7/D3L219C9)</f>
        <v>6.6173206301387938E-6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0.53579834063132137</v>
      </c>
      <c r="AH26" s="16" t="s">
        <v>26424</v>
      </c>
      <c r="AI26" s="15">
        <f>D3L219C5*D3L219C15</f>
        <v>7502.9018177137068</v>
      </c>
      <c r="AJ26" s="16" t="s">
        <v>26425</v>
      </c>
      <c r="AK26" s="15">
        <f>IF(D3L219C15=0,0,CHOOSE(MIN(D3L219C8,RUN_YEARS),A1L108C1,A1L108C6,A1L108C7,A1L108C8,A1L108C9))</f>
        <v>404019.89899999998</v>
      </c>
      <c r="AL26" s="16" t="s">
        <v>26426</v>
      </c>
      <c r="AM26" s="33">
        <f>IF(D3L219C17=0,0,D3L219C16/D3L219C17)</f>
        <v>1.857062445756838E-2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2.5821198852143012E-2</v>
      </c>
      <c r="BN26" s="16" t="s">
        <v>26436</v>
      </c>
      <c r="BO26" s="15">
        <f>D3L219C5*D3L219C31</f>
        <v>361.57991750220384</v>
      </c>
      <c r="BP26" s="16" t="s">
        <v>26437</v>
      </c>
      <c r="BQ26" s="15">
        <f>IF(D3L219C31=0,0,CHOOSE(MIN(D3L219C8,RUN_YEARS),B6L116C1,B6L117C1,B6L118C1,B6L119C1,B6L120C1))</f>
        <v>194714.64</v>
      </c>
      <c r="BR26" s="16" t="s">
        <v>26438</v>
      </c>
      <c r="BS26" s="33">
        <f>IF(D3L219C33=0,0,D3L219C32/D3L219C33)</f>
        <v>1.8569734535739265E-3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-9.6215040515358083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-4.8107520257679042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-4.8107520257679042</v>
      </c>
      <c r="AR27" s="16" t="s">
        <v>26451</v>
      </c>
      <c r="AS27" s="15">
        <f>IF(D3L220C19=0,0,CHOOSE(MIN(D3L220C8,RUN_YEARS),A1L104C1,A1L104C6,A1L104C7,A1L104C8,A1L104C9))</f>
        <v>136958.72899999999</v>
      </c>
      <c r="AT27" s="16" t="s">
        <v>26452</v>
      </c>
      <c r="AU27" s="33">
        <f>IF(D3L220C21=0,0,D3L220C20/D3L220C21)</f>
        <v>-3.5125559801069012E-5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0.43838046051653562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927677257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0.53579834063132137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404019.89899999998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2.5821198852143012E-2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194714.64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449782.7055260631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449782.7055260631</v>
      </c>
      <c r="N29" s="16" t="s">
        <v>4251</v>
      </c>
      <c r="O29" s="32">
        <f>0.45*CHOOSE(MIN(D3L222C8,RUN_YEARS),B3L110C1,B3L125C1,B3L140C1,B3L155C1,B3L170C1)</f>
        <v>0.43838046051653562</v>
      </c>
      <c r="P29" s="16" t="s">
        <v>26488</v>
      </c>
      <c r="Q29" s="15">
        <f>D3L222C5*D3L222C6</f>
        <v>197175.94958088888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927677257</v>
      </c>
      <c r="V29" s="16" t="s">
        <v>26489</v>
      </c>
      <c r="W29" s="33">
        <f>IF(D3L222C9=0,0,D3L222C7/D3L222C9)</f>
        <v>2.1254800426878296E-4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0.53579834063132137</v>
      </c>
      <c r="AH29" s="16" t="s">
        <v>26493</v>
      </c>
      <c r="AI29" s="15">
        <f>D3L222C5*D3L222C15</f>
        <v>240992.82726553088</v>
      </c>
      <c r="AJ29" s="16" t="s">
        <v>26494</v>
      </c>
      <c r="AK29" s="15">
        <f>IF(D3L222C15=0,0,CHOOSE(MIN(D3L222C8,RUN_YEARS),A1L108C1,A1L108C6,A1L108C7,A1L108C8,A1L108C9))</f>
        <v>404019.89899999998</v>
      </c>
      <c r="AL29" s="16" t="s">
        <v>26495</v>
      </c>
      <c r="AM29" s="33">
        <f>IF(D3L222C17=0,0,D3L222C16/D3L222C17)</f>
        <v>0.59648751920887666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2.5821198852143012E-2</v>
      </c>
      <c r="BN29" s="16" t="s">
        <v>26505</v>
      </c>
      <c r="BO29" s="15">
        <f>D3L222C5*D3L222C31</f>
        <v>11613.928679643359</v>
      </c>
      <c r="BP29" s="16" t="s">
        <v>26506</v>
      </c>
      <c r="BQ29" s="15">
        <f>IF(D3L222C31=0,0,CHOOSE(MIN(D3L222C8,RUN_YEARS),B6L116C1,B6L117C1,B6L118C1,B6L119C1,B6L120C1))</f>
        <v>194714.64</v>
      </c>
      <c r="BR29" s="16" t="s">
        <v>26507</v>
      </c>
      <c r="BS29" s="33">
        <f>IF(D3L222C33=0,0,D3L222C32/D3L222C33)</f>
        <v>5.9645893496469288E-2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62.803161925637539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62.803161925637539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62.803161925637539</v>
      </c>
      <c r="AR30" s="16" t="s">
        <v>26520</v>
      </c>
      <c r="AS30" s="15">
        <f>IF(D3L223C19=0,0,CHOOSE(MIN(D3L223C8,RUN_YEARS),A1L104C1,A1L104C6,A1L104C7,A1L104C8,A1L104C9))</f>
        <v>136958.72899999999</v>
      </c>
      <c r="AT30" s="16" t="s">
        <v>26521</v>
      </c>
      <c r="AU30" s="33">
        <f>IF(D3L223C21=0,0,D3L223C20/D3L223C21)</f>
        <v>4.5855537930435629E-4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499169.04423638596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474507.27646218735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207989.29563458241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2.2420437071745783E-4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254209.13910893409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0.62919955115610315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57.992409899869635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4.2342981950328729E-4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12250.849308770999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6.291693993205133E-2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27900.851769966666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0.80747462733421316</v>
      </c>
      <c r="L8" s="16" t="s">
        <v>26582</v>
      </c>
      <c r="M8" s="15">
        <f>IF(D4L101C2&lt;&gt;0,D4L101C2*D4L101C4,D4L101C3*D4L101C4)</f>
        <v>22529.229885260957</v>
      </c>
      <c r="N8" s="16" t="s">
        <v>4251</v>
      </c>
      <c r="O8" s="32">
        <f>1</f>
        <v>1</v>
      </c>
      <c r="P8" s="16" t="s">
        <v>26583</v>
      </c>
      <c r="Q8" s="15">
        <f>D4L101C5*D4L101C6</f>
        <v>22529.229885260957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208591.3</v>
      </c>
      <c r="V8" s="16" t="s">
        <v>26584</v>
      </c>
      <c r="W8" s="33">
        <f>IF(D4L101C9=0,0,D4L101C7/D4L101C9)</f>
        <v>0.10800656539971205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0.80747462733421316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208591.3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56.091978909049658</v>
      </c>
      <c r="J10" s="16" t="s">
        <v>26604</v>
      </c>
      <c r="K10" s="21">
        <f>IF(FLOW_THRU_100PCT="Y",1,INDEX(VariabilityMatrix,D4L103C1,D4L103C8))</f>
        <v>0.61172613904146744</v>
      </c>
      <c r="L10" s="16" t="s">
        <v>26598</v>
      </c>
      <c r="M10" s="15">
        <f>IF(D4L103C2&lt;&gt;0,D4L103C2*D4L103C4,D4L103C3*D4L103C4)</f>
        <v>34.312929689228369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34.312929689228369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208474.56</v>
      </c>
      <c r="V10" s="16" t="s">
        <v>26600</v>
      </c>
      <c r="W10" s="33">
        <f>IF(D4L103C9=0,0,D4L103C7/D4L103C9)</f>
        <v>1.6459048859116608E-4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14.25523352785001</v>
      </c>
      <c r="J11" s="16" t="s">
        <v>26611</v>
      </c>
      <c r="K11" s="21">
        <f>IF(FLOW_THRU_100PCT="Y",1,INDEX(VariabilityMatrix,D4L104C1,D4L104C8))</f>
        <v>0.61172613904146744</v>
      </c>
      <c r="L11" s="16" t="s">
        <v>26605</v>
      </c>
      <c r="M11" s="15">
        <f>IF(D4L104C2&lt;&gt;0,D4L104C2*D4L104C4,D4L104C3*D4L104C4)</f>
        <v>8.7202989671261637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8.7202989671261637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208474.56</v>
      </c>
      <c r="V11" s="16" t="s">
        <v>26607</v>
      </c>
      <c r="W11" s="33">
        <f>IF(D4L104C9=0,0,D4L104C7/D4L104C9)</f>
        <v>4.1829079611086185E-5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1.1408152050892468</v>
      </c>
      <c r="J12" s="16" t="s">
        <v>26618</v>
      </c>
      <c r="K12" s="21">
        <f>IF(FLOW_THRU_100PCT="Y",1,INDEX(VariabilityMatrix,D4L105C1,D4L105C8))</f>
        <v>0.59974814654816522</v>
      </c>
      <c r="L12" s="16" t="s">
        <v>26612</v>
      </c>
      <c r="M12" s="15">
        <f>IF(D4L105C2&lt;&gt;0,D4L105C2*D4L105C4,D4L105C3*D4L105C4)</f>
        <v>0.68420180480624082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0.68420180480624082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194714.64</v>
      </c>
      <c r="V12" s="16" t="s">
        <v>26614</v>
      </c>
      <c r="W12" s="33">
        <f>IF(D4L105C9=0,0,D4L105C7/D4L105C9)</f>
        <v>3.5138693464766736E-6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2523.0066465999998</v>
      </c>
      <c r="J13" s="16" t="s">
        <v>26625</v>
      </c>
      <c r="K13" s="21">
        <f>IF(FLOW_THRU_100PCT="Y",1,INDEX(VariabilityMatrix,D4L106C1,D4L106C8))</f>
        <v>0.61172613904146744</v>
      </c>
      <c r="L13" s="16" t="s">
        <v>26619</v>
      </c>
      <c r="M13" s="15">
        <f>IF(D4L106C2&lt;&gt;0,D4L106C2*D4L106C4,D4L106C3*D4L106C4)</f>
        <v>1543.3891147005779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1543.3891147005779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208474.56</v>
      </c>
      <c r="V13" s="16" t="s">
        <v>26621</v>
      </c>
      <c r="W13" s="33">
        <f>IF(D4L106C9=0,0,D4L106C7/D4L106C9)</f>
        <v>7.4032491767848218E-3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840.58767680978053</v>
      </c>
      <c r="J14" s="16" t="s">
        <v>26632</v>
      </c>
      <c r="K14" s="21">
        <f>IF(FLOW_THRU_100PCT="Y",1,INDEX(VariabilityMatrix,D4L107C1,D4L107C8))</f>
        <v>0.71786838180442336</v>
      </c>
      <c r="L14" s="16" t="s">
        <v>26626</v>
      </c>
      <c r="M14" s="15">
        <f>IF(D4L107C2&lt;&gt;0,D4L107C2*D4L107C4,D4L107C3*D4L107C4)</f>
        <v>603.43131531617678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603.43131531617678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208474.56</v>
      </c>
      <c r="V14" s="16" t="s">
        <v>26628</v>
      </c>
      <c r="W14" s="33">
        <f>IF(D4L107C9=0,0,D4L107C7/D4L107C9)</f>
        <v>2.8945081611692898E-3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499.45657401904145</v>
      </c>
      <c r="J15" s="16" t="s">
        <v>26639</v>
      </c>
      <c r="K15" s="21">
        <f>IF(FLOW_THRU_100PCT="Y",1,INDEX(VariabilityMatrix,D4L108C1,D4L108C8))</f>
        <v>0.71786838180442336</v>
      </c>
      <c r="L15" s="16" t="s">
        <v>26633</v>
      </c>
      <c r="M15" s="15">
        <f>IF(D4L108C2&lt;&gt;0,D4L108C2*D4L108C4,D4L108C3*D4L108C4)</f>
        <v>358.54408257263049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358.54408257263049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208474.56</v>
      </c>
      <c r="V15" s="16" t="s">
        <v>26635</v>
      </c>
      <c r="W15" s="33">
        <f>IF(D4L108C9=0,0,D4L108C7/D4L108C9)</f>
        <v>1.7198457335639921E-3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431.54944472734132</v>
      </c>
      <c r="J16" s="16" t="s">
        <v>26646</v>
      </c>
      <c r="K16" s="21">
        <f>IF(FLOW_THRU_100PCT="Y",1,INDEX(VariabilityMatrix,D4L109C1,D4L109C8))</f>
        <v>0.61172613904146744</v>
      </c>
      <c r="L16" s="16" t="s">
        <v>26640</v>
      </c>
      <c r="M16" s="15">
        <f>IF(D4L109C2&lt;&gt;0,D4L109C2*D4L109C4,D4L109C3*D4L109C4)</f>
        <v>263.99007562854564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263.99007562854564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208474.56</v>
      </c>
      <c r="V16" s="16" t="s">
        <v>26642</v>
      </c>
      <c r="W16" s="33">
        <f>IF(D4L109C9=0,0,D4L109C7/D4L109C9)</f>
        <v>1.266293957538731E-3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20.688116672407887</v>
      </c>
      <c r="J17" s="16" t="s">
        <v>26653</v>
      </c>
      <c r="K17" s="21">
        <f>IF(FLOW_THRU_100PCT="Y",1,INDEX(VariabilityMatrix,D4L110C1,D4L110C8))</f>
        <v>0.59974814654816522</v>
      </c>
      <c r="L17" s="16" t="s">
        <v>26647</v>
      </c>
      <c r="M17" s="15">
        <f>IF(D4L110C2&lt;&gt;0,D4L110C2*D4L110C4,D4L110C3*D4L110C4)</f>
        <v>12.407659629848826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12.407659629848826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194714.64</v>
      </c>
      <c r="V17" s="16" t="s">
        <v>26649</v>
      </c>
      <c r="W17" s="33">
        <f>IF(D4L110C9=0,0,D4L110C7/D4L110C9)</f>
        <v>6.3722273938152907E-5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1.2542295822033829</v>
      </c>
      <c r="J18" s="16" t="s">
        <v>26660</v>
      </c>
      <c r="K18" s="21">
        <f>IF(FLOW_THRU_100PCT="Y",1,INDEX(VariabilityMatrix,D4L111C1,D4L111C8))</f>
        <v>0.59974814654816522</v>
      </c>
      <c r="L18" s="16" t="s">
        <v>26654</v>
      </c>
      <c r="M18" s="15">
        <f>IF(D4L111C2&lt;&gt;0,D4L111C2*D4L111C4,D4L111C3*D4L111C4)</f>
        <v>0.75222186727235851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0.75222186727235851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194714.64</v>
      </c>
      <c r="V18" s="16" t="s">
        <v>26656</v>
      </c>
      <c r="W18" s="33">
        <f>IF(D4L111C9=0,0,D4L111C7/D4L111C9)</f>
        <v>3.8632013867696771E-6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5.3504900262080355</v>
      </c>
      <c r="J19" s="16" t="s">
        <v>26667</v>
      </c>
      <c r="K19" s="21">
        <f>IF(FLOW_THRU_100PCT="Y",1,INDEX(VariabilityMatrix,D4L112C1,D4L112C8))</f>
        <v>0.59974814654816522</v>
      </c>
      <c r="L19" s="16" t="s">
        <v>26661</v>
      </c>
      <c r="M19" s="15">
        <f>IF(D4L112C2&lt;&gt;0,D4L112C2*D4L112C4,D4L112C3*D4L112C4)</f>
        <v>3.2089464763427133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3.2089464763427133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194714.64</v>
      </c>
      <c r="V19" s="16" t="s">
        <v>26663</v>
      </c>
      <c r="W19" s="33">
        <f>IF(D4L112C9=0,0,D4L112C7/D4L112C9)</f>
        <v>1.6480252724411031E-5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3.7159887089749191</v>
      </c>
      <c r="J20" s="16" t="s">
        <v>26674</v>
      </c>
      <c r="K20" s="21">
        <f>IF(FLOW_THRU_100PCT="Y",1,INDEX(VariabilityMatrix,D4L113C1,D4L113C8))</f>
        <v>0.59974814654816522</v>
      </c>
      <c r="L20" s="16" t="s">
        <v>26668</v>
      </c>
      <c r="M20" s="15">
        <f>IF(D4L113C2&lt;&gt;0,D4L113C2*D4L113C4,D4L113C3*D4L113C4)</f>
        <v>2.2286573408016168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2.2286573408016168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194714.64</v>
      </c>
      <c r="V20" s="16" t="s">
        <v>26670</v>
      </c>
      <c r="W20" s="33">
        <f>IF(D4L113C9=0,0,D4L113C7/D4L113C9)</f>
        <v>1.1445761555482509E-5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0.25351449001983273</v>
      </c>
      <c r="J21" s="16" t="s">
        <v>26681</v>
      </c>
      <c r="K21" s="21">
        <f>IF(FLOW_THRU_100PCT="Y",1,INDEX(VariabilityMatrix,D4L114C1,D4L114C8))</f>
        <v>0.59974814654816522</v>
      </c>
      <c r="L21" s="16" t="s">
        <v>26675</v>
      </c>
      <c r="M21" s="15">
        <f>IF(D4L114C2&lt;&gt;0,D4L114C2*D4L114C4,D4L114C3*D4L114C4)</f>
        <v>0.152044845512498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0.152044845512498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194714.64</v>
      </c>
      <c r="V21" s="16" t="s">
        <v>26677</v>
      </c>
      <c r="W21" s="33">
        <f>IF(D4L114C9=0,0,D4L114C7/D4L114C9)</f>
        <v>7.8085985477259439E-7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0.59974814654816522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194714.64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6.3236643154318817E-3</v>
      </c>
      <c r="J23" s="16" t="s">
        <v>26695</v>
      </c>
      <c r="K23" s="21">
        <f>IF(FLOW_THRU_100PCT="Y",1,D4L101C4)</f>
        <v>0.80747462733421316</v>
      </c>
      <c r="L23" s="16" t="s">
        <v>26689</v>
      </c>
      <c r="M23" s="15">
        <f>IF(D4L116C2&lt;&gt;0,D4L116C2*D4L116C4,D4L116C3*D4L116C4)</f>
        <v>5.1061984864900212E-3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5.1061984864900212E-3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194714.64</v>
      </c>
      <c r="V23" s="16" t="s">
        <v>26691</v>
      </c>
      <c r="W23" s="33">
        <f>IF(D4L116C9=0,0,D4L116C7/D4L116C9)</f>
        <v>2.622400907548616E-8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0.61172613904146744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208474.56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47.265304163186329</v>
      </c>
      <c r="J25" s="16" t="s">
        <v>26709</v>
      </c>
      <c r="K25" s="21">
        <f>IF(FLOW_THRU_100PCT="Y",1,INDEX(VariabilityMatrix,D4L118C1,D4L118C8))</f>
        <v>0.61036301621034816</v>
      </c>
      <c r="L25" s="16" t="s">
        <v>26703</v>
      </c>
      <c r="M25" s="15">
        <f>IF(D4L118C2&lt;&gt;0,D4L118C2*D4L118C4,D4L118C3*D4L118C4)</f>
        <v>28.848993611141935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28.848993611141935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208591.3</v>
      </c>
      <c r="V25" s="16" t="s">
        <v>26705</v>
      </c>
      <c r="W25" s="33">
        <f>IF(D4L118C9=0,0,D4L118C7/D4L118C9)</f>
        <v>1.3830391589266636E-4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1161.2001734961705</v>
      </c>
      <c r="J26" s="16" t="s">
        <v>26716</v>
      </c>
      <c r="K26" s="21">
        <f>IF(FLOW_THRU_100PCT="Y",1,INDEX(VariabilityMatrix,D4L119C1,D4L119C8))</f>
        <v>0.71635695690446066</v>
      </c>
      <c r="L26" s="16" t="s">
        <v>26710</v>
      </c>
      <c r="M26" s="15">
        <f>IF(D4L119C2&lt;&gt;0,D4L119C2*D4L119C4,D4L119C3*D4L119C4)</f>
        <v>831.83382264264844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831.83382264264844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208591.3</v>
      </c>
      <c r="V26" s="16" t="s">
        <v>26712</v>
      </c>
      <c r="W26" s="33">
        <f>IF(D4L119C9=0,0,D4L119C7/D4L119C9)</f>
        <v>3.9878644154509252E-3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208.17881711862719</v>
      </c>
      <c r="J27" s="16" t="s">
        <v>26695</v>
      </c>
      <c r="K27" s="21">
        <f>IF(FLOW_THRU_100PCT="Y",1,D4L101C4)</f>
        <v>0.80747462733421316</v>
      </c>
      <c r="L27" s="16" t="s">
        <v>26717</v>
      </c>
      <c r="M27" s="15">
        <f>IF(D4L120C2&lt;&gt;0,D4L120C2*D4L120C4,D4L120C3*D4L120C4)</f>
        <v>168.09911277174081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168.09911277174081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208591.3</v>
      </c>
      <c r="V27" s="16" t="s">
        <v>26719</v>
      </c>
      <c r="W27" s="33">
        <f>IF(D4L120C9=0,0,D4L120C7/D4L120C9)</f>
        <v>8.0587787108925832E-4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4.5680371613504036</v>
      </c>
      <c r="J28" s="16" t="s">
        <v>26729</v>
      </c>
      <c r="K28" s="21">
        <f>IF(FLOW_THRU_100PCT="Y",1,INDEX(VariabilityMatrix,D4L121C1,D4L121C8))</f>
        <v>0.70809292289059533</v>
      </c>
      <c r="L28" s="16" t="s">
        <v>26723</v>
      </c>
      <c r="M28" s="15">
        <f>IF(D4L121C2&lt;&gt;0,D4L121C2*D4L121C4,D4L121C3*D4L121C4)</f>
        <v>3.2345947854534653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3.2345947854534653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194714.64</v>
      </c>
      <c r="V28" s="16" t="s">
        <v>26725</v>
      </c>
      <c r="W28" s="33">
        <f>IF(D4L121C9=0,0,D4L121C7/D4L121C9)</f>
        <v>1.6611975275477308E-5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3795.4705761994846</v>
      </c>
      <c r="J29" s="16" t="s">
        <v>26736</v>
      </c>
      <c r="K29" s="21">
        <f>IF(FLOW_THRU_100PCT="Y",1,INDEX(VariabilityMatrix,D4L122C1,D4L122C8))</f>
        <v>0.71635695690446066</v>
      </c>
      <c r="L29" s="16" t="s">
        <v>26730</v>
      </c>
      <c r="M29" s="15">
        <f>IF(D4L122C2&lt;&gt;0,D4L122C2*D4L122C4,D4L122C3*D4L122C4)</f>
        <v>2718.9117519866827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2718.9117519866827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208591.3</v>
      </c>
      <c r="V29" s="16" t="s">
        <v>26732</v>
      </c>
      <c r="W29" s="33">
        <f>IF(D4L122C9=0,0,D4L122C7/D4L122C9)</f>
        <v>1.3034636401358459E-2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385.1327882586811</v>
      </c>
      <c r="J30" s="16" t="s">
        <v>26743</v>
      </c>
      <c r="K30" s="21">
        <f>IF(FLOW_THRU_100PCT="Y",1,INDEX(VariabilityMatrix,D4L123C1,D4L123C8))</f>
        <v>0.70809292289059533</v>
      </c>
      <c r="L30" s="16" t="s">
        <v>26737</v>
      </c>
      <c r="M30" s="15">
        <f>IF(D4L123C2&lt;&gt;0,D4L123C2*D4L123C4,D4L123C3*D4L123C4)</f>
        <v>272.70980173909425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272.70980173909425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194714.64</v>
      </c>
      <c r="V30" s="16" t="s">
        <v>26739</v>
      </c>
      <c r="W30" s="33">
        <f>IF(D4L123C9=0,0,D4L123C7/D4L123C9)</f>
        <v>1.4005613637428302E-3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3.5047871324154016</v>
      </c>
      <c r="J31" s="16" t="s">
        <v>26750</v>
      </c>
      <c r="K31" s="21">
        <f>IF(FLOW_THRU_100PCT="Y",1,INDEX(VariabilityMatrix,D4L124C1,D4L124C8))</f>
        <v>0.70809292289059533</v>
      </c>
      <c r="L31" s="16" t="s">
        <v>26744</v>
      </c>
      <c r="M31" s="15">
        <f>IF(D4L124C2&lt;&gt;0,D4L124C2*D4L124C4,D4L124C3*D4L124C4)</f>
        <v>2.4817149647013697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2.4817149647013697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194714.64</v>
      </c>
      <c r="V31" s="16" t="s">
        <v>26746</v>
      </c>
      <c r="W31" s="33">
        <f>IF(D4L124C9=0,0,D4L124C7/D4L124C9)</f>
        <v>1.2745394823426576E-5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0.70809292289059533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194714.64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3.3866482403115015</v>
      </c>
      <c r="J33" s="16" t="s">
        <v>26764</v>
      </c>
      <c r="K33" s="21">
        <f>IF(FLOW_THRU_100PCT="Y",1,INDEX(VariabilityMatrix,D4L126C1,D4L126C8))</f>
        <v>0.70809292289059533</v>
      </c>
      <c r="L33" s="16" t="s">
        <v>26758</v>
      </c>
      <c r="M33" s="15">
        <f>IF(D4L126C2&lt;&gt;0,D4L126C2*D4L126C4,D4L126C3*D4L126C4)</f>
        <v>2.3980616512844626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2.3980616512844626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194714.64</v>
      </c>
      <c r="V33" s="16" t="s">
        <v>26760</v>
      </c>
      <c r="W33" s="33">
        <f>IF(D4L126C9=0,0,D4L126C7/D4L126C9)</f>
        <v>1.2315774773198678E-5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0.70809292289059533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194714.64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0.70809292289059533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194714.64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184.45419020487316</v>
      </c>
      <c r="J36" s="16" t="s">
        <v>26695</v>
      </c>
      <c r="K36" s="21">
        <f>IF(FLOW_THRU_100PCT="Y",1,D4L101C4)</f>
        <v>0.80747462733421316</v>
      </c>
      <c r="L36" s="16" t="s">
        <v>26779</v>
      </c>
      <c r="M36" s="15">
        <f>IF(D4L129C2&lt;&gt;0,D4L129C2*D4L129C4,D4L129C3*D4L129C4)</f>
        <v>148.94207849591402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148.94207849591402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194714.64</v>
      </c>
      <c r="V36" s="16" t="s">
        <v>26781</v>
      </c>
      <c r="W36" s="33">
        <f>IF(D4L129C9=0,0,D4L129C7/D4L129C9)</f>
        <v>7.6492491009363245E-4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-283.9206812010998</v>
      </c>
      <c r="J37" s="16" t="s">
        <v>26695</v>
      </c>
      <c r="K37" s="21">
        <f>IF(FLOW_THRU_100PCT="Y",1,D4L101C4)</f>
        <v>0.80747462733421316</v>
      </c>
      <c r="L37" s="16" t="s">
        <v>26785</v>
      </c>
      <c r="M37" s="15">
        <f>IF(D4L130C2&lt;&gt;0,D4L130C2*D4L130C4,D4L130C3*D4L130C4)</f>
        <v>-229.25874624533401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-229.25874624533401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208591.3</v>
      </c>
      <c r="V37" s="16" t="s">
        <v>26787</v>
      </c>
      <c r="W37" s="33">
        <f>IF(D4L130C9=0,0,D4L130C7/D4L130C9)</f>
        <v>-1.0990810558510063E-3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364402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0.86969692560911771</v>
      </c>
      <c r="L38" s="16" t="s">
        <v>26791</v>
      </c>
      <c r="M38" s="15">
        <f>IF(D4L131C2&lt;&gt;0,D4L131C2*D4L131C4,D4L131C3*D4L131C4)</f>
        <v>316919.29908581369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316919.29908581369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194714.64</v>
      </c>
      <c r="V38" s="16" t="s">
        <v>26793</v>
      </c>
      <c r="W38" s="33">
        <f>IF(D4L131C9=0,0,D4L131C7/D4L131C9)</f>
        <v>1.6276089927589095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48524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0.63406740039100695</v>
      </c>
      <c r="L39" s="16" t="s">
        <v>26799</v>
      </c>
      <c r="M39" s="15">
        <f>IF(D4L132C2&lt;&gt;0,D4L132C2*D4L132C4,D4L132C3*D4L132C4)</f>
        <v>30767.486536573222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30767.486536573222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194714.64</v>
      </c>
      <c r="V39" s="16" t="s">
        <v>26801</v>
      </c>
      <c r="W39" s="33">
        <f>IF(D4L132C9=0,0,D4L132C7/D4L132C9)</f>
        <v>0.15801321634866911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9951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0.63406740039100695</v>
      </c>
      <c r="L40" s="16" t="s">
        <v>26807</v>
      </c>
      <c r="M40" s="15">
        <f>IF(D4L133C2&lt;&gt;0,D4L133C2*D4L133C4,D4L133C3*D4L133C4)</f>
        <v>6309.6047012909103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6309.6047012909103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194714.64</v>
      </c>
      <c r="V40" s="16" t="s">
        <v>26809</v>
      </c>
      <c r="W40" s="33">
        <f>IF(D4L133C9=0,0,D4L133C7/D4L133C9)</f>
        <v>3.2404367238595466E-2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5311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0.63406740039100695</v>
      </c>
      <c r="L41" s="16" t="s">
        <v>26815</v>
      </c>
      <c r="M41" s="15">
        <f>IF(D4L134C2&lt;&gt;0,D4L134C2*D4L134C4,D4L134C3*D4L134C4)</f>
        <v>3367.5319634766379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3367.5319634766379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194714.64</v>
      </c>
      <c r="V41" s="16" t="s">
        <v>26817</v>
      </c>
      <c r="W41" s="33">
        <f>IF(D4L134C9=0,0,D4L134C7/D4L134C9)</f>
        <v>1.7294703487506835E-2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220757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0.63406740039100695</v>
      </c>
      <c r="L42" s="16" t="s">
        <v>26823</v>
      </c>
      <c r="M42" s="15">
        <f>IF(D4L135C2&lt;&gt;0,D4L135C2*D4L135C4,D4L135C3*D4L135C4)</f>
        <v>139974.81710811751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139974.81710811751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194714.64</v>
      </c>
      <c r="V42" s="16" t="s">
        <v>26825</v>
      </c>
      <c r="W42" s="33">
        <f>IF(D4L135C9=0,0,D4L135C7/D4L135C9)</f>
        <v>0.71887156049548973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0.63406740039100695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194714.64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0.63406740039100695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194714.64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0.63406740039100695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194714.64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17098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0.63406740039100695</v>
      </c>
      <c r="L46" s="16" t="s">
        <v>26852</v>
      </c>
      <c r="M46" s="15">
        <f>IF(D4L139C2&lt;&gt;0,D4L139C2*D4L139C4,D4L139C3*D4L139C4)</f>
        <v>10841.284411885437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10841.284411885437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194714.64</v>
      </c>
      <c r="V46" s="16" t="s">
        <v>26854</v>
      </c>
      <c r="W46" s="33">
        <f>IF(D4L139C9=0,0,D4L139C7/D4L139C9)</f>
        <v>5.5677808365541683E-2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137103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0.63406740039100695</v>
      </c>
      <c r="L47" s="16" t="s">
        <v>26860</v>
      </c>
      <c r="M47" s="15">
        <f>IF(D4L140C2&lt;&gt;0,D4L140C2*D4L140C4,D4L140C3*D4L140C4)</f>
        <v>86932.542795808229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86932.542795808229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194714.64</v>
      </c>
      <c r="V47" s="16" t="s">
        <v>26862</v>
      </c>
      <c r="W47" s="33">
        <f>IF(D4L140C9=0,0,D4L140C7/D4L140C9)</f>
        <v>0.44646125630722078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6440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0.63406740039100695</v>
      </c>
      <c r="L48" s="16" t="s">
        <v>26868</v>
      </c>
      <c r="M48" s="15">
        <f>IF(D4L141C2&lt;&gt;0,D4L141C2*D4L141C4,D4L141C3*D4L141C4)</f>
        <v>4083.3940585180849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4083.3940585180849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194714.64</v>
      </c>
      <c r="V48" s="16" t="s">
        <v>26870</v>
      </c>
      <c r="W48" s="33">
        <f>IF(D4L141C9=0,0,D4L141C7/D4L141C9)</f>
        <v>2.0971171240735081E-2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40643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0.63406740039100695</v>
      </c>
      <c r="L49" s="16" t="s">
        <v>26876</v>
      </c>
      <c r="M49" s="15">
        <f>IF(D4L142C2&lt;&gt;0,D4L142C2*D4L142C4,D4L142C3*D4L142C4)</f>
        <v>25770.401354091697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25770.401354091697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194714.64</v>
      </c>
      <c r="V49" s="16" t="s">
        <v>26878</v>
      </c>
      <c r="W49" s="33">
        <f>IF(D4L142C9=0,0,D4L142C7/D4L142C9)</f>
        <v>0.13234958272316708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2439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0.63406740039100695</v>
      </c>
      <c r="L50" s="16" t="s">
        <v>26884</v>
      </c>
      <c r="M50" s="15">
        <f>IF(D4L143C2&lt;&gt;0,D4L143C2*D4L143C4,D4L143C3*D4L143C4)</f>
        <v>1546.4903895536659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1546.4903895536659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194714.64</v>
      </c>
      <c r="V50" s="16" t="s">
        <v>26886</v>
      </c>
      <c r="W50" s="33">
        <f>IF(D4L143C9=0,0,D4L143C7/D4L143C9)</f>
        <v>7.9423426484709399E-3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0.63406740039100695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194714.64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4.6146036289935211</v>
      </c>
      <c r="J52" s="16" t="s">
        <v>26906</v>
      </c>
      <c r="K52" s="21">
        <f>IF(FLOW_THRU_100PCT="Y",1,INDEX(VariabilityMatrix,D4L145C1,D4L145C8))</f>
        <v>0.61172613904146744</v>
      </c>
      <c r="L52" s="16" t="s">
        <v>26900</v>
      </c>
      <c r="M52" s="15">
        <f>IF(D4L145C2&lt;&gt;0,D4L145C2*D4L145C4,D4L145C3*D4L145C4)</f>
        <v>2.8228736611709508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2.8228736611709508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208474.56</v>
      </c>
      <c r="V52" s="16" t="s">
        <v>26902</v>
      </c>
      <c r="W52" s="33">
        <f>IF(D4L145C9=0,0,D4L145C7/D4L145C9)</f>
        <v>1.354061455350212E-5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0.36929664990271149</v>
      </c>
      <c r="J53" s="16" t="s">
        <v>26913</v>
      </c>
      <c r="K53" s="21">
        <f>IF(FLOW_THRU_100PCT="Y",1,INDEX(VariabilityMatrix,D4L146C1,D4L146C8))</f>
        <v>0.59974814654816522</v>
      </c>
      <c r="L53" s="16" t="s">
        <v>26907</v>
      </c>
      <c r="M53" s="15">
        <f>IF(D4L146C2&lt;&gt;0,D4L146C2*D4L146C4,D4L146C3*D4L146C4)</f>
        <v>0.22148498130559788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0.22148498130559788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194714.64</v>
      </c>
      <c r="V53" s="16" t="s">
        <v>26909</v>
      </c>
      <c r="W53" s="33">
        <f>IF(D4L146C9=0,0,D4L146C7/D4L146C9)</f>
        <v>1.1374849949936886E-6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139.69814172727047</v>
      </c>
      <c r="J54" s="16" t="s">
        <v>26920</v>
      </c>
      <c r="K54" s="21">
        <f>IF(FLOW_THRU_100PCT="Y",1,INDEX(VariabilityMatrix,D4L147C1,D4L147C8))</f>
        <v>0.61172613904146744</v>
      </c>
      <c r="L54" s="16" t="s">
        <v>26914</v>
      </c>
      <c r="M54" s="15">
        <f>IF(D4L147C2&lt;&gt;0,D4L147C2*D4L147C4,D4L147C3*D4L147C4)</f>
        <v>85.457004870090884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85.457004870090884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208474.56</v>
      </c>
      <c r="V54" s="16" t="s">
        <v>26916</v>
      </c>
      <c r="W54" s="33">
        <f>IF(D4L147C9=0,0,D4L147C7/D4L147C9)</f>
        <v>4.0991574641093323E-4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6.6970111774755026</v>
      </c>
      <c r="J55" s="16" t="s">
        <v>26927</v>
      </c>
      <c r="K55" s="21">
        <f>IF(FLOW_THRU_100PCT="Y",1,INDEX(VariabilityMatrix,D4L148C1,D4L148C8))</f>
        <v>0.59974814654816522</v>
      </c>
      <c r="L55" s="16" t="s">
        <v>26921</v>
      </c>
      <c r="M55" s="15">
        <f>IF(D4L148C2&lt;&gt;0,D4L148C2*D4L148C4,D4L148C3*D4L148C4)</f>
        <v>4.016520041103278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4.016520041103278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194714.64</v>
      </c>
      <c r="V55" s="16" t="s">
        <v>26923</v>
      </c>
      <c r="W55" s="33">
        <f>IF(D4L148C9=0,0,D4L148C7/D4L148C9)</f>
        <v>2.0627724967692609E-5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0.40601035193982327</v>
      </c>
      <c r="J56" s="16" t="s">
        <v>26934</v>
      </c>
      <c r="K56" s="21">
        <f>IF(FLOW_THRU_100PCT="Y",1,INDEX(VariabilityMatrix,D4L149C1,D4L149C8))</f>
        <v>0.59974814654816522</v>
      </c>
      <c r="L56" s="16" t="s">
        <v>26928</v>
      </c>
      <c r="M56" s="15">
        <f>IF(D4L149C2&lt;&gt;0,D4L149C2*D4L149C4,D4L149C3*D4L149C4)</f>
        <v>0.24350395605527725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0.24350395605527725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194714.64</v>
      </c>
      <c r="V56" s="16" t="s">
        <v>26930</v>
      </c>
      <c r="W56" s="33">
        <f>IF(D4L149C9=0,0,D4L149C7/D4L149C9)</f>
        <v>1.2505682985895526E-6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1.7320228843390382</v>
      </c>
      <c r="J57" s="16" t="s">
        <v>26941</v>
      </c>
      <c r="K57" s="21">
        <f>IF(FLOW_THRU_100PCT="Y",1,INDEX(VariabilityMatrix,D4L150C1,D4L150C8))</f>
        <v>0.59974814654816522</v>
      </c>
      <c r="L57" s="16" t="s">
        <v>26935</v>
      </c>
      <c r="M57" s="15">
        <f>IF(D4L150C2&lt;&gt;0,D4L150C2*D4L150C4,D4L150C3*D4L150C4)</f>
        <v>1.0387775146613454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1.0387775146613454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194714.64</v>
      </c>
      <c r="V57" s="16" t="s">
        <v>26937</v>
      </c>
      <c r="W57" s="33">
        <f>IF(D4L150C9=0,0,D4L150C7/D4L150C9)</f>
        <v>5.3348711461107662E-6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1.2029136490983099</v>
      </c>
      <c r="J58" s="16" t="s">
        <v>26948</v>
      </c>
      <c r="K58" s="21">
        <f>IF(FLOW_THRU_100PCT="Y",1,INDEX(VariabilityMatrix,D4L151C1,D4L151C8))</f>
        <v>0.59974814654816522</v>
      </c>
      <c r="L58" s="16" t="s">
        <v>26942</v>
      </c>
      <c r="M58" s="15">
        <f>IF(D4L151C2&lt;&gt;0,D4L151C2*D4L151C4,D4L151C3*D4L151C4)</f>
        <v>0.72144523150420137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0.72144523150420137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194714.64</v>
      </c>
      <c r="V58" s="16" t="s">
        <v>26944</v>
      </c>
      <c r="W58" s="33">
        <f>IF(D4L151C9=0,0,D4L151C7/D4L151C9)</f>
        <v>3.7051411825233139E-6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8.2065922200602603E-2</v>
      </c>
      <c r="J59" s="16" t="s">
        <v>26955</v>
      </c>
      <c r="K59" s="21">
        <f>IF(FLOW_THRU_100PCT="Y",1,INDEX(VariabilityMatrix,D4L152C1,D4L152C8))</f>
        <v>0.59974814654816522</v>
      </c>
      <c r="L59" s="16" t="s">
        <v>26949</v>
      </c>
      <c r="M59" s="15">
        <f>IF(D4L152C2&lt;&gt;0,D4L152C2*D4L152C4,D4L152C3*D4L152C4)</f>
        <v>4.9218884734577334E-2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4.9218884734577334E-2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194714.64</v>
      </c>
      <c r="V59" s="16" t="s">
        <v>26951</v>
      </c>
      <c r="W59" s="33">
        <f>IF(D4L152C9=0,0,D4L152C7/D4L152C9)</f>
        <v>2.5277444333193091E-7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0.59974814654816522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194714.64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2.0470519996405867E-3</v>
      </c>
      <c r="J61" s="16" t="s">
        <v>26969</v>
      </c>
      <c r="K61" s="21">
        <f>IF(FLOW_THRU_100PCT="Y",1,D4L136C4)</f>
        <v>0.63406740039100695</v>
      </c>
      <c r="L61" s="16" t="s">
        <v>26963</v>
      </c>
      <c r="M61" s="15">
        <f>IF(D4L154C2&lt;&gt;0,D4L154C2*D4L154C4,D4L154C3*D4L154C4)</f>
        <v>1.2979689398773192E-3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1.2979689398773192E-3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194714.64</v>
      </c>
      <c r="V61" s="16" t="s">
        <v>26965</v>
      </c>
      <c r="W61" s="33">
        <f>IF(D4L154C9=0,0,D4L154C7/D4L154C9)</f>
        <v>6.6660059042161348E-9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0.61172613904146744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208474.56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15.300390813718082</v>
      </c>
      <c r="J63" s="16" t="s">
        <v>26983</v>
      </c>
      <c r="K63" s="21">
        <f>IF(FLOW_THRU_100PCT="Y",1,INDEX(VariabilityMatrix,D4L156C1,D4L156C8))</f>
        <v>0.61036301621034816</v>
      </c>
      <c r="L63" s="16" t="s">
        <v>26977</v>
      </c>
      <c r="M63" s="15">
        <f>IF(D4L156C2&lt;&gt;0,D4L156C2*D4L156C4,D4L156C3*D4L156C4)</f>
        <v>9.3387926862580724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9.3387926862580724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208591.3</v>
      </c>
      <c r="V63" s="16" t="s">
        <v>26979</v>
      </c>
      <c r="W63" s="33">
        <f>IF(D4L156C9=0,0,D4L156C7/D4L156C9)</f>
        <v>4.477076793834677E-5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875690.85176996666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10629.707353329884</v>
      </c>
      <c r="J64" s="16" t="s">
        <v>26990</v>
      </c>
      <c r="K64" s="21">
        <f>IF((D4L157C2+D4L157C3)=0,0,D4L157C5/(D4L157C2+D4L157C3))</f>
        <v>0.73707266864683985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653282.65978956735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653282.65978956735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3.3450347986791065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0.73707266864683985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194714.64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875690.85176996666</v>
      </c>
      <c r="H66" s="16" t="s">
        <v>27001</v>
      </c>
      <c r="I66" s="15">
        <f>SUM(D4L157C3:D4L158C3)</f>
        <v>10629.707353329884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653282.65978956735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653282.65978956735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3.3450347986791065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1120.6465002217665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560.32325011088324</v>
      </c>
      <c r="N8" s="16" t="s">
        <v>4251</v>
      </c>
      <c r="O8" s="32">
        <f>1</f>
        <v>1</v>
      </c>
      <c r="P8" s="16" t="s">
        <v>27023</v>
      </c>
      <c r="Q8" s="15">
        <f>D4L201C5*D4L201C6</f>
        <v>560.32325011088324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194714.64</v>
      </c>
      <c r="V8" s="16" t="s">
        <v>27024</v>
      </c>
      <c r="W8" s="33">
        <f>IF(D4L201C9=0,0,D4L201C7/D4L201C9)</f>
        <v>2.8776636934484392E-3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194714.64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244.36235940354771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122.18117970177386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122.18117970177386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194714.64</v>
      </c>
      <c r="V10" s="16" t="s">
        <v>27034</v>
      </c>
      <c r="W10" s="33">
        <f>IF(D4L203C9=0,0,D4L203C7/D4L203C9)</f>
        <v>6.2748840920114611E-4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194714.64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3978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1989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1989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194714.64</v>
      </c>
      <c r="V12" s="16" t="s">
        <v>27044</v>
      </c>
      <c r="W12" s="33">
        <f>IF(D4L205C9=0,0,D4L205C7/D4L205C9)</f>
        <v>1.0214948398333068E-2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194714.64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54236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54236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54236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194714.64</v>
      </c>
      <c r="V14" s="16" t="s">
        <v>27054</v>
      </c>
      <c r="W14" s="33">
        <f>IF(D4L207C9=0,0,D4L207C7/D4L207C9)</f>
        <v>0.27854094586827161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194714.64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555.54054587642895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277.77027293821448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277.77027293821448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194714.64</v>
      </c>
      <c r="V16" s="16" t="s">
        <v>27065</v>
      </c>
      <c r="W16" s="33">
        <f>IF(D4L209C9=0,0,D4L209C7/D4L209C9)</f>
        <v>1.4265505302437169E-3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194714.64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60134.549405501741</v>
      </c>
      <c r="J18" s="16" t="s">
        <v>27079</v>
      </c>
      <c r="K18" s="21">
        <f>IF((D4L211C2+D4L211C3)=0,0,D4L211C5/(D4L211C2+D4L211C3))</f>
        <v>0.95095540364220243</v>
      </c>
      <c r="L18" s="16" t="s">
        <v>27073</v>
      </c>
      <c r="M18" s="15">
        <f>SUM(D4L201C5,D4L203C5,D4L205C5,D4L207C5,D4L209C5)</f>
        <v>57185.274702750874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57185.274702750874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0.29368759689949797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0.95095540364220243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194714.64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60134.549405501741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57185.274702750874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57185.274702750874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0.29368759689949797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2740.0531008502321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1370.0265504251161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1370.0265504251161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194714.64</v>
      </c>
      <c r="V21" s="16" t="s">
        <v>27093</v>
      </c>
      <c r="W21" s="33">
        <f>IF(D4L214C9=0,0,D4L214C7/D4L214C9)</f>
        <v>7.0360736636193143E-3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1148.0947803163458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574.0473901581729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574.0473901581729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194714.64</v>
      </c>
      <c r="V22" s="16" t="s">
        <v>27098</v>
      </c>
      <c r="W22" s="33">
        <f>IF(D4L215C9=0,0,D4L215C7/D4L215C9)</f>
        <v>2.9481470430686302E-3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11606.794051473058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5803.397025736529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5803.397025736529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194714.64</v>
      </c>
      <c r="V23" s="16" t="s">
        <v>27103</v>
      </c>
      <c r="W23" s="33">
        <f>IF(D4L216C9=0,0,D4L216C7/D4L216C9)</f>
        <v>2.9804626019576796E-2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44940.630657085778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44940.630657085778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44940.630657085778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194714.64</v>
      </c>
      <c r="V24" s="16" t="s">
        <v>27108</v>
      </c>
      <c r="W24" s="33">
        <f>IF(D4L217C9=0,0,D4L217C7/D4L217C9)</f>
        <v>0.23080252546539784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60435.572589725416</v>
      </c>
      <c r="J25" s="16" t="s">
        <v>27117</v>
      </c>
      <c r="K25" s="21">
        <f>IF((D4L218C2+D4L218C3)=0,0,D4L218C5/(D4L218C2+D4L218C3))</f>
        <v>0.87180611295081922</v>
      </c>
      <c r="L25" s="16" t="s">
        <v>27111</v>
      </c>
      <c r="M25" s="15">
        <f>SUM(D4L214C5:D4L217C5)</f>
        <v>52688.101623405593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52688.101623405593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0.27059137219166257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0.87180611295081922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194714.64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60435.572589725416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52688.101623405593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52688.101623405593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0.27059137219166257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14663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0.89853439783184175</v>
      </c>
      <c r="L8" s="16" t="s">
        <v>27139</v>
      </c>
      <c r="M8" s="15">
        <f>IF(D5L101C2&lt;&gt;0,D5L101C2*D5L101C4,D5L101C3*D5L101C4)</f>
        <v>13175.209875408296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13175.209875408296</v>
      </c>
      <c r="AJ8" s="16" t="s">
        <v>27150</v>
      </c>
      <c r="AK8" s="15">
        <f>IF(D5L101C15=0,0,CHOOSE(MIN(D5L101C8,RUN_YEARS),A1L145C1,A1L145C6,A1L145C7,A1L145C8,A1L145C9))</f>
        <v>9061.6279999999988</v>
      </c>
      <c r="AL8" s="16" t="s">
        <v>27145</v>
      </c>
      <c r="AM8" s="33">
        <f>IF(D5L101C17=0,0,D5L101C16/D5L101C17)</f>
        <v>1.4539561627787301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4.3633387888707036</v>
      </c>
      <c r="J9" s="16" t="s">
        <v>27159</v>
      </c>
      <c r="K9" s="21">
        <f>IF(FLOW_THRU_100PCT="Y",1,INDEX(VariabilityMatrix,D5L102C1,D5L102C8))</f>
        <v>0.89853439783184175</v>
      </c>
      <c r="L9" s="16" t="s">
        <v>27151</v>
      </c>
      <c r="M9" s="15">
        <f>IF(D5L102C2&lt;&gt;0,D5L102C2*D5L102C4,D5L102C3*D5L102C4)</f>
        <v>3.9206099911942554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3.9206099911942554</v>
      </c>
      <c r="AJ9" s="16" t="s">
        <v>27163</v>
      </c>
      <c r="AK9" s="15">
        <f>IF(D5L102C15=0,0,CHOOSE(MIN(D5L102C8,RUN_YEARS),A1L145C1,A1L145C6,A1L145C7,A1L145C8,A1L145C9))</f>
        <v>9061.6279999999988</v>
      </c>
      <c r="AL9" s="16" t="s">
        <v>27157</v>
      </c>
      <c r="AM9" s="33">
        <f>IF(D5L102C17=0,0,D5L102C16/D5L102C17)</f>
        <v>4.3266066441860734E-4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9698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0.89853439783184175</v>
      </c>
      <c r="L10" s="16" t="s">
        <v>27164</v>
      </c>
      <c r="M10" s="15">
        <f>IF(D5L103C2&lt;&gt;0,D5L103C2*D5L103C4,D5L103C3*D5L103C4)</f>
        <v>8713.986590173201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8713.986590173201</v>
      </c>
      <c r="AJ10" s="16" t="s">
        <v>27175</v>
      </c>
      <c r="AK10" s="15">
        <f>IF(D5L103C15=0,0,CHOOSE(MIN(D5L103C8,RUN_YEARS),A1L145C1,A1L145C6,A1L145C7,A1L145C8,A1L145C9))</f>
        <v>9061.6279999999988</v>
      </c>
      <c r="AL10" s="16" t="s">
        <v>27170</v>
      </c>
      <c r="AM10" s="33">
        <f>IF(D5L103C17=0,0,D5L103C16/D5L103C17)</f>
        <v>0.96163587714847731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2.8858800773694391</v>
      </c>
      <c r="J11" s="16" t="s">
        <v>27184</v>
      </c>
      <c r="K11" s="21">
        <f>IF(FLOW_THRU_100PCT="Y",1,INDEX(VariabilityMatrix,D5L104C1,D5L104C8))</f>
        <v>0.89853439783184175</v>
      </c>
      <c r="L11" s="16" t="s">
        <v>27176</v>
      </c>
      <c r="M11" s="15">
        <f>IF(D5L104C2&lt;&gt;0,D5L104C2*D5L104C4,D5L104C3*D5L104C4)</f>
        <v>2.593062517534058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2.593062517534058</v>
      </c>
      <c r="AJ11" s="16" t="s">
        <v>27187</v>
      </c>
      <c r="AK11" s="15">
        <f>IF(D5L104C15=0,0,CHOOSE(MIN(D5L104C8,RUN_YEARS),A1L145C1,A1L145C6,A1L145C7,A1L145C8,A1L145C9))</f>
        <v>9061.6279999999988</v>
      </c>
      <c r="AL11" s="16" t="s">
        <v>27182</v>
      </c>
      <c r="AM11" s="33">
        <f>IF(D5L104C17=0,0,D5L104C16/D5L104C17)</f>
        <v>2.8615857079258367E-4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29407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0.89853439783184175</v>
      </c>
      <c r="L12" s="16" t="s">
        <v>27188</v>
      </c>
      <c r="M12" s="15">
        <f>IF(D5L105C2&lt;&gt;0,D5L105C2*D5L105C4,D5L105C3*D5L105C4)</f>
        <v>26423.20103704097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26423.20103704097</v>
      </c>
      <c r="AJ12" s="16" t="s">
        <v>27199</v>
      </c>
      <c r="AK12" s="15">
        <f>IF(D5L105C15=0,0,CHOOSE(MIN(D5L105C8,RUN_YEARS),A1L145C1,A1L145C6,A1L145C7,A1L145C8,A1L145C9))</f>
        <v>9061.6279999999988</v>
      </c>
      <c r="AL12" s="16" t="s">
        <v>27194</v>
      </c>
      <c r="AM12" s="33">
        <f>IF(D5L105C17=0,0,D5L105C16/D5L105C17)</f>
        <v>2.9159441368638146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8.7507811337598564</v>
      </c>
      <c r="J13" s="16" t="s">
        <v>27208</v>
      </c>
      <c r="K13" s="21">
        <f>IF(FLOW_THRU_100PCT="Y",1,INDEX(VariabilityMatrix,D5L106C1,D5L106C8))</f>
        <v>0.89853439783184175</v>
      </c>
      <c r="L13" s="16" t="s">
        <v>27200</v>
      </c>
      <c r="M13" s="15">
        <f>IF(D5L106C2&lt;&gt;0,D5L106C2*D5L106C4,D5L106C3*D5L106C4)</f>
        <v>7.8628778565811537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7.8628778565811537</v>
      </c>
      <c r="AJ13" s="16" t="s">
        <v>27211</v>
      </c>
      <c r="AK13" s="15">
        <f>IF(D5L106C15=0,0,CHOOSE(MIN(D5L106C8,RUN_YEARS),A1L145C1,A1L145C6,A1L145C7,A1L145C8,A1L145C9))</f>
        <v>9061.6279999999988</v>
      </c>
      <c r="AL13" s="16" t="s">
        <v>27206</v>
      </c>
      <c r="AM13" s="33">
        <f>IF(D5L106C17=0,0,D5L106C16/D5L106C17)</f>
        <v>8.6771139320452738E-4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13040</v>
      </c>
      <c r="J14" s="16" t="s">
        <v>27219</v>
      </c>
      <c r="K14" s="21">
        <f>IF(FLOW_THRU_100PCT="Y",1,INDEX(VariabilityMatrix,D5L107C1,D5L107C8))</f>
        <v>0.85134493185351601</v>
      </c>
      <c r="L14" s="16" t="s">
        <v>27212</v>
      </c>
      <c r="M14" s="15">
        <f>IF(D5L107C2&lt;&gt;0,D5L107C2*D5L107C4,D5L107C3*D5L107C4)</f>
        <v>11101.537911369849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11101.537911369849</v>
      </c>
      <c r="AB14" s="16" t="s">
        <v>27222</v>
      </c>
      <c r="AC14" s="15">
        <f>IF(D5L107C11=0,0,CHOOSE(MIN(D5L107C8,RUN_YEARS),A1L144C1,A1L144C6,A1L144C7,A1L144C8,A1L144C9))</f>
        <v>14466.733</v>
      </c>
      <c r="AD14" s="16" t="s">
        <v>27216</v>
      </c>
      <c r="AE14" s="33">
        <f>IF(D5L107C13=0,0,D5L107C12/D5L107C13)</f>
        <v>0.76738389457867573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62295.468078575817</v>
      </c>
      <c r="J15" s="16" t="s">
        <v>27232</v>
      </c>
      <c r="K15" s="21">
        <f>IF(FLOW_THRU_100PCT="Y",1,INDEX(VariabilityMatrix,D5L108C1,D5L108C8))</f>
        <v>0.85134493185351601</v>
      </c>
      <c r="L15" s="16" t="s">
        <v>27224</v>
      </c>
      <c r="M15" s="15">
        <f>IF(D5L108C2&lt;&gt;0,D5L108C2*D5L108C4,D5L108C3*D5L108C4)</f>
        <v>53034.931026138009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53034.931026138009</v>
      </c>
      <c r="AB15" s="16" t="s">
        <v>27235</v>
      </c>
      <c r="AC15" s="15">
        <f>IF(D5L108C11=0,0,CHOOSE(MIN(D5L108C8,RUN_YEARS),A1L144C1,A1L144C6,A1L144C7,A1L144C8,A1L144C9))</f>
        <v>14466.733</v>
      </c>
      <c r="AD15" s="16" t="s">
        <v>27228</v>
      </c>
      <c r="AE15" s="33">
        <f>IF(D5L108C13=0,0,D5L108C12/D5L108C13)</f>
        <v>3.66599224760269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17463.213627992634</v>
      </c>
      <c r="J16" s="16" t="s">
        <v>27245</v>
      </c>
      <c r="K16" s="21">
        <f>IF(FLOW_THRU_100PCT="Y",1,INDEX(VariabilityMatrix,D5L109C1,D5L109C8))</f>
        <v>0.85134493185351601</v>
      </c>
      <c r="L16" s="16" t="s">
        <v>27237</v>
      </c>
      <c r="M16" s="15">
        <f>IF(D5L109C2&lt;&gt;0,D5L109C2*D5L109C4,D5L109C3*D5L109C4)</f>
        <v>14867.218416066782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14867.218416066782</v>
      </c>
      <c r="AB16" s="16" t="s">
        <v>27248</v>
      </c>
      <c r="AC16" s="15">
        <f>IF(D5L109C11=0,0,CHOOSE(MIN(D5L109C8,RUN_YEARS),A1L144C1,A1L144C6,A1L144C7,A1L144C8,A1L144C9))</f>
        <v>14466.733</v>
      </c>
      <c r="AD16" s="16" t="s">
        <v>27241</v>
      </c>
      <c r="AE16" s="33">
        <f>IF(D5L109C13=0,0,D5L109C12/D5L109C13)</f>
        <v>1.0276831967567785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1114.1835481890732</v>
      </c>
      <c r="J17" s="16" t="s">
        <v>27258</v>
      </c>
      <c r="K17" s="21">
        <f>IF(FLOW_THRU_100PCT="Y",1,INDEX(VariabilityMatrix,D5L110C1,D5L110C8))</f>
        <v>0.85134493185351601</v>
      </c>
      <c r="L17" s="16" t="s">
        <v>27250</v>
      </c>
      <c r="M17" s="15">
        <f>IF(D5L110C2&lt;&gt;0,D5L110C2*D5L110C4,D5L110C3*D5L110C4)</f>
        <v>948.55451690533528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948.55451690533528</v>
      </c>
      <c r="AB17" s="16" t="s">
        <v>27261</v>
      </c>
      <c r="AC17" s="15">
        <f>IF(D5L110C11=0,0,CHOOSE(MIN(D5L110C8,RUN_YEARS),A1L144C1,A1L144C6,A1L144C7,A1L144C8,A1L144C9))</f>
        <v>14466.733</v>
      </c>
      <c r="AD17" s="16" t="s">
        <v>27254</v>
      </c>
      <c r="AE17" s="33">
        <f>IF(D5L110C13=0,0,D5L110C12/D5L110C13)</f>
        <v>6.5567983932884863E-2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0.85134493185351601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14466.733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6.2538367096378149</v>
      </c>
      <c r="J19" s="16" t="s">
        <v>27284</v>
      </c>
      <c r="K19" s="21">
        <f>IF(FLOW_THRU_100PCT="Y",1,INDEX(VariabilityMatrix,D5L112C1,D5L112C8))</f>
        <v>0.85134493185351601</v>
      </c>
      <c r="L19" s="16" t="s">
        <v>27276</v>
      </c>
      <c r="M19" s="15">
        <f>IF(D5L112C2&lt;&gt;0,D5L112C2*D5L112C4,D5L112C3*D5L112C4)</f>
        <v>5.3241721873896219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5.3241721873896219</v>
      </c>
      <c r="AB19" s="16" t="s">
        <v>27287</v>
      </c>
      <c r="AC19" s="15">
        <f>IF(D5L112C11=0,0,CHOOSE(MIN(D5L112C8,RUN_YEARS),A1L144C1,A1L144C6,A1L144C7,A1L144C8,A1L144C9))</f>
        <v>14466.733</v>
      </c>
      <c r="AD19" s="16" t="s">
        <v>27280</v>
      </c>
      <c r="AE19" s="33">
        <f>IF(D5L112C13=0,0,D5L112C12/D5L112C13)</f>
        <v>3.6802864802921444E-4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1087.1669736034378</v>
      </c>
      <c r="J20" s="16" t="s">
        <v>27297</v>
      </c>
      <c r="K20" s="21">
        <f>IF(FLOW_THRU_100PCT="Y",1,INDEX(VariabilityMatrix,D5L113C1,D5L113C8))</f>
        <v>0.85134493185351601</v>
      </c>
      <c r="L20" s="16" t="s">
        <v>27289</v>
      </c>
      <c r="M20" s="15">
        <f>IF(D5L113C2&lt;&gt;0,D5L113C2*D5L113C4,D5L113C3*D5L113C4)</f>
        <v>925.55409305581202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925.55409305581202</v>
      </c>
      <c r="AB20" s="16" t="s">
        <v>27300</v>
      </c>
      <c r="AC20" s="15">
        <f>IF(D5L113C11=0,0,CHOOSE(MIN(D5L113C8,RUN_YEARS),A1L144C1,A1L144C6,A1L144C7,A1L144C8,A1L144C9))</f>
        <v>14466.733</v>
      </c>
      <c r="AD20" s="16" t="s">
        <v>27293</v>
      </c>
      <c r="AE20" s="33">
        <f>IF(D5L113C13=0,0,D5L113C12/D5L113C13)</f>
        <v>6.3978100173398653E-2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21542</v>
      </c>
      <c r="J21" s="16" t="s">
        <v>27309</v>
      </c>
      <c r="K21" s="21">
        <f>IF(FLOW_THRU_100PCT="Y",1,INDEX(VariabilityMatrix,D5L114C1,D5L114C8))</f>
        <v>0.85134493185351601</v>
      </c>
      <c r="L21" s="16" t="s">
        <v>27302</v>
      </c>
      <c r="M21" s="15">
        <f>IF(D5L114C2&lt;&gt;0,D5L114C2*D5L114C4,D5L114C3*D5L114C4)</f>
        <v>18339.672521988443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18339.672521988443</v>
      </c>
      <c r="AB21" s="16" t="s">
        <v>27312</v>
      </c>
      <c r="AC21" s="15">
        <f>IF(D5L114C11=0,0,CHOOSE(MIN(D5L114C8,RUN_YEARS),A1L144C1,A1L144C6,A1L144C7,A1L144C8,A1L144C9))</f>
        <v>14466.733</v>
      </c>
      <c r="AD21" s="16" t="s">
        <v>27306</v>
      </c>
      <c r="AE21" s="33">
        <f>IF(D5L114C13=0,0,D5L114C12/D5L114C13)</f>
        <v>1.2677134859673185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102911.73108502149</v>
      </c>
      <c r="J22" s="16" t="s">
        <v>27322</v>
      </c>
      <c r="K22" s="21">
        <f>IF(FLOW_THRU_100PCT="Y",1,INDEX(VariabilityMatrix,D5L115C1,D5L115C8))</f>
        <v>0.85134493185351601</v>
      </c>
      <c r="L22" s="16" t="s">
        <v>27314</v>
      </c>
      <c r="M22" s="15">
        <f>IF(D5L115C2&lt;&gt;0,D5L115C2*D5L115C4,D5L115C3*D5L115C4)</f>
        <v>87613.380687504978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87613.380687504978</v>
      </c>
      <c r="AB22" s="16" t="s">
        <v>27324</v>
      </c>
      <c r="AC22" s="15">
        <f>IF(D5L115C11=0,0,CHOOSE(MIN(D5L115C8,RUN_YEARS),A1L144C1,A1L144C6,A1L144C7,A1L144C8,A1L144C9))</f>
        <v>14466.733</v>
      </c>
      <c r="AD22" s="16" t="s">
        <v>27318</v>
      </c>
      <c r="AE22" s="33">
        <f>IF(D5L115C13=0,0,D5L115C12/D5L115C13)</f>
        <v>6.0561967022896583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28849.121777163906</v>
      </c>
      <c r="J23" s="16" t="s">
        <v>27334</v>
      </c>
      <c r="K23" s="21">
        <f>IF(FLOW_THRU_100PCT="Y",1,INDEX(VariabilityMatrix,D5L116C1,D5L116C8))</f>
        <v>0.85134493185351601</v>
      </c>
      <c r="L23" s="16" t="s">
        <v>27326</v>
      </c>
      <c r="M23" s="15">
        <f>IF(D5L116C2&lt;&gt;0,D5L116C2*D5L116C4,D5L116C3*D5L116C4)</f>
        <v>24560.553613413391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24560.553613413391</v>
      </c>
      <c r="AB23" s="16" t="s">
        <v>27336</v>
      </c>
      <c r="AC23" s="15">
        <f>IF(D5L116C11=0,0,CHOOSE(MIN(D5L116C8,RUN_YEARS),A1L144C1,A1L144C6,A1L144C7,A1L144C8,A1L144C9))</f>
        <v>14466.733</v>
      </c>
      <c r="AD23" s="16" t="s">
        <v>27330</v>
      </c>
      <c r="AE23" s="33">
        <f>IF(D5L116C13=0,0,D5L116C12/D5L116C13)</f>
        <v>1.6977263362373101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1840.6243861264579</v>
      </c>
      <c r="J24" s="16" t="s">
        <v>27346</v>
      </c>
      <c r="K24" s="21">
        <f>IF(FLOW_THRU_100PCT="Y",1,INDEX(VariabilityMatrix,D5L117C1,D5L117C8))</f>
        <v>0.85134493185351601</v>
      </c>
      <c r="L24" s="16" t="s">
        <v>27338</v>
      </c>
      <c r="M24" s="15">
        <f>IF(D5L117C2&lt;&gt;0,D5L117C2*D5L117C4,D5L117C3*D5L117C4)</f>
        <v>1567.006242574749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1567.006242574749</v>
      </c>
      <c r="AB24" s="16" t="s">
        <v>27348</v>
      </c>
      <c r="AC24" s="15">
        <f>IF(D5L117C11=0,0,CHOOSE(MIN(D5L117C8,RUN_YEARS),A1L144C1,A1L144C6,A1L144C7,A1L144C8,A1L144C9))</f>
        <v>14466.733</v>
      </c>
      <c r="AD24" s="16" t="s">
        <v>27342</v>
      </c>
      <c r="AE24" s="33">
        <f>IF(D5L117C13=0,0,D5L117C12/D5L117C13)</f>
        <v>0.10831790719955563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0.85134493185351601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14466.733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10.331299877225291</v>
      </c>
      <c r="J26" s="16" t="s">
        <v>27370</v>
      </c>
      <c r="K26" s="21">
        <f>IF(FLOW_THRU_100PCT="Y",1,INDEX(VariabilityMatrix,D5L119C1,D5L119C8))</f>
        <v>0.85134493185351601</v>
      </c>
      <c r="L26" s="16" t="s">
        <v>27362</v>
      </c>
      <c r="M26" s="15">
        <f>IF(D5L119C2&lt;&gt;0,D5L119C2*D5L119C4,D5L119C3*D5L119C4)</f>
        <v>8.7954997899346044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8.7954997899346044</v>
      </c>
      <c r="AB26" s="16" t="s">
        <v>27372</v>
      </c>
      <c r="AC26" s="15">
        <f>IF(D5L119C11=0,0,CHOOSE(MIN(D5L119C8,RUN_YEARS),A1L144C1,A1L144C6,A1L144C7,A1L144C8,A1L144C9))</f>
        <v>14466.733</v>
      </c>
      <c r="AD26" s="16" t="s">
        <v>27366</v>
      </c>
      <c r="AE26" s="33">
        <f>IF(D5L119C13=0,0,D5L119C12/D5L119C13)</f>
        <v>6.0798106869979591E-4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1795.9931706568448</v>
      </c>
      <c r="J27" s="16" t="s">
        <v>27382</v>
      </c>
      <c r="K27" s="21">
        <f>IF(FLOW_THRU_100PCT="Y",1,INDEX(VariabilityMatrix,D5L120C1,D5L120C8))</f>
        <v>0.85134493185351601</v>
      </c>
      <c r="L27" s="16" t="s">
        <v>27374</v>
      </c>
      <c r="M27" s="15">
        <f>IF(D5L120C2&lt;&gt;0,D5L120C2*D5L120C4,D5L120C3*D5L120C4)</f>
        <v>1529.0096834822316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1529.0096834822316</v>
      </c>
      <c r="AB27" s="16" t="s">
        <v>27384</v>
      </c>
      <c r="AC27" s="15">
        <f>IF(D5L120C11=0,0,CHOOSE(MIN(D5L120C8,RUN_YEARS),A1L144C1,A1L144C6,A1L144C7,A1L144C8,A1L144C9))</f>
        <v>14466.733</v>
      </c>
      <c r="AD27" s="16" t="s">
        <v>27378</v>
      </c>
      <c r="AE27" s="33">
        <f>IF(D5L120C13=0,0,D5L120C12/D5L120C13)</f>
        <v>0.10569142898277252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53768</v>
      </c>
      <c r="H28" s="16" t="s">
        <v>27394</v>
      </c>
      <c r="I28" s="15">
        <f>SUM(D5L101C3:D5L106C3)</f>
        <v>16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48326.774052987785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48326.774052987785</v>
      </c>
      <c r="AK28" s="21" t="str">
        <f>NULL_VALUE</f>
        <v>n/a</v>
      </c>
      <c r="AL28" s="16" t="s">
        <v>27392</v>
      </c>
      <c r="AM28" s="33">
        <f>SUM(D5L101C18:D5L106C18)</f>
        <v>5.3331227074194372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251922.91751074282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214473.29904052222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214473.29904052222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14.825275274004316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0.5</v>
      </c>
      <c r="N8" s="16" t="s">
        <v>27453</v>
      </c>
      <c r="O8" s="15">
        <f>B7L801C25</f>
        <v>0.33333333333333331</v>
      </c>
      <c r="P8" s="16" t="s">
        <v>27454</v>
      </c>
      <c r="Q8" s="15">
        <f>B7L801C34</f>
        <v>0.25</v>
      </c>
      <c r="R8" s="16" t="s">
        <v>27455</v>
      </c>
      <c r="S8" s="15">
        <f>B7L801C43</f>
        <v>0.4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22172</v>
      </c>
      <c r="L9" s="16" t="s">
        <v>27461</v>
      </c>
      <c r="M9" s="15">
        <f>B7L802C16</f>
        <v>21432.5</v>
      </c>
      <c r="N9" s="16" t="s">
        <v>27462</v>
      </c>
      <c r="O9" s="15">
        <f>B7L802C25</f>
        <v>20652</v>
      </c>
      <c r="P9" s="16" t="s">
        <v>27463</v>
      </c>
      <c r="Q9" s="15">
        <f>B7L802C34</f>
        <v>20534.5</v>
      </c>
      <c r="R9" s="16" t="s">
        <v>27464</v>
      </c>
      <c r="S9" s="15">
        <f>B7L802C43</f>
        <v>20839.599999999999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385647</v>
      </c>
      <c r="L10" s="16" t="s">
        <v>27470</v>
      </c>
      <c r="M10" s="15">
        <f>B7L803C16</f>
        <v>386193.5</v>
      </c>
      <c r="N10" s="16" t="s">
        <v>27471</v>
      </c>
      <c r="O10" s="15">
        <f>B7L803C25</f>
        <v>394444</v>
      </c>
      <c r="P10" s="16" t="s">
        <v>27472</v>
      </c>
      <c r="Q10" s="15">
        <f>B7L803C34</f>
        <v>406784</v>
      </c>
      <c r="R10" s="16" t="s">
        <v>27473</v>
      </c>
      <c r="S10" s="15">
        <f>B7L803C43</f>
        <v>416853.6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237428</v>
      </c>
      <c r="L11" s="16" t="s">
        <v>27479</v>
      </c>
      <c r="M11" s="15">
        <f>B7L804C16</f>
        <v>270022</v>
      </c>
      <c r="N11" s="16" t="s">
        <v>27480</v>
      </c>
      <c r="O11" s="15">
        <f>B7L804C25</f>
        <v>283533.66666666663</v>
      </c>
      <c r="P11" s="16" t="s">
        <v>27481</v>
      </c>
      <c r="Q11" s="15">
        <f>B7L804C34</f>
        <v>289939</v>
      </c>
      <c r="R11" s="16" t="s">
        <v>27482</v>
      </c>
      <c r="S11" s="15">
        <f>B7L804C43</f>
        <v>307769.8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132453</v>
      </c>
      <c r="L12" s="16" t="s">
        <v>27488</v>
      </c>
      <c r="M12" s="15">
        <f>B7L805C16</f>
        <v>153168.5</v>
      </c>
      <c r="N12" s="16" t="s">
        <v>27489</v>
      </c>
      <c r="O12" s="15">
        <f>B7L805C25</f>
        <v>156818.33333333331</v>
      </c>
      <c r="P12" s="16" t="s">
        <v>27490</v>
      </c>
      <c r="Q12" s="15">
        <f>B7L805C34</f>
        <v>165455</v>
      </c>
      <c r="R12" s="16" t="s">
        <v>27491</v>
      </c>
      <c r="S12" s="15">
        <f>B7L805C43</f>
        <v>172124.79999999999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794999</v>
      </c>
      <c r="L13" s="16" t="s">
        <v>27497</v>
      </c>
      <c r="M13" s="15">
        <f>B7L806C16</f>
        <v>851574</v>
      </c>
      <c r="N13" s="16" t="s">
        <v>27498</v>
      </c>
      <c r="O13" s="15">
        <f>B7L806C25</f>
        <v>815458.66666666674</v>
      </c>
      <c r="P13" s="16" t="s">
        <v>27499</v>
      </c>
      <c r="Q13" s="15">
        <f>B7L806C34</f>
        <v>800904</v>
      </c>
      <c r="R13" s="16" t="s">
        <v>27500</v>
      </c>
      <c r="S13" s="15">
        <f>B7L806C43</f>
        <v>811076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174164</v>
      </c>
      <c r="L14" s="16" t="s">
        <v>27506</v>
      </c>
      <c r="M14" s="15">
        <f>B7L807C16</f>
        <v>240270</v>
      </c>
      <c r="N14" s="16" t="s">
        <v>27507</v>
      </c>
      <c r="O14" s="15">
        <f>B7L807C25</f>
        <v>285588.33333333331</v>
      </c>
      <c r="P14" s="16" t="s">
        <v>27508</v>
      </c>
      <c r="Q14" s="15">
        <f>B7L807C34</f>
        <v>324570.5</v>
      </c>
      <c r="R14" s="16" t="s">
        <v>27509</v>
      </c>
      <c r="S14" s="15">
        <f>B7L807C43</f>
        <v>341103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162306</v>
      </c>
      <c r="L15" s="16" t="s">
        <v>27515</v>
      </c>
      <c r="M15" s="15">
        <f>B7L808C16</f>
        <v>193088</v>
      </c>
      <c r="N15" s="16" t="s">
        <v>27516</v>
      </c>
      <c r="O15" s="15">
        <f>B7L808C25</f>
        <v>204487.33333333334</v>
      </c>
      <c r="P15" s="16" t="s">
        <v>27517</v>
      </c>
      <c r="Q15" s="15">
        <f>B7L808C34</f>
        <v>210176</v>
      </c>
      <c r="R15" s="16" t="s">
        <v>27518</v>
      </c>
      <c r="S15" s="15">
        <f>B7L808C43</f>
        <v>214875.2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135670</v>
      </c>
      <c r="L16" s="16" t="s">
        <v>27524</v>
      </c>
      <c r="M16" s="15">
        <f>B7L809C16</f>
        <v>140565.5</v>
      </c>
      <c r="N16" s="16" t="s">
        <v>27525</v>
      </c>
      <c r="O16" s="15">
        <f>B7L809C25</f>
        <v>143463.66666666666</v>
      </c>
      <c r="P16" s="16" t="s">
        <v>27526</v>
      </c>
      <c r="Q16" s="15">
        <f>B7L809C34</f>
        <v>148500.75</v>
      </c>
      <c r="R16" s="16" t="s">
        <v>27527</v>
      </c>
      <c r="S16" s="15">
        <f>B7L809C43</f>
        <v>149525.4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36878</v>
      </c>
      <c r="L17" s="16" t="s">
        <v>27533</v>
      </c>
      <c r="M17" s="15">
        <f>B7L810C16</f>
        <v>37356</v>
      </c>
      <c r="N17" s="16" t="s">
        <v>27534</v>
      </c>
      <c r="O17" s="15">
        <f>B7L810C25</f>
        <v>37693.666666666672</v>
      </c>
      <c r="P17" s="16" t="s">
        <v>27535</v>
      </c>
      <c r="Q17" s="15">
        <f>B7L810C34</f>
        <v>39914.25</v>
      </c>
      <c r="R17" s="16" t="s">
        <v>27536</v>
      </c>
      <c r="S17" s="15">
        <f>B7L810C43</f>
        <v>42353.4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349275</v>
      </c>
      <c r="L18" s="16" t="s">
        <v>27542</v>
      </c>
      <c r="M18" s="15">
        <f>B7L811C16</f>
        <v>361538.5</v>
      </c>
      <c r="N18" s="16" t="s">
        <v>27543</v>
      </c>
      <c r="O18" s="15">
        <f>B7L811C25</f>
        <v>361187.66666666663</v>
      </c>
      <c r="P18" s="16" t="s">
        <v>27544</v>
      </c>
      <c r="Q18" s="15">
        <f>B7L811C34</f>
        <v>519931.75</v>
      </c>
      <c r="R18" s="16" t="s">
        <v>27545</v>
      </c>
      <c r="S18" s="15">
        <f>B7L811C43</f>
        <v>629476.39999999991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109180</v>
      </c>
      <c r="L19" s="16" t="s">
        <v>27551</v>
      </c>
      <c r="M19" s="15">
        <f>B7L812C16</f>
        <v>106951</v>
      </c>
      <c r="N19" s="16" t="s">
        <v>27552</v>
      </c>
      <c r="O19" s="15">
        <f>B7L812C25</f>
        <v>110730.66666666667</v>
      </c>
      <c r="P19" s="16" t="s">
        <v>27553</v>
      </c>
      <c r="Q19" s="15">
        <f>B7L812C34</f>
        <v>101773.75</v>
      </c>
      <c r="R19" s="16" t="s">
        <v>27554</v>
      </c>
      <c r="S19" s="15">
        <f>B7L812C43</f>
        <v>94344.200000000012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1126</v>
      </c>
      <c r="L20" s="16" t="s">
        <v>27560</v>
      </c>
      <c r="M20" s="15">
        <f>B7L813C16</f>
        <v>934.5</v>
      </c>
      <c r="N20" s="16" t="s">
        <v>27561</v>
      </c>
      <c r="O20" s="15">
        <f>B7L813C25</f>
        <v>895.66666666666674</v>
      </c>
      <c r="P20" s="16" t="s">
        <v>27562</v>
      </c>
      <c r="Q20" s="15">
        <f>B7L813C34</f>
        <v>835.75</v>
      </c>
      <c r="R20" s="16" t="s">
        <v>27563</v>
      </c>
      <c r="S20" s="15">
        <f>B7L813C43</f>
        <v>829.6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160160</v>
      </c>
      <c r="L21" s="16" t="s">
        <v>27569</v>
      </c>
      <c r="M21" s="15">
        <f>B7L814C16</f>
        <v>150695.5</v>
      </c>
      <c r="N21" s="16" t="s">
        <v>27570</v>
      </c>
      <c r="O21" s="15">
        <f>B7L814C25</f>
        <v>142328</v>
      </c>
      <c r="P21" s="16" t="s">
        <v>27571</v>
      </c>
      <c r="Q21" s="15">
        <f>B7L814C34</f>
        <v>136744.25</v>
      </c>
      <c r="R21" s="16" t="s">
        <v>27572</v>
      </c>
      <c r="S21" s="15">
        <f>B7L814C43</f>
        <v>134204.6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1681</v>
      </c>
      <c r="L22" s="16" t="s">
        <v>27578</v>
      </c>
      <c r="M22" s="15">
        <f>B7L815C16</f>
        <v>1650.5</v>
      </c>
      <c r="N22" s="16" t="s">
        <v>27579</v>
      </c>
      <c r="O22" s="15">
        <f>B7L815C25</f>
        <v>1607.6666666666665</v>
      </c>
      <c r="P22" s="16" t="s">
        <v>27580</v>
      </c>
      <c r="Q22" s="15">
        <f>B7L815C34</f>
        <v>5450</v>
      </c>
      <c r="R22" s="16" t="s">
        <v>27581</v>
      </c>
      <c r="S22" s="15">
        <f>B7L815C43</f>
        <v>7927.4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109180</v>
      </c>
      <c r="L23" s="16" t="s">
        <v>27551</v>
      </c>
      <c r="M23" s="15">
        <f>B7L812C16</f>
        <v>106951</v>
      </c>
      <c r="N23" s="16" t="s">
        <v>27552</v>
      </c>
      <c r="O23" s="15">
        <f>B7L812C25</f>
        <v>110730.66666666667</v>
      </c>
      <c r="P23" s="16" t="s">
        <v>27553</v>
      </c>
      <c r="Q23" s="15">
        <f>B7L812C34</f>
        <v>101773.75</v>
      </c>
      <c r="R23" s="16" t="s">
        <v>27554</v>
      </c>
      <c r="S23" s="15">
        <f>B7L812C43</f>
        <v>94344.200000000012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2703139</v>
      </c>
      <c r="L24" s="16" t="s">
        <v>27591</v>
      </c>
      <c r="M24" s="15">
        <f>B7L816C16</f>
        <v>2915440.5</v>
      </c>
      <c r="N24" s="16" t="s">
        <v>27592</v>
      </c>
      <c r="O24" s="15">
        <f>B7L816C25</f>
        <v>2958889.6666666665</v>
      </c>
      <c r="P24" s="16" t="s">
        <v>27593</v>
      </c>
      <c r="Q24" s="15">
        <f>B7L816C34</f>
        <v>3171513.75</v>
      </c>
      <c r="R24" s="16" t="s">
        <v>27594</v>
      </c>
      <c r="S24" s="15">
        <f>B7L816C43</f>
        <v>3343303.4000000004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0.33333333333333331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1.6666666666666666E-3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4.980130133948248E-4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8.3333333333333328E-4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0.61172613904146744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0.4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4.7274143600000006E-2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5.8122644583347009E-4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2.5151562400000001E-2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0.61172613904146744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0.4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4.7274143600000006E-2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5.8122644583347009E-4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2.5151562400000001E-2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0.59974814654816522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0.31091301183892522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0.4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4.7274143600000006E-2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5.8122644583347009E-4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2.5151562400000001E-2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0.61172613904146744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0.4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4.7274143600000006E-2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5.8122644583347009E-4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2.5151562400000001E-2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0.59974814654816522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0.59974814654816522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0.59974814654816522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0.59974814654816522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0.59974814654816522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0.59974814654816522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0.61172613904146744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0.4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4.7274143600000006E-2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5.8122644583347009E-4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2.5151562400000001E-2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0.61036301621034816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0.33333333333333331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1.6666666666666666E-3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4.980130133948248E-4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8.3333333333333328E-4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0.28460577906042922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0.33333333333333331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1.6666666666666666E-3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4.980130133948248E-4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8.3333333333333328E-4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0.33333333333333331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1.6666666666666666E-3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4.980130133948248E-4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8.3333333333333328E-4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0.26536522344250735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0.28460577906042922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0.33333333333333331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1.6666666666666666E-3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4.980130133948248E-4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8.3333333333333328E-4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0.26536522344250735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0.26536522344250735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0.26536522344250735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0.26536522344250735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0.26536522344250735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0.26536522344250735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0.33333333333333331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1.6666666666666666E-3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4.980130133948248E-4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8.3333333333333328E-4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257.52368633333333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221.47037024666665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110.73518512333332</v>
      </c>
      <c r="R8" s="16" t="s">
        <v>28499</v>
      </c>
      <c r="S8" s="15">
        <f>D6L201C5-D6L201C7</f>
        <v>110.73518512333332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107.41059432483468</v>
      </c>
      <c r="X8" s="16" t="s">
        <v>28501</v>
      </c>
      <c r="Y8" s="33">
        <f>D6L201C7-D6L201C10</f>
        <v>3.3245907984986474</v>
      </c>
      <c r="Z8" s="16" t="s">
        <v>28502</v>
      </c>
      <c r="AA8" s="33">
        <f>CHOOSE(MIN(D6L201C9,RUN_YEARS),B7L802C7,B7L802C16,B7L802C25,B7L802C34,B7L802C43)</f>
        <v>20652</v>
      </c>
      <c r="AB8" s="16" t="s">
        <v>28503</v>
      </c>
      <c r="AC8" s="33">
        <f>IF(D6L201C12=0,0,D6L201C10/D6L201C12)</f>
        <v>5.2009778387001101E-3</v>
      </c>
      <c r="AD8" s="16" t="s">
        <v>28504</v>
      </c>
      <c r="AE8" s="33">
        <f>IF(D6L201C5=0,0,D6L201C10/D6L201C5)</f>
        <v>0.48498855266826069</v>
      </c>
      <c r="AF8" s="16" t="s">
        <v>28505</v>
      </c>
      <c r="AG8" s="33">
        <f>CHOOSE(MIN(D6L201C9,RUN_YEARS),B7L802C5,B7L802C14,B7L802C23,B7L802C32,B7L802C41)</f>
        <v>245.85545416838505</v>
      </c>
      <c r="AH8" s="16" t="s">
        <v>28506</v>
      </c>
      <c r="AI8" s="33">
        <f>IF(D6L201C15=0,0,D6L201C11/D6L201C15)</f>
        <v>1.3522542380620336E-2</v>
      </c>
      <c r="AJ8" s="16" t="s">
        <v>28507</v>
      </c>
      <c r="AK8" s="33">
        <f>IF(D6L201C5=0,0,D6L201C11/D6L201C5)</f>
        <v>1.5011447331739338E-2</v>
      </c>
      <c r="AL8" s="16" t="s">
        <v>28508</v>
      </c>
      <c r="AM8" s="33">
        <f>D6L201C8*CHOOSE(MIN(D6L201C9,RUN_YEARS),B7L802C4,B7L802C13,B7L802C22,B7L802C31,B7L802C40)</f>
        <v>24.106073108810516</v>
      </c>
      <c r="AN8" s="16" t="s">
        <v>28509</v>
      </c>
      <c r="AO8" s="33">
        <f>D6L201C8-D6L201C18</f>
        <v>86.629112014522804</v>
      </c>
      <c r="AP8" s="16" t="s">
        <v>28510</v>
      </c>
      <c r="AQ8" s="33">
        <f>CHOOSE(MIN(D6L201C9,RUN_YEARS),B7L802C2,B7L802C11,B7L802C20,B7L802C29,B7L802C38)</f>
        <v>30.854894257889764</v>
      </c>
      <c r="AR8" s="16" t="s">
        <v>28511</v>
      </c>
      <c r="AS8" s="33">
        <f>IF(D6L201C20=0,0,D6L201C18/D6L201C20)</f>
        <v>0.78127226453373644</v>
      </c>
      <c r="AT8" s="16" t="s">
        <v>28512</v>
      </c>
      <c r="AU8" s="33">
        <f>IF(D6L201C5=0,0,D6L201C18/D6L201C5)</f>
        <v>0.10884558996294601</v>
      </c>
      <c r="AV8" s="16" t="s">
        <v>28513</v>
      </c>
      <c r="AW8" s="33">
        <f>CHOOSE(MIN(D6L201C9,RUN_YEARS),B7L802C1,B7L802C10,B7L802C19,B7L802C28,B7L802C37)</f>
        <v>110.88210339352455</v>
      </c>
      <c r="AX8" s="16" t="s">
        <v>28514</v>
      </c>
      <c r="AY8" s="33">
        <f>IF(D6L201C23=0,0,D6L201C19/D6L201C23)</f>
        <v>0.78127226453373622</v>
      </c>
      <c r="AZ8" s="16" t="s">
        <v>28515</v>
      </c>
      <c r="BA8" s="33">
        <f>IF(D6L201C5=0,0,D6L201C19/D6L201C5)</f>
        <v>0.39115441003705398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4.1130142064161664E-2</v>
      </c>
      <c r="J9" s="16" t="s">
        <v>28536</v>
      </c>
      <c r="K9" s="21">
        <f>IF(FLOW_THRU_100PCT="Y",1,INDEX(VariabilityMatrix,D6L202C1,D6L202C9))</f>
        <v>0.61172613904146744</v>
      </c>
      <c r="L9" s="16" t="s">
        <v>28516</v>
      </c>
      <c r="M9" s="15">
        <f>IF(D6L202C2&lt;&gt;0,D6L202C2*D6L202C4,D6L202C3*D6L202C4)</f>
        <v>2.5160383003136666E-2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1.2580191501568333E-2</v>
      </c>
      <c r="R9" s="16" t="s">
        <v>28518</v>
      </c>
      <c r="S9" s="15">
        <f>D6L202C5-D6L202C7</f>
        <v>1.2580191501568333E-2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1.2204597727215367E-2</v>
      </c>
      <c r="X9" s="16" t="s">
        <v>28520</v>
      </c>
      <c r="Y9" s="33">
        <f>D6L202C7-D6L202C10</f>
        <v>3.7559377435296588E-4</v>
      </c>
      <c r="Z9" s="16" t="s">
        <v>28521</v>
      </c>
      <c r="AA9" s="33">
        <f>CHOOSE(MIN(D6L202C9,RUN_YEARS),B7L802C7,B7L802C16,B7L802C25,B7L802C34,B7L802C43)</f>
        <v>20839.599999999999</v>
      </c>
      <c r="AB9" s="16" t="s">
        <v>28522</v>
      </c>
      <c r="AC9" s="33">
        <f>IF(D6L202C12=0,0,D6L202C10/D6L202C12)</f>
        <v>5.8564452903200484E-7</v>
      </c>
      <c r="AD9" s="16" t="s">
        <v>28523</v>
      </c>
      <c r="AE9" s="33">
        <f>IF(D6L202C5=0,0,D6L202C10/D6L202C5)</f>
        <v>0.48507201681682899</v>
      </c>
      <c r="AF9" s="16" t="s">
        <v>28524</v>
      </c>
      <c r="AG9" s="33">
        <f>CHOOSE(MIN(D6L202C9,RUN_YEARS),B7L802C5,B7L802C14,B7L802C23,B7L802C32,B7L802C41)</f>
        <v>246.66694013291988</v>
      </c>
      <c r="AH9" s="16" t="s">
        <v>28525</v>
      </c>
      <c r="AI9" s="33">
        <f>IF(D6L202C15=0,0,D6L202C11/D6L202C15)</f>
        <v>1.5226757754832164E-6</v>
      </c>
      <c r="AJ9" s="16" t="s">
        <v>28526</v>
      </c>
      <c r="AK9" s="33">
        <f>IF(D6L202C5=0,0,D6L202C11/D6L202C5)</f>
        <v>1.492798318317101E-2</v>
      </c>
      <c r="AL9" s="16" t="s">
        <v>28527</v>
      </c>
      <c r="AM9" s="33">
        <f>D6L202C8*CHOOSE(MIN(D6L202C9,RUN_YEARS),B7L802C4,B7L802C13,B7L802C22,B7L802C31,B7L802C40)</f>
        <v>2.6835293347974775E-3</v>
      </c>
      <c r="AN9" s="16" t="s">
        <v>28528</v>
      </c>
      <c r="AO9" s="33">
        <f>D6L202C8-D6L202C18</f>
        <v>9.8966621667708546E-3</v>
      </c>
      <c r="AP9" s="16" t="s">
        <v>28529</v>
      </c>
      <c r="AQ9" s="33">
        <f>CHOOSE(MIN(D6L202C9,RUN_YEARS),B7L802C2,B7L802C11,B7L802C20,B7L802C29,B7L802C38)</f>
        <v>30.281316601477954</v>
      </c>
      <c r="AR9" s="16" t="s">
        <v>28530</v>
      </c>
      <c r="AS9" s="33">
        <f>IF(D6L202C20=0,0,D6L202C18/D6L202C20)</f>
        <v>8.8619968877657763E-5</v>
      </c>
      <c r="AT9" s="16" t="s">
        <v>28531</v>
      </c>
      <c r="AU9" s="33">
        <f>IF(D6L202C5=0,0,D6L202C18/D6L202C5)</f>
        <v>0.10665693501020752</v>
      </c>
      <c r="AV9" s="16" t="s">
        <v>28532</v>
      </c>
      <c r="AW9" s="33">
        <f>CHOOSE(MIN(D6L202C9,RUN_YEARS),B7L802C1,B7L802C10,B7L802C19,B7L802C28,B7L802C37)</f>
        <v>111.67530627813088</v>
      </c>
      <c r="AX9" s="16" t="s">
        <v>28533</v>
      </c>
      <c r="AY9" s="33">
        <f>IF(D6L202C23=0,0,D6L202C19/D6L202C23)</f>
        <v>8.861996887765775E-5</v>
      </c>
      <c r="AZ9" s="16" t="s">
        <v>28534</v>
      </c>
      <c r="BA9" s="33">
        <f>IF(D6L202C5=0,0,D6L202C19/D6L202C5)</f>
        <v>0.39334306498979243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1.0452827508706001E-2</v>
      </c>
      <c r="J10" s="16" t="s">
        <v>28557</v>
      </c>
      <c r="K10" s="21">
        <f>IF(FLOW_THRU_100PCT="Y",1,INDEX(VariabilityMatrix,D6L203C1,D6L203C9))</f>
        <v>0.61172613904146744</v>
      </c>
      <c r="L10" s="16" t="s">
        <v>28537</v>
      </c>
      <c r="M10" s="15">
        <f>IF(D6L203C2&lt;&gt;0,D6L203C2*D6L203C4,D6L203C3*D6L203C4)</f>
        <v>6.3942678139671623E-3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3.1971339069835811E-3</v>
      </c>
      <c r="R10" s="16" t="s">
        <v>28539</v>
      </c>
      <c r="S10" s="15">
        <f>D6L203C5-D6L203C7</f>
        <v>3.1971339069835811E-3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3.1016803845879876E-3</v>
      </c>
      <c r="X10" s="16" t="s">
        <v>28541</v>
      </c>
      <c r="Y10" s="33">
        <f>D6L203C7-D6L203C10</f>
        <v>9.5453522395593481E-5</v>
      </c>
      <c r="Z10" s="16" t="s">
        <v>28542</v>
      </c>
      <c r="AA10" s="33">
        <f>CHOOSE(MIN(D6L203C9,RUN_YEARS),B7L802C7,B7L802C16,B7L802C25,B7L802C34,B7L802C43)</f>
        <v>20839.599999999999</v>
      </c>
      <c r="AB10" s="16" t="s">
        <v>28543</v>
      </c>
      <c r="AC10" s="33">
        <f>IF(D6L203C12=0,0,D6L203C10/D6L203C12)</f>
        <v>1.4883588862492504E-7</v>
      </c>
      <c r="AD10" s="16" t="s">
        <v>28544</v>
      </c>
      <c r="AE10" s="33">
        <f>IF(D6L203C5=0,0,D6L203C10/D6L203C5)</f>
        <v>0.48507201681682899</v>
      </c>
      <c r="AF10" s="16" t="s">
        <v>28545</v>
      </c>
      <c r="AG10" s="33">
        <f>CHOOSE(MIN(D6L203C9,RUN_YEARS),B7L802C5,B7L802C14,B7L802C23,B7L802C32,B7L802C41)</f>
        <v>246.66694013291988</v>
      </c>
      <c r="AH10" s="16" t="s">
        <v>28546</v>
      </c>
      <c r="AI10" s="33">
        <f>IF(D6L203C15=0,0,D6L203C11/D6L203C15)</f>
        <v>3.8697331042480615E-7</v>
      </c>
      <c r="AJ10" s="16" t="s">
        <v>28547</v>
      </c>
      <c r="AK10" s="33">
        <f>IF(D6L203C5=0,0,D6L203C11/D6L203C5)</f>
        <v>1.4927983183171014E-2</v>
      </c>
      <c r="AL10" s="16" t="s">
        <v>28548</v>
      </c>
      <c r="AM10" s="33">
        <f>D6L203C8*CHOOSE(MIN(D6L203C9,RUN_YEARS),B7L802C4,B7L802C13,B7L802C22,B7L802C31,B7L802C40)</f>
        <v>6.8199300667215739E-4</v>
      </c>
      <c r="AN10" s="16" t="s">
        <v>28549</v>
      </c>
      <c r="AO10" s="33">
        <f>D6L203C8-D6L203C18</f>
        <v>2.5151409003114238E-3</v>
      </c>
      <c r="AP10" s="16" t="s">
        <v>28550</v>
      </c>
      <c r="AQ10" s="33">
        <f>CHOOSE(MIN(D6L203C9,RUN_YEARS),B7L802C2,B7L802C11,B7L802C20,B7L802C29,B7L802C38)</f>
        <v>30.281316601477954</v>
      </c>
      <c r="AR10" s="16" t="s">
        <v>28551</v>
      </c>
      <c r="AS10" s="33">
        <f>IF(D6L203C20=0,0,D6L203C18/D6L203C20)</f>
        <v>2.2521907341336376E-5</v>
      </c>
      <c r="AT10" s="16" t="s">
        <v>28552</v>
      </c>
      <c r="AU10" s="33">
        <f>IF(D6L203C5=0,0,D6L203C18/D6L203C5)</f>
        <v>0.10665693501020752</v>
      </c>
      <c r="AV10" s="16" t="s">
        <v>28553</v>
      </c>
      <c r="AW10" s="33">
        <f>CHOOSE(MIN(D6L203C9,RUN_YEARS),B7L802C1,B7L802C10,B7L802C19,B7L802C28,B7L802C37)</f>
        <v>111.67530627813088</v>
      </c>
      <c r="AX10" s="16" t="s">
        <v>28554</v>
      </c>
      <c r="AY10" s="33">
        <f>IF(D6L203C23=0,0,D6L203C19/D6L203C23)</f>
        <v>2.2521907341336373E-5</v>
      </c>
      <c r="AZ10" s="16" t="s">
        <v>28555</v>
      </c>
      <c r="BA10" s="33">
        <f>IF(D6L203C5=0,0,D6L203C19/D6L203C5)</f>
        <v>0.39334306498979249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8.3651695602249992E-4</v>
      </c>
      <c r="J11" s="16" t="s">
        <v>28578</v>
      </c>
      <c r="K11" s="21">
        <f>IF(FLOW_THRU_100PCT="Y",1,INDEX(VariabilityMatrix,D6L204C1,D6L204C9))</f>
        <v>0.59974814654816522</v>
      </c>
      <c r="L11" s="16" t="s">
        <v>28558</v>
      </c>
      <c r="M11" s="15">
        <f>IF(D6L204C2&lt;&gt;0,D6L204C2*D6L204C4,D6L204C3*D6L204C4)</f>
        <v>5.0169949393060733E-4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2.5084974696530367E-4</v>
      </c>
      <c r="R11" s="16" t="s">
        <v>28560</v>
      </c>
      <c r="S11" s="15">
        <f>D6L204C5-D6L204C7</f>
        <v>2.5084974696530367E-4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2.433773081077631E-4</v>
      </c>
      <c r="X11" s="16" t="s">
        <v>28562</v>
      </c>
      <c r="Y11" s="33">
        <f>D6L204C7-D6L204C10</f>
        <v>7.472438857540571E-6</v>
      </c>
      <c r="Z11" s="16" t="s">
        <v>28563</v>
      </c>
      <c r="AA11" s="33">
        <f>CHOOSE(MIN(D6L204C9,RUN_YEARS),B7L802C7,B7L802C16,B7L802C25,B7L802C34,B7L802C43)</f>
        <v>22172</v>
      </c>
      <c r="AB11" s="16" t="s">
        <v>28564</v>
      </c>
      <c r="AC11" s="33">
        <f>IF(D6L204C12=0,0,D6L204C10/D6L204C12)</f>
        <v>1.0976786402118126E-8</v>
      </c>
      <c r="AD11" s="16" t="s">
        <v>28565</v>
      </c>
      <c r="AE11" s="33">
        <f>IF(D6L204C5=0,0,D6L204C10/D6L204C5)</f>
        <v>0.4851057476677979</v>
      </c>
      <c r="AF11" s="16" t="s">
        <v>28566</v>
      </c>
      <c r="AG11" s="33">
        <f>CHOOSE(MIN(D6L204C9,RUN_YEARS),B7L802C5,B7L802C14,B7L802C23,B7L802C32,B7L802C41)</f>
        <v>261.82662574661413</v>
      </c>
      <c r="AH11" s="16" t="s">
        <v>28567</v>
      </c>
      <c r="AI11" s="33">
        <f>IF(D6L204C15=0,0,D6L204C11/D6L204C15)</f>
        <v>2.8539644645507191E-8</v>
      </c>
      <c r="AJ11" s="16" t="s">
        <v>28568</v>
      </c>
      <c r="AK11" s="33">
        <f>IF(D6L204C5=0,0,D6L204C11/D6L204C5)</f>
        <v>1.4894252332202118E-2</v>
      </c>
      <c r="AL11" s="16" t="s">
        <v>28569</v>
      </c>
      <c r="AM11" s="33">
        <f>D6L204C8*CHOOSE(MIN(D6L204C9,RUN_YEARS),B7L802C4,B7L802C13,B7L802C22,B7L802C31,B7L802C40)</f>
        <v>5.6782224635053119E-5</v>
      </c>
      <c r="AN11" s="16" t="s">
        <v>28570</v>
      </c>
      <c r="AO11" s="33">
        <f>D6L204C8-D6L204C18</f>
        <v>1.9406752233025056E-4</v>
      </c>
      <c r="AP11" s="16" t="s">
        <v>28571</v>
      </c>
      <c r="AQ11" s="33">
        <f>CHOOSE(MIN(D6L204C9,RUN_YEARS),B7L802C2,B7L802C11,B7L802C20,B7L802C29,B7L802C38)</f>
        <v>34.47706360140068</v>
      </c>
      <c r="AR11" s="16" t="s">
        <v>28572</v>
      </c>
      <c r="AS11" s="33">
        <f>IF(D6L204C20=0,0,D6L204C18/D6L204C20)</f>
        <v>1.6469565184416187E-6</v>
      </c>
      <c r="AT11" s="16" t="s">
        <v>28573</v>
      </c>
      <c r="AU11" s="33">
        <f>IF(D6L204C5=0,0,D6L204C18/D6L204C5)</f>
        <v>0.11317975266466376</v>
      </c>
      <c r="AV11" s="16" t="s">
        <v>28574</v>
      </c>
      <c r="AW11" s="33">
        <f>CHOOSE(MIN(D6L204C9,RUN_YEARS),B7L802C1,B7L802C10,B7L802C19,B7L802C28,B7L802C37)</f>
        <v>117.83402910592984</v>
      </c>
      <c r="AX11" s="16" t="s">
        <v>28575</v>
      </c>
      <c r="AY11" s="33">
        <f>IF(D6L204C23=0,0,D6L204C19/D6L204C23)</f>
        <v>1.6469565184416185E-6</v>
      </c>
      <c r="AZ11" s="16" t="s">
        <v>28576</v>
      </c>
      <c r="BA11" s="33">
        <f>IF(D6L204C5=0,0,D6L204C19/D6L204C5)</f>
        <v>0.38682024733533626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0.61637138209420428</v>
      </c>
      <c r="J12" s="16" t="s">
        <v>28599</v>
      </c>
      <c r="K12" s="21">
        <f>IF(FLOW_THRU_100PCT="Y",1,INDEX(VariabilityMatrix,D6L205C1,D6L205C9))</f>
        <v>0.31091301183892522</v>
      </c>
      <c r="L12" s="16" t="s">
        <v>28579</v>
      </c>
      <c r="M12" s="15">
        <f>IF(D6L205C2&lt;&gt;0,D6L205C2*D6L205C4,D6L205C3*D6L205C4)</f>
        <v>0.19163788281823005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9.5818941409115024E-2</v>
      </c>
      <c r="R12" s="16" t="s">
        <v>28581</v>
      </c>
      <c r="S12" s="15">
        <f>D6L205C5-D6L205C7</f>
        <v>9.5818941409115024E-2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9.2958174317145995E-2</v>
      </c>
      <c r="X12" s="16" t="s">
        <v>28583</v>
      </c>
      <c r="Y12" s="33">
        <f>D6L205C7-D6L205C10</f>
        <v>2.8607670919690298E-3</v>
      </c>
      <c r="Z12" s="16" t="s">
        <v>28584</v>
      </c>
      <c r="AA12" s="33">
        <f>CHOOSE(MIN(D6L205C9,RUN_YEARS),B7L802C7,B7L802C16,B7L802C25,B7L802C34,B7L802C43)</f>
        <v>20839.599999999999</v>
      </c>
      <c r="AB12" s="16" t="s">
        <v>28585</v>
      </c>
      <c r="AC12" s="33">
        <f>IF(D6L205C12=0,0,D6L205C10/D6L205C12)</f>
        <v>4.460650603521469E-6</v>
      </c>
      <c r="AD12" s="16" t="s">
        <v>28586</v>
      </c>
      <c r="AE12" s="33">
        <f>IF(D6L205C5=0,0,D6L205C10/D6L205C5)</f>
        <v>0.48507201681682904</v>
      </c>
      <c r="AF12" s="16" t="s">
        <v>28587</v>
      </c>
      <c r="AG12" s="33">
        <f>CHOOSE(MIN(D6L205C9,RUN_YEARS),B7L802C5,B7L802C14,B7L802C23,B7L802C32,B7L802C41)</f>
        <v>246.66694013291988</v>
      </c>
      <c r="AH12" s="16" t="s">
        <v>28588</v>
      </c>
      <c r="AI12" s="33">
        <f>IF(D6L205C15=0,0,D6L205C11/D6L205C15)</f>
        <v>1.1597691569155826E-5</v>
      </c>
      <c r="AJ12" s="16" t="s">
        <v>28589</v>
      </c>
      <c r="AK12" s="33">
        <f>IF(D6L205C5=0,0,D6L205C11/D6L205C5)</f>
        <v>1.4927983183170984E-2</v>
      </c>
      <c r="AL12" s="16" t="s">
        <v>28590</v>
      </c>
      <c r="AM12" s="33">
        <f>D6L205C8*CHOOSE(MIN(D6L205C9,RUN_YEARS),B7L802C4,B7L802C13,B7L802C22,B7L802C31,B7L802C40)</f>
        <v>2.0439509213237728E-2</v>
      </c>
      <c r="AN12" s="16" t="s">
        <v>28591</v>
      </c>
      <c r="AO12" s="33">
        <f>D6L205C8-D6L205C18</f>
        <v>7.5379432195877297E-2</v>
      </c>
      <c r="AP12" s="16" t="s">
        <v>28592</v>
      </c>
      <c r="AQ12" s="33">
        <f>CHOOSE(MIN(D6L205C9,RUN_YEARS),B7L802C2,B7L802C11,B7L802C20,B7L802C29,B7L802C38)</f>
        <v>30.281316601477954</v>
      </c>
      <c r="AR12" s="16" t="s">
        <v>28593</v>
      </c>
      <c r="AS12" s="33">
        <f>IF(D6L205C20=0,0,D6L205C18/D6L205C20)</f>
        <v>6.7498746775891932E-4</v>
      </c>
      <c r="AT12" s="16" t="s">
        <v>28594</v>
      </c>
      <c r="AU12" s="33">
        <f>IF(D6L205C5=0,0,D6L205C18/D6L205C5)</f>
        <v>0.10665693501020752</v>
      </c>
      <c r="AV12" s="16" t="s">
        <v>28595</v>
      </c>
      <c r="AW12" s="33">
        <f>CHOOSE(MIN(D6L205C9,RUN_YEARS),B7L802C1,B7L802C10,B7L802C19,B7L802C28,B7L802C37)</f>
        <v>111.67530627813088</v>
      </c>
      <c r="AX12" s="16" t="s">
        <v>28596</v>
      </c>
      <c r="AY12" s="33">
        <f>IF(D6L205C23=0,0,D6L205C19/D6L205C23)</f>
        <v>6.7498746775891921E-4</v>
      </c>
      <c r="AZ12" s="16" t="s">
        <v>28597</v>
      </c>
      <c r="BA12" s="33">
        <f>IF(D6L205C5=0,0,D6L205C19/D6L205C5)</f>
        <v>0.39334306498979249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0.31643900455225249</v>
      </c>
      <c r="J13" s="16" t="s">
        <v>28620</v>
      </c>
      <c r="K13" s="21">
        <f>IF(FLOW_THRU_100PCT="Y",1,INDEX(VariabilityMatrix,D6L206C1,D6L206C9))</f>
        <v>0.61172613904146744</v>
      </c>
      <c r="L13" s="16" t="s">
        <v>28600</v>
      </c>
      <c r="M13" s="15">
        <f>IF(D6L206C2&lt;&gt;0,D6L206C2*D6L206C4,D6L206C3*D6L206C4)</f>
        <v>0.19357401049687475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9.6787005248437377E-2</v>
      </c>
      <c r="R13" s="16" t="s">
        <v>28602</v>
      </c>
      <c r="S13" s="15">
        <f>D6L206C5-D6L206C7</f>
        <v>9.6787005248437377E-2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9.3897335675041063E-2</v>
      </c>
      <c r="X13" s="16" t="s">
        <v>28604</v>
      </c>
      <c r="Y13" s="33">
        <f>D6L206C7-D6L206C10</f>
        <v>2.889669573396314E-3</v>
      </c>
      <c r="Z13" s="16" t="s">
        <v>28605</v>
      </c>
      <c r="AA13" s="33">
        <f>CHOOSE(MIN(D6L206C9,RUN_YEARS),B7L802C7,B7L802C16,B7L802C25,B7L802C34,B7L802C43)</f>
        <v>20839.599999999999</v>
      </c>
      <c r="AB13" s="16" t="s">
        <v>28606</v>
      </c>
      <c r="AC13" s="33">
        <f>IF(D6L206C12=0,0,D6L206C10/D6L206C12)</f>
        <v>4.5057167927907E-6</v>
      </c>
      <c r="AD13" s="16" t="s">
        <v>28607</v>
      </c>
      <c r="AE13" s="33">
        <f>IF(D6L206C5=0,0,D6L206C10/D6L206C5)</f>
        <v>0.48507201681682899</v>
      </c>
      <c r="AF13" s="16" t="s">
        <v>28608</v>
      </c>
      <c r="AG13" s="33">
        <f>CHOOSE(MIN(D6L206C9,RUN_YEARS),B7L802C5,B7L802C14,B7L802C23,B7L802C32,B7L802C41)</f>
        <v>246.66694013291988</v>
      </c>
      <c r="AH13" s="16" t="s">
        <v>28609</v>
      </c>
      <c r="AI13" s="33">
        <f>IF(D6L206C15=0,0,D6L206C11/D6L206C15)</f>
        <v>1.1714863661255844E-5</v>
      </c>
      <c r="AJ13" s="16" t="s">
        <v>28610</v>
      </c>
      <c r="AK13" s="33">
        <f>IF(D6L206C5=0,0,D6L206C11/D6L206C5)</f>
        <v>1.4927983183171005E-2</v>
      </c>
      <c r="AL13" s="16" t="s">
        <v>28611</v>
      </c>
      <c r="AM13" s="33">
        <f>D6L206C8*CHOOSE(MIN(D6L206C9,RUN_YEARS),B7L802C4,B7L802C13,B7L802C22,B7L802C31,B7L802C40)</f>
        <v>2.0646010657230398E-2</v>
      </c>
      <c r="AN13" s="16" t="s">
        <v>28612</v>
      </c>
      <c r="AO13" s="33">
        <f>D6L206C8-D6L206C18</f>
        <v>7.6140994591206976E-2</v>
      </c>
      <c r="AP13" s="16" t="s">
        <v>28613</v>
      </c>
      <c r="AQ13" s="33">
        <f>CHOOSE(MIN(D6L206C9,RUN_YEARS),B7L802C2,B7L802C11,B7L802C20,B7L802C29,B7L802C38)</f>
        <v>30.281316601477954</v>
      </c>
      <c r="AR13" s="16" t="s">
        <v>28614</v>
      </c>
      <c r="AS13" s="33">
        <f>IF(D6L206C20=0,0,D6L206C18/D6L206C20)</f>
        <v>6.8180690189087478E-4</v>
      </c>
      <c r="AT13" s="16" t="s">
        <v>28615</v>
      </c>
      <c r="AU13" s="33">
        <f>IF(D6L206C5=0,0,D6L206C18/D6L206C5)</f>
        <v>0.10665693501020751</v>
      </c>
      <c r="AV13" s="16" t="s">
        <v>28616</v>
      </c>
      <c r="AW13" s="33">
        <f>CHOOSE(MIN(D6L206C9,RUN_YEARS),B7L802C1,B7L802C10,B7L802C19,B7L802C28,B7L802C37)</f>
        <v>111.67530627813088</v>
      </c>
      <c r="AX13" s="16" t="s">
        <v>28617</v>
      </c>
      <c r="AY13" s="33">
        <f>IF(D6L206C23=0,0,D6L206C19/D6L206C23)</f>
        <v>6.8180690189087478E-4</v>
      </c>
      <c r="AZ13" s="16" t="s">
        <v>28618</v>
      </c>
      <c r="BA13" s="33">
        <f>IF(D6L206C5=0,0,D6L206C19/D6L206C5)</f>
        <v>0.39334306498979249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1.5169819184946035E-2</v>
      </c>
      <c r="J14" s="16" t="s">
        <v>28641</v>
      </c>
      <c r="K14" s="21">
        <f>IF(FLOW_THRU_100PCT="Y",1,INDEX(VariabilityMatrix,D6L207C1,D6L207C9))</f>
        <v>0.59974814654816522</v>
      </c>
      <c r="L14" s="16" t="s">
        <v>28621</v>
      </c>
      <c r="M14" s="15">
        <f>IF(D6L207C2&lt;&gt;0,D6L207C2*D6L207C4,D6L207C3*D6L207C4)</f>
        <v>9.0980709396421833E-3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4.5490354698210916E-3</v>
      </c>
      <c r="R14" s="16" t="s">
        <v>28623</v>
      </c>
      <c r="S14" s="15">
        <f>D6L207C5-D6L207C7</f>
        <v>4.5490354698210916E-3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4.413526505509786E-3</v>
      </c>
      <c r="X14" s="16" t="s">
        <v>28625</v>
      </c>
      <c r="Y14" s="33">
        <f>D6L207C7-D6L207C10</f>
        <v>1.3550896431130562E-4</v>
      </c>
      <c r="Z14" s="16" t="s">
        <v>28626</v>
      </c>
      <c r="AA14" s="33">
        <f>CHOOSE(MIN(D6L207C9,RUN_YEARS),B7L802C7,B7L802C16,B7L802C25,B7L802C34,B7L802C43)</f>
        <v>22172</v>
      </c>
      <c r="AB14" s="16" t="s">
        <v>28627</v>
      </c>
      <c r="AC14" s="33">
        <f>IF(D6L207C12=0,0,D6L207C10/D6L207C12)</f>
        <v>1.9905856510507784E-7</v>
      </c>
      <c r="AD14" s="16" t="s">
        <v>28628</v>
      </c>
      <c r="AE14" s="33">
        <f>IF(D6L207C5=0,0,D6L207C10/D6L207C5)</f>
        <v>0.4851057476677979</v>
      </c>
      <c r="AF14" s="16" t="s">
        <v>28629</v>
      </c>
      <c r="AG14" s="33">
        <f>CHOOSE(MIN(D6L207C9,RUN_YEARS),B7L802C5,B7L802C14,B7L802C23,B7L802C32,B7L802C41)</f>
        <v>261.82662574661413</v>
      </c>
      <c r="AH14" s="16" t="s">
        <v>28630</v>
      </c>
      <c r="AI14" s="33">
        <f>IF(D6L207C15=0,0,D6L207C11/D6L207C15)</f>
        <v>5.1755226927320232E-7</v>
      </c>
      <c r="AJ14" s="16" t="s">
        <v>28631</v>
      </c>
      <c r="AK14" s="33">
        <f>IF(D6L207C5=0,0,D6L207C11/D6L207C5)</f>
        <v>1.4894252332202087E-2</v>
      </c>
      <c r="AL14" s="16" t="s">
        <v>28632</v>
      </c>
      <c r="AM14" s="33">
        <f>D6L207C8*CHOOSE(MIN(D6L207C9,RUN_YEARS),B7L802C4,B7L802C13,B7L802C22,B7L802C31,B7L802C40)</f>
        <v>1.0297174186742674E-3</v>
      </c>
      <c r="AN14" s="16" t="s">
        <v>28633</v>
      </c>
      <c r="AO14" s="33">
        <f>D6L207C8-D6L207C18</f>
        <v>3.5193180511468242E-3</v>
      </c>
      <c r="AP14" s="16" t="s">
        <v>28634</v>
      </c>
      <c r="AQ14" s="33">
        <f>CHOOSE(MIN(D6L207C9,RUN_YEARS),B7L802C2,B7L802C11,B7L802C20,B7L802C29,B7L802C38)</f>
        <v>34.47706360140068</v>
      </c>
      <c r="AR14" s="16" t="s">
        <v>28635</v>
      </c>
      <c r="AS14" s="33">
        <f>IF(D6L207C20=0,0,D6L207C18/D6L207C20)</f>
        <v>2.986673779934187E-5</v>
      </c>
      <c r="AT14" s="16" t="s">
        <v>28636</v>
      </c>
      <c r="AU14" s="33">
        <f>IF(D6L207C5=0,0,D6L207C18/D6L207C5)</f>
        <v>0.11317975266466378</v>
      </c>
      <c r="AV14" s="16" t="s">
        <v>28637</v>
      </c>
      <c r="AW14" s="33">
        <f>CHOOSE(MIN(D6L207C9,RUN_YEARS),B7L802C1,B7L802C10,B7L802C19,B7L802C28,B7L802C37)</f>
        <v>117.83402910592984</v>
      </c>
      <c r="AX14" s="16" t="s">
        <v>28638</v>
      </c>
      <c r="AY14" s="33">
        <f>IF(D6L207C23=0,0,D6L207C19/D6L207C23)</f>
        <v>2.9866737799341863E-5</v>
      </c>
      <c r="AZ14" s="16" t="s">
        <v>28639</v>
      </c>
      <c r="BA14" s="33">
        <f>IF(D6L207C5=0,0,D6L207C19/D6L207C5)</f>
        <v>0.38682024733533621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9.1967946042239754E-4</v>
      </c>
      <c r="J15" s="16" t="s">
        <v>28662</v>
      </c>
      <c r="K15" s="21">
        <f>IF(FLOW_THRU_100PCT="Y",1,INDEX(VariabilityMatrix,D6L208C1,D6L208C9))</f>
        <v>0.59974814654816522</v>
      </c>
      <c r="L15" s="16" t="s">
        <v>28642</v>
      </c>
      <c r="M15" s="15">
        <f>IF(D6L208C2&lt;&gt;0,D6L208C2*D6L208C4,D6L208C3*D6L208C4)</f>
        <v>5.5157605180674956E-4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2.7578802590337478E-4</v>
      </c>
      <c r="R15" s="16" t="s">
        <v>28644</v>
      </c>
      <c r="S15" s="15">
        <f>D6L208C5-D6L208C7</f>
        <v>2.7578802590337478E-4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2.6757271300736527E-4</v>
      </c>
      <c r="X15" s="16" t="s">
        <v>28646</v>
      </c>
      <c r="Y15" s="33">
        <f>D6L208C7-D6L208C10</f>
        <v>8.2153128960095055E-6</v>
      </c>
      <c r="Z15" s="16" t="s">
        <v>28647</v>
      </c>
      <c r="AA15" s="33">
        <f>CHOOSE(MIN(D6L208C9,RUN_YEARS),B7L802C7,B7L802C16,B7L802C25,B7L802C34,B7L802C43)</f>
        <v>22172</v>
      </c>
      <c r="AB15" s="16" t="s">
        <v>28648</v>
      </c>
      <c r="AC15" s="33">
        <f>IF(D6L208C12=0,0,D6L208C10/D6L208C12)</f>
        <v>1.2068045868995367E-8</v>
      </c>
      <c r="AD15" s="16" t="s">
        <v>28649</v>
      </c>
      <c r="AE15" s="33">
        <f>IF(D6L208C5=0,0,D6L208C10/D6L208C5)</f>
        <v>0.4851057476677979</v>
      </c>
      <c r="AF15" s="16" t="s">
        <v>28650</v>
      </c>
      <c r="AG15" s="33">
        <f>CHOOSE(MIN(D6L208C9,RUN_YEARS),B7L802C5,B7L802C14,B7L802C23,B7L802C32,B7L802C41)</f>
        <v>261.82662574661413</v>
      </c>
      <c r="AH15" s="16" t="s">
        <v>28651</v>
      </c>
      <c r="AI15" s="33">
        <f>IF(D6L208C15=0,0,D6L208C11/D6L208C15)</f>
        <v>3.1376919259387979E-8</v>
      </c>
      <c r="AJ15" s="16" t="s">
        <v>28652</v>
      </c>
      <c r="AK15" s="33">
        <f>IF(D6L208C5=0,0,D6L208C11/D6L208C5)</f>
        <v>1.4894252332202099E-2</v>
      </c>
      <c r="AL15" s="16" t="s">
        <v>28653</v>
      </c>
      <c r="AM15" s="33">
        <f>D6L208C8*CHOOSE(MIN(D6L208C9,RUN_YEARS),B7L802C4,B7L802C13,B7L802C22,B7L802C31,B7L802C40)</f>
        <v>6.2427241119239677E-5</v>
      </c>
      <c r="AN15" s="16" t="s">
        <v>28654</v>
      </c>
      <c r="AO15" s="33">
        <f>D6L208C8-D6L208C18</f>
        <v>2.1336078478413509E-4</v>
      </c>
      <c r="AP15" s="16" t="s">
        <v>28655</v>
      </c>
      <c r="AQ15" s="33">
        <f>CHOOSE(MIN(D6L208C9,RUN_YEARS),B7L802C2,B7L802C11,B7L802C20,B7L802C29,B7L802C38)</f>
        <v>34.47706360140068</v>
      </c>
      <c r="AR15" s="16" t="s">
        <v>28656</v>
      </c>
      <c r="AS15" s="33">
        <f>IF(D6L208C20=0,0,D6L208C18/D6L208C20)</f>
        <v>1.8106890378188554E-6</v>
      </c>
      <c r="AT15" s="16" t="s">
        <v>28657</v>
      </c>
      <c r="AU15" s="33">
        <f>IF(D6L208C5=0,0,D6L208C18/D6L208C5)</f>
        <v>0.11317975266466376</v>
      </c>
      <c r="AV15" s="16" t="s">
        <v>28658</v>
      </c>
      <c r="AW15" s="33">
        <f>CHOOSE(MIN(D6L208C9,RUN_YEARS),B7L802C1,B7L802C10,B7L802C19,B7L802C28,B7L802C37)</f>
        <v>117.83402910592984</v>
      </c>
      <c r="AX15" s="16" t="s">
        <v>28659</v>
      </c>
      <c r="AY15" s="33">
        <f>IF(D6L208C23=0,0,D6L208C19/D6L208C23)</f>
        <v>1.8106890378188551E-6</v>
      </c>
      <c r="AZ15" s="16" t="s">
        <v>28660</v>
      </c>
      <c r="BA15" s="33">
        <f>IF(D6L208C5=0,0,D6L208C19/D6L208C5)</f>
        <v>0.38682024733533621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3.92331344286576E-3</v>
      </c>
      <c r="J16" s="16" t="s">
        <v>28683</v>
      </c>
      <c r="K16" s="21">
        <f>IF(FLOW_THRU_100PCT="Y",1,INDEX(VariabilityMatrix,D6L209C1,D6L209C9))</f>
        <v>0.59974814654816522</v>
      </c>
      <c r="L16" s="16" t="s">
        <v>28663</v>
      </c>
      <c r="M16" s="15">
        <f>IF(D6L209C2&lt;&gt;0,D6L209C2*D6L209C4,D6L209C3*D6L209C4)</f>
        <v>2.3529999656862403E-3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1.1764999828431202E-3</v>
      </c>
      <c r="R16" s="16" t="s">
        <v>28665</v>
      </c>
      <c r="S16" s="15">
        <f>D6L209C5-D6L209C7</f>
        <v>1.1764999828431202E-3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1.1414538076165263E-3</v>
      </c>
      <c r="X16" s="16" t="s">
        <v>28667</v>
      </c>
      <c r="Y16" s="33">
        <f>D6L209C7-D6L209C10</f>
        <v>3.5046175226593817E-5</v>
      </c>
      <c r="Z16" s="16" t="s">
        <v>28668</v>
      </c>
      <c r="AA16" s="33">
        <f>CHOOSE(MIN(D6L209C9,RUN_YEARS),B7L802C7,B7L802C16,B7L802C25,B7L802C34,B7L802C43)</f>
        <v>22172</v>
      </c>
      <c r="AB16" s="16" t="s">
        <v>28669</v>
      </c>
      <c r="AC16" s="33">
        <f>IF(D6L209C12=0,0,D6L209C10/D6L209C12)</f>
        <v>5.1481770143267467E-8</v>
      </c>
      <c r="AD16" s="16" t="s">
        <v>28670</v>
      </c>
      <c r="AE16" s="33">
        <f>IF(D6L209C5=0,0,D6L209C10/D6L209C5)</f>
        <v>0.48510574766779785</v>
      </c>
      <c r="AF16" s="16" t="s">
        <v>28671</v>
      </c>
      <c r="AG16" s="33">
        <f>CHOOSE(MIN(D6L209C9,RUN_YEARS),B7L802C5,B7L802C14,B7L802C23,B7L802C32,B7L802C41)</f>
        <v>261.82662574661413</v>
      </c>
      <c r="AH16" s="16" t="s">
        <v>28672</v>
      </c>
      <c r="AI16" s="33">
        <f>IF(D6L209C15=0,0,D6L209C11/D6L209C15)</f>
        <v>1.3385260237249583E-7</v>
      </c>
      <c r="AJ16" s="16" t="s">
        <v>28673</v>
      </c>
      <c r="AK16" s="33">
        <f>IF(D6L209C5=0,0,D6L209C11/D6L209C5)</f>
        <v>1.4894252332202131E-2</v>
      </c>
      <c r="AL16" s="16" t="s">
        <v>28674</v>
      </c>
      <c r="AM16" s="33">
        <f>D6L209C8*CHOOSE(MIN(D6L209C9,RUN_YEARS),B7L802C4,B7L802C13,B7L802C22,B7L802C31,B7L802C40)</f>
        <v>2.6631195413633101E-4</v>
      </c>
      <c r="AN16" s="16" t="s">
        <v>28675</v>
      </c>
      <c r="AO16" s="33">
        <f>D6L209C8-D6L209C18</f>
        <v>9.1018802870678915E-4</v>
      </c>
      <c r="AP16" s="16" t="s">
        <v>28676</v>
      </c>
      <c r="AQ16" s="33">
        <f>CHOOSE(MIN(D6L209C9,RUN_YEARS),B7L802C2,B7L802C11,B7L802C20,B7L802C29,B7L802C38)</f>
        <v>34.47706360140068</v>
      </c>
      <c r="AR16" s="16" t="s">
        <v>28677</v>
      </c>
      <c r="AS16" s="33">
        <f>IF(D6L209C20=0,0,D6L209C18/D6L209C20)</f>
        <v>7.7243223847378841E-6</v>
      </c>
      <c r="AT16" s="16" t="s">
        <v>28678</v>
      </c>
      <c r="AU16" s="33">
        <f>IF(D6L209C5=0,0,D6L209C18/D6L209C5)</f>
        <v>0.11317975266466376</v>
      </c>
      <c r="AV16" s="16" t="s">
        <v>28679</v>
      </c>
      <c r="AW16" s="33">
        <f>CHOOSE(MIN(D6L209C9,RUN_YEARS),B7L802C1,B7L802C10,B7L802C19,B7L802C28,B7L802C37)</f>
        <v>117.83402910592984</v>
      </c>
      <c r="AX16" s="16" t="s">
        <v>28680</v>
      </c>
      <c r="AY16" s="33">
        <f>IF(D6L209C23=0,0,D6L209C19/D6L209C23)</f>
        <v>7.7243223847378841E-6</v>
      </c>
      <c r="AZ16" s="16" t="s">
        <v>28681</v>
      </c>
      <c r="BA16" s="33">
        <f>IF(D6L209C5=0,0,D6L209C19/D6L209C5)</f>
        <v>0.38682024733533621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2.724794997102529E-3</v>
      </c>
      <c r="J17" s="16" t="s">
        <v>28704</v>
      </c>
      <c r="K17" s="21">
        <f>IF(FLOW_THRU_100PCT="Y",1,INDEX(VariabilityMatrix,D6L210C1,D6L210C9))</f>
        <v>0.59974814654816522</v>
      </c>
      <c r="L17" s="16" t="s">
        <v>28684</v>
      </c>
      <c r="M17" s="15">
        <f>IF(D6L210C2&lt;&gt;0,D6L210C2*D6L210C4,D6L210C3*D6L210C4)</f>
        <v>1.634190749235955E-3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8.1709537461797748E-4</v>
      </c>
      <c r="R17" s="16" t="s">
        <v>28686</v>
      </c>
      <c r="S17" s="15">
        <f>D6L210C5-D6L210C7</f>
        <v>8.1709537461797748E-4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7.9275532523990675E-4</v>
      </c>
      <c r="X17" s="16" t="s">
        <v>28688</v>
      </c>
      <c r="Y17" s="33">
        <f>D6L210C7-D6L210C10</f>
        <v>2.4340049378070725E-5</v>
      </c>
      <c r="Z17" s="16" t="s">
        <v>28689</v>
      </c>
      <c r="AA17" s="33">
        <f>CHOOSE(MIN(D6L210C9,RUN_YEARS),B7L802C7,B7L802C16,B7L802C25,B7L802C34,B7L802C43)</f>
        <v>22172</v>
      </c>
      <c r="AB17" s="16" t="s">
        <v>28690</v>
      </c>
      <c r="AC17" s="33">
        <f>IF(D6L210C12=0,0,D6L210C10/D6L210C12)</f>
        <v>3.5754795473566065E-8</v>
      </c>
      <c r="AD17" s="16" t="s">
        <v>28691</v>
      </c>
      <c r="AE17" s="33">
        <f>IF(D6L210C5=0,0,D6L210C10/D6L210C5)</f>
        <v>0.4851057476677979</v>
      </c>
      <c r="AF17" s="16" t="s">
        <v>28692</v>
      </c>
      <c r="AG17" s="33">
        <f>CHOOSE(MIN(D6L210C9,RUN_YEARS),B7L802C5,B7L802C14,B7L802C23,B7L802C32,B7L802C41)</f>
        <v>261.82662574661413</v>
      </c>
      <c r="AH17" s="16" t="s">
        <v>28693</v>
      </c>
      <c r="AI17" s="33">
        <f>IF(D6L210C15=0,0,D6L210C11/D6L210C15)</f>
        <v>9.2962468231271863E-8</v>
      </c>
      <c r="AJ17" s="16" t="s">
        <v>28694</v>
      </c>
      <c r="AK17" s="33">
        <f>IF(D6L210C5=0,0,D6L210C11/D6L210C5)</f>
        <v>1.4894252332202103E-2</v>
      </c>
      <c r="AL17" s="16" t="s">
        <v>28695</v>
      </c>
      <c r="AM17" s="33">
        <f>D6L210C8*CHOOSE(MIN(D6L210C9,RUN_YEARS),B7L802C4,B7L802C13,B7L802C22,B7L802C31,B7L802C40)</f>
        <v>1.8495730480540693E-4</v>
      </c>
      <c r="AN17" s="16" t="s">
        <v>28696</v>
      </c>
      <c r="AO17" s="33">
        <f>D6L210C8-D6L210C18</f>
        <v>6.3213806981257052E-4</v>
      </c>
      <c r="AP17" s="16" t="s">
        <v>28697</v>
      </c>
      <c r="AQ17" s="33">
        <f>CHOOSE(MIN(D6L210C9,RUN_YEARS),B7L802C2,B7L802C11,B7L802C20,B7L802C29,B7L802C38)</f>
        <v>34.47706360140068</v>
      </c>
      <c r="AR17" s="16" t="s">
        <v>28698</v>
      </c>
      <c r="AS17" s="33">
        <f>IF(D6L210C20=0,0,D6L210C18/D6L210C20)</f>
        <v>5.3646478407718217E-6</v>
      </c>
      <c r="AT17" s="16" t="s">
        <v>28699</v>
      </c>
      <c r="AU17" s="33">
        <f>IF(D6L210C5=0,0,D6L210C18/D6L210C5)</f>
        <v>0.11317975266466375</v>
      </c>
      <c r="AV17" s="16" t="s">
        <v>28700</v>
      </c>
      <c r="AW17" s="33">
        <f>CHOOSE(MIN(D6L210C9,RUN_YEARS),B7L802C1,B7L802C10,B7L802C19,B7L802C28,B7L802C37)</f>
        <v>117.83402910592984</v>
      </c>
      <c r="AX17" s="16" t="s">
        <v>28701</v>
      </c>
      <c r="AY17" s="33">
        <f>IF(D6L210C23=0,0,D6L210C19/D6L210C23)</f>
        <v>5.3646478407718217E-6</v>
      </c>
      <c r="AZ17" s="16" t="s">
        <v>28702</v>
      </c>
      <c r="BA17" s="33">
        <f>IF(D6L210C5=0,0,D6L210C19/D6L210C5)</f>
        <v>0.38682024733533621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1.8589265689388884E-4</v>
      </c>
      <c r="J18" s="16" t="s">
        <v>28725</v>
      </c>
      <c r="K18" s="21">
        <f>IF(FLOW_THRU_100PCT="Y",1,INDEX(VariabilityMatrix,D6L211C1,D6L211C9))</f>
        <v>0.59974814654816522</v>
      </c>
      <c r="L18" s="16" t="s">
        <v>28705</v>
      </c>
      <c r="M18" s="15">
        <f>IF(D6L211C2&lt;&gt;0,D6L211C2*D6L211C4,D6L211C3*D6L211C4)</f>
        <v>1.1148877642902384E-4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5.5744388214511922E-5</v>
      </c>
      <c r="R18" s="16" t="s">
        <v>28707</v>
      </c>
      <c r="S18" s="15">
        <f>D6L211C5-D6L211C7</f>
        <v>5.5744388214511922E-5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5.4083846246169578E-5</v>
      </c>
      <c r="X18" s="16" t="s">
        <v>28709</v>
      </c>
      <c r="Y18" s="33">
        <f>D6L211C7-D6L211C10</f>
        <v>1.6605419683423438E-6</v>
      </c>
      <c r="Z18" s="16" t="s">
        <v>28710</v>
      </c>
      <c r="AA18" s="33">
        <f>CHOOSE(MIN(D6L211C9,RUN_YEARS),B7L802C7,B7L802C16,B7L802C25,B7L802C34,B7L802C43)</f>
        <v>22172</v>
      </c>
      <c r="AB18" s="16" t="s">
        <v>28711</v>
      </c>
      <c r="AC18" s="33">
        <f>IF(D6L211C12=0,0,D6L211C10/D6L211C12)</f>
        <v>2.4392858671373613E-9</v>
      </c>
      <c r="AD18" s="16" t="s">
        <v>28712</v>
      </c>
      <c r="AE18" s="33">
        <f>IF(D6L211C5=0,0,D6L211C10/D6L211C5)</f>
        <v>0.4851057476677979</v>
      </c>
      <c r="AF18" s="16" t="s">
        <v>28713</v>
      </c>
      <c r="AG18" s="33">
        <f>CHOOSE(MIN(D6L211C9,RUN_YEARS),B7L802C5,B7L802C14,B7L802C23,B7L802C32,B7L802C41)</f>
        <v>261.82662574661413</v>
      </c>
      <c r="AH18" s="16" t="s">
        <v>28714</v>
      </c>
      <c r="AI18" s="33">
        <f>IF(D6L211C15=0,0,D6L211C11/D6L211C15)</f>
        <v>6.3421432545571332E-9</v>
      </c>
      <c r="AJ18" s="16" t="s">
        <v>28715</v>
      </c>
      <c r="AK18" s="33">
        <f>IF(D6L211C5=0,0,D6L211C11/D6L211C5)</f>
        <v>1.4894252332202072E-2</v>
      </c>
      <c r="AL18" s="16" t="s">
        <v>28716</v>
      </c>
      <c r="AM18" s="33">
        <f>D6L211C8*CHOOSE(MIN(D6L211C9,RUN_YEARS),B7L802C4,B7L802C13,B7L802C22,B7L802C31,B7L802C40)</f>
        <v>1.2618272141122913E-5</v>
      </c>
      <c r="AN18" s="16" t="s">
        <v>28717</v>
      </c>
      <c r="AO18" s="33">
        <f>D6L211C8-D6L211C18</f>
        <v>4.3126116073389012E-5</v>
      </c>
      <c r="AP18" s="16" t="s">
        <v>28718</v>
      </c>
      <c r="AQ18" s="33">
        <f>CHOOSE(MIN(D6L211C9,RUN_YEARS),B7L802C2,B7L802C11,B7L802C20,B7L802C29,B7L802C38)</f>
        <v>34.47706360140068</v>
      </c>
      <c r="AR18" s="16" t="s">
        <v>28719</v>
      </c>
      <c r="AS18" s="33">
        <f>IF(D6L211C20=0,0,D6L211C18/D6L211C20)</f>
        <v>3.6599033743147076E-7</v>
      </c>
      <c r="AT18" s="16" t="s">
        <v>28720</v>
      </c>
      <c r="AU18" s="33">
        <f>IF(D6L211C5=0,0,D6L211C18/D6L211C5)</f>
        <v>0.11317975266466376</v>
      </c>
      <c r="AV18" s="16" t="s">
        <v>28721</v>
      </c>
      <c r="AW18" s="33">
        <f>CHOOSE(MIN(D6L211C9,RUN_YEARS),B7L802C1,B7L802C10,B7L802C19,B7L802C28,B7L802C37)</f>
        <v>117.83402910592984</v>
      </c>
      <c r="AX18" s="16" t="s">
        <v>28722</v>
      </c>
      <c r="AY18" s="33">
        <f>IF(D6L211C23=0,0,D6L211C19/D6L211C23)</f>
        <v>3.6599033743147076E-7</v>
      </c>
      <c r="AZ18" s="16" t="s">
        <v>28723</v>
      </c>
      <c r="BA18" s="33">
        <f>IF(D6L211C5=0,0,D6L211C19/D6L211C5)</f>
        <v>0.38682024733533626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0.59974814654816522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22172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261.82662574661413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34.47706360140068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117.83402910592984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4.6369056096507482E-6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3.9877388242996432E-6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1.9938694121498216E-6</v>
      </c>
      <c r="R20" s="16" t="s">
        <v>28749</v>
      </c>
      <c r="S20" s="15">
        <f>D6L213C5-D6L213C7</f>
        <v>1.9938694121498216E-6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1.9344750238657837E-6</v>
      </c>
      <c r="X20" s="16" t="s">
        <v>28751</v>
      </c>
      <c r="Y20" s="33">
        <f>D6L213C7-D6L213C10</f>
        <v>5.9394388284037875E-8</v>
      </c>
      <c r="Z20" s="16" t="s">
        <v>28752</v>
      </c>
      <c r="AA20" s="33">
        <f>CHOOSE(MIN(D6L213C9,RUN_YEARS),B7L802C7,B7L802C16,B7L802C25,B7L802C34,B7L802C43)</f>
        <v>22172</v>
      </c>
      <c r="AB20" s="16" t="s">
        <v>28753</v>
      </c>
      <c r="AC20" s="33">
        <f>IF(D6L213C12=0,0,D6L213C10/D6L213C12)</f>
        <v>8.7248557814621306E-11</v>
      </c>
      <c r="AD20" s="16" t="s">
        <v>28754</v>
      </c>
      <c r="AE20" s="33">
        <f>IF(D6L213C5=0,0,D6L213C10/D6L213C5)</f>
        <v>0.4851057476677979</v>
      </c>
      <c r="AF20" s="16" t="s">
        <v>28755</v>
      </c>
      <c r="AG20" s="33">
        <f>CHOOSE(MIN(D6L213C9,RUN_YEARS),B7L802C5,B7L802C14,B7L802C23,B7L802C32,B7L802C41)</f>
        <v>261.82662574661413</v>
      </c>
      <c r="AH20" s="16" t="s">
        <v>28756</v>
      </c>
      <c r="AI20" s="33">
        <f>IF(D6L213C15=0,0,D6L213C11/D6L213C15)</f>
        <v>2.2684625031801583E-10</v>
      </c>
      <c r="AJ20" s="16" t="s">
        <v>28757</v>
      </c>
      <c r="AK20" s="33">
        <f>IF(D6L213C5=0,0,D6L213C11/D6L213C5)</f>
        <v>1.4894252332202113E-2</v>
      </c>
      <c r="AL20" s="16" t="s">
        <v>28758</v>
      </c>
      <c r="AM20" s="33">
        <f>D6L213C8*CHOOSE(MIN(D6L213C9,RUN_YEARS),B7L802C4,B7L802C13,B7L802C22,B7L802C31,B7L802C40)</f>
        <v>4.5133129382551067E-7</v>
      </c>
      <c r="AN20" s="16" t="s">
        <v>28759</v>
      </c>
      <c r="AO20" s="33">
        <f>D6L213C8-D6L213C18</f>
        <v>1.542538118324311E-6</v>
      </c>
      <c r="AP20" s="16" t="s">
        <v>28760</v>
      </c>
      <c r="AQ20" s="33">
        <f>CHOOSE(MIN(D6L213C9,RUN_YEARS),B7L802C2,B7L802C11,B7L802C20,B7L802C29,B7L802C38)</f>
        <v>34.47706360140068</v>
      </c>
      <c r="AR20" s="16" t="s">
        <v>28761</v>
      </c>
      <c r="AS20" s="33">
        <f>IF(D6L213C20=0,0,D6L213C18/D6L213C20)</f>
        <v>1.3090769534304966E-8</v>
      </c>
      <c r="AT20" s="16" t="s">
        <v>28762</v>
      </c>
      <c r="AU20" s="33">
        <f>IF(D6L213C5=0,0,D6L213C18/D6L213C5)</f>
        <v>0.11317975266466376</v>
      </c>
      <c r="AV20" s="16" t="s">
        <v>28763</v>
      </c>
      <c r="AW20" s="33">
        <f>CHOOSE(MIN(D6L213C9,RUN_YEARS),B7L802C1,B7L802C10,B7L802C19,B7L802C28,B7L802C37)</f>
        <v>117.83402910592984</v>
      </c>
      <c r="AX20" s="16" t="s">
        <v>28764</v>
      </c>
      <c r="AY20" s="33">
        <f>IF(D6L213C23=0,0,D6L213C19/D6L213C23)</f>
        <v>1.3090769534304966E-8</v>
      </c>
      <c r="AZ20" s="16" t="s">
        <v>28765</v>
      </c>
      <c r="BA20" s="33">
        <f>IF(D6L213C5=0,0,D6L213C19/D6L213C5)</f>
        <v>0.38682024733533626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0.61172613904146744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20839.599999999999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246.66694013291988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30.281316601477954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111.67530627813088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3.4657872885708124E-2</v>
      </c>
      <c r="J22" s="16" t="s">
        <v>28808</v>
      </c>
      <c r="K22" s="21">
        <f>IF(FLOW_THRU_100PCT="Y",1,INDEX(VariabilityMatrix,D6L215C1,D6L215C9))</f>
        <v>0.61036301621034816</v>
      </c>
      <c r="L22" s="16" t="s">
        <v>28788</v>
      </c>
      <c r="M22" s="15">
        <f>IF(D6L215C2&lt;&gt;0,D6L215C2*D6L215C4,D6L215C3*D6L215C4)</f>
        <v>2.1153883829955655E-2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1.0576941914977827E-2</v>
      </c>
      <c r="R22" s="16" t="s">
        <v>28790</v>
      </c>
      <c r="S22" s="15">
        <f>D6L215C5-D6L215C7</f>
        <v>1.0576941914977827E-2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1.0259391502002717E-2</v>
      </c>
      <c r="X22" s="16" t="s">
        <v>28792</v>
      </c>
      <c r="Y22" s="33">
        <f>D6L215C7-D6L215C10</f>
        <v>3.1755041297511048E-4</v>
      </c>
      <c r="Z22" s="16" t="s">
        <v>28793</v>
      </c>
      <c r="AA22" s="33">
        <f>CHOOSE(MIN(D6L215C9,RUN_YEARS),B7L802C7,B7L802C16,B7L802C25,B7L802C34,B7L802C43)</f>
        <v>20652</v>
      </c>
      <c r="AB22" s="16" t="s">
        <v>28794</v>
      </c>
      <c r="AC22" s="33">
        <f>IF(D6L215C12=0,0,D6L215C10/D6L215C12)</f>
        <v>4.9677471925250416E-7</v>
      </c>
      <c r="AD22" s="16" t="s">
        <v>28795</v>
      </c>
      <c r="AE22" s="33">
        <f>IF(D6L215C5=0,0,D6L215C10/D6L215C5)</f>
        <v>0.48498855266826074</v>
      </c>
      <c r="AF22" s="16" t="s">
        <v>28796</v>
      </c>
      <c r="AG22" s="33">
        <f>CHOOSE(MIN(D6L215C9,RUN_YEARS),B7L802C5,B7L802C14,B7L802C23,B7L802C32,B7L802C41)</f>
        <v>245.85545416838505</v>
      </c>
      <c r="AH22" s="16" t="s">
        <v>28797</v>
      </c>
      <c r="AI22" s="33">
        <f>IF(D6L215C15=0,0,D6L215C11/D6L215C15)</f>
        <v>1.2916142700565104E-6</v>
      </c>
      <c r="AJ22" s="16" t="s">
        <v>28798</v>
      </c>
      <c r="AK22" s="33">
        <f>IF(D6L215C5=0,0,D6L215C11/D6L215C5)</f>
        <v>1.5011447331739279E-2</v>
      </c>
      <c r="AL22" s="16" t="s">
        <v>28799</v>
      </c>
      <c r="AM22" s="33">
        <f>D6L215C8*CHOOSE(MIN(D6L215C9,RUN_YEARS),B7L802C4,B7L802C13,B7L802C22,B7L802C31,B7L802C40)</f>
        <v>2.3025069654791469E-3</v>
      </c>
      <c r="AN22" s="16" t="s">
        <v>28800</v>
      </c>
      <c r="AO22" s="33">
        <f>D6L215C8-D6L215C18</f>
        <v>8.27443494949868E-3</v>
      </c>
      <c r="AP22" s="16" t="s">
        <v>28801</v>
      </c>
      <c r="AQ22" s="33">
        <f>CHOOSE(MIN(D6L215C9,RUN_YEARS),B7L802C2,B7L802C11,B7L802C20,B7L802C29,B7L802C38)</f>
        <v>30.854894257889764</v>
      </c>
      <c r="AR22" s="16" t="s">
        <v>28802</v>
      </c>
      <c r="AS22" s="33">
        <f>IF(D6L215C20=0,0,D6L215C18/D6L215C20)</f>
        <v>7.4623719214023346E-5</v>
      </c>
      <c r="AT22" s="16" t="s">
        <v>28803</v>
      </c>
      <c r="AU22" s="33">
        <f>IF(D6L215C5=0,0,D6L215C18/D6L215C5)</f>
        <v>0.10884558996294599</v>
      </c>
      <c r="AV22" s="16" t="s">
        <v>28804</v>
      </c>
      <c r="AW22" s="33">
        <f>CHOOSE(MIN(D6L215C9,RUN_YEARS),B7L802C1,B7L802C10,B7L802C19,B7L802C28,B7L802C37)</f>
        <v>110.88210339352455</v>
      </c>
      <c r="AX22" s="16" t="s">
        <v>28805</v>
      </c>
      <c r="AY22" s="33">
        <f>IF(D6L215C23=0,0,D6L215C19/D6L215C23)</f>
        <v>7.4623719214023332E-5</v>
      </c>
      <c r="AZ22" s="16" t="s">
        <v>28806</v>
      </c>
      <c r="BA22" s="33">
        <f>IF(D6L215C5=0,0,D6L215C19/D6L215C5)</f>
        <v>0.39115441003705398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13.836171322467271</v>
      </c>
      <c r="J23" s="16" t="s">
        <v>28829</v>
      </c>
      <c r="K23" s="21">
        <f>IF(FLOW_THRU_100PCT="Y",1,INDEX(VariabilityMatrix,D6L216C1,D6L216C9))</f>
        <v>0.28460577906042922</v>
      </c>
      <c r="L23" s="16" t="s">
        <v>28809</v>
      </c>
      <c r="M23" s="15">
        <f>IF(D6L216C2&lt;&gt;0,D6L216C2*D6L216C4,D6L216C3*D6L216C4)</f>
        <v>3.9378543184443671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1.9689271592221835</v>
      </c>
      <c r="R23" s="16" t="s">
        <v>28811</v>
      </c>
      <c r="S23" s="15">
        <f>D6L216C5-D6L216C7</f>
        <v>1.9689271592221835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1.9098142665207938</v>
      </c>
      <c r="X23" s="16" t="s">
        <v>28813</v>
      </c>
      <c r="Y23" s="33">
        <f>D6L216C7-D6L216C10</f>
        <v>5.9112892701389752E-2</v>
      </c>
      <c r="Z23" s="16" t="s">
        <v>28814</v>
      </c>
      <c r="AA23" s="33">
        <f>CHOOSE(MIN(D6L216C9,RUN_YEARS),B7L802C7,B7L802C16,B7L802C25,B7L802C34,B7L802C43)</f>
        <v>20652</v>
      </c>
      <c r="AB23" s="16" t="s">
        <v>28815</v>
      </c>
      <c r="AC23" s="33">
        <f>IF(D6L216C12=0,0,D6L216C10/D6L216C12)</f>
        <v>9.2475995860971999E-5</v>
      </c>
      <c r="AD23" s="16" t="s">
        <v>28816</v>
      </c>
      <c r="AE23" s="33">
        <f>IF(D6L216C5=0,0,D6L216C10/D6L216C5)</f>
        <v>0.48498855266826069</v>
      </c>
      <c r="AF23" s="16" t="s">
        <v>28817</v>
      </c>
      <c r="AG23" s="33">
        <f>CHOOSE(MIN(D6L216C9,RUN_YEARS),B7L802C5,B7L802C14,B7L802C23,B7L802C32,B7L802C41)</f>
        <v>245.85545416838505</v>
      </c>
      <c r="AH23" s="16" t="s">
        <v>28818</v>
      </c>
      <c r="AI23" s="33">
        <f>IF(D6L216C15=0,0,D6L216C11/D6L216C15)</f>
        <v>2.4043758923852736E-4</v>
      </c>
      <c r="AJ23" s="16" t="s">
        <v>28819</v>
      </c>
      <c r="AK23" s="33">
        <f>IF(D6L216C5=0,0,D6L216C11/D6L216C5)</f>
        <v>1.5011447331739295E-2</v>
      </c>
      <c r="AL23" s="16" t="s">
        <v>28820</v>
      </c>
      <c r="AM23" s="33">
        <f>D6L216C8*CHOOSE(MIN(D6L216C9,RUN_YEARS),B7L802C4,B7L802C13,B7L802C22,B7L802C31,B7L802C40)</f>
        <v>0.4286180764792118</v>
      </c>
      <c r="AN23" s="16" t="s">
        <v>28821</v>
      </c>
      <c r="AO23" s="33">
        <f>D6L216C8-D6L216C18</f>
        <v>1.5403090827429717</v>
      </c>
      <c r="AP23" s="16" t="s">
        <v>28822</v>
      </c>
      <c r="AQ23" s="33">
        <f>CHOOSE(MIN(D6L216C9,RUN_YEARS),B7L802C2,B7L802C11,B7L802C20,B7L802C29,B7L802C38)</f>
        <v>30.854894257889764</v>
      </c>
      <c r="AR23" s="16" t="s">
        <v>28823</v>
      </c>
      <c r="AS23" s="33">
        <f>IF(D6L216C20=0,0,D6L216C18/D6L216C20)</f>
        <v>1.389141291157113E-2</v>
      </c>
      <c r="AT23" s="16" t="s">
        <v>28824</v>
      </c>
      <c r="AU23" s="33">
        <f>IF(D6L216C5=0,0,D6L216C18/D6L216C5)</f>
        <v>0.10884558996294601</v>
      </c>
      <c r="AV23" s="16" t="s">
        <v>28825</v>
      </c>
      <c r="AW23" s="33">
        <f>CHOOSE(MIN(D6L216C9,RUN_YEARS),B7L802C1,B7L802C10,B7L802C19,B7L802C28,B7L802C37)</f>
        <v>110.88210339352455</v>
      </c>
      <c r="AX23" s="16" t="s">
        <v>28826</v>
      </c>
      <c r="AY23" s="33">
        <f>IF(D6L216C23=0,0,D6L216C19/D6L216C23)</f>
        <v>1.3891412911571128E-2</v>
      </c>
      <c r="AZ23" s="16" t="s">
        <v>28827</v>
      </c>
      <c r="BA23" s="33">
        <f>IF(D6L216C5=0,0,D6L216C19/D6L216C5)</f>
        <v>0.39115441003705398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3.6352310848528262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3.1262987329734306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1.5631493664867153</v>
      </c>
      <c r="R24" s="16" t="s">
        <v>28832</v>
      </c>
      <c r="S24" s="15">
        <f>D6L217C5-D6L217C7</f>
        <v>1.5631493664867153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1.5162190977134014</v>
      </c>
      <c r="X24" s="16" t="s">
        <v>28834</v>
      </c>
      <c r="Y24" s="33">
        <f>D6L217C7-D6L217C10</f>
        <v>4.6930268773313966E-2</v>
      </c>
      <c r="Z24" s="16" t="s">
        <v>28835</v>
      </c>
      <c r="AA24" s="33">
        <f>CHOOSE(MIN(D6L217C9,RUN_YEARS),B7L802C7,B7L802C16,B7L802C25,B7L802C34,B7L802C43)</f>
        <v>20652</v>
      </c>
      <c r="AB24" s="16" t="s">
        <v>28836</v>
      </c>
      <c r="AC24" s="33">
        <f>IF(D6L217C12=0,0,D6L217C10/D6L217C12)</f>
        <v>7.3417542984379307E-5</v>
      </c>
      <c r="AD24" s="16" t="s">
        <v>28837</v>
      </c>
      <c r="AE24" s="33">
        <f>IF(D6L217C5=0,0,D6L217C10/D6L217C5)</f>
        <v>0.48498855266826069</v>
      </c>
      <c r="AF24" s="16" t="s">
        <v>28838</v>
      </c>
      <c r="AG24" s="33">
        <f>CHOOSE(MIN(D6L217C9,RUN_YEARS),B7L802C5,B7L802C14,B7L802C23,B7L802C32,B7L802C41)</f>
        <v>245.85545416838505</v>
      </c>
      <c r="AH24" s="16" t="s">
        <v>28839</v>
      </c>
      <c r="AI24" s="33">
        <f>IF(D6L217C15=0,0,D6L217C11/D6L217C15)</f>
        <v>1.9088561175938641E-4</v>
      </c>
      <c r="AJ24" s="16" t="s">
        <v>28840</v>
      </c>
      <c r="AK24" s="33">
        <f>IF(D6L217C5=0,0,D6L217C11/D6L217C5)</f>
        <v>1.5011447331739302E-2</v>
      </c>
      <c r="AL24" s="16" t="s">
        <v>28841</v>
      </c>
      <c r="AM24" s="33">
        <f>D6L217C8*CHOOSE(MIN(D6L217C9,RUN_YEARS),B7L802C4,B7L802C13,B7L802C22,B7L802C31,B7L802C40)</f>
        <v>0.34028382999090367</v>
      </c>
      <c r="AN24" s="16" t="s">
        <v>28842</v>
      </c>
      <c r="AO24" s="33">
        <f>D6L217C8-D6L217C18</f>
        <v>1.2228655364958116</v>
      </c>
      <c r="AP24" s="16" t="s">
        <v>28843</v>
      </c>
      <c r="AQ24" s="33">
        <f>CHOOSE(MIN(D6L217C9,RUN_YEARS),B7L802C2,B7L802C11,B7L802C20,B7L802C29,B7L802C38)</f>
        <v>30.854894257889764</v>
      </c>
      <c r="AR24" s="16" t="s">
        <v>28844</v>
      </c>
      <c r="AS24" s="33">
        <f>IF(D6L217C20=0,0,D6L217C18/D6L217C20)</f>
        <v>1.102852037497718E-2</v>
      </c>
      <c r="AT24" s="16" t="s">
        <v>28845</v>
      </c>
      <c r="AU24" s="33">
        <f>IF(D6L217C5=0,0,D6L217C18/D6L217C5)</f>
        <v>0.10884558996294601</v>
      </c>
      <c r="AV24" s="16" t="s">
        <v>28846</v>
      </c>
      <c r="AW24" s="33">
        <f>CHOOSE(MIN(D6L217C9,RUN_YEARS),B7L802C1,B7L802C10,B7L802C19,B7L802C28,B7L802C37)</f>
        <v>110.88210339352455</v>
      </c>
      <c r="AX24" s="16" t="s">
        <v>28847</v>
      </c>
      <c r="AY24" s="33">
        <f>IF(D6L217C23=0,0,D6L217C19/D6L217C23)</f>
        <v>1.102852037497718E-2</v>
      </c>
      <c r="AZ24" s="16" t="s">
        <v>28848</v>
      </c>
      <c r="BA24" s="33">
        <f>IF(D6L217C5=0,0,D6L217C19/D6L217C5)</f>
        <v>0.39115441003705398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0.26536522344250735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22172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261.82662574661413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34.47706360140068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117.83402910592984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70.591409172090707</v>
      </c>
      <c r="J26" s="16" t="s">
        <v>28891</v>
      </c>
      <c r="K26" s="21">
        <f>IF(FLOW_THRU_100PCT="Y",1,INDEX(VariabilityMatrix,D6L219C1,D6L219C9))</f>
        <v>0.28460577906042922</v>
      </c>
      <c r="L26" s="16" t="s">
        <v>28871</v>
      </c>
      <c r="M26" s="15">
        <f>IF(D6L219C2&lt;&gt;0,D6L219C2*D6L219C4,D6L219C3*D6L219C4)</f>
        <v>20.090723002396405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10.045361501198203</v>
      </c>
      <c r="R26" s="16" t="s">
        <v>28873</v>
      </c>
      <c r="S26" s="15">
        <f>D6L219C5-D6L219C7</f>
        <v>10.045361501198203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9.7437706709911662</v>
      </c>
      <c r="X26" s="16" t="s">
        <v>28875</v>
      </c>
      <c r="Y26" s="33">
        <f>D6L219C7-D6L219C10</f>
        <v>0.30159083020703648</v>
      </c>
      <c r="Z26" s="16" t="s">
        <v>28876</v>
      </c>
      <c r="AA26" s="33">
        <f>CHOOSE(MIN(D6L219C9,RUN_YEARS),B7L802C7,B7L802C16,B7L802C25,B7L802C34,B7L802C43)</f>
        <v>20652</v>
      </c>
      <c r="AB26" s="16" t="s">
        <v>28877</v>
      </c>
      <c r="AC26" s="33">
        <f>IF(D6L219C12=0,0,D6L219C10/D6L219C12)</f>
        <v>4.7180760560677738E-4</v>
      </c>
      <c r="AD26" s="16" t="s">
        <v>28878</v>
      </c>
      <c r="AE26" s="33">
        <f>IF(D6L219C5=0,0,D6L219C10/D6L219C5)</f>
        <v>0.48498855266826074</v>
      </c>
      <c r="AF26" s="16" t="s">
        <v>28879</v>
      </c>
      <c r="AG26" s="33">
        <f>CHOOSE(MIN(D6L219C9,RUN_YEARS),B7L802C5,B7L802C14,B7L802C23,B7L802C32,B7L802C41)</f>
        <v>245.85545416838505</v>
      </c>
      <c r="AH26" s="16" t="s">
        <v>28880</v>
      </c>
      <c r="AI26" s="33">
        <f>IF(D6L219C15=0,0,D6L219C11/D6L219C15)</f>
        <v>1.2266997745776205E-3</v>
      </c>
      <c r="AJ26" s="16" t="s">
        <v>28881</v>
      </c>
      <c r="AK26" s="33">
        <f>IF(D6L219C5=0,0,D6L219C11/D6L219C5)</f>
        <v>1.5011447331739279E-2</v>
      </c>
      <c r="AL26" s="16" t="s">
        <v>28882</v>
      </c>
      <c r="AM26" s="33">
        <f>D6L219C8*CHOOSE(MIN(D6L219C9,RUN_YEARS),B7L802C4,B7L802C13,B7L802C22,B7L802C31,B7L802C40)</f>
        <v>2.1867865979779668</v>
      </c>
      <c r="AN26" s="16" t="s">
        <v>28883</v>
      </c>
      <c r="AO26" s="33">
        <f>D6L219C8-D6L219C18</f>
        <v>7.8585749032202354</v>
      </c>
      <c r="AP26" s="16" t="s">
        <v>28884</v>
      </c>
      <c r="AQ26" s="33">
        <f>CHOOSE(MIN(D6L219C9,RUN_YEARS),B7L802C2,B7L802C11,B7L802C20,B7L802C29,B7L802C38)</f>
        <v>30.854894257889764</v>
      </c>
      <c r="AR26" s="16" t="s">
        <v>28885</v>
      </c>
      <c r="AS26" s="33">
        <f>IF(D6L219C20=0,0,D6L219C18/D6L219C20)</f>
        <v>7.0873248817528961E-2</v>
      </c>
      <c r="AT26" s="16" t="s">
        <v>28886</v>
      </c>
      <c r="AU26" s="33">
        <f>IF(D6L219C5=0,0,D6L219C18/D6L219C5)</f>
        <v>0.10884558996294602</v>
      </c>
      <c r="AV26" s="16" t="s">
        <v>28887</v>
      </c>
      <c r="AW26" s="33">
        <f>CHOOSE(MIN(D6L219C9,RUN_YEARS),B7L802C1,B7L802C10,B7L802C19,B7L802C28,B7L802C37)</f>
        <v>110.88210339352455</v>
      </c>
      <c r="AX26" s="16" t="s">
        <v>28888</v>
      </c>
      <c r="AY26" s="33">
        <f>IF(D6L219C23=0,0,D6L219C19/D6L219C23)</f>
        <v>7.0873248817528947E-2</v>
      </c>
      <c r="AZ26" s="16" t="s">
        <v>28889</v>
      </c>
      <c r="BA26" s="33">
        <f>IF(D6L219C5=0,0,D6L219C19/D6L219C5)</f>
        <v>0.39115441003705398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34.145487814918972</v>
      </c>
      <c r="J27" s="16" t="s">
        <v>28912</v>
      </c>
      <c r="K27" s="21">
        <f>IF(FLOW_THRU_100PCT="Y",1,INDEX(VariabilityMatrix,D6L220C1,D6L220C9))</f>
        <v>0.26536522344250735</v>
      </c>
      <c r="L27" s="16" t="s">
        <v>28892</v>
      </c>
      <c r="M27" s="15">
        <f>IF(D6L220C2&lt;&gt;0,D6L220C2*D6L220C4,D6L220C3*D6L220C4)</f>
        <v>9.0610250035593847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4.5305125017796923</v>
      </c>
      <c r="R27" s="16" t="s">
        <v>28894</v>
      </c>
      <c r="S27" s="15">
        <f>D6L220C5-D6L220C7</f>
        <v>4.5305125017796923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4.3955553089882864</v>
      </c>
      <c r="X27" s="16" t="s">
        <v>28896</v>
      </c>
      <c r="Y27" s="33">
        <f>D6L220C7-D6L220C10</f>
        <v>0.13495719279140594</v>
      </c>
      <c r="Z27" s="16" t="s">
        <v>28897</v>
      </c>
      <c r="AA27" s="33">
        <f>CHOOSE(MIN(D6L220C9,RUN_YEARS),B7L802C7,B7L802C16,B7L802C25,B7L802C34,B7L802C43)</f>
        <v>22172</v>
      </c>
      <c r="AB27" s="16" t="s">
        <v>28898</v>
      </c>
      <c r="AC27" s="33">
        <f>IF(D6L220C12=0,0,D6L220C10/D6L220C12)</f>
        <v>1.9824802945103223E-4</v>
      </c>
      <c r="AD27" s="16" t="s">
        <v>28899</v>
      </c>
      <c r="AE27" s="33">
        <f>IF(D6L220C5=0,0,D6L220C10/D6L220C5)</f>
        <v>0.4851057476677979</v>
      </c>
      <c r="AF27" s="16" t="s">
        <v>28900</v>
      </c>
      <c r="AG27" s="33">
        <f>CHOOSE(MIN(D6L220C9,RUN_YEARS),B7L802C5,B7L802C14,B7L802C23,B7L802C32,B7L802C41)</f>
        <v>261.82662574661413</v>
      </c>
      <c r="AH27" s="16" t="s">
        <v>28901</v>
      </c>
      <c r="AI27" s="33">
        <f>IF(D6L220C15=0,0,D6L220C11/D6L220C15)</f>
        <v>5.1544487657268433E-4</v>
      </c>
      <c r="AJ27" s="16" t="s">
        <v>28902</v>
      </c>
      <c r="AK27" s="33">
        <f>IF(D6L220C5=0,0,D6L220C11/D6L220C5)</f>
        <v>1.4894252332202105E-2</v>
      </c>
      <c r="AL27" s="16" t="s">
        <v>28903</v>
      </c>
      <c r="AM27" s="33">
        <f>D6L220C8*CHOOSE(MIN(D6L220C9,RUN_YEARS),B7L802C4,B7L802C13,B7L802C22,B7L802C31,B7L802C40)</f>
        <v>1.0255245687911851</v>
      </c>
      <c r="AN27" s="16" t="s">
        <v>28904</v>
      </c>
      <c r="AO27" s="33">
        <f>D6L220C8-D6L220C18</f>
        <v>3.5049879329885072</v>
      </c>
      <c r="AP27" s="16" t="s">
        <v>28905</v>
      </c>
      <c r="AQ27" s="33">
        <f>CHOOSE(MIN(D6L220C9,RUN_YEARS),B7L802C2,B7L802C11,B7L802C20,B7L802C29,B7L802C38)</f>
        <v>34.47706360140068</v>
      </c>
      <c r="AR27" s="16" t="s">
        <v>28906</v>
      </c>
      <c r="AS27" s="33">
        <f>IF(D6L220C20=0,0,D6L220C18/D6L220C20)</f>
        <v>2.9745125067713762E-2</v>
      </c>
      <c r="AT27" s="16" t="s">
        <v>28907</v>
      </c>
      <c r="AU27" s="33">
        <f>IF(D6L220C5=0,0,D6L220C18/D6L220C5)</f>
        <v>0.11317975266466375</v>
      </c>
      <c r="AV27" s="16" t="s">
        <v>28908</v>
      </c>
      <c r="AW27" s="33">
        <f>CHOOSE(MIN(D6L220C9,RUN_YEARS),B7L802C1,B7L802C10,B7L802C19,B7L802C28,B7L802C37)</f>
        <v>117.83402910592984</v>
      </c>
      <c r="AX27" s="16" t="s">
        <v>28909</v>
      </c>
      <c r="AY27" s="33">
        <f>IF(D6L220C23=0,0,D6L220C19/D6L220C23)</f>
        <v>2.9745125067713766E-2</v>
      </c>
      <c r="AZ27" s="16" t="s">
        <v>28910</v>
      </c>
      <c r="BA27" s="33">
        <f>IF(D6L220C5=0,0,D6L220C19/D6L220C5)</f>
        <v>0.38682024733533626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0.26536522344250735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22172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261.82662574661413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34.47706360140068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117.83402910592984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0.26536522344250735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22172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261.82662574661413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34.47706360140068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117.83402910592984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0.26536522344250735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22172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261.82662574661413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34.47706360140068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117.83402910592984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0.26536522344250735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22172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261.82662574661413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34.47706360140068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117.83402910592984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0.26536522344250735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22172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261.82662574661413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34.47706360140068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117.83402910592984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0.32863072513943814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0.2826224236199168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0.1413112118099584</v>
      </c>
      <c r="R33" s="16" t="s">
        <v>29020</v>
      </c>
      <c r="S33" s="15">
        <f>D6L226C5-D6L226C7</f>
        <v>0.1413112118099584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0.13710176211782485</v>
      </c>
      <c r="X33" s="16" t="s">
        <v>29022</v>
      </c>
      <c r="Y33" s="33">
        <f>D6L226C7-D6L226C10</f>
        <v>4.2094496921335489E-3</v>
      </c>
      <c r="Z33" s="16" t="s">
        <v>29023</v>
      </c>
      <c r="AA33" s="33">
        <f>CHOOSE(MIN(D6L226C9,RUN_YEARS),B7L802C7,B7L802C16,B7L802C25,B7L802C34,B7L802C43)</f>
        <v>22172</v>
      </c>
      <c r="AB33" s="16" t="s">
        <v>29024</v>
      </c>
      <c r="AC33" s="33">
        <f>IF(D6L226C12=0,0,D6L226C10/D6L226C12)</f>
        <v>6.1835541276305632E-6</v>
      </c>
      <c r="AD33" s="16" t="s">
        <v>29025</v>
      </c>
      <c r="AE33" s="33">
        <f>IF(D6L226C5=0,0,D6L226C10/D6L226C5)</f>
        <v>0.4851057476677979</v>
      </c>
      <c r="AF33" s="16" t="s">
        <v>29026</v>
      </c>
      <c r="AG33" s="33">
        <f>CHOOSE(MIN(D6L226C9,RUN_YEARS),B7L802C5,B7L802C14,B7L802C23,B7L802C32,B7L802C41)</f>
        <v>261.82662574661413</v>
      </c>
      <c r="AH33" s="16" t="s">
        <v>29027</v>
      </c>
      <c r="AI33" s="33">
        <f>IF(D6L226C15=0,0,D6L226C11/D6L226C15)</f>
        <v>1.6077240731839453E-5</v>
      </c>
      <c r="AJ33" s="16" t="s">
        <v>29028</v>
      </c>
      <c r="AK33" s="33">
        <f>IF(D6L226C5=0,0,D6L226C11/D6L226C5)</f>
        <v>1.4894252332202077E-2</v>
      </c>
      <c r="AL33" s="16" t="s">
        <v>29029</v>
      </c>
      <c r="AM33" s="33">
        <f>D6L226C8*CHOOSE(MIN(D6L226C9,RUN_YEARS),B7L802C4,B7L802C13,B7L802C22,B7L802C31,B7L802C40)</f>
        <v>3.1987136002790011E-2</v>
      </c>
      <c r="AN33" s="16" t="s">
        <v>29030</v>
      </c>
      <c r="AO33" s="33">
        <f>D6L226C8-D6L226C18</f>
        <v>0.10932407580716838</v>
      </c>
      <c r="AP33" s="16" t="s">
        <v>29031</v>
      </c>
      <c r="AQ33" s="33">
        <f>CHOOSE(MIN(D6L226C9,RUN_YEARS),B7L802C2,B7L802C11,B7L802C20,B7L802C29,B7L802C38)</f>
        <v>34.47706360140068</v>
      </c>
      <c r="AR33" s="16" t="s">
        <v>29032</v>
      </c>
      <c r="AS33" s="33">
        <f>IF(D6L226C20=0,0,D6L226C18/D6L226C20)</f>
        <v>9.2778017213422106E-4</v>
      </c>
      <c r="AT33" s="16" t="s">
        <v>29033</v>
      </c>
      <c r="AU33" s="33">
        <f>IF(D6L226C5=0,0,D6L226C18/D6L226C5)</f>
        <v>0.11317975266466376</v>
      </c>
      <c r="AV33" s="16" t="s">
        <v>29034</v>
      </c>
      <c r="AW33" s="33">
        <f>CHOOSE(MIN(D6L226C9,RUN_YEARS),B7L802C1,B7L802C10,B7L802C19,B7L802C28,B7L802C37)</f>
        <v>117.83402910592984</v>
      </c>
      <c r="AX33" s="16" t="s">
        <v>29035</v>
      </c>
      <c r="AY33" s="33">
        <f>IF(D6L226C23=0,0,D6L226C19/D6L226C23)</f>
        <v>9.2778017213422084E-4</v>
      </c>
      <c r="AZ33" s="16" t="s">
        <v>29036</v>
      </c>
      <c r="BA33" s="33">
        <f>IF(D6L226C5=0,0,D6L226C19/D6L226C5)</f>
        <v>0.38682024733533621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-2.1856033012254255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-1.879618839053866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-0.93980941952693298</v>
      </c>
      <c r="R34" s="16" t="s">
        <v>29040</v>
      </c>
      <c r="S34" s="15">
        <f>D6L227C5-D6L227C7</f>
        <v>-0.93980941952693298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-0.91159362032073088</v>
      </c>
      <c r="X34" s="16" t="s">
        <v>29042</v>
      </c>
      <c r="Y34" s="33">
        <f>D6L227C7-D6L227C10</f>
        <v>-2.8215799206202097E-2</v>
      </c>
      <c r="Z34" s="16" t="s">
        <v>29043</v>
      </c>
      <c r="AA34" s="33">
        <f>CHOOSE(MIN(D6L227C9,RUN_YEARS),B7L802C7,B7L802C16,B7L802C25,B7L802C34,B7L802C43)</f>
        <v>20652</v>
      </c>
      <c r="AB34" s="16" t="s">
        <v>29044</v>
      </c>
      <c r="AC34" s="33">
        <f>IF(D6L227C12=0,0,D6L227C10/D6L227C12)</f>
        <v>-4.4140694379272269E-5</v>
      </c>
      <c r="AD34" s="16" t="s">
        <v>29045</v>
      </c>
      <c r="AE34" s="33">
        <f>IF(D6L227C5=0,0,D6L227C10/D6L227C5)</f>
        <v>0.48498855266826069</v>
      </c>
      <c r="AF34" s="16" t="s">
        <v>29046</v>
      </c>
      <c r="AG34" s="33">
        <f>CHOOSE(MIN(D6L227C9,RUN_YEARS),B7L802C5,B7L802C14,B7L802C23,B7L802C32,B7L802C41)</f>
        <v>245.85545416838505</v>
      </c>
      <c r="AH34" s="16" t="s">
        <v>29047</v>
      </c>
      <c r="AI34" s="33">
        <f>IF(D6L227C15=0,0,D6L227C11/D6L227C15)</f>
        <v>-1.147658053861081E-4</v>
      </c>
      <c r="AJ34" s="16" t="s">
        <v>29048</v>
      </c>
      <c r="AK34" s="33">
        <f>IF(D6L227C5=0,0,D6L227C11/D6L227C5)</f>
        <v>1.501144733173931E-2</v>
      </c>
      <c r="AL34" s="16" t="s">
        <v>29049</v>
      </c>
      <c r="AM34" s="33">
        <f>D6L227C8*CHOOSE(MIN(D6L227C9,RUN_YEARS),B7L802C4,B7L802C13,B7L802C22,B7L802C31,B7L802C40)</f>
        <v>-0.20458822144228569</v>
      </c>
      <c r="AN34" s="16" t="s">
        <v>29050</v>
      </c>
      <c r="AO34" s="33">
        <f>D6L227C8-D6L227C18</f>
        <v>-0.73522119808464725</v>
      </c>
      <c r="AP34" s="16" t="s">
        <v>29051</v>
      </c>
      <c r="AQ34" s="33">
        <f>CHOOSE(MIN(D6L227C9,RUN_YEARS),B7L802C2,B7L802C11,B7L802C20,B7L802C29,B7L802C38)</f>
        <v>30.854894257889764</v>
      </c>
      <c r="AR34" s="16" t="s">
        <v>29052</v>
      </c>
      <c r="AS34" s="33">
        <f>IF(D6L227C20=0,0,D6L227C18/D6L227C20)</f>
        <v>-6.6306570274494254E-3</v>
      </c>
      <c r="AT34" s="16" t="s">
        <v>29053</v>
      </c>
      <c r="AU34" s="33">
        <f>IF(D6L227C5=0,0,D6L227C18/D6L227C5)</f>
        <v>0.10884558996294601</v>
      </c>
      <c r="AV34" s="16" t="s">
        <v>29054</v>
      </c>
      <c r="AW34" s="33">
        <f>CHOOSE(MIN(D6L227C9,RUN_YEARS),B7L802C1,B7L802C10,B7L802C19,B7L802C28,B7L802C37)</f>
        <v>110.88210339352455</v>
      </c>
      <c r="AX34" s="16" t="s">
        <v>29055</v>
      </c>
      <c r="AY34" s="33">
        <f>IF(D6L227C23=0,0,D6L227C19/D6L227C23)</f>
        <v>-6.6306570274494245E-3</v>
      </c>
      <c r="AZ34" s="16" t="s">
        <v>29056</v>
      </c>
      <c r="BA34" s="33">
        <f>IF(D6L227C5=0,0,D6L227C19/D6L227C5)</f>
        <v>0.39115441003705398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383.28081722453732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260.29575803090751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130.14787901545375</v>
      </c>
      <c r="R35" s="16" t="s">
        <v>29060</v>
      </c>
      <c r="S35" s="15">
        <f>SUM(D6L201C8:D6L227C8)-2*SUM(D6L209C8,D6L211C8,D6L222C8,D6L224C8,D6L227C8)</f>
        <v>130.14787901545375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126.24159385976593</v>
      </c>
      <c r="X35" s="16" t="s">
        <v>29062</v>
      </c>
      <c r="Y35" s="33">
        <f>SUM(D6L201C11:D6L227C11)-2*SUM(D6L209C11,D6L211C11,D6L222C11,D6L224C11,D6L227C11)</f>
        <v>3.9062851556878551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6.0976529080287913E-3</v>
      </c>
      <c r="AD35" s="16" t="s">
        <v>29064</v>
      </c>
      <c r="AE35" s="33">
        <f>IF(D6L228C5=0,0,D6L228C10/D6L228C5)</f>
        <v>0.48499289736706352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1.5853897560874915E-2</v>
      </c>
      <c r="AJ35" s="16" t="s">
        <v>29066</v>
      </c>
      <c r="AK35" s="33">
        <f>IF(D6L228C5=0,0,D6L228C11/D6L228C5)</f>
        <v>1.5007102632936579E-2</v>
      </c>
      <c r="AL35" s="16" t="s">
        <v>29067</v>
      </c>
      <c r="AM35" s="33">
        <f>SUM(D6L201C18:D6L227C18)-2*SUM(D6L209C18,D6L211C18,D6L222C18,D6L224C18,D6L227C18)</f>
        <v>28.371670493966519</v>
      </c>
      <c r="AN35" s="16" t="s">
        <v>29068</v>
      </c>
      <c r="AO35" s="33">
        <f>SUM(D6L201C19:D6L227C19)-2*SUM(D6L209C19,D6L211C19,D6L222C19,D6L224C19,D6L227C19)</f>
        <v>101.77620852148722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0.91594218067943778</v>
      </c>
      <c r="AT35" s="16" t="s">
        <v>29070</v>
      </c>
      <c r="AU35" s="33">
        <f>IF(D6L228C5=0,0,D6L228C18/D6L228C5)</f>
        <v>0.10899782120382334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0.91594218067943756</v>
      </c>
      <c r="AZ35" s="16" t="s">
        <v>29072</v>
      </c>
      <c r="BA35" s="33">
        <f>IF(D6L228C5=0,0,D6L228C19/D6L228C5)</f>
        <v>0.3910021787961766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2.2554542819531873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1.1277271409765937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0.56386357048829683</v>
      </c>
      <c r="R36" s="16" t="s">
        <v>29077</v>
      </c>
      <c r="S36" s="15">
        <f>D6L229C5-D6L229C7</f>
        <v>0.56386357048829683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0.54706691788871864</v>
      </c>
      <c r="X36" s="16" t="s">
        <v>29079</v>
      </c>
      <c r="Y36" s="33">
        <f>D6L229C7-D6L229C10</f>
        <v>1.6796652599578188E-2</v>
      </c>
      <c r="Z36" s="16" t="s">
        <v>29080</v>
      </c>
      <c r="AA36" s="33">
        <f>CHOOSE(MIN(D6L229C9,RUN_YEARS),B7L802C7,B7L802C16,B7L802C25,B7L802C34,B7L802C43)</f>
        <v>22172</v>
      </c>
      <c r="AB36" s="16" t="s">
        <v>29081</v>
      </c>
      <c r="AC36" s="33">
        <f>IF(D6L229C12=0,0,D6L229C10/D6L229C12)</f>
        <v>2.4673774034309879E-5</v>
      </c>
      <c r="AD36" s="16" t="s">
        <v>29082</v>
      </c>
      <c r="AE36" s="33">
        <f>IF(D6L229C5=0,0,D6L229C10/D6L229C5)</f>
        <v>0.48510574766779796</v>
      </c>
      <c r="AF36" s="16" t="s">
        <v>29083</v>
      </c>
      <c r="AG36" s="33">
        <f>CHOOSE(MIN(D6L229C9,RUN_YEARS),B7L802C5,B7L802C14,B7L802C23,B7L802C32,B7L802C41)</f>
        <v>261.82662574661413</v>
      </c>
      <c r="AH36" s="16" t="s">
        <v>29084</v>
      </c>
      <c r="AI36" s="33">
        <f>IF(D6L229C15=0,0,D6L229C11/D6L229C15)</f>
        <v>6.4151812489205557E-5</v>
      </c>
      <c r="AJ36" s="16" t="s">
        <v>29085</v>
      </c>
      <c r="AK36" s="33">
        <f>IF(D6L229C5=0,0,D6L229C11/D6L229C5)</f>
        <v>1.4894252332202058E-2</v>
      </c>
      <c r="AL36" s="16" t="s">
        <v>29086</v>
      </c>
      <c r="AM36" s="33">
        <f>D6L229C8*CHOOSE(MIN(D6L229C9,RUN_YEARS),B7L802C4,B7L802C13,B7L802C22,B7L802C31,B7L802C40)</f>
        <v>0.12763587888895928</v>
      </c>
      <c r="AN36" s="16" t="s">
        <v>29087</v>
      </c>
      <c r="AO36" s="33">
        <f>D6L229C8-D6L229C18</f>
        <v>0.43622769159933755</v>
      </c>
      <c r="AP36" s="16" t="s">
        <v>29088</v>
      </c>
      <c r="AQ36" s="33">
        <f>CHOOSE(MIN(D6L229C9,RUN_YEARS),B7L802C2,B7L802C11,B7L802C20,B7L802C29,B7L802C38)</f>
        <v>34.47706360140068</v>
      </c>
      <c r="AR36" s="16" t="s">
        <v>29089</v>
      </c>
      <c r="AS36" s="33">
        <f>IF(D6L229C20=0,0,D6L229C18/D6L229C20)</f>
        <v>3.7020519022325869E-3</v>
      </c>
      <c r="AT36" s="16" t="s">
        <v>29090</v>
      </c>
      <c r="AU36" s="33">
        <f>IF(D6L229C5=0,0,D6L229C18/D6L229C5)</f>
        <v>0.11317975266466376</v>
      </c>
      <c r="AV36" s="16" t="s">
        <v>29091</v>
      </c>
      <c r="AW36" s="33">
        <f>CHOOSE(MIN(D6L229C9,RUN_YEARS),B7L802C1,B7L802C10,B7L802C19,B7L802C28,B7L802C37)</f>
        <v>117.83402910592984</v>
      </c>
      <c r="AX36" s="16" t="s">
        <v>29092</v>
      </c>
      <c r="AY36" s="33">
        <f>IF(D6L229C23=0,0,D6L229C19/D6L229C23)</f>
        <v>3.7020519022325864E-3</v>
      </c>
      <c r="AZ36" s="16" t="s">
        <v>29093</v>
      </c>
      <c r="BA36" s="33">
        <f>IF(D6L229C5=0,0,D6L229C19/D6L229C5)</f>
        <v>0.38682024733533621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22172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261.82662574661413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34.47706360140068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117.83402910592984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-2.2330100498980956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-1.1165050249490478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-0.5582525124745239</v>
      </c>
      <c r="R38" s="16" t="s">
        <v>29117</v>
      </c>
      <c r="S38" s="15">
        <f>D6L231C5-D6L231C7</f>
        <v>-0.5582525124745239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-0.54162300490276116</v>
      </c>
      <c r="X38" s="16" t="s">
        <v>29119</v>
      </c>
      <c r="Y38" s="33">
        <f>D6L231C7-D6L231C10</f>
        <v>-1.6629507571762736E-2</v>
      </c>
      <c r="Z38" s="16" t="s">
        <v>29120</v>
      </c>
      <c r="AA38" s="33">
        <f>CHOOSE(MIN(D6L231C9,RUN_YEARS),B7L802C7,B7L802C16,B7L802C25,B7L802C34,B7L802C43)</f>
        <v>22172</v>
      </c>
      <c r="AB38" s="16" t="s">
        <v>29121</v>
      </c>
      <c r="AC38" s="33">
        <f>IF(D6L231C12=0,0,D6L231C10/D6L231C12)</f>
        <v>-2.4428243049917066E-5</v>
      </c>
      <c r="AD38" s="16" t="s">
        <v>29122</v>
      </c>
      <c r="AE38" s="33">
        <f>IF(D6L231C5=0,0,D6L231C10/D6L231C5)</f>
        <v>0.4851057476677979</v>
      </c>
      <c r="AF38" s="16" t="s">
        <v>29123</v>
      </c>
      <c r="AG38" s="33">
        <f>CHOOSE(MIN(D6L231C9,RUN_YEARS),B7L802C5,B7L802C14,B7L802C23,B7L802C32,B7L802C41)</f>
        <v>261.82662574661413</v>
      </c>
      <c r="AH38" s="16" t="s">
        <v>29124</v>
      </c>
      <c r="AI38" s="33">
        <f>IF(D6L231C15=0,0,D6L231C11/D6L231C15)</f>
        <v>-6.3513431929784487E-5</v>
      </c>
      <c r="AJ38" s="16" t="s">
        <v>29125</v>
      </c>
      <c r="AK38" s="33">
        <f>IF(D6L231C5=0,0,D6L231C11/D6L231C5)</f>
        <v>1.4894252332202115E-2</v>
      </c>
      <c r="AL38" s="16" t="s">
        <v>29126</v>
      </c>
      <c r="AM38" s="33">
        <f>D6L231C8*CHOOSE(MIN(D6L231C9,RUN_YEARS),B7L802C4,B7L802C13,B7L802C22,B7L802C31,B7L802C40)</f>
        <v>-0.12636576257258747</v>
      </c>
      <c r="AN38" s="16" t="s">
        <v>29127</v>
      </c>
      <c r="AO38" s="33">
        <f>D6L231C8-D6L231C18</f>
        <v>-0.43188674990193643</v>
      </c>
      <c r="AP38" s="16" t="s">
        <v>29128</v>
      </c>
      <c r="AQ38" s="33">
        <f>CHOOSE(MIN(D6L231C9,RUN_YEARS),B7L802C2,B7L802C11,B7L802C20,B7L802C29,B7L802C38)</f>
        <v>34.47706360140068</v>
      </c>
      <c r="AR38" s="16" t="s">
        <v>29129</v>
      </c>
      <c r="AS38" s="33">
        <f>IF(D6L231C20=0,0,D6L231C18/D6L231C20)</f>
        <v>-3.6652124448166078E-3</v>
      </c>
      <c r="AT38" s="16" t="s">
        <v>29130</v>
      </c>
      <c r="AU38" s="33">
        <f>IF(D6L231C5=0,0,D6L231C18/D6L231C5)</f>
        <v>0.11317975266466376</v>
      </c>
      <c r="AV38" s="16" t="s">
        <v>29131</v>
      </c>
      <c r="AW38" s="33">
        <f>CHOOSE(MIN(D6L231C9,RUN_YEARS),B7L802C1,B7L802C10,B7L802C19,B7L802C28,B7L802C37)</f>
        <v>117.83402910592984</v>
      </c>
      <c r="AX38" s="16" t="s">
        <v>29132</v>
      </c>
      <c r="AY38" s="33">
        <f>IF(D6L231C23=0,0,D6L231C19/D6L231C23)</f>
        <v>-3.6652124448166078E-3</v>
      </c>
      <c r="AZ38" s="16" t="s">
        <v>29133</v>
      </c>
      <c r="BA38" s="33">
        <f>IF(D6L231C5=0,0,D6L231C19/D6L231C5)</f>
        <v>0.38682024733533626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22172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261.82662574661413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34.47706360140068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117.83402910592984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-218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-218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-87.2</v>
      </c>
      <c r="R40" s="16" t="s">
        <v>29158</v>
      </c>
      <c r="S40" s="15">
        <f>D6L233C5-D6L233C7</f>
        <v>-130.80000000000001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-84.602442393263956</v>
      </c>
      <c r="X40" s="16" t="s">
        <v>29160</v>
      </c>
      <c r="Y40" s="33">
        <f>D6L233C7-D6L233C10</f>
        <v>-2.5975576067360464</v>
      </c>
      <c r="Z40" s="16" t="s">
        <v>29161</v>
      </c>
      <c r="AA40" s="33">
        <f>CHOOSE(MIN(D6L233C9,RUN_YEARS),B7L802C7,B7L802C16,B7L802C25,B7L802C34,B7L802C43)</f>
        <v>22172</v>
      </c>
      <c r="AB40" s="16" t="s">
        <v>29162</v>
      </c>
      <c r="AC40" s="33">
        <f>IF(D6L233C12=0,0,D6L233C10/D6L233C12)</f>
        <v>-3.8157334653285205E-3</v>
      </c>
      <c r="AD40" s="16" t="s">
        <v>29163</v>
      </c>
      <c r="AE40" s="33">
        <f>IF(D6L233C5=0,0,D6L233C10/D6L233C5)</f>
        <v>0.38808459813423835</v>
      </c>
      <c r="AF40" s="16" t="s">
        <v>29164</v>
      </c>
      <c r="AG40" s="33">
        <f>CHOOSE(MIN(D6L233C9,RUN_YEARS),B7L802C5,B7L802C14,B7L802C23,B7L802C32,B7L802C41)</f>
        <v>261.82662574661413</v>
      </c>
      <c r="AH40" s="16" t="s">
        <v>29165</v>
      </c>
      <c r="AI40" s="33">
        <f>IF(D6L233C15=0,0,D6L233C11/D6L233C15)</f>
        <v>-9.9209070098541623E-3</v>
      </c>
      <c r="AJ40" s="16" t="s">
        <v>29166</v>
      </c>
      <c r="AK40" s="33">
        <f>IF(D6L233C5=0,0,D6L233C11/D6L233C5)</f>
        <v>1.191540186576168E-2</v>
      </c>
      <c r="AL40" s="16" t="s">
        <v>29167</v>
      </c>
      <c r="AM40" s="33">
        <f>D6L233C8*CHOOSE(MIN(D6L233C9,RUN_YEARS),B7L802C4,B7L802C13,B7L802C22,B7L802C31,B7L802C40)</f>
        <v>-29.607823297076042</v>
      </c>
      <c r="AN40" s="16" t="s">
        <v>29168</v>
      </c>
      <c r="AO40" s="33">
        <f>D6L233C8-D6L233C18</f>
        <v>-101.19217670292397</v>
      </c>
      <c r="AP40" s="16" t="s">
        <v>29169</v>
      </c>
      <c r="AQ40" s="33">
        <f>CHOOSE(MIN(D6L233C9,RUN_YEARS),B7L802C2,B7L802C11,B7L802C20,B7L802C29,B7L802C38)</f>
        <v>34.47706360140068</v>
      </c>
      <c r="AR40" s="16" t="s">
        <v>29170</v>
      </c>
      <c r="AS40" s="33">
        <f>IF(D6L233C20=0,0,D6L233C18/D6L233C20)</f>
        <v>-0.85876870604122979</v>
      </c>
      <c r="AT40" s="16" t="s">
        <v>29171</v>
      </c>
      <c r="AU40" s="33">
        <f>IF(D6L233C5=0,0,D6L233C18/D6L233C5)</f>
        <v>0.13581570319759653</v>
      </c>
      <c r="AV40" s="16" t="s">
        <v>29172</v>
      </c>
      <c r="AW40" s="33">
        <f>CHOOSE(MIN(D6L233C9,RUN_YEARS),B7L802C1,B7L802C10,B7L802C19,B7L802C28,B7L802C37)</f>
        <v>117.83402910592984</v>
      </c>
      <c r="AX40" s="16" t="s">
        <v>29173</v>
      </c>
      <c r="AY40" s="33">
        <f>IF(D6L233C23=0,0,D6L233C19/D6L233C23)</f>
        <v>-0.85876870604122968</v>
      </c>
      <c r="AZ40" s="16" t="s">
        <v>29174</v>
      </c>
      <c r="BA40" s="33">
        <f>IF(D6L233C5=0,0,D6L233C19/D6L233C5)</f>
        <v>0.46418429680240353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1356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1356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1356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22172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261.82662574661413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306.94348922656815</v>
      </c>
      <c r="AN41" s="16" t="s">
        <v>29187</v>
      </c>
      <c r="AO41" s="33">
        <f>D6L234C8-D6L234C18</f>
        <v>1049.0565107734319</v>
      </c>
      <c r="AP41" s="16" t="s">
        <v>29188</v>
      </c>
      <c r="AQ41" s="33">
        <f>CHOOSE(MIN(D6L234C9,RUN_YEARS),B7L802C2,B7L802C11,B7L802C20,B7L802C29,B7L802C38)</f>
        <v>34.47706360140068</v>
      </c>
      <c r="AR41" s="16" t="s">
        <v>29189</v>
      </c>
      <c r="AS41" s="33">
        <f>IF(D6L234C20=0,0,D6L234C18/D6L234C20)</f>
        <v>8.9028315396934836</v>
      </c>
      <c r="AT41" s="16" t="s">
        <v>29190</v>
      </c>
      <c r="AU41" s="33">
        <f>IF(D6L234C5=0,0,D6L234C18/D6L234C5)</f>
        <v>0.22635950532932755</v>
      </c>
      <c r="AV41" s="16" t="s">
        <v>29191</v>
      </c>
      <c r="AW41" s="33">
        <f>CHOOSE(MIN(D6L234C9,RUN_YEARS),B7L802C1,B7L802C10,B7L802C19,B7L802C28,B7L802C37)</f>
        <v>117.83402910592984</v>
      </c>
      <c r="AX41" s="16" t="s">
        <v>29192</v>
      </c>
      <c r="AY41" s="33">
        <f>IF(D6L234C23=0,0,D6L234C19/D6L234C23)</f>
        <v>8.9028315396934818</v>
      </c>
      <c r="AZ41" s="16" t="s">
        <v>29193</v>
      </c>
      <c r="BA41" s="33">
        <f>IF(D6L234C5=0,0,D6L234C19/D6L234C5)</f>
        <v>0.77364049467067253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1412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1412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1412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1369.9386314138612</v>
      </c>
      <c r="X42" s="16" t="s">
        <v>29200</v>
      </c>
      <c r="Y42" s="33">
        <f>D6L235C7-D6L235C10</f>
        <v>42.061368586138769</v>
      </c>
      <c r="Z42" s="16" t="s">
        <v>29201</v>
      </c>
      <c r="AA42" s="33">
        <f>CHOOSE(MIN(D6L235C9,RUN_YEARS),B7L802C7,B7L802C16,B7L802C25,B7L802C34,B7L802C43)</f>
        <v>22172</v>
      </c>
      <c r="AB42" s="16" t="s">
        <v>29202</v>
      </c>
      <c r="AC42" s="33">
        <f>IF(D6L235C12=0,0,D6L235C10/D6L235C12)</f>
        <v>6.1786876755090259E-2</v>
      </c>
      <c r="AD42" s="16" t="s">
        <v>29203</v>
      </c>
      <c r="AE42" s="33">
        <f>IF(D6L235C5=0,0,D6L235C10/D6L235C5)</f>
        <v>0.97021149533559581</v>
      </c>
      <c r="AF42" s="16" t="s">
        <v>29204</v>
      </c>
      <c r="AG42" s="33">
        <f>CHOOSE(MIN(D6L235C9,RUN_YEARS),B7L802C5,B7L802C14,B7L802C23,B7L802C32,B7L802C41)</f>
        <v>261.82662574661413</v>
      </c>
      <c r="AH42" s="16" t="s">
        <v>29205</v>
      </c>
      <c r="AI42" s="33">
        <f>IF(D6L235C15=0,0,D6L235C11/D6L235C15)</f>
        <v>0.16064587956323498</v>
      </c>
      <c r="AJ42" s="16" t="s">
        <v>29206</v>
      </c>
      <c r="AK42" s="33">
        <f>IF(D6L235C5=0,0,D6L235C11/D6L235C5)</f>
        <v>2.9788504664404226E-2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34.47706360140068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117.83402910592984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3066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3066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3066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22172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261.82662574661413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694.0182433397182</v>
      </c>
      <c r="AN43" s="16" t="s">
        <v>29228</v>
      </c>
      <c r="AO43" s="33">
        <f>D6L236C8-D6L236C18</f>
        <v>2371.9817566602819</v>
      </c>
      <c r="AP43" s="16" t="s">
        <v>29229</v>
      </c>
      <c r="AQ43" s="33">
        <f>CHOOSE(MIN(D6L236C9,RUN_YEARS),B7L802C2,B7L802C11,B7L802C20,B7L802C29,B7L802C38)</f>
        <v>34.47706360140068</v>
      </c>
      <c r="AR43" s="16" t="s">
        <v>29230</v>
      </c>
      <c r="AS43" s="33">
        <f>IF(D6L236C20=0,0,D6L236C18/D6L236C20)</f>
        <v>20.129853614085704</v>
      </c>
      <c r="AT43" s="16" t="s">
        <v>29231</v>
      </c>
      <c r="AU43" s="33">
        <f>IF(D6L236C5=0,0,D6L236C18/D6L236C5)</f>
        <v>0.22635950532932753</v>
      </c>
      <c r="AV43" s="16" t="s">
        <v>29232</v>
      </c>
      <c r="AW43" s="33">
        <f>CHOOSE(MIN(D6L236C9,RUN_YEARS),B7L802C1,B7L802C10,B7L802C19,B7L802C28,B7L802C37)</f>
        <v>117.83402910592984</v>
      </c>
      <c r="AX43" s="16" t="s">
        <v>29233</v>
      </c>
      <c r="AY43" s="33">
        <f>IF(D6L236C23=0,0,D6L236C19/D6L236C23)</f>
        <v>20.129853614085704</v>
      </c>
      <c r="AZ43" s="16" t="s">
        <v>29234</v>
      </c>
      <c r="BA43" s="33">
        <f>IF(D6L236C5=0,0,D6L236C19/D6L236C5)</f>
        <v>0.77364049467067253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5616.022444232055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5616.0112221160271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1324.8056110580137</v>
      </c>
      <c r="R44" s="16" t="s">
        <v>29238</v>
      </c>
      <c r="S44" s="15">
        <f>SUM(D6L229C8:D6L236C8)</f>
        <v>4291.2056110580143</v>
      </c>
      <c r="U44" s="21" t="str">
        <f>NULL_VALUE</f>
        <v>n/a</v>
      </c>
      <c r="V44" s="16" t="s">
        <v>29239</v>
      </c>
      <c r="W44" s="33">
        <f>SUM(D6L229C10:D6L236C10)</f>
        <v>1285.3416329335832</v>
      </c>
      <c r="X44" s="16" t="s">
        <v>29240</v>
      </c>
      <c r="Y44" s="33">
        <f>SUM(D6L229C11:D6L236C11)</f>
        <v>39.46397812443054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5.7971388820746129E-2</v>
      </c>
      <c r="AD44" s="16" t="s">
        <v>29242</v>
      </c>
      <c r="AE44" s="33">
        <f>IF(D6L237C5=0,0,D6L237C10/D6L237C5)</f>
        <v>0.22887091604658263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0.15072561093394024</v>
      </c>
      <c r="AJ44" s="16" t="s">
        <v>29244</v>
      </c>
      <c r="AK44" s="33">
        <f>IF(D6L237C5=0,0,D6L237C11/D6L237C5)</f>
        <v>7.0270475901152343E-3</v>
      </c>
      <c r="AL44" s="16" t="s">
        <v>29245</v>
      </c>
      <c r="AM44" s="33">
        <f>SUM(D6L229C18:D6L236C18)</f>
        <v>971.35517938552675</v>
      </c>
      <c r="AN44" s="16" t="s">
        <v>29246</v>
      </c>
      <c r="AO44" s="33">
        <f>SUM(D6L229C19:D6L236C19)</f>
        <v>3319.8504316724875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28.173953287195374</v>
      </c>
      <c r="AT44" s="16" t="s">
        <v>29248</v>
      </c>
      <c r="AU44" s="33">
        <f>IF(D6L237C5=0,0,D6L237C18/D6L237C5)</f>
        <v>0.17296175897232893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28.173953287195374</v>
      </c>
      <c r="AZ44" s="16" t="s">
        <v>29250</v>
      </c>
      <c r="BA44" s="33">
        <f>IF(D6L237C5=0,0,D6L237C19/D6L237C5)</f>
        <v>0.5911402773909733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-1.0004932213228288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-0.5002466106614144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-0.2501233053307072</v>
      </c>
      <c r="R45" s="16" t="s">
        <v>29255</v>
      </c>
      <c r="S45" s="15">
        <f>D6L238C5-D6L238C7</f>
        <v>-0.2501233053307072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-0.24267250608318724</v>
      </c>
      <c r="X45" s="16" t="s">
        <v>29257</v>
      </c>
      <c r="Y45" s="33">
        <f>D6L238C7-D6L238C10</f>
        <v>-7.4507992475199569E-3</v>
      </c>
      <c r="Z45" s="16" t="s">
        <v>29258</v>
      </c>
      <c r="AA45" s="33">
        <f>CHOOSE(MIN(D6L238C9,RUN_YEARS),B7L802C7,B7L802C16,B7L802C25,B7L802C34,B7L802C43)</f>
        <v>22172</v>
      </c>
      <c r="AB45" s="16" t="s">
        <v>29259</v>
      </c>
      <c r="AC45" s="33">
        <f>IF(D6L238C12=0,0,D6L238C10/D6L238C12)</f>
        <v>-1.0944998470286273E-5</v>
      </c>
      <c r="AD45" s="16" t="s">
        <v>29260</v>
      </c>
      <c r="AE45" s="33">
        <f>IF(D6L238C5=0,0,D6L238C10/D6L238C5)</f>
        <v>0.4851057476677979</v>
      </c>
      <c r="AF45" s="16" t="s">
        <v>29261</v>
      </c>
      <c r="AG45" s="33">
        <f>CHOOSE(MIN(D6L238C9,RUN_YEARS),B7L802C5,B7L802C14,B7L802C23,B7L802C32,B7L802C41)</f>
        <v>261.82662574661413</v>
      </c>
      <c r="AH45" s="16" t="s">
        <v>29262</v>
      </c>
      <c r="AI45" s="33">
        <f>IF(D6L238C15=0,0,D6L238C11/D6L238C15)</f>
        <v>-2.8456996022744293E-5</v>
      </c>
      <c r="AJ45" s="16" t="s">
        <v>29263</v>
      </c>
      <c r="AK45" s="33">
        <f>IF(D6L238C5=0,0,D6L238C11/D6L238C5)</f>
        <v>1.4894252332202079E-2</v>
      </c>
      <c r="AL45" s="16" t="s">
        <v>29264</v>
      </c>
      <c r="AM45" s="33">
        <f>D6L238C8*CHOOSE(MIN(D6L238C9,RUN_YEARS),B7L802C4,B7L802C13,B7L802C22,B7L802C31,B7L802C40)</f>
        <v>-5.6617787665995234E-2</v>
      </c>
      <c r="AN45" s="16" t="s">
        <v>29265</v>
      </c>
      <c r="AO45" s="33">
        <f>D6L238C8-D6L238C18</f>
        <v>-0.19350551766471197</v>
      </c>
      <c r="AP45" s="16" t="s">
        <v>29266</v>
      </c>
      <c r="AQ45" s="33">
        <f>CHOOSE(MIN(D6L238C9,RUN_YEARS),B7L802C2,B7L802C11,B7L802C20,B7L802C29,B7L802C38)</f>
        <v>34.47706360140068</v>
      </c>
      <c r="AR45" s="16" t="s">
        <v>29267</v>
      </c>
      <c r="AS45" s="33">
        <f>IF(D6L238C20=0,0,D6L238C18/D6L238C20)</f>
        <v>-1.6421870586361379E-3</v>
      </c>
      <c r="AT45" s="16" t="s">
        <v>29268</v>
      </c>
      <c r="AU45" s="33">
        <f>IF(D6L238C5=0,0,D6L238C18/D6L238C5)</f>
        <v>0.11317975266466376</v>
      </c>
      <c r="AV45" s="16" t="s">
        <v>29269</v>
      </c>
      <c r="AW45" s="33">
        <f>CHOOSE(MIN(D6L238C9,RUN_YEARS),B7L802C1,B7L802C10,B7L802C19,B7L802C28,B7L802C37)</f>
        <v>117.83402910592984</v>
      </c>
      <c r="AX45" s="16" t="s">
        <v>29270</v>
      </c>
      <c r="AY45" s="33">
        <f>IF(D6L238C23=0,0,D6L238C19/D6L238C23)</f>
        <v>-1.6421870586361376E-3</v>
      </c>
      <c r="AZ45" s="16" t="s">
        <v>29271</v>
      </c>
      <c r="BA45" s="33">
        <f>IF(D6L238C5=0,0,D6L238C19/D6L238C5)</f>
        <v>0.38682024733533621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1909.8528366234198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1909.8528366234198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763.941134649368</v>
      </c>
      <c r="R46" s="16" t="s">
        <v>29275</v>
      </c>
      <c r="S46" s="15">
        <f>D6L239C5-D6L239C7</f>
        <v>1145.9117019740518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741.18447059653511</v>
      </c>
      <c r="X46" s="16" t="s">
        <v>29277</v>
      </c>
      <c r="Y46" s="33">
        <f>D6L239C7-D6L239C10</f>
        <v>22.756664052832889</v>
      </c>
      <c r="Z46" s="16" t="s">
        <v>29278</v>
      </c>
      <c r="AA46" s="33">
        <f>CHOOSE(MIN(D6L239C9,RUN_YEARS),B7L802C7,B7L802C16,B7L802C25,B7L802C34,B7L802C43)</f>
        <v>22172</v>
      </c>
      <c r="AB46" s="16" t="s">
        <v>29279</v>
      </c>
      <c r="AC46" s="33">
        <f>IF(D6L239C12=0,0,D6L239C10/D6L239C12)</f>
        <v>3.3428850378699942E-2</v>
      </c>
      <c r="AD46" s="16" t="s">
        <v>29280</v>
      </c>
      <c r="AE46" s="33">
        <f>IF(D6L239C5=0,0,D6L239C10/D6L239C5)</f>
        <v>0.3880845981342384</v>
      </c>
      <c r="AF46" s="16" t="s">
        <v>29281</v>
      </c>
      <c r="AG46" s="33">
        <f>CHOOSE(MIN(D6L239C9,RUN_YEARS),B7L802C5,B7L802C14,B7L802C23,B7L802C32,B7L802C41)</f>
        <v>261.82662574661413</v>
      </c>
      <c r="AH46" s="16" t="s">
        <v>29282</v>
      </c>
      <c r="AI46" s="33">
        <f>IF(D6L239C15=0,0,D6L239C11/D6L239C15)</f>
        <v>8.6915010984619748E-2</v>
      </c>
      <c r="AJ46" s="16" t="s">
        <v>29283</v>
      </c>
      <c r="AK46" s="33">
        <f>IF(D6L239C5=0,0,D6L239C11/D6L239C5)</f>
        <v>1.1915401865761658E-2</v>
      </c>
      <c r="AL46" s="16" t="s">
        <v>29284</v>
      </c>
      <c r="AM46" s="33">
        <f>D6L239C8*CHOOSE(MIN(D6L239C9,RUN_YEARS),B7L802C4,B7L802C13,B7L802C22,B7L802C31,B7L802C40)</f>
        <v>259.38800600993414</v>
      </c>
      <c r="AN46" s="16" t="s">
        <v>29285</v>
      </c>
      <c r="AO46" s="33">
        <f>D6L239C8-D6L239C18</f>
        <v>886.52369596411768</v>
      </c>
      <c r="AP46" s="16" t="s">
        <v>29286</v>
      </c>
      <c r="AQ46" s="33">
        <f>CHOOSE(MIN(D6L239C9,RUN_YEARS),B7L802C2,B7L802C11,B7L802C20,B7L802C29,B7L802C38)</f>
        <v>34.47706360140068</v>
      </c>
      <c r="AR46" s="16" t="s">
        <v>29287</v>
      </c>
      <c r="AS46" s="33">
        <f>IF(D6L239C20=0,0,D6L239C18/D6L239C20)</f>
        <v>7.5234947212672756</v>
      </c>
      <c r="AT46" s="16" t="s">
        <v>29288</v>
      </c>
      <c r="AU46" s="33">
        <f>IF(D6L239C5=0,0,D6L239C18/D6L239C5)</f>
        <v>0.1358157031975965</v>
      </c>
      <c r="AV46" s="16" t="s">
        <v>29289</v>
      </c>
      <c r="AW46" s="33">
        <f>CHOOSE(MIN(D6L239C9,RUN_YEARS),B7L802C1,B7L802C10,B7L802C19,B7L802C28,B7L802C37)</f>
        <v>117.83402910592984</v>
      </c>
      <c r="AX46" s="16" t="s">
        <v>29290</v>
      </c>
      <c r="AY46" s="33">
        <f>IF(D6L239C23=0,0,D6L239C19/D6L239C23)</f>
        <v>7.5234947212672756</v>
      </c>
      <c r="AZ46" s="16" t="s">
        <v>29291</v>
      </c>
      <c r="BA46" s="33">
        <f>IF(D6L239C5=0,0,D6L239C19/D6L239C5)</f>
        <v>0.46418429680240347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1908.8523434020969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1909.3525900127584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763.69101134403729</v>
      </c>
      <c r="R47" s="16" t="s">
        <v>29295</v>
      </c>
      <c r="S47" s="15">
        <f>SUM(D6L238C8:D6L239C8)</f>
        <v>1145.6615786687209</v>
      </c>
      <c r="U47" s="21" t="str">
        <f>NULL_VALUE</f>
        <v>n/a</v>
      </c>
      <c r="V47" s="16" t="s">
        <v>29296</v>
      </c>
      <c r="W47" s="33">
        <f>SUM(D6L238C10:D6L239C10)</f>
        <v>740.94179809045193</v>
      </c>
      <c r="X47" s="16" t="s">
        <v>29297</v>
      </c>
      <c r="Y47" s="33">
        <f>SUM(D6L238C11:D6L239C11)</f>
        <v>22.749213253585371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3.3417905380229658E-2</v>
      </c>
      <c r="AD47" s="16" t="s">
        <v>29299</v>
      </c>
      <c r="AE47" s="33">
        <f>IF(D6L240C5=0,0,D6L240C10/D6L240C5)</f>
        <v>0.3880591787845224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8.6886553988597001E-2</v>
      </c>
      <c r="AJ47" s="16" t="s">
        <v>29301</v>
      </c>
      <c r="AK47" s="33">
        <f>IF(D6L240C5=0,0,D6L240C11/D6L240C5)</f>
        <v>1.1914621412817922E-2</v>
      </c>
      <c r="AL47" s="16" t="s">
        <v>29302</v>
      </c>
      <c r="AM47" s="33">
        <f>SUM(D6L238C18:D6L239C18)</f>
        <v>259.33138822226817</v>
      </c>
      <c r="AN47" s="16" t="s">
        <v>29303</v>
      </c>
      <c r="AO47" s="33">
        <f>SUM(D6L238C19:D6L239C19)</f>
        <v>886.330190446453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7.5218525342086391</v>
      </c>
      <c r="AT47" s="16" t="s">
        <v>29305</v>
      </c>
      <c r="AU47" s="33">
        <f>IF(D6L240C5=0,0,D6L240C18/D6L240C5)</f>
        <v>0.13582163377196629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7.5218525342086391</v>
      </c>
      <c r="AZ47" s="16" t="s">
        <v>29307</v>
      </c>
      <c r="BA47" s="33">
        <f>IF(D6L240C5=0,0,D6L240C19/D6L240C5)</f>
        <v>0.46420456603069343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7908.1556048586899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7785.6595701596925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2218.6445014175047</v>
      </c>
      <c r="R48" s="16" t="s">
        <v>29312</v>
      </c>
      <c r="S48" s="15">
        <f>SUM(D6L228C8,D6L237C8,D6L240C8)</f>
        <v>5567.0150687421883</v>
      </c>
      <c r="U48" s="21" t="str">
        <f>NULL_VALUE</f>
        <v>n/a</v>
      </c>
      <c r="V48" s="16" t="s">
        <v>29313</v>
      </c>
      <c r="W48" s="33">
        <f>SUM(D6L228C10,D6L237C10,D6L240C10)</f>
        <v>2152.5250248838011</v>
      </c>
      <c r="X48" s="16" t="s">
        <v>29314</v>
      </c>
      <c r="Y48" s="33">
        <f>SUM(D6L228C11,D6L237C11,D6L240C11)</f>
        <v>66.119476533703761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9.7486947109004574E-2</v>
      </c>
      <c r="AD48" s="16" t="s">
        <v>29316</v>
      </c>
      <c r="AE48" s="33">
        <f>IF(D6L241C5=0,0,D6L241C10/D6L241C5)</f>
        <v>0.27647304707925346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0.25346606248341214</v>
      </c>
      <c r="AJ48" s="16" t="s">
        <v>29318</v>
      </c>
      <c r="AK48" s="33">
        <f>IF(D6L241C5=0,0,D6L241C11/D6L241C5)</f>
        <v>8.492469512425339E-3</v>
      </c>
      <c r="AL48" s="16" t="s">
        <v>29319</v>
      </c>
      <c r="AM48" s="33">
        <f>SUM(D6L228C18,D6L237C18,D6L240C18)</f>
        <v>1259.0582381017616</v>
      </c>
      <c r="AN48" s="16" t="s">
        <v>29320</v>
      </c>
      <c r="AO48" s="33">
        <f>SUM(D6L228C19,D6L237C19,D6L240C19)</f>
        <v>4307.9568306404281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36.611748002083452</v>
      </c>
      <c r="AT48" s="16" t="s">
        <v>29322</v>
      </c>
      <c r="AU48" s="33">
        <f>IF(D6L241C5=0,0,D6L241C18/D6L241C5)</f>
        <v>0.16171503862400921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36.611748002083452</v>
      </c>
      <c r="AZ48" s="16" t="s">
        <v>29324</v>
      </c>
      <c r="BA48" s="33">
        <f>IF(D6L241C5=0,0,D6L241C19/D6L241C5)</f>
        <v>0.55331944478431228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29516.179614666664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25383.91446861333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12691.957234306665</v>
      </c>
      <c r="R8" s="16" t="s">
        <v>29335</v>
      </c>
      <c r="S8" s="15">
        <f>D6L301C5-D6L301C7</f>
        <v>12691.957234306665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12284.388883081127</v>
      </c>
      <c r="X8" s="16" t="s">
        <v>29337</v>
      </c>
      <c r="Y8" s="33">
        <f>D6L301C7-D6L301C10</f>
        <v>407.56835122553821</v>
      </c>
      <c r="Z8" s="16" t="s">
        <v>29338</v>
      </c>
      <c r="AA8" s="33">
        <f>CHOOSE(MIN(D6L301C9,RUN_YEARS),B7L803C7,B7L803C16,B7L803C25,B7L803C34,B7L803C43)</f>
        <v>394444</v>
      </c>
      <c r="AB8" s="16" t="s">
        <v>29339</v>
      </c>
      <c r="AC8" s="33">
        <f>IF(D6L301C12=0,0,D6L301C10/D6L301C12)</f>
        <v>3.1143556203367593E-2</v>
      </c>
      <c r="AD8" s="16" t="s">
        <v>29340</v>
      </c>
      <c r="AE8" s="33">
        <f>IF(D6L301C5=0,0,D6L301C10/D6L301C5)</f>
        <v>0.48394383373259914</v>
      </c>
      <c r="AF8" s="16" t="s">
        <v>29341</v>
      </c>
      <c r="AG8" s="33">
        <f>CHOOSE(MIN(D6L301C9,RUN_YEARS),B7L803C5,B7L803C14,B7L803C23,B7L803C32,B7L803C41)</f>
        <v>5033.3705354662779</v>
      </c>
      <c r="AH8" s="16" t="s">
        <v>29342</v>
      </c>
      <c r="AI8" s="33">
        <f>IF(D6L301C15=0,0,D6L301C11/D6L301C15)</f>
        <v>8.0973246128755783E-2</v>
      </c>
      <c r="AJ8" s="16" t="s">
        <v>29343</v>
      </c>
      <c r="AK8" s="33">
        <f>IF(D6L301C5=0,0,D6L301C11/D6L301C5)</f>
        <v>1.6056166267400869E-2</v>
      </c>
      <c r="AL8" s="16" t="s">
        <v>29344</v>
      </c>
      <c r="AM8" s="33">
        <f>D6L301C8*CHOOSE(MIN(D6L301C9,RUN_YEARS),B7L803C4,B7L803C13,B7L803C22,B7L803C31,B7L803C40)</f>
        <v>2636.6329938992426</v>
      </c>
      <c r="AN8" s="16" t="s">
        <v>29345</v>
      </c>
      <c r="AO8" s="33">
        <f>D6L301C8-D6L301C18</f>
        <v>10055.324240407423</v>
      </c>
      <c r="AP8" s="16" t="s">
        <v>29346</v>
      </c>
      <c r="AQ8" s="33">
        <f>CHOOSE(MIN(D6L301C9,RUN_YEARS),B7L803C2,B7L803C11,B7L803C20,B7L803C29,B7L803C38)</f>
        <v>589.31473516652477</v>
      </c>
      <c r="AR8" s="16" t="s">
        <v>29347</v>
      </c>
      <c r="AS8" s="33">
        <f>IF(D6L301C20=0,0,D6L301C18/D6L301C20)</f>
        <v>4.474065955866859</v>
      </c>
      <c r="AT8" s="16" t="s">
        <v>29348</v>
      </c>
      <c r="AU8" s="33">
        <f>IF(D6L301C5=0,0,D6L301C18/D6L301C5)</f>
        <v>0.1038702284141157</v>
      </c>
      <c r="AV8" s="16" t="s">
        <v>29349</v>
      </c>
      <c r="AW8" s="33">
        <f>CHOOSE(MIN(D6L301C9,RUN_YEARS),B7L803C1,B7L803C10,B7L803C19,B7L803C28,B7L803C37)</f>
        <v>2247.4689330902324</v>
      </c>
      <c r="AX8" s="16" t="s">
        <v>29350</v>
      </c>
      <c r="AY8" s="33">
        <f>IF(D6L301C23=0,0,D6L301C19/D6L301C23)</f>
        <v>4.4740659558668598</v>
      </c>
      <c r="AZ8" s="16" t="s">
        <v>29351</v>
      </c>
      <c r="BA8" s="33">
        <f>IF(D6L301C5=0,0,D6L301C19/D6L301C5)</f>
        <v>0.3961297715858843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4.714147572317561</v>
      </c>
      <c r="J9" s="16" t="s">
        <v>29372</v>
      </c>
      <c r="K9" s="21">
        <f>IF(FLOW_THRU_100PCT="Y",1,INDEX(VariabilityMatrix,D6L302C1,D6L302C9))</f>
        <v>0.61172613904146744</v>
      </c>
      <c r="L9" s="16" t="s">
        <v>29352</v>
      </c>
      <c r="M9" s="15">
        <f>IF(D6L302C2&lt;&gt;0,D6L302C2*D6L302C4,D6L302C3*D6L302C4)</f>
        <v>2.8837672932855285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1.4418836466427642</v>
      </c>
      <c r="R9" s="16" t="s">
        <v>29354</v>
      </c>
      <c r="S9" s="15">
        <f>D6L302C5-D6L302C7</f>
        <v>1.4418836466427642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1.395678273708048</v>
      </c>
      <c r="X9" s="16" t="s">
        <v>29356</v>
      </c>
      <c r="Y9" s="33">
        <f>D6L302C7-D6L302C10</f>
        <v>4.6205372934716271E-2</v>
      </c>
      <c r="Z9" s="16" t="s">
        <v>29357</v>
      </c>
      <c r="AA9" s="33">
        <f>CHOOSE(MIN(D6L302C9,RUN_YEARS),B7L803C7,B7L803C16,B7L803C25,B7L803C34,B7L803C43)</f>
        <v>416853.6</v>
      </c>
      <c r="AB9" s="16" t="s">
        <v>29358</v>
      </c>
      <c r="AC9" s="33">
        <f>IF(D6L302C12=0,0,D6L302C10/D6L302C12)</f>
        <v>3.3481257537611479E-6</v>
      </c>
      <c r="AD9" s="16" t="s">
        <v>29359</v>
      </c>
      <c r="AE9" s="33">
        <f>IF(D6L302C5=0,0,D6L302C10/D6L302C5)</f>
        <v>0.48397742666604915</v>
      </c>
      <c r="AF9" s="16" t="s">
        <v>29360</v>
      </c>
      <c r="AG9" s="33">
        <f>CHOOSE(MIN(D6L302C9,RUN_YEARS),B7L803C5,B7L803C14,B7L803C23,B7L803C32,B7L803C41)</f>
        <v>5307.8344690666472</v>
      </c>
      <c r="AH9" s="16" t="s">
        <v>29361</v>
      </c>
      <c r="AI9" s="33">
        <f>IF(D6L302C15=0,0,D6L302C11/D6L302C15)</f>
        <v>8.705126959778989E-6</v>
      </c>
      <c r="AJ9" s="16" t="s">
        <v>29362</v>
      </c>
      <c r="AK9" s="33">
        <f>IF(D6L302C5=0,0,D6L302C11/D6L302C5)</f>
        <v>1.6022573333950831E-2</v>
      </c>
      <c r="AL9" s="16" t="s">
        <v>29363</v>
      </c>
      <c r="AM9" s="33">
        <f>D6L302C8*CHOOSE(MIN(D6L302C9,RUN_YEARS),B7L803C4,B7L803C13,B7L803C22,B7L803C31,B7L803C40)</f>
        <v>0.29319648070617171</v>
      </c>
      <c r="AN9" s="16" t="s">
        <v>29364</v>
      </c>
      <c r="AO9" s="33">
        <f>D6L302C8-D6L302C18</f>
        <v>1.1486871659365925</v>
      </c>
      <c r="AP9" s="16" t="s">
        <v>29365</v>
      </c>
      <c r="AQ9" s="33">
        <f>CHOOSE(MIN(D6L302C9,RUN_YEARS),B7L803C2,B7L803C11,B7L803C20,B7L803C29,B7L803C38)</f>
        <v>605.71584090221745</v>
      </c>
      <c r="AR9" s="16" t="s">
        <v>29366</v>
      </c>
      <c r="AS9" s="33">
        <f>IF(D6L302C20=0,0,D6L302C18/D6L302C20)</f>
        <v>4.8404955080826972E-4</v>
      </c>
      <c r="AT9" s="16" t="s">
        <v>29367</v>
      </c>
      <c r="AU9" s="33">
        <f>IF(D6L302C5=0,0,D6L302C18/D6L302C5)</f>
        <v>0.10167133852611514</v>
      </c>
      <c r="AV9" s="16" t="s">
        <v>29368</v>
      </c>
      <c r="AW9" s="33">
        <f>CHOOSE(MIN(D6L302C9,RUN_YEARS),B7L803C1,B7L803C10,B7L803C19,B7L803C28,B7L803C37)</f>
        <v>2373.0776405401175</v>
      </c>
      <c r="AX9" s="16" t="s">
        <v>29369</v>
      </c>
      <c r="AY9" s="33">
        <f>IF(D6L302C23=0,0,D6L302C19/D6L302C23)</f>
        <v>4.8404955080826972E-4</v>
      </c>
      <c r="AZ9" s="16" t="s">
        <v>29370</v>
      </c>
      <c r="BA9" s="33">
        <f>IF(D6L302C5=0,0,D6L302C19/D6L302C5)</f>
        <v>0.39832866147388485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1.1980549774700855</v>
      </c>
      <c r="J10" s="16" t="s">
        <v>29393</v>
      </c>
      <c r="K10" s="21">
        <f>IF(FLOW_THRU_100PCT="Y",1,INDEX(VariabilityMatrix,D6L303C1,D6L303C9))</f>
        <v>0.61172613904146744</v>
      </c>
      <c r="L10" s="16" t="s">
        <v>29373</v>
      </c>
      <c r="M10" s="15">
        <f>IF(D6L303C2&lt;&gt;0,D6L303C2*D6L303C4,D6L303C3*D6L303C4)</f>
        <v>0.73288154572718767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0.36644077286359383</v>
      </c>
      <c r="R10" s="16" t="s">
        <v>29375</v>
      </c>
      <c r="S10" s="15">
        <f>D6L303C5-D6L303C7</f>
        <v>0.36644077286359383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0.35469812455208072</v>
      </c>
      <c r="X10" s="16" t="s">
        <v>29377</v>
      </c>
      <c r="Y10" s="33">
        <f>D6L303C7-D6L303C10</f>
        <v>1.1742648311513115E-2</v>
      </c>
      <c r="Z10" s="16" t="s">
        <v>29378</v>
      </c>
      <c r="AA10" s="33">
        <f>CHOOSE(MIN(D6L303C9,RUN_YEARS),B7L803C7,B7L803C16,B7L803C25,B7L803C34,B7L803C43)</f>
        <v>416853.6</v>
      </c>
      <c r="AB10" s="16" t="s">
        <v>29379</v>
      </c>
      <c r="AC10" s="33">
        <f>IF(D6L303C12=0,0,D6L303C10/D6L303C12)</f>
        <v>8.5089375395122104E-7</v>
      </c>
      <c r="AD10" s="16" t="s">
        <v>29380</v>
      </c>
      <c r="AE10" s="33">
        <f>IF(D6L303C5=0,0,D6L303C10/D6L303C5)</f>
        <v>0.48397742666604915</v>
      </c>
      <c r="AF10" s="16" t="s">
        <v>29381</v>
      </c>
      <c r="AG10" s="33">
        <f>CHOOSE(MIN(D6L303C9,RUN_YEARS),B7L803C5,B7L803C14,B7L803C23,B7L803C32,B7L803C41)</f>
        <v>5307.8344690666472</v>
      </c>
      <c r="AH10" s="16" t="s">
        <v>29382</v>
      </c>
      <c r="AI10" s="33">
        <f>IF(D6L303C15=0,0,D6L303C11/D6L303C15)</f>
        <v>2.2123237602731785E-6</v>
      </c>
      <c r="AJ10" s="16" t="s">
        <v>29383</v>
      </c>
      <c r="AK10" s="33">
        <f>IF(D6L303C5=0,0,D6L303C11/D6L303C5)</f>
        <v>1.6022573333950848E-2</v>
      </c>
      <c r="AL10" s="16" t="s">
        <v>29384</v>
      </c>
      <c r="AM10" s="33">
        <f>D6L303C8*CHOOSE(MIN(D6L303C9,RUN_YEARS),B7L803C4,B7L803C13,B7L803C22,B7L803C31,B7L803C40)</f>
        <v>7.4513047735171423E-2</v>
      </c>
      <c r="AN10" s="16" t="s">
        <v>29385</v>
      </c>
      <c r="AO10" s="33">
        <f>D6L303C8-D6L303C18</f>
        <v>0.29192772512842241</v>
      </c>
      <c r="AP10" s="16" t="s">
        <v>29386</v>
      </c>
      <c r="AQ10" s="33">
        <f>CHOOSE(MIN(D6L303C9,RUN_YEARS),B7L803C2,B7L803C11,B7L803C20,B7L803C29,B7L803C38)</f>
        <v>605.71584090221745</v>
      </c>
      <c r="AR10" s="16" t="s">
        <v>29387</v>
      </c>
      <c r="AS10" s="33">
        <f>IF(D6L303C20=0,0,D6L303C18/D6L303C20)</f>
        <v>1.230165082428483E-4</v>
      </c>
      <c r="AT10" s="16" t="s">
        <v>29388</v>
      </c>
      <c r="AU10" s="33">
        <f>IF(D6L303C5=0,0,D6L303C18/D6L303C5)</f>
        <v>0.10167133852611512</v>
      </c>
      <c r="AV10" s="16" t="s">
        <v>29389</v>
      </c>
      <c r="AW10" s="33">
        <f>CHOOSE(MIN(D6L303C9,RUN_YEARS),B7L803C1,B7L803C10,B7L803C19,B7L803C28,B7L803C37)</f>
        <v>2373.0776405401175</v>
      </c>
      <c r="AX10" s="16" t="s">
        <v>29390</v>
      </c>
      <c r="AY10" s="33">
        <f>IF(D6L303C23=0,0,D6L303C19/D6L303C23)</f>
        <v>1.2301650824284832E-4</v>
      </c>
      <c r="AZ10" s="16" t="s">
        <v>29391</v>
      </c>
      <c r="BA10" s="33">
        <f>IF(D6L303C5=0,0,D6L303C19/D6L303C5)</f>
        <v>0.39832866147388485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9.5877723234805978E-2</v>
      </c>
      <c r="J11" s="16" t="s">
        <v>29414</v>
      </c>
      <c r="K11" s="21">
        <f>IF(FLOW_THRU_100PCT="Y",1,INDEX(VariabilityMatrix,D6L304C1,D6L304C9))</f>
        <v>0.59974814654816522</v>
      </c>
      <c r="L11" s="16" t="s">
        <v>29394</v>
      </c>
      <c r="M11" s="15">
        <f>IF(D6L304C2&lt;&gt;0,D6L304C2*D6L304C4,D6L304C3*D6L304C4)</f>
        <v>5.7502486805332841E-2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2.875124340266642E-2</v>
      </c>
      <c r="R11" s="16" t="s">
        <v>29396</v>
      </c>
      <c r="S11" s="15">
        <f>D6L304C5-D6L304C7</f>
        <v>2.875124340266642E-2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2.7829449445304903E-2</v>
      </c>
      <c r="X11" s="16" t="s">
        <v>29398</v>
      </c>
      <c r="Y11" s="33">
        <f>D6L304C7-D6L304C10</f>
        <v>9.2179395736151706E-4</v>
      </c>
      <c r="Z11" s="16" t="s">
        <v>29399</v>
      </c>
      <c r="AA11" s="33">
        <f>CHOOSE(MIN(D6L304C9,RUN_YEARS),B7L803C7,B7L803C16,B7L803C25,B7L803C34,B7L803C43)</f>
        <v>385647</v>
      </c>
      <c r="AB11" s="16" t="s">
        <v>29400</v>
      </c>
      <c r="AC11" s="33">
        <f>IF(D6L304C12=0,0,D6L304C10/D6L304C12)</f>
        <v>7.2163012924526588E-8</v>
      </c>
      <c r="AD11" s="16" t="s">
        <v>29401</v>
      </c>
      <c r="AE11" s="33">
        <f>IF(D6L304C5=0,0,D6L304C10/D6L304C5)</f>
        <v>0.48396949404149892</v>
      </c>
      <c r="AF11" s="16" t="s">
        <v>29402</v>
      </c>
      <c r="AG11" s="33">
        <f>CHOOSE(MIN(D6L304C9,RUN_YEARS),B7L803C5,B7L803C14,B7L803C23,B7L803C32,B7L803C41)</f>
        <v>4912.9896754385427</v>
      </c>
      <c r="AH11" s="16" t="s">
        <v>29403</v>
      </c>
      <c r="AI11" s="33">
        <f>IF(D6L304C15=0,0,D6L304C11/D6L304C15)</f>
        <v>1.8762383360376918E-7</v>
      </c>
      <c r="AJ11" s="16" t="s">
        <v>29404</v>
      </c>
      <c r="AK11" s="33">
        <f>IF(D6L304C5=0,0,D6L304C11/D6L304C5)</f>
        <v>1.6030505958501067E-2</v>
      </c>
      <c r="AL11" s="16" t="s">
        <v>29405</v>
      </c>
      <c r="AM11" s="33">
        <f>D6L304C8*CHOOSE(MIN(D6L304C9,RUN_YEARS),B7L803C4,B7L803C13,B7L803C22,B7L803C31,B7L803C40)</f>
        <v>6.1941984294874844E-3</v>
      </c>
      <c r="AN11" s="16" t="s">
        <v>29406</v>
      </c>
      <c r="AO11" s="33">
        <f>D6L304C8-D6L304C18</f>
        <v>2.2557044973178935E-2</v>
      </c>
      <c r="AP11" s="16" t="s">
        <v>29407</v>
      </c>
      <c r="AQ11" s="33">
        <f>CHOOSE(MIN(D6L304C9,RUN_YEARS),B7L803C2,B7L803C11,B7L803C20,B7L803C29,B7L803C38)</f>
        <v>599.67419027103426</v>
      </c>
      <c r="AR11" s="16" t="s">
        <v>29408</v>
      </c>
      <c r="AS11" s="33">
        <f>IF(D6L304C20=0,0,D6L304C18/D6L304C20)</f>
        <v>1.0329273011879831E-5</v>
      </c>
      <c r="AT11" s="16" t="s">
        <v>29409</v>
      </c>
      <c r="AU11" s="33">
        <f>IF(D6L304C5=0,0,D6L304C18/D6L304C5)</f>
        <v>0.10772053129557917</v>
      </c>
      <c r="AV11" s="16" t="s">
        <v>29410</v>
      </c>
      <c r="AW11" s="33">
        <f>CHOOSE(MIN(D6L304C9,RUN_YEARS),B7L803C1,B7L803C10,B7L803C19,B7L803C28,B7L803C37)</f>
        <v>2183.7979252979167</v>
      </c>
      <c r="AX11" s="16" t="s">
        <v>29411</v>
      </c>
      <c r="AY11" s="33">
        <f>IF(D6L304C23=0,0,D6L304C19/D6L304C23)</f>
        <v>1.0329273011879829E-5</v>
      </c>
      <c r="AZ11" s="16" t="s">
        <v>29412</v>
      </c>
      <c r="BA11" s="33">
        <f>IF(D6L304C5=0,0,D6L304C19/D6L304C5)</f>
        <v>0.39227946870442082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70.645650822520153</v>
      </c>
      <c r="J12" s="16" t="s">
        <v>29435</v>
      </c>
      <c r="K12" s="21">
        <f>IF(FLOW_THRU_100PCT="Y",1,INDEX(VariabilityMatrix,D6L305C1,D6L305C9))</f>
        <v>0.31091301183892522</v>
      </c>
      <c r="L12" s="16" t="s">
        <v>29415</v>
      </c>
      <c r="M12" s="15">
        <f>IF(D6L305C2&lt;&gt;0,D6L305C2*D6L305C4,D6L305C3*D6L305C4)</f>
        <v>21.964652070550787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10.982326035275394</v>
      </c>
      <c r="R12" s="16" t="s">
        <v>29417</v>
      </c>
      <c r="S12" s="15">
        <f>D6L305C5-D6L305C7</f>
        <v>10.982326035275394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10.630395786720278</v>
      </c>
      <c r="X12" s="16" t="s">
        <v>29419</v>
      </c>
      <c r="Y12" s="33">
        <f>D6L305C7-D6L305C10</f>
        <v>0.35193024855511545</v>
      </c>
      <c r="Z12" s="16" t="s">
        <v>29420</v>
      </c>
      <c r="AA12" s="33">
        <f>CHOOSE(MIN(D6L305C9,RUN_YEARS),B7L803C7,B7L803C16,B7L803C25,B7L803C34,B7L803C43)</f>
        <v>416853.6</v>
      </c>
      <c r="AB12" s="16" t="s">
        <v>29421</v>
      </c>
      <c r="AC12" s="33">
        <f>IF(D6L305C12=0,0,D6L305C10/D6L305C12)</f>
        <v>2.550150889117973E-5</v>
      </c>
      <c r="AD12" s="16" t="s">
        <v>29422</v>
      </c>
      <c r="AE12" s="33">
        <f>IF(D6L305C5=0,0,D6L305C10/D6L305C5)</f>
        <v>0.48397742666604915</v>
      </c>
      <c r="AF12" s="16" t="s">
        <v>29423</v>
      </c>
      <c r="AG12" s="33">
        <f>CHOOSE(MIN(D6L305C9,RUN_YEARS),B7L803C5,B7L803C14,B7L803C23,B7L803C32,B7L803C41)</f>
        <v>5307.8344690666472</v>
      </c>
      <c r="AH12" s="16" t="s">
        <v>29424</v>
      </c>
      <c r="AI12" s="33">
        <f>IF(D6L305C15=0,0,D6L305C11/D6L305C15)</f>
        <v>6.6303923117067438E-5</v>
      </c>
      <c r="AJ12" s="16" t="s">
        <v>29425</v>
      </c>
      <c r="AK12" s="33">
        <f>IF(D6L305C5=0,0,D6L305C11/D6L305C5)</f>
        <v>1.6022573333950855E-2</v>
      </c>
      <c r="AL12" s="16" t="s">
        <v>29426</v>
      </c>
      <c r="AM12" s="33">
        <f>D6L305C8*CHOOSE(MIN(D6L305C9,RUN_YEARS),B7L803C4,B7L803C13,B7L803C22,B7L803C31,B7L803C40)</f>
        <v>2.2331755762733048</v>
      </c>
      <c r="AN12" s="16" t="s">
        <v>29427</v>
      </c>
      <c r="AO12" s="33">
        <f>D6L305C8-D6L305C18</f>
        <v>8.7491504590020881</v>
      </c>
      <c r="AP12" s="16" t="s">
        <v>29428</v>
      </c>
      <c r="AQ12" s="33">
        <f>CHOOSE(MIN(D6L305C9,RUN_YEARS),B7L803C2,B7L803C11,B7L803C20,B7L803C29,B7L803C38)</f>
        <v>605.71584090221745</v>
      </c>
      <c r="AR12" s="16" t="s">
        <v>29429</v>
      </c>
      <c r="AS12" s="33">
        <f>IF(D6L305C20=0,0,D6L305C18/D6L305C20)</f>
        <v>3.6868370042080724E-3</v>
      </c>
      <c r="AT12" s="16" t="s">
        <v>29430</v>
      </c>
      <c r="AU12" s="33">
        <f>IF(D6L305C5=0,0,D6L305C18/D6L305C5)</f>
        <v>0.10167133852611514</v>
      </c>
      <c r="AV12" s="16" t="s">
        <v>29431</v>
      </c>
      <c r="AW12" s="33">
        <f>CHOOSE(MIN(D6L305C9,RUN_YEARS),B7L803C1,B7L803C10,B7L803C19,B7L803C28,B7L803C37)</f>
        <v>2373.0776405401175</v>
      </c>
      <c r="AX12" s="16" t="s">
        <v>29432</v>
      </c>
      <c r="AY12" s="33">
        <f>IF(D6L305C23=0,0,D6L305C19/D6L305C23)</f>
        <v>3.6868370042080724E-3</v>
      </c>
      <c r="AZ12" s="16" t="s">
        <v>29433</v>
      </c>
      <c r="BA12" s="33">
        <f>IF(D6L305C5=0,0,D6L305C19/D6L305C5)</f>
        <v>0.39832866147388485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36.268782217419073</v>
      </c>
      <c r="J13" s="16" t="s">
        <v>29456</v>
      </c>
      <c r="K13" s="21">
        <f>IF(FLOW_THRU_100PCT="Y",1,INDEX(VariabilityMatrix,D6L306C1,D6L306C9))</f>
        <v>0.61172613904146744</v>
      </c>
      <c r="L13" s="16" t="s">
        <v>29436</v>
      </c>
      <c r="M13" s="15">
        <f>IF(D6L306C2&lt;&gt;0,D6L306C2*D6L306C4,D6L306C3*D6L306C4)</f>
        <v>22.186562113597603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11.093281056798801</v>
      </c>
      <c r="R13" s="16" t="s">
        <v>29438</v>
      </c>
      <c r="S13" s="15">
        <f>D6L306C5-D6L306C7</f>
        <v>11.093281056798801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10.737795238305429</v>
      </c>
      <c r="X13" s="16" t="s">
        <v>29440</v>
      </c>
      <c r="Y13" s="33">
        <f>D6L306C7-D6L306C10</f>
        <v>0.35548581849337246</v>
      </c>
      <c r="Z13" s="16" t="s">
        <v>29441</v>
      </c>
      <c r="AA13" s="33">
        <f>CHOOSE(MIN(D6L306C9,RUN_YEARS),B7L803C7,B7L803C16,B7L803C25,B7L803C34,B7L803C43)</f>
        <v>416853.6</v>
      </c>
      <c r="AB13" s="16" t="s">
        <v>29442</v>
      </c>
      <c r="AC13" s="33">
        <f>IF(D6L306C12=0,0,D6L306C10/D6L306C12)</f>
        <v>2.5759151985986037E-5</v>
      </c>
      <c r="AD13" s="16" t="s">
        <v>29443</v>
      </c>
      <c r="AE13" s="33">
        <f>IF(D6L306C5=0,0,D6L306C10/D6L306C5)</f>
        <v>0.4839774266660492</v>
      </c>
      <c r="AF13" s="16" t="s">
        <v>29444</v>
      </c>
      <c r="AG13" s="33">
        <f>CHOOSE(MIN(D6L306C9,RUN_YEARS),B7L803C5,B7L803C14,B7L803C23,B7L803C32,B7L803C41)</f>
        <v>5307.8344690666472</v>
      </c>
      <c r="AH13" s="16" t="s">
        <v>29445</v>
      </c>
      <c r="AI13" s="33">
        <f>IF(D6L306C15=0,0,D6L306C11/D6L306C15)</f>
        <v>6.6973795163563694E-5</v>
      </c>
      <c r="AJ13" s="16" t="s">
        <v>29446</v>
      </c>
      <c r="AK13" s="33">
        <f>IF(D6L306C5=0,0,D6L306C11/D6L306C5)</f>
        <v>1.602257333395082E-2</v>
      </c>
      <c r="AL13" s="16" t="s">
        <v>29447</v>
      </c>
      <c r="AM13" s="33">
        <f>D6L306C8*CHOOSE(MIN(D6L306C9,RUN_YEARS),B7L803C4,B7L803C13,B7L803C22,B7L803C31,B7L803C40)</f>
        <v>2.2557374673822626</v>
      </c>
      <c r="AN13" s="16" t="s">
        <v>29448</v>
      </c>
      <c r="AO13" s="33">
        <f>D6L306C8-D6L306C18</f>
        <v>8.8375435894165388</v>
      </c>
      <c r="AP13" s="16" t="s">
        <v>29449</v>
      </c>
      <c r="AQ13" s="33">
        <f>CHOOSE(MIN(D6L306C9,RUN_YEARS),B7L803C2,B7L803C11,B7L803C20,B7L803C29,B7L803C38)</f>
        <v>605.71584090221745</v>
      </c>
      <c r="AR13" s="16" t="s">
        <v>29450</v>
      </c>
      <c r="AS13" s="33">
        <f>IF(D6L306C20=0,0,D6L306C18/D6L306C20)</f>
        <v>3.724085313704736E-3</v>
      </c>
      <c r="AT13" s="16" t="s">
        <v>29451</v>
      </c>
      <c r="AU13" s="33">
        <f>IF(D6L306C5=0,0,D6L306C18/D6L306C5)</f>
        <v>0.10167133852611514</v>
      </c>
      <c r="AV13" s="16" t="s">
        <v>29452</v>
      </c>
      <c r="AW13" s="33">
        <f>CHOOSE(MIN(D6L306C9,RUN_YEARS),B7L803C1,B7L803C10,B7L803C19,B7L803C28,B7L803C37)</f>
        <v>2373.0776405401175</v>
      </c>
      <c r="AX13" s="16" t="s">
        <v>29453</v>
      </c>
      <c r="AY13" s="33">
        <f>IF(D6L306C23=0,0,D6L306C19/D6L306C23)</f>
        <v>3.7240853137047365E-3</v>
      </c>
      <c r="AZ13" s="16" t="s">
        <v>29454</v>
      </c>
      <c r="BA13" s="33">
        <f>IF(D6L306C5=0,0,D6L306C19/D6L306C5)</f>
        <v>0.39832866147388485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1.7386948523458092</v>
      </c>
      <c r="J14" s="16" t="s">
        <v>29477</v>
      </c>
      <c r="K14" s="21">
        <f>IF(FLOW_THRU_100PCT="Y",1,INDEX(VariabilityMatrix,D6L307C1,D6L307C9))</f>
        <v>0.59974814654816522</v>
      </c>
      <c r="L14" s="16" t="s">
        <v>29457</v>
      </c>
      <c r="M14" s="15">
        <f>IF(D6L307C2&lt;&gt;0,D6L307C2*D6L307C4,D6L307C3*D6L307C4)</f>
        <v>1.0427790151072349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0.52138950755361746</v>
      </c>
      <c r="R14" s="16" t="s">
        <v>29459</v>
      </c>
      <c r="S14" s="15">
        <f>D6L307C5-D6L307C7</f>
        <v>0.52138950755361746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0.504673232338541</v>
      </c>
      <c r="X14" s="16" t="s">
        <v>29461</v>
      </c>
      <c r="Y14" s="33">
        <f>D6L307C7-D6L307C10</f>
        <v>1.6716275215076459E-2</v>
      </c>
      <c r="Z14" s="16" t="s">
        <v>29462</v>
      </c>
      <c r="AA14" s="33">
        <f>CHOOSE(MIN(D6L307C9,RUN_YEARS),B7L803C7,B7L803C16,B7L803C25,B7L803C34,B7L803C43)</f>
        <v>385647</v>
      </c>
      <c r="AB14" s="16" t="s">
        <v>29463</v>
      </c>
      <c r="AC14" s="33">
        <f>IF(D6L307C12=0,0,D6L307C10/D6L307C12)</f>
        <v>1.3086403688827891E-6</v>
      </c>
      <c r="AD14" s="16" t="s">
        <v>29464</v>
      </c>
      <c r="AE14" s="33">
        <f>IF(D6L307C5=0,0,D6L307C10/D6L307C5)</f>
        <v>0.48396949404149886</v>
      </c>
      <c r="AF14" s="16" t="s">
        <v>29465</v>
      </c>
      <c r="AG14" s="33">
        <f>CHOOSE(MIN(D6L307C9,RUN_YEARS),B7L803C5,B7L803C14,B7L803C23,B7L803C32,B7L803C41)</f>
        <v>4912.9896754385427</v>
      </c>
      <c r="AH14" s="16" t="s">
        <v>29466</v>
      </c>
      <c r="AI14" s="33">
        <f>IF(D6L307C15=0,0,D6L307C11/D6L307C15)</f>
        <v>3.4024649590952646E-6</v>
      </c>
      <c r="AJ14" s="16" t="s">
        <v>29467</v>
      </c>
      <c r="AK14" s="33">
        <f>IF(D6L307C5=0,0,D6L307C11/D6L307C5)</f>
        <v>1.6030505958501119E-2</v>
      </c>
      <c r="AL14" s="16" t="s">
        <v>29468</v>
      </c>
      <c r="AM14" s="33">
        <f>D6L307C8*CHOOSE(MIN(D6L307C9,RUN_YEARS),B7L803C4,B7L803C13,B7L803C22,B7L803C31,B7L803C40)</f>
        <v>0.11232870953123213</v>
      </c>
      <c r="AN14" s="16" t="s">
        <v>29469</v>
      </c>
      <c r="AO14" s="33">
        <f>D6L307C8-D6L307C18</f>
        <v>0.40906079802238532</v>
      </c>
      <c r="AP14" s="16" t="s">
        <v>29470</v>
      </c>
      <c r="AQ14" s="33">
        <f>CHOOSE(MIN(D6L307C9,RUN_YEARS),B7L803C2,B7L803C11,B7L803C20,B7L803C29,B7L803C38)</f>
        <v>599.67419027103426</v>
      </c>
      <c r="AR14" s="16" t="s">
        <v>29471</v>
      </c>
      <c r="AS14" s="33">
        <f>IF(D6L307C20=0,0,D6L307C18/D6L307C20)</f>
        <v>1.8731623163648748E-4</v>
      </c>
      <c r="AT14" s="16" t="s">
        <v>29472</v>
      </c>
      <c r="AU14" s="33">
        <f>IF(D6L307C5=0,0,D6L307C18/D6L307C5)</f>
        <v>0.10772053129557917</v>
      </c>
      <c r="AV14" s="16" t="s">
        <v>29473</v>
      </c>
      <c r="AW14" s="33">
        <f>CHOOSE(MIN(D6L307C9,RUN_YEARS),B7L803C1,B7L803C10,B7L803C19,B7L803C28,B7L803C37)</f>
        <v>2183.7979252979167</v>
      </c>
      <c r="AX14" s="16" t="s">
        <v>29474</v>
      </c>
      <c r="AY14" s="33">
        <f>IF(D6L307C23=0,0,D6L307C19/D6L307C23)</f>
        <v>1.8731623163648748E-4</v>
      </c>
      <c r="AZ14" s="16" t="s">
        <v>29475</v>
      </c>
      <c r="BA14" s="33">
        <f>IF(D6L307C5=0,0,D6L307C19/D6L307C5)</f>
        <v>0.39227946870442082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0.10540942671428963</v>
      </c>
      <c r="J15" s="16" t="s">
        <v>29498</v>
      </c>
      <c r="K15" s="21">
        <f>IF(FLOW_THRU_100PCT="Y",1,INDEX(VariabilityMatrix,D6L308C1,D6L308C9))</f>
        <v>0.59974814654816522</v>
      </c>
      <c r="L15" s="16" t="s">
        <v>29478</v>
      </c>
      <c r="M15" s="15">
        <f>IF(D6L308C2&lt;&gt;0,D6L308C2*D6L308C4,D6L308C3*D6L308C4)</f>
        <v>6.3219108300599861E-2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3.160955415029993E-2</v>
      </c>
      <c r="R15" s="16" t="s">
        <v>29480</v>
      </c>
      <c r="S15" s="15">
        <f>D6L308C5-D6L308C7</f>
        <v>3.160955415029993E-2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3.059611985799604E-2</v>
      </c>
      <c r="X15" s="16" t="s">
        <v>29482</v>
      </c>
      <c r="Y15" s="33">
        <f>D6L308C7-D6L308C10</f>
        <v>1.01343429230389E-3</v>
      </c>
      <c r="Z15" s="16" t="s">
        <v>29483</v>
      </c>
      <c r="AA15" s="33">
        <f>CHOOSE(MIN(D6L308C9,RUN_YEARS),B7L803C7,B7L803C16,B7L803C25,B7L803C34,B7L803C43)</f>
        <v>385647</v>
      </c>
      <c r="AB15" s="16" t="s">
        <v>29484</v>
      </c>
      <c r="AC15" s="33">
        <f>IF(D6L308C12=0,0,D6L308C10/D6L308C12)</f>
        <v>7.9337113624625737E-8</v>
      </c>
      <c r="AD15" s="16" t="s">
        <v>29485</v>
      </c>
      <c r="AE15" s="33">
        <f>IF(D6L308C5=0,0,D6L308C10/D6L308C5)</f>
        <v>0.48396949404149892</v>
      </c>
      <c r="AF15" s="16" t="s">
        <v>29486</v>
      </c>
      <c r="AG15" s="33">
        <f>CHOOSE(MIN(D6L308C9,RUN_YEARS),B7L803C5,B7L803C14,B7L803C23,B7L803C32,B7L803C41)</f>
        <v>4912.9896754385427</v>
      </c>
      <c r="AH15" s="16" t="s">
        <v>29487</v>
      </c>
      <c r="AI15" s="33">
        <f>IF(D6L308C15=0,0,D6L308C11/D6L308C15)</f>
        <v>2.062764954240269E-7</v>
      </c>
      <c r="AJ15" s="16" t="s">
        <v>29488</v>
      </c>
      <c r="AK15" s="33">
        <f>IF(D6L308C5=0,0,D6L308C11/D6L308C5)</f>
        <v>1.603050595850106E-2</v>
      </c>
      <c r="AL15" s="16" t="s">
        <v>29489</v>
      </c>
      <c r="AM15" s="33">
        <f>D6L308C8*CHOOSE(MIN(D6L308C9,RUN_YEARS),B7L803C4,B7L803C13,B7L803C22,B7L803C31,B7L803C40)</f>
        <v>6.8099959341733759E-3</v>
      </c>
      <c r="AN15" s="16" t="s">
        <v>29490</v>
      </c>
      <c r="AO15" s="33">
        <f>D6L308C8-D6L308C18</f>
        <v>2.4799558216126553E-2</v>
      </c>
      <c r="AP15" s="16" t="s">
        <v>29491</v>
      </c>
      <c r="AQ15" s="33">
        <f>CHOOSE(MIN(D6L308C9,RUN_YEARS),B7L803C2,B7L803C11,B7L803C20,B7L803C29,B7L803C38)</f>
        <v>599.67419027103426</v>
      </c>
      <c r="AR15" s="16" t="s">
        <v>29492</v>
      </c>
      <c r="AS15" s="33">
        <f>IF(D6L308C20=0,0,D6L308C18/D6L308C20)</f>
        <v>1.1356159802534552E-5</v>
      </c>
      <c r="AT15" s="16" t="s">
        <v>29493</v>
      </c>
      <c r="AU15" s="33">
        <f>IF(D6L308C5=0,0,D6L308C18/D6L308C5)</f>
        <v>0.10772053129557917</v>
      </c>
      <c r="AV15" s="16" t="s">
        <v>29494</v>
      </c>
      <c r="AW15" s="33">
        <f>CHOOSE(MIN(D6L308C9,RUN_YEARS),B7L803C1,B7L803C10,B7L803C19,B7L803C28,B7L803C37)</f>
        <v>2183.7979252979167</v>
      </c>
      <c r="AX15" s="16" t="s">
        <v>29495</v>
      </c>
      <c r="AY15" s="33">
        <f>IF(D6L308C23=0,0,D6L308C19/D6L308C23)</f>
        <v>1.1356159802534552E-5</v>
      </c>
      <c r="AZ15" s="16" t="s">
        <v>29496</v>
      </c>
      <c r="BA15" s="33">
        <f>IF(D6L308C5=0,0,D6L308C19/D6L308C5)</f>
        <v>0.39227946870442082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0.44967212885563979</v>
      </c>
      <c r="J16" s="16" t="s">
        <v>29519</v>
      </c>
      <c r="K16" s="21">
        <f>IF(FLOW_THRU_100PCT="Y",1,INDEX(VariabilityMatrix,D6L309C1,D6L309C9))</f>
        <v>0.59974814654816522</v>
      </c>
      <c r="L16" s="16" t="s">
        <v>29499</v>
      </c>
      <c r="M16" s="15">
        <f>IF(D6L309C2&lt;&gt;0,D6L309C2*D6L309C4,D6L309C3*D6L309C4)</f>
        <v>0.26969002583553769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0.13484501291776885</v>
      </c>
      <c r="R16" s="16" t="s">
        <v>29501</v>
      </c>
      <c r="S16" s="15">
        <f>D6L309C5-D6L309C7</f>
        <v>0.13484501291776885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0.13052174535166394</v>
      </c>
      <c r="X16" s="16" t="s">
        <v>29503</v>
      </c>
      <c r="Y16" s="33">
        <f>D6L309C7-D6L309C10</f>
        <v>4.3232675661049047E-3</v>
      </c>
      <c r="Z16" s="16" t="s">
        <v>29504</v>
      </c>
      <c r="AA16" s="33">
        <f>CHOOSE(MIN(D6L309C9,RUN_YEARS),B7L803C7,B7L803C16,B7L803C25,B7L803C34,B7L803C43)</f>
        <v>385647</v>
      </c>
      <c r="AB16" s="16" t="s">
        <v>29505</v>
      </c>
      <c r="AC16" s="33">
        <f>IF(D6L309C12=0,0,D6L309C10/D6L309C12)</f>
        <v>3.3844875067526508E-7</v>
      </c>
      <c r="AD16" s="16" t="s">
        <v>29506</v>
      </c>
      <c r="AE16" s="33">
        <f>IF(D6L309C5=0,0,D6L309C10/D6L309C5)</f>
        <v>0.48396949404149892</v>
      </c>
      <c r="AF16" s="16" t="s">
        <v>29507</v>
      </c>
      <c r="AG16" s="33">
        <f>CHOOSE(MIN(D6L309C9,RUN_YEARS),B7L803C5,B7L803C14,B7L803C23,B7L803C32,B7L803C41)</f>
        <v>4912.9896754385427</v>
      </c>
      <c r="AH16" s="16" t="s">
        <v>29508</v>
      </c>
      <c r="AI16" s="33">
        <f>IF(D6L309C15=0,0,D6L309C11/D6L309C15)</f>
        <v>8.799667517556918E-7</v>
      </c>
      <c r="AJ16" s="16" t="s">
        <v>29509</v>
      </c>
      <c r="AK16" s="33">
        <f>IF(D6L309C5=0,0,D6L309C11/D6L309C5)</f>
        <v>1.6030505958501109E-2</v>
      </c>
      <c r="AL16" s="16" t="s">
        <v>29510</v>
      </c>
      <c r="AM16" s="33">
        <f>D6L309C8*CHOOSE(MIN(D6L309C9,RUN_YEARS),B7L803C4,B7L803C13,B7L803C22,B7L803C31,B7L803C40)</f>
        <v>2.9051152868122591E-2</v>
      </c>
      <c r="AN16" s="16" t="s">
        <v>29511</v>
      </c>
      <c r="AO16" s="33">
        <f>D6L309C8-D6L309C18</f>
        <v>0.10579386004964625</v>
      </c>
      <c r="AP16" s="16" t="s">
        <v>29512</v>
      </c>
      <c r="AQ16" s="33">
        <f>CHOOSE(MIN(D6L309C9,RUN_YEARS),B7L803C2,B7L803C11,B7L803C20,B7L803C29,B7L803C38)</f>
        <v>599.67419027103426</v>
      </c>
      <c r="AR16" s="16" t="s">
        <v>29513</v>
      </c>
      <c r="AS16" s="33">
        <f>IF(D6L309C20=0,0,D6L309C18/D6L309C20)</f>
        <v>4.8444894476769738E-5</v>
      </c>
      <c r="AT16" s="16" t="s">
        <v>29514</v>
      </c>
      <c r="AU16" s="33">
        <f>IF(D6L309C5=0,0,D6L309C18/D6L309C5)</f>
        <v>0.10772053129557917</v>
      </c>
      <c r="AV16" s="16" t="s">
        <v>29515</v>
      </c>
      <c r="AW16" s="33">
        <f>CHOOSE(MIN(D6L309C9,RUN_YEARS),B7L803C1,B7L803C10,B7L803C19,B7L803C28,B7L803C37)</f>
        <v>2183.7979252979167</v>
      </c>
      <c r="AX16" s="16" t="s">
        <v>29516</v>
      </c>
      <c r="AY16" s="33">
        <f>IF(D6L309C23=0,0,D6L309C19/D6L309C23)</f>
        <v>4.8444894476769738E-5</v>
      </c>
      <c r="AZ16" s="16" t="s">
        <v>29517</v>
      </c>
      <c r="BA16" s="33">
        <f>IF(D6L309C5=0,0,D6L309C19/D6L309C5)</f>
        <v>0.39227946870442082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0.31230346106308149</v>
      </c>
      <c r="J17" s="16" t="s">
        <v>29540</v>
      </c>
      <c r="K17" s="21">
        <f>IF(FLOW_THRU_100PCT="Y",1,INDEX(VariabilityMatrix,D6L310C1,D6L310C9))</f>
        <v>0.59974814654816522</v>
      </c>
      <c r="L17" s="16" t="s">
        <v>29520</v>
      </c>
      <c r="M17" s="15">
        <f>IF(D6L310C2&lt;&gt;0,D6L310C2*D6L310C4,D6L310C3*D6L310C4)</f>
        <v>0.18730342193316021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9.3651710966580107E-2</v>
      </c>
      <c r="R17" s="16" t="s">
        <v>29522</v>
      </c>
      <c r="S17" s="15">
        <f>D6L310C5-D6L310C7</f>
        <v>9.3651710966580107E-2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9.0649142345232941E-2</v>
      </c>
      <c r="X17" s="16" t="s">
        <v>29524</v>
      </c>
      <c r="Y17" s="33">
        <f>D6L310C7-D6L310C10</f>
        <v>3.0025686213471653E-3</v>
      </c>
      <c r="Z17" s="16" t="s">
        <v>29525</v>
      </c>
      <c r="AA17" s="33">
        <f>CHOOSE(MIN(D6L310C9,RUN_YEARS),B7L803C7,B7L803C16,B7L803C25,B7L803C34,B7L803C43)</f>
        <v>385647</v>
      </c>
      <c r="AB17" s="16" t="s">
        <v>29526</v>
      </c>
      <c r="AC17" s="33">
        <f>IF(D6L310C12=0,0,D6L310C10/D6L310C12)</f>
        <v>2.3505729940913048E-7</v>
      </c>
      <c r="AD17" s="16" t="s">
        <v>29527</v>
      </c>
      <c r="AE17" s="33">
        <f>IF(D6L310C5=0,0,D6L310C10/D6L310C5)</f>
        <v>0.48396949404149892</v>
      </c>
      <c r="AF17" s="16" t="s">
        <v>29528</v>
      </c>
      <c r="AG17" s="33">
        <f>CHOOSE(MIN(D6L310C9,RUN_YEARS),B7L803C5,B7L803C14,B7L803C23,B7L803C32,B7L803C41)</f>
        <v>4912.9896754385427</v>
      </c>
      <c r="AH17" s="16" t="s">
        <v>29529</v>
      </c>
      <c r="AI17" s="33">
        <f>IF(D6L310C15=0,0,D6L310C11/D6L310C15)</f>
        <v>6.111489784637397E-7</v>
      </c>
      <c r="AJ17" s="16" t="s">
        <v>29530</v>
      </c>
      <c r="AK17" s="33">
        <f>IF(D6L310C5=0,0,D6L310C11/D6L310C5)</f>
        <v>1.6030505958501074E-2</v>
      </c>
      <c r="AL17" s="16" t="s">
        <v>29531</v>
      </c>
      <c r="AM17" s="33">
        <f>D6L310C8*CHOOSE(MIN(D6L310C9,RUN_YEARS),B7L803C4,B7L803C13,B7L803C22,B7L803C31,B7L803C40)</f>
        <v>2.0176424124120053E-2</v>
      </c>
      <c r="AN17" s="16" t="s">
        <v>29532</v>
      </c>
      <c r="AO17" s="33">
        <f>D6L310C8-D6L310C18</f>
        <v>7.3475286842460047E-2</v>
      </c>
      <c r="AP17" s="16" t="s">
        <v>29533</v>
      </c>
      <c r="AQ17" s="33">
        <f>CHOOSE(MIN(D6L310C9,RUN_YEARS),B7L803C2,B7L803C11,B7L803C20,B7L803C29,B7L803C38)</f>
        <v>599.67419027103426</v>
      </c>
      <c r="AR17" s="16" t="s">
        <v>29534</v>
      </c>
      <c r="AS17" s="33">
        <f>IF(D6L310C20=0,0,D6L310C18/D6L310C20)</f>
        <v>3.3645643670275236E-5</v>
      </c>
      <c r="AT17" s="16" t="s">
        <v>29535</v>
      </c>
      <c r="AU17" s="33">
        <f>IF(D6L310C5=0,0,D6L310C18/D6L310C5)</f>
        <v>0.10772053129557917</v>
      </c>
      <c r="AV17" s="16" t="s">
        <v>29536</v>
      </c>
      <c r="AW17" s="33">
        <f>CHOOSE(MIN(D6L310C9,RUN_YEARS),B7L803C1,B7L803C10,B7L803C19,B7L803C28,B7L803C37)</f>
        <v>2183.7979252979167</v>
      </c>
      <c r="AX17" s="16" t="s">
        <v>29537</v>
      </c>
      <c r="AY17" s="33">
        <f>IF(D6L310C23=0,0,D6L310C19/D6L310C23)</f>
        <v>3.3645643670275236E-5</v>
      </c>
      <c r="AZ17" s="16" t="s">
        <v>29538</v>
      </c>
      <c r="BA17" s="33">
        <f>IF(D6L310C5=0,0,D6L310C19/D6L310C5)</f>
        <v>0.39227946870442082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2.1306160718845772E-2</v>
      </c>
      <c r="J18" s="16" t="s">
        <v>29561</v>
      </c>
      <c r="K18" s="21">
        <f>IF(FLOW_THRU_100PCT="Y",1,INDEX(VariabilityMatrix,D6L311C1,D6L311C9))</f>
        <v>0.59974814654816522</v>
      </c>
      <c r="L18" s="16" t="s">
        <v>29541</v>
      </c>
      <c r="M18" s="15">
        <f>IF(D6L311C2&lt;&gt;0,D6L311C2*D6L311C4,D6L311C3*D6L311C4)</f>
        <v>1.2778330401185076E-2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6.3891652005925378E-3</v>
      </c>
      <c r="R18" s="16" t="s">
        <v>29543</v>
      </c>
      <c r="S18" s="15">
        <f>D6L311C5-D6L311C7</f>
        <v>6.3891652005925378E-3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6.1843220989566449E-3</v>
      </c>
      <c r="X18" s="16" t="s">
        <v>29545</v>
      </c>
      <c r="Y18" s="33">
        <f>D6L311C7-D6L311C10</f>
        <v>2.0484310163589297E-4</v>
      </c>
      <c r="Z18" s="16" t="s">
        <v>29546</v>
      </c>
      <c r="AA18" s="33">
        <f>CHOOSE(MIN(D6L311C9,RUN_YEARS),B7L803C7,B7L803C16,B7L803C25,B7L803C34,B7L803C43)</f>
        <v>385647</v>
      </c>
      <c r="AB18" s="16" t="s">
        <v>29547</v>
      </c>
      <c r="AC18" s="33">
        <f>IF(D6L311C12=0,0,D6L311C10/D6L311C12)</f>
        <v>1.6036225094339239E-8</v>
      </c>
      <c r="AD18" s="16" t="s">
        <v>29548</v>
      </c>
      <c r="AE18" s="33">
        <f>IF(D6L311C5=0,0,D6L311C10/D6L311C5)</f>
        <v>0.48396949404149892</v>
      </c>
      <c r="AF18" s="16" t="s">
        <v>29549</v>
      </c>
      <c r="AG18" s="33">
        <f>CHOOSE(MIN(D6L311C9,RUN_YEARS),B7L803C5,B7L803C14,B7L803C23,B7L803C32,B7L803C41)</f>
        <v>4912.9896754385427</v>
      </c>
      <c r="AH18" s="16" t="s">
        <v>29550</v>
      </c>
      <c r="AI18" s="33">
        <f>IF(D6L311C15=0,0,D6L311C11/D6L311C15)</f>
        <v>4.1694185245282099E-8</v>
      </c>
      <c r="AJ18" s="16" t="s">
        <v>29551</v>
      </c>
      <c r="AK18" s="33">
        <f>IF(D6L311C5=0,0,D6L311C11/D6L311C5)</f>
        <v>1.6030505958501088E-2</v>
      </c>
      <c r="AL18" s="16" t="s">
        <v>29552</v>
      </c>
      <c r="AM18" s="33">
        <f>D6L311C8*CHOOSE(MIN(D6L311C9,RUN_YEARS),B7L803C4,B7L803C13,B7L803C22,B7L803C31,B7L803C40)</f>
        <v>1.3764885398861075E-3</v>
      </c>
      <c r="AN18" s="16" t="s">
        <v>29553</v>
      </c>
      <c r="AO18" s="33">
        <f>D6L311C8-D6L311C18</f>
        <v>5.0126766607064303E-3</v>
      </c>
      <c r="AP18" s="16" t="s">
        <v>29554</v>
      </c>
      <c r="AQ18" s="33">
        <f>CHOOSE(MIN(D6L311C9,RUN_YEARS),B7L803C2,B7L803C11,B7L803C20,B7L803C29,B7L803C38)</f>
        <v>599.67419027103426</v>
      </c>
      <c r="AR18" s="16" t="s">
        <v>29555</v>
      </c>
      <c r="AS18" s="33">
        <f>IF(D6L311C20=0,0,D6L311C18/D6L311C20)</f>
        <v>2.2953940026399619E-6</v>
      </c>
      <c r="AT18" s="16" t="s">
        <v>29556</v>
      </c>
      <c r="AU18" s="33">
        <f>IF(D6L311C5=0,0,D6L311C18/D6L311C5)</f>
        <v>0.10772053129557915</v>
      </c>
      <c r="AV18" s="16" t="s">
        <v>29557</v>
      </c>
      <c r="AW18" s="33">
        <f>CHOOSE(MIN(D6L311C9,RUN_YEARS),B7L803C1,B7L803C10,B7L803C19,B7L803C28,B7L803C37)</f>
        <v>2183.7979252979167</v>
      </c>
      <c r="AX18" s="16" t="s">
        <v>29558</v>
      </c>
      <c r="AY18" s="33">
        <f>IF(D6L311C23=0,0,D6L311C19/D6L311C23)</f>
        <v>2.2953940026399623E-6</v>
      </c>
      <c r="AZ18" s="16" t="s">
        <v>29559</v>
      </c>
      <c r="BA18" s="33">
        <f>IF(D6L311C5=0,0,D6L311C19/D6L311C5)</f>
        <v>0.39227946870442082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0.59974814654816522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385647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4912.9896754385427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599.67419027103426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2183.7979252979167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5.3146077853806939E-4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4.5705626954273965E-4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2.2852813477136982E-4</v>
      </c>
      <c r="R20" s="16" t="s">
        <v>29585</v>
      </c>
      <c r="S20" s="15">
        <f>D6L313C5-D6L313C7</f>
        <v>2.2852813477136982E-4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2.2120129151909467E-4</v>
      </c>
      <c r="X20" s="16" t="s">
        <v>29587</v>
      </c>
      <c r="Y20" s="33">
        <f>D6L313C7-D6L313C10</f>
        <v>7.3268432522751532E-6</v>
      </c>
      <c r="Z20" s="16" t="s">
        <v>29588</v>
      </c>
      <c r="AA20" s="33">
        <f>CHOOSE(MIN(D6L313C9,RUN_YEARS),B7L803C7,B7L803C16,B7L803C25,B7L803C34,B7L803C43)</f>
        <v>385647</v>
      </c>
      <c r="AB20" s="16" t="s">
        <v>29589</v>
      </c>
      <c r="AC20" s="33">
        <f>IF(D6L313C12=0,0,D6L313C10/D6L313C12)</f>
        <v>5.7358488856154632E-10</v>
      </c>
      <c r="AD20" s="16" t="s">
        <v>29590</v>
      </c>
      <c r="AE20" s="33">
        <f>IF(D6L313C5=0,0,D6L313C10/D6L313C5)</f>
        <v>0.48396949404149892</v>
      </c>
      <c r="AF20" s="16" t="s">
        <v>29591</v>
      </c>
      <c r="AG20" s="33">
        <f>CHOOSE(MIN(D6L313C9,RUN_YEARS),B7L803C5,B7L803C14,B7L803C23,B7L803C32,B7L803C41)</f>
        <v>4912.9896754385427</v>
      </c>
      <c r="AH20" s="16" t="s">
        <v>29592</v>
      </c>
      <c r="AI20" s="33">
        <f>IF(D6L313C15=0,0,D6L313C11/D6L313C15)</f>
        <v>1.4913207102600201E-9</v>
      </c>
      <c r="AJ20" s="16" t="s">
        <v>29593</v>
      </c>
      <c r="AK20" s="33">
        <f>IF(D6L313C5=0,0,D6L313C11/D6L313C5)</f>
        <v>1.6030505958501057E-2</v>
      </c>
      <c r="AL20" s="16" t="s">
        <v>29594</v>
      </c>
      <c r="AM20" s="33">
        <f>D6L313C8*CHOOSE(MIN(D6L313C9,RUN_YEARS),B7L803C4,B7L803C13,B7L803C22,B7L803C31,B7L803C40)</f>
        <v>4.9234344187119354E-5</v>
      </c>
      <c r="AN20" s="16" t="s">
        <v>29595</v>
      </c>
      <c r="AO20" s="33">
        <f>D6L313C8-D6L313C18</f>
        <v>1.7929379058425048E-4</v>
      </c>
      <c r="AP20" s="16" t="s">
        <v>29596</v>
      </c>
      <c r="AQ20" s="33">
        <f>CHOOSE(MIN(D6L313C9,RUN_YEARS),B7L803C2,B7L803C11,B7L803C20,B7L803C29,B7L803C38)</f>
        <v>599.67419027103426</v>
      </c>
      <c r="AR20" s="16" t="s">
        <v>29597</v>
      </c>
      <c r="AS20" s="33">
        <f>IF(D6L313C20=0,0,D6L313C18/D6L313C20)</f>
        <v>8.2101822932994581E-8</v>
      </c>
      <c r="AT20" s="16" t="s">
        <v>29598</v>
      </c>
      <c r="AU20" s="33">
        <f>IF(D6L313C5=0,0,D6L313C18/D6L313C5)</f>
        <v>0.10772053129557917</v>
      </c>
      <c r="AV20" s="16" t="s">
        <v>29599</v>
      </c>
      <c r="AW20" s="33">
        <f>CHOOSE(MIN(D6L313C9,RUN_YEARS),B7L803C1,B7L803C10,B7L803C19,B7L803C28,B7L803C37)</f>
        <v>2183.7979252979167</v>
      </c>
      <c r="AX20" s="16" t="s">
        <v>29600</v>
      </c>
      <c r="AY20" s="33">
        <f>IF(D6L313C23=0,0,D6L313C19/D6L313C23)</f>
        <v>8.2101822932994581E-8</v>
      </c>
      <c r="AZ20" s="16" t="s">
        <v>29601</v>
      </c>
      <c r="BA20" s="33">
        <f>IF(D6L313C5=0,0,D6L313C19/D6L313C5)</f>
        <v>0.39227946870442088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0.61172613904146744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416853.6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5307.8344690666472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605.71584090221745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2373.0776405401175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3.9723258692124266</v>
      </c>
      <c r="J22" s="16" t="s">
        <v>29644</v>
      </c>
      <c r="K22" s="21">
        <f>IF(FLOW_THRU_100PCT="Y",1,INDEX(VariabilityMatrix,D6L315C1,D6L315C9))</f>
        <v>0.61036301621034816</v>
      </c>
      <c r="L22" s="16" t="s">
        <v>29624</v>
      </c>
      <c r="M22" s="15">
        <f>IF(D6L315C2&lt;&gt;0,D6L315C2*D6L315C4,D6L315C3*D6L315C4)</f>
        <v>2.4245607989028897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1.2122803994514448</v>
      </c>
      <c r="R22" s="16" t="s">
        <v>29626</v>
      </c>
      <c r="S22" s="15">
        <f>D6L315C5-D6L315C7</f>
        <v>1.2122803994514448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1.1733512481388377</v>
      </c>
      <c r="X22" s="16" t="s">
        <v>29628</v>
      </c>
      <c r="Y22" s="33">
        <f>D6L315C7-D6L315C10</f>
        <v>3.8929151312607102E-2</v>
      </c>
      <c r="Z22" s="16" t="s">
        <v>29629</v>
      </c>
      <c r="AA22" s="33">
        <f>CHOOSE(MIN(D6L315C9,RUN_YEARS),B7L803C7,B7L803C16,B7L803C25,B7L803C34,B7L803C43)</f>
        <v>394444</v>
      </c>
      <c r="AB22" s="16" t="s">
        <v>29630</v>
      </c>
      <c r="AC22" s="33">
        <f>IF(D6L315C12=0,0,D6L315C10/D6L315C12)</f>
        <v>2.9746966569115966E-6</v>
      </c>
      <c r="AD22" s="16" t="s">
        <v>29631</v>
      </c>
      <c r="AE22" s="33">
        <f>IF(D6L315C5=0,0,D6L315C10/D6L315C5)</f>
        <v>0.48394383373259914</v>
      </c>
      <c r="AF22" s="16" t="s">
        <v>29632</v>
      </c>
      <c r="AG22" s="33">
        <f>CHOOSE(MIN(D6L315C9,RUN_YEARS),B7L803C5,B7L803C14,B7L803C23,B7L803C32,B7L803C41)</f>
        <v>5033.3705354662779</v>
      </c>
      <c r="AH22" s="16" t="s">
        <v>29633</v>
      </c>
      <c r="AI22" s="33">
        <f>IF(D6L315C15=0,0,D6L315C11/D6L315C15)</f>
        <v>7.7342113079701594E-6</v>
      </c>
      <c r="AJ22" s="16" t="s">
        <v>29634</v>
      </c>
      <c r="AK22" s="33">
        <f>IF(D6L315C5=0,0,D6L315C11/D6L315C5)</f>
        <v>1.6056166267400879E-2</v>
      </c>
      <c r="AL22" s="16" t="s">
        <v>29635</v>
      </c>
      <c r="AM22" s="33">
        <f>D6L315C8*CHOOSE(MIN(D6L315C9,RUN_YEARS),B7L803C4,B7L803C13,B7L803C22,B7L803C31,B7L803C40)</f>
        <v>0.25183968398595397</v>
      </c>
      <c r="AN22" s="16" t="s">
        <v>29636</v>
      </c>
      <c r="AO22" s="33">
        <f>D6L315C8-D6L315C18</f>
        <v>0.96044071546549081</v>
      </c>
      <c r="AP22" s="16" t="s">
        <v>29637</v>
      </c>
      <c r="AQ22" s="33">
        <f>CHOOSE(MIN(D6L315C9,RUN_YEARS),B7L803C2,B7L803C11,B7L803C20,B7L803C29,B7L803C38)</f>
        <v>589.31473516652477</v>
      </c>
      <c r="AR22" s="16" t="s">
        <v>29638</v>
      </c>
      <c r="AS22" s="33">
        <f>IF(D6L315C20=0,0,D6L315C18/D6L315C20)</f>
        <v>4.2734326660742793E-4</v>
      </c>
      <c r="AT22" s="16" t="s">
        <v>29639</v>
      </c>
      <c r="AU22" s="33">
        <f>IF(D6L315C5=0,0,D6L315C18/D6L315C5)</f>
        <v>0.1038702284141157</v>
      </c>
      <c r="AV22" s="16" t="s">
        <v>29640</v>
      </c>
      <c r="AW22" s="33">
        <f>CHOOSE(MIN(D6L315C9,RUN_YEARS),B7L803C1,B7L803C10,B7L803C19,B7L803C28,B7L803C37)</f>
        <v>2247.4689330902324</v>
      </c>
      <c r="AX22" s="16" t="s">
        <v>29641</v>
      </c>
      <c r="AY22" s="33">
        <f>IF(D6L315C23=0,0,D6L315C19/D6L315C23)</f>
        <v>4.2734326660742793E-4</v>
      </c>
      <c r="AZ22" s="16" t="s">
        <v>29642</v>
      </c>
      <c r="BA22" s="33">
        <f>IF(D6L315C5=0,0,D6L315C19/D6L315C5)</f>
        <v>0.3961297715858843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1585.8382727739895</v>
      </c>
      <c r="J23" s="16" t="s">
        <v>29665</v>
      </c>
      <c r="K23" s="21">
        <f>IF(FLOW_THRU_100PCT="Y",1,INDEX(VariabilityMatrix,D6L316C1,D6L316C9))</f>
        <v>0.28460577906042922</v>
      </c>
      <c r="L23" s="16" t="s">
        <v>29645</v>
      </c>
      <c r="M23" s="15">
        <f>IF(D6L316C2&lt;&gt;0,D6L316C2*D6L316C4,D6L316C3*D6L316C4)</f>
        <v>451.33873708668676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225.66936854334338</v>
      </c>
      <c r="R23" s="16" t="s">
        <v>29647</v>
      </c>
      <c r="S23" s="15">
        <f>D6L316C5-D6L316C7</f>
        <v>225.66936854334338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218.42259873776081</v>
      </c>
      <c r="X23" s="16" t="s">
        <v>29649</v>
      </c>
      <c r="Y23" s="33">
        <f>D6L316C7-D6L316C10</f>
        <v>7.2467698055825736</v>
      </c>
      <c r="Z23" s="16" t="s">
        <v>29650</v>
      </c>
      <c r="AA23" s="33">
        <f>CHOOSE(MIN(D6L316C9,RUN_YEARS),B7L803C7,B7L803C16,B7L803C25,B7L803C34,B7L803C43)</f>
        <v>394444</v>
      </c>
      <c r="AB23" s="16" t="s">
        <v>29651</v>
      </c>
      <c r="AC23" s="33">
        <f>IF(D6L316C12=0,0,D6L316C10/D6L316C12)</f>
        <v>5.5374805736114834E-4</v>
      </c>
      <c r="AD23" s="16" t="s">
        <v>29652</v>
      </c>
      <c r="AE23" s="33">
        <f>IF(D6L316C5=0,0,D6L316C10/D6L316C5)</f>
        <v>0.48394383373259914</v>
      </c>
      <c r="AF23" s="16" t="s">
        <v>29653</v>
      </c>
      <c r="AG23" s="33">
        <f>CHOOSE(MIN(D6L316C9,RUN_YEARS),B7L803C5,B7L803C14,B7L803C23,B7L803C32,B7L803C41)</f>
        <v>5033.3705354662779</v>
      </c>
      <c r="AH23" s="16" t="s">
        <v>29654</v>
      </c>
      <c r="AI23" s="33">
        <f>IF(D6L316C15=0,0,D6L316C11/D6L316C15)</f>
        <v>1.4397449491389872E-3</v>
      </c>
      <c r="AJ23" s="16" t="s">
        <v>29655</v>
      </c>
      <c r="AK23" s="33">
        <f>IF(D6L316C5=0,0,D6L316C11/D6L316C5)</f>
        <v>1.6056166267400879E-2</v>
      </c>
      <c r="AL23" s="16" t="s">
        <v>29656</v>
      </c>
      <c r="AM23" s="33">
        <f>D6L316C8*CHOOSE(MIN(D6L316C9,RUN_YEARS),B7L803C4,B7L803C13,B7L803C22,B7L803C31,B7L803C40)</f>
        <v>46.880657713332667</v>
      </c>
      <c r="AN23" s="16" t="s">
        <v>29657</v>
      </c>
      <c r="AO23" s="33">
        <f>D6L316C8-D6L316C18</f>
        <v>178.7887108300107</v>
      </c>
      <c r="AP23" s="16" t="s">
        <v>29658</v>
      </c>
      <c r="AQ23" s="33">
        <f>CHOOSE(MIN(D6L316C9,RUN_YEARS),B7L803C2,B7L803C11,B7L803C20,B7L803C29,B7L803C38)</f>
        <v>589.31473516652477</v>
      </c>
      <c r="AR23" s="16" t="s">
        <v>29659</v>
      </c>
      <c r="AS23" s="33">
        <f>IF(D6L316C20=0,0,D6L316C18/D6L316C20)</f>
        <v>7.9551137814474357E-2</v>
      </c>
      <c r="AT23" s="16" t="s">
        <v>29660</v>
      </c>
      <c r="AU23" s="33">
        <f>IF(D6L316C5=0,0,D6L316C18/D6L316C5)</f>
        <v>0.1038702284141157</v>
      </c>
      <c r="AV23" s="16" t="s">
        <v>29661</v>
      </c>
      <c r="AW23" s="33">
        <f>CHOOSE(MIN(D6L316C9,RUN_YEARS),B7L803C1,B7L803C10,B7L803C19,B7L803C28,B7L803C37)</f>
        <v>2247.4689330902324</v>
      </c>
      <c r="AX23" s="16" t="s">
        <v>29662</v>
      </c>
      <c r="AY23" s="33">
        <f>IF(D6L316C23=0,0,D6L316C19/D6L316C23)</f>
        <v>7.9551137814474343E-2</v>
      </c>
      <c r="AZ23" s="16" t="s">
        <v>29663</v>
      </c>
      <c r="BA23" s="33">
        <f>IF(D6L316C5=0,0,D6L316C19/D6L316C5)</f>
        <v>0.39612977158588425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416.65345494647465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358.32197125396817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179.16098562698409</v>
      </c>
      <c r="R24" s="16" t="s">
        <v>29668</v>
      </c>
      <c r="S24" s="15">
        <f>D6L317C5-D6L317C7</f>
        <v>179.16098562698409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173.40770847926754</v>
      </c>
      <c r="X24" s="16" t="s">
        <v>29670</v>
      </c>
      <c r="Y24" s="33">
        <f>D6L317C7-D6L317C10</f>
        <v>5.7532771477165454</v>
      </c>
      <c r="Z24" s="16" t="s">
        <v>29671</v>
      </c>
      <c r="AA24" s="33">
        <f>CHOOSE(MIN(D6L317C9,RUN_YEARS),B7L803C7,B7L803C16,B7L803C25,B7L803C34,B7L803C43)</f>
        <v>394444</v>
      </c>
      <c r="AB24" s="16" t="s">
        <v>29672</v>
      </c>
      <c r="AC24" s="33">
        <f>IF(D6L317C12=0,0,D6L317C10/D6L317C12)</f>
        <v>4.3962567177918167E-4</v>
      </c>
      <c r="AD24" s="16" t="s">
        <v>29673</v>
      </c>
      <c r="AE24" s="33">
        <f>IF(D6L317C5=0,0,D6L317C10/D6L317C5)</f>
        <v>0.48394383373259914</v>
      </c>
      <c r="AF24" s="16" t="s">
        <v>29674</v>
      </c>
      <c r="AG24" s="33">
        <f>CHOOSE(MIN(D6L317C9,RUN_YEARS),B7L803C5,B7L803C14,B7L803C23,B7L803C32,B7L803C41)</f>
        <v>5033.3705354662779</v>
      </c>
      <c r="AH24" s="16" t="s">
        <v>29675</v>
      </c>
      <c r="AI24" s="33">
        <f>IF(D6L317C15=0,0,D6L317C11/D6L317C15)</f>
        <v>1.1430267466258726E-3</v>
      </c>
      <c r="AJ24" s="16" t="s">
        <v>29676</v>
      </c>
      <c r="AK24" s="33">
        <f>IF(D6L317C5=0,0,D6L317C11/D6L317C5)</f>
        <v>1.6056166267400862E-2</v>
      </c>
      <c r="AL24" s="16" t="s">
        <v>29677</v>
      </c>
      <c r="AM24" s="33">
        <f>D6L317C8*CHOOSE(MIN(D6L317C9,RUN_YEARS),B7L803C4,B7L803C13,B7L803C22,B7L803C31,B7L803C40)</f>
        <v>37.218984999945874</v>
      </c>
      <c r="AN24" s="16" t="s">
        <v>29678</v>
      </c>
      <c r="AO24" s="33">
        <f>D6L317C8-D6L317C18</f>
        <v>141.94200062703823</v>
      </c>
      <c r="AP24" s="16" t="s">
        <v>29679</v>
      </c>
      <c r="AQ24" s="33">
        <f>CHOOSE(MIN(D6L317C9,RUN_YEARS),B7L803C2,B7L803C11,B7L803C20,B7L803C29,B7L803C38)</f>
        <v>589.31473516652477</v>
      </c>
      <c r="AR24" s="16" t="s">
        <v>29680</v>
      </c>
      <c r="AS24" s="33">
        <f>IF(D6L317C20=0,0,D6L317C18/D6L317C20)</f>
        <v>6.3156379399589888E-2</v>
      </c>
      <c r="AT24" s="16" t="s">
        <v>29681</v>
      </c>
      <c r="AU24" s="33">
        <f>IF(D6L317C5=0,0,D6L317C18/D6L317C5)</f>
        <v>0.1038702284141157</v>
      </c>
      <c r="AV24" s="16" t="s">
        <v>29682</v>
      </c>
      <c r="AW24" s="33">
        <f>CHOOSE(MIN(D6L317C9,RUN_YEARS),B7L803C1,B7L803C10,B7L803C19,B7L803C28,B7L803C37)</f>
        <v>2247.4689330902324</v>
      </c>
      <c r="AX24" s="16" t="s">
        <v>29683</v>
      </c>
      <c r="AY24" s="33">
        <f>IF(D6L317C23=0,0,D6L317C19/D6L317C23)</f>
        <v>6.3156379399589888E-2</v>
      </c>
      <c r="AZ24" s="16" t="s">
        <v>29684</v>
      </c>
      <c r="BA24" s="33">
        <f>IF(D6L317C5=0,0,D6L317C19/D6L317C5)</f>
        <v>0.39612977158588436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0.26536522344250735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385647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4912.9896754385427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599.67419027103426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2183.7979252979167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8090.8624058716796</v>
      </c>
      <c r="J26" s="16" t="s">
        <v>29727</v>
      </c>
      <c r="K26" s="21">
        <f>IF(FLOW_THRU_100PCT="Y",1,INDEX(VariabilityMatrix,D6L319C1,D6L319C9))</f>
        <v>0.28460577906042922</v>
      </c>
      <c r="L26" s="16" t="s">
        <v>29707</v>
      </c>
      <c r="M26" s="15">
        <f>IF(D6L319C2&lt;&gt;0,D6L319C2*D6L319C4,D6L319C3*D6L319C4)</f>
        <v>2302.706198293848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1151.353099146924</v>
      </c>
      <c r="R26" s="16" t="s">
        <v>29709</v>
      </c>
      <c r="S26" s="15">
        <f>D6L319C5-D6L319C7</f>
        <v>1151.353099146924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1114.3804655621434</v>
      </c>
      <c r="X26" s="16" t="s">
        <v>29711</v>
      </c>
      <c r="Y26" s="33">
        <f>D6L319C7-D6L319C10</f>
        <v>36.972633584780624</v>
      </c>
      <c r="Z26" s="16" t="s">
        <v>29712</v>
      </c>
      <c r="AA26" s="33">
        <f>CHOOSE(MIN(D6L319C9,RUN_YEARS),B7L803C7,B7L803C16,B7L803C25,B7L803C34,B7L803C43)</f>
        <v>394444</v>
      </c>
      <c r="AB26" s="16" t="s">
        <v>29713</v>
      </c>
      <c r="AC26" s="33">
        <f>IF(D6L319C12=0,0,D6L319C10/D6L319C12)</f>
        <v>2.8251930960089223E-3</v>
      </c>
      <c r="AD26" s="16" t="s">
        <v>29714</v>
      </c>
      <c r="AE26" s="33">
        <f>IF(D6L319C5=0,0,D6L319C10/D6L319C5)</f>
        <v>0.48394383373259914</v>
      </c>
      <c r="AF26" s="16" t="s">
        <v>29715</v>
      </c>
      <c r="AG26" s="33">
        <f>CHOOSE(MIN(D6L319C9,RUN_YEARS),B7L803C5,B7L803C14,B7L803C23,B7L803C32,B7L803C41)</f>
        <v>5033.3705354662779</v>
      </c>
      <c r="AH26" s="16" t="s">
        <v>29716</v>
      </c>
      <c r="AI26" s="33">
        <f>IF(D6L319C15=0,0,D6L319C11/D6L319C15)</f>
        <v>7.3455020496232112E-3</v>
      </c>
      <c r="AJ26" s="16" t="s">
        <v>29717</v>
      </c>
      <c r="AK26" s="33">
        <f>IF(D6L319C5=0,0,D6L319C11/D6L319C5)</f>
        <v>1.605616626740089E-2</v>
      </c>
      <c r="AL26" s="16" t="s">
        <v>29718</v>
      </c>
      <c r="AM26" s="33">
        <f>D6L319C8*CHOOSE(MIN(D6L319C9,RUN_YEARS),B7L803C4,B7L803C13,B7L803C22,B7L803C31,B7L803C40)</f>
        <v>239.18261878738198</v>
      </c>
      <c r="AN26" s="16" t="s">
        <v>29719</v>
      </c>
      <c r="AO26" s="33">
        <f>D6L319C8-D6L319C18</f>
        <v>912.17048035954201</v>
      </c>
      <c r="AP26" s="16" t="s">
        <v>29720</v>
      </c>
      <c r="AQ26" s="33">
        <f>CHOOSE(MIN(D6L319C9,RUN_YEARS),B7L803C2,B7L803C11,B7L803C20,B7L803C29,B7L803C38)</f>
        <v>589.31473516652477</v>
      </c>
      <c r="AR26" s="16" t="s">
        <v>29721</v>
      </c>
      <c r="AS26" s="33">
        <f>IF(D6L319C20=0,0,D6L319C18/D6L319C20)</f>
        <v>0.40586566823209552</v>
      </c>
      <c r="AT26" s="16" t="s">
        <v>29722</v>
      </c>
      <c r="AU26" s="33">
        <f>IF(D6L319C5=0,0,D6L319C18/D6L319C5)</f>
        <v>0.1038702284141157</v>
      </c>
      <c r="AV26" s="16" t="s">
        <v>29723</v>
      </c>
      <c r="AW26" s="33">
        <f>CHOOSE(MIN(D6L319C9,RUN_YEARS),B7L803C1,B7L803C10,B7L803C19,B7L803C28,B7L803C37)</f>
        <v>2247.4689330902324</v>
      </c>
      <c r="AX26" s="16" t="s">
        <v>29724</v>
      </c>
      <c r="AY26" s="33">
        <f>IF(D6L319C23=0,0,D6L319C19/D6L319C23)</f>
        <v>0.40586566823209552</v>
      </c>
      <c r="AZ26" s="16" t="s">
        <v>29725</v>
      </c>
      <c r="BA26" s="33">
        <f>IF(D6L319C5=0,0,D6L319C19/D6L319C5)</f>
        <v>0.3961297715858843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3913.5986507704288</v>
      </c>
      <c r="J27" s="16" t="s">
        <v>29748</v>
      </c>
      <c r="K27" s="21">
        <f>IF(FLOW_THRU_100PCT="Y",1,INDEX(VariabilityMatrix,D6L320C1,D6L320C9))</f>
        <v>0.26536522344250735</v>
      </c>
      <c r="L27" s="16" t="s">
        <v>29728</v>
      </c>
      <c r="M27" s="15">
        <f>IF(D6L320C2&lt;&gt;0,D6L320C2*D6L320C4,D6L320C3*D6L320C4)</f>
        <v>1038.5329804259902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519.26649021299511</v>
      </c>
      <c r="R27" s="16" t="s">
        <v>29730</v>
      </c>
      <c r="S27" s="15">
        <f>D6L320C5-D6L320C7</f>
        <v>519.26649021299511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502.6182810821764</v>
      </c>
      <c r="X27" s="16" t="s">
        <v>29732</v>
      </c>
      <c r="Y27" s="33">
        <f>D6L320C7-D6L320C10</f>
        <v>16.648209130818714</v>
      </c>
      <c r="Z27" s="16" t="s">
        <v>29733</v>
      </c>
      <c r="AA27" s="33">
        <f>CHOOSE(MIN(D6L320C9,RUN_YEARS),B7L803C7,B7L803C16,B7L803C25,B7L803C34,B7L803C43)</f>
        <v>385647</v>
      </c>
      <c r="AB27" s="16" t="s">
        <v>29734</v>
      </c>
      <c r="AC27" s="33">
        <f>IF(D6L320C12=0,0,D6L320C10/D6L320C12)</f>
        <v>1.3033117879360566E-3</v>
      </c>
      <c r="AD27" s="16" t="s">
        <v>29735</v>
      </c>
      <c r="AE27" s="33">
        <f>IF(D6L320C5=0,0,D6L320C10/D6L320C5)</f>
        <v>0.48396949404149892</v>
      </c>
      <c r="AF27" s="16" t="s">
        <v>29736</v>
      </c>
      <c r="AG27" s="33">
        <f>CHOOSE(MIN(D6L320C9,RUN_YEARS),B7L803C5,B7L803C14,B7L803C23,B7L803C32,B7L803C41)</f>
        <v>4912.9896754385427</v>
      </c>
      <c r="AH27" s="16" t="s">
        <v>29737</v>
      </c>
      <c r="AI27" s="33">
        <f>IF(D6L320C15=0,0,D6L320C11/D6L320C15)</f>
        <v>3.3886106486337494E-3</v>
      </c>
      <c r="AJ27" s="16" t="s">
        <v>29738</v>
      </c>
      <c r="AK27" s="33">
        <f>IF(D6L320C5=0,0,D6L320C11/D6L320C5)</f>
        <v>1.6030505958501071E-2</v>
      </c>
      <c r="AL27" s="16" t="s">
        <v>29739</v>
      </c>
      <c r="AM27" s="33">
        <f>D6L320C8*CHOOSE(MIN(D6L320C9,RUN_YEARS),B7L803C4,B7L803C13,B7L803C22,B7L803C31,B7L803C40)</f>
        <v>111.87132441946899</v>
      </c>
      <c r="AN27" s="16" t="s">
        <v>29740</v>
      </c>
      <c r="AO27" s="33">
        <f>D6L320C8-D6L320C18</f>
        <v>407.39516579352613</v>
      </c>
      <c r="AP27" s="16" t="s">
        <v>29741</v>
      </c>
      <c r="AQ27" s="33">
        <f>CHOOSE(MIN(D6L320C9,RUN_YEARS),B7L803C2,B7L803C11,B7L803C20,B7L803C29,B7L803C38)</f>
        <v>599.67419027103426</v>
      </c>
      <c r="AR27" s="16" t="s">
        <v>29742</v>
      </c>
      <c r="AS27" s="33">
        <f>IF(D6L320C20=0,0,D6L320C18/D6L320C20)</f>
        <v>0.18655350894609388</v>
      </c>
      <c r="AT27" s="16" t="s">
        <v>29743</v>
      </c>
      <c r="AU27" s="33">
        <f>IF(D6L320C5=0,0,D6L320C18/D6L320C5)</f>
        <v>0.10772053129557917</v>
      </c>
      <c r="AV27" s="16" t="s">
        <v>29744</v>
      </c>
      <c r="AW27" s="33">
        <f>CHOOSE(MIN(D6L320C9,RUN_YEARS),B7L803C1,B7L803C10,B7L803C19,B7L803C28,B7L803C37)</f>
        <v>2183.7979252979167</v>
      </c>
      <c r="AX27" s="16" t="s">
        <v>29745</v>
      </c>
      <c r="AY27" s="33">
        <f>IF(D6L320C23=0,0,D6L320C19/D6L320C23)</f>
        <v>0.18655350894609388</v>
      </c>
      <c r="AZ27" s="16" t="s">
        <v>29746</v>
      </c>
      <c r="BA27" s="33">
        <f>IF(D6L320C5=0,0,D6L320C19/D6L320C5)</f>
        <v>0.39227946870442082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0.26536522344250735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385647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4912.9896754385427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599.67419027103426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2183.7979252979167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0.26536522344250735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385647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4912.9896754385427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599.67419027103426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2183.7979252979167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0.26536522344250735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385647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4912.9896754385427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599.67419027103426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2183.7979252979167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0.26536522344250735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385647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4912.9896754385427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599.67419027103426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2183.7979252979167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0.26536522344250735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385647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4912.9896754385427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599.67419027103426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2183.7979252979167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37.666141115883327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32.392881359659661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16.196440679829831</v>
      </c>
      <c r="R33" s="16" t="s">
        <v>29856</v>
      </c>
      <c r="S33" s="15">
        <f>D6L326C5-D6L326C7</f>
        <v>16.196440679829831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15.677166402180788</v>
      </c>
      <c r="X33" s="16" t="s">
        <v>29858</v>
      </c>
      <c r="Y33" s="33">
        <f>D6L326C7-D6L326C10</f>
        <v>0.51927427764904266</v>
      </c>
      <c r="Z33" s="16" t="s">
        <v>29859</v>
      </c>
      <c r="AA33" s="33">
        <f>CHOOSE(MIN(D6L326C9,RUN_YEARS),B7L803C7,B7L803C16,B7L803C25,B7L803C34,B7L803C43)</f>
        <v>385647</v>
      </c>
      <c r="AB33" s="16" t="s">
        <v>29860</v>
      </c>
      <c r="AC33" s="33">
        <f>IF(D6L326C12=0,0,D6L326C10/D6L326C12)</f>
        <v>4.0651596932378027E-5</v>
      </c>
      <c r="AD33" s="16" t="s">
        <v>29861</v>
      </c>
      <c r="AE33" s="33">
        <f>IF(D6L326C5=0,0,D6L326C10/D6L326C5)</f>
        <v>0.48396949404149892</v>
      </c>
      <c r="AF33" s="16" t="s">
        <v>29862</v>
      </c>
      <c r="AG33" s="33">
        <f>CHOOSE(MIN(D6L326C9,RUN_YEARS),B7L803C5,B7L803C14,B7L803C23,B7L803C32,B7L803C41)</f>
        <v>4912.9896754385427</v>
      </c>
      <c r="AH33" s="16" t="s">
        <v>29863</v>
      </c>
      <c r="AI33" s="33">
        <f>IF(D6L326C15=0,0,D6L326C11/D6L326C15)</f>
        <v>1.0569415202418296E-4</v>
      </c>
      <c r="AJ33" s="16" t="s">
        <v>29864</v>
      </c>
      <c r="AK33" s="33">
        <f>IF(D6L326C5=0,0,D6L326C11/D6L326C5)</f>
        <v>1.6030505958501078E-2</v>
      </c>
      <c r="AL33" s="16" t="s">
        <v>29865</v>
      </c>
      <c r="AM33" s="33">
        <f>D6L326C8*CHOOSE(MIN(D6L326C9,RUN_YEARS),B7L803C4,B7L803C13,B7L803C22,B7L803C31,B7L803C40)</f>
        <v>3.4893783902572015</v>
      </c>
      <c r="AN33" s="16" t="s">
        <v>29866</v>
      </c>
      <c r="AO33" s="33">
        <f>D6L326C8-D6L326C18</f>
        <v>12.70706228957263</v>
      </c>
      <c r="AP33" s="16" t="s">
        <v>29867</v>
      </c>
      <c r="AQ33" s="33">
        <f>CHOOSE(MIN(D6L326C9,RUN_YEARS),B7L803C2,B7L803C11,B7L803C20,B7L803C29,B7L803C38)</f>
        <v>599.67419027103426</v>
      </c>
      <c r="AR33" s="16" t="s">
        <v>29868</v>
      </c>
      <c r="AS33" s="33">
        <f>IF(D6L326C20=0,0,D6L326C18/D6L326C20)</f>
        <v>5.8187903479389536E-3</v>
      </c>
      <c r="AT33" s="16" t="s">
        <v>29869</v>
      </c>
      <c r="AU33" s="33">
        <f>IF(D6L326C5=0,0,D6L326C18/D6L326C5)</f>
        <v>0.10772053129557917</v>
      </c>
      <c r="AV33" s="16" t="s">
        <v>29870</v>
      </c>
      <c r="AW33" s="33">
        <f>CHOOSE(MIN(D6L326C9,RUN_YEARS),B7L803C1,B7L803C10,B7L803C19,B7L803C28,B7L803C37)</f>
        <v>2183.7979252979167</v>
      </c>
      <c r="AX33" s="16" t="s">
        <v>29871</v>
      </c>
      <c r="AY33" s="33">
        <f>IF(D6L326C23=0,0,D6L326C19/D6L326C23)</f>
        <v>5.8187903479389536E-3</v>
      </c>
      <c r="AZ33" s="16" t="s">
        <v>29872</v>
      </c>
      <c r="BA33" s="33">
        <f>IF(D6L326C5=0,0,D6L326C19/D6L326C5)</f>
        <v>0.39227946870442088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-250.50379063724961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-215.43325994803465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-107.71662997401732</v>
      </c>
      <c r="R34" s="16" t="s">
        <v>29876</v>
      </c>
      <c r="S34" s="15">
        <f>D6L327C5-D6L327C7</f>
        <v>-107.71662997401732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-104.25759773276349</v>
      </c>
      <c r="X34" s="16" t="s">
        <v>29878</v>
      </c>
      <c r="Y34" s="33">
        <f>D6L327C7-D6L327C10</f>
        <v>-3.459032241253837</v>
      </c>
      <c r="Z34" s="16" t="s">
        <v>29879</v>
      </c>
      <c r="AA34" s="33">
        <f>CHOOSE(MIN(D6L327C9,RUN_YEARS),B7L803C7,B7L803C16,B7L803C25,B7L803C34,B7L803C43)</f>
        <v>394444</v>
      </c>
      <c r="AB34" s="16" t="s">
        <v>29880</v>
      </c>
      <c r="AC34" s="33">
        <f>IF(D6L327C12=0,0,D6L327C10/D6L327C12)</f>
        <v>-2.6431533432569261E-4</v>
      </c>
      <c r="AD34" s="16" t="s">
        <v>29881</v>
      </c>
      <c r="AE34" s="33">
        <f>IF(D6L327C5=0,0,D6L327C10/D6L327C5)</f>
        <v>0.48394383373259914</v>
      </c>
      <c r="AF34" s="16" t="s">
        <v>29882</v>
      </c>
      <c r="AG34" s="33">
        <f>CHOOSE(MIN(D6L327C9,RUN_YEARS),B7L803C5,B7L803C14,B7L803C23,B7L803C32,B7L803C41)</f>
        <v>5033.3705354662779</v>
      </c>
      <c r="AH34" s="16" t="s">
        <v>29883</v>
      </c>
      <c r="AI34" s="33">
        <f>IF(D6L327C15=0,0,D6L327C11/D6L327C15)</f>
        <v>-6.8721986924680115E-4</v>
      </c>
      <c r="AJ34" s="16" t="s">
        <v>29884</v>
      </c>
      <c r="AK34" s="33">
        <f>IF(D6L327C5=0,0,D6L327C11/D6L327C5)</f>
        <v>1.6056166267400872E-2</v>
      </c>
      <c r="AL34" s="16" t="s">
        <v>29885</v>
      </c>
      <c r="AM34" s="33">
        <f>D6L327C8*CHOOSE(MIN(D6L327C9,RUN_YEARS),B7L803C4,B7L803C13,B7L803C22,B7L803C31,B7L803C40)</f>
        <v>-22.377101918799919</v>
      </c>
      <c r="AN34" s="16" t="s">
        <v>29886</v>
      </c>
      <c r="AO34" s="33">
        <f>D6L327C8-D6L327C18</f>
        <v>-85.3395280552174</v>
      </c>
      <c r="AP34" s="16" t="s">
        <v>29887</v>
      </c>
      <c r="AQ34" s="33">
        <f>CHOOSE(MIN(D6L327C9,RUN_YEARS),B7L803C2,B7L803C11,B7L803C20,B7L803C29,B7L803C38)</f>
        <v>589.31473516652477</v>
      </c>
      <c r="AR34" s="16" t="s">
        <v>29888</v>
      </c>
      <c r="AS34" s="33">
        <f>IF(D6L327C20=0,0,D6L327C18/D6L327C20)</f>
        <v>-3.7971393863886233E-2</v>
      </c>
      <c r="AT34" s="16" t="s">
        <v>29889</v>
      </c>
      <c r="AU34" s="33">
        <f>IF(D6L327C5=0,0,D6L327C18/D6L327C5)</f>
        <v>0.10387022841411568</v>
      </c>
      <c r="AV34" s="16" t="s">
        <v>29890</v>
      </c>
      <c r="AW34" s="33">
        <f>CHOOSE(MIN(D6L327C9,RUN_YEARS),B7L803C1,B7L803C10,B7L803C19,B7L803C28,B7L803C37)</f>
        <v>2247.4689330902324</v>
      </c>
      <c r="AX34" s="16" t="s">
        <v>29891</v>
      </c>
      <c r="AY34" s="33">
        <f>IF(D6L327C23=0,0,D6L327C19/D6L327C23)</f>
        <v>-3.7971393863886239E-2</v>
      </c>
      <c r="AZ34" s="16" t="s">
        <v>29892</v>
      </c>
      <c r="BA34" s="33">
        <f>IF(D6L327C5=0,0,D6L327C19/D6L327C5)</f>
        <v>0.3961297715858843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43929.883130875867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29833.901713535761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14916.95085676788</v>
      </c>
      <c r="R35" s="16" t="s">
        <v>29896</v>
      </c>
      <c r="S35" s="15">
        <f>SUM(D6L301C8:D6L327C8)-2*SUM(D6L309C8,D6L311C8,D6L322C8,D6L324C8,D6L327C8)</f>
        <v>14916.95085676788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14437.961882826672</v>
      </c>
      <c r="X35" s="16" t="s">
        <v>29898</v>
      </c>
      <c r="Y35" s="33">
        <f>SUM(D6L301C11:D6L327C11)-2*SUM(D6L309C11,D6L311C11,D6L322C11,D6L324C11,D6L327C11)</f>
        <v>478.98897394120849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3.6630177411156727E-2</v>
      </c>
      <c r="AD35" s="16" t="s">
        <v>29900</v>
      </c>
      <c r="AE35" s="33">
        <f>IF(D6L328C5=0,0,D6L328C10/D6L328C5)</f>
        <v>0.48394480954786112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9.5238461269007535E-2</v>
      </c>
      <c r="AJ35" s="16" t="s">
        <v>29902</v>
      </c>
      <c r="AK35" s="33">
        <f>IF(D6L328C5=0,0,D6L328C11/D6L328C5)</f>
        <v>1.6055190452138858E-2</v>
      </c>
      <c r="AL35" s="16" t="s">
        <v>29903</v>
      </c>
      <c r="AM35" s="33">
        <f>SUM(D6L301C18:D6L327C18)-2*SUM(D6L309C18,D6L311C18,D6L322C18,D6L324C18,D6L327C18)</f>
        <v>3102.8766533054682</v>
      </c>
      <c r="AN35" s="16" t="s">
        <v>29904</v>
      </c>
      <c r="AO35" s="33">
        <f>SUM(D6L301C19:D6L327C19)-2*SUM(D6L309C19,D6L311C19,D6L322C19,D6L324C19,D6L327C19)</f>
        <v>11814.074203462411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5.2616201552359749</v>
      </c>
      <c r="AT35" s="16" t="s">
        <v>29906</v>
      </c>
      <c r="AU35" s="33">
        <f>IF(D6L328C5=0,0,D6L328C18/D6L328C5)</f>
        <v>0.1040050571694979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5.2616201552359758</v>
      </c>
      <c r="AZ35" s="16" t="s">
        <v>29908</v>
      </c>
      <c r="BA35" s="33">
        <f>IF(D6L328C5=0,0,D6L328C19/D6L328C5)</f>
        <v>0.39599494283050207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258.50978854282704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129.25489427141352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64.62744713570676</v>
      </c>
      <c r="R36" s="16" t="s">
        <v>29913</v>
      </c>
      <c r="S36" s="15">
        <f>D6L329C5-D6L329C7</f>
        <v>64.62744713570676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62.555425782923436</v>
      </c>
      <c r="X36" s="16" t="s">
        <v>29915</v>
      </c>
      <c r="Y36" s="33">
        <f>D6L329C7-D6L329C10</f>
        <v>2.0720213527833238</v>
      </c>
      <c r="Z36" s="16" t="s">
        <v>29916</v>
      </c>
      <c r="AA36" s="33">
        <f>CHOOSE(MIN(D6L329C9,RUN_YEARS),B7L803C7,B7L803C16,B7L803C25,B7L803C34,B7L803C43)</f>
        <v>385647</v>
      </c>
      <c r="AB36" s="16" t="s">
        <v>29917</v>
      </c>
      <c r="AC36" s="33">
        <f>IF(D6L329C12=0,0,D6L329C10/D6L329C12)</f>
        <v>1.6220902997540092E-4</v>
      </c>
      <c r="AD36" s="16" t="s">
        <v>29918</v>
      </c>
      <c r="AE36" s="33">
        <f>IF(D6L329C5=0,0,D6L329C10/D6L329C5)</f>
        <v>0.48396949404149892</v>
      </c>
      <c r="AF36" s="16" t="s">
        <v>29919</v>
      </c>
      <c r="AG36" s="33">
        <f>CHOOSE(MIN(D6L329C9,RUN_YEARS),B7L803C5,B7L803C14,B7L803C23,B7L803C32,B7L803C41)</f>
        <v>4912.9896754385427</v>
      </c>
      <c r="AH36" s="16" t="s">
        <v>29920</v>
      </c>
      <c r="AI36" s="33">
        <f>IF(D6L329C15=0,0,D6L329C11/D6L329C15)</f>
        <v>4.2174347793604337E-4</v>
      </c>
      <c r="AJ36" s="16" t="s">
        <v>29921</v>
      </c>
      <c r="AK36" s="33">
        <f>IF(D6L329C5=0,0,D6L329C11/D6L329C5)</f>
        <v>1.6030505958501098E-2</v>
      </c>
      <c r="AL36" s="16" t="s">
        <v>29922</v>
      </c>
      <c r="AM36" s="33">
        <f>D6L329C8*CHOOSE(MIN(D6L329C9,RUN_YEARS),B7L803C4,B7L803C13,B7L803C22,B7L803C31,B7L803C40)</f>
        <v>13.923405883470576</v>
      </c>
      <c r="AN36" s="16" t="s">
        <v>29923</v>
      </c>
      <c r="AO36" s="33">
        <f>D6L329C8-D6L329C18</f>
        <v>50.704041252236181</v>
      </c>
      <c r="AP36" s="16" t="s">
        <v>29924</v>
      </c>
      <c r="AQ36" s="33">
        <f>CHOOSE(MIN(D6L329C9,RUN_YEARS),B7L803C2,B7L803C11,B7L803C20,B7L803C29,B7L803C38)</f>
        <v>599.67419027103426</v>
      </c>
      <c r="AR36" s="16" t="s">
        <v>29925</v>
      </c>
      <c r="AS36" s="33">
        <f>IF(D6L329C20=0,0,D6L329C18/D6L329C20)</f>
        <v>2.3218284377351017E-2</v>
      </c>
      <c r="AT36" s="16" t="s">
        <v>29926</v>
      </c>
      <c r="AU36" s="33">
        <f>IF(D6L329C5=0,0,D6L329C18/D6L329C5)</f>
        <v>0.10772053129557917</v>
      </c>
      <c r="AV36" s="16" t="s">
        <v>29927</v>
      </c>
      <c r="AW36" s="33">
        <f>CHOOSE(MIN(D6L329C9,RUN_YEARS),B7L803C1,B7L803C10,B7L803C19,B7L803C28,B7L803C37)</f>
        <v>2183.7979252979167</v>
      </c>
      <c r="AX36" s="16" t="s">
        <v>29928</v>
      </c>
      <c r="AY36" s="33">
        <f>IF(D6L329C23=0,0,D6L329C19/D6L329C23)</f>
        <v>2.3218284377351017E-2</v>
      </c>
      <c r="AZ36" s="16" t="s">
        <v>29929</v>
      </c>
      <c r="BA36" s="33">
        <f>IF(D6L329C5=0,0,D6L329C19/D6L329C5)</f>
        <v>0.39227946870442082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385647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4912.9896754385427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599.67419027103426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2183.7979252979167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17.290463138660481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8.6452315693302406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4.3226157846651203</v>
      </c>
      <c r="R38" s="16" t="s">
        <v>29953</v>
      </c>
      <c r="S38" s="15">
        <f>D6L331C5-D6L331C7</f>
        <v>4.3226157846651203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4.18402834848035</v>
      </c>
      <c r="X38" s="16" t="s">
        <v>29955</v>
      </c>
      <c r="Y38" s="33">
        <f>D6L331C7-D6L331C10</f>
        <v>0.13858743618477032</v>
      </c>
      <c r="Z38" s="16" t="s">
        <v>29956</v>
      </c>
      <c r="AA38" s="33">
        <f>CHOOSE(MIN(D6L331C9,RUN_YEARS),B7L803C7,B7L803C16,B7L803C25,B7L803C34,B7L803C43)</f>
        <v>385647</v>
      </c>
      <c r="AB38" s="16" t="s">
        <v>29957</v>
      </c>
      <c r="AC38" s="33">
        <f>IF(D6L331C12=0,0,D6L331C10/D6L331C12)</f>
        <v>1.0849373516403214E-5</v>
      </c>
      <c r="AD38" s="16" t="s">
        <v>29958</v>
      </c>
      <c r="AE38" s="33">
        <f>IF(D6L331C5=0,0,D6L331C10/D6L331C5)</f>
        <v>0.48396949404149892</v>
      </c>
      <c r="AF38" s="16" t="s">
        <v>29959</v>
      </c>
      <c r="AG38" s="33">
        <f>CHOOSE(MIN(D6L331C9,RUN_YEARS),B7L803C5,B7L803C14,B7L803C23,B7L803C32,B7L803C41)</f>
        <v>4912.9896754385427</v>
      </c>
      <c r="AH38" s="16" t="s">
        <v>29960</v>
      </c>
      <c r="AI38" s="33">
        <f>IF(D6L331C15=0,0,D6L331C11/D6L331C15)</f>
        <v>2.8208371142648442E-5</v>
      </c>
      <c r="AJ38" s="16" t="s">
        <v>29961</v>
      </c>
      <c r="AK38" s="33">
        <f>IF(D6L331C5=0,0,D6L331C11/D6L331C5)</f>
        <v>1.6030505958501109E-2</v>
      </c>
      <c r="AL38" s="16" t="s">
        <v>29962</v>
      </c>
      <c r="AM38" s="33">
        <f>D6L331C8*CHOOSE(MIN(D6L331C9,RUN_YEARS),B7L803C4,B7L803C13,B7L803C22,B7L803C31,B7L803C40)</f>
        <v>0.93126893782156717</v>
      </c>
      <c r="AN38" s="16" t="s">
        <v>29963</v>
      </c>
      <c r="AO38" s="33">
        <f>D6L331C8-D6L331C18</f>
        <v>3.391346846843553</v>
      </c>
      <c r="AP38" s="16" t="s">
        <v>29964</v>
      </c>
      <c r="AQ38" s="33">
        <f>CHOOSE(MIN(D6L331C9,RUN_YEARS),B7L803C2,B7L803C11,B7L803C20,B7L803C29,B7L803C38)</f>
        <v>599.67419027103426</v>
      </c>
      <c r="AR38" s="16" t="s">
        <v>29965</v>
      </c>
      <c r="AS38" s="33">
        <f>IF(D6L331C20=0,0,D6L331C18/D6L331C20)</f>
        <v>1.5529581778409745E-3</v>
      </c>
      <c r="AT38" s="16" t="s">
        <v>29966</v>
      </c>
      <c r="AU38" s="33">
        <f>IF(D6L331C5=0,0,D6L331C18/D6L331C5)</f>
        <v>0.10772053129557917</v>
      </c>
      <c r="AV38" s="16" t="s">
        <v>29967</v>
      </c>
      <c r="AW38" s="33">
        <f>CHOOSE(MIN(D6L331C9,RUN_YEARS),B7L803C1,B7L803C10,B7L803C19,B7L803C28,B7L803C37)</f>
        <v>2183.7979252979167</v>
      </c>
      <c r="AX38" s="16" t="s">
        <v>29968</v>
      </c>
      <c r="AY38" s="33">
        <f>IF(D6L331C23=0,0,D6L331C19/D6L331C23)</f>
        <v>1.5529581778409745E-3</v>
      </c>
      <c r="AZ38" s="16" t="s">
        <v>29969</v>
      </c>
      <c r="BA38" s="33">
        <f>IF(D6L331C5=0,0,D6L331C19/D6L331C5)</f>
        <v>0.39227946870442082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385647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4912.9896754385427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599.67419027103426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2183.7979252979167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1688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1688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675.2</v>
      </c>
      <c r="R40" s="16" t="s">
        <v>29994</v>
      </c>
      <c r="S40" s="15">
        <f>D6L333C5-D6L333C7</f>
        <v>1012.8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653.55240475364019</v>
      </c>
      <c r="X40" s="16" t="s">
        <v>29996</v>
      </c>
      <c r="Y40" s="33">
        <f>D6L333C7-D6L333C10</f>
        <v>21.647595246359856</v>
      </c>
      <c r="Z40" s="16" t="s">
        <v>29997</v>
      </c>
      <c r="AA40" s="33">
        <f>CHOOSE(MIN(D6L333C9,RUN_YEARS),B7L803C7,B7L803C16,B7L803C25,B7L803C34,B7L803C43)</f>
        <v>385647</v>
      </c>
      <c r="AB40" s="16" t="s">
        <v>29998</v>
      </c>
      <c r="AC40" s="33">
        <f>IF(D6L333C12=0,0,D6L333C10/D6L333C12)</f>
        <v>1.6946907528222446E-3</v>
      </c>
      <c r="AD40" s="16" t="s">
        <v>29999</v>
      </c>
      <c r="AE40" s="33">
        <f>IF(D6L333C5=0,0,D6L333C10/D6L333C5)</f>
        <v>0.38717559523319917</v>
      </c>
      <c r="AF40" s="16" t="s">
        <v>30000</v>
      </c>
      <c r="AG40" s="33">
        <f>CHOOSE(MIN(D6L333C9,RUN_YEARS),B7L803C5,B7L803C14,B7L803C23,B7L803C32,B7L803C41)</f>
        <v>4912.9896754385427</v>
      </c>
      <c r="AH40" s="16" t="s">
        <v>30001</v>
      </c>
      <c r="AI40" s="33">
        <f>IF(D6L333C15=0,0,D6L333C11/D6L333C15)</f>
        <v>4.4061959573378408E-3</v>
      </c>
      <c r="AJ40" s="16" t="s">
        <v>30002</v>
      </c>
      <c r="AK40" s="33">
        <f>IF(D6L333C5=0,0,D6L333C11/D6L333C5)</f>
        <v>1.2824404766800862E-2</v>
      </c>
      <c r="AL40" s="16" t="s">
        <v>30003</v>
      </c>
      <c r="AM40" s="33">
        <f>D6L333C8*CHOOSE(MIN(D6L333C9,RUN_YEARS),B7L803C4,B7L803C13,B7L803C22,B7L803C31,B7L803C40)</f>
        <v>218.19870819232514</v>
      </c>
      <c r="AN40" s="16" t="s">
        <v>30004</v>
      </c>
      <c r="AO40" s="33">
        <f>D6L333C8-D6L333C18</f>
        <v>794.60129180767478</v>
      </c>
      <c r="AP40" s="16" t="s">
        <v>30005</v>
      </c>
      <c r="AQ40" s="33">
        <f>CHOOSE(MIN(D6L333C9,RUN_YEARS),B7L803C2,B7L803C11,B7L803C20,B7L803C29,B7L803C38)</f>
        <v>599.67419027103426</v>
      </c>
      <c r="AR40" s="16" t="s">
        <v>30006</v>
      </c>
      <c r="AS40" s="33">
        <f>IF(D6L333C20=0,0,D6L333C18/D6L333C20)</f>
        <v>0.36386209667237146</v>
      </c>
      <c r="AT40" s="16" t="s">
        <v>30007</v>
      </c>
      <c r="AU40" s="33">
        <f>IF(D6L333C5=0,0,D6L333C18/D6L333C5)</f>
        <v>0.129264637554695</v>
      </c>
      <c r="AV40" s="16" t="s">
        <v>30008</v>
      </c>
      <c r="AW40" s="33">
        <f>CHOOSE(MIN(D6L333C9,RUN_YEARS),B7L803C1,B7L803C10,B7L803C19,B7L803C28,B7L803C37)</f>
        <v>2183.7979252979167</v>
      </c>
      <c r="AX40" s="16" t="s">
        <v>30009</v>
      </c>
      <c r="AY40" s="33">
        <f>IF(D6L333C23=0,0,D6L333C19/D6L333C23)</f>
        <v>0.36386209667237146</v>
      </c>
      <c r="AZ40" s="16" t="s">
        <v>30010</v>
      </c>
      <c r="BA40" s="33">
        <f>IF(D6L333C5=0,0,D6L333C19/D6L333C5)</f>
        <v>0.47073536244530495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20191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20191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20191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385647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4912.9896754385427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4349.9704947780783</v>
      </c>
      <c r="AN41" s="16" t="s">
        <v>30023</v>
      </c>
      <c r="AO41" s="33">
        <f>D6L334C8-D6L334C18</f>
        <v>15841.029505221923</v>
      </c>
      <c r="AP41" s="16" t="s">
        <v>30024</v>
      </c>
      <c r="AQ41" s="33">
        <f>CHOOSE(MIN(D6L334C9,RUN_YEARS),B7L803C2,B7L803C11,B7L803C20,B7L803C29,B7L803C38)</f>
        <v>599.67419027103426</v>
      </c>
      <c r="AR41" s="16" t="s">
        <v>30025</v>
      </c>
      <c r="AS41" s="33">
        <f>IF(D6L334C20=0,0,D6L334C18/D6L334C20)</f>
        <v>7.253889804415337</v>
      </c>
      <c r="AT41" s="16" t="s">
        <v>30026</v>
      </c>
      <c r="AU41" s="33">
        <f>IF(D6L334C5=0,0,D6L334C18/D6L334C5)</f>
        <v>0.21544106259115836</v>
      </c>
      <c r="AV41" s="16" t="s">
        <v>30027</v>
      </c>
      <c r="AW41" s="33">
        <f>CHOOSE(MIN(D6L334C9,RUN_YEARS),B7L803C1,B7L803C10,B7L803C19,B7L803C28,B7L803C37)</f>
        <v>2183.7979252979167</v>
      </c>
      <c r="AX41" s="16" t="s">
        <v>30028</v>
      </c>
      <c r="AY41" s="33">
        <f>IF(D6L334C23=0,0,D6L334C19/D6L334C23)</f>
        <v>7.253889804415337</v>
      </c>
      <c r="AZ41" s="16" t="s">
        <v>30029</v>
      </c>
      <c r="BA41" s="33">
        <f>IF(D6L334C5=0,0,D6L334C19/D6L334C5)</f>
        <v>0.78455893740884164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18278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18278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18278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17691.988824181033</v>
      </c>
      <c r="X42" s="16" t="s">
        <v>30036</v>
      </c>
      <c r="Y42" s="33">
        <f>D6L335C7-D6L335C10</f>
        <v>586.01117581896688</v>
      </c>
      <c r="Z42" s="16" t="s">
        <v>30037</v>
      </c>
      <c r="AA42" s="33">
        <f>CHOOSE(MIN(D6L335C9,RUN_YEARS),B7L803C7,B7L803C16,B7L803C25,B7L803C34,B7L803C43)</f>
        <v>385647</v>
      </c>
      <c r="AB42" s="16" t="s">
        <v>30038</v>
      </c>
      <c r="AC42" s="33">
        <f>IF(D6L335C12=0,0,D6L335C10/D6L335C12)</f>
        <v>4.5876122008419701E-2</v>
      </c>
      <c r="AD42" s="16" t="s">
        <v>30039</v>
      </c>
      <c r="AE42" s="33">
        <f>IF(D6L335C5=0,0,D6L335C10/D6L335C5)</f>
        <v>0.96793898808299772</v>
      </c>
      <c r="AF42" s="16" t="s">
        <v>30040</v>
      </c>
      <c r="AG42" s="33">
        <f>CHOOSE(MIN(D6L335C9,RUN_YEARS),B7L803C5,B7L803C14,B7L803C23,B7L803C32,B7L803C41)</f>
        <v>4912.9896754385427</v>
      </c>
      <c r="AH42" s="16" t="s">
        <v>30041</v>
      </c>
      <c r="AI42" s="33">
        <f>IF(D6L335C15=0,0,D6L335C11/D6L335C15)</f>
        <v>0.11927791722189166</v>
      </c>
      <c r="AJ42" s="16" t="s">
        <v>30042</v>
      </c>
      <c r="AK42" s="33">
        <f>IF(D6L335C5=0,0,D6L335C11/D6L335C5)</f>
        <v>3.2061011917002238E-2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599.67419027103426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2183.7979252979167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32684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32684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32684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385647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4912.9896754385427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7041.4756897294192</v>
      </c>
      <c r="AN43" s="16" t="s">
        <v>30064</v>
      </c>
      <c r="AO43" s="33">
        <f>D6L336C8-D6L336C18</f>
        <v>25642.524310270579</v>
      </c>
      <c r="AP43" s="16" t="s">
        <v>30065</v>
      </c>
      <c r="AQ43" s="33">
        <f>CHOOSE(MIN(D6L336C9,RUN_YEARS),B7L803C2,B7L803C11,B7L803C20,B7L803C29,B7L803C38)</f>
        <v>599.67419027103426</v>
      </c>
      <c r="AR43" s="16" t="s">
        <v>30066</v>
      </c>
      <c r="AS43" s="33">
        <f>IF(D6L336C20=0,0,D6L336C18/D6L336C20)</f>
        <v>11.742169004383678</v>
      </c>
      <c r="AT43" s="16" t="s">
        <v>30067</v>
      </c>
      <c r="AU43" s="33">
        <f>IF(D6L336C5=0,0,D6L336C18/D6L336C5)</f>
        <v>0.21544106259115833</v>
      </c>
      <c r="AV43" s="16" t="s">
        <v>30068</v>
      </c>
      <c r="AW43" s="33">
        <f>CHOOSE(MIN(D6L336C9,RUN_YEARS),B7L803C1,B7L803C10,B7L803C19,B7L803C28,B7L803C37)</f>
        <v>2183.7979252979167</v>
      </c>
      <c r="AX43" s="16" t="s">
        <v>30069</v>
      </c>
      <c r="AY43" s="33">
        <f>IF(D6L336C23=0,0,D6L336C19/D6L336C23)</f>
        <v>11.742169004383678</v>
      </c>
      <c r="AZ43" s="16" t="s">
        <v>30070</v>
      </c>
      <c r="BA43" s="33">
        <f>IF(D6L336C5=0,0,D6L336C19/D6L336C5)</f>
        <v>0.78455893740884164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73116.800251681489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72978.900125840737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19022.150062920373</v>
      </c>
      <c r="R44" s="16" t="s">
        <v>30074</v>
      </c>
      <c r="S44" s="15">
        <f>SUM(D6L329C8:D6L336C8)</f>
        <v>53956.750062920371</v>
      </c>
      <c r="U44" s="21" t="str">
        <f>NULL_VALUE</f>
        <v>n/a</v>
      </c>
      <c r="V44" s="16" t="s">
        <v>30075</v>
      </c>
      <c r="W44" s="33">
        <f>SUM(D6L329C10:D6L336C10)</f>
        <v>18412.280683066077</v>
      </c>
      <c r="X44" s="16" t="s">
        <v>30076</v>
      </c>
      <c r="Y44" s="33">
        <f>SUM(D6L329C11:D6L336C11)</f>
        <v>609.86937985429483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4.7743871164733748E-2</v>
      </c>
      <c r="AD44" s="16" t="s">
        <v>30078</v>
      </c>
      <c r="AE44" s="33">
        <f>IF(D6L337C5=0,0,D6L337C10/D6L337C5)</f>
        <v>0.25229594651765058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0.12413406502830819</v>
      </c>
      <c r="AJ44" s="16" t="s">
        <v>30080</v>
      </c>
      <c r="AK44" s="33">
        <f>IF(D6L337C5=0,0,D6L337C11/D6L337C5)</f>
        <v>8.3567905079779247E-3</v>
      </c>
      <c r="AL44" s="16" t="s">
        <v>30081</v>
      </c>
      <c r="AM44" s="33">
        <f>SUM(D6L329C18:D6L336C18)</f>
        <v>11624.499567521114</v>
      </c>
      <c r="AN44" s="16" t="s">
        <v>30082</v>
      </c>
      <c r="AO44" s="33">
        <f>SUM(D6L329C19:D6L336C19)</f>
        <v>42332.250495399261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19.384692148026581</v>
      </c>
      <c r="AT44" s="16" t="s">
        <v>30084</v>
      </c>
      <c r="AU44" s="33">
        <f>IF(D6L337C5=0,0,D6L337C18/D6L337C5)</f>
        <v>0.15928575995906319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19.384692148026581</v>
      </c>
      <c r="AZ44" s="16" t="s">
        <v>30086</v>
      </c>
      <c r="BA44" s="33">
        <f>IF(D6L337C5=0,0,D6L337C19/D6L337C5)</f>
        <v>0.58006150301530846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928.60248595082282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464.30124297541141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232.15062148770571</v>
      </c>
      <c r="R45" s="16" t="s">
        <v>30091</v>
      </c>
      <c r="S45" s="15">
        <f>D6L338C5-D6L338C7</f>
        <v>232.15062148770571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224.7076376456489</v>
      </c>
      <c r="X45" s="16" t="s">
        <v>30093</v>
      </c>
      <c r="Y45" s="33">
        <f>D6L338C7-D6L338C10</f>
        <v>7.4429838420568046</v>
      </c>
      <c r="Z45" s="16" t="s">
        <v>30094</v>
      </c>
      <c r="AA45" s="33">
        <f>CHOOSE(MIN(D6L338C9,RUN_YEARS),B7L803C7,B7L803C16,B7L803C25,B7L803C34,B7L803C43)</f>
        <v>385647</v>
      </c>
      <c r="AB45" s="16" t="s">
        <v>30095</v>
      </c>
      <c r="AC45" s="33">
        <f>IF(D6L338C12=0,0,D6L338C10/D6L338C12)</f>
        <v>5.8267700162492879E-4</v>
      </c>
      <c r="AD45" s="16" t="s">
        <v>30096</v>
      </c>
      <c r="AE45" s="33">
        <f>IF(D6L338C5=0,0,D6L338C10/D6L338C5)</f>
        <v>0.48396949404149892</v>
      </c>
      <c r="AF45" s="16" t="s">
        <v>30097</v>
      </c>
      <c r="AG45" s="33">
        <f>CHOOSE(MIN(D6L338C9,RUN_YEARS),B7L803C5,B7L803C14,B7L803C23,B7L803C32,B7L803C41)</f>
        <v>4912.9896754385427</v>
      </c>
      <c r="AH45" s="16" t="s">
        <v>30098</v>
      </c>
      <c r="AI45" s="33">
        <f>IF(D6L338C15=0,0,D6L338C11/D6L338C15)</f>
        <v>1.5149602042248197E-3</v>
      </c>
      <c r="AJ45" s="16" t="s">
        <v>30099</v>
      </c>
      <c r="AK45" s="33">
        <f>IF(D6L338C5=0,0,D6L338C11/D6L338C5)</f>
        <v>1.6030505958501112E-2</v>
      </c>
      <c r="AL45" s="16" t="s">
        <v>30100</v>
      </c>
      <c r="AM45" s="33">
        <f>D6L338C8*CHOOSE(MIN(D6L338C9,RUN_YEARS),B7L803C4,B7L803C13,B7L803C22,B7L803C31,B7L803C40)</f>
        <v>50.014776574509114</v>
      </c>
      <c r="AN45" s="16" t="s">
        <v>30101</v>
      </c>
      <c r="AO45" s="33">
        <f>D6L338C8-D6L338C18</f>
        <v>182.13584491319659</v>
      </c>
      <c r="AP45" s="16" t="s">
        <v>30102</v>
      </c>
      <c r="AQ45" s="33">
        <f>CHOOSE(MIN(D6L338C9,RUN_YEARS),B7L803C2,B7L803C11,B7L803C20,B7L803C29,B7L803C38)</f>
        <v>599.67419027103426</v>
      </c>
      <c r="AR45" s="16" t="s">
        <v>30103</v>
      </c>
      <c r="AS45" s="33">
        <f>IF(D6L338C20=0,0,D6L338C18/D6L338C20)</f>
        <v>8.3403250274793339E-2</v>
      </c>
      <c r="AT45" s="16" t="s">
        <v>30104</v>
      </c>
      <c r="AU45" s="33">
        <f>IF(D6L338C5=0,0,D6L338C18/D6L338C5)</f>
        <v>0.10772053129557917</v>
      </c>
      <c r="AV45" s="16" t="s">
        <v>30105</v>
      </c>
      <c r="AW45" s="33">
        <f>CHOOSE(MIN(D6L338C9,RUN_YEARS),B7L803C1,B7L803C10,B7L803C19,B7L803C28,B7L803C37)</f>
        <v>2183.7979252979167</v>
      </c>
      <c r="AX45" s="16" t="s">
        <v>30106</v>
      </c>
      <c r="AY45" s="33">
        <f>IF(D6L338C23=0,0,D6L338C19/D6L338C23)</f>
        <v>8.3403250274793339E-2</v>
      </c>
      <c r="AZ45" s="16" t="s">
        <v>30107</v>
      </c>
      <c r="BA45" s="33">
        <f>IF(D6L338C5=0,0,D6L338C19/D6L338C5)</f>
        <v>0.39227946870442082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3630.8138283153517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3630.8138283153517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1452.3255313261407</v>
      </c>
      <c r="R46" s="16" t="s">
        <v>30111</v>
      </c>
      <c r="S46" s="15">
        <f>D6L339C5-D6L339C7</f>
        <v>2178.488296989211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1405.7625051589268</v>
      </c>
      <c r="X46" s="16" t="s">
        <v>30113</v>
      </c>
      <c r="Y46" s="33">
        <f>D6L339C7-D6L339C10</f>
        <v>46.56302616721382</v>
      </c>
      <c r="Z46" s="16" t="s">
        <v>30114</v>
      </c>
      <c r="AA46" s="33">
        <f>CHOOSE(MIN(D6L339C9,RUN_YEARS),B7L803C7,B7L803C16,B7L803C25,B7L803C34,B7L803C43)</f>
        <v>385647</v>
      </c>
      <c r="AB46" s="16" t="s">
        <v>30115</v>
      </c>
      <c r="AC46" s="33">
        <f>IF(D6L339C12=0,0,D6L339C10/D6L339C12)</f>
        <v>3.6452053436404975E-3</v>
      </c>
      <c r="AD46" s="16" t="s">
        <v>30116</v>
      </c>
      <c r="AE46" s="33">
        <f>IF(D6L339C5=0,0,D6L339C10/D6L339C5)</f>
        <v>0.38717559523319917</v>
      </c>
      <c r="AF46" s="16" t="s">
        <v>30117</v>
      </c>
      <c r="AG46" s="33">
        <f>CHOOSE(MIN(D6L339C9,RUN_YEARS),B7L803C5,B7L803C14,B7L803C23,B7L803C32,B7L803C41)</f>
        <v>4912.9896754385427</v>
      </c>
      <c r="AH46" s="16" t="s">
        <v>30118</v>
      </c>
      <c r="AI46" s="33">
        <f>IF(D6L339C15=0,0,D6L339C11/D6L339C15)</f>
        <v>9.4775338934652894E-3</v>
      </c>
      <c r="AJ46" s="16" t="s">
        <v>30119</v>
      </c>
      <c r="AK46" s="33">
        <f>IF(D6L339C5=0,0,D6L339C11/D6L339C5)</f>
        <v>1.2824404766800844E-2</v>
      </c>
      <c r="AL46" s="16" t="s">
        <v>30120</v>
      </c>
      <c r="AM46" s="33">
        <f>D6L339C8*CHOOSE(MIN(D6L339C9,RUN_YEARS),B7L803C4,B7L803C13,B7L803C22,B7L803C31,B7L803C40)</f>
        <v>469.33583354575853</v>
      </c>
      <c r="AN46" s="16" t="s">
        <v>30121</v>
      </c>
      <c r="AO46" s="33">
        <f>D6L339C8-D6L339C18</f>
        <v>1709.1524634434525</v>
      </c>
      <c r="AP46" s="16" t="s">
        <v>30122</v>
      </c>
      <c r="AQ46" s="33">
        <f>CHOOSE(MIN(D6L339C9,RUN_YEARS),B7L803C2,B7L803C11,B7L803C20,B7L803C29,B7L803C38)</f>
        <v>599.67419027103426</v>
      </c>
      <c r="AR46" s="16" t="s">
        <v>30123</v>
      </c>
      <c r="AS46" s="33">
        <f>IF(D6L339C20=0,0,D6L339C18/D6L339C20)</f>
        <v>0.78265138163380554</v>
      </c>
      <c r="AT46" s="16" t="s">
        <v>30124</v>
      </c>
      <c r="AU46" s="33">
        <f>IF(D6L339C5=0,0,D6L339C18/D6L339C5)</f>
        <v>0.129264637554695</v>
      </c>
      <c r="AV46" s="16" t="s">
        <v>30125</v>
      </c>
      <c r="AW46" s="33">
        <f>CHOOSE(MIN(D6L339C9,RUN_YEARS),B7L803C1,B7L803C10,B7L803C19,B7L803C28,B7L803C37)</f>
        <v>2183.7979252979167</v>
      </c>
      <c r="AX46" s="16" t="s">
        <v>30126</v>
      </c>
      <c r="AY46" s="33">
        <f>IF(D6L339C23=0,0,D6L339C19/D6L339C23)</f>
        <v>0.78265138163380554</v>
      </c>
      <c r="AZ46" s="16" t="s">
        <v>30127</v>
      </c>
      <c r="BA46" s="33">
        <f>IF(D6L339C5=0,0,D6L339C19/D6L339C5)</f>
        <v>0.47073536244530501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4559.4163142661746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4095.1150712907629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1684.4761528138463</v>
      </c>
      <c r="R47" s="16" t="s">
        <v>30131</v>
      </c>
      <c r="S47" s="15">
        <f>SUM(D6L338C8:D6L339C8)</f>
        <v>2410.6389184769168</v>
      </c>
      <c r="U47" s="21" t="str">
        <f>NULL_VALUE</f>
        <v>n/a</v>
      </c>
      <c r="V47" s="16" t="s">
        <v>30132</v>
      </c>
      <c r="W47" s="33">
        <f>SUM(D6L338C10:D6L339C10)</f>
        <v>1630.4701428045757</v>
      </c>
      <c r="X47" s="16" t="s">
        <v>30133</v>
      </c>
      <c r="Y47" s="33">
        <f>SUM(D6L338C11:D6L339C11)</f>
        <v>54.006010009270625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4.2278823452654261E-3</v>
      </c>
      <c r="AD47" s="16" t="s">
        <v>30135</v>
      </c>
      <c r="AE47" s="33">
        <f>IF(D6L340C5=0,0,D6L340C10/D6L340C5)</f>
        <v>0.39815001884444201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1.099249409769011E-2</v>
      </c>
      <c r="AJ47" s="16" t="s">
        <v>30137</v>
      </c>
      <c r="AK47" s="33">
        <f>IF(D6L340C5=0,0,D6L340C11/D6L340C5)</f>
        <v>1.3187910246499656E-2</v>
      </c>
      <c r="AL47" s="16" t="s">
        <v>30138</v>
      </c>
      <c r="AM47" s="33">
        <f>SUM(D6L338C18:D6L339C18)</f>
        <v>519.35061012026767</v>
      </c>
      <c r="AN47" s="16" t="s">
        <v>30139</v>
      </c>
      <c r="AO47" s="33">
        <f>SUM(D6L338C19:D6L339C19)</f>
        <v>1891.2883083566489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0.86605463190859888</v>
      </c>
      <c r="AT47" s="16" t="s">
        <v>30141</v>
      </c>
      <c r="AU47" s="33">
        <f>IF(D6L340C5=0,0,D6L340C18/D6L340C5)</f>
        <v>0.12682198206375933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0.86605463190859888</v>
      </c>
      <c r="AZ47" s="16" t="s">
        <v>30143</v>
      </c>
      <c r="BA47" s="33">
        <f>IF(D6L340C5=0,0,D6L340C19/D6L340C5)</f>
        <v>0.46184008884529903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121606.09969682353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106907.91691066726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35623.577072502099</v>
      </c>
      <c r="R48" s="16" t="s">
        <v>30148</v>
      </c>
      <c r="S48" s="15">
        <f>SUM(D6L328C8,D6L337C8,D6L340C8)</f>
        <v>71284.339838165179</v>
      </c>
      <c r="U48" s="21" t="str">
        <f>NULL_VALUE</f>
        <v>n/a</v>
      </c>
      <c r="V48" s="16" t="s">
        <v>30149</v>
      </c>
      <c r="W48" s="33">
        <f>SUM(D6L328C10,D6L337C10,D6L340C10)</f>
        <v>34480.712708697327</v>
      </c>
      <c r="X48" s="16" t="s">
        <v>30150</v>
      </c>
      <c r="Y48" s="33">
        <f>SUM(D6L328C11,D6L337C11,D6L340C11)</f>
        <v>1142.8643638047738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8.8601930921155911E-2</v>
      </c>
      <c r="AD48" s="16" t="s">
        <v>30152</v>
      </c>
      <c r="AE48" s="33">
        <f>IF(D6L341C5=0,0,D6L341C10/D6L341C5)</f>
        <v>0.32252721505657589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0.23036502039500584</v>
      </c>
      <c r="AJ48" s="16" t="s">
        <v>30154</v>
      </c>
      <c r="AK48" s="33">
        <f>IF(D6L341C5=0,0,D6L341C11/D6L341C5)</f>
        <v>1.0690175216488003E-2</v>
      </c>
      <c r="AL48" s="16" t="s">
        <v>30155</v>
      </c>
      <c r="AM48" s="33">
        <f>SUM(D6L328C18,D6L337C18,D6L340C18)</f>
        <v>15246.726830946849</v>
      </c>
      <c r="AN48" s="16" t="s">
        <v>30156</v>
      </c>
      <c r="AO48" s="33">
        <f>SUM(D6L328C19,D6L337C19,D6L340C19)</f>
        <v>56037.613007218322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25.512366935171155</v>
      </c>
      <c r="AT48" s="16" t="s">
        <v>30158</v>
      </c>
      <c r="AU48" s="33">
        <f>IF(D6L341C5=0,0,D6L341C18/D6L341C5)</f>
        <v>0.1426155075464344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25.512366935171155</v>
      </c>
      <c r="AZ48" s="16" t="s">
        <v>30160</v>
      </c>
      <c r="BA48" s="33">
        <f>IF(D6L341C5=0,0,D6L341C19/D6L341C5)</f>
        <v>0.52416710218050178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19710.273011666668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16950.834790033336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8475.4173950166678</v>
      </c>
      <c r="R8" s="16" t="s">
        <v>30170</v>
      </c>
      <c r="S8" s="15">
        <f>D6L401C5-D6L401C7</f>
        <v>8475.4173950166678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8126.1150520485953</v>
      </c>
      <c r="X8" s="16" t="s">
        <v>30172</v>
      </c>
      <c r="Y8" s="33">
        <f>D6L401C7-D6L401C10</f>
        <v>349.30234296807248</v>
      </c>
      <c r="Z8" s="16" t="s">
        <v>30173</v>
      </c>
      <c r="AA8" s="33">
        <f>CHOOSE(MIN(D6L401C9,RUN_YEARS),B7L804C7,B7L804C16,B7L804C25,B7L804C34,B7L804C43)</f>
        <v>283533.66666666663</v>
      </c>
      <c r="AB8" s="16" t="s">
        <v>30174</v>
      </c>
      <c r="AC8" s="33">
        <f>IF(D6L401C12=0,0,D6L401C10/D6L401C12)</f>
        <v>2.8660141660009558E-2</v>
      </c>
      <c r="AD8" s="16" t="s">
        <v>30175</v>
      </c>
      <c r="AE8" s="33">
        <f>IF(D6L401C5=0,0,D6L401C10/D6L401C5)</f>
        <v>0.479393207042909</v>
      </c>
      <c r="AF8" s="16" t="s">
        <v>30176</v>
      </c>
      <c r="AG8" s="33">
        <f>CHOOSE(MIN(D6L401C9,RUN_YEARS),B7L804C5,B7L804C14,B7L804C23,B7L804C32,B7L804C41)</f>
        <v>4687.5921473611752</v>
      </c>
      <c r="AH8" s="16" t="s">
        <v>30177</v>
      </c>
      <c r="AI8" s="33">
        <f>IF(D6L401C15=0,0,D6L401C11/D6L401C15)</f>
        <v>7.4516368316025136E-2</v>
      </c>
      <c r="AJ8" s="16" t="s">
        <v>30178</v>
      </c>
      <c r="AK8" s="33">
        <f>IF(D6L401C5=0,0,D6L401C11/D6L401C5)</f>
        <v>2.0606792957091027E-2</v>
      </c>
      <c r="AL8" s="16" t="s">
        <v>30179</v>
      </c>
      <c r="AM8" s="33">
        <f>D6L401C8*CHOOSE(MIN(D6L401C9,RUN_YEARS),B7L804C4,B7L804C13,B7L804C22,B7L804C31,B7L804C40)</f>
        <v>1351.5490208576493</v>
      </c>
      <c r="AN8" s="16" t="s">
        <v>30180</v>
      </c>
      <c r="AO8" s="33">
        <f>D6L401C8-D6L401C18</f>
        <v>7123.8683741590185</v>
      </c>
      <c r="AP8" s="16" t="s">
        <v>30181</v>
      </c>
      <c r="AQ8" s="33">
        <f>CHOOSE(MIN(D6L401C9,RUN_YEARS),B7L804C2,B7L804C11,B7L804C20,B7L804C29,B7L804C38)</f>
        <v>423.61036720665129</v>
      </c>
      <c r="AR8" s="16" t="s">
        <v>30182</v>
      </c>
      <c r="AS8" s="33">
        <f>IF(D6L401C20=0,0,D6L401C18/D6L401C20)</f>
        <v>3.1905475538050716</v>
      </c>
      <c r="AT8" s="16" t="s">
        <v>30183</v>
      </c>
      <c r="AU8" s="33">
        <f>IF(D6L401C5=0,0,D6L401C18/D6L401C5)</f>
        <v>7.9733478474601507E-2</v>
      </c>
      <c r="AV8" s="16" t="s">
        <v>30184</v>
      </c>
      <c r="AW8" s="33">
        <f>CHOOSE(MIN(D6L401C9,RUN_YEARS),B7L804C1,B7L804C10,B7L804C19,B7L804C28,B7L804C37)</f>
        <v>2232.8043240299107</v>
      </c>
      <c r="AX8" s="16" t="s">
        <v>30185</v>
      </c>
      <c r="AY8" s="33">
        <f>IF(D6L401C23=0,0,D6L401C19/D6L401C23)</f>
        <v>3.1905475538050716</v>
      </c>
      <c r="AZ8" s="16" t="s">
        <v>30186</v>
      </c>
      <c r="BA8" s="33">
        <f>IF(D6L401C5=0,0,D6L401C19/D6L401C5)</f>
        <v>0.42026652152539851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3.1480068518587685</v>
      </c>
      <c r="J9" s="16" t="s">
        <v>30207</v>
      </c>
      <c r="K9" s="21">
        <f>IF(FLOW_THRU_100PCT="Y",1,INDEX(VariabilityMatrix,D6L402C1,D6L402C9))</f>
        <v>0.61172613904146744</v>
      </c>
      <c r="L9" s="16" t="s">
        <v>30187</v>
      </c>
      <c r="M9" s="15">
        <f>IF(D6L402C2&lt;&gt;0,D6L402C2*D6L402C4,D6L402C3*D6L402C4)</f>
        <v>1.9257180771636493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0.96285903858182464</v>
      </c>
      <c r="R9" s="16" t="s">
        <v>30189</v>
      </c>
      <c r="S9" s="15">
        <f>D6L402C5-D6L402C7</f>
        <v>0.96285903858182464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0.92412399231987763</v>
      </c>
      <c r="X9" s="16" t="s">
        <v>30191</v>
      </c>
      <c r="Y9" s="33">
        <f>D6L402C7-D6L402C10</f>
        <v>3.8735046261947015E-2</v>
      </c>
      <c r="Z9" s="16" t="s">
        <v>30192</v>
      </c>
      <c r="AA9" s="33">
        <f>CHOOSE(MIN(D6L402C9,RUN_YEARS),B7L804C7,B7L804C16,B7L804C25,B7L804C34,B7L804C43)</f>
        <v>307769.8</v>
      </c>
      <c r="AB9" s="16" t="s">
        <v>30193</v>
      </c>
      <c r="AC9" s="33">
        <f>IF(D6L402C12=0,0,D6L402C10/D6L402C12)</f>
        <v>3.002646758453486E-6</v>
      </c>
      <c r="AD9" s="16" t="s">
        <v>30194</v>
      </c>
      <c r="AE9" s="33">
        <f>IF(D6L402C5=0,0,D6L402C10/D6L402C5)</f>
        <v>0.47988540133610885</v>
      </c>
      <c r="AF9" s="16" t="s">
        <v>30195</v>
      </c>
      <c r="AG9" s="33">
        <f>CHOOSE(MIN(D6L402C9,RUN_YEARS),B7L804C5,B7L804C14,B7L804C23,B7L804C32,B7L804C41)</f>
        <v>4961.6541386995168</v>
      </c>
      <c r="AH9" s="16" t="s">
        <v>30196</v>
      </c>
      <c r="AI9" s="33">
        <f>IF(D6L402C15=0,0,D6L402C11/D6L402C15)</f>
        <v>7.8068815719790853E-6</v>
      </c>
      <c r="AJ9" s="16" t="s">
        <v>30197</v>
      </c>
      <c r="AK9" s="33">
        <f>IF(D6L402C5=0,0,D6L402C11/D6L402C5)</f>
        <v>2.0114598663891172E-2</v>
      </c>
      <c r="AL9" s="16" t="s">
        <v>30198</v>
      </c>
      <c r="AM9" s="33">
        <f>D6L402C8*CHOOSE(MIN(D6L402C9,RUN_YEARS),B7L804C4,B7L804C13,B7L804C22,B7L804C31,B7L804C40)</f>
        <v>0.15376482783435549</v>
      </c>
      <c r="AN9" s="16" t="s">
        <v>30199</v>
      </c>
      <c r="AO9" s="33">
        <f>D6L402C8-D6L402C18</f>
        <v>0.80909421074746912</v>
      </c>
      <c r="AP9" s="16" t="s">
        <v>30200</v>
      </c>
      <c r="AQ9" s="33">
        <f>CHOOSE(MIN(D6L402C9,RUN_YEARS),B7L804C2,B7L804C11,B7L804C20,B7L804C29,B7L804C38)</f>
        <v>447.20986747219473</v>
      </c>
      <c r="AR9" s="16" t="s">
        <v>30201</v>
      </c>
      <c r="AS9" s="33">
        <f>IF(D6L402C20=0,0,D6L402C18/D6L402C20)</f>
        <v>3.438314738077997E-4</v>
      </c>
      <c r="AT9" s="16" t="s">
        <v>30202</v>
      </c>
      <c r="AU9" s="33">
        <f>IF(D6L402C5=0,0,D6L402C18/D6L402C5)</f>
        <v>7.9848047155912122E-2</v>
      </c>
      <c r="AV9" s="16" t="s">
        <v>30203</v>
      </c>
      <c r="AW9" s="33">
        <f>CHOOSE(MIN(D6L402C9,RUN_YEARS),B7L804C1,B7L804C10,B7L804C19,B7L804C28,B7L804C37)</f>
        <v>2353.1708769620941</v>
      </c>
      <c r="AX9" s="16" t="s">
        <v>30204</v>
      </c>
      <c r="AY9" s="33">
        <f>IF(D6L402C23=0,0,D6L402C19/D6L402C23)</f>
        <v>3.4383147380779964E-4</v>
      </c>
      <c r="AZ9" s="16" t="s">
        <v>30205</v>
      </c>
      <c r="BA9" s="33">
        <f>IF(D6L402C5=0,0,D6L402C19/D6L402C5)</f>
        <v>0.42015195284408785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0.80003547197509561</v>
      </c>
      <c r="J10" s="16" t="s">
        <v>30228</v>
      </c>
      <c r="K10" s="21">
        <f>IF(FLOW_THRU_100PCT="Y",1,INDEX(VariabilityMatrix,D6L403C1,D6L403C9))</f>
        <v>0.61172613904146744</v>
      </c>
      <c r="L10" s="16" t="s">
        <v>30208</v>
      </c>
      <c r="M10" s="15">
        <f>IF(D6L403C2&lt;&gt;0,D6L403C2*D6L403C4,D6L403C3*D6L403C4)</f>
        <v>0.48940261036754334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0.24470130518377167</v>
      </c>
      <c r="R10" s="16" t="s">
        <v>30210</v>
      </c>
      <c r="S10" s="15">
        <f>D6L403C5-D6L403C7</f>
        <v>0.24470130518377167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0.23485716809116786</v>
      </c>
      <c r="X10" s="16" t="s">
        <v>30212</v>
      </c>
      <c r="Y10" s="33">
        <f>D6L403C7-D6L403C10</f>
        <v>9.8441370926038163E-3</v>
      </c>
      <c r="Z10" s="16" t="s">
        <v>30213</v>
      </c>
      <c r="AA10" s="33">
        <f>CHOOSE(MIN(D6L403C9,RUN_YEARS),B7L804C7,B7L804C16,B7L804C25,B7L804C34,B7L804C43)</f>
        <v>307769.8</v>
      </c>
      <c r="AB10" s="16" t="s">
        <v>30214</v>
      </c>
      <c r="AC10" s="33">
        <f>IF(D6L403C12=0,0,D6L403C10/D6L403C12)</f>
        <v>7.6309361117032229E-7</v>
      </c>
      <c r="AD10" s="16" t="s">
        <v>30215</v>
      </c>
      <c r="AE10" s="33">
        <f>IF(D6L403C5=0,0,D6L403C10/D6L403C5)</f>
        <v>0.47988540133610885</v>
      </c>
      <c r="AF10" s="16" t="s">
        <v>30216</v>
      </c>
      <c r="AG10" s="33">
        <f>CHOOSE(MIN(D6L403C9,RUN_YEARS),B7L804C5,B7L804C14,B7L804C23,B7L804C32,B7L804C41)</f>
        <v>4961.6541386995168</v>
      </c>
      <c r="AH10" s="16" t="s">
        <v>30217</v>
      </c>
      <c r="AI10" s="33">
        <f>IF(D6L403C15=0,0,D6L403C11/D6L403C15)</f>
        <v>1.9840433890428388E-6</v>
      </c>
      <c r="AJ10" s="16" t="s">
        <v>30218</v>
      </c>
      <c r="AK10" s="33">
        <f>IF(D6L403C5=0,0,D6L403C11/D6L403C5)</f>
        <v>2.0114598663891124E-2</v>
      </c>
      <c r="AL10" s="16" t="s">
        <v>30219</v>
      </c>
      <c r="AM10" s="33">
        <f>D6L403C8*CHOOSE(MIN(D6L403C9,RUN_YEARS),B7L804C4,B7L804C13,B7L804C22,B7L804C31,B7L804C40)</f>
        <v>3.9077842710854085E-2</v>
      </c>
      <c r="AN10" s="16" t="s">
        <v>30220</v>
      </c>
      <c r="AO10" s="33">
        <f>D6L403C8-D6L403C18</f>
        <v>0.20562346247291757</v>
      </c>
      <c r="AP10" s="16" t="s">
        <v>30221</v>
      </c>
      <c r="AQ10" s="33">
        <f>CHOOSE(MIN(D6L403C9,RUN_YEARS),B7L804C2,B7L804C11,B7L804C20,B7L804C29,B7L804C38)</f>
        <v>447.20986747219473</v>
      </c>
      <c r="AR10" s="16" t="s">
        <v>30222</v>
      </c>
      <c r="AS10" s="33">
        <f>IF(D6L403C20=0,0,D6L403C18/D6L403C20)</f>
        <v>8.7381441137999376E-5</v>
      </c>
      <c r="AT10" s="16" t="s">
        <v>30223</v>
      </c>
      <c r="AU10" s="33">
        <f>IF(D6L403C5=0,0,D6L403C18/D6L403C5)</f>
        <v>7.9848047155912122E-2</v>
      </c>
      <c r="AV10" s="16" t="s">
        <v>30224</v>
      </c>
      <c r="AW10" s="33">
        <f>CHOOSE(MIN(D6L403C9,RUN_YEARS),B7L804C1,B7L804C10,B7L804C19,B7L804C28,B7L804C37)</f>
        <v>2353.1708769620941</v>
      </c>
      <c r="AX10" s="16" t="s">
        <v>30225</v>
      </c>
      <c r="AY10" s="33">
        <f>IF(D6L403C23=0,0,D6L403C19/D6L403C23)</f>
        <v>8.7381441137999362E-5</v>
      </c>
      <c r="AZ10" s="16" t="s">
        <v>30226</v>
      </c>
      <c r="BA10" s="33">
        <f>IF(D6L403C5=0,0,D6L403C19/D6L403C5)</f>
        <v>0.42015195284408785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6.4025091504593235E-2</v>
      </c>
      <c r="J11" s="16" t="s">
        <v>30249</v>
      </c>
      <c r="K11" s="21">
        <f>IF(FLOW_THRU_100PCT="Y",1,INDEX(VariabilityMatrix,D6L404C1,D6L404C9))</f>
        <v>0.59974814654816522</v>
      </c>
      <c r="L11" s="16" t="s">
        <v>30229</v>
      </c>
      <c r="M11" s="15">
        <f>IF(D6L404C2&lt;&gt;0,D6L404C2*D6L404C4,D6L404C3*D6L404C4)</f>
        <v>3.8398929962456474E-2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1.9199464981228237E-2</v>
      </c>
      <c r="R11" s="16" t="s">
        <v>30231</v>
      </c>
      <c r="S11" s="15">
        <f>D6L404C5-D6L404C7</f>
        <v>1.9199464981228237E-2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1.8383468624251647E-2</v>
      </c>
      <c r="X11" s="16" t="s">
        <v>30233</v>
      </c>
      <c r="Y11" s="33">
        <f>D6L404C7-D6L404C10</f>
        <v>8.1599635697659004E-4</v>
      </c>
      <c r="Z11" s="16" t="s">
        <v>30234</v>
      </c>
      <c r="AA11" s="33">
        <f>CHOOSE(MIN(D6L404C9,RUN_YEARS),B7L804C7,B7L804C16,B7L804C25,B7L804C34,B7L804C43)</f>
        <v>237428</v>
      </c>
      <c r="AB11" s="16" t="s">
        <v>30235</v>
      </c>
      <c r="AC11" s="33">
        <f>IF(D6L404C12=0,0,D6L404C10/D6L404C12)</f>
        <v>7.7427551191315463E-8</v>
      </c>
      <c r="AD11" s="16" t="s">
        <v>30236</v>
      </c>
      <c r="AE11" s="33">
        <f>IF(D6L404C5=0,0,D6L404C10/D6L404C5)</f>
        <v>0.47874950271337224</v>
      </c>
      <c r="AF11" s="16" t="s">
        <v>30237</v>
      </c>
      <c r="AG11" s="33">
        <f>CHOOSE(MIN(D6L404C9,RUN_YEARS),B7L804C5,B7L804C14,B7L804C23,B7L804C32,B7L804C41)</f>
        <v>4053.3989239544098</v>
      </c>
      <c r="AH11" s="16" t="s">
        <v>30238</v>
      </c>
      <c r="AI11" s="33">
        <f>IF(D6L404C15=0,0,D6L404C11/D6L404C15)</f>
        <v>2.0131163309742072E-7</v>
      </c>
      <c r="AJ11" s="16" t="s">
        <v>30239</v>
      </c>
      <c r="AK11" s="33">
        <f>IF(D6L404C5=0,0,D6L404C11/D6L404C5)</f>
        <v>2.1250497286627743E-2</v>
      </c>
      <c r="AL11" s="16" t="s">
        <v>30240</v>
      </c>
      <c r="AM11" s="33">
        <f>D6L404C8*CHOOSE(MIN(D6L404C9,RUN_YEARS),B7L804C4,B7L804C13,B7L804C22,B7L804C31,B7L804C40)</f>
        <v>3.0617529701515473E-3</v>
      </c>
      <c r="AN11" s="16" t="s">
        <v>30241</v>
      </c>
      <c r="AO11" s="33">
        <f>D6L404C8-D6L404C18</f>
        <v>1.613771201107669E-2</v>
      </c>
      <c r="AP11" s="16" t="s">
        <v>30242</v>
      </c>
      <c r="AQ11" s="33">
        <f>CHOOSE(MIN(D6L404C9,RUN_YEARS),B7L804C2,B7L804C11,B7L804C20,B7L804C29,B7L804C38)</f>
        <v>369.19629518101033</v>
      </c>
      <c r="AR11" s="16" t="s">
        <v>30243</v>
      </c>
      <c r="AS11" s="33">
        <f>IF(D6L404C20=0,0,D6L404C18/D6L404C20)</f>
        <v>8.2930219238804239E-6</v>
      </c>
      <c r="AT11" s="16" t="s">
        <v>30244</v>
      </c>
      <c r="AU11" s="33">
        <f>IF(D6L404C5=0,0,D6L404C18/D6L404C5)</f>
        <v>7.9735372135241636E-2</v>
      </c>
      <c r="AV11" s="16" t="s">
        <v>30245</v>
      </c>
      <c r="AW11" s="33">
        <f>CHOOSE(MIN(D6L404C9,RUN_YEARS),B7L804C1,B7L804C10,B7L804C19,B7L804C28,B7L804C37)</f>
        <v>1945.9386649644384</v>
      </c>
      <c r="AX11" s="16" t="s">
        <v>30246</v>
      </c>
      <c r="AY11" s="33">
        <f>IF(D6L404C23=0,0,D6L404C19/D6L404C23)</f>
        <v>8.2930219238804239E-6</v>
      </c>
      <c r="AZ11" s="16" t="s">
        <v>30247</v>
      </c>
      <c r="BA11" s="33">
        <f>IF(D6L404C5=0,0,D6L404C19/D6L404C5)</f>
        <v>0.42026462786475838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47.175653589898765</v>
      </c>
      <c r="J12" s="16" t="s">
        <v>30270</v>
      </c>
      <c r="K12" s="21">
        <f>IF(FLOW_THRU_100PCT="Y",1,INDEX(VariabilityMatrix,D6L405C1,D6L405C9))</f>
        <v>0.31091301183892522</v>
      </c>
      <c r="L12" s="16" t="s">
        <v>30250</v>
      </c>
      <c r="M12" s="15">
        <f>IF(D6L405C2&lt;&gt;0,D6L405C2*D6L405C4,D6L405C3*D6L405C4)</f>
        <v>14.66752454310523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7.3337622715526152</v>
      </c>
      <c r="R12" s="16" t="s">
        <v>30252</v>
      </c>
      <c r="S12" s="15">
        <f>D6L405C5-D6L405C7</f>
        <v>7.3337622715526152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7.0387309019752804</v>
      </c>
      <c r="X12" s="16" t="s">
        <v>30254</v>
      </c>
      <c r="Y12" s="33">
        <f>D6L405C7-D6L405C10</f>
        <v>0.29503136957733478</v>
      </c>
      <c r="Z12" s="16" t="s">
        <v>30255</v>
      </c>
      <c r="AA12" s="33">
        <f>CHOOSE(MIN(D6L405C9,RUN_YEARS),B7L804C7,B7L804C16,B7L804C25,B7L804C34,B7L804C43)</f>
        <v>307769.8</v>
      </c>
      <c r="AB12" s="16" t="s">
        <v>30256</v>
      </c>
      <c r="AC12" s="33">
        <f>IF(D6L405C12=0,0,D6L405C10/D6L405C12)</f>
        <v>2.2870115592807613E-5</v>
      </c>
      <c r="AD12" s="16" t="s">
        <v>30257</v>
      </c>
      <c r="AE12" s="33">
        <f>IF(D6L405C5=0,0,D6L405C10/D6L405C5)</f>
        <v>0.47988540133610885</v>
      </c>
      <c r="AF12" s="16" t="s">
        <v>30258</v>
      </c>
      <c r="AG12" s="33">
        <f>CHOOSE(MIN(D6L405C9,RUN_YEARS),B7L804C5,B7L804C14,B7L804C23,B7L804C32,B7L804C41)</f>
        <v>4961.6541386995168</v>
      </c>
      <c r="AH12" s="16" t="s">
        <v>30259</v>
      </c>
      <c r="AI12" s="33">
        <f>IF(D6L405C15=0,0,D6L405C11/D6L405C15)</f>
        <v>5.9462300541299822E-5</v>
      </c>
      <c r="AJ12" s="16" t="s">
        <v>30260</v>
      </c>
      <c r="AK12" s="33">
        <f>IF(D6L405C5=0,0,D6L405C11/D6L405C5)</f>
        <v>2.0114598663891127E-2</v>
      </c>
      <c r="AL12" s="16" t="s">
        <v>30261</v>
      </c>
      <c r="AM12" s="33">
        <f>D6L405C8*CHOOSE(MIN(D6L405C9,RUN_YEARS),B7L804C4,B7L804C13,B7L804C22,B7L804C31,B7L804C40)</f>
        <v>1.1711731913783647</v>
      </c>
      <c r="AN12" s="16" t="s">
        <v>30262</v>
      </c>
      <c r="AO12" s="33">
        <f>D6L405C8-D6L405C18</f>
        <v>6.16258908017425</v>
      </c>
      <c r="AP12" s="16" t="s">
        <v>30263</v>
      </c>
      <c r="AQ12" s="33">
        <f>CHOOSE(MIN(D6L405C9,RUN_YEARS),B7L804C2,B7L804C11,B7L804C20,B7L804C29,B7L804C38)</f>
        <v>447.20986747219473</v>
      </c>
      <c r="AR12" s="16" t="s">
        <v>30264</v>
      </c>
      <c r="AS12" s="33">
        <f>IF(D6L405C20=0,0,D6L405C18/D6L405C20)</f>
        <v>2.618844700360245E-3</v>
      </c>
      <c r="AT12" s="16" t="s">
        <v>30265</v>
      </c>
      <c r="AU12" s="33">
        <f>IF(D6L405C5=0,0,D6L405C18/D6L405C5)</f>
        <v>7.9848047155912108E-2</v>
      </c>
      <c r="AV12" s="16" t="s">
        <v>30266</v>
      </c>
      <c r="AW12" s="33">
        <f>CHOOSE(MIN(D6L405C9,RUN_YEARS),B7L804C1,B7L804C10,B7L804C19,B7L804C28,B7L804C37)</f>
        <v>2353.1708769620941</v>
      </c>
      <c r="AX12" s="16" t="s">
        <v>30267</v>
      </c>
      <c r="AY12" s="33">
        <f>IF(D6L405C23=0,0,D6L405C19/D6L405C23)</f>
        <v>2.618844700360245E-3</v>
      </c>
      <c r="AZ12" s="16" t="s">
        <v>30268</v>
      </c>
      <c r="BA12" s="33">
        <f>IF(D6L405C5=0,0,D6L405C19/D6L405C5)</f>
        <v>0.42015195284408785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24.219516503781932</v>
      </c>
      <c r="J13" s="16" t="s">
        <v>30291</v>
      </c>
      <c r="K13" s="21">
        <f>IF(FLOW_THRU_100PCT="Y",1,INDEX(VariabilityMatrix,D6L406C1,D6L406C9))</f>
        <v>0.61172613904146744</v>
      </c>
      <c r="L13" s="16" t="s">
        <v>30271</v>
      </c>
      <c r="M13" s="15">
        <f>IF(D6L406C2&lt;&gt;0,D6L406C2*D6L406C4,D6L406C3*D6L406C4)</f>
        <v>14.815711320309621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7.4078556601548105</v>
      </c>
      <c r="R13" s="16" t="s">
        <v>30273</v>
      </c>
      <c r="S13" s="15">
        <f>D6L406C5-D6L406C7</f>
        <v>7.4078556601548105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7.1098435730267138</v>
      </c>
      <c r="X13" s="16" t="s">
        <v>30275</v>
      </c>
      <c r="Y13" s="33">
        <f>D6L406C7-D6L406C10</f>
        <v>0.29801208712809668</v>
      </c>
      <c r="Z13" s="16" t="s">
        <v>30276</v>
      </c>
      <c r="AA13" s="33">
        <f>CHOOSE(MIN(D6L406C9,RUN_YEARS),B7L804C7,B7L804C16,B7L804C25,B7L804C34,B7L804C43)</f>
        <v>307769.8</v>
      </c>
      <c r="AB13" s="16" t="s">
        <v>30277</v>
      </c>
      <c r="AC13" s="33">
        <f>IF(D6L406C12=0,0,D6L406C10/D6L406C12)</f>
        <v>2.3101173581770253E-5</v>
      </c>
      <c r="AD13" s="16" t="s">
        <v>30278</v>
      </c>
      <c r="AE13" s="33">
        <f>IF(D6L406C5=0,0,D6L406C10/D6L406C5)</f>
        <v>0.47988540133610885</v>
      </c>
      <c r="AF13" s="16" t="s">
        <v>30279</v>
      </c>
      <c r="AG13" s="33">
        <f>CHOOSE(MIN(D6L406C9,RUN_YEARS),B7L804C5,B7L804C14,B7L804C23,B7L804C32,B7L804C41)</f>
        <v>4961.6541386995168</v>
      </c>
      <c r="AH13" s="16" t="s">
        <v>30280</v>
      </c>
      <c r="AI13" s="33">
        <f>IF(D6L406C15=0,0,D6L406C11/D6L406C15)</f>
        <v>6.006305131260271E-5</v>
      </c>
      <c r="AJ13" s="16" t="s">
        <v>30281</v>
      </c>
      <c r="AK13" s="33">
        <f>IF(D6L406C5=0,0,D6L406C11/D6L406C5)</f>
        <v>2.0114598663891137E-2</v>
      </c>
      <c r="AL13" s="16" t="s">
        <v>30282</v>
      </c>
      <c r="AM13" s="33">
        <f>D6L406C8*CHOOSE(MIN(D6L406C9,RUN_YEARS),B7L804C4,B7L804C13,B7L804C22,B7L804C31,B7L804C40)</f>
        <v>1.1830056161524636</v>
      </c>
      <c r="AN13" s="16" t="s">
        <v>30283</v>
      </c>
      <c r="AO13" s="33">
        <f>D6L406C8-D6L406C18</f>
        <v>6.2248500440023466</v>
      </c>
      <c r="AP13" s="16" t="s">
        <v>30284</v>
      </c>
      <c r="AQ13" s="33">
        <f>CHOOSE(MIN(D6L406C9,RUN_YEARS),B7L804C2,B7L804C11,B7L804C20,B7L804C29,B7L804C38)</f>
        <v>447.20986747219473</v>
      </c>
      <c r="AR13" s="16" t="s">
        <v>30285</v>
      </c>
      <c r="AS13" s="33">
        <f>IF(D6L406C20=0,0,D6L406C18/D6L406C20)</f>
        <v>2.6453030270536617E-3</v>
      </c>
      <c r="AT13" s="16" t="s">
        <v>30286</v>
      </c>
      <c r="AU13" s="33">
        <f>IF(D6L406C5=0,0,D6L406C18/D6L406C5)</f>
        <v>7.9848047155912122E-2</v>
      </c>
      <c r="AV13" s="16" t="s">
        <v>30287</v>
      </c>
      <c r="AW13" s="33">
        <f>CHOOSE(MIN(D6L406C9,RUN_YEARS),B7L804C1,B7L804C10,B7L804C19,B7L804C28,B7L804C37)</f>
        <v>2353.1708769620941</v>
      </c>
      <c r="AX13" s="16" t="s">
        <v>30288</v>
      </c>
      <c r="AY13" s="33">
        <f>IF(D6L406C23=0,0,D6L406C19/D6L406C23)</f>
        <v>2.6453030270536613E-3</v>
      </c>
      <c r="AZ13" s="16" t="s">
        <v>30289</v>
      </c>
      <c r="BA13" s="33">
        <f>IF(D6L406C5=0,0,D6L406C19/D6L406C5)</f>
        <v>0.42015195284408785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1.1610632090979158</v>
      </c>
      <c r="J14" s="16" t="s">
        <v>30312</v>
      </c>
      <c r="K14" s="21">
        <f>IF(FLOW_THRU_100PCT="Y",1,INDEX(VariabilityMatrix,D6L407C1,D6L407C9))</f>
        <v>0.59974814654816522</v>
      </c>
      <c r="L14" s="16" t="s">
        <v>30292</v>
      </c>
      <c r="M14" s="15">
        <f>IF(D6L407C2&lt;&gt;0,D6L407C2*D6L407C4,D6L407C3*D6L407C4)</f>
        <v>0.69634550768173986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0.34817275384086993</v>
      </c>
      <c r="R14" s="16" t="s">
        <v>30294</v>
      </c>
      <c r="S14" s="15">
        <f>D6L407C5-D6L407C7</f>
        <v>0.34817275384086993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0.33337506551932372</v>
      </c>
      <c r="X14" s="16" t="s">
        <v>30296</v>
      </c>
      <c r="Y14" s="33">
        <f>D6L407C7-D6L407C10</f>
        <v>1.479768832154621E-2</v>
      </c>
      <c r="Z14" s="16" t="s">
        <v>30297</v>
      </c>
      <c r="AA14" s="33">
        <f>CHOOSE(MIN(D6L407C9,RUN_YEARS),B7L804C7,B7L804C16,B7L804C25,B7L804C34,B7L804C43)</f>
        <v>237428</v>
      </c>
      <c r="AB14" s="16" t="s">
        <v>30298</v>
      </c>
      <c r="AC14" s="33">
        <f>IF(D6L407C12=0,0,D6L407C10/D6L407C12)</f>
        <v>1.4041101534752587E-6</v>
      </c>
      <c r="AD14" s="16" t="s">
        <v>30299</v>
      </c>
      <c r="AE14" s="33">
        <f>IF(D6L407C5=0,0,D6L407C10/D6L407C5)</f>
        <v>0.4787495027133723</v>
      </c>
      <c r="AF14" s="16" t="s">
        <v>30300</v>
      </c>
      <c r="AG14" s="33">
        <f>CHOOSE(MIN(D6L407C9,RUN_YEARS),B7L804C5,B7L804C14,B7L804C23,B7L804C32,B7L804C41)</f>
        <v>4053.3989239544098</v>
      </c>
      <c r="AH14" s="16" t="s">
        <v>30301</v>
      </c>
      <c r="AI14" s="33">
        <f>IF(D6L407C15=0,0,D6L407C11/D6L407C15)</f>
        <v>3.6506863990356761E-6</v>
      </c>
      <c r="AJ14" s="16" t="s">
        <v>30302</v>
      </c>
      <c r="AK14" s="33">
        <f>IF(D6L407C5=0,0,D6L407C11/D6L407C5)</f>
        <v>2.1250497286627711E-2</v>
      </c>
      <c r="AL14" s="16" t="s">
        <v>30303</v>
      </c>
      <c r="AM14" s="33">
        <f>D6L407C8*CHOOSE(MIN(D6L407C9,RUN_YEARS),B7L804C4,B7L804C13,B7L804C22,B7L804C31,B7L804C40)</f>
        <v>5.5523368189707288E-2</v>
      </c>
      <c r="AN14" s="16" t="s">
        <v>30304</v>
      </c>
      <c r="AO14" s="33">
        <f>D6L407C8-D6L407C18</f>
        <v>0.29264938565116266</v>
      </c>
      <c r="AP14" s="16" t="s">
        <v>30305</v>
      </c>
      <c r="AQ14" s="33">
        <f>CHOOSE(MIN(D6L407C9,RUN_YEARS),B7L804C2,B7L804C11,B7L804C20,B7L804C29,B7L804C38)</f>
        <v>369.19629518101033</v>
      </c>
      <c r="AR14" s="16" t="s">
        <v>30306</v>
      </c>
      <c r="AS14" s="33">
        <f>IF(D6L407C20=0,0,D6L407C18/D6L407C20)</f>
        <v>1.5038983032721165E-4</v>
      </c>
      <c r="AT14" s="16" t="s">
        <v>30307</v>
      </c>
      <c r="AU14" s="33">
        <f>IF(D6L407C5=0,0,D6L407C18/D6L407C5)</f>
        <v>7.9735372135241636E-2</v>
      </c>
      <c r="AV14" s="16" t="s">
        <v>30308</v>
      </c>
      <c r="AW14" s="33">
        <f>CHOOSE(MIN(D6L407C9,RUN_YEARS),B7L804C1,B7L804C10,B7L804C19,B7L804C28,B7L804C37)</f>
        <v>1945.9386649644384</v>
      </c>
      <c r="AX14" s="16" t="s">
        <v>30309</v>
      </c>
      <c r="AY14" s="33">
        <f>IF(D6L407C23=0,0,D6L407C19/D6L407C23)</f>
        <v>1.5038983032721165E-4</v>
      </c>
      <c r="AZ14" s="16" t="s">
        <v>30310</v>
      </c>
      <c r="BA14" s="33">
        <f>IF(D6L407C5=0,0,D6L407C19/D6L407C5)</f>
        <v>0.42026462786475838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7.0390159081073267E-2</v>
      </c>
      <c r="J15" s="16" t="s">
        <v>30333</v>
      </c>
      <c r="K15" s="21">
        <f>IF(FLOW_THRU_100PCT="Y",1,INDEX(VariabilityMatrix,D6L408C1,D6L408C9))</f>
        <v>0.59974814654816522</v>
      </c>
      <c r="L15" s="16" t="s">
        <v>30313</v>
      </c>
      <c r="M15" s="15">
        <f>IF(D6L408C2&lt;&gt;0,D6L408C2*D6L408C4,D6L408C3*D6L408C4)</f>
        <v>4.2216367444104196E-2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2.1108183722052098E-2</v>
      </c>
      <c r="R15" s="16" t="s">
        <v>30315</v>
      </c>
      <c r="S15" s="15">
        <f>D6L408C5-D6L408C7</f>
        <v>2.1108183722052098E-2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2.0211064920229883E-2</v>
      </c>
      <c r="X15" s="16" t="s">
        <v>30317</v>
      </c>
      <c r="Y15" s="33">
        <f>D6L408C7-D6L408C10</f>
        <v>8.971188018222151E-4</v>
      </c>
      <c r="Z15" s="16" t="s">
        <v>30318</v>
      </c>
      <c r="AA15" s="33">
        <f>CHOOSE(MIN(D6L408C9,RUN_YEARS),B7L804C7,B7L804C16,B7L804C25,B7L804C34,B7L804C43)</f>
        <v>237428</v>
      </c>
      <c r="AB15" s="16" t="s">
        <v>30319</v>
      </c>
      <c r="AC15" s="33">
        <f>IF(D6L408C12=0,0,D6L408C10/D6L408C12)</f>
        <v>8.512502704074449E-8</v>
      </c>
      <c r="AD15" s="16" t="s">
        <v>30320</v>
      </c>
      <c r="AE15" s="33">
        <f>IF(D6L408C5=0,0,D6L408C10/D6L408C5)</f>
        <v>0.4787495027133723</v>
      </c>
      <c r="AF15" s="16" t="s">
        <v>30321</v>
      </c>
      <c r="AG15" s="33">
        <f>CHOOSE(MIN(D6L408C9,RUN_YEARS),B7L804C5,B7L804C14,B7L804C23,B7L804C32,B7L804C41)</f>
        <v>4053.3989239544098</v>
      </c>
      <c r="AH15" s="16" t="s">
        <v>30322</v>
      </c>
      <c r="AI15" s="33">
        <f>IF(D6L408C15=0,0,D6L408C11/D6L408C15)</f>
        <v>2.2132507030593601E-7</v>
      </c>
      <c r="AJ15" s="16" t="s">
        <v>30323</v>
      </c>
      <c r="AK15" s="33">
        <f>IF(D6L408C5=0,0,D6L408C11/D6L408C5)</f>
        <v>2.1250497286627722E-2</v>
      </c>
      <c r="AL15" s="16" t="s">
        <v>30324</v>
      </c>
      <c r="AM15" s="33">
        <f>D6L408C8*CHOOSE(MIN(D6L408C9,RUN_YEARS),B7L804C4,B7L804C13,B7L804C22,B7L804C31,B7L804C40)</f>
        <v>3.3661377683537478E-3</v>
      </c>
      <c r="AN15" s="16" t="s">
        <v>30325</v>
      </c>
      <c r="AO15" s="33">
        <f>D6L408C8-D6L408C18</f>
        <v>1.7742045953698351E-2</v>
      </c>
      <c r="AP15" s="16" t="s">
        <v>30326</v>
      </c>
      <c r="AQ15" s="33">
        <f>CHOOSE(MIN(D6L408C9,RUN_YEARS),B7L804C2,B7L804C11,B7L804C20,B7L804C29,B7L804C38)</f>
        <v>369.19629518101033</v>
      </c>
      <c r="AR15" s="16" t="s">
        <v>30327</v>
      </c>
      <c r="AS15" s="33">
        <f>IF(D6L408C20=0,0,D6L408C18/D6L408C20)</f>
        <v>9.1174743958451448E-6</v>
      </c>
      <c r="AT15" s="16" t="s">
        <v>30328</v>
      </c>
      <c r="AU15" s="33">
        <f>IF(D6L408C5=0,0,D6L408C18/D6L408C5)</f>
        <v>7.9735372135241636E-2</v>
      </c>
      <c r="AV15" s="16" t="s">
        <v>30329</v>
      </c>
      <c r="AW15" s="33">
        <f>CHOOSE(MIN(D6L408C9,RUN_YEARS),B7L804C1,B7L804C10,B7L804C19,B7L804C28,B7L804C37)</f>
        <v>1945.9386649644384</v>
      </c>
      <c r="AX15" s="16" t="s">
        <v>30330</v>
      </c>
      <c r="AY15" s="33">
        <f>IF(D6L408C23=0,0,D6L408C19/D6L408C23)</f>
        <v>9.1174743958451448E-6</v>
      </c>
      <c r="AZ15" s="16" t="s">
        <v>30331</v>
      </c>
      <c r="BA15" s="33">
        <f>IF(D6L408C5=0,0,D6L408C19/D6L408C5)</f>
        <v>0.42026462786475838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0.3002814233139402</v>
      </c>
      <c r="J16" s="16" t="s">
        <v>30354</v>
      </c>
      <c r="K16" s="21">
        <f>IF(FLOW_THRU_100PCT="Y",1,INDEX(VariabilityMatrix,D6L409C1,D6L409C9))</f>
        <v>0.59974814654816522</v>
      </c>
      <c r="L16" s="16" t="s">
        <v>30334</v>
      </c>
      <c r="M16" s="15">
        <f>IF(D6L409C2&lt;&gt;0,D6L409C2*D6L409C4,D6L409C3*D6L409C4)</f>
        <v>0.18009322707538064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9.004661353769032E-2</v>
      </c>
      <c r="R16" s="16" t="s">
        <v>30336</v>
      </c>
      <c r="S16" s="15">
        <f>D6L409C5-D6L409C7</f>
        <v>9.004661353769032E-2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8.6219542904384924E-2</v>
      </c>
      <c r="X16" s="16" t="s">
        <v>30338</v>
      </c>
      <c r="Y16" s="33">
        <f>D6L409C7-D6L409C10</f>
        <v>3.8270706333053961E-3</v>
      </c>
      <c r="Z16" s="16" t="s">
        <v>30339</v>
      </c>
      <c r="AA16" s="33">
        <f>CHOOSE(MIN(D6L409C9,RUN_YEARS),B7L804C7,B7L804C16,B7L804C25,B7L804C34,B7L804C43)</f>
        <v>237428</v>
      </c>
      <c r="AB16" s="16" t="s">
        <v>30340</v>
      </c>
      <c r="AC16" s="33">
        <f>IF(D6L409C12=0,0,D6L409C10/D6L409C12)</f>
        <v>3.6313974301423976E-7</v>
      </c>
      <c r="AD16" s="16" t="s">
        <v>30341</v>
      </c>
      <c r="AE16" s="33">
        <f>IF(D6L409C5=0,0,D6L409C10/D6L409C5)</f>
        <v>0.47874950271337235</v>
      </c>
      <c r="AF16" s="16" t="s">
        <v>30342</v>
      </c>
      <c r="AG16" s="33">
        <f>CHOOSE(MIN(D6L409C9,RUN_YEARS),B7L804C5,B7L804C14,B7L804C23,B7L804C32,B7L804C41)</f>
        <v>4053.3989239544098</v>
      </c>
      <c r="AH16" s="16" t="s">
        <v>30343</v>
      </c>
      <c r="AI16" s="33">
        <f>IF(D6L409C15=0,0,D6L409C11/D6L409C15)</f>
        <v>9.4416333183702215E-7</v>
      </c>
      <c r="AJ16" s="16" t="s">
        <v>30344</v>
      </c>
      <c r="AK16" s="33">
        <f>IF(D6L409C5=0,0,D6L409C11/D6L409C5)</f>
        <v>2.1250497286627663E-2</v>
      </c>
      <c r="AL16" s="16" t="s">
        <v>30345</v>
      </c>
      <c r="AM16" s="33">
        <f>D6L409C8*CHOOSE(MIN(D6L409C9,RUN_YEARS),B7L804C4,B7L804C13,B7L804C22,B7L804C31,B7L804C40)</f>
        <v>1.435980047989205E-2</v>
      </c>
      <c r="AN16" s="16" t="s">
        <v>30346</v>
      </c>
      <c r="AO16" s="33">
        <f>D6L409C8-D6L409C18</f>
        <v>7.5686813057798272E-2</v>
      </c>
      <c r="AP16" s="16" t="s">
        <v>30347</v>
      </c>
      <c r="AQ16" s="33">
        <f>CHOOSE(MIN(D6L409C9,RUN_YEARS),B7L804C2,B7L804C11,B7L804C20,B7L804C29,B7L804C38)</f>
        <v>369.19629518101033</v>
      </c>
      <c r="AR16" s="16" t="s">
        <v>30348</v>
      </c>
      <c r="AS16" s="33">
        <f>IF(D6L409C20=0,0,D6L409C18/D6L409C20)</f>
        <v>3.8894757795041518E-5</v>
      </c>
      <c r="AT16" s="16" t="s">
        <v>30349</v>
      </c>
      <c r="AU16" s="33">
        <f>IF(D6L409C5=0,0,D6L409C18/D6L409C5)</f>
        <v>7.9735372135241636E-2</v>
      </c>
      <c r="AV16" s="16" t="s">
        <v>30350</v>
      </c>
      <c r="AW16" s="33">
        <f>CHOOSE(MIN(D6L409C9,RUN_YEARS),B7L804C1,B7L804C10,B7L804C19,B7L804C28,B7L804C37)</f>
        <v>1945.9386649644384</v>
      </c>
      <c r="AX16" s="16" t="s">
        <v>30351</v>
      </c>
      <c r="AY16" s="33">
        <f>IF(D6L409C23=0,0,D6L409C19/D6L409C23)</f>
        <v>3.8894757795041518E-5</v>
      </c>
      <c r="AZ16" s="16" t="s">
        <v>30352</v>
      </c>
      <c r="BA16" s="33">
        <f>IF(D6L409C5=0,0,D6L409C19/D6L409C5)</f>
        <v>0.42026462786475838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0.20854956706466921</v>
      </c>
      <c r="J17" s="16" t="s">
        <v>30375</v>
      </c>
      <c r="K17" s="21">
        <f>IF(FLOW_THRU_100PCT="Y",1,INDEX(VariabilityMatrix,D6L410C1,D6L410C9))</f>
        <v>0.59974814654816522</v>
      </c>
      <c r="L17" s="16" t="s">
        <v>30355</v>
      </c>
      <c r="M17" s="15">
        <f>IF(D6L410C2&lt;&gt;0,D6L410C2*D6L410C4,D6L410C3*D6L410C4)</f>
        <v>0.12507721631045765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6.2538608155228825E-2</v>
      </c>
      <c r="R17" s="16" t="s">
        <v>30357</v>
      </c>
      <c r="S17" s="15">
        <f>D6L410C5-D6L410C7</f>
        <v>6.2538608155228825E-2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5.9880655109404497E-2</v>
      </c>
      <c r="X17" s="16" t="s">
        <v>30359</v>
      </c>
      <c r="Y17" s="33">
        <f>D6L410C7-D6L410C10</f>
        <v>2.6579530458243281E-3</v>
      </c>
      <c r="Z17" s="16" t="s">
        <v>30360</v>
      </c>
      <c r="AA17" s="33">
        <f>CHOOSE(MIN(D6L410C9,RUN_YEARS),B7L804C7,B7L804C16,B7L804C25,B7L804C34,B7L804C43)</f>
        <v>237428</v>
      </c>
      <c r="AB17" s="16" t="s">
        <v>30361</v>
      </c>
      <c r="AC17" s="33">
        <f>IF(D6L410C12=0,0,D6L410C10/D6L410C12)</f>
        <v>2.5220553224305684E-7</v>
      </c>
      <c r="AD17" s="16" t="s">
        <v>30362</v>
      </c>
      <c r="AE17" s="33">
        <f>IF(D6L410C5=0,0,D6L410C10/D6L410C5)</f>
        <v>0.4787495027133723</v>
      </c>
      <c r="AF17" s="16" t="s">
        <v>30363</v>
      </c>
      <c r="AG17" s="33">
        <f>CHOOSE(MIN(D6L410C9,RUN_YEARS),B7L804C5,B7L804C14,B7L804C23,B7L804C32,B7L804C41)</f>
        <v>4053.3989239544098</v>
      </c>
      <c r="AH17" s="16" t="s">
        <v>30364</v>
      </c>
      <c r="AI17" s="33">
        <f>IF(D6L410C15=0,0,D6L410C11/D6L410C15)</f>
        <v>6.5573438383194848E-7</v>
      </c>
      <c r="AJ17" s="16" t="s">
        <v>30365</v>
      </c>
      <c r="AK17" s="33">
        <f>IF(D6L410C5=0,0,D6L410C11/D6L410C5)</f>
        <v>2.1250497286627715E-2</v>
      </c>
      <c r="AL17" s="16" t="s">
        <v>30366</v>
      </c>
      <c r="AM17" s="33">
        <f>D6L410C8*CHOOSE(MIN(D6L410C9,RUN_YEARS),B7L804C4,B7L804C13,B7L804C22,B7L804C31,B7L804C40)</f>
        <v>9.9730783881544563E-3</v>
      </c>
      <c r="AN17" s="16" t="s">
        <v>30367</v>
      </c>
      <c r="AO17" s="33">
        <f>D6L410C8-D6L410C18</f>
        <v>5.2565529767074369E-2</v>
      </c>
      <c r="AP17" s="16" t="s">
        <v>30368</v>
      </c>
      <c r="AQ17" s="33">
        <f>CHOOSE(MIN(D6L410C9,RUN_YEARS),B7L804C2,B7L804C11,B7L804C20,B7L804C29,B7L804C38)</f>
        <v>369.19629518101033</v>
      </c>
      <c r="AR17" s="16" t="s">
        <v>30369</v>
      </c>
      <c r="AS17" s="33">
        <f>IF(D6L410C20=0,0,D6L410C18/D6L410C20)</f>
        <v>2.7012942757902904E-5</v>
      </c>
      <c r="AT17" s="16" t="s">
        <v>30370</v>
      </c>
      <c r="AU17" s="33">
        <f>IF(D6L410C5=0,0,D6L410C18/D6L410C5)</f>
        <v>7.9735372135241636E-2</v>
      </c>
      <c r="AV17" s="16" t="s">
        <v>30371</v>
      </c>
      <c r="AW17" s="33">
        <f>CHOOSE(MIN(D6L410C9,RUN_YEARS),B7L804C1,B7L804C10,B7L804C19,B7L804C28,B7L804C37)</f>
        <v>1945.9386649644384</v>
      </c>
      <c r="AX17" s="16" t="s">
        <v>30372</v>
      </c>
      <c r="AY17" s="33">
        <f>IF(D6L410C23=0,0,D6L410C19/D6L410C23)</f>
        <v>2.7012942757902901E-5</v>
      </c>
      <c r="AZ17" s="16" t="s">
        <v>30373</v>
      </c>
      <c r="BA17" s="33">
        <f>IF(D6L410C5=0,0,D6L410C19/D6L410C5)</f>
        <v>0.42026462786475838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1.4227798112131828E-2</v>
      </c>
      <c r="J18" s="16" t="s">
        <v>30396</v>
      </c>
      <c r="K18" s="21">
        <f>IF(FLOW_THRU_100PCT="Y",1,INDEX(VariabilityMatrix,D6L411C1,D6L411C9))</f>
        <v>0.59974814654816522</v>
      </c>
      <c r="L18" s="16" t="s">
        <v>30376</v>
      </c>
      <c r="M18" s="15">
        <f>IF(D6L411C2&lt;&gt;0,D6L411C2*D6L411C4,D6L411C3*D6L411C4)</f>
        <v>8.5330955472125488E-3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4.2665477736062744E-3</v>
      </c>
      <c r="R18" s="16" t="s">
        <v>30378</v>
      </c>
      <c r="S18" s="15">
        <f>D6L411C5-D6L411C7</f>
        <v>4.2665477736062744E-3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4.0852152498336994E-3</v>
      </c>
      <c r="X18" s="16" t="s">
        <v>30380</v>
      </c>
      <c r="Y18" s="33">
        <f>D6L411C7-D6L411C10</f>
        <v>1.8133252377257499E-4</v>
      </c>
      <c r="Z18" s="16" t="s">
        <v>30381</v>
      </c>
      <c r="AA18" s="33">
        <f>CHOOSE(MIN(D6L411C9,RUN_YEARS),B7L804C7,B7L804C16,B7L804C25,B7L804C34,B7L804C43)</f>
        <v>237428</v>
      </c>
      <c r="AB18" s="16" t="s">
        <v>30382</v>
      </c>
      <c r="AC18" s="33">
        <f>IF(D6L411C12=0,0,D6L411C10/D6L411C12)</f>
        <v>1.7206122486958991E-8</v>
      </c>
      <c r="AD18" s="16" t="s">
        <v>30383</v>
      </c>
      <c r="AE18" s="33">
        <f>IF(D6L411C5=0,0,D6L411C10/D6L411C5)</f>
        <v>0.4787495027133723</v>
      </c>
      <c r="AF18" s="16" t="s">
        <v>30384</v>
      </c>
      <c r="AG18" s="33">
        <f>CHOOSE(MIN(D6L411C9,RUN_YEARS),B7L804C5,B7L804C14,B7L804C23,B7L804C32,B7L804C41)</f>
        <v>4053.3989239544098</v>
      </c>
      <c r="AH18" s="16" t="s">
        <v>30385</v>
      </c>
      <c r="AI18" s="33">
        <f>IF(D6L411C15=0,0,D6L411C11/D6L411C15)</f>
        <v>4.4735918466093344E-8</v>
      </c>
      <c r="AJ18" s="16" t="s">
        <v>30386</v>
      </c>
      <c r="AK18" s="33">
        <f>IF(D6L411C5=0,0,D6L411C11/D6L411C5)</f>
        <v>2.1250497286627677E-2</v>
      </c>
      <c r="AL18" s="16" t="s">
        <v>30387</v>
      </c>
      <c r="AM18" s="33">
        <f>D6L411C8*CHOOSE(MIN(D6L411C9,RUN_YEARS),B7L804C4,B7L804C13,B7L804C22,B7L804C31,B7L804C40)</f>
        <v>6.8038954892256592E-4</v>
      </c>
      <c r="AN18" s="16" t="s">
        <v>30388</v>
      </c>
      <c r="AO18" s="33">
        <f>D6L411C8-D6L411C18</f>
        <v>3.5861582246837086E-3</v>
      </c>
      <c r="AP18" s="16" t="s">
        <v>30389</v>
      </c>
      <c r="AQ18" s="33">
        <f>CHOOSE(MIN(D6L411C9,RUN_YEARS),B7L804C2,B7L804C11,B7L804C20,B7L804C29,B7L804C38)</f>
        <v>369.19629518101033</v>
      </c>
      <c r="AR18" s="16" t="s">
        <v>30390</v>
      </c>
      <c r="AS18" s="33">
        <f>IF(D6L411C20=0,0,D6L411C18/D6L411C20)</f>
        <v>1.8428937608623162E-6</v>
      </c>
      <c r="AT18" s="16" t="s">
        <v>30391</v>
      </c>
      <c r="AU18" s="33">
        <f>IF(D6L411C5=0,0,D6L411C18/D6L411C5)</f>
        <v>7.9735372135241636E-2</v>
      </c>
      <c r="AV18" s="16" t="s">
        <v>30392</v>
      </c>
      <c r="AW18" s="33">
        <f>CHOOSE(MIN(D6L411C9,RUN_YEARS),B7L804C1,B7L804C10,B7L804C19,B7L804C28,B7L804C37)</f>
        <v>1945.9386649644384</v>
      </c>
      <c r="AX18" s="16" t="s">
        <v>30393</v>
      </c>
      <c r="AY18" s="33">
        <f>IF(D6L411C23=0,0,D6L411C19/D6L411C23)</f>
        <v>1.8428937608623162E-6</v>
      </c>
      <c r="AZ18" s="16" t="s">
        <v>30394</v>
      </c>
      <c r="BA18" s="33">
        <f>IF(D6L411C5=0,0,D6L411C19/D6L411C5)</f>
        <v>0.42026462786475838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0.59974814654816522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237428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4053.3989239544098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369.19629518101033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1945.9386649644384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3.5489813304880058E-4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3.0521239442196847E-4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1.5260619721098423E-4</v>
      </c>
      <c r="R20" s="16" t="s">
        <v>30420</v>
      </c>
      <c r="S20" s="15">
        <f>D6L413C5-D6L413C7</f>
        <v>1.5260619721098423E-4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1.4612028205147505E-4</v>
      </c>
      <c r="X20" s="16" t="s">
        <v>30422</v>
      </c>
      <c r="Y20" s="33">
        <f>D6L413C7-D6L413C10</f>
        <v>6.485915159509185E-6</v>
      </c>
      <c r="Z20" s="16" t="s">
        <v>30423</v>
      </c>
      <c r="AA20" s="33">
        <f>CHOOSE(MIN(D6L413C9,RUN_YEARS),B7L804C7,B7L804C16,B7L804C25,B7L804C34,B7L804C43)</f>
        <v>237428</v>
      </c>
      <c r="AB20" s="16" t="s">
        <v>30424</v>
      </c>
      <c r="AC20" s="33">
        <f>IF(D6L413C12=0,0,D6L413C10/D6L413C12)</f>
        <v>6.1542986527062964E-10</v>
      </c>
      <c r="AD20" s="16" t="s">
        <v>30425</v>
      </c>
      <c r="AE20" s="33">
        <f>IF(D6L413C5=0,0,D6L413C10/D6L413C5)</f>
        <v>0.4787495027133723</v>
      </c>
      <c r="AF20" s="16" t="s">
        <v>30426</v>
      </c>
      <c r="AG20" s="33">
        <f>CHOOSE(MIN(D6L413C9,RUN_YEARS),B7L804C5,B7L804C14,B7L804C23,B7L804C32,B7L804C41)</f>
        <v>4053.3989239544098</v>
      </c>
      <c r="AH20" s="16" t="s">
        <v>30427</v>
      </c>
      <c r="AI20" s="33">
        <f>IF(D6L413C15=0,0,D6L413C11/D6L413C15)</f>
        <v>1.6001176497036379E-9</v>
      </c>
      <c r="AJ20" s="16" t="s">
        <v>30428</v>
      </c>
      <c r="AK20" s="33">
        <f>IF(D6L413C5=0,0,D6L413C11/D6L413C5)</f>
        <v>2.1250497286627701E-2</v>
      </c>
      <c r="AL20" s="16" t="s">
        <v>30429</v>
      </c>
      <c r="AM20" s="33">
        <f>D6L413C8*CHOOSE(MIN(D6L413C9,RUN_YEARS),B7L804C4,B7L804C13,B7L804C22,B7L804C31,B7L804C40)</f>
        <v>2.4336223849523806E-5</v>
      </c>
      <c r="AN20" s="16" t="s">
        <v>30430</v>
      </c>
      <c r="AO20" s="33">
        <f>D6L413C8-D6L413C18</f>
        <v>1.2826997336146042E-4</v>
      </c>
      <c r="AP20" s="16" t="s">
        <v>30431</v>
      </c>
      <c r="AQ20" s="33">
        <f>CHOOSE(MIN(D6L413C9,RUN_YEARS),B7L804C2,B7L804C11,B7L804C20,B7L804C29,B7L804C38)</f>
        <v>369.19629518101033</v>
      </c>
      <c r="AR20" s="16" t="s">
        <v>30432</v>
      </c>
      <c r="AS20" s="33">
        <f>IF(D6L413C20=0,0,D6L413C18/D6L413C20)</f>
        <v>6.5916760723701718E-8</v>
      </c>
      <c r="AT20" s="16" t="s">
        <v>30433</v>
      </c>
      <c r="AU20" s="33">
        <f>IF(D6L413C5=0,0,D6L413C18/D6L413C5)</f>
        <v>7.9735372135241636E-2</v>
      </c>
      <c r="AV20" s="16" t="s">
        <v>30434</v>
      </c>
      <c r="AW20" s="33">
        <f>CHOOSE(MIN(D6L413C9,RUN_YEARS),B7L804C1,B7L804C10,B7L804C19,B7L804C28,B7L804C37)</f>
        <v>1945.9386649644384</v>
      </c>
      <c r="AX20" s="16" t="s">
        <v>30435</v>
      </c>
      <c r="AY20" s="33">
        <f>IF(D6L413C23=0,0,D6L413C19/D6L413C23)</f>
        <v>6.5916760723701704E-8</v>
      </c>
      <c r="AZ20" s="16" t="s">
        <v>30436</v>
      </c>
      <c r="BA20" s="33">
        <f>IF(D6L413C5=0,0,D6L413C19/D6L413C5)</f>
        <v>0.42026462786475832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0.61172613904146744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307769.8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4961.6541386995168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447.20986747219473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2353.1708769620941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2.6526341957404855</v>
      </c>
      <c r="J22" s="16" t="s">
        <v>30479</v>
      </c>
      <c r="K22" s="21">
        <f>IF(FLOW_THRU_100PCT="Y",1,INDEX(VariabilityMatrix,D6L415C1,D6L415C9))</f>
        <v>0.61036301621034816</v>
      </c>
      <c r="L22" s="16" t="s">
        <v>30459</v>
      </c>
      <c r="M22" s="15">
        <f>IF(D6L415C2&lt;&gt;0,D6L415C2*D6L415C4,D6L415C3*D6L415C4)</f>
        <v>1.6190698086148738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0.80953490430743691</v>
      </c>
      <c r="R22" s="16" t="s">
        <v>30461</v>
      </c>
      <c r="S22" s="15">
        <f>D6L415C5-D6L415C7</f>
        <v>0.80953490430743691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0.77617106797823321</v>
      </c>
      <c r="X22" s="16" t="s">
        <v>30463</v>
      </c>
      <c r="Y22" s="33">
        <f>D6L415C7-D6L415C10</f>
        <v>3.33638363292037E-2</v>
      </c>
      <c r="Z22" s="16" t="s">
        <v>30464</v>
      </c>
      <c r="AA22" s="33">
        <f>CHOOSE(MIN(D6L415C9,RUN_YEARS),B7L804C7,B7L804C16,B7L804C25,B7L804C34,B7L804C43)</f>
        <v>283533.66666666663</v>
      </c>
      <c r="AB22" s="16" t="s">
        <v>30465</v>
      </c>
      <c r="AC22" s="33">
        <f>IF(D6L415C12=0,0,D6L415C10/D6L415C12)</f>
        <v>2.7374917310639182E-6</v>
      </c>
      <c r="AD22" s="16" t="s">
        <v>30466</v>
      </c>
      <c r="AE22" s="33">
        <f>IF(D6L415C5=0,0,D6L415C10/D6L415C5)</f>
        <v>0.479393207042909</v>
      </c>
      <c r="AF22" s="16" t="s">
        <v>30467</v>
      </c>
      <c r="AG22" s="33">
        <f>CHOOSE(MIN(D6L415C9,RUN_YEARS),B7L804C5,B7L804C14,B7L804C23,B7L804C32,B7L804C41)</f>
        <v>4687.5921473611752</v>
      </c>
      <c r="AH22" s="16" t="s">
        <v>30468</v>
      </c>
      <c r="AI22" s="33">
        <f>IF(D6L415C15=0,0,D6L415C11/D6L415C15)</f>
        <v>7.1174785007662154E-6</v>
      </c>
      <c r="AJ22" s="16" t="s">
        <v>30469</v>
      </c>
      <c r="AK22" s="33">
        <f>IF(D6L415C5=0,0,D6L415C11/D6L415C5)</f>
        <v>2.0606792957091027E-2</v>
      </c>
      <c r="AL22" s="16" t="s">
        <v>30470</v>
      </c>
      <c r="AM22" s="33">
        <f>D6L415C8*CHOOSE(MIN(D6L415C9,RUN_YEARS),B7L804C4,B7L804C13,B7L804C22,B7L804C31,B7L804C40)</f>
        <v>0.12909406773407123</v>
      </c>
      <c r="AN22" s="16" t="s">
        <v>30471</v>
      </c>
      <c r="AO22" s="33">
        <f>D6L415C8-D6L415C18</f>
        <v>0.68044083657336563</v>
      </c>
      <c r="AP22" s="16" t="s">
        <v>30472</v>
      </c>
      <c r="AQ22" s="33">
        <f>CHOOSE(MIN(D6L415C9,RUN_YEARS),B7L804C2,B7L804C11,B7L804C20,B7L804C29,B7L804C38)</f>
        <v>423.61036720665129</v>
      </c>
      <c r="AR22" s="16" t="s">
        <v>30473</v>
      </c>
      <c r="AS22" s="33">
        <f>IF(D6L415C20=0,0,D6L415C18/D6L415C20)</f>
        <v>3.0474718686734789E-4</v>
      </c>
      <c r="AT22" s="16" t="s">
        <v>30474</v>
      </c>
      <c r="AU22" s="33">
        <f>IF(D6L415C5=0,0,D6L415C18/D6L415C5)</f>
        <v>7.9733478474601507E-2</v>
      </c>
      <c r="AV22" s="16" t="s">
        <v>30475</v>
      </c>
      <c r="AW22" s="33">
        <f>CHOOSE(MIN(D6L415C9,RUN_YEARS),B7L804C1,B7L804C10,B7L804C19,B7L804C28,B7L804C37)</f>
        <v>2232.8043240299107</v>
      </c>
      <c r="AX22" s="16" t="s">
        <v>30476</v>
      </c>
      <c r="AY22" s="33">
        <f>IF(D6L415C23=0,0,D6L415C19/D6L415C23)</f>
        <v>3.0474718686734789E-4</v>
      </c>
      <c r="AZ22" s="16" t="s">
        <v>30477</v>
      </c>
      <c r="BA22" s="33">
        <f>IF(D6L415C5=0,0,D6L415C19/D6L415C5)</f>
        <v>0.42026652152539845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1058.9888568503429</v>
      </c>
      <c r="J23" s="16" t="s">
        <v>30500</v>
      </c>
      <c r="K23" s="21">
        <f>IF(FLOW_THRU_100PCT="Y",1,INDEX(VariabilityMatrix,D6L416C1,D6L416C9))</f>
        <v>0.28460577906042922</v>
      </c>
      <c r="L23" s="16" t="s">
        <v>30480</v>
      </c>
      <c r="M23" s="15">
        <f>IF(D6L416C2&lt;&gt;0,D6L416C2*D6L416C4,D6L416C3*D6L416C4)</f>
        <v>301.39434862020522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150.69717431010261</v>
      </c>
      <c r="R23" s="16" t="s">
        <v>30482</v>
      </c>
      <c r="S23" s="15">
        <f>D6L416C5-D6L416C7</f>
        <v>150.69717431010261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144.48640336964874</v>
      </c>
      <c r="X23" s="16" t="s">
        <v>30484</v>
      </c>
      <c r="Y23" s="33">
        <f>D6L416C7-D6L416C10</f>
        <v>6.2107709404538696</v>
      </c>
      <c r="Z23" s="16" t="s">
        <v>30485</v>
      </c>
      <c r="AA23" s="33">
        <f>CHOOSE(MIN(D6L416C9,RUN_YEARS),B7L804C7,B7L804C16,B7L804C25,B7L804C34,B7L804C43)</f>
        <v>283533.66666666663</v>
      </c>
      <c r="AB23" s="16" t="s">
        <v>30486</v>
      </c>
      <c r="AC23" s="33">
        <f>IF(D6L416C12=0,0,D6L416C10/D6L416C12)</f>
        <v>5.0959170058458231E-4</v>
      </c>
      <c r="AD23" s="16" t="s">
        <v>30487</v>
      </c>
      <c r="AE23" s="33">
        <f>IF(D6L416C5=0,0,D6L416C10/D6L416C5)</f>
        <v>0.479393207042909</v>
      </c>
      <c r="AF23" s="16" t="s">
        <v>30488</v>
      </c>
      <c r="AG23" s="33">
        <f>CHOOSE(MIN(D6L416C9,RUN_YEARS),B7L804C5,B7L804C14,B7L804C23,B7L804C32,B7L804C41)</f>
        <v>4687.5921473611752</v>
      </c>
      <c r="AH23" s="16" t="s">
        <v>30489</v>
      </c>
      <c r="AI23" s="33">
        <f>IF(D6L416C15=0,0,D6L416C11/D6L416C15)</f>
        <v>1.3249384215199161E-3</v>
      </c>
      <c r="AJ23" s="16" t="s">
        <v>30490</v>
      </c>
      <c r="AK23" s="33">
        <f>IF(D6L416C5=0,0,D6L416C11/D6L416C5)</f>
        <v>2.0606792957090985E-2</v>
      </c>
      <c r="AL23" s="16" t="s">
        <v>30491</v>
      </c>
      <c r="AM23" s="33">
        <f>D6L416C8*CHOOSE(MIN(D6L416C9,RUN_YEARS),B7L804C4,B7L804C13,B7L804C22,B7L804C31,B7L804C40)</f>
        <v>24.031219808075676</v>
      </c>
      <c r="AN23" s="16" t="s">
        <v>30492</v>
      </c>
      <c r="AO23" s="33">
        <f>D6L416C8-D6L416C18</f>
        <v>126.66595450202693</v>
      </c>
      <c r="AP23" s="16" t="s">
        <v>30493</v>
      </c>
      <c r="AQ23" s="33">
        <f>CHOOSE(MIN(D6L416C9,RUN_YEARS),B7L804C2,B7L804C11,B7L804C20,B7L804C29,B7L804C38)</f>
        <v>423.61036720665129</v>
      </c>
      <c r="AR23" s="16" t="s">
        <v>30494</v>
      </c>
      <c r="AS23" s="33">
        <f>IF(D6L416C20=0,0,D6L416C18/D6L416C20)</f>
        <v>5.672953654685331E-2</v>
      </c>
      <c r="AT23" s="16" t="s">
        <v>30495</v>
      </c>
      <c r="AU23" s="33">
        <f>IF(D6L416C5=0,0,D6L416C18/D6L416C5)</f>
        <v>7.9733478474601507E-2</v>
      </c>
      <c r="AV23" s="16" t="s">
        <v>30496</v>
      </c>
      <c r="AW23" s="33">
        <f>CHOOSE(MIN(D6L416C9,RUN_YEARS),B7L804C1,B7L804C10,B7L804C19,B7L804C28,B7L804C37)</f>
        <v>2232.8043240299107</v>
      </c>
      <c r="AX23" s="16" t="s">
        <v>30497</v>
      </c>
      <c r="AY23" s="33">
        <f>IF(D6L416C23=0,0,D6L416C19/D6L416C23)</f>
        <v>5.6729536546853317E-2</v>
      </c>
      <c r="AZ23" s="16" t="s">
        <v>30498</v>
      </c>
      <c r="BA23" s="33">
        <f>IF(D6L416C5=0,0,D6L416C19/D6L416C5)</f>
        <v>0.42026652152539851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278.23225957631843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239.27974323563384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119.63987161781692</v>
      </c>
      <c r="R24" s="16" t="s">
        <v>30503</v>
      </c>
      <c r="S24" s="15">
        <f>D6L417C5-D6L417C7</f>
        <v>119.63987161781692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114.70908349013432</v>
      </c>
      <c r="X24" s="16" t="s">
        <v>30505</v>
      </c>
      <c r="Y24" s="33">
        <f>D6L417C7-D6L417C10</f>
        <v>4.9307881276826038</v>
      </c>
      <c r="Z24" s="16" t="s">
        <v>30506</v>
      </c>
      <c r="AA24" s="33">
        <f>CHOOSE(MIN(D6L417C9,RUN_YEARS),B7L804C7,B7L804C16,B7L804C25,B7L804C34,B7L804C43)</f>
        <v>283533.66666666663</v>
      </c>
      <c r="AB24" s="16" t="s">
        <v>30507</v>
      </c>
      <c r="AC24" s="33">
        <f>IF(D6L417C12=0,0,D6L417C10/D6L417C12)</f>
        <v>4.0456953432973039E-4</v>
      </c>
      <c r="AD24" s="16" t="s">
        <v>30508</v>
      </c>
      <c r="AE24" s="33">
        <f>IF(D6L417C5=0,0,D6L417C10/D6L417C5)</f>
        <v>0.479393207042909</v>
      </c>
      <c r="AF24" s="16" t="s">
        <v>30509</v>
      </c>
      <c r="AG24" s="33">
        <f>CHOOSE(MIN(D6L417C9,RUN_YEARS),B7L804C5,B7L804C14,B7L804C23,B7L804C32,B7L804C41)</f>
        <v>4687.5921473611752</v>
      </c>
      <c r="AH24" s="16" t="s">
        <v>30510</v>
      </c>
      <c r="AI24" s="33">
        <f>IF(D6L417C15=0,0,D6L417C11/D6L417C15)</f>
        <v>1.0518807892573019E-3</v>
      </c>
      <c r="AJ24" s="16" t="s">
        <v>30511</v>
      </c>
      <c r="AK24" s="33">
        <f>IF(D6L417C5=0,0,D6L417C11/D6L417C5)</f>
        <v>2.0606792957091006E-2</v>
      </c>
      <c r="AL24" s="16" t="s">
        <v>30512</v>
      </c>
      <c r="AM24" s="33">
        <f>D6L417C8*CHOOSE(MIN(D6L417C9,RUN_YEARS),B7L804C4,B7L804C13,B7L804C22,B7L804C31,B7L804C40)</f>
        <v>19.078606256686587</v>
      </c>
      <c r="AN24" s="16" t="s">
        <v>30513</v>
      </c>
      <c r="AO24" s="33">
        <f>D6L417C8-D6L417C18</f>
        <v>100.56126536113034</v>
      </c>
      <c r="AP24" s="16" t="s">
        <v>30514</v>
      </c>
      <c r="AQ24" s="33">
        <f>CHOOSE(MIN(D6L417C9,RUN_YEARS),B7L804C2,B7L804C11,B7L804C20,B7L804C29,B7L804C38)</f>
        <v>423.61036720665129</v>
      </c>
      <c r="AR24" s="16" t="s">
        <v>30515</v>
      </c>
      <c r="AS24" s="33">
        <f>IF(D6L417C20=0,0,D6L417C18/D6L417C20)</f>
        <v>4.5038100418773284E-2</v>
      </c>
      <c r="AT24" s="16" t="s">
        <v>30516</v>
      </c>
      <c r="AU24" s="33">
        <f>IF(D6L417C5=0,0,D6L417C18/D6L417C5)</f>
        <v>7.9733478474601507E-2</v>
      </c>
      <c r="AV24" s="16" t="s">
        <v>30517</v>
      </c>
      <c r="AW24" s="33">
        <f>CHOOSE(MIN(D6L417C9,RUN_YEARS),B7L804C1,B7L804C10,B7L804C19,B7L804C28,B7L804C37)</f>
        <v>2232.8043240299107</v>
      </c>
      <c r="AX24" s="16" t="s">
        <v>30518</v>
      </c>
      <c r="AY24" s="33">
        <f>IF(D6L417C23=0,0,D6L417C19/D6L417C23)</f>
        <v>4.5038100418773291E-2</v>
      </c>
      <c r="AZ24" s="16" t="s">
        <v>30519</v>
      </c>
      <c r="BA24" s="33">
        <f>IF(D6L417C5=0,0,D6L417C19/D6L417C5)</f>
        <v>0.42026652152539851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0.26536522344250735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237428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4053.3989239544098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369.19629518101033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1945.9386649644384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5402.9047458539799</v>
      </c>
      <c r="J26" s="16" t="s">
        <v>30562</v>
      </c>
      <c r="K26" s="21">
        <f>IF(FLOW_THRU_100PCT="Y",1,INDEX(VariabilityMatrix,D6L419C1,D6L419C9))</f>
        <v>0.28460577906042922</v>
      </c>
      <c r="L26" s="16" t="s">
        <v>30542</v>
      </c>
      <c r="M26" s="15">
        <f>IF(D6L419C2&lt;&gt;0,D6L419C2*D6L419C4,D6L419C3*D6L419C4)</f>
        <v>1537.6979143830622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768.8489571915311</v>
      </c>
      <c r="R26" s="16" t="s">
        <v>30544</v>
      </c>
      <c r="S26" s="15">
        <f>D6L419C5-D6L419C7</f>
        <v>768.8489571915311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737.16193463928869</v>
      </c>
      <c r="X26" s="16" t="s">
        <v>30546</v>
      </c>
      <c r="Y26" s="33">
        <f>D6L419C7-D6L419C10</f>
        <v>31.687022552242411</v>
      </c>
      <c r="Z26" s="16" t="s">
        <v>30547</v>
      </c>
      <c r="AA26" s="33">
        <f>CHOOSE(MIN(D6L419C9,RUN_YEARS),B7L804C7,B7L804C16,B7L804C25,B7L804C34,B7L804C43)</f>
        <v>283533.66666666663</v>
      </c>
      <c r="AB26" s="16" t="s">
        <v>30548</v>
      </c>
      <c r="AC26" s="33">
        <f>IF(D6L419C12=0,0,D6L419C10/D6L419C12)</f>
        <v>2.5999097155045272E-3</v>
      </c>
      <c r="AD26" s="16" t="s">
        <v>30549</v>
      </c>
      <c r="AE26" s="33">
        <f>IF(D6L419C5=0,0,D6L419C10/D6L419C5)</f>
        <v>0.479393207042909</v>
      </c>
      <c r="AF26" s="16" t="s">
        <v>30550</v>
      </c>
      <c r="AG26" s="33">
        <f>CHOOSE(MIN(D6L419C9,RUN_YEARS),B7L804C5,B7L804C14,B7L804C23,B7L804C32,B7L804C41)</f>
        <v>4687.5921473611752</v>
      </c>
      <c r="AH26" s="16" t="s">
        <v>30551</v>
      </c>
      <c r="AI26" s="33">
        <f>IF(D6L419C15=0,0,D6L419C11/D6L419C15)</f>
        <v>6.7597652603117887E-3</v>
      </c>
      <c r="AJ26" s="16" t="s">
        <v>30552</v>
      </c>
      <c r="AK26" s="33">
        <f>IF(D6L419C5=0,0,D6L419C11/D6L419C5)</f>
        <v>2.0606792957091002E-2</v>
      </c>
      <c r="AL26" s="16" t="s">
        <v>30553</v>
      </c>
      <c r="AM26" s="33">
        <f>D6L419C8*CHOOSE(MIN(D6L419C9,RUN_YEARS),B7L804C4,B7L804C13,B7L804C22,B7L804C31,B7L804C40)</f>
        <v>122.60600355690153</v>
      </c>
      <c r="AN26" s="16" t="s">
        <v>30554</v>
      </c>
      <c r="AO26" s="33">
        <f>D6L419C8-D6L419C18</f>
        <v>646.24295363462954</v>
      </c>
      <c r="AP26" s="16" t="s">
        <v>30555</v>
      </c>
      <c r="AQ26" s="33">
        <f>CHOOSE(MIN(D6L419C9,RUN_YEARS),B7L804C2,B7L804C11,B7L804C20,B7L804C29,B7L804C38)</f>
        <v>423.61036720665129</v>
      </c>
      <c r="AR26" s="16" t="s">
        <v>30556</v>
      </c>
      <c r="AS26" s="33">
        <f>IF(D6L419C20=0,0,D6L419C18/D6L419C20)</f>
        <v>0.28943107404425306</v>
      </c>
      <c r="AT26" s="16" t="s">
        <v>30557</v>
      </c>
      <c r="AU26" s="33">
        <f>IF(D6L419C5=0,0,D6L419C18/D6L419C5)</f>
        <v>7.9733478474601507E-2</v>
      </c>
      <c r="AV26" s="16" t="s">
        <v>30558</v>
      </c>
      <c r="AW26" s="33">
        <f>CHOOSE(MIN(D6L419C9,RUN_YEARS),B7L804C1,B7L804C10,B7L804C19,B7L804C28,B7L804C37)</f>
        <v>2232.8043240299107</v>
      </c>
      <c r="AX26" s="16" t="s">
        <v>30559</v>
      </c>
      <c r="AY26" s="33">
        <f>IF(D6L419C23=0,0,D6L419C19/D6L419C23)</f>
        <v>0.28943107404425306</v>
      </c>
      <c r="AZ26" s="16" t="s">
        <v>30560</v>
      </c>
      <c r="BA26" s="33">
        <f>IF(D6L419C5=0,0,D6L419C19/D6L419C5)</f>
        <v>0.42026652152539845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2613.4174162040049</v>
      </c>
      <c r="J27" s="16" t="s">
        <v>30583</v>
      </c>
      <c r="K27" s="21">
        <f>IF(FLOW_THRU_100PCT="Y",1,INDEX(VariabilityMatrix,D6L420C1,D6L420C9))</f>
        <v>0.26536522344250735</v>
      </c>
      <c r="L27" s="16" t="s">
        <v>30563</v>
      </c>
      <c r="M27" s="15">
        <f>IF(D6L420C2&lt;&gt;0,D6L420C2*D6L420C4,D6L420C3*D6L420C4)</f>
        <v>693.51009659951603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346.75504829975802</v>
      </c>
      <c r="R27" s="16" t="s">
        <v>30565</v>
      </c>
      <c r="S27" s="15">
        <f>D6L420C5-D6L420C7</f>
        <v>346.75504829975802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332.01761387372107</v>
      </c>
      <c r="X27" s="16" t="s">
        <v>30567</v>
      </c>
      <c r="Y27" s="33">
        <f>D6L420C7-D6L420C10</f>
        <v>14.737434426036941</v>
      </c>
      <c r="Z27" s="16" t="s">
        <v>30568</v>
      </c>
      <c r="AA27" s="33">
        <f>CHOOSE(MIN(D6L420C9,RUN_YEARS),B7L804C7,B7L804C16,B7L804C25,B7L804C34,B7L804C43)</f>
        <v>237428</v>
      </c>
      <c r="AB27" s="16" t="s">
        <v>30569</v>
      </c>
      <c r="AC27" s="33">
        <f>IF(D6L420C12=0,0,D6L420C10/D6L420C12)</f>
        <v>1.398392834348607E-3</v>
      </c>
      <c r="AD27" s="16" t="s">
        <v>30570</v>
      </c>
      <c r="AE27" s="33">
        <f>IF(D6L420C5=0,0,D6L420C10/D6L420C5)</f>
        <v>0.4787495027133723</v>
      </c>
      <c r="AF27" s="16" t="s">
        <v>30571</v>
      </c>
      <c r="AG27" s="33">
        <f>CHOOSE(MIN(D6L420C9,RUN_YEARS),B7L804C5,B7L804C14,B7L804C23,B7L804C32,B7L804C41)</f>
        <v>4053.3989239544098</v>
      </c>
      <c r="AH27" s="16" t="s">
        <v>30572</v>
      </c>
      <c r="AI27" s="33">
        <f>IF(D6L420C15=0,0,D6L420C11/D6L420C15)</f>
        <v>3.6358213693063828E-3</v>
      </c>
      <c r="AJ27" s="16" t="s">
        <v>30573</v>
      </c>
      <c r="AK27" s="33">
        <f>IF(D6L420C5=0,0,D6L420C11/D6L420C5)</f>
        <v>2.1250497286627718E-2</v>
      </c>
      <c r="AL27" s="16" t="s">
        <v>30574</v>
      </c>
      <c r="AM27" s="33">
        <f>D6L420C8*CHOOSE(MIN(D6L420C9,RUN_YEARS),B7L804C4,B7L804C13,B7L804C22,B7L804C31,B7L804C40)</f>
        <v>55.297285631909787</v>
      </c>
      <c r="AN27" s="16" t="s">
        <v>30575</v>
      </c>
      <c r="AO27" s="33">
        <f>D6L420C8-D6L420C18</f>
        <v>291.45776266784821</v>
      </c>
      <c r="AP27" s="16" t="s">
        <v>30576</v>
      </c>
      <c r="AQ27" s="33">
        <f>CHOOSE(MIN(D6L420C9,RUN_YEARS),B7L804C2,B7L804C11,B7L804C20,B7L804C29,B7L804C38)</f>
        <v>369.19629518101033</v>
      </c>
      <c r="AR27" s="16" t="s">
        <v>30577</v>
      </c>
      <c r="AS27" s="33">
        <f>IF(D6L420C20=0,0,D6L420C18/D6L420C20)</f>
        <v>0.14977746622511073</v>
      </c>
      <c r="AT27" s="16" t="s">
        <v>30578</v>
      </c>
      <c r="AU27" s="33">
        <f>IF(D6L420C5=0,0,D6L420C18/D6L420C5)</f>
        <v>7.9735372135241636E-2</v>
      </c>
      <c r="AV27" s="16" t="s">
        <v>30579</v>
      </c>
      <c r="AW27" s="33">
        <f>CHOOSE(MIN(D6L420C9,RUN_YEARS),B7L804C1,B7L804C10,B7L804C19,B7L804C28,B7L804C37)</f>
        <v>1945.9386649644384</v>
      </c>
      <c r="AX27" s="16" t="s">
        <v>30580</v>
      </c>
      <c r="AY27" s="33">
        <f>IF(D6L420C23=0,0,D6L420C19/D6L420C23)</f>
        <v>0.14977746622511071</v>
      </c>
      <c r="AZ27" s="16" t="s">
        <v>30581</v>
      </c>
      <c r="BA27" s="33">
        <f>IF(D6L420C5=0,0,D6L420C19/D6L420C5)</f>
        <v>0.42026462786475832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0.26536522344250735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237428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4053.3989239544098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369.19629518101033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1945.9386649644384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0.26536522344250735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237428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4053.3989239544098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369.19629518101033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1945.9386649644384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0.26536522344250735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237428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4053.3989239544098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369.19629518101033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1945.9386649644384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0.26536522344250735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237428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4053.3989239544098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369.19629518101033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1945.9386649644384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0.26536522344250735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237428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4053.3989239544098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369.19629518101033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1945.9386649644384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25.152642868493658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21.631272866904546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10.815636433452273</v>
      </c>
      <c r="R33" s="16" t="s">
        <v>30691</v>
      </c>
      <c r="S33" s="15">
        <f>D6L426C5-D6L426C7</f>
        <v>10.815636433452273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10.355961128087815</v>
      </c>
      <c r="X33" s="16" t="s">
        <v>30693</v>
      </c>
      <c r="Y33" s="33">
        <f>D6L426C7-D6L426C10</f>
        <v>0.459675305364458</v>
      </c>
      <c r="Z33" s="16" t="s">
        <v>30694</v>
      </c>
      <c r="AA33" s="33">
        <f>CHOOSE(MIN(D6L426C9,RUN_YEARS),B7L804C7,B7L804C16,B7L804C25,B7L804C34,B7L804C43)</f>
        <v>237428</v>
      </c>
      <c r="AB33" s="16" t="s">
        <v>30695</v>
      </c>
      <c r="AC33" s="33">
        <f>IF(D6L426C12=0,0,D6L426C10/D6L426C12)</f>
        <v>4.361726977478568E-5</v>
      </c>
      <c r="AD33" s="16" t="s">
        <v>30696</v>
      </c>
      <c r="AE33" s="33">
        <f>IF(D6L426C5=0,0,D6L426C10/D6L426C5)</f>
        <v>0.4787495027133723</v>
      </c>
      <c r="AF33" s="16" t="s">
        <v>30697</v>
      </c>
      <c r="AG33" s="33">
        <f>CHOOSE(MIN(D6L426C9,RUN_YEARS),B7L804C5,B7L804C14,B7L804C23,B7L804C32,B7L804C41)</f>
        <v>4053.3989239544098</v>
      </c>
      <c r="AH33" s="16" t="s">
        <v>30698</v>
      </c>
      <c r="AI33" s="33">
        <f>IF(D6L426C15=0,0,D6L426C11/D6L426C15)</f>
        <v>1.1340490141444271E-4</v>
      </c>
      <c r="AJ33" s="16" t="s">
        <v>30699</v>
      </c>
      <c r="AK33" s="33">
        <f>IF(D6L426C5=0,0,D6L426C11/D6L426C5)</f>
        <v>2.125049728662768E-2</v>
      </c>
      <c r="AL33" s="16" t="s">
        <v>30700</v>
      </c>
      <c r="AM33" s="33">
        <f>D6L426C8*CHOOSE(MIN(D6L426C9,RUN_YEARS),B7L804C4,B7L804C13,B7L804C22,B7L804C31,B7L804C40)</f>
        <v>1.7247775918015891</v>
      </c>
      <c r="AN33" s="16" t="s">
        <v>30701</v>
      </c>
      <c r="AO33" s="33">
        <f>D6L426C8-D6L426C18</f>
        <v>9.0908588416506841</v>
      </c>
      <c r="AP33" s="16" t="s">
        <v>30702</v>
      </c>
      <c r="AQ33" s="33">
        <f>CHOOSE(MIN(D6L426C9,RUN_YEARS),B7L804C2,B7L804C11,B7L804C20,B7L804C29,B7L804C38)</f>
        <v>369.19629518101033</v>
      </c>
      <c r="AR33" s="16" t="s">
        <v>30703</v>
      </c>
      <c r="AS33" s="33">
        <f>IF(D6L426C20=0,0,D6L426C18/D6L426C20)</f>
        <v>4.6717088289197524E-3</v>
      </c>
      <c r="AT33" s="16" t="s">
        <v>30704</v>
      </c>
      <c r="AU33" s="33">
        <f>IF(D6L426C5=0,0,D6L426C18/D6L426C5)</f>
        <v>7.9735372135241636E-2</v>
      </c>
      <c r="AV33" s="16" t="s">
        <v>30705</v>
      </c>
      <c r="AW33" s="33">
        <f>CHOOSE(MIN(D6L426C9,RUN_YEARS),B7L804C1,B7L804C10,B7L804C19,B7L804C28,B7L804C37)</f>
        <v>1945.9386649644384</v>
      </c>
      <c r="AX33" s="16" t="s">
        <v>30706</v>
      </c>
      <c r="AY33" s="33">
        <f>IF(D6L426C23=0,0,D6L426C19/D6L426C23)</f>
        <v>4.6717088289197533E-3</v>
      </c>
      <c r="AZ33" s="16" t="s">
        <v>30707</v>
      </c>
      <c r="BA33" s="33">
        <f>IF(D6L426C5=0,0,D6L426C19/D6L426C5)</f>
        <v>0.42026462786475838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-167.28106985309586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-143.86172007366244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-71.93086003683122</v>
      </c>
      <c r="R34" s="16" t="s">
        <v>30711</v>
      </c>
      <c r="S34" s="15">
        <f>D6L427C5-D6L427C7</f>
        <v>-71.93086003683122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-68.96633135682228</v>
      </c>
      <c r="X34" s="16" t="s">
        <v>30713</v>
      </c>
      <c r="Y34" s="33">
        <f>D6L427C7-D6L427C10</f>
        <v>-2.9645286800089394</v>
      </c>
      <c r="Z34" s="16" t="s">
        <v>30714</v>
      </c>
      <c r="AA34" s="33">
        <f>CHOOSE(MIN(D6L427C9,RUN_YEARS),B7L804C7,B7L804C16,B7L804C25,B7L804C34,B7L804C43)</f>
        <v>283533.66666666663</v>
      </c>
      <c r="AB34" s="16" t="s">
        <v>30715</v>
      </c>
      <c r="AC34" s="33">
        <f>IF(D6L427C12=0,0,D6L427C10/D6L427C12)</f>
        <v>-2.4323859726295511E-4</v>
      </c>
      <c r="AD34" s="16" t="s">
        <v>30716</v>
      </c>
      <c r="AE34" s="33">
        <f>IF(D6L427C5=0,0,D6L427C10/D6L427C5)</f>
        <v>0.47939320704290905</v>
      </c>
      <c r="AF34" s="16" t="s">
        <v>30717</v>
      </c>
      <c r="AG34" s="33">
        <f>CHOOSE(MIN(D6L427C9,RUN_YEARS),B7L804C5,B7L804C14,B7L804C23,B7L804C32,B7L804C41)</f>
        <v>4687.5921473611752</v>
      </c>
      <c r="AH34" s="16" t="s">
        <v>30718</v>
      </c>
      <c r="AI34" s="33">
        <f>IF(D6L427C15=0,0,D6L427C11/D6L427C15)</f>
        <v>-6.3242035288368383E-4</v>
      </c>
      <c r="AJ34" s="16" t="s">
        <v>30719</v>
      </c>
      <c r="AK34" s="33">
        <f>IF(D6L427C5=0,0,D6L427C11/D6L427C5)</f>
        <v>2.0606792957090968E-2</v>
      </c>
      <c r="AL34" s="16" t="s">
        <v>30720</v>
      </c>
      <c r="AM34" s="33">
        <f>D6L427C8*CHOOSE(MIN(D6L427C9,RUN_YEARS),B7L804C4,B7L804C13,B7L804C22,B7L804C31,B7L804C40)</f>
        <v>-11.470595360812512</v>
      </c>
      <c r="AN34" s="16" t="s">
        <v>30721</v>
      </c>
      <c r="AO34" s="33">
        <f>D6L427C8-D6L427C18</f>
        <v>-60.46026467601871</v>
      </c>
      <c r="AP34" s="16" t="s">
        <v>30722</v>
      </c>
      <c r="AQ34" s="33">
        <f>CHOOSE(MIN(D6L427C9,RUN_YEARS),B7L804C2,B7L804C11,B7L804C20,B7L804C29,B7L804C38)</f>
        <v>423.61036720665129</v>
      </c>
      <c r="AR34" s="16" t="s">
        <v>30723</v>
      </c>
      <c r="AS34" s="33">
        <f>IF(D6L427C20=0,0,D6L427C18/D6L427C20)</f>
        <v>-2.7078174305438497E-2</v>
      </c>
      <c r="AT34" s="16" t="s">
        <v>30724</v>
      </c>
      <c r="AU34" s="33">
        <f>IF(D6L427C5=0,0,D6L427C18/D6L427C5)</f>
        <v>7.9733478474601507E-2</v>
      </c>
      <c r="AV34" s="16" t="s">
        <v>30725</v>
      </c>
      <c r="AW34" s="33">
        <f>CHOOSE(MIN(D6L427C9,RUN_YEARS),B7L804C1,B7L804C10,B7L804C19,B7L804C28,B7L804C37)</f>
        <v>2232.8043240299107</v>
      </c>
      <c r="AX34" s="16" t="s">
        <v>30726</v>
      </c>
      <c r="AY34" s="33">
        <f>IF(D6L427C23=0,0,D6L427C19/D6L427C23)</f>
        <v>-2.7078174305438501E-2</v>
      </c>
      <c r="AZ34" s="16" t="s">
        <v>30727</v>
      </c>
      <c r="BA34" s="33">
        <f>IF(D6L427C5=0,0,D6L427C19/D6L427C5)</f>
        <v>0.42026652152539851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29335.435723189614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19922.441029083049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9961.2205145415246</v>
      </c>
      <c r="R35" s="16" t="s">
        <v>30731</v>
      </c>
      <c r="S35" s="15">
        <f>SUM(D6L401C8:D6L427C8)-2*SUM(D6L409C8,D6L411C8,D6L422C8,D6L424C8,D6L427C8)</f>
        <v>9961.2205145415246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9550.2377982259895</v>
      </c>
      <c r="X35" s="16" t="s">
        <v>30733</v>
      </c>
      <c r="Y35" s="33">
        <f>SUM(D6L401C11:D6L427C11)-2*SUM(D6L409C11,D6L411C11,D6L422C11,D6L424C11,D6L427C11)</f>
        <v>410.98271631553507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3.3913374970918342E-2</v>
      </c>
      <c r="AD35" s="16" t="s">
        <v>30735</v>
      </c>
      <c r="AE35" s="33">
        <f>IF(D6L428C5=0,0,D6L428C10/D6L428C5)</f>
        <v>0.4793708654619393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8.8174774924387966E-2</v>
      </c>
      <c r="AJ35" s="16" t="s">
        <v>30737</v>
      </c>
      <c r="AK35" s="33">
        <f>IF(D6L428C5=0,0,D6L428C11/D6L428C5)</f>
        <v>2.0629134538060718E-2</v>
      </c>
      <c r="AL35" s="16" t="s">
        <v>30738</v>
      </c>
      <c r="AM35" s="33">
        <f>SUM(D6L401C18:D6L427C18)-2*SUM(D6L409C18,D6L411C18,D6L422C18,D6L424C18,D6L427C18)</f>
        <v>1588.4905330931581</v>
      </c>
      <c r="AN35" s="16" t="s">
        <v>30739</v>
      </c>
      <c r="AO35" s="33">
        <f>SUM(D6L401C19:D6L427C19)-2*SUM(D6L409C19,D6L411C19,D6L422C19,D6L424C19,D6L427C19)</f>
        <v>8372.7299814483686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3.7694278635382568</v>
      </c>
      <c r="AT35" s="16" t="s">
        <v>30741</v>
      </c>
      <c r="AU35" s="33">
        <f>IF(D6L428C5=0,0,D6L428C18/D6L428C5)</f>
        <v>7.9733729956798879E-2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3.7694278635382568</v>
      </c>
      <c r="AZ35" s="16" t="s">
        <v>30743</v>
      </c>
      <c r="BA35" s="33">
        <f>IF(D6L428C5=0,0,D6L428C19/D6L428C5)</f>
        <v>0.42026627004320122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172.62730390200886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86.313651951004431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43.156825975502215</v>
      </c>
      <c r="R36" s="16" t="s">
        <v>30748</v>
      </c>
      <c r="S36" s="15">
        <f>D6L429C5-D6L429C7</f>
        <v>43.156825975502215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41.32261794891847</v>
      </c>
      <c r="X36" s="16" t="s">
        <v>30750</v>
      </c>
      <c r="Y36" s="33">
        <f>D6L429C7-D6L429C10</f>
        <v>1.8342080265837453</v>
      </c>
      <c r="Z36" s="16" t="s">
        <v>30751</v>
      </c>
      <c r="AA36" s="33">
        <f>CHOOSE(MIN(D6L429C9,RUN_YEARS),B7L804C7,B7L804C16,B7L804C25,B7L804C34,B7L804C43)</f>
        <v>237428</v>
      </c>
      <c r="AB36" s="16" t="s">
        <v>30752</v>
      </c>
      <c r="AC36" s="33">
        <f>IF(D6L429C12=0,0,D6L429C10/D6L429C12)</f>
        <v>1.7404273273968727E-4</v>
      </c>
      <c r="AD36" s="16" t="s">
        <v>30753</v>
      </c>
      <c r="AE36" s="33">
        <f>IF(D6L429C5=0,0,D6L429C10/D6L429C5)</f>
        <v>0.4787495027133723</v>
      </c>
      <c r="AF36" s="16" t="s">
        <v>30754</v>
      </c>
      <c r="AG36" s="33">
        <f>CHOOSE(MIN(D6L429C9,RUN_YEARS),B7L804C5,B7L804C14,B7L804C23,B7L804C32,B7L804C41)</f>
        <v>4053.3989239544098</v>
      </c>
      <c r="AH36" s="16" t="s">
        <v>30755</v>
      </c>
      <c r="AI36" s="33">
        <f>IF(D6L429C15=0,0,D6L429C11/D6L429C15)</f>
        <v>4.5251110512318658E-4</v>
      </c>
      <c r="AJ36" s="16" t="s">
        <v>30756</v>
      </c>
      <c r="AK36" s="33">
        <f>IF(D6L429C5=0,0,D6L429C11/D6L429C5)</f>
        <v>2.1250497286627677E-2</v>
      </c>
      <c r="AL36" s="16" t="s">
        <v>30757</v>
      </c>
      <c r="AM36" s="33">
        <f>D6L429C8*CHOOSE(MIN(D6L429C9,RUN_YEARS),B7L804C4,B7L804C13,B7L804C22,B7L804C31,B7L804C40)</f>
        <v>6.8822511586650634</v>
      </c>
      <c r="AN36" s="16" t="s">
        <v>30758</v>
      </c>
      <c r="AO36" s="33">
        <f>D6L429C8-D6L429C18</f>
        <v>36.274574816837152</v>
      </c>
      <c r="AP36" s="16" t="s">
        <v>30759</v>
      </c>
      <c r="AQ36" s="33">
        <f>CHOOSE(MIN(D6L429C9,RUN_YEARS),B7L804C2,B7L804C11,B7L804C20,B7L804C29,B7L804C38)</f>
        <v>369.19629518101033</v>
      </c>
      <c r="AR36" s="16" t="s">
        <v>30760</v>
      </c>
      <c r="AS36" s="33">
        <f>IF(D6L429C20=0,0,D6L429C18/D6L429C20)</f>
        <v>1.8641170695634469E-2</v>
      </c>
      <c r="AT36" s="16" t="s">
        <v>30761</v>
      </c>
      <c r="AU36" s="33">
        <f>IF(D6L429C5=0,0,D6L429C18/D6L429C5)</f>
        <v>7.9735372135241636E-2</v>
      </c>
      <c r="AV36" s="16" t="s">
        <v>30762</v>
      </c>
      <c r="AW36" s="33">
        <f>CHOOSE(MIN(D6L429C9,RUN_YEARS),B7L804C1,B7L804C10,B7L804C19,B7L804C28,B7L804C37)</f>
        <v>1945.9386649644384</v>
      </c>
      <c r="AX36" s="16" t="s">
        <v>30763</v>
      </c>
      <c r="AY36" s="33">
        <f>IF(D6L429C23=0,0,D6L429C19/D6L429C23)</f>
        <v>1.8641170695634469E-2</v>
      </c>
      <c r="AZ36" s="16" t="s">
        <v>30764</v>
      </c>
      <c r="BA36" s="33">
        <f>IF(D6L429C5=0,0,D6L429C19/D6L429C5)</f>
        <v>0.42026462786475838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237428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4053.3989239544098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369.19629518101033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1945.9386649644384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44.209501721835686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22.104750860917843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11.052375430458921</v>
      </c>
      <c r="R38" s="16" t="s">
        <v>30788</v>
      </c>
      <c r="S38" s="15">
        <f>D6L431C5-D6L431C7</f>
        <v>11.052375430458921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10.582638482267406</v>
      </c>
      <c r="X38" s="16" t="s">
        <v>30790</v>
      </c>
      <c r="Y38" s="33">
        <f>D6L431C7-D6L431C10</f>
        <v>0.46973694819151568</v>
      </c>
      <c r="Z38" s="16" t="s">
        <v>30791</v>
      </c>
      <c r="AA38" s="33">
        <f>CHOOSE(MIN(D6L431C9,RUN_YEARS),B7L804C7,B7L804C16,B7L804C25,B7L804C34,B7L804C43)</f>
        <v>237428</v>
      </c>
      <c r="AB38" s="16" t="s">
        <v>30792</v>
      </c>
      <c r="AC38" s="33">
        <f>IF(D6L431C12=0,0,D6L431C10/D6L431C12)</f>
        <v>4.4571990170777691E-5</v>
      </c>
      <c r="AD38" s="16" t="s">
        <v>30793</v>
      </c>
      <c r="AE38" s="33">
        <f>IF(D6L431C5=0,0,D6L431C10/D6L431C5)</f>
        <v>0.4787495027133723</v>
      </c>
      <c r="AF38" s="16" t="s">
        <v>30794</v>
      </c>
      <c r="AG38" s="33">
        <f>CHOOSE(MIN(D6L431C9,RUN_YEARS),B7L804C5,B7L804C14,B7L804C23,B7L804C32,B7L804C41)</f>
        <v>4053.3989239544098</v>
      </c>
      <c r="AH38" s="16" t="s">
        <v>30795</v>
      </c>
      <c r="AI38" s="33">
        <f>IF(D6L431C15=0,0,D6L431C11/D6L431C15)</f>
        <v>1.1588717444402198E-4</v>
      </c>
      <c r="AJ38" s="16" t="s">
        <v>30796</v>
      </c>
      <c r="AK38" s="33">
        <f>IF(D6L431C5=0,0,D6L431C11/D6L431C5)</f>
        <v>2.1250497286627687E-2</v>
      </c>
      <c r="AL38" s="16" t="s">
        <v>30797</v>
      </c>
      <c r="AM38" s="33">
        <f>D6L431C8*CHOOSE(MIN(D6L431C9,RUN_YEARS),B7L804C4,B7L804C13,B7L804C22,B7L804C31,B7L804C40)</f>
        <v>1.7625305358520871</v>
      </c>
      <c r="AN38" s="16" t="s">
        <v>30798</v>
      </c>
      <c r="AO38" s="33">
        <f>D6L431C8-D6L431C18</f>
        <v>9.2898448946068335</v>
      </c>
      <c r="AP38" s="16" t="s">
        <v>30799</v>
      </c>
      <c r="AQ38" s="33">
        <f>CHOOSE(MIN(D6L431C9,RUN_YEARS),B7L804C2,B7L804C11,B7L804C20,B7L804C29,B7L804C38)</f>
        <v>369.19629518101033</v>
      </c>
      <c r="AR38" s="16" t="s">
        <v>30800</v>
      </c>
      <c r="AS38" s="33">
        <f>IF(D6L431C20=0,0,D6L431C18/D6L431C20)</f>
        <v>4.7739659331845407E-3</v>
      </c>
      <c r="AT38" s="16" t="s">
        <v>30801</v>
      </c>
      <c r="AU38" s="33">
        <f>IF(D6L431C5=0,0,D6L431C18/D6L431C5)</f>
        <v>7.9735372135241636E-2</v>
      </c>
      <c r="AV38" s="16" t="s">
        <v>30802</v>
      </c>
      <c r="AW38" s="33">
        <f>CHOOSE(MIN(D6L431C9,RUN_YEARS),B7L804C1,B7L804C10,B7L804C19,B7L804C28,B7L804C37)</f>
        <v>1945.9386649644384</v>
      </c>
      <c r="AX38" s="16" t="s">
        <v>30803</v>
      </c>
      <c r="AY38" s="33">
        <f>IF(D6L431C23=0,0,D6L431C19/D6L431C23)</f>
        <v>4.7739659331845399E-3</v>
      </c>
      <c r="AZ38" s="16" t="s">
        <v>30804</v>
      </c>
      <c r="BA38" s="33">
        <f>IF(D6L431C5=0,0,D6L431C19/D6L431C5)</f>
        <v>0.42026462786475832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237428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4053.3989239544098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369.19629518101033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1945.9386649644384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4316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4316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1726.4</v>
      </c>
      <c r="R40" s="16" t="s">
        <v>30829</v>
      </c>
      <c r="S40" s="15">
        <f>D6L433C5-D6L433C7</f>
        <v>2589.6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1653.0262829687319</v>
      </c>
      <c r="X40" s="16" t="s">
        <v>30831</v>
      </c>
      <c r="Y40" s="33">
        <f>D6L433C7-D6L433C10</f>
        <v>73.373717031268143</v>
      </c>
      <c r="Z40" s="16" t="s">
        <v>30832</v>
      </c>
      <c r="AA40" s="33">
        <f>CHOOSE(MIN(D6L433C9,RUN_YEARS),B7L804C7,B7L804C16,B7L804C25,B7L804C34,B7L804C43)</f>
        <v>237428</v>
      </c>
      <c r="AB40" s="16" t="s">
        <v>30833</v>
      </c>
      <c r="AC40" s="33">
        <f>IF(D6L433C12=0,0,D6L433C10/D6L433C12)</f>
        <v>6.9622213174888046E-3</v>
      </c>
      <c r="AD40" s="16" t="s">
        <v>30834</v>
      </c>
      <c r="AE40" s="33">
        <f>IF(D6L433C5=0,0,D6L433C10/D6L433C5)</f>
        <v>0.38299960217069784</v>
      </c>
      <c r="AF40" s="16" t="s">
        <v>30835</v>
      </c>
      <c r="AG40" s="33">
        <f>CHOOSE(MIN(D6L433C9,RUN_YEARS),B7L804C5,B7L804C14,B7L804C23,B7L804C32,B7L804C41)</f>
        <v>4053.3989239544098</v>
      </c>
      <c r="AH40" s="16" t="s">
        <v>30836</v>
      </c>
      <c r="AI40" s="33">
        <f>IF(D6L433C15=0,0,D6L433C11/D6L433C15)</f>
        <v>1.8101775425470906E-2</v>
      </c>
      <c r="AJ40" s="16" t="s">
        <v>30837</v>
      </c>
      <c r="AK40" s="33">
        <f>IF(D6L433C5=0,0,D6L433C11/D6L433C5)</f>
        <v>1.7000397829302166E-2</v>
      </c>
      <c r="AL40" s="16" t="s">
        <v>30838</v>
      </c>
      <c r="AM40" s="33">
        <f>D6L433C8*CHOOSE(MIN(D6L433C9,RUN_YEARS),B7L804C4,B7L804C13,B7L804C22,B7L804C31,B7L804C40)</f>
        <v>412.96543936284348</v>
      </c>
      <c r="AN40" s="16" t="s">
        <v>30839</v>
      </c>
      <c r="AO40" s="33">
        <f>D6L433C8-D6L433C18</f>
        <v>2176.6345606371565</v>
      </c>
      <c r="AP40" s="16" t="s">
        <v>30840</v>
      </c>
      <c r="AQ40" s="33">
        <f>CHOOSE(MIN(D6L433C9,RUN_YEARS),B7L804C2,B7L804C11,B7L804C20,B7L804C29,B7L804C38)</f>
        <v>369.19629518101033</v>
      </c>
      <c r="AR40" s="16" t="s">
        <v>30841</v>
      </c>
      <c r="AS40" s="33">
        <f>IF(D6L433C20=0,0,D6L433C18/D6L433C20)</f>
        <v>1.1185525010763555</v>
      </c>
      <c r="AT40" s="16" t="s">
        <v>30842</v>
      </c>
      <c r="AU40" s="33">
        <f>IF(D6L433C5=0,0,D6L433C18/D6L433C5)</f>
        <v>9.5682446562289969E-2</v>
      </c>
      <c r="AV40" s="16" t="s">
        <v>30843</v>
      </c>
      <c r="AW40" s="33">
        <f>CHOOSE(MIN(D6L433C9,RUN_YEARS),B7L804C1,B7L804C10,B7L804C19,B7L804C28,B7L804C37)</f>
        <v>1945.9386649644384</v>
      </c>
      <c r="AX40" s="16" t="s">
        <v>30844</v>
      </c>
      <c r="AY40" s="33">
        <f>IF(D6L433C23=0,0,D6L433C19/D6L433C23)</f>
        <v>1.1185525010763553</v>
      </c>
      <c r="AZ40" s="16" t="s">
        <v>30845</v>
      </c>
      <c r="BA40" s="33">
        <f>IF(D6L433C5=0,0,D6L433C19/D6L433C5)</f>
        <v>0.50431755343771001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12592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12592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12592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237428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4053.3989239544098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2008.0556118539253</v>
      </c>
      <c r="AN41" s="16" t="s">
        <v>30858</v>
      </c>
      <c r="AO41" s="33">
        <f>D6L434C8-D6L434C18</f>
        <v>10583.944388146076</v>
      </c>
      <c r="AP41" s="16" t="s">
        <v>30859</v>
      </c>
      <c r="AQ41" s="33">
        <f>CHOOSE(MIN(D6L434C9,RUN_YEARS),B7L804C2,B7L804C11,B7L804C20,B7L804C29,B7L804C38)</f>
        <v>369.19629518101033</v>
      </c>
      <c r="AR41" s="16" t="s">
        <v>30860</v>
      </c>
      <c r="AS41" s="33">
        <f>IF(D6L434C20=0,0,D6L434C18/D6L434C20)</f>
        <v>5.4389917723020798</v>
      </c>
      <c r="AT41" s="16" t="s">
        <v>30861</v>
      </c>
      <c r="AU41" s="33">
        <f>IF(D6L434C5=0,0,D6L434C18/D6L434C5)</f>
        <v>0.15947074427048327</v>
      </c>
      <c r="AV41" s="16" t="s">
        <v>30862</v>
      </c>
      <c r="AW41" s="33">
        <f>CHOOSE(MIN(D6L434C9,RUN_YEARS),B7L804C1,B7L804C10,B7L804C19,B7L804C28,B7L804C37)</f>
        <v>1945.9386649644384</v>
      </c>
      <c r="AX41" s="16" t="s">
        <v>30863</v>
      </c>
      <c r="AY41" s="33">
        <f>IF(D6L434C23=0,0,D6L434C19/D6L434C23)</f>
        <v>5.4389917723020806</v>
      </c>
      <c r="AZ41" s="16" t="s">
        <v>30864</v>
      </c>
      <c r="BA41" s="33">
        <f>IF(D6L434C5=0,0,D6L434C19/D6L434C5)</f>
        <v>0.84052925572951676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1192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1192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1192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1141.3388144686796</v>
      </c>
      <c r="X42" s="16" t="s">
        <v>30871</v>
      </c>
      <c r="Y42" s="33">
        <f>D6L435C7-D6L435C10</f>
        <v>50.661185531320371</v>
      </c>
      <c r="Z42" s="16" t="s">
        <v>30872</v>
      </c>
      <c r="AA42" s="33">
        <f>CHOOSE(MIN(D6L435C9,RUN_YEARS),B7L804C7,B7L804C16,B7L804C25,B7L804C34,B7L804C43)</f>
        <v>237428</v>
      </c>
      <c r="AB42" s="16" t="s">
        <v>30873</v>
      </c>
      <c r="AC42" s="33">
        <f>IF(D6L435C12=0,0,D6L435C10/D6L435C12)</f>
        <v>4.8070944221771635E-3</v>
      </c>
      <c r="AD42" s="16" t="s">
        <v>30874</v>
      </c>
      <c r="AE42" s="33">
        <f>IF(D6L435C5=0,0,D6L435C10/D6L435C5)</f>
        <v>0.95749900542674471</v>
      </c>
      <c r="AF42" s="16" t="s">
        <v>30875</v>
      </c>
      <c r="AG42" s="33">
        <f>CHOOSE(MIN(D6L435C9,RUN_YEARS),B7L804C5,B7L804C14,B7L804C23,B7L804C32,B7L804C41)</f>
        <v>4053.3989239544098</v>
      </c>
      <c r="AH42" s="16" t="s">
        <v>30876</v>
      </c>
      <c r="AI42" s="33">
        <f>IF(D6L435C15=0,0,D6L435C11/D6L435C15)</f>
        <v>1.2498445497660614E-2</v>
      </c>
      <c r="AJ42" s="16" t="s">
        <v>30877</v>
      </c>
      <c r="AK42" s="33">
        <f>IF(D6L435C5=0,0,D6L435C11/D6L435C5)</f>
        <v>4.2500994573255346E-2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369.19629518101033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1945.9386649644384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2475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2475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2475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237428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4053.3989239544098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394.69009206944611</v>
      </c>
      <c r="AN43" s="16" t="s">
        <v>30899</v>
      </c>
      <c r="AO43" s="33">
        <f>D6L436C8-D6L436C18</f>
        <v>2080.3099079305539</v>
      </c>
      <c r="AP43" s="16" t="s">
        <v>30900</v>
      </c>
      <c r="AQ43" s="33">
        <f>CHOOSE(MIN(D6L436C9,RUN_YEARS),B7L804C2,B7L804C11,B7L804C20,B7L804C29,B7L804C38)</f>
        <v>369.19629518101033</v>
      </c>
      <c r="AR43" s="16" t="s">
        <v>30901</v>
      </c>
      <c r="AS43" s="33">
        <f>IF(D6L436C20=0,0,D6L436C18/D6L436C20)</f>
        <v>1.0690521471130598</v>
      </c>
      <c r="AT43" s="16" t="s">
        <v>30902</v>
      </c>
      <c r="AU43" s="33">
        <f>IF(D6L436C5=0,0,D6L436C18/D6L436C5)</f>
        <v>0.15947074427048327</v>
      </c>
      <c r="AV43" s="16" t="s">
        <v>30903</v>
      </c>
      <c r="AW43" s="33">
        <f>CHOOSE(MIN(D6L436C9,RUN_YEARS),B7L804C1,B7L804C10,B7L804C19,B7L804C28,B7L804C37)</f>
        <v>1945.9386649644384</v>
      </c>
      <c r="AX43" s="16" t="s">
        <v>30904</v>
      </c>
      <c r="AY43" s="33">
        <f>IF(D6L436C23=0,0,D6L436C19/D6L436C23)</f>
        <v>1.0690521471130596</v>
      </c>
      <c r="AZ43" s="16" t="s">
        <v>30905</v>
      </c>
      <c r="BA43" s="33">
        <f>IF(D6L436C5=0,0,D6L436C19/D6L436C5)</f>
        <v>0.84052925572951676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20791.836805623843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20683.418402811923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2972.6092014059614</v>
      </c>
      <c r="R44" s="16" t="s">
        <v>30909</v>
      </c>
      <c r="S44" s="15">
        <f>SUM(D6L429C8:D6L436C8)</f>
        <v>17710.809201405962</v>
      </c>
      <c r="U44" s="21" t="str">
        <f>NULL_VALUE</f>
        <v>n/a</v>
      </c>
      <c r="V44" s="16" t="s">
        <v>30910</v>
      </c>
      <c r="W44" s="33">
        <f>SUM(D6L429C10:D6L436C10)</f>
        <v>2846.2703538685973</v>
      </c>
      <c r="X44" s="16" t="s">
        <v>30911</v>
      </c>
      <c r="Y44" s="33">
        <f>SUM(D6L429C11:D6L436C11)</f>
        <v>126.33884753736378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1.1987930462576433E-2</v>
      </c>
      <c r="AD44" s="16" t="s">
        <v>30913</v>
      </c>
      <c r="AE44" s="33">
        <f>IF(D6L437C5=0,0,D6L437C10/D6L437C5)</f>
        <v>0.1376112158269566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3.1168619202698727E-2</v>
      </c>
      <c r="AJ44" s="16" t="s">
        <v>30915</v>
      </c>
      <c r="AK44" s="33">
        <f>IF(D6L437C5=0,0,D6L437C11/D6L437C5)</f>
        <v>6.1082189160853572E-3</v>
      </c>
      <c r="AL44" s="16" t="s">
        <v>30916</v>
      </c>
      <c r="AM44" s="33">
        <f>SUM(D6L429C18:D6L436C18)</f>
        <v>2824.3559249807322</v>
      </c>
      <c r="AN44" s="16" t="s">
        <v>30917</v>
      </c>
      <c r="AO44" s="33">
        <f>SUM(D6L429C19:D6L436C19)</f>
        <v>14886.453276425229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7.6500115571203144</v>
      </c>
      <c r="AT44" s="16" t="s">
        <v>30919</v>
      </c>
      <c r="AU44" s="33">
        <f>IF(D6L437C5=0,0,D6L437C18/D6L437C5)</f>
        <v>0.13655169904587722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7.6500115571203144</v>
      </c>
      <c r="AZ44" s="16" t="s">
        <v>30921</v>
      </c>
      <c r="BA44" s="33">
        <f>IF(D6L437C5=0,0,D6L437C19/D6L437C5)</f>
        <v>0.71972886621108079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744.82018754968055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372.41009377484028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186.20504688742014</v>
      </c>
      <c r="R45" s="16" t="s">
        <v>30926</v>
      </c>
      <c r="S45" s="15">
        <f>D6L438C5-D6L438C7</f>
        <v>186.20504688742014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178.29114720014513</v>
      </c>
      <c r="X45" s="16" t="s">
        <v>30928</v>
      </c>
      <c r="Y45" s="33">
        <f>D6L438C7-D6L438C10</f>
        <v>7.9138996872750056</v>
      </c>
      <c r="Z45" s="16" t="s">
        <v>30929</v>
      </c>
      <c r="AA45" s="33">
        <f>CHOOSE(MIN(D6L438C9,RUN_YEARS),B7L804C7,B7L804C16,B7L804C25,B7L804C34,B7L804C43)</f>
        <v>237428</v>
      </c>
      <c r="AB45" s="16" t="s">
        <v>30930</v>
      </c>
      <c r="AC45" s="33">
        <f>IF(D6L438C12=0,0,D6L438C10/D6L438C12)</f>
        <v>7.5092721667261288E-4</v>
      </c>
      <c r="AD45" s="16" t="s">
        <v>30931</v>
      </c>
      <c r="AE45" s="33">
        <f>IF(D6L438C5=0,0,D6L438C10/D6L438C5)</f>
        <v>0.4787495027133723</v>
      </c>
      <c r="AF45" s="16" t="s">
        <v>30932</v>
      </c>
      <c r="AG45" s="33">
        <f>CHOOSE(MIN(D6L438C9,RUN_YEARS),B7L804C5,B7L804C14,B7L804C23,B7L804C32,B7L804C41)</f>
        <v>4053.3989239544098</v>
      </c>
      <c r="AH45" s="16" t="s">
        <v>30933</v>
      </c>
      <c r="AI45" s="33">
        <f>IF(D6L438C15=0,0,D6L438C11/D6L438C15)</f>
        <v>1.9524107633487929E-3</v>
      </c>
      <c r="AJ45" s="16" t="s">
        <v>30934</v>
      </c>
      <c r="AK45" s="33">
        <f>IF(D6L438C5=0,0,D6L438C11/D6L438C5)</f>
        <v>2.1250497286627687E-2</v>
      </c>
      <c r="AL45" s="16" t="s">
        <v>30935</v>
      </c>
      <c r="AM45" s="33">
        <f>D6L438C8*CHOOSE(MIN(D6L438C9,RUN_YEARS),B7L804C4,B7L804C13,B7L804C22,B7L804C31,B7L804C40)</f>
        <v>29.694257414057123</v>
      </c>
      <c r="AN45" s="16" t="s">
        <v>30936</v>
      </c>
      <c r="AO45" s="33">
        <f>D6L438C8-D6L438C18</f>
        <v>156.51078947336302</v>
      </c>
      <c r="AP45" s="16" t="s">
        <v>30937</v>
      </c>
      <c r="AQ45" s="33">
        <f>CHOOSE(MIN(D6L438C9,RUN_YEARS),B7L804C2,B7L804C11,B7L804C20,B7L804C29,B7L804C38)</f>
        <v>369.19629518101033</v>
      </c>
      <c r="AR45" s="16" t="s">
        <v>30938</v>
      </c>
      <c r="AS45" s="33">
        <f>IF(D6L438C20=0,0,D6L438C18/D6L438C20)</f>
        <v>8.0429456637690688E-2</v>
      </c>
      <c r="AT45" s="16" t="s">
        <v>30939</v>
      </c>
      <c r="AU45" s="33">
        <f>IF(D6L438C5=0,0,D6L438C18/D6L438C5)</f>
        <v>7.9735372135241636E-2</v>
      </c>
      <c r="AV45" s="16" t="s">
        <v>30940</v>
      </c>
      <c r="AW45" s="33">
        <f>CHOOSE(MIN(D6L438C9,RUN_YEARS),B7L804C1,B7L804C10,B7L804C19,B7L804C28,B7L804C37)</f>
        <v>1945.9386649644384</v>
      </c>
      <c r="AX45" s="16" t="s">
        <v>30941</v>
      </c>
      <c r="AY45" s="33">
        <f>IF(D6L438C23=0,0,D6L438C19/D6L438C23)</f>
        <v>8.0429456637690688E-2</v>
      </c>
      <c r="AZ45" s="16" t="s">
        <v>30942</v>
      </c>
      <c r="BA45" s="33">
        <f>IF(D6L438C5=0,0,D6L438C19/D6L438C5)</f>
        <v>0.42026462786475838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10091.532344690075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10091.532344690075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4036.6129378760302</v>
      </c>
      <c r="R46" s="16" t="s">
        <v>30946</v>
      </c>
      <c r="S46" s="15">
        <f>D6L439C5-D6L439C7</f>
        <v>6054.9194068140441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3865.0528733090287</v>
      </c>
      <c r="X46" s="16" t="s">
        <v>30948</v>
      </c>
      <c r="Y46" s="33">
        <f>D6L439C7-D6L439C10</f>
        <v>171.56006456700152</v>
      </c>
      <c r="Z46" s="16" t="s">
        <v>30949</v>
      </c>
      <c r="AA46" s="33">
        <f>CHOOSE(MIN(D6L439C9,RUN_YEARS),B7L804C7,B7L804C16,B7L804C25,B7L804C34,B7L804C43)</f>
        <v>237428</v>
      </c>
      <c r="AB46" s="16" t="s">
        <v>30950</v>
      </c>
      <c r="AC46" s="33">
        <f>IF(D6L439C12=0,0,D6L439C10/D6L439C12)</f>
        <v>1.6278841894422851E-2</v>
      </c>
      <c r="AD46" s="16" t="s">
        <v>30951</v>
      </c>
      <c r="AE46" s="33">
        <f>IF(D6L439C5=0,0,D6L439C10/D6L439C5)</f>
        <v>0.38299960217069789</v>
      </c>
      <c r="AF46" s="16" t="s">
        <v>30952</v>
      </c>
      <c r="AG46" s="33">
        <f>CHOOSE(MIN(D6L439C9,RUN_YEARS),B7L804C5,B7L804C14,B7L804C23,B7L804C32,B7L804C41)</f>
        <v>4053.3989239544098</v>
      </c>
      <c r="AH46" s="16" t="s">
        <v>30953</v>
      </c>
      <c r="AI46" s="33">
        <f>IF(D6L439C15=0,0,D6L439C11/D6L439C15)</f>
        <v>4.2324988925499386E-2</v>
      </c>
      <c r="AJ46" s="16" t="s">
        <v>30954</v>
      </c>
      <c r="AK46" s="33">
        <f>IF(D6L439C5=0,0,D6L439C11/D6L439C5)</f>
        <v>1.7000397829302145E-2</v>
      </c>
      <c r="AL46" s="16" t="s">
        <v>30955</v>
      </c>
      <c r="AM46" s="33">
        <f>D6L439C8*CHOOSE(MIN(D6L439C9,RUN_YEARS),B7L804C4,B7L804C13,B7L804C22,B7L804C31,B7L804C40)</f>
        <v>965.58250430242867</v>
      </c>
      <c r="AN46" s="16" t="s">
        <v>30956</v>
      </c>
      <c r="AO46" s="33">
        <f>D6L439C8-D6L439C18</f>
        <v>5089.3369025116153</v>
      </c>
      <c r="AP46" s="16" t="s">
        <v>30957</v>
      </c>
      <c r="AQ46" s="33">
        <f>CHOOSE(MIN(D6L439C9,RUN_YEARS),B7L804C2,B7L804C11,B7L804C20,B7L804C29,B7L804C38)</f>
        <v>369.19629518101033</v>
      </c>
      <c r="AR46" s="16" t="s">
        <v>30958</v>
      </c>
      <c r="AS46" s="33">
        <f>IF(D6L439C20=0,0,D6L439C18/D6L439C20)</f>
        <v>2.6153634716974095</v>
      </c>
      <c r="AT46" s="16" t="s">
        <v>30959</v>
      </c>
      <c r="AU46" s="33">
        <f>IF(D6L439C5=0,0,D6L439C18/D6L439C5)</f>
        <v>9.5682446562289955E-2</v>
      </c>
      <c r="AV46" s="16" t="s">
        <v>30960</v>
      </c>
      <c r="AW46" s="33">
        <f>CHOOSE(MIN(D6L439C9,RUN_YEARS),B7L804C1,B7L804C10,B7L804C19,B7L804C28,B7L804C37)</f>
        <v>1945.9386649644384</v>
      </c>
      <c r="AX46" s="16" t="s">
        <v>30961</v>
      </c>
      <c r="AY46" s="33">
        <f>IF(D6L439C23=0,0,D6L439C19/D6L439C23)</f>
        <v>2.615363471697409</v>
      </c>
      <c r="AZ46" s="16" t="s">
        <v>30962</v>
      </c>
      <c r="BA46" s="33">
        <f>IF(D6L439C5=0,0,D6L439C19/D6L439C5)</f>
        <v>0.50431755343771001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10836.352532239755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10463.942438464916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4222.8179847634501</v>
      </c>
      <c r="R47" s="16" t="s">
        <v>30966</v>
      </c>
      <c r="S47" s="15">
        <f>SUM(D6L438C8:D6L439C8)</f>
        <v>6241.1244537014645</v>
      </c>
      <c r="U47" s="21" t="str">
        <f>NULL_VALUE</f>
        <v>n/a</v>
      </c>
      <c r="V47" s="16" t="s">
        <v>30967</v>
      </c>
      <c r="W47" s="33">
        <f>SUM(D6L438C10:D6L439C10)</f>
        <v>4043.3440205091738</v>
      </c>
      <c r="X47" s="16" t="s">
        <v>30968</v>
      </c>
      <c r="Y47" s="33">
        <f>SUM(D6L438C11:D6L439C11)</f>
        <v>179.47396425427652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1.7029769111095463E-2</v>
      </c>
      <c r="AD47" s="16" t="s">
        <v>30970</v>
      </c>
      <c r="AE47" s="33">
        <f>IF(D6L440C5=0,0,D6L440C10/D6L440C5)</f>
        <v>0.38640732632913277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4.4277399688848182E-2</v>
      </c>
      <c r="AJ47" s="16" t="s">
        <v>30972</v>
      </c>
      <c r="AK47" s="33">
        <f>IF(D6L440C5=0,0,D6L440C11/D6L440C5)</f>
        <v>1.7151658211969845E-2</v>
      </c>
      <c r="AL47" s="16" t="s">
        <v>30973</v>
      </c>
      <c r="AM47" s="33">
        <f>SUM(D6L438C18:D6L439C18)</f>
        <v>995.27676171648579</v>
      </c>
      <c r="AN47" s="16" t="s">
        <v>30974</v>
      </c>
      <c r="AO47" s="33">
        <f>SUM(D6L438C19:D6L439C19)</f>
        <v>5245.8476919849782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2.6957929283351003</v>
      </c>
      <c r="AT47" s="16" t="s">
        <v>30976</v>
      </c>
      <c r="AU47" s="33">
        <f>IF(D6L440C5=0,0,D6L440C18/D6L440C5)</f>
        <v>9.5114892648673163E-2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2.6957929283350999</v>
      </c>
      <c r="AZ47" s="16" t="s">
        <v>30978</v>
      </c>
      <c r="BA47" s="33">
        <f>IF(D6L440C5=0,0,D6L440C19/D6L440C5)</f>
        <v>0.50132612281022415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60963.625061053208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51069.801870359894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17156.647700710935</v>
      </c>
      <c r="R48" s="16" t="s">
        <v>30983</v>
      </c>
      <c r="S48" s="15">
        <f>SUM(D6L428C8,D6L437C8,D6L440C8)</f>
        <v>33913.154169648951</v>
      </c>
      <c r="U48" s="21" t="str">
        <f>NULL_VALUE</f>
        <v>n/a</v>
      </c>
      <c r="V48" s="16" t="s">
        <v>30984</v>
      </c>
      <c r="W48" s="33">
        <f>SUM(D6L428C10,D6L437C10,D6L440C10)</f>
        <v>16439.852172603758</v>
      </c>
      <c r="X48" s="16" t="s">
        <v>30985</v>
      </c>
      <c r="Y48" s="33">
        <f>SUM(D6L428C11,D6L437C11,D6L440C11)</f>
        <v>716.79552810717541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6.2931074544590238E-2</v>
      </c>
      <c r="AD48" s="16" t="s">
        <v>30987</v>
      </c>
      <c r="AE48" s="33">
        <f>IF(D6L441C5=0,0,D6L441C10/D6L441C5)</f>
        <v>0.32190945667531928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0.16362079381593486</v>
      </c>
      <c r="AJ48" s="16" t="s">
        <v>30989</v>
      </c>
      <c r="AK48" s="33">
        <f>IF(D6L441C5=0,0,D6L441C11/D6L441C5)</f>
        <v>1.4035604248607673E-2</v>
      </c>
      <c r="AL48" s="16" t="s">
        <v>30990</v>
      </c>
      <c r="AM48" s="33">
        <f>SUM(D6L428C18,D6L437C18,D6L440C18)</f>
        <v>5408.1232197903755</v>
      </c>
      <c r="AN48" s="16" t="s">
        <v>30991</v>
      </c>
      <c r="AO48" s="33">
        <f>SUM(D6L428C19,D6L437C19,D6L440C19)</f>
        <v>28505.030949858578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14.115232348993672</v>
      </c>
      <c r="AT48" s="16" t="s">
        <v>30993</v>
      </c>
      <c r="AU48" s="33">
        <f>IF(D6L441C5=0,0,D6L441C18/D6L441C5)</f>
        <v>0.10589669475356168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14.115232348993672</v>
      </c>
      <c r="AZ48" s="16" t="s">
        <v>30995</v>
      </c>
      <c r="BA48" s="33">
        <f>IF(D6L441C5=0,0,D6L441C19/D6L441C5)</f>
        <v>0.55815824432251127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13448.555423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11565.757663779999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5782.8788318899997</v>
      </c>
      <c r="R8" s="16" t="s">
        <v>31004</v>
      </c>
      <c r="S8" s="15">
        <f>D6L501C5-D6L501C7</f>
        <v>5782.8788318899997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5560.6031378662565</v>
      </c>
      <c r="X8" s="16" t="s">
        <v>31006</v>
      </c>
      <c r="Y8" s="33">
        <f>D6L501C7-D6L501C10</f>
        <v>222.2756940237432</v>
      </c>
      <c r="Z8" s="16" t="s">
        <v>31007</v>
      </c>
      <c r="AA8" s="33">
        <f>CHOOSE(MIN(D6L501C9,RUN_YEARS),B7L805C7,B7L805C16,B7L805C25,B7L805C34,B7L805C43)</f>
        <v>156818.33333333331</v>
      </c>
      <c r="AB8" s="16" t="s">
        <v>31008</v>
      </c>
      <c r="AC8" s="33">
        <f>IF(D6L501C12=0,0,D6L501C10/D6L501C12)</f>
        <v>3.545888430051497E-2</v>
      </c>
      <c r="AD8" s="16" t="s">
        <v>31009</v>
      </c>
      <c r="AE8" s="33">
        <f>IF(D6L501C5=0,0,D6L501C10/D6L501C5)</f>
        <v>0.48078157086761081</v>
      </c>
      <c r="AF8" s="16" t="s">
        <v>31010</v>
      </c>
      <c r="AG8" s="33">
        <f>CHOOSE(MIN(D6L501C9,RUN_YEARS),B7L805C5,B7L805C14,B7L805C23,B7L805C32,B7L805C41)</f>
        <v>2410.9797370683805</v>
      </c>
      <c r="AH8" s="16" t="s">
        <v>31011</v>
      </c>
      <c r="AI8" s="33">
        <f>IF(D6L501C15=0,0,D6L501C11/D6L501C15)</f>
        <v>9.2193099181338736E-2</v>
      </c>
      <c r="AJ8" s="16" t="s">
        <v>31012</v>
      </c>
      <c r="AK8" s="33">
        <f>IF(D6L501C5=0,0,D6L501C11/D6L501C5)</f>
        <v>1.9218429132389199E-2</v>
      </c>
      <c r="AL8" s="16" t="s">
        <v>31013</v>
      </c>
      <c r="AM8" s="33">
        <f>D6L501C8*CHOOSE(MIN(D6L501C9,RUN_YEARS),B7L805C4,B7L805C13,B7L805C22,B7L805C31,B7L805C40)</f>
        <v>1005.7977476217455</v>
      </c>
      <c r="AN8" s="16" t="s">
        <v>31014</v>
      </c>
      <c r="AO8" s="33">
        <f>D6L501C8-D6L501C18</f>
        <v>4777.081084268254</v>
      </c>
      <c r="AP8" s="16" t="s">
        <v>31015</v>
      </c>
      <c r="AQ8" s="33">
        <f>CHOOSE(MIN(D6L501C9,RUN_YEARS),B7L805C2,B7L805C11,B7L805C20,B7L805C29,B7L805C38)</f>
        <v>234.29271221666227</v>
      </c>
      <c r="AR8" s="16" t="s">
        <v>31016</v>
      </c>
      <c r="AS8" s="33">
        <f>IF(D6L501C20=0,0,D6L501C18/D6L501C20)</f>
        <v>4.2929109407877517</v>
      </c>
      <c r="AT8" s="16" t="s">
        <v>31017</v>
      </c>
      <c r="AU8" s="33">
        <f>IF(D6L501C5=0,0,D6L501C18/D6L501C5)</f>
        <v>8.6963411897480816E-2</v>
      </c>
      <c r="AV8" s="16" t="s">
        <v>31018</v>
      </c>
      <c r="AW8" s="33">
        <f>CHOOSE(MIN(D6L501C9,RUN_YEARS),B7L805C1,B7L805C10,B7L805C19,B7L805C28,B7L805C37)</f>
        <v>1112.7836449809176</v>
      </c>
      <c r="AX8" s="16" t="s">
        <v>31019</v>
      </c>
      <c r="AY8" s="33">
        <f>IF(D6L501C23=0,0,D6L501C19/D6L501C23)</f>
        <v>4.2929109407877508</v>
      </c>
      <c r="AZ8" s="16" t="s">
        <v>31020</v>
      </c>
      <c r="BA8" s="33">
        <f>IF(D6L501C5=0,0,D6L501C19/D6L501C5)</f>
        <v>0.4130365881025192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2.14792279103122</v>
      </c>
      <c r="J9" s="16" t="s">
        <v>31041</v>
      </c>
      <c r="K9" s="21">
        <f>IF(FLOW_THRU_100PCT="Y",1,INDEX(VariabilityMatrix,D6L502C1,D6L502C9))</f>
        <v>0.61172613904146744</v>
      </c>
      <c r="L9" s="16" t="s">
        <v>31021</v>
      </c>
      <c r="M9" s="15">
        <f>IF(D6L502C2&lt;&gt;0,D6L502C2*D6L502C4,D6L502C3*D6L502C4)</f>
        <v>1.3139405159167008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0.6569702579583504</v>
      </c>
      <c r="R9" s="16" t="s">
        <v>31023</v>
      </c>
      <c r="S9" s="15">
        <f>D6L502C5-D6L502C7</f>
        <v>0.6569702579583504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0.63095142010550709</v>
      </c>
      <c r="X9" s="16" t="s">
        <v>31025</v>
      </c>
      <c r="Y9" s="33">
        <f>D6L502C7-D6L502C10</f>
        <v>2.6018837852843313E-2</v>
      </c>
      <c r="Z9" s="16" t="s">
        <v>31026</v>
      </c>
      <c r="AA9" s="33">
        <f>CHOOSE(MIN(D6L502C9,RUN_YEARS),B7L805C7,B7L805C16,B7L805C25,B7L805C34,B7L805C43)</f>
        <v>172124.79999999999</v>
      </c>
      <c r="AB9" s="16" t="s">
        <v>31027</v>
      </c>
      <c r="AC9" s="33">
        <f>IF(D6L502C12=0,0,D6L502C10/D6L502C12)</f>
        <v>3.6656624734233945E-6</v>
      </c>
      <c r="AD9" s="16" t="s">
        <v>31028</v>
      </c>
      <c r="AE9" s="33">
        <f>IF(D6L502C5=0,0,D6L502C10/D6L502C5)</f>
        <v>0.48019785710413937</v>
      </c>
      <c r="AF9" s="16" t="s">
        <v>31029</v>
      </c>
      <c r="AG9" s="33">
        <f>CHOOSE(MIN(D6L502C9,RUN_YEARS),B7L805C5,B7L805C14,B7L805C23,B7L805C32,B7L805C41)</f>
        <v>2729.9963923494538</v>
      </c>
      <c r="AH9" s="16" t="s">
        <v>31030</v>
      </c>
      <c r="AI9" s="33">
        <f>IF(D6L502C15=0,0,D6L502C11/D6L502C15)</f>
        <v>9.5307224309008411E-6</v>
      </c>
      <c r="AJ9" s="16" t="s">
        <v>31031</v>
      </c>
      <c r="AK9" s="33">
        <f>IF(D6L502C5=0,0,D6L502C11/D6L502C5)</f>
        <v>1.9802142895860603E-2</v>
      </c>
      <c r="AL9" s="16" t="s">
        <v>31032</v>
      </c>
      <c r="AM9" s="33">
        <f>D6L502C8*CHOOSE(MIN(D6L502C9,RUN_YEARS),B7L805C4,B7L805C13,B7L805C22,B7L805C31,B7L805C40)</f>
        <v>0.10950492450062585</v>
      </c>
      <c r="AN9" s="16" t="s">
        <v>31033</v>
      </c>
      <c r="AO9" s="33">
        <f>D6L502C8-D6L502C18</f>
        <v>0.54746533345772452</v>
      </c>
      <c r="AP9" s="16" t="s">
        <v>31034</v>
      </c>
      <c r="AQ9" s="33">
        <f>CHOOSE(MIN(D6L502C9,RUN_YEARS),B7L805C2,B7L805C11,B7L805C20,B7L805C29,B7L805C38)</f>
        <v>250.10871435949215</v>
      </c>
      <c r="AR9" s="16" t="s">
        <v>31035</v>
      </c>
      <c r="AS9" s="33">
        <f>IF(D6L502C20=0,0,D6L502C18/D6L502C20)</f>
        <v>4.378293046728058E-4</v>
      </c>
      <c r="AT9" s="16" t="s">
        <v>31036</v>
      </c>
      <c r="AU9" s="33">
        <f>IF(D6L502C5=0,0,D6L502C18/D6L502C5)</f>
        <v>8.3340853846969792E-2</v>
      </c>
      <c r="AV9" s="16" t="s">
        <v>31037</v>
      </c>
      <c r="AW9" s="33">
        <f>CHOOSE(MIN(D6L502C9,RUN_YEARS),B7L805C1,B7L805C10,B7L805C19,B7L805C28,B7L805C37)</f>
        <v>1250.4081559064459</v>
      </c>
      <c r="AX9" s="16" t="s">
        <v>31038</v>
      </c>
      <c r="AY9" s="33">
        <f>IF(D6L502C23=0,0,D6L502C19/D6L502C23)</f>
        <v>4.3782930467280574E-4</v>
      </c>
      <c r="AZ9" s="16" t="s">
        <v>31039</v>
      </c>
      <c r="BA9" s="33">
        <f>IF(D6L502C5=0,0,D6L502C19/D6L502C5)</f>
        <v>0.41665914615303018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0.5458737876869848</v>
      </c>
      <c r="J10" s="16" t="s">
        <v>31062</v>
      </c>
      <c r="K10" s="21">
        <f>IF(FLOW_THRU_100PCT="Y",1,INDEX(VariabilityMatrix,D6L503C1,D6L503C9))</f>
        <v>0.61172613904146744</v>
      </c>
      <c r="L10" s="16" t="s">
        <v>31042</v>
      </c>
      <c r="M10" s="15">
        <f>IF(D6L503C2&lt;&gt;0,D6L503C2*D6L503C4,D6L503C3*D6L503C4)</f>
        <v>0.33392526454570093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0.16696263227285046</v>
      </c>
      <c r="R10" s="16" t="s">
        <v>31044</v>
      </c>
      <c r="S10" s="15">
        <f>D6L503C5-D6L503C7</f>
        <v>0.16696263227285046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0.16035019646777846</v>
      </c>
      <c r="X10" s="16" t="s">
        <v>31046</v>
      </c>
      <c r="Y10" s="33">
        <f>D6L503C7-D6L503C10</f>
        <v>6.6124358050720089E-3</v>
      </c>
      <c r="Z10" s="16" t="s">
        <v>31047</v>
      </c>
      <c r="AA10" s="33">
        <f>CHOOSE(MIN(D6L503C9,RUN_YEARS),B7L805C7,B7L805C16,B7L805C25,B7L805C34,B7L805C43)</f>
        <v>172124.79999999999</v>
      </c>
      <c r="AB10" s="16" t="s">
        <v>31048</v>
      </c>
      <c r="AC10" s="33">
        <f>IF(D6L503C12=0,0,D6L503C10/D6L503C12)</f>
        <v>9.315926378289385E-7</v>
      </c>
      <c r="AD10" s="16" t="s">
        <v>31049</v>
      </c>
      <c r="AE10" s="33">
        <f>IF(D6L503C5=0,0,D6L503C10/D6L503C5)</f>
        <v>0.48019785710413943</v>
      </c>
      <c r="AF10" s="16" t="s">
        <v>31050</v>
      </c>
      <c r="AG10" s="33">
        <f>CHOOSE(MIN(D6L503C9,RUN_YEARS),B7L805C5,B7L805C14,B7L805C23,B7L805C32,B7L805C41)</f>
        <v>2729.9963923494538</v>
      </c>
      <c r="AH10" s="16" t="s">
        <v>31051</v>
      </c>
      <c r="AI10" s="33">
        <f>IF(D6L503C15=0,0,D6L503C11/D6L503C15)</f>
        <v>2.4221408583552378E-6</v>
      </c>
      <c r="AJ10" s="16" t="s">
        <v>31052</v>
      </c>
      <c r="AK10" s="33">
        <f>IF(D6L503C5=0,0,D6L503C11/D6L503C5)</f>
        <v>1.9802142895860558E-2</v>
      </c>
      <c r="AL10" s="16" t="s">
        <v>31053</v>
      </c>
      <c r="AM10" s="33">
        <f>D6L503C8*CHOOSE(MIN(D6L503C9,RUN_YEARS),B7L805C4,B7L805C13,B7L805C22,B7L805C31,B7L805C40)</f>
        <v>2.7829616668313985E-2</v>
      </c>
      <c r="AN10" s="16" t="s">
        <v>31054</v>
      </c>
      <c r="AO10" s="33">
        <f>D6L503C8-D6L503C18</f>
        <v>0.13913301560453648</v>
      </c>
      <c r="AP10" s="16" t="s">
        <v>31055</v>
      </c>
      <c r="AQ10" s="33">
        <f>CHOOSE(MIN(D6L503C9,RUN_YEARS),B7L805C2,B7L805C11,B7L805C20,B7L805C29,B7L805C38)</f>
        <v>250.10871435949215</v>
      </c>
      <c r="AR10" s="16" t="s">
        <v>31056</v>
      </c>
      <c r="AS10" s="33">
        <f>IF(D6L503C20=0,0,D6L503C18/D6L503C20)</f>
        <v>1.1127008005132226E-4</v>
      </c>
      <c r="AT10" s="16" t="s">
        <v>31057</v>
      </c>
      <c r="AU10" s="33">
        <f>IF(D6L503C5=0,0,D6L503C18/D6L503C5)</f>
        <v>8.3340853846969792E-2</v>
      </c>
      <c r="AV10" s="16" t="s">
        <v>31058</v>
      </c>
      <c r="AW10" s="33">
        <f>CHOOSE(MIN(D6L503C9,RUN_YEARS),B7L805C1,B7L805C10,B7L805C19,B7L805C28,B7L805C37)</f>
        <v>1250.4081559064459</v>
      </c>
      <c r="AX10" s="16" t="s">
        <v>31059</v>
      </c>
      <c r="AY10" s="33">
        <f>IF(D6L503C23=0,0,D6L503C19/D6L503C23)</f>
        <v>1.1127008005132226E-4</v>
      </c>
      <c r="AZ10" s="16" t="s">
        <v>31060</v>
      </c>
      <c r="BA10" s="33">
        <f>IF(D6L503C5=0,0,D6L503C19/D6L503C5)</f>
        <v>0.41665914615303018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4.3685087012874407E-2</v>
      </c>
      <c r="J11" s="16" t="s">
        <v>31083</v>
      </c>
      <c r="K11" s="21">
        <f>IF(FLOW_THRU_100PCT="Y",1,INDEX(VariabilityMatrix,D6L504C1,D6L504C9))</f>
        <v>0.59974814654816522</v>
      </c>
      <c r="L11" s="16" t="s">
        <v>31063</v>
      </c>
      <c r="M11" s="15">
        <f>IF(D6L504C2&lt;&gt;0,D6L504C2*D6L504C4,D6L504C3*D6L504C4)</f>
        <v>2.6200049967766748E-2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1.3100024983883374E-2</v>
      </c>
      <c r="R11" s="16" t="s">
        <v>31065</v>
      </c>
      <c r="S11" s="15">
        <f>D6L504C5-D6L504C7</f>
        <v>1.3100024983883374E-2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1.2603930240764172E-2</v>
      </c>
      <c r="X11" s="16" t="s">
        <v>31067</v>
      </c>
      <c r="Y11" s="33">
        <f>D6L504C7-D6L504C10</f>
        <v>4.9609474311920233E-4</v>
      </c>
      <c r="Z11" s="16" t="s">
        <v>31068</v>
      </c>
      <c r="AA11" s="33">
        <f>CHOOSE(MIN(D6L504C9,RUN_YEARS),B7L805C7,B7L805C16,B7L805C25,B7L805C34,B7L805C43)</f>
        <v>132453</v>
      </c>
      <c r="AB11" s="16" t="s">
        <v>31069</v>
      </c>
      <c r="AC11" s="33">
        <f>IF(D6L504C12=0,0,D6L504C10/D6L504C12)</f>
        <v>9.5157755888988338E-8</v>
      </c>
      <c r="AD11" s="16" t="s">
        <v>31070</v>
      </c>
      <c r="AE11" s="33">
        <f>IF(D6L504C5=0,0,D6L504C10/D6L504C5)</f>
        <v>0.48106512225245618</v>
      </c>
      <c r="AF11" s="16" t="s">
        <v>31071</v>
      </c>
      <c r="AG11" s="33">
        <f>CHOOSE(MIN(D6L504C9,RUN_YEARS),B7L805C5,B7L805C14,B7L805C23,B7L805C32,B7L805C41)</f>
        <v>2005.1510110542968</v>
      </c>
      <c r="AH11" s="16" t="s">
        <v>31072</v>
      </c>
      <c r="AI11" s="33">
        <f>IF(D6L504C15=0,0,D6L504C11/D6L504C15)</f>
        <v>2.4741016531136903E-7</v>
      </c>
      <c r="AJ11" s="16" t="s">
        <v>31073</v>
      </c>
      <c r="AK11" s="33">
        <f>IF(D6L504C5=0,0,D6L504C11/D6L504C5)</f>
        <v>1.8934877747543804E-2</v>
      </c>
      <c r="AL11" s="16" t="s">
        <v>31074</v>
      </c>
      <c r="AM11" s="33">
        <f>D6L504C8*CHOOSE(MIN(D6L504C9,RUN_YEARS),B7L805C4,B7L805C13,B7L805C22,B7L805C31,B7L805C40)</f>
        <v>2.3642034489839195E-3</v>
      </c>
      <c r="AN11" s="16" t="s">
        <v>31075</v>
      </c>
      <c r="AO11" s="33">
        <f>D6L504C8-D6L504C18</f>
        <v>1.0735821534899454E-2</v>
      </c>
      <c r="AP11" s="16" t="s">
        <v>31076</v>
      </c>
      <c r="AQ11" s="33">
        <f>CHOOSE(MIN(D6L504C9,RUN_YEARS),B7L805C2,B7L805C11,B7L805C20,B7L805C29,B7L805C38)</f>
        <v>205.96204695996414</v>
      </c>
      <c r="AR11" s="16" t="s">
        <v>31077</v>
      </c>
      <c r="AS11" s="33">
        <f>IF(D6L504C20=0,0,D6L504C18/D6L504C20)</f>
        <v>1.1478830609231051E-5</v>
      </c>
      <c r="AT11" s="16" t="s">
        <v>31078</v>
      </c>
      <c r="AU11" s="33">
        <f>IF(D6L504C5=0,0,D6L504C18/D6L504C5)</f>
        <v>9.0236600765744288E-2</v>
      </c>
      <c r="AV11" s="16" t="s">
        <v>31079</v>
      </c>
      <c r="AW11" s="33">
        <f>CHOOSE(MIN(D6L504C9,RUN_YEARS),B7L805C1,B7L805C10,B7L805C19,B7L805C28,B7L805C37)</f>
        <v>935.27136172441783</v>
      </c>
      <c r="AX11" s="16" t="s">
        <v>31080</v>
      </c>
      <c r="AY11" s="33">
        <f>IF(D6L504C23=0,0,D6L504C19/D6L504C23)</f>
        <v>1.1478830609231051E-5</v>
      </c>
      <c r="AZ11" s="16" t="s">
        <v>31081</v>
      </c>
      <c r="BA11" s="33">
        <f>IF(D6L504C5=0,0,D6L504C19/D6L504C5)</f>
        <v>0.4097633992342557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32.188513651965636</v>
      </c>
      <c r="J12" s="16" t="s">
        <v>31104</v>
      </c>
      <c r="K12" s="21">
        <f>IF(FLOW_THRU_100PCT="Y",1,INDEX(VariabilityMatrix,D6L505C1,D6L505C9))</f>
        <v>0.31091301183892522</v>
      </c>
      <c r="L12" s="16" t="s">
        <v>31084</v>
      </c>
      <c r="M12" s="15">
        <f>IF(D6L505C2&lt;&gt;0,D6L505C2*D6L505C4,D6L505C3*D6L505C4)</f>
        <v>10.007827726150998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5.0039138630754989</v>
      </c>
      <c r="R12" s="16" t="s">
        <v>31086</v>
      </c>
      <c r="S12" s="15">
        <f>D6L505C5-D6L505C7</f>
        <v>5.0039138630754989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4.8057374283651013</v>
      </c>
      <c r="X12" s="16" t="s">
        <v>31088</v>
      </c>
      <c r="Y12" s="33">
        <f>D6L505C7-D6L505C10</f>
        <v>0.19817643471039759</v>
      </c>
      <c r="Z12" s="16" t="s">
        <v>31089</v>
      </c>
      <c r="AA12" s="33">
        <f>CHOOSE(MIN(D6L505C9,RUN_YEARS),B7L805C7,B7L805C16,B7L805C25,B7L805C34,B7L805C43)</f>
        <v>172124.79999999999</v>
      </c>
      <c r="AB12" s="16" t="s">
        <v>31090</v>
      </c>
      <c r="AC12" s="33">
        <f>IF(D6L505C12=0,0,D6L505C10/D6L505C12)</f>
        <v>2.7920075598432659E-5</v>
      </c>
      <c r="AD12" s="16" t="s">
        <v>31091</v>
      </c>
      <c r="AE12" s="33">
        <f>IF(D6L505C5=0,0,D6L505C10/D6L505C5)</f>
        <v>0.48019785710413943</v>
      </c>
      <c r="AF12" s="16" t="s">
        <v>31092</v>
      </c>
      <c r="AG12" s="33">
        <f>CHOOSE(MIN(D6L505C9,RUN_YEARS),B7L805C5,B7L805C14,B7L805C23,B7L805C32,B7L805C41)</f>
        <v>2729.9963923494538</v>
      </c>
      <c r="AH12" s="16" t="s">
        <v>31093</v>
      </c>
      <c r="AI12" s="33">
        <f>IF(D6L505C15=0,0,D6L505C11/D6L505C15)</f>
        <v>7.2592196555924964E-5</v>
      </c>
      <c r="AJ12" s="16" t="s">
        <v>31094</v>
      </c>
      <c r="AK12" s="33">
        <f>IF(D6L505C5=0,0,D6L505C11/D6L505C5)</f>
        <v>1.9802142895860585E-2</v>
      </c>
      <c r="AL12" s="16" t="s">
        <v>31095</v>
      </c>
      <c r="AM12" s="33">
        <f>D6L505C8*CHOOSE(MIN(D6L505C9,RUN_YEARS),B7L805C4,B7L805C13,B7L805C22,B7L805C31,B7L805C40)</f>
        <v>0.83406090785080234</v>
      </c>
      <c r="AN12" s="16" t="s">
        <v>31096</v>
      </c>
      <c r="AO12" s="33">
        <f>D6L505C8-D6L505C18</f>
        <v>4.1698529552246963</v>
      </c>
      <c r="AP12" s="16" t="s">
        <v>31097</v>
      </c>
      <c r="AQ12" s="33">
        <f>CHOOSE(MIN(D6L505C9,RUN_YEARS),B7L805C2,B7L805C11,B7L805C20,B7L805C29,B7L805C38)</f>
        <v>250.10871435949215</v>
      </c>
      <c r="AR12" s="16" t="s">
        <v>31098</v>
      </c>
      <c r="AS12" s="33">
        <f>IF(D6L505C20=0,0,D6L505C18/D6L505C20)</f>
        <v>3.3347934716579696E-3</v>
      </c>
      <c r="AT12" s="16" t="s">
        <v>31099</v>
      </c>
      <c r="AU12" s="33">
        <f>IF(D6L505C5=0,0,D6L505C18/D6L505C5)</f>
        <v>8.3340853846969792E-2</v>
      </c>
      <c r="AV12" s="16" t="s">
        <v>31100</v>
      </c>
      <c r="AW12" s="33">
        <f>CHOOSE(MIN(D6L505C9,RUN_YEARS),B7L805C1,B7L805C10,B7L805C19,B7L805C28,B7L805C37)</f>
        <v>1250.4081559064459</v>
      </c>
      <c r="AX12" s="16" t="s">
        <v>31101</v>
      </c>
      <c r="AY12" s="33">
        <f>IF(D6L505C23=0,0,D6L505C19/D6L505C23)</f>
        <v>3.3347934716579696E-3</v>
      </c>
      <c r="AZ12" s="16" t="s">
        <v>31102</v>
      </c>
      <c r="BA12" s="33">
        <f>IF(D6L505C5=0,0,D6L505C19/D6L505C5)</f>
        <v>0.41665914615303018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16.525266282541075</v>
      </c>
      <c r="J13" s="16" t="s">
        <v>31125</v>
      </c>
      <c r="K13" s="21">
        <f>IF(FLOW_THRU_100PCT="Y",1,INDEX(VariabilityMatrix,D6L506C1,D6L506C9))</f>
        <v>0.61172613904146744</v>
      </c>
      <c r="L13" s="16" t="s">
        <v>31105</v>
      </c>
      <c r="M13" s="15">
        <f>IF(D6L506C2&lt;&gt;0,D6L506C2*D6L506C4,D6L506C3*D6L506C4)</f>
        <v>10.108937339650996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5.0544686698254981</v>
      </c>
      <c r="R13" s="16" t="s">
        <v>31107</v>
      </c>
      <c r="S13" s="15">
        <f>D6L506C5-D6L506C7</f>
        <v>5.0544686698254981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4.8542900481004283</v>
      </c>
      <c r="X13" s="16" t="s">
        <v>31109</v>
      </c>
      <c r="Y13" s="33">
        <f>D6L506C7-D6L506C10</f>
        <v>0.20017862172506984</v>
      </c>
      <c r="Z13" s="16" t="s">
        <v>31110</v>
      </c>
      <c r="AA13" s="33">
        <f>CHOOSE(MIN(D6L506C9,RUN_YEARS),B7L805C7,B7L805C16,B7L805C25,B7L805C34,B7L805C43)</f>
        <v>172124.79999999999</v>
      </c>
      <c r="AB13" s="16" t="s">
        <v>31111</v>
      </c>
      <c r="AC13" s="33">
        <f>IF(D6L506C12=0,0,D6L506C10/D6L506C12)</f>
        <v>2.820215360076194E-5</v>
      </c>
      <c r="AD13" s="16" t="s">
        <v>31112</v>
      </c>
      <c r="AE13" s="33">
        <f>IF(D6L506C5=0,0,D6L506C10/D6L506C5)</f>
        <v>0.48019785710413943</v>
      </c>
      <c r="AF13" s="16" t="s">
        <v>31113</v>
      </c>
      <c r="AG13" s="33">
        <f>CHOOSE(MIN(D6L506C9,RUN_YEARS),B7L805C5,B7L805C14,B7L805C23,B7L805C32,B7L805C41)</f>
        <v>2729.9963923494538</v>
      </c>
      <c r="AH13" s="16" t="s">
        <v>31114</v>
      </c>
      <c r="AI13" s="33">
        <f>IF(D6L506C15=0,0,D6L506C11/D6L506C15)</f>
        <v>7.3325599361981114E-5</v>
      </c>
      <c r="AJ13" s="16" t="s">
        <v>31115</v>
      </c>
      <c r="AK13" s="33">
        <f>IF(D6L506C5=0,0,D6L506C11/D6L506C5)</f>
        <v>1.9802142895860592E-2</v>
      </c>
      <c r="AL13" s="16" t="s">
        <v>31116</v>
      </c>
      <c r="AM13" s="33">
        <f>D6L506C8*CHOOSE(MIN(D6L506C9,RUN_YEARS),B7L805C4,B7L805C13,B7L805C22,B7L805C31,B7L805C40)</f>
        <v>0.84248746937202934</v>
      </c>
      <c r="AN13" s="16" t="s">
        <v>31117</v>
      </c>
      <c r="AO13" s="33">
        <f>D6L506C8-D6L506C18</f>
        <v>4.2119812004534687</v>
      </c>
      <c r="AP13" s="16" t="s">
        <v>31118</v>
      </c>
      <c r="AQ13" s="33">
        <f>CHOOSE(MIN(D6L506C9,RUN_YEARS),B7L805C2,B7L805C11,B7L805C20,B7L805C29,B7L805C38)</f>
        <v>250.10871435949215</v>
      </c>
      <c r="AR13" s="16" t="s">
        <v>31119</v>
      </c>
      <c r="AS13" s="33">
        <f>IF(D6L506C20=0,0,D6L506C18/D6L506C20)</f>
        <v>3.3684850667021755E-3</v>
      </c>
      <c r="AT13" s="16" t="s">
        <v>31120</v>
      </c>
      <c r="AU13" s="33">
        <f>IF(D6L506C5=0,0,D6L506C18/D6L506C5)</f>
        <v>8.3340853846969792E-2</v>
      </c>
      <c r="AV13" s="16" t="s">
        <v>31121</v>
      </c>
      <c r="AW13" s="33">
        <f>CHOOSE(MIN(D6L506C9,RUN_YEARS),B7L805C1,B7L805C10,B7L805C19,B7L805C28,B7L805C37)</f>
        <v>1250.4081559064459</v>
      </c>
      <c r="AX13" s="16" t="s">
        <v>31122</v>
      </c>
      <c r="AY13" s="33">
        <f>IF(D6L506C23=0,0,D6L506C19/D6L506C23)</f>
        <v>3.3684850667021755E-3</v>
      </c>
      <c r="AZ13" s="16" t="s">
        <v>31123</v>
      </c>
      <c r="BA13" s="33">
        <f>IF(D6L506C5=0,0,D6L506C19/D6L506C5)</f>
        <v>0.41665914615303018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0.79220733816914357</v>
      </c>
      <c r="J14" s="16" t="s">
        <v>31146</v>
      </c>
      <c r="K14" s="21">
        <f>IF(FLOW_THRU_100PCT="Y",1,INDEX(VariabilityMatrix,D6L507C1,D6L507C9))</f>
        <v>0.59974814654816522</v>
      </c>
      <c r="L14" s="16" t="s">
        <v>31126</v>
      </c>
      <c r="M14" s="15">
        <f>IF(D6L507C2&lt;&gt;0,D6L507C2*D6L507C4,D6L507C3*D6L507C4)</f>
        <v>0.47512488274879938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0.23756244137439969</v>
      </c>
      <c r="R14" s="16" t="s">
        <v>31128</v>
      </c>
      <c r="S14" s="15">
        <f>D6L507C5-D6L507C7</f>
        <v>0.23756244137439969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0.22856600980473507</v>
      </c>
      <c r="X14" s="16" t="s">
        <v>31130</v>
      </c>
      <c r="Y14" s="33">
        <f>D6L507C7-D6L507C10</f>
        <v>8.9964315696646202E-3</v>
      </c>
      <c r="Z14" s="16" t="s">
        <v>31131</v>
      </c>
      <c r="AA14" s="33">
        <f>CHOOSE(MIN(D6L507C9,RUN_YEARS),B7L805C7,B7L805C16,B7L805C25,B7L805C34,B7L805C43)</f>
        <v>132453</v>
      </c>
      <c r="AB14" s="16" t="s">
        <v>31132</v>
      </c>
      <c r="AC14" s="33">
        <f>IF(D6L507C12=0,0,D6L507C10/D6L507C12)</f>
        <v>1.7256386024079113E-6</v>
      </c>
      <c r="AD14" s="16" t="s">
        <v>31133</v>
      </c>
      <c r="AE14" s="33">
        <f>IF(D6L507C5=0,0,D6L507C10/D6L507C5)</f>
        <v>0.48106512225245618</v>
      </c>
      <c r="AF14" s="16" t="s">
        <v>31134</v>
      </c>
      <c r="AG14" s="33">
        <f>CHOOSE(MIN(D6L507C9,RUN_YEARS),B7L805C5,B7L805C14,B7L805C23,B7L805C32,B7L805C41)</f>
        <v>2005.1510110542968</v>
      </c>
      <c r="AH14" s="16" t="s">
        <v>31135</v>
      </c>
      <c r="AI14" s="33">
        <f>IF(D6L507C15=0,0,D6L507C11/D6L507C15)</f>
        <v>4.4866603662605687E-6</v>
      </c>
      <c r="AJ14" s="16" t="s">
        <v>31136</v>
      </c>
      <c r="AK14" s="33">
        <f>IF(D6L507C5=0,0,D6L507C11/D6L507C5)</f>
        <v>1.8934877747543846E-2</v>
      </c>
      <c r="AL14" s="16" t="s">
        <v>31137</v>
      </c>
      <c r="AM14" s="33">
        <f>D6L507C8*CHOOSE(MIN(D6L507C9,RUN_YEARS),B7L805C4,B7L805C13,B7L805C22,B7L805C31,B7L805C40)</f>
        <v>4.2873654358474476E-2</v>
      </c>
      <c r="AN14" s="16" t="s">
        <v>31138</v>
      </c>
      <c r="AO14" s="33">
        <f>D6L507C8-D6L507C18</f>
        <v>0.19468878701592521</v>
      </c>
      <c r="AP14" s="16" t="s">
        <v>31139</v>
      </c>
      <c r="AQ14" s="33">
        <f>CHOOSE(MIN(D6L507C9,RUN_YEARS),B7L805C2,B7L805C11,B7L805C20,B7L805C29,B7L805C38)</f>
        <v>205.96204695996414</v>
      </c>
      <c r="AR14" s="16" t="s">
        <v>31140</v>
      </c>
      <c r="AS14" s="33">
        <f>IF(D6L507C20=0,0,D6L507C18/D6L507C20)</f>
        <v>2.0816288724693271E-4</v>
      </c>
      <c r="AT14" s="16" t="s">
        <v>31141</v>
      </c>
      <c r="AU14" s="33">
        <f>IF(D6L507C5=0,0,D6L507C18/D6L507C5)</f>
        <v>9.0236600765744288E-2</v>
      </c>
      <c r="AV14" s="16" t="s">
        <v>31142</v>
      </c>
      <c r="AW14" s="33">
        <f>CHOOSE(MIN(D6L507C9,RUN_YEARS),B7L805C1,B7L805C10,B7L805C19,B7L805C28,B7L805C37)</f>
        <v>935.27136172441783</v>
      </c>
      <c r="AX14" s="16" t="s">
        <v>31143</v>
      </c>
      <c r="AY14" s="33">
        <f>IF(D6L507C23=0,0,D6L507C19/D6L507C23)</f>
        <v>2.0816288724693271E-4</v>
      </c>
      <c r="AZ14" s="16" t="s">
        <v>31144</v>
      </c>
      <c r="BA14" s="33">
        <f>IF(D6L507C5=0,0,D6L507C19/D6L507C5)</f>
        <v>0.4097633992342557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4.8028048879651397E-2</v>
      </c>
      <c r="J15" s="16" t="s">
        <v>31167</v>
      </c>
      <c r="K15" s="21">
        <f>IF(FLOW_THRU_100PCT="Y",1,INDEX(VariabilityMatrix,D6L508C1,D6L508C9))</f>
        <v>0.59974814654816522</v>
      </c>
      <c r="L15" s="16" t="s">
        <v>31147</v>
      </c>
      <c r="M15" s="15">
        <f>IF(D6L508C2&lt;&gt;0,D6L508C2*D6L508C4,D6L508C3*D6L508C4)</f>
        <v>2.880473329789561E-2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1.4402366648947805E-2</v>
      </c>
      <c r="R15" s="16" t="s">
        <v>31149</v>
      </c>
      <c r="S15" s="15">
        <f>D6L508C5-D6L508C7</f>
        <v>1.4402366648947805E-2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1.3856952545401547E-2</v>
      </c>
      <c r="X15" s="16" t="s">
        <v>31151</v>
      </c>
      <c r="Y15" s="33">
        <f>D6L508C7-D6L508C10</f>
        <v>5.4541410354625765E-4</v>
      </c>
      <c r="Z15" s="16" t="s">
        <v>31152</v>
      </c>
      <c r="AA15" s="33">
        <f>CHOOSE(MIN(D6L508C9,RUN_YEARS),B7L805C7,B7L805C16,B7L805C25,B7L805C34,B7L805C43)</f>
        <v>132453</v>
      </c>
      <c r="AB15" s="16" t="s">
        <v>31153</v>
      </c>
      <c r="AC15" s="33">
        <f>IF(D6L508C12=0,0,D6L508C10/D6L508C12)</f>
        <v>1.0461788366742578E-7</v>
      </c>
      <c r="AD15" s="16" t="s">
        <v>31154</v>
      </c>
      <c r="AE15" s="33">
        <f>IF(D6L508C5=0,0,D6L508C10/D6L508C5)</f>
        <v>0.48106512225245618</v>
      </c>
      <c r="AF15" s="16" t="s">
        <v>31155</v>
      </c>
      <c r="AG15" s="33">
        <f>CHOOSE(MIN(D6L508C9,RUN_YEARS),B7L805C5,B7L805C14,B7L805C23,B7L805C32,B7L805C41)</f>
        <v>2005.1510110542968</v>
      </c>
      <c r="AH15" s="16" t="s">
        <v>31156</v>
      </c>
      <c r="AI15" s="33">
        <f>IF(D6L508C15=0,0,D6L508C11/D6L508C15)</f>
        <v>2.7200649753530636E-7</v>
      </c>
      <c r="AJ15" s="16" t="s">
        <v>31157</v>
      </c>
      <c r="AK15" s="33">
        <f>IF(D6L508C5=0,0,D6L508C11/D6L508C5)</f>
        <v>1.8934877747543804E-2</v>
      </c>
      <c r="AL15" s="16" t="s">
        <v>31158</v>
      </c>
      <c r="AM15" s="33">
        <f>D6L508C8*CHOOSE(MIN(D6L508C9,RUN_YEARS),B7L805C4,B7L805C13,B7L805C22,B7L805C31,B7L805C40)</f>
        <v>2.5992412187659472E-3</v>
      </c>
      <c r="AN15" s="16" t="s">
        <v>31159</v>
      </c>
      <c r="AO15" s="33">
        <f>D6L508C8-D6L508C18</f>
        <v>1.1803125430181858E-2</v>
      </c>
      <c r="AP15" s="16" t="s">
        <v>31160</v>
      </c>
      <c r="AQ15" s="33">
        <f>CHOOSE(MIN(D6L508C9,RUN_YEARS),B7L805C2,B7L805C11,B7L805C20,B7L805C29,B7L805C38)</f>
        <v>205.96204695996414</v>
      </c>
      <c r="AR15" s="16" t="s">
        <v>31161</v>
      </c>
      <c r="AS15" s="33">
        <f>IF(D6L508C20=0,0,D6L508C18/D6L508C20)</f>
        <v>1.2620000903716012E-5</v>
      </c>
      <c r="AT15" s="16" t="s">
        <v>31162</v>
      </c>
      <c r="AU15" s="33">
        <f>IF(D6L508C5=0,0,D6L508C18/D6L508C5)</f>
        <v>9.0236600765744288E-2</v>
      </c>
      <c r="AV15" s="16" t="s">
        <v>31163</v>
      </c>
      <c r="AW15" s="33">
        <f>CHOOSE(MIN(D6L508C9,RUN_YEARS),B7L805C1,B7L805C10,B7L805C19,B7L805C28,B7L805C37)</f>
        <v>935.27136172441783</v>
      </c>
      <c r="AX15" s="16" t="s">
        <v>31164</v>
      </c>
      <c r="AY15" s="33">
        <f>IF(D6L508C23=0,0,D6L508C19/D6L508C23)</f>
        <v>1.2620000903716012E-5</v>
      </c>
      <c r="AZ15" s="16" t="s">
        <v>31165</v>
      </c>
      <c r="BA15" s="33">
        <f>IF(D6L508C5=0,0,D6L508C19/D6L508C5)</f>
        <v>0.4097633992342557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0.20488561277383202</v>
      </c>
      <c r="J16" s="16" t="s">
        <v>31188</v>
      </c>
      <c r="K16" s="21">
        <f>IF(FLOW_THRU_100PCT="Y",1,INDEX(VariabilityMatrix,D6L509C1,D6L509C9))</f>
        <v>0.59974814654816522</v>
      </c>
      <c r="L16" s="16" t="s">
        <v>31168</v>
      </c>
      <c r="M16" s="15">
        <f>IF(D6L509C2&lt;&gt;0,D6L509C2*D6L509C4,D6L509C3*D6L509C4)</f>
        <v>0.12287976651549083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6.1439883257745416E-2</v>
      </c>
      <c r="R16" s="16" t="s">
        <v>31170</v>
      </c>
      <c r="S16" s="15">
        <f>D6L509C5-D6L509C7</f>
        <v>6.1439883257745416E-2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5.9113169901127867E-2</v>
      </c>
      <c r="X16" s="16" t="s">
        <v>31172</v>
      </c>
      <c r="Y16" s="33">
        <f>D6L509C7-D6L509C10</f>
        <v>2.3267133566175491E-3</v>
      </c>
      <c r="Z16" s="16" t="s">
        <v>31173</v>
      </c>
      <c r="AA16" s="33">
        <f>CHOOSE(MIN(D6L509C9,RUN_YEARS),B7L805C7,B7L805C16,B7L805C25,B7L805C34,B7L805C43)</f>
        <v>132453</v>
      </c>
      <c r="AB16" s="16" t="s">
        <v>31174</v>
      </c>
      <c r="AC16" s="33">
        <f>IF(D6L509C12=0,0,D6L509C10/D6L509C12)</f>
        <v>4.4629543990040141E-7</v>
      </c>
      <c r="AD16" s="16" t="s">
        <v>31175</v>
      </c>
      <c r="AE16" s="33">
        <f>IF(D6L509C5=0,0,D6L509C10/D6L509C5)</f>
        <v>0.48106512225245618</v>
      </c>
      <c r="AF16" s="16" t="s">
        <v>31176</v>
      </c>
      <c r="AG16" s="33">
        <f>CHOOSE(MIN(D6L509C9,RUN_YEARS),B7L805C5,B7L805C14,B7L805C23,B7L805C32,B7L805C41)</f>
        <v>2005.1510110542968</v>
      </c>
      <c r="AH16" s="16" t="s">
        <v>31177</v>
      </c>
      <c r="AI16" s="33">
        <f>IF(D6L509C15=0,0,D6L509C11/D6L509C15)</f>
        <v>1.1603681437410425E-6</v>
      </c>
      <c r="AJ16" s="16" t="s">
        <v>31178</v>
      </c>
      <c r="AK16" s="33">
        <f>IF(D6L509C5=0,0,D6L509C11/D6L509C5)</f>
        <v>1.8934877747543832E-2</v>
      </c>
      <c r="AL16" s="16" t="s">
        <v>31179</v>
      </c>
      <c r="AM16" s="33">
        <f>D6L509C8*CHOOSE(MIN(D6L509C9,RUN_YEARS),B7L805C4,B7L805C13,B7L805C22,B7L805C31,B7L805C40)</f>
        <v>1.108825243324622E-2</v>
      </c>
      <c r="AN16" s="16" t="s">
        <v>31180</v>
      </c>
      <c r="AO16" s="33">
        <f>D6L509C8-D6L509C18</f>
        <v>5.0351630824499199E-2</v>
      </c>
      <c r="AP16" s="16" t="s">
        <v>31181</v>
      </c>
      <c r="AQ16" s="33">
        <f>CHOOSE(MIN(D6L509C9,RUN_YEARS),B7L805C2,B7L805C11,B7L805C20,B7L805C29,B7L805C38)</f>
        <v>205.96204695996414</v>
      </c>
      <c r="AR16" s="16" t="s">
        <v>31182</v>
      </c>
      <c r="AS16" s="33">
        <f>IF(D6L509C20=0,0,D6L509C18/D6L509C20)</f>
        <v>5.3836386833937445E-5</v>
      </c>
      <c r="AT16" s="16" t="s">
        <v>31183</v>
      </c>
      <c r="AU16" s="33">
        <f>IF(D6L509C5=0,0,D6L509C18/D6L509C5)</f>
        <v>9.0236600765744288E-2</v>
      </c>
      <c r="AV16" s="16" t="s">
        <v>31184</v>
      </c>
      <c r="AW16" s="33">
        <f>CHOOSE(MIN(D6L509C9,RUN_YEARS),B7L805C1,B7L805C10,B7L805C19,B7L805C28,B7L805C37)</f>
        <v>935.27136172441783</v>
      </c>
      <c r="AX16" s="16" t="s">
        <v>31185</v>
      </c>
      <c r="AY16" s="33">
        <f>IF(D6L509C23=0,0,D6L509C19/D6L509C23)</f>
        <v>5.3836386833937452E-5</v>
      </c>
      <c r="AZ16" s="16" t="s">
        <v>31186</v>
      </c>
      <c r="BA16" s="33">
        <f>IF(D6L509C5=0,0,D6L509C19/D6L509C5)</f>
        <v>0.40976339923425575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0.14229586822322249</v>
      </c>
      <c r="J17" s="16" t="s">
        <v>31209</v>
      </c>
      <c r="K17" s="21">
        <f>IF(FLOW_THRU_100PCT="Y",1,INDEX(VariabilityMatrix,D6L510C1,D6L510C9))</f>
        <v>0.59974814654816522</v>
      </c>
      <c r="L17" s="16" t="s">
        <v>31189</v>
      </c>
      <c r="M17" s="15">
        <f>IF(D6L510C2&lt;&gt;0,D6L510C2*D6L510C4,D6L510C3*D6L510C4)</f>
        <v>8.534168322833964E-2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4.267084161416982E-2</v>
      </c>
      <c r="R17" s="16" t="s">
        <v>31191</v>
      </c>
      <c r="S17" s="15">
        <f>D6L510C5-D6L510C7</f>
        <v>4.267084161416982E-2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4.1054907275471599E-2</v>
      </c>
      <c r="X17" s="16" t="s">
        <v>31193</v>
      </c>
      <c r="Y17" s="33">
        <f>D6L510C7-D6L510C10</f>
        <v>1.6159343386982217E-3</v>
      </c>
      <c r="Z17" s="16" t="s">
        <v>31194</v>
      </c>
      <c r="AA17" s="33">
        <f>CHOOSE(MIN(D6L510C9,RUN_YEARS),B7L805C7,B7L805C16,B7L805C25,B7L805C34,B7L805C43)</f>
        <v>132453</v>
      </c>
      <c r="AB17" s="16" t="s">
        <v>31195</v>
      </c>
      <c r="AC17" s="33">
        <f>IF(D6L510C12=0,0,D6L510C10/D6L510C12)</f>
        <v>3.0995830426997952E-7</v>
      </c>
      <c r="AD17" s="16" t="s">
        <v>31196</v>
      </c>
      <c r="AE17" s="33">
        <f>IF(D6L510C5=0,0,D6L510C10/D6L510C5)</f>
        <v>0.48106512225245618</v>
      </c>
      <c r="AF17" s="16" t="s">
        <v>31197</v>
      </c>
      <c r="AG17" s="33">
        <f>CHOOSE(MIN(D6L510C9,RUN_YEARS),B7L805C5,B7L805C14,B7L805C23,B7L805C32,B7L805C41)</f>
        <v>2005.1510110542968</v>
      </c>
      <c r="AH17" s="16" t="s">
        <v>31198</v>
      </c>
      <c r="AI17" s="33">
        <f>IF(D6L510C15=0,0,D6L510C11/D6L510C15)</f>
        <v>8.0589159110194536E-7</v>
      </c>
      <c r="AJ17" s="16" t="s">
        <v>31199</v>
      </c>
      <c r="AK17" s="33">
        <f>IF(D6L510C5=0,0,D6L510C11/D6L510C5)</f>
        <v>1.8934877747543818E-2</v>
      </c>
      <c r="AL17" s="16" t="s">
        <v>31200</v>
      </c>
      <c r="AM17" s="33">
        <f>D6L510C8*CHOOSE(MIN(D6L510C9,RUN_YEARS),B7L805C4,B7L805C13,B7L805C22,B7L805C31,B7L805C40)</f>
        <v>7.7009433981522993E-3</v>
      </c>
      <c r="AN17" s="16" t="s">
        <v>31201</v>
      </c>
      <c r="AO17" s="33">
        <f>D6L510C8-D6L510C18</f>
        <v>3.4969898216017523E-2</v>
      </c>
      <c r="AP17" s="16" t="s">
        <v>31202</v>
      </c>
      <c r="AQ17" s="33">
        <f>CHOOSE(MIN(D6L510C9,RUN_YEARS),B7L805C2,B7L805C11,B7L805C20,B7L805C29,B7L805C38)</f>
        <v>205.96204695996414</v>
      </c>
      <c r="AR17" s="16" t="s">
        <v>31203</v>
      </c>
      <c r="AS17" s="33">
        <f>IF(D6L510C20=0,0,D6L510C18/D6L510C20)</f>
        <v>3.739010906047775E-5</v>
      </c>
      <c r="AT17" s="16" t="s">
        <v>31204</v>
      </c>
      <c r="AU17" s="33">
        <f>IF(D6L510C5=0,0,D6L510C18/D6L510C5)</f>
        <v>9.0236600765744288E-2</v>
      </c>
      <c r="AV17" s="16" t="s">
        <v>31205</v>
      </c>
      <c r="AW17" s="33">
        <f>CHOOSE(MIN(D6L510C9,RUN_YEARS),B7L805C1,B7L805C10,B7L805C19,B7L805C28,B7L805C37)</f>
        <v>935.27136172441783</v>
      </c>
      <c r="AX17" s="16" t="s">
        <v>31206</v>
      </c>
      <c r="AY17" s="33">
        <f>IF(D6L510C23=0,0,D6L510C19/D6L510C23)</f>
        <v>3.7390109060477757E-5</v>
      </c>
      <c r="AZ17" s="16" t="s">
        <v>31207</v>
      </c>
      <c r="BA17" s="33">
        <f>IF(D6L510C5=0,0,D6L510C19/D6L510C5)</f>
        <v>0.40976339923425575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9.7077971139720894E-3</v>
      </c>
      <c r="J18" s="16" t="s">
        <v>31230</v>
      </c>
      <c r="K18" s="21">
        <f>IF(FLOW_THRU_100PCT="Y",1,INDEX(VariabilityMatrix,D6L511C1,D6L511C9))</f>
        <v>0.59974814654816522</v>
      </c>
      <c r="L18" s="16" t="s">
        <v>31210</v>
      </c>
      <c r="M18" s="15">
        <f>IF(D6L511C2&lt;&gt;0,D6L511C2*D6L511C4,D6L511C3*D6L511C4)</f>
        <v>5.822233326170388E-3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2.911116663085194E-3</v>
      </c>
      <c r="R18" s="16" t="s">
        <v>31212</v>
      </c>
      <c r="S18" s="15">
        <f>D6L511C5-D6L511C7</f>
        <v>2.911116663085194E-3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2.8008733868364823E-3</v>
      </c>
      <c r="X18" s="16" t="s">
        <v>31214</v>
      </c>
      <c r="Y18" s="33">
        <f>D6L511C7-D6L511C10</f>
        <v>1.1024327624871173E-4</v>
      </c>
      <c r="Z18" s="16" t="s">
        <v>31215</v>
      </c>
      <c r="AA18" s="33">
        <f>CHOOSE(MIN(D6L511C9,RUN_YEARS),B7L805C7,B7L805C16,B7L805C25,B7L805C34,B7L805C43)</f>
        <v>132453</v>
      </c>
      <c r="AB18" s="16" t="s">
        <v>31216</v>
      </c>
      <c r="AC18" s="33">
        <f>IF(D6L511C12=0,0,D6L511C10/D6L511C12)</f>
        <v>2.1146167975330738E-8</v>
      </c>
      <c r="AD18" s="16" t="s">
        <v>31217</v>
      </c>
      <c r="AE18" s="33">
        <f>IF(D6L511C5=0,0,D6L511C10/D6L511C5)</f>
        <v>0.48106512225245618</v>
      </c>
      <c r="AF18" s="16" t="s">
        <v>31218</v>
      </c>
      <c r="AG18" s="33">
        <f>CHOOSE(MIN(D6L511C9,RUN_YEARS),B7L805C5,B7L805C14,B7L805C23,B7L805C32,B7L805C41)</f>
        <v>2005.1510110542968</v>
      </c>
      <c r="AH18" s="16" t="s">
        <v>31219</v>
      </c>
      <c r="AI18" s="33">
        <f>IF(D6L511C15=0,0,D6L511C11/D6L511C15)</f>
        <v>5.4980036735859838E-8</v>
      </c>
      <c r="AJ18" s="16" t="s">
        <v>31220</v>
      </c>
      <c r="AK18" s="33">
        <f>IF(D6L511C5=0,0,D6L511C11/D6L511C5)</f>
        <v>1.8934877747543821E-2</v>
      </c>
      <c r="AL18" s="16" t="s">
        <v>31221</v>
      </c>
      <c r="AM18" s="33">
        <f>D6L511C8*CHOOSE(MIN(D6L511C9,RUN_YEARS),B7L805C4,B7L805C13,B7L805C22,B7L805C31,B7L805C40)</f>
        <v>5.2537854421864873E-4</v>
      </c>
      <c r="AN18" s="16" t="s">
        <v>31222</v>
      </c>
      <c r="AO18" s="33">
        <f>D6L511C8-D6L511C18</f>
        <v>2.3857381188665452E-3</v>
      </c>
      <c r="AP18" s="16" t="s">
        <v>31223</v>
      </c>
      <c r="AQ18" s="33">
        <f>CHOOSE(MIN(D6L511C9,RUN_YEARS),B7L805C2,B7L805C11,B7L805C20,B7L805C29,B7L805C38)</f>
        <v>205.96204695996414</v>
      </c>
      <c r="AR18" s="16" t="s">
        <v>31224</v>
      </c>
      <c r="AS18" s="33">
        <f>IF(D6L511C20=0,0,D6L511C18/D6L511C20)</f>
        <v>2.5508512464957887E-6</v>
      </c>
      <c r="AT18" s="16" t="s">
        <v>31225</v>
      </c>
      <c r="AU18" s="33">
        <f>IF(D6L511C5=0,0,D6L511C18/D6L511C5)</f>
        <v>9.0236600765744288E-2</v>
      </c>
      <c r="AV18" s="16" t="s">
        <v>31226</v>
      </c>
      <c r="AW18" s="33">
        <f>CHOOSE(MIN(D6L511C9,RUN_YEARS),B7L805C1,B7L805C10,B7L805C19,B7L805C28,B7L805C37)</f>
        <v>935.27136172441783</v>
      </c>
      <c r="AX18" s="16" t="s">
        <v>31227</v>
      </c>
      <c r="AY18" s="33">
        <f>IF(D6L511C23=0,0,D6L511C19/D6L511C23)</f>
        <v>2.5508512464957891E-6</v>
      </c>
      <c r="AZ18" s="16" t="s">
        <v>31228</v>
      </c>
      <c r="BA18" s="33">
        <f>IF(D6L511C5=0,0,D6L511C19/D6L511C5)</f>
        <v>0.4097633992342557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0.59974814654816522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132453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2005.1510110542968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205.96204695996414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935.27136172441783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2.4215124818417909E-4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2.08250073438394E-4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1.04125036719197E-4</v>
      </c>
      <c r="R20" s="16" t="s">
        <v>31254</v>
      </c>
      <c r="S20" s="15">
        <f>D6L513C5-D6L513C7</f>
        <v>1.04125036719197E-4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1.0018184703772399E-4</v>
      </c>
      <c r="X20" s="16" t="s">
        <v>31256</v>
      </c>
      <c r="Y20" s="33">
        <f>D6L513C7-D6L513C10</f>
        <v>3.9431896814730153E-6</v>
      </c>
      <c r="Z20" s="16" t="s">
        <v>31257</v>
      </c>
      <c r="AA20" s="33">
        <f>CHOOSE(MIN(D6L513C9,RUN_YEARS),B7L805C7,B7L805C16,B7L805C25,B7L805C34,B7L805C43)</f>
        <v>132453</v>
      </c>
      <c r="AB20" s="16" t="s">
        <v>31258</v>
      </c>
      <c r="AC20" s="33">
        <f>IF(D6L513C12=0,0,D6L513C10/D6L513C12)</f>
        <v>7.563577045270699E-10</v>
      </c>
      <c r="AD20" s="16" t="s">
        <v>31259</v>
      </c>
      <c r="AE20" s="33">
        <f>IF(D6L513C5=0,0,D6L513C10/D6L513C5)</f>
        <v>0.48106512225245618</v>
      </c>
      <c r="AF20" s="16" t="s">
        <v>31260</v>
      </c>
      <c r="AG20" s="33">
        <f>CHOOSE(MIN(D6L513C9,RUN_YEARS),B7L805C5,B7L805C14,B7L805C23,B7L805C32,B7L805C41)</f>
        <v>2005.1510110542968</v>
      </c>
      <c r="AH20" s="16" t="s">
        <v>31261</v>
      </c>
      <c r="AI20" s="33">
        <f>IF(D6L513C15=0,0,D6L513C11/D6L513C15)</f>
        <v>1.9665300317703797E-9</v>
      </c>
      <c r="AJ20" s="16" t="s">
        <v>31262</v>
      </c>
      <c r="AK20" s="33">
        <f>IF(D6L513C5=0,0,D6L513C11/D6L513C5)</f>
        <v>1.8934877747543832E-2</v>
      </c>
      <c r="AL20" s="16" t="s">
        <v>31263</v>
      </c>
      <c r="AM20" s="33">
        <f>D6L513C8*CHOOSE(MIN(D6L513C9,RUN_YEARS),B7L805C4,B7L805C13,B7L805C22,B7L805C31,B7L805C40)</f>
        <v>1.8791778736297289E-5</v>
      </c>
      <c r="AN20" s="16" t="s">
        <v>31264</v>
      </c>
      <c r="AO20" s="33">
        <f>D6L513C8-D6L513C18</f>
        <v>8.5333257982899709E-5</v>
      </c>
      <c r="AP20" s="16" t="s">
        <v>31265</v>
      </c>
      <c r="AQ20" s="33">
        <f>CHOOSE(MIN(D6L513C9,RUN_YEARS),B7L805C2,B7L805C11,B7L805C20,B7L805C29,B7L805C38)</f>
        <v>205.96204695996414</v>
      </c>
      <c r="AR20" s="16" t="s">
        <v>31266</v>
      </c>
      <c r="AS20" s="33">
        <f>IF(D6L513C20=0,0,D6L513C18/D6L513C20)</f>
        <v>9.1239036578181433E-8</v>
      </c>
      <c r="AT20" s="16" t="s">
        <v>31267</v>
      </c>
      <c r="AU20" s="33">
        <f>IF(D6L513C5=0,0,D6L513C18/D6L513C5)</f>
        <v>9.0236600765744288E-2</v>
      </c>
      <c r="AV20" s="16" t="s">
        <v>31268</v>
      </c>
      <c r="AW20" s="33">
        <f>CHOOSE(MIN(D6L513C9,RUN_YEARS),B7L805C1,B7L805C10,B7L805C19,B7L805C28,B7L805C37)</f>
        <v>935.27136172441783</v>
      </c>
      <c r="AX20" s="16" t="s">
        <v>31269</v>
      </c>
      <c r="AY20" s="33">
        <f>IF(D6L513C23=0,0,D6L513C19/D6L513C23)</f>
        <v>9.123903657818142E-8</v>
      </c>
      <c r="AZ20" s="16" t="s">
        <v>31270</v>
      </c>
      <c r="BA20" s="33">
        <f>IF(D6L513C5=0,0,D6L513C19/D6L513C5)</f>
        <v>0.4097633992342557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0.61172613904146744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172124.79999999999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2729.9963923494538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250.10871435949215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1250.4081559064459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1.8099240927431683</v>
      </c>
      <c r="J22" s="16" t="s">
        <v>31313</v>
      </c>
      <c r="K22" s="21">
        <f>IF(FLOW_THRU_100PCT="Y",1,INDEX(VariabilityMatrix,D6L515C1,D6L515C9))</f>
        <v>0.61036301621034816</v>
      </c>
      <c r="L22" s="16" t="s">
        <v>31293</v>
      </c>
      <c r="M22" s="15">
        <f>IF(D6L515C2&lt;&gt;0,D6L515C2*D6L515C4,D6L515C3*D6L515C4)</f>
        <v>1.1047107283584983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0.55235536417924913</v>
      </c>
      <c r="R22" s="16" t="s">
        <v>31295</v>
      </c>
      <c r="S22" s="15">
        <f>D6L515C5-D6L515C7</f>
        <v>0.55235536417924913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0.53112455933450131</v>
      </c>
      <c r="X22" s="16" t="s">
        <v>31297</v>
      </c>
      <c r="Y22" s="33">
        <f>D6L515C7-D6L515C10</f>
        <v>2.1230804844747819E-2</v>
      </c>
      <c r="Z22" s="16" t="s">
        <v>31298</v>
      </c>
      <c r="AA22" s="33">
        <f>CHOOSE(MIN(D6L515C9,RUN_YEARS),B7L805C7,B7L805C16,B7L805C25,B7L805C34,B7L805C43)</f>
        <v>156818.33333333331</v>
      </c>
      <c r="AB22" s="16" t="s">
        <v>31299</v>
      </c>
      <c r="AC22" s="33">
        <f>IF(D6L515C12=0,0,D6L515C10/D6L515C12)</f>
        <v>3.3868779755842837E-6</v>
      </c>
      <c r="AD22" s="16" t="s">
        <v>31300</v>
      </c>
      <c r="AE22" s="33">
        <f>IF(D6L515C5=0,0,D6L515C10/D6L515C5)</f>
        <v>0.48078157086761081</v>
      </c>
      <c r="AF22" s="16" t="s">
        <v>31301</v>
      </c>
      <c r="AG22" s="33">
        <f>CHOOSE(MIN(D6L515C9,RUN_YEARS),B7L805C5,B7L805C14,B7L805C23,B7L805C32,B7L805C41)</f>
        <v>2410.9797370683805</v>
      </c>
      <c r="AH22" s="16" t="s">
        <v>31302</v>
      </c>
      <c r="AI22" s="33">
        <f>IF(D6L515C15=0,0,D6L515C11/D6L515C15)</f>
        <v>8.805882736519104E-6</v>
      </c>
      <c r="AJ22" s="16" t="s">
        <v>31303</v>
      </c>
      <c r="AK22" s="33">
        <f>IF(D6L515C5=0,0,D6L515C11/D6L515C5)</f>
        <v>1.9218429132389168E-2</v>
      </c>
      <c r="AL22" s="16" t="s">
        <v>31304</v>
      </c>
      <c r="AM22" s="33">
        <f>D6L515C8*CHOOSE(MIN(D6L515C9,RUN_YEARS),B7L805C4,B7L805C13,B7L805C22,B7L805C31,B7L805C40)</f>
        <v>9.606941409780613E-2</v>
      </c>
      <c r="AN22" s="16" t="s">
        <v>31305</v>
      </c>
      <c r="AO22" s="33">
        <f>D6L515C8-D6L515C18</f>
        <v>0.45628595008144301</v>
      </c>
      <c r="AP22" s="16" t="s">
        <v>31306</v>
      </c>
      <c r="AQ22" s="33">
        <f>CHOOSE(MIN(D6L515C9,RUN_YEARS),B7L805C2,B7L805C11,B7L805C20,B7L805C29,B7L805C38)</f>
        <v>234.29271221666227</v>
      </c>
      <c r="AR22" s="16" t="s">
        <v>31307</v>
      </c>
      <c r="AS22" s="33">
        <f>IF(D6L515C20=0,0,D6L515C18/D6L515C20)</f>
        <v>4.1004012966893273E-4</v>
      </c>
      <c r="AT22" s="16" t="s">
        <v>31308</v>
      </c>
      <c r="AU22" s="33">
        <f>IF(D6L515C5=0,0,D6L515C18/D6L515C5)</f>
        <v>8.6963411897480816E-2</v>
      </c>
      <c r="AV22" s="16" t="s">
        <v>31309</v>
      </c>
      <c r="AW22" s="33">
        <f>CHOOSE(MIN(D6L515C9,RUN_YEARS),B7L805C1,B7L805C10,B7L805C19,B7L805C28,B7L805C37)</f>
        <v>1112.7836449809176</v>
      </c>
      <c r="AX22" s="16" t="s">
        <v>31310</v>
      </c>
      <c r="AY22" s="33">
        <f>IF(D6L515C23=0,0,D6L515C19/D6L515C23)</f>
        <v>4.1004012966893268E-4</v>
      </c>
      <c r="AZ22" s="16" t="s">
        <v>31311</v>
      </c>
      <c r="BA22" s="33">
        <f>IF(D6L515C5=0,0,D6L515C19/D6L515C5)</f>
        <v>0.4130365881025192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722.56078468630926</v>
      </c>
      <c r="J23" s="16" t="s">
        <v>31334</v>
      </c>
      <c r="K23" s="21">
        <f>IF(FLOW_THRU_100PCT="Y",1,INDEX(VariabilityMatrix,D6L516C1,D6L516C9))</f>
        <v>0.28460577906042922</v>
      </c>
      <c r="L23" s="16" t="s">
        <v>31314</v>
      </c>
      <c r="M23" s="15">
        <f>IF(D6L516C2&lt;&gt;0,D6L516C2*D6L516C4,D6L516C3*D6L516C4)</f>
        <v>205.64497504416209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102.82248752208105</v>
      </c>
      <c r="R23" s="16" t="s">
        <v>31316</v>
      </c>
      <c r="S23" s="15">
        <f>D6L516C5-D6L516C7</f>
        <v>102.82248752208105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98.870314142762879</v>
      </c>
      <c r="X23" s="16" t="s">
        <v>31318</v>
      </c>
      <c r="Y23" s="33">
        <f>D6L516C7-D6L516C10</f>
        <v>3.9521733793181681</v>
      </c>
      <c r="Z23" s="16" t="s">
        <v>31319</v>
      </c>
      <c r="AA23" s="33">
        <f>CHOOSE(MIN(D6L516C9,RUN_YEARS),B7L805C7,B7L805C16,B7L805C25,B7L805C34,B7L805C43)</f>
        <v>156818.33333333331</v>
      </c>
      <c r="AB23" s="16" t="s">
        <v>31320</v>
      </c>
      <c r="AC23" s="33">
        <f>IF(D6L516C12=0,0,D6L516C10/D6L516C12)</f>
        <v>6.3047675639176686E-4</v>
      </c>
      <c r="AD23" s="16" t="s">
        <v>31321</v>
      </c>
      <c r="AE23" s="33">
        <f>IF(D6L516C5=0,0,D6L516C10/D6L516C5)</f>
        <v>0.48078157086761081</v>
      </c>
      <c r="AF23" s="16" t="s">
        <v>31322</v>
      </c>
      <c r="AG23" s="33">
        <f>CHOOSE(MIN(D6L516C9,RUN_YEARS),B7L805C5,B7L805C14,B7L805C23,B7L805C32,B7L805C41)</f>
        <v>2410.9797370683805</v>
      </c>
      <c r="AH23" s="16" t="s">
        <v>31323</v>
      </c>
      <c r="AI23" s="33">
        <f>IF(D6L516C15=0,0,D6L516C11/D6L516C15)</f>
        <v>1.6392395666185876E-3</v>
      </c>
      <c r="AJ23" s="16" t="s">
        <v>31324</v>
      </c>
      <c r="AK23" s="33">
        <f>IF(D6L516C5=0,0,D6L516C11/D6L516C5)</f>
        <v>1.9218429132389168E-2</v>
      </c>
      <c r="AL23" s="16" t="s">
        <v>31325</v>
      </c>
      <c r="AM23" s="33">
        <f>D6L516C8*CHOOSE(MIN(D6L516C9,RUN_YEARS),B7L805C4,B7L805C13,B7L805C22,B7L805C31,B7L805C40)</f>
        <v>17.883588669412632</v>
      </c>
      <c r="AN23" s="16" t="s">
        <v>31326</v>
      </c>
      <c r="AO23" s="33">
        <f>D6L516C8-D6L516C18</f>
        <v>84.938898852668416</v>
      </c>
      <c r="AP23" s="16" t="s">
        <v>31327</v>
      </c>
      <c r="AQ23" s="33">
        <f>CHOOSE(MIN(D6L516C9,RUN_YEARS),B7L805C2,B7L805C11,B7L805C20,B7L805C29,B7L805C38)</f>
        <v>234.29271221666227</v>
      </c>
      <c r="AR23" s="16" t="s">
        <v>31328</v>
      </c>
      <c r="AS23" s="33">
        <f>IF(D6L516C20=0,0,D6L516C18/D6L516C20)</f>
        <v>7.6330110741450533E-2</v>
      </c>
      <c r="AT23" s="16" t="s">
        <v>31329</v>
      </c>
      <c r="AU23" s="33">
        <f>IF(D6L516C5=0,0,D6L516C18/D6L516C5)</f>
        <v>8.6963411897480816E-2</v>
      </c>
      <c r="AV23" s="16" t="s">
        <v>31330</v>
      </c>
      <c r="AW23" s="33">
        <f>CHOOSE(MIN(D6L516C9,RUN_YEARS),B7L805C1,B7L805C10,B7L805C19,B7L805C28,B7L805C37)</f>
        <v>1112.7836449809176</v>
      </c>
      <c r="AX23" s="16" t="s">
        <v>31331</v>
      </c>
      <c r="AY23" s="33">
        <f>IF(D6L516C23=0,0,D6L516C19/D6L516C23)</f>
        <v>7.6330110741450533E-2</v>
      </c>
      <c r="AZ23" s="16" t="s">
        <v>31332</v>
      </c>
      <c r="BA23" s="33">
        <f>IF(D6L516C5=0,0,D6L516C19/D6L516C5)</f>
        <v>0.4130365881025192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189.84120418645782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163.26343560035372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81.631717800176858</v>
      </c>
      <c r="R24" s="16" t="s">
        <v>31337</v>
      </c>
      <c r="S24" s="15">
        <f>D6L517C5-D6L517C7</f>
        <v>81.631717800176858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78.49405103318108</v>
      </c>
      <c r="X24" s="16" t="s">
        <v>31339</v>
      </c>
      <c r="Y24" s="33">
        <f>D6L517C7-D6L517C10</f>
        <v>3.1376667669957783</v>
      </c>
      <c r="Z24" s="16" t="s">
        <v>31340</v>
      </c>
      <c r="AA24" s="33">
        <f>CHOOSE(MIN(D6L517C9,RUN_YEARS),B7L805C7,B7L805C16,B7L805C25,B7L805C34,B7L805C43)</f>
        <v>156818.33333333331</v>
      </c>
      <c r="AB24" s="16" t="s">
        <v>31341</v>
      </c>
      <c r="AC24" s="33">
        <f>IF(D6L517C12=0,0,D6L517C10/D6L517C12)</f>
        <v>5.0054129108956919E-4</v>
      </c>
      <c r="AD24" s="16" t="s">
        <v>31342</v>
      </c>
      <c r="AE24" s="33">
        <f>IF(D6L517C5=0,0,D6L517C10/D6L517C5)</f>
        <v>0.48078157086761086</v>
      </c>
      <c r="AF24" s="16" t="s">
        <v>31343</v>
      </c>
      <c r="AG24" s="33">
        <f>CHOOSE(MIN(D6L517C9,RUN_YEARS),B7L805C5,B7L805C14,B7L805C23,B7L805C32,B7L805C41)</f>
        <v>2410.9797370683805</v>
      </c>
      <c r="AH24" s="16" t="s">
        <v>31344</v>
      </c>
      <c r="AI24" s="33">
        <f>IF(D6L517C15=0,0,D6L517C11/D6L517C15)</f>
        <v>1.3014073568328739E-3</v>
      </c>
      <c r="AJ24" s="16" t="s">
        <v>31345</v>
      </c>
      <c r="AK24" s="33">
        <f>IF(D6L517C5=0,0,D6L517C11/D6L517C5)</f>
        <v>1.9218429132389154E-2</v>
      </c>
      <c r="AL24" s="16" t="s">
        <v>31346</v>
      </c>
      <c r="AM24" s="33">
        <f>D6L517C8*CHOOSE(MIN(D6L517C9,RUN_YEARS),B7L805C4,B7L805C13,B7L805C22,B7L805C31,B7L805C40)</f>
        <v>14.197945397911393</v>
      </c>
      <c r="AN24" s="16" t="s">
        <v>31347</v>
      </c>
      <c r="AO24" s="33">
        <f>D6L517C8-D6L517C18</f>
        <v>67.433772402265461</v>
      </c>
      <c r="AP24" s="16" t="s">
        <v>31348</v>
      </c>
      <c r="AQ24" s="33">
        <f>CHOOSE(MIN(D6L517C9,RUN_YEARS),B7L805C2,B7L805C11,B7L805C20,B7L805C29,B7L805C38)</f>
        <v>234.29271221666227</v>
      </c>
      <c r="AR24" s="16" t="s">
        <v>31349</v>
      </c>
      <c r="AS24" s="33">
        <f>IF(D6L517C20=0,0,D6L517C18/D6L517C20)</f>
        <v>6.0599176404521872E-2</v>
      </c>
      <c r="AT24" s="16" t="s">
        <v>31350</v>
      </c>
      <c r="AU24" s="33">
        <f>IF(D6L517C5=0,0,D6L517C18/D6L517C5)</f>
        <v>8.6963411897480816E-2</v>
      </c>
      <c r="AV24" s="16" t="s">
        <v>31351</v>
      </c>
      <c r="AW24" s="33">
        <f>CHOOSE(MIN(D6L517C9,RUN_YEARS),B7L805C1,B7L805C10,B7L805C19,B7L805C28,B7L805C37)</f>
        <v>1112.7836449809176</v>
      </c>
      <c r="AX24" s="16" t="s">
        <v>31352</v>
      </c>
      <c r="AY24" s="33">
        <f>IF(D6L517C23=0,0,D6L517C19/D6L517C23)</f>
        <v>6.0599176404521865E-2</v>
      </c>
      <c r="AZ24" s="16" t="s">
        <v>31353</v>
      </c>
      <c r="BA24" s="33">
        <f>IF(D6L517C5=0,0,D6L517C19/D6L517C5)</f>
        <v>0.41303658810251914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0.26536522344250735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132453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2005.1510110542968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205.96204695996414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935.27136172441783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3686.4666398480726</v>
      </c>
      <c r="J26" s="16" t="s">
        <v>31396</v>
      </c>
      <c r="K26" s="21">
        <f>IF(FLOW_THRU_100PCT="Y",1,INDEX(VariabilityMatrix,D6L519C1,D6L519C9))</f>
        <v>0.28460577906042922</v>
      </c>
      <c r="L26" s="16" t="s">
        <v>31376</v>
      </c>
      <c r="M26" s="15">
        <f>IF(D6L519C2&lt;&gt;0,D6L519C2*D6L519C4,D6L519C3*D6L519C4)</f>
        <v>1049.1897100142435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524.59485500712174</v>
      </c>
      <c r="R26" s="16" t="s">
        <v>31378</v>
      </c>
      <c r="S26" s="15">
        <f>D6L519C5-D6L519C7</f>
        <v>524.59485500712174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504.43107691878106</v>
      </c>
      <c r="X26" s="16" t="s">
        <v>31380</v>
      </c>
      <c r="Y26" s="33">
        <f>D6L519C7-D6L519C10</f>
        <v>20.163778088340678</v>
      </c>
      <c r="Z26" s="16" t="s">
        <v>31381</v>
      </c>
      <c r="AA26" s="33">
        <f>CHOOSE(MIN(D6L519C9,RUN_YEARS),B7L805C7,B7L805C16,B7L805C25,B7L805C34,B7L805C43)</f>
        <v>156818.33333333331</v>
      </c>
      <c r="AB26" s="16" t="s">
        <v>31382</v>
      </c>
      <c r="AC26" s="33">
        <f>IF(D6L519C12=0,0,D6L519C10/D6L519C12)</f>
        <v>3.216658831889008E-3</v>
      </c>
      <c r="AD26" s="16" t="s">
        <v>31383</v>
      </c>
      <c r="AE26" s="33">
        <f>IF(D6L519C5=0,0,D6L519C10/D6L519C5)</f>
        <v>0.48078157086761081</v>
      </c>
      <c r="AF26" s="16" t="s">
        <v>31384</v>
      </c>
      <c r="AG26" s="33">
        <f>CHOOSE(MIN(D6L519C9,RUN_YEARS),B7L805C5,B7L805C14,B7L805C23,B7L805C32,B7L805C41)</f>
        <v>2410.9797370683805</v>
      </c>
      <c r="AH26" s="16" t="s">
        <v>31385</v>
      </c>
      <c r="AI26" s="33">
        <f>IF(D6L519C15=0,0,D6L519C11/D6L519C15)</f>
        <v>8.363312962911389E-3</v>
      </c>
      <c r="AJ26" s="16" t="s">
        <v>31386</v>
      </c>
      <c r="AK26" s="33">
        <f>IF(D6L519C5=0,0,D6L519C11/D6L519C5)</f>
        <v>1.9218429132389164E-2</v>
      </c>
      <c r="AL26" s="16" t="s">
        <v>31387</v>
      </c>
      <c r="AM26" s="33">
        <f>D6L519C8*CHOOSE(MIN(D6L519C9,RUN_YEARS),B7L805C4,B7L805C13,B7L805C22,B7L805C31,B7L805C40)</f>
        <v>91.241116910567115</v>
      </c>
      <c r="AN26" s="16" t="s">
        <v>31388</v>
      </c>
      <c r="AO26" s="33">
        <f>D6L519C8-D6L519C18</f>
        <v>433.35373809655459</v>
      </c>
      <c r="AP26" s="16" t="s">
        <v>31389</v>
      </c>
      <c r="AQ26" s="33">
        <f>CHOOSE(MIN(D6L519C9,RUN_YEARS),B7L805C2,B7L805C11,B7L805C20,B7L805C29,B7L805C38)</f>
        <v>234.29271221666227</v>
      </c>
      <c r="AR26" s="16" t="s">
        <v>31390</v>
      </c>
      <c r="AS26" s="33">
        <f>IF(D6L519C20=0,0,D6L519C18/D6L519C20)</f>
        <v>0.38943215965758193</v>
      </c>
      <c r="AT26" s="16" t="s">
        <v>31391</v>
      </c>
      <c r="AU26" s="33">
        <f>IF(D6L519C5=0,0,D6L519C18/D6L519C5)</f>
        <v>8.6963411897480816E-2</v>
      </c>
      <c r="AV26" s="16" t="s">
        <v>31392</v>
      </c>
      <c r="AW26" s="33">
        <f>CHOOSE(MIN(D6L519C9,RUN_YEARS),B7L805C1,B7L805C10,B7L805C19,B7L805C28,B7L805C37)</f>
        <v>1112.7836449809176</v>
      </c>
      <c r="AX26" s="16" t="s">
        <v>31393</v>
      </c>
      <c r="AY26" s="33">
        <f>IF(D6L519C23=0,0,D6L519C19/D6L519C23)</f>
        <v>0.38943215965758182</v>
      </c>
      <c r="AZ26" s="16" t="s">
        <v>31394</v>
      </c>
      <c r="BA26" s="33">
        <f>IF(D6L519C5=0,0,D6L519C19/D6L519C5)</f>
        <v>0.41303658810251914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1783.1660142124572</v>
      </c>
      <c r="J27" s="16" t="s">
        <v>31417</v>
      </c>
      <c r="K27" s="21">
        <f>IF(FLOW_THRU_100PCT="Y",1,INDEX(VariabilityMatrix,D6L520C1,D6L520C9))</f>
        <v>0.26536522344250735</v>
      </c>
      <c r="L27" s="16" t="s">
        <v>31397</v>
      </c>
      <c r="M27" s="15">
        <f>IF(D6L520C2&lt;&gt;0,D6L520C2*D6L520C4,D6L520C3*D6L520C4)</f>
        <v>473.19024779657394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236.59512389828697</v>
      </c>
      <c r="R27" s="16" t="s">
        <v>31399</v>
      </c>
      <c r="S27" s="15">
        <f>D6L520C5-D6L520C7</f>
        <v>236.59512389828697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227.63532440492887</v>
      </c>
      <c r="X27" s="16" t="s">
        <v>31401</v>
      </c>
      <c r="Y27" s="33">
        <f>D6L520C7-D6L520C10</f>
        <v>8.9597994933581049</v>
      </c>
      <c r="Z27" s="16" t="s">
        <v>31402</v>
      </c>
      <c r="AA27" s="33">
        <f>CHOOSE(MIN(D6L520C9,RUN_YEARS),B7L805C7,B7L805C16,B7L805C25,B7L805C34,B7L805C43)</f>
        <v>132453</v>
      </c>
      <c r="AB27" s="16" t="s">
        <v>31403</v>
      </c>
      <c r="AC27" s="33">
        <f>IF(D6L520C12=0,0,D6L520C10/D6L520C12)</f>
        <v>1.718612069224018E-3</v>
      </c>
      <c r="AD27" s="16" t="s">
        <v>31404</v>
      </c>
      <c r="AE27" s="33">
        <f>IF(D6L520C5=0,0,D6L520C10/D6L520C5)</f>
        <v>0.48106512225245618</v>
      </c>
      <c r="AF27" s="16" t="s">
        <v>31405</v>
      </c>
      <c r="AG27" s="33">
        <f>CHOOSE(MIN(D6L520C9,RUN_YEARS),B7L805C5,B7L805C14,B7L805C23,B7L805C32,B7L805C41)</f>
        <v>2005.1510110542968</v>
      </c>
      <c r="AH27" s="16" t="s">
        <v>31406</v>
      </c>
      <c r="AI27" s="33">
        <f>IF(D6L520C15=0,0,D6L520C11/D6L520C15)</f>
        <v>4.4683913799824452E-3</v>
      </c>
      <c r="AJ27" s="16" t="s">
        <v>31407</v>
      </c>
      <c r="AK27" s="33">
        <f>IF(D6L520C5=0,0,D6L520C11/D6L520C5)</f>
        <v>1.8934877747543842E-2</v>
      </c>
      <c r="AL27" s="16" t="s">
        <v>31408</v>
      </c>
      <c r="AM27" s="33">
        <f>D6L520C8*CHOOSE(MIN(D6L520C9,RUN_YEARS),B7L805C4,B7L805C13,B7L805C22,B7L805C31,B7L805C40)</f>
        <v>42.699079476663051</v>
      </c>
      <c r="AN27" s="16" t="s">
        <v>31409</v>
      </c>
      <c r="AO27" s="33">
        <f>D6L520C8-D6L520C18</f>
        <v>193.89604442162391</v>
      </c>
      <c r="AP27" s="16" t="s">
        <v>31410</v>
      </c>
      <c r="AQ27" s="33">
        <f>CHOOSE(MIN(D6L520C9,RUN_YEARS),B7L805C2,B7L805C11,B7L805C20,B7L805C29,B7L805C38)</f>
        <v>205.96204695996414</v>
      </c>
      <c r="AR27" s="16" t="s">
        <v>31411</v>
      </c>
      <c r="AS27" s="33">
        <f>IF(D6L520C20=0,0,D6L520C18/D6L520C20)</f>
        <v>0.20731528020287687</v>
      </c>
      <c r="AT27" s="16" t="s">
        <v>31412</v>
      </c>
      <c r="AU27" s="33">
        <f>IF(D6L520C5=0,0,D6L520C18/D6L520C5)</f>
        <v>9.0236600765744288E-2</v>
      </c>
      <c r="AV27" s="16" t="s">
        <v>31413</v>
      </c>
      <c r="AW27" s="33">
        <f>CHOOSE(MIN(D6L520C9,RUN_YEARS),B7L805C1,B7L805C10,B7L805C19,B7L805C28,B7L805C37)</f>
        <v>935.27136172441783</v>
      </c>
      <c r="AX27" s="16" t="s">
        <v>31414</v>
      </c>
      <c r="AY27" s="33">
        <f>IF(D6L520C23=0,0,D6L520C19/D6L520C23)</f>
        <v>0.2073152802028769</v>
      </c>
      <c r="AZ27" s="16" t="s">
        <v>31415</v>
      </c>
      <c r="BA27" s="33">
        <f>IF(D6L520C5=0,0,D6L520C19/D6L520C5)</f>
        <v>0.4097633992342557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0.26536522344250735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132453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2005.1510110542968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205.96204695996414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935.27136172441783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0.26536522344250735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132453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2005.1510110542968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205.96204695996414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935.27136172441783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0.26536522344250735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132453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2005.1510110542968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205.96204695996414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935.27136172441783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0.26536522344250735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132453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2005.1510110542968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205.96204695996414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935.27136172441783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0.26536522344250735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132453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2005.1510110542968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205.96204695996414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935.27136172441783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17.161949580893165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14.759276639568121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7.3796383197840605</v>
      </c>
      <c r="R33" s="16" t="s">
        <v>31525</v>
      </c>
      <c r="S33" s="15">
        <f>D6L526C5-D6L526C7</f>
        <v>7.3796383197840605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7.1001732209716586</v>
      </c>
      <c r="X33" s="16" t="s">
        <v>31527</v>
      </c>
      <c r="Y33" s="33">
        <f>D6L526C7-D6L526C10</f>
        <v>0.27946509881240189</v>
      </c>
      <c r="Z33" s="16" t="s">
        <v>31528</v>
      </c>
      <c r="AA33" s="33">
        <f>CHOOSE(MIN(D6L526C9,RUN_YEARS),B7L805C7,B7L805C16,B7L805C25,B7L805C34,B7L805C43)</f>
        <v>132453</v>
      </c>
      <c r="AB33" s="16" t="s">
        <v>31529</v>
      </c>
      <c r="AC33" s="33">
        <f>IF(D6L526C12=0,0,D6L526C10/D6L526C12)</f>
        <v>5.3605227672998414E-5</v>
      </c>
      <c r="AD33" s="16" t="s">
        <v>31530</v>
      </c>
      <c r="AE33" s="33">
        <f>IF(D6L526C5=0,0,D6L526C10/D6L526C5)</f>
        <v>0.48106512225245618</v>
      </c>
      <c r="AF33" s="16" t="s">
        <v>31531</v>
      </c>
      <c r="AG33" s="33">
        <f>CHOOSE(MIN(D6L526C9,RUN_YEARS),B7L805C5,B7L805C14,B7L805C23,B7L805C32,B7L805C41)</f>
        <v>2005.1510110542968</v>
      </c>
      <c r="AH33" s="16" t="s">
        <v>31532</v>
      </c>
      <c r="AI33" s="33">
        <f>IF(D6L526C15=0,0,D6L526C11/D6L526C15)</f>
        <v>1.3937359194979572E-4</v>
      </c>
      <c r="AJ33" s="16" t="s">
        <v>31533</v>
      </c>
      <c r="AK33" s="33">
        <f>IF(D6L526C5=0,0,D6L526C11/D6L526C5)</f>
        <v>1.8934877747543832E-2</v>
      </c>
      <c r="AL33" s="16" t="s">
        <v>31534</v>
      </c>
      <c r="AM33" s="33">
        <f>D6L526C8*CHOOSE(MIN(D6L526C9,RUN_YEARS),B7L805C4,B7L805C13,B7L805C22,B7L805C31,B7L805C40)</f>
        <v>1.3318269537158844</v>
      </c>
      <c r="AN33" s="16" t="s">
        <v>31535</v>
      </c>
      <c r="AO33" s="33">
        <f>D6L526C8-D6L526C18</f>
        <v>6.047811366068176</v>
      </c>
      <c r="AP33" s="16" t="s">
        <v>31536</v>
      </c>
      <c r="AQ33" s="33">
        <f>CHOOSE(MIN(D6L526C9,RUN_YEARS),B7L805C2,B7L805C11,B7L805C20,B7L805C29,B7L805C38)</f>
        <v>205.96204695996414</v>
      </c>
      <c r="AR33" s="16" t="s">
        <v>31537</v>
      </c>
      <c r="AS33" s="33">
        <f>IF(D6L526C20=0,0,D6L526C18/D6L526C20)</f>
        <v>6.4663707385602511E-3</v>
      </c>
      <c r="AT33" s="16" t="s">
        <v>31538</v>
      </c>
      <c r="AU33" s="33">
        <f>IF(D6L526C5=0,0,D6L526C18/D6L526C5)</f>
        <v>9.0236600765744288E-2</v>
      </c>
      <c r="AV33" s="16" t="s">
        <v>31539</v>
      </c>
      <c r="AW33" s="33">
        <f>CHOOSE(MIN(D6L526C9,RUN_YEARS),B7L805C1,B7L805C10,B7L805C19,B7L805C28,B7L805C37)</f>
        <v>935.27136172441783</v>
      </c>
      <c r="AX33" s="16" t="s">
        <v>31540</v>
      </c>
      <c r="AY33" s="33">
        <f>IF(D6L526C23=0,0,D6L526C19/D6L526C23)</f>
        <v>6.4663707385602519E-3</v>
      </c>
      <c r="AZ33" s="16" t="s">
        <v>31541</v>
      </c>
      <c r="BA33" s="33">
        <f>IF(D6L526C5=0,0,D6L526C19/D6L526C5)</f>
        <v>0.4097633992342557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-114.13787814133703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-98.158575201549837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-49.079287600774919</v>
      </c>
      <c r="R34" s="16" t="s">
        <v>31545</v>
      </c>
      <c r="S34" s="15">
        <f>D6L527C5-D6L527C7</f>
        <v>-49.079287600774919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-47.192833979527634</v>
      </c>
      <c r="X34" s="16" t="s">
        <v>31547</v>
      </c>
      <c r="Y34" s="33">
        <f>D6L527C7-D6L527C10</f>
        <v>-1.8864536212472842</v>
      </c>
      <c r="Z34" s="16" t="s">
        <v>31548</v>
      </c>
      <c r="AA34" s="33">
        <f>CHOOSE(MIN(D6L527C9,RUN_YEARS),B7L805C7,B7L805C16,B7L805C25,B7L805C34,B7L805C43)</f>
        <v>156818.33333333331</v>
      </c>
      <c r="AB34" s="16" t="s">
        <v>31549</v>
      </c>
      <c r="AC34" s="33">
        <f>IF(D6L527C12=0,0,D6L527C10/D6L527C12)</f>
        <v>-3.00939520121123E-4</v>
      </c>
      <c r="AD34" s="16" t="s">
        <v>31550</v>
      </c>
      <c r="AE34" s="33">
        <f>IF(D6L527C5=0,0,D6L527C10/D6L527C5)</f>
        <v>0.48078157086761075</v>
      </c>
      <c r="AF34" s="16" t="s">
        <v>31551</v>
      </c>
      <c r="AG34" s="33">
        <f>CHOOSE(MIN(D6L527C9,RUN_YEARS),B7L805C5,B7L805C14,B7L805C23,B7L805C32,B7L805C41)</f>
        <v>2410.9797370683805</v>
      </c>
      <c r="AH34" s="16" t="s">
        <v>31552</v>
      </c>
      <c r="AI34" s="33">
        <f>IF(D6L527C15=0,0,D6L527C11/D6L527C15)</f>
        <v>-7.824427523149194E-4</v>
      </c>
      <c r="AJ34" s="16" t="s">
        <v>31553</v>
      </c>
      <c r="AK34" s="33">
        <f>IF(D6L527C5=0,0,D6L527C11/D6L527C5)</f>
        <v>1.9218429132389227E-2</v>
      </c>
      <c r="AL34" s="16" t="s">
        <v>31554</v>
      </c>
      <c r="AM34" s="33">
        <f>D6L527C8*CHOOSE(MIN(D6L527C9,RUN_YEARS),B7L805C4,B7L805C13,B7L805C22,B7L805C31,B7L805C40)</f>
        <v>-8.5362046065222241</v>
      </c>
      <c r="AN34" s="16" t="s">
        <v>31555</v>
      </c>
      <c r="AO34" s="33">
        <f>D6L527C8-D6L527C18</f>
        <v>-40.543082994252693</v>
      </c>
      <c r="AP34" s="16" t="s">
        <v>31556</v>
      </c>
      <c r="AQ34" s="33">
        <f>CHOOSE(MIN(D6L527C9,RUN_YEARS),B7L805C2,B7L805C11,B7L805C20,B7L805C29,B7L805C38)</f>
        <v>234.29271221666227</v>
      </c>
      <c r="AR34" s="16" t="s">
        <v>31557</v>
      </c>
      <c r="AS34" s="33">
        <f>IF(D6L527C20=0,0,D6L527C18/D6L527C20)</f>
        <v>-3.6433931408964892E-2</v>
      </c>
      <c r="AT34" s="16" t="s">
        <v>31558</v>
      </c>
      <c r="AU34" s="33">
        <f>IF(D6L527C5=0,0,D6L527C18/D6L527C5)</f>
        <v>8.6963411897480816E-2</v>
      </c>
      <c r="AV34" s="16" t="s">
        <v>31559</v>
      </c>
      <c r="AW34" s="33">
        <f>CHOOSE(MIN(D6L527C9,RUN_YEARS),B7L805C1,B7L805C10,B7L805C19,B7L805C28,B7L805C37)</f>
        <v>1112.7836449809176</v>
      </c>
      <c r="AX34" s="16" t="s">
        <v>31560</v>
      </c>
      <c r="AY34" s="33">
        <f>IF(D6L527C23=0,0,D6L527C19/D6L527C23)</f>
        <v>-3.6433931408964892E-2</v>
      </c>
      <c r="AZ34" s="16" t="s">
        <v>31561</v>
      </c>
      <c r="BA34" s="33">
        <f>IF(D6L527C5=0,0,D6L527C19/D6L527C5)</f>
        <v>0.41303658810251914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20015.919259345137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13593.320203250552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6796.6601016252762</v>
      </c>
      <c r="R35" s="16" t="s">
        <v>31565</v>
      </c>
      <c r="S35" s="15">
        <f>SUM(D6L501C8:D6L527C8)-2*SUM(D6L509C8,D6L511C8,D6L522C8,D6L524C8,D6L527C8)</f>
        <v>6796.6601016252762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6535.5436331572091</v>
      </c>
      <c r="X35" s="16" t="s">
        <v>31567</v>
      </c>
      <c r="Y35" s="33">
        <f>SUM(D6L501C11:D6L527C11)-2*SUM(D6L509C11,D6L511C11,D6L522C11,D6L524C11,D6L527C11)</f>
        <v>261.11646846806559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4.1945593046485555E-2</v>
      </c>
      <c r="AD35" s="16" t="s">
        <v>31569</v>
      </c>
      <c r="AE35" s="33">
        <f>IF(D6L528C5=0,0,D6L528C10/D6L528C5)</f>
        <v>0.4807908248636984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0.10905854192086219</v>
      </c>
      <c r="AJ35" s="16" t="s">
        <v>31571</v>
      </c>
      <c r="AK35" s="33">
        <f>IF(D6L528C5=0,0,D6L528C11/D6L528C5)</f>
        <v>1.9209175136301517E-2</v>
      </c>
      <c r="AL35" s="16" t="s">
        <v>31572</v>
      </c>
      <c r="AM35" s="33">
        <f>SUM(D6L501C18:D6L527C18)-2*SUM(D6L509C18,D6L511C18,D6L522C18,D6L524C18,D6L527C18)</f>
        <v>1183.6414051722529</v>
      </c>
      <c r="AN35" s="16" t="s">
        <v>31573</v>
      </c>
      <c r="AO35" s="33">
        <f>SUM(D6L501C19:D6L527C19)-2*SUM(D6L509C19,D6L511C19,D6L522C19,D6L524C19,D6L527C19)</f>
        <v>5613.0186964530212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5.0773637438232377</v>
      </c>
      <c r="AT35" s="16" t="s">
        <v>31575</v>
      </c>
      <c r="AU35" s="33">
        <f>IF(D6L528C5=0,0,D6L528C18/D6L528C5)</f>
        <v>8.7075224262664716E-2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5.0773637438232377</v>
      </c>
      <c r="AZ35" s="16" t="s">
        <v>31577</v>
      </c>
      <c r="BA35" s="33">
        <f>IF(D6L528C5=0,0,D6L528C19/D6L528C5)</f>
        <v>0.41292477573733516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117.78567768569536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58.892838842847681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29.44641942142384</v>
      </c>
      <c r="R36" s="16" t="s">
        <v>31582</v>
      </c>
      <c r="S36" s="15">
        <f>D6L529C5-D6L529C7</f>
        <v>29.44641942142384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28.33129071772872</v>
      </c>
      <c r="X36" s="16" t="s">
        <v>31584</v>
      </c>
      <c r="Y36" s="33">
        <f>D6L529C7-D6L529C10</f>
        <v>1.1151287036951203</v>
      </c>
      <c r="Z36" s="16" t="s">
        <v>31585</v>
      </c>
      <c r="AA36" s="33">
        <f>CHOOSE(MIN(D6L529C9,RUN_YEARS),B7L805C7,B7L805C16,B7L805C25,B7L805C34,B7L805C43)</f>
        <v>132453</v>
      </c>
      <c r="AB36" s="16" t="s">
        <v>31586</v>
      </c>
      <c r="AC36" s="33">
        <f>IF(D6L529C12=0,0,D6L529C10/D6L529C12)</f>
        <v>2.1389693489561368E-4</v>
      </c>
      <c r="AD36" s="16" t="s">
        <v>31587</v>
      </c>
      <c r="AE36" s="33">
        <f>IF(D6L529C5=0,0,D6L529C10/D6L529C5)</f>
        <v>0.48106512225245618</v>
      </c>
      <c r="AF36" s="16" t="s">
        <v>31588</v>
      </c>
      <c r="AG36" s="33">
        <f>CHOOSE(MIN(D6L529C9,RUN_YEARS),B7L805C5,B7L805C14,B7L805C23,B7L805C32,B7L805C41)</f>
        <v>2005.1510110542968</v>
      </c>
      <c r="AH36" s="16" t="s">
        <v>31589</v>
      </c>
      <c r="AI36" s="33">
        <f>IF(D6L529C15=0,0,D6L529C11/D6L529C15)</f>
        <v>5.5613203072859435E-4</v>
      </c>
      <c r="AJ36" s="16" t="s">
        <v>31590</v>
      </c>
      <c r="AK36" s="33">
        <f>IF(D6L529C5=0,0,D6L529C11/D6L529C5)</f>
        <v>1.8934877747543811E-2</v>
      </c>
      <c r="AL36" s="16" t="s">
        <v>31591</v>
      </c>
      <c r="AM36" s="33">
        <f>D6L529C8*CHOOSE(MIN(D6L529C9,RUN_YEARS),B7L805C4,B7L805C13,B7L805C22,B7L805C31,B7L805C40)</f>
        <v>5.3142895866233637</v>
      </c>
      <c r="AN36" s="16" t="s">
        <v>31592</v>
      </c>
      <c r="AO36" s="33">
        <f>D6L529C8-D6L529C18</f>
        <v>24.132129834800477</v>
      </c>
      <c r="AP36" s="16" t="s">
        <v>31593</v>
      </c>
      <c r="AQ36" s="33">
        <f>CHOOSE(MIN(D6L529C9,RUN_YEARS),B7L805C2,B7L805C11,B7L805C20,B7L805C29,B7L805C38)</f>
        <v>205.96204695996414</v>
      </c>
      <c r="AR36" s="16" t="s">
        <v>31594</v>
      </c>
      <c r="AS36" s="33">
        <f>IF(D6L529C20=0,0,D6L529C18/D6L529C20)</f>
        <v>2.5802276026400048E-2</v>
      </c>
      <c r="AT36" s="16" t="s">
        <v>31595</v>
      </c>
      <c r="AU36" s="33">
        <f>IF(D6L529C5=0,0,D6L529C18/D6L529C5)</f>
        <v>9.0236600765744288E-2</v>
      </c>
      <c r="AV36" s="16" t="s">
        <v>31596</v>
      </c>
      <c r="AW36" s="33">
        <f>CHOOSE(MIN(D6L529C9,RUN_YEARS),B7L805C1,B7L805C10,B7L805C19,B7L805C28,B7L805C37)</f>
        <v>935.27136172441783</v>
      </c>
      <c r="AX36" s="16" t="s">
        <v>31597</v>
      </c>
      <c r="AY36" s="33">
        <f>IF(D6L529C23=0,0,D6L529C19/D6L529C23)</f>
        <v>2.5802276026400051E-2</v>
      </c>
      <c r="AZ36" s="16" t="s">
        <v>31598</v>
      </c>
      <c r="BA36" s="33">
        <f>IF(D6L529C5=0,0,D6L529C19/D6L529C5)</f>
        <v>0.4097633992342557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132453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2005.1510110542968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205.96204695996414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935.27136172441783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33.792202544100078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16.896101272050039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8.4480506360250196</v>
      </c>
      <c r="R38" s="16" t="s">
        <v>31622</v>
      </c>
      <c r="S38" s="15">
        <f>D6L531C5-D6L531C7</f>
        <v>8.4480506360250196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8.1281250240286322</v>
      </c>
      <c r="X38" s="16" t="s">
        <v>31624</v>
      </c>
      <c r="Y38" s="33">
        <f>D6L531C7-D6L531C10</f>
        <v>0.31992561199638736</v>
      </c>
      <c r="Z38" s="16" t="s">
        <v>31625</v>
      </c>
      <c r="AA38" s="33">
        <f>CHOOSE(MIN(D6L531C9,RUN_YEARS),B7L805C7,B7L805C16,B7L805C25,B7L805C34,B7L805C43)</f>
        <v>132453</v>
      </c>
      <c r="AB38" s="16" t="s">
        <v>31626</v>
      </c>
      <c r="AC38" s="33">
        <f>IF(D6L531C12=0,0,D6L531C10/D6L531C12)</f>
        <v>6.1366107404351982E-5</v>
      </c>
      <c r="AD38" s="16" t="s">
        <v>31627</v>
      </c>
      <c r="AE38" s="33">
        <f>IF(D6L531C5=0,0,D6L531C10/D6L531C5)</f>
        <v>0.48106512225245618</v>
      </c>
      <c r="AF38" s="16" t="s">
        <v>31628</v>
      </c>
      <c r="AG38" s="33">
        <f>CHOOSE(MIN(D6L531C9,RUN_YEARS),B7L805C5,B7L805C14,B7L805C23,B7L805C32,B7L805C41)</f>
        <v>2005.1510110542968</v>
      </c>
      <c r="AH38" s="16" t="s">
        <v>31629</v>
      </c>
      <c r="AI38" s="33">
        <f>IF(D6L531C15=0,0,D6L531C11/D6L531C15)</f>
        <v>1.59551879251315E-4</v>
      </c>
      <c r="AJ38" s="16" t="s">
        <v>31630</v>
      </c>
      <c r="AK38" s="33">
        <f>IF(D6L531C5=0,0,D6L531C11/D6L531C5)</f>
        <v>1.8934877747543835E-2</v>
      </c>
      <c r="AL38" s="16" t="s">
        <v>31631</v>
      </c>
      <c r="AM38" s="33">
        <f>D6L531C8*CHOOSE(MIN(D6L531C9,RUN_YEARS),B7L805C4,B7L805C13,B7L805C22,B7L805C31,B7L805C40)</f>
        <v>1.5246467449835637</v>
      </c>
      <c r="AN38" s="16" t="s">
        <v>31632</v>
      </c>
      <c r="AO38" s="33">
        <f>D6L531C8-D6L531C18</f>
        <v>6.9234038910414561</v>
      </c>
      <c r="AP38" s="16" t="s">
        <v>31633</v>
      </c>
      <c r="AQ38" s="33">
        <f>CHOOSE(MIN(D6L531C9,RUN_YEARS),B7L805C2,B7L805C11,B7L805C20,B7L805C29,B7L805C38)</f>
        <v>205.96204695996414</v>
      </c>
      <c r="AR38" s="16" t="s">
        <v>31634</v>
      </c>
      <c r="AS38" s="33">
        <f>IF(D6L531C20=0,0,D6L531C18/D6L531C20)</f>
        <v>7.4025616247634773E-3</v>
      </c>
      <c r="AT38" s="16" t="s">
        <v>31635</v>
      </c>
      <c r="AU38" s="33">
        <f>IF(D6L531C5=0,0,D6L531C18/D6L531C5)</f>
        <v>9.0236600765744288E-2</v>
      </c>
      <c r="AV38" s="16" t="s">
        <v>31636</v>
      </c>
      <c r="AW38" s="33">
        <f>CHOOSE(MIN(D6L531C9,RUN_YEARS),B7L805C1,B7L805C10,B7L805C19,B7L805C28,B7L805C37)</f>
        <v>935.27136172441783</v>
      </c>
      <c r="AX38" s="16" t="s">
        <v>31637</v>
      </c>
      <c r="AY38" s="33">
        <f>IF(D6L531C23=0,0,D6L531C19/D6L531C23)</f>
        <v>7.4025616247634773E-3</v>
      </c>
      <c r="AZ38" s="16" t="s">
        <v>31638</v>
      </c>
      <c r="BA38" s="33">
        <f>IF(D6L531C5=0,0,D6L531C19/D6L531C5)</f>
        <v>0.4097633992342557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132453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2005.1510110542968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205.96204695996414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935.27136172441783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3299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3299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1319.6000000000001</v>
      </c>
      <c r="R40" s="16" t="s">
        <v>31663</v>
      </c>
      <c r="S40" s="15">
        <f>D6L533C5-D6L533C7</f>
        <v>1979.3999999999999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1269.6270706486825</v>
      </c>
      <c r="X40" s="16" t="s">
        <v>31665</v>
      </c>
      <c r="Y40" s="33">
        <f>D6L533C7-D6L533C10</f>
        <v>49.972929351317589</v>
      </c>
      <c r="Z40" s="16" t="s">
        <v>31666</v>
      </c>
      <c r="AA40" s="33">
        <f>CHOOSE(MIN(D6L533C9,RUN_YEARS),B7L805C7,B7L805C16,B7L805C25,B7L805C34,B7L805C43)</f>
        <v>132453</v>
      </c>
      <c r="AB40" s="16" t="s">
        <v>31667</v>
      </c>
      <c r="AC40" s="33">
        <f>IF(D6L533C12=0,0,D6L533C10/D6L533C12)</f>
        <v>9.5854912357491526E-3</v>
      </c>
      <c r="AD40" s="16" t="s">
        <v>31668</v>
      </c>
      <c r="AE40" s="33">
        <f>IF(D6L533C5=0,0,D6L533C10/D6L533C5)</f>
        <v>0.384852097801965</v>
      </c>
      <c r="AF40" s="16" t="s">
        <v>31669</v>
      </c>
      <c r="AG40" s="33">
        <f>CHOOSE(MIN(D6L533C9,RUN_YEARS),B7L805C5,B7L805C14,B7L805C23,B7L805C32,B7L805C41)</f>
        <v>2005.1510110542968</v>
      </c>
      <c r="AH40" s="16" t="s">
        <v>31670</v>
      </c>
      <c r="AI40" s="33">
        <f>IF(D6L533C15=0,0,D6L533C11/D6L533C15)</f>
        <v>2.4922277212947725E-2</v>
      </c>
      <c r="AJ40" s="16" t="s">
        <v>31671</v>
      </c>
      <c r="AK40" s="33">
        <f>IF(D6L533C5=0,0,D6L533C11/D6L533C5)</f>
        <v>1.5147902198035038E-2</v>
      </c>
      <c r="AL40" s="16" t="s">
        <v>31672</v>
      </c>
      <c r="AM40" s="33">
        <f>D6L533C8*CHOOSE(MIN(D6L533C9,RUN_YEARS),B7L805C4,B7L805C13,B7L805C22,B7L805C31,B7L805C40)</f>
        <v>357.22865511142845</v>
      </c>
      <c r="AN40" s="16" t="s">
        <v>31673</v>
      </c>
      <c r="AO40" s="33">
        <f>D6L533C8-D6L533C18</f>
        <v>1622.1713448885714</v>
      </c>
      <c r="AP40" s="16" t="s">
        <v>31674</v>
      </c>
      <c r="AQ40" s="33">
        <f>CHOOSE(MIN(D6L533C9,RUN_YEARS),B7L805C2,B7L805C11,B7L805C20,B7L805C29,B7L805C38)</f>
        <v>205.96204695996414</v>
      </c>
      <c r="AR40" s="16" t="s">
        <v>31675</v>
      </c>
      <c r="AS40" s="33">
        <f>IF(D6L533C20=0,0,D6L533C18/D6L533C20)</f>
        <v>1.7344392347239985</v>
      </c>
      <c r="AT40" s="16" t="s">
        <v>31676</v>
      </c>
      <c r="AU40" s="33">
        <f>IF(D6L533C5=0,0,D6L533C18/D6L533C5)</f>
        <v>0.10828392091889313</v>
      </c>
      <c r="AV40" s="16" t="s">
        <v>31677</v>
      </c>
      <c r="AW40" s="33">
        <f>CHOOSE(MIN(D6L533C9,RUN_YEARS),B7L805C1,B7L805C10,B7L805C19,B7L805C28,B7L805C37)</f>
        <v>935.27136172441783</v>
      </c>
      <c r="AX40" s="16" t="s">
        <v>31678</v>
      </c>
      <c r="AY40" s="33">
        <f>IF(D6L533C23=0,0,D6L533C19/D6L533C23)</f>
        <v>1.7344392347239987</v>
      </c>
      <c r="AZ40" s="16" t="s">
        <v>31679</v>
      </c>
      <c r="BA40" s="33">
        <f>IF(D6L533C5=0,0,D6L533C19/D6L533C5)</f>
        <v>0.49171607908110682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5270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5270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5270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132453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2005.1510110542968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951.09377207094474</v>
      </c>
      <c r="AN41" s="16" t="s">
        <v>31692</v>
      </c>
      <c r="AO41" s="33">
        <f>D6L534C8-D6L534C18</f>
        <v>4318.9062279290556</v>
      </c>
      <c r="AP41" s="16" t="s">
        <v>31693</v>
      </c>
      <c r="AQ41" s="33">
        <f>CHOOSE(MIN(D6L534C9,RUN_YEARS),B7L805C2,B7L805C11,B7L805C20,B7L805C29,B7L805C38)</f>
        <v>205.96204695996414</v>
      </c>
      <c r="AR41" s="16" t="s">
        <v>31694</v>
      </c>
      <c r="AS41" s="33">
        <f>IF(D6L534C20=0,0,D6L534C18/D6L534C20)</f>
        <v>4.6178108350992586</v>
      </c>
      <c r="AT41" s="16" t="s">
        <v>31695</v>
      </c>
      <c r="AU41" s="33">
        <f>IF(D6L534C5=0,0,D6L534C18/D6L534C5)</f>
        <v>0.18047320153148858</v>
      </c>
      <c r="AV41" s="16" t="s">
        <v>31696</v>
      </c>
      <c r="AW41" s="33">
        <f>CHOOSE(MIN(D6L534C9,RUN_YEARS),B7L805C1,B7L805C10,B7L805C19,B7L805C28,B7L805C37)</f>
        <v>935.27136172441783</v>
      </c>
      <c r="AX41" s="16" t="s">
        <v>31697</v>
      </c>
      <c r="AY41" s="33">
        <f>IF(D6L534C23=0,0,D6L534C19/D6L534C23)</f>
        <v>4.6178108350992595</v>
      </c>
      <c r="AZ41" s="16" t="s">
        <v>31698</v>
      </c>
      <c r="BA41" s="33">
        <f>IF(D6L534C5=0,0,D6L534C19/D6L534C5)</f>
        <v>0.81952679846851151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5064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5064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5064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4872.2275581728763</v>
      </c>
      <c r="X42" s="16" t="s">
        <v>31705</v>
      </c>
      <c r="Y42" s="33">
        <f>D6L535C7-D6L535C10</f>
        <v>191.77244182712366</v>
      </c>
      <c r="Z42" s="16" t="s">
        <v>31706</v>
      </c>
      <c r="AA42" s="33">
        <f>CHOOSE(MIN(D6L535C9,RUN_YEARS),B7L805C7,B7L805C16,B7L805C25,B7L805C34,B7L805C43)</f>
        <v>132453</v>
      </c>
      <c r="AB42" s="16" t="s">
        <v>31707</v>
      </c>
      <c r="AC42" s="33">
        <f>IF(D6L535C12=0,0,D6L535C10/D6L535C12)</f>
        <v>3.6784576854981592E-2</v>
      </c>
      <c r="AD42" s="16" t="s">
        <v>31708</v>
      </c>
      <c r="AE42" s="33">
        <f>IF(D6L535C5=0,0,D6L535C10/D6L535C5)</f>
        <v>0.96213024450491236</v>
      </c>
      <c r="AF42" s="16" t="s">
        <v>31709</v>
      </c>
      <c r="AG42" s="33">
        <f>CHOOSE(MIN(D6L535C9,RUN_YEARS),B7L805C5,B7L805C14,B7L805C23,B7L805C32,B7L805C41)</f>
        <v>2005.1510110542968</v>
      </c>
      <c r="AH42" s="16" t="s">
        <v>31710</v>
      </c>
      <c r="AI42" s="33">
        <f>IF(D6L535C15=0,0,D6L535C11/D6L535C15)</f>
        <v>9.5639899822951902E-2</v>
      </c>
      <c r="AJ42" s="16" t="s">
        <v>31711</v>
      </c>
      <c r="AK42" s="33">
        <f>IF(D6L535C5=0,0,D6L535C11/D6L535C5)</f>
        <v>3.7869755495087608E-2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205.96204695996414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935.27136172441783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7172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7172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7172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132453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2005.1510110542968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1294.3538013838361</v>
      </c>
      <c r="AN43" s="16" t="s">
        <v>31733</v>
      </c>
      <c r="AO43" s="33">
        <f>D6L536C8-D6L536C18</f>
        <v>5877.6461986161639</v>
      </c>
      <c r="AP43" s="16" t="s">
        <v>31734</v>
      </c>
      <c r="AQ43" s="33">
        <f>CHOOSE(MIN(D6L536C9,RUN_YEARS),B7L805C2,B7L805C11,B7L805C20,B7L805C29,B7L805C38)</f>
        <v>205.96204695996414</v>
      </c>
      <c r="AR43" s="16" t="s">
        <v>31735</v>
      </c>
      <c r="AS43" s="33">
        <f>IF(D6L536C20=0,0,D6L536C18/D6L536C20)</f>
        <v>6.2844287114481752</v>
      </c>
      <c r="AT43" s="16" t="s">
        <v>31736</v>
      </c>
      <c r="AU43" s="33">
        <f>IF(D6L536C5=0,0,D6L536C18/D6L536C5)</f>
        <v>0.18047320153148858</v>
      </c>
      <c r="AV43" s="16" t="s">
        <v>31737</v>
      </c>
      <c r="AW43" s="33">
        <f>CHOOSE(MIN(D6L536C9,RUN_YEARS),B7L805C1,B7L805C10,B7L805C19,B7L805C28,B7L805C37)</f>
        <v>935.27136172441783</v>
      </c>
      <c r="AX43" s="16" t="s">
        <v>31738</v>
      </c>
      <c r="AY43" s="33">
        <f>IF(D6L536C23=0,0,D6L536C19/D6L536C23)</f>
        <v>6.2844287114481761</v>
      </c>
      <c r="AZ43" s="16" t="s">
        <v>31739</v>
      </c>
      <c r="BA43" s="33">
        <f>IF(D6L536C5=0,0,D6L536C19/D6L536C5)</f>
        <v>0.8195267984685114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20956.577880229794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20880.788940114897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6421.4944700574488</v>
      </c>
      <c r="R44" s="16" t="s">
        <v>31743</v>
      </c>
      <c r="S44" s="15">
        <f>SUM(D6L529C8:D6L536C8)</f>
        <v>14459.294470057448</v>
      </c>
      <c r="U44" s="21" t="str">
        <f>NULL_VALUE</f>
        <v>n/a</v>
      </c>
      <c r="V44" s="16" t="s">
        <v>31744</v>
      </c>
      <c r="W44" s="33">
        <f>SUM(D6L529C10:D6L536C10)</f>
        <v>6178.3140445633162</v>
      </c>
      <c r="X44" s="16" t="s">
        <v>31745</v>
      </c>
      <c r="Y44" s="33">
        <f>SUM(D6L529C11:D6L536C11)</f>
        <v>243.18042549413275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4.664533113303071E-2</v>
      </c>
      <c r="AD44" s="16" t="s">
        <v>31747</v>
      </c>
      <c r="AE44" s="33">
        <f>IF(D6L537C5=0,0,D6L537C10/D6L537C5)</f>
        <v>0.29588508663549185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0.12127786094587953</v>
      </c>
      <c r="AJ44" s="16" t="s">
        <v>31749</v>
      </c>
      <c r="AK44" s="33">
        <f>IF(D6L537C5=0,0,D6L537C11/D6L537C5)</f>
        <v>1.1646132059069347E-2</v>
      </c>
      <c r="AL44" s="16" t="s">
        <v>31750</v>
      </c>
      <c r="AM44" s="33">
        <f>SUM(D6L529C18:D6L536C18)</f>
        <v>2609.5151648978162</v>
      </c>
      <c r="AN44" s="16" t="s">
        <v>31751</v>
      </c>
      <c r="AO44" s="33">
        <f>SUM(D6L529C19:D6L536C19)</f>
        <v>11849.779305159633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12.669883618922595</v>
      </c>
      <c r="AT44" s="16" t="s">
        <v>31753</v>
      </c>
      <c r="AU44" s="33">
        <f>IF(D6L537C5=0,0,D6L537C18/D6L537C5)</f>
        <v>0.12497205792280075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12.669883618922597</v>
      </c>
      <c r="AZ44" s="16" t="s">
        <v>31755</v>
      </c>
      <c r="BA44" s="33">
        <f>IF(D6L537C5=0,0,D6L537C19/D6L537C5)</f>
        <v>0.56749672338263812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522.05085053830283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261.02542526915141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130.51271263457571</v>
      </c>
      <c r="R45" s="16" t="s">
        <v>31760</v>
      </c>
      <c r="S45" s="15">
        <f>D6L538C5-D6L538C7</f>
        <v>130.51271263457571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125.57022811810369</v>
      </c>
      <c r="X45" s="16" t="s">
        <v>31762</v>
      </c>
      <c r="Y45" s="33">
        <f>D6L538C7-D6L538C10</f>
        <v>4.942484516472021</v>
      </c>
      <c r="Z45" s="16" t="s">
        <v>31763</v>
      </c>
      <c r="AA45" s="33">
        <f>CHOOSE(MIN(D6L538C9,RUN_YEARS),B7L805C7,B7L805C16,B7L805C25,B7L805C34,B7L805C43)</f>
        <v>132453</v>
      </c>
      <c r="AB45" s="16" t="s">
        <v>31764</v>
      </c>
      <c r="AC45" s="33">
        <f>IF(D6L538C12=0,0,D6L538C10/D6L538C12)</f>
        <v>9.4803611936387759E-4</v>
      </c>
      <c r="AD45" s="16" t="s">
        <v>31765</v>
      </c>
      <c r="AE45" s="33">
        <f>IF(D6L538C5=0,0,D6L538C10/D6L538C5)</f>
        <v>0.48106512225245618</v>
      </c>
      <c r="AF45" s="16" t="s">
        <v>31766</v>
      </c>
      <c r="AG45" s="33">
        <f>CHOOSE(MIN(D6L538C9,RUN_YEARS),B7L805C5,B7L805C14,B7L805C23,B7L805C32,B7L805C41)</f>
        <v>2005.1510110542968</v>
      </c>
      <c r="AH45" s="16" t="s">
        <v>31767</v>
      </c>
      <c r="AI45" s="33">
        <f>IF(D6L538C15=0,0,D6L538C11/D6L538C15)</f>
        <v>2.4648939103460799E-3</v>
      </c>
      <c r="AJ45" s="16" t="s">
        <v>31768</v>
      </c>
      <c r="AK45" s="33">
        <f>IF(D6L538C5=0,0,D6L538C11/D6L538C5)</f>
        <v>1.8934877747543835E-2</v>
      </c>
      <c r="AL45" s="16" t="s">
        <v>31769</v>
      </c>
      <c r="AM45" s="33">
        <f>D6L538C8*CHOOSE(MIN(D6L538C9,RUN_YEARS),B7L805C4,B7L805C13,B7L805C22,B7L805C31,B7L805C40)</f>
        <v>23.554047089721038</v>
      </c>
      <c r="AN45" s="16" t="s">
        <v>31770</v>
      </c>
      <c r="AO45" s="33">
        <f>D6L538C8-D6L538C18</f>
        <v>106.95866554485467</v>
      </c>
      <c r="AP45" s="16" t="s">
        <v>31771</v>
      </c>
      <c r="AQ45" s="33">
        <f>CHOOSE(MIN(D6L538C9,RUN_YEARS),B7L805C2,B7L805C11,B7L805C20,B7L805C29,B7L805C38)</f>
        <v>205.96204695996414</v>
      </c>
      <c r="AR45" s="16" t="s">
        <v>31772</v>
      </c>
      <c r="AS45" s="33">
        <f>IF(D6L538C20=0,0,D6L538C18/D6L538C20)</f>
        <v>0.11436110408389748</v>
      </c>
      <c r="AT45" s="16" t="s">
        <v>31773</v>
      </c>
      <c r="AU45" s="33">
        <f>IF(D6L538C5=0,0,D6L538C18/D6L538C5)</f>
        <v>9.0236600765744288E-2</v>
      </c>
      <c r="AV45" s="16" t="s">
        <v>31774</v>
      </c>
      <c r="AW45" s="33">
        <f>CHOOSE(MIN(D6L538C9,RUN_YEARS),B7L805C1,B7L805C10,B7L805C19,B7L805C28,B7L805C37)</f>
        <v>935.27136172441783</v>
      </c>
      <c r="AX45" s="16" t="s">
        <v>31775</v>
      </c>
      <c r="AY45" s="33">
        <f>IF(D6L538C23=0,0,D6L538C19/D6L538C23)</f>
        <v>0.11436110408389746</v>
      </c>
      <c r="AZ45" s="16" t="s">
        <v>31776</v>
      </c>
      <c r="BA45" s="33">
        <f>IF(D6L538C5=0,0,D6L538C19/D6L538C5)</f>
        <v>0.4097633992342557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4265.1161165811991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4265.1161165811991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1706.0464466324797</v>
      </c>
      <c r="R46" s="16" t="s">
        <v>31780</v>
      </c>
      <c r="S46" s="15">
        <f>D6L539C5-D6L539C7</f>
        <v>2559.0696699487194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1641.4388848352446</v>
      </c>
      <c r="X46" s="16" t="s">
        <v>31782</v>
      </c>
      <c r="Y46" s="33">
        <f>D6L539C7-D6L539C10</f>
        <v>64.607561797235121</v>
      </c>
      <c r="Z46" s="16" t="s">
        <v>31783</v>
      </c>
      <c r="AA46" s="33">
        <f>CHOOSE(MIN(D6L539C9,RUN_YEARS),B7L805C7,B7L805C16,B7L805C25,B7L805C34,B7L805C43)</f>
        <v>132453</v>
      </c>
      <c r="AB46" s="16" t="s">
        <v>31784</v>
      </c>
      <c r="AC46" s="33">
        <f>IF(D6L539C12=0,0,D6L539C10/D6L539C12)</f>
        <v>1.2392613869336629E-2</v>
      </c>
      <c r="AD46" s="16" t="s">
        <v>31785</v>
      </c>
      <c r="AE46" s="33">
        <f>IF(D6L539C5=0,0,D6L539C10/D6L539C5)</f>
        <v>0.38485209780196494</v>
      </c>
      <c r="AF46" s="16" t="s">
        <v>31786</v>
      </c>
      <c r="AG46" s="33">
        <f>CHOOSE(MIN(D6L539C9,RUN_YEARS),B7L805C5,B7L805C14,B7L805C23,B7L805C32,B7L805C41)</f>
        <v>2005.1510110542968</v>
      </c>
      <c r="AH46" s="16" t="s">
        <v>31787</v>
      </c>
      <c r="AI46" s="33">
        <f>IF(D6L539C15=0,0,D6L539C11/D6L539C15)</f>
        <v>3.2220796060275204E-2</v>
      </c>
      <c r="AJ46" s="16" t="s">
        <v>31788</v>
      </c>
      <c r="AK46" s="33">
        <f>IF(D6L539C5=0,0,D6L539C11/D6L539C5)</f>
        <v>1.5147902198035064E-2</v>
      </c>
      <c r="AL46" s="16" t="s">
        <v>31789</v>
      </c>
      <c r="AM46" s="33">
        <f>D6L539C8*CHOOSE(MIN(D6L539C9,RUN_YEARS),B7L805C4,B7L805C13,B7L805C22,B7L805C31,B7L805C40)</f>
        <v>461.84349627777516</v>
      </c>
      <c r="AN46" s="16" t="s">
        <v>31790</v>
      </c>
      <c r="AO46" s="33">
        <f>D6L539C8-D6L539C18</f>
        <v>2097.2261736709443</v>
      </c>
      <c r="AP46" s="16" t="s">
        <v>31791</v>
      </c>
      <c r="AQ46" s="33">
        <f>CHOOSE(MIN(D6L539C9,RUN_YEARS),B7L805C2,B7L805C11,B7L805C20,B7L805C29,B7L805C38)</f>
        <v>205.96204695996414</v>
      </c>
      <c r="AR46" s="16" t="s">
        <v>31792</v>
      </c>
      <c r="AS46" s="33">
        <f>IF(D6L539C20=0,0,D6L539C18/D6L539C20)</f>
        <v>2.2423718500309451</v>
      </c>
      <c r="AT46" s="16" t="s">
        <v>31793</v>
      </c>
      <c r="AU46" s="33">
        <f>IF(D6L539C5=0,0,D6L539C18/D6L539C5)</f>
        <v>0.10828392091889313</v>
      </c>
      <c r="AV46" s="16" t="s">
        <v>31794</v>
      </c>
      <c r="AW46" s="33">
        <f>CHOOSE(MIN(D6L539C9,RUN_YEARS),B7L805C1,B7L805C10,B7L805C19,B7L805C28,B7L805C37)</f>
        <v>935.27136172441783</v>
      </c>
      <c r="AX46" s="16" t="s">
        <v>31795</v>
      </c>
      <c r="AY46" s="33">
        <f>IF(D6L539C23=0,0,D6L539C19/D6L539C23)</f>
        <v>2.2423718500309455</v>
      </c>
      <c r="AZ46" s="16" t="s">
        <v>31796</v>
      </c>
      <c r="BA46" s="33">
        <f>IF(D6L539C5=0,0,D6L539C19/D6L539C5)</f>
        <v>0.49171607908110687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4787.1669671195023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4526.1415418503502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1836.5591592670555</v>
      </c>
      <c r="R47" s="16" t="s">
        <v>31800</v>
      </c>
      <c r="S47" s="15">
        <f>SUM(D6L538C8:D6L539C8)</f>
        <v>2689.5823825832949</v>
      </c>
      <c r="U47" s="21" t="str">
        <f>NULL_VALUE</f>
        <v>n/a</v>
      </c>
      <c r="V47" s="16" t="s">
        <v>31801</v>
      </c>
      <c r="W47" s="33">
        <f>SUM(D6L538C10:D6L539C10)</f>
        <v>1767.0091129533482</v>
      </c>
      <c r="X47" s="16" t="s">
        <v>31802</v>
      </c>
      <c r="Y47" s="33">
        <f>SUM(D6L538C11:D6L539C11)</f>
        <v>69.550046313707142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1.3340649988700506E-2</v>
      </c>
      <c r="AD47" s="16" t="s">
        <v>31804</v>
      </c>
      <c r="AE47" s="33">
        <f>IF(D6L540C5=0,0,D6L540C10/D6L540C5)</f>
        <v>0.39040076334664736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3.4685689970621283E-2</v>
      </c>
      <c r="AJ47" s="16" t="s">
        <v>31806</v>
      </c>
      <c r="AK47" s="33">
        <f>IF(D6L540C5=0,0,D6L540C11/D6L540C5)</f>
        <v>1.536629945630779E-2</v>
      </c>
      <c r="AL47" s="16" t="s">
        <v>31807</v>
      </c>
      <c r="AM47" s="33">
        <f>SUM(D6L538C18:D6L539C18)</f>
        <v>485.39754336749621</v>
      </c>
      <c r="AN47" s="16" t="s">
        <v>31808</v>
      </c>
      <c r="AO47" s="33">
        <f>SUM(D6L538C19:D6L539C19)</f>
        <v>2204.184839215799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2.3567329541148427</v>
      </c>
      <c r="AT47" s="16" t="s">
        <v>31810</v>
      </c>
      <c r="AU47" s="33">
        <f>IF(D6L540C5=0,0,D6L540C18/D6L540C5)</f>
        <v>0.10724312063141067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2.3567329541148432</v>
      </c>
      <c r="AZ47" s="16" t="s">
        <v>31812</v>
      </c>
      <c r="BA47" s="33">
        <f>IF(D6L540C5=0,0,D6L540C19/D6L540C5)</f>
        <v>0.48698981656563423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45759.664106694436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39000.250685215804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15054.713730949779</v>
      </c>
      <c r="R48" s="16" t="s">
        <v>31817</v>
      </c>
      <c r="S48" s="15">
        <f>SUM(D6L528C8,D6L537C8,D6L540C8)</f>
        <v>23945.536954266019</v>
      </c>
      <c r="U48" s="21" t="str">
        <f>NULL_VALUE</f>
        <v>n/a</v>
      </c>
      <c r="V48" s="16" t="s">
        <v>31818</v>
      </c>
      <c r="W48" s="33">
        <f>SUM(D6L528C10,D6L537C10,D6L540C10)</f>
        <v>14480.866790673874</v>
      </c>
      <c r="X48" s="16" t="s">
        <v>31819</v>
      </c>
      <c r="Y48" s="33">
        <f>SUM(D6L528C11,D6L537C11,D6L540C11)</f>
        <v>573.84694027590547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0.10193157416821677</v>
      </c>
      <c r="AD48" s="16" t="s">
        <v>31821</v>
      </c>
      <c r="AE48" s="33">
        <f>IF(D6L541C5=0,0,D6L541C10/D6L541C5)</f>
        <v>0.37130189001998581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0.265022092837363</v>
      </c>
      <c r="AJ48" s="16" t="s">
        <v>31823</v>
      </c>
      <c r="AK48" s="33">
        <f>IF(D6L541C5=0,0,D6L541C11/D6L541C5)</f>
        <v>1.4713929531059119E-2</v>
      </c>
      <c r="AL48" s="16" t="s">
        <v>31824</v>
      </c>
      <c r="AM48" s="33">
        <f>SUM(D6L528C18,D6L537C18,D6L540C18)</f>
        <v>4278.5541134375653</v>
      </c>
      <c r="AN48" s="16" t="s">
        <v>31825</v>
      </c>
      <c r="AO48" s="33">
        <f>SUM(D6L528C19,D6L537C19,D6L540C19)</f>
        <v>19666.982840828452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20.103980316860675</v>
      </c>
      <c r="AT48" s="16" t="s">
        <v>31827</v>
      </c>
      <c r="AU48" s="33">
        <f>IF(D6L541C5=0,0,D6L541C18/D6L541C5)</f>
        <v>0.1097058105593018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20.103980316860678</v>
      </c>
      <c r="AZ48" s="16" t="s">
        <v>31829</v>
      </c>
      <c r="BA48" s="33">
        <f>IF(D6L541C5=0,0,D6L541C19/D6L541C5)</f>
        <v>0.50427836988965313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97854.720316333347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84155.059472046676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42077.529736023338</v>
      </c>
      <c r="R8" s="16" t="s">
        <v>31838</v>
      </c>
      <c r="S8" s="15">
        <f>D6L601C5-D6L601C7</f>
        <v>42077.529736023338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40612.789986820149</v>
      </c>
      <c r="X8" s="16" t="s">
        <v>31840</v>
      </c>
      <c r="Y8" s="33">
        <f>D6L601C7-D6L601C10</f>
        <v>1464.7397492031887</v>
      </c>
      <c r="Z8" s="16" t="s">
        <v>31841</v>
      </c>
      <c r="AA8" s="33">
        <f>CHOOSE(MIN(D6L601C9,RUN_YEARS),B7L806C7,B7L806C16,B7L806C25,B7L806C34,B7L806C43)</f>
        <v>815458.66666666674</v>
      </c>
      <c r="AB8" s="16" t="s">
        <v>31842</v>
      </c>
      <c r="AC8" s="33">
        <f>IF(D6L601C12=0,0,D6L601C10/D6L601C12)</f>
        <v>4.9803615617738418E-2</v>
      </c>
      <c r="AD8" s="16" t="s">
        <v>31843</v>
      </c>
      <c r="AE8" s="33">
        <f>IF(D6L601C5=0,0,D6L601C10/D6L601C5)</f>
        <v>0.48259475118439288</v>
      </c>
      <c r="AF8" s="16" t="s">
        <v>31844</v>
      </c>
      <c r="AG8" s="33">
        <f>CHOOSE(MIN(D6L601C9,RUN_YEARS),B7L806C5,B7L806C14,B7L806C23,B7L806C32,B7L806C41)</f>
        <v>11311.657497424256</v>
      </c>
      <c r="AH8" s="16" t="s">
        <v>31845</v>
      </c>
      <c r="AI8" s="33">
        <f>IF(D6L601C15=0,0,D6L601C11/D6L601C15)</f>
        <v>0.12948940060611985</v>
      </c>
      <c r="AJ8" s="16" t="s">
        <v>31846</v>
      </c>
      <c r="AK8" s="33">
        <f>IF(D6L601C5=0,0,D6L601C11/D6L601C5)</f>
        <v>1.7405248815607139E-2</v>
      </c>
      <c r="AL8" s="16" t="s">
        <v>31847</v>
      </c>
      <c r="AM8" s="33">
        <f>D6L601C8*CHOOSE(MIN(D6L601C9,RUN_YEARS),B7L806C4,B7L806C13,B7L806C22,B7L806C31,B7L806C40)</f>
        <v>7864.5245671224693</v>
      </c>
      <c r="AN8" s="16" t="s">
        <v>31848</v>
      </c>
      <c r="AO8" s="33">
        <f>D6L601C8-D6L601C18</f>
        <v>34213.005168900869</v>
      </c>
      <c r="AP8" s="16" t="s">
        <v>31849</v>
      </c>
      <c r="AQ8" s="33">
        <f>CHOOSE(MIN(D6L601C9,RUN_YEARS),B7L806C2,B7L806C11,B7L806C20,B7L806C29,B7L806C38)</f>
        <v>1218.3270836567779</v>
      </c>
      <c r="AR8" s="16" t="s">
        <v>31850</v>
      </c>
      <c r="AS8" s="33">
        <f>IF(D6L601C20=0,0,D6L601C18/D6L601C20)</f>
        <v>6.4551832366044906</v>
      </c>
      <c r="AT8" s="16" t="s">
        <v>31851</v>
      </c>
      <c r="AU8" s="33">
        <f>IF(D6L601C5=0,0,D6L601C18/D6L601C5)</f>
        <v>9.3452783664596958E-2</v>
      </c>
      <c r="AV8" s="16" t="s">
        <v>31852</v>
      </c>
      <c r="AW8" s="33">
        <f>CHOOSE(MIN(D6L601C9,RUN_YEARS),B7L806C1,B7L806C10,B7L806C19,B7L806C28,B7L806C37)</f>
        <v>5300.0827265280468</v>
      </c>
      <c r="AX8" s="16" t="s">
        <v>31853</v>
      </c>
      <c r="AY8" s="33">
        <f>IF(D6L601C23=0,0,D6L601C19/D6L601C23)</f>
        <v>6.4551832366044906</v>
      </c>
      <c r="AZ8" s="16" t="s">
        <v>31854</v>
      </c>
      <c r="BA8" s="33">
        <f>IF(D6L601C5=0,0,D6L601C19/D6L601C5)</f>
        <v>0.40654721633540303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15.628770330081432</v>
      </c>
      <c r="J9" s="16" t="s">
        <v>31875</v>
      </c>
      <c r="K9" s="21">
        <f>IF(FLOW_THRU_100PCT="Y",1,INDEX(VariabilityMatrix,D6L602C1,D6L602C9))</f>
        <v>0.61172613904146744</v>
      </c>
      <c r="L9" s="16" t="s">
        <v>31855</v>
      </c>
      <c r="M9" s="15">
        <f>IF(D6L602C2&lt;&gt;0,D6L602C2*D6L602C4,D6L602C3*D6L602C4)</f>
        <v>9.5605273319865542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4.7802636659932771</v>
      </c>
      <c r="R9" s="16" t="s">
        <v>31857</v>
      </c>
      <c r="S9" s="15">
        <f>D6L602C5-D6L602C7</f>
        <v>4.7802636659932771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4.6124569480009558</v>
      </c>
      <c r="X9" s="16" t="s">
        <v>31859</v>
      </c>
      <c r="Y9" s="33">
        <f>D6L602C7-D6L602C10</f>
        <v>0.16780671799232127</v>
      </c>
      <c r="Z9" s="16" t="s">
        <v>31860</v>
      </c>
      <c r="AA9" s="33">
        <f>CHOOSE(MIN(D6L602C9,RUN_YEARS),B7L806C7,B7L806C16,B7L806C25,B7L806C34,B7L806C43)</f>
        <v>811076</v>
      </c>
      <c r="AB9" s="16" t="s">
        <v>31861</v>
      </c>
      <c r="AC9" s="33">
        <f>IF(D6L602C12=0,0,D6L602C10/D6L602C12)</f>
        <v>5.6868369277366808E-6</v>
      </c>
      <c r="AD9" s="16" t="s">
        <v>31862</v>
      </c>
      <c r="AE9" s="33">
        <f>IF(D6L602C5=0,0,D6L602C10/D6L602C5)</f>
        <v>0.48244796420058417</v>
      </c>
      <c r="AF9" s="16" t="s">
        <v>31863</v>
      </c>
      <c r="AG9" s="33">
        <f>CHOOSE(MIN(D6L602C9,RUN_YEARS),B7L806C5,B7L806C14,B7L806C23,B7L806C32,B7L806C41)</f>
        <v>11349.199247629676</v>
      </c>
      <c r="AH9" s="16" t="s">
        <v>31864</v>
      </c>
      <c r="AI9" s="33">
        <f>IF(D6L602C15=0,0,D6L602C11/D6L602C15)</f>
        <v>1.4785776012115423E-5</v>
      </c>
      <c r="AJ9" s="16" t="s">
        <v>31865</v>
      </c>
      <c r="AK9" s="33">
        <f>IF(D6L602C5=0,0,D6L602C11/D6L602C5)</f>
        <v>1.7552035799415805E-2</v>
      </c>
      <c r="AL9" s="16" t="s">
        <v>31866</v>
      </c>
      <c r="AM9" s="33">
        <f>D6L602C8*CHOOSE(MIN(D6L602C9,RUN_YEARS),B7L806C4,B7L806C13,B7L806C22,B7L806C31,B7L806C40)</f>
        <v>0.86744051754852713</v>
      </c>
      <c r="AN9" s="16" t="s">
        <v>31867</v>
      </c>
      <c r="AO9" s="33">
        <f>D6L602C8-D6L602C18</f>
        <v>3.9128231484447502</v>
      </c>
      <c r="AP9" s="16" t="s">
        <v>31868</v>
      </c>
      <c r="AQ9" s="33">
        <f>CHOOSE(MIN(D6L602C9,RUN_YEARS),B7L806C2,B7L806C11,B7L806C20,B7L806C29,B7L806C38)</f>
        <v>1178.5470519520688</v>
      </c>
      <c r="AR9" s="16" t="s">
        <v>31869</v>
      </c>
      <c r="AS9" s="33">
        <f>IF(D6L602C20=0,0,D6L602C18/D6L602C20)</f>
        <v>7.3602535945574258E-4</v>
      </c>
      <c r="AT9" s="16" t="s">
        <v>31870</v>
      </c>
      <c r="AU9" s="33">
        <f>IF(D6L602C5=0,0,D6L602C18/D6L602C5)</f>
        <v>9.0731451041025812E-2</v>
      </c>
      <c r="AV9" s="16" t="s">
        <v>31871</v>
      </c>
      <c r="AW9" s="33">
        <f>CHOOSE(MIN(D6L602C9,RUN_YEARS),B7L806C1,B7L806C10,B7L806C19,B7L806C28,B7L806C37)</f>
        <v>5316.1526273199415</v>
      </c>
      <c r="AX9" s="16" t="s">
        <v>31872</v>
      </c>
      <c r="AY9" s="33">
        <f>IF(D6L602C23=0,0,D6L602C19/D6L602C23)</f>
        <v>7.3602535945574258E-4</v>
      </c>
      <c r="AZ9" s="16" t="s">
        <v>31873</v>
      </c>
      <c r="BA9" s="33">
        <f>IF(D6L602C5=0,0,D6L602C19/D6L602C5)</f>
        <v>0.40926854895897424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3.9719007091849963</v>
      </c>
      <c r="J10" s="16" t="s">
        <v>31896</v>
      </c>
      <c r="K10" s="21">
        <f>IF(FLOW_THRU_100PCT="Y",1,INDEX(VariabilityMatrix,D6L603C1,D6L603C9))</f>
        <v>0.61172613904146744</v>
      </c>
      <c r="L10" s="16" t="s">
        <v>31876</v>
      </c>
      <c r="M10" s="15">
        <f>IF(D6L603C2&lt;&gt;0,D6L603C2*D6L603C4,D6L603C3*D6L603C4)</f>
        <v>2.4297154854858043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1.2148577427429021</v>
      </c>
      <c r="R10" s="16" t="s">
        <v>31878</v>
      </c>
      <c r="S10" s="15">
        <f>D6L603C5-D6L603C7</f>
        <v>1.2148577427429021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1.1722112895592605</v>
      </c>
      <c r="X10" s="16" t="s">
        <v>31880</v>
      </c>
      <c r="Y10" s="33">
        <f>D6L603C7-D6L603C10</f>
        <v>4.2646453183641686E-2</v>
      </c>
      <c r="Z10" s="16" t="s">
        <v>31881</v>
      </c>
      <c r="AA10" s="33">
        <f>CHOOSE(MIN(D6L603C9,RUN_YEARS),B7L806C7,B7L806C16,B7L806C25,B7L806C34,B7L806C43)</f>
        <v>811076</v>
      </c>
      <c r="AB10" s="16" t="s">
        <v>31882</v>
      </c>
      <c r="AC10" s="33">
        <f>IF(D6L603C12=0,0,D6L603C10/D6L603C12)</f>
        <v>1.4452545625308361E-6</v>
      </c>
      <c r="AD10" s="16" t="s">
        <v>31883</v>
      </c>
      <c r="AE10" s="33">
        <f>IF(D6L603C5=0,0,D6L603C10/D6L603C5)</f>
        <v>0.48244796420058422</v>
      </c>
      <c r="AF10" s="16" t="s">
        <v>31884</v>
      </c>
      <c r="AG10" s="33">
        <f>CHOOSE(MIN(D6L603C9,RUN_YEARS),B7L806C5,B7L806C14,B7L806C23,B7L806C32,B7L806C41)</f>
        <v>11349.199247629676</v>
      </c>
      <c r="AH10" s="16" t="s">
        <v>31885</v>
      </c>
      <c r="AI10" s="33">
        <f>IF(D6L603C15=0,0,D6L603C11/D6L603C15)</f>
        <v>3.7576618625801782E-6</v>
      </c>
      <c r="AJ10" s="16" t="s">
        <v>31886</v>
      </c>
      <c r="AK10" s="33">
        <f>IF(D6L603C5=0,0,D6L603C11/D6L603C5)</f>
        <v>1.7552035799415763E-2</v>
      </c>
      <c r="AL10" s="16" t="s">
        <v>31887</v>
      </c>
      <c r="AM10" s="33">
        <f>D6L603C8*CHOOSE(MIN(D6L603C9,RUN_YEARS),B7L806C4,B7L806C13,B7L806C22,B7L806C31,B7L806C40)</f>
        <v>0.22045161161497751</v>
      </c>
      <c r="AN10" s="16" t="s">
        <v>31888</v>
      </c>
      <c r="AO10" s="33">
        <f>D6L603C8-D6L603C18</f>
        <v>0.99440613112792464</v>
      </c>
      <c r="AP10" s="16" t="s">
        <v>31889</v>
      </c>
      <c r="AQ10" s="33">
        <f>CHOOSE(MIN(D6L603C9,RUN_YEARS),B7L806C2,B7L806C11,B7L806C20,B7L806C29,B7L806C38)</f>
        <v>1178.5470519520688</v>
      </c>
      <c r="AR10" s="16" t="s">
        <v>31890</v>
      </c>
      <c r="AS10" s="33">
        <f>IF(D6L603C20=0,0,D6L603C18/D6L603C20)</f>
        <v>1.8705372114743808E-4</v>
      </c>
      <c r="AT10" s="16" t="s">
        <v>31891</v>
      </c>
      <c r="AU10" s="33">
        <f>IF(D6L603C5=0,0,D6L603C18/D6L603C5)</f>
        <v>9.0731451041025812E-2</v>
      </c>
      <c r="AV10" s="16" t="s">
        <v>31892</v>
      </c>
      <c r="AW10" s="33">
        <f>CHOOSE(MIN(D6L603C9,RUN_YEARS),B7L806C1,B7L806C10,B7L806C19,B7L806C28,B7L806C37)</f>
        <v>5316.1526273199415</v>
      </c>
      <c r="AX10" s="16" t="s">
        <v>31893</v>
      </c>
      <c r="AY10" s="33">
        <f>IF(D6L603C23=0,0,D6L603C19/D6L603C23)</f>
        <v>1.8705372114743808E-4</v>
      </c>
      <c r="AZ10" s="16" t="s">
        <v>31894</v>
      </c>
      <c r="BA10" s="33">
        <f>IF(D6L603C5=0,0,D6L603C19/D6L603C5)</f>
        <v>0.40926854895897419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0.31786253892582939</v>
      </c>
      <c r="J11" s="16" t="s">
        <v>31917</v>
      </c>
      <c r="K11" s="21">
        <f>IF(FLOW_THRU_100PCT="Y",1,INDEX(VariabilityMatrix,D6L604C1,D6L604C9))</f>
        <v>0.59974814654816522</v>
      </c>
      <c r="L11" s="16" t="s">
        <v>31897</v>
      </c>
      <c r="M11" s="15">
        <f>IF(D6L604C2&lt;&gt;0,D6L604C2*D6L604C4,D6L604C3*D6L604C4)</f>
        <v>0.19063746857786018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9.531873428893009E-2</v>
      </c>
      <c r="R11" s="16" t="s">
        <v>31899</v>
      </c>
      <c r="S11" s="15">
        <f>D6L604C5-D6L604C7</f>
        <v>9.531873428893009E-2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9.2043918591901933E-2</v>
      </c>
      <c r="X11" s="16" t="s">
        <v>31901</v>
      </c>
      <c r="Y11" s="33">
        <f>D6L604C7-D6L604C10</f>
        <v>3.2748156970281578E-3</v>
      </c>
      <c r="Z11" s="16" t="s">
        <v>31902</v>
      </c>
      <c r="AA11" s="33">
        <f>CHOOSE(MIN(D6L604C9,RUN_YEARS),B7L806C7,B7L806C16,B7L806C25,B7L806C34,B7L806C43)</f>
        <v>794999</v>
      </c>
      <c r="AB11" s="16" t="s">
        <v>31903</v>
      </c>
      <c r="AC11" s="33">
        <f>IF(D6L604C12=0,0,D6L604C10/D6L604C12)</f>
        <v>1.1577865958561198E-7</v>
      </c>
      <c r="AD11" s="16" t="s">
        <v>31904</v>
      </c>
      <c r="AE11" s="33">
        <f>IF(D6L604C5=0,0,D6L604C10/D6L604C5)</f>
        <v>0.48282176257659098</v>
      </c>
      <c r="AF11" s="16" t="s">
        <v>31905</v>
      </c>
      <c r="AG11" s="33">
        <f>CHOOSE(MIN(D6L604C9,RUN_YEARS),B7L806C5,B7L806C14,B7L806C23,B7L806C32,B7L806C41)</f>
        <v>10878.900337636216</v>
      </c>
      <c r="AH11" s="16" t="s">
        <v>31906</v>
      </c>
      <c r="AI11" s="33">
        <f>IF(D6L604C15=0,0,D6L604C11/D6L604C15)</f>
        <v>3.010245149225914E-7</v>
      </c>
      <c r="AJ11" s="16" t="s">
        <v>31907</v>
      </c>
      <c r="AK11" s="33">
        <f>IF(D6L604C5=0,0,D6L604C11/D6L604C5)</f>
        <v>1.7178237423409015E-2</v>
      </c>
      <c r="AL11" s="16" t="s">
        <v>31908</v>
      </c>
      <c r="AM11" s="33">
        <f>D6L604C8*CHOOSE(MIN(D6L604C9,RUN_YEARS),B7L806C4,B7L806C13,B7L806C22,B7L806C31,B7L806C40)</f>
        <v>1.8590948857289936E-2</v>
      </c>
      <c r="AN11" s="16" t="s">
        <v>31909</v>
      </c>
      <c r="AO11" s="33">
        <f>D6L604C8-D6L604C18</f>
        <v>7.6727785431640161E-2</v>
      </c>
      <c r="AP11" s="16" t="s">
        <v>31910</v>
      </c>
      <c r="AQ11" s="33">
        <f>CHOOSE(MIN(D6L604C9,RUN_YEARS),B7L806C2,B7L806C11,B7L806C20,B7L806C29,B7L806C38)</f>
        <v>1236.2092317359709</v>
      </c>
      <c r="AR11" s="16" t="s">
        <v>31911</v>
      </c>
      <c r="AS11" s="33">
        <f>IF(D6L604C20=0,0,D6L604C18/D6L604C20)</f>
        <v>1.5038674991274118E-5</v>
      </c>
      <c r="AT11" s="16" t="s">
        <v>31912</v>
      </c>
      <c r="AU11" s="33">
        <f>IF(D6L604C5=0,0,D6L604C18/D6L604C5)</f>
        <v>9.7519910414132563E-2</v>
      </c>
      <c r="AV11" s="16" t="s">
        <v>31913</v>
      </c>
      <c r="AW11" s="33">
        <f>CHOOSE(MIN(D6L604C9,RUN_YEARS),B7L806C1,B7L806C10,B7L806C19,B7L806C28,B7L806C37)</f>
        <v>5102.030961913857</v>
      </c>
      <c r="AX11" s="16" t="s">
        <v>31914</v>
      </c>
      <c r="AY11" s="33">
        <f>IF(D6L604C23=0,0,D6L604C19/D6L604C23)</f>
        <v>1.5038674991274119E-5</v>
      </c>
      <c r="AZ11" s="16" t="s">
        <v>31915</v>
      </c>
      <c r="BA11" s="33">
        <f>IF(D6L604C5=0,0,D6L604C19/D6L604C5)</f>
        <v>0.40248008958586745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234.21088003435111</v>
      </c>
      <c r="J12" s="16" t="s">
        <v>31938</v>
      </c>
      <c r="K12" s="21">
        <f>IF(FLOW_THRU_100PCT="Y",1,INDEX(VariabilityMatrix,D6L605C1,D6L605C9))</f>
        <v>0.31091301183892522</v>
      </c>
      <c r="L12" s="16" t="s">
        <v>31918</v>
      </c>
      <c r="M12" s="15">
        <f>IF(D6L605C2&lt;&gt;0,D6L605C2*D6L605C4,D6L605C3*D6L605C4)</f>
        <v>72.819210116925305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36.409605058462652</v>
      </c>
      <c r="R12" s="16" t="s">
        <v>31920</v>
      </c>
      <c r="S12" s="15">
        <f>D6L605C5-D6L605C7</f>
        <v>36.409605058462652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35.131479675605199</v>
      </c>
      <c r="X12" s="16" t="s">
        <v>31922</v>
      </c>
      <c r="Y12" s="33">
        <f>D6L605C7-D6L605C10</f>
        <v>1.2781253828574535</v>
      </c>
      <c r="Z12" s="16" t="s">
        <v>31923</v>
      </c>
      <c r="AA12" s="33">
        <f>CHOOSE(MIN(D6L605C9,RUN_YEARS),B7L806C7,B7L806C16,B7L806C25,B7L806C34,B7L806C43)</f>
        <v>811076</v>
      </c>
      <c r="AB12" s="16" t="s">
        <v>31924</v>
      </c>
      <c r="AC12" s="33">
        <f>IF(D6L605C12=0,0,D6L605C10/D6L605C12)</f>
        <v>4.3314658152386708E-5</v>
      </c>
      <c r="AD12" s="16" t="s">
        <v>31925</v>
      </c>
      <c r="AE12" s="33">
        <f>IF(D6L605C5=0,0,D6L605C10/D6L605C5)</f>
        <v>0.48244796420058422</v>
      </c>
      <c r="AF12" s="16" t="s">
        <v>31926</v>
      </c>
      <c r="AG12" s="33">
        <f>CHOOSE(MIN(D6L605C9,RUN_YEARS),B7L806C5,B7L806C14,B7L806C23,B7L806C32,B7L806C41)</f>
        <v>11349.199247629676</v>
      </c>
      <c r="AH12" s="16" t="s">
        <v>31927</v>
      </c>
      <c r="AI12" s="33">
        <f>IF(D6L605C15=0,0,D6L605C11/D6L605C15)</f>
        <v>1.1261811119620574E-4</v>
      </c>
      <c r="AJ12" s="16" t="s">
        <v>31928</v>
      </c>
      <c r="AK12" s="33">
        <f>IF(D6L605C5=0,0,D6L605C11/D6L605C5)</f>
        <v>1.7552035799415791E-2</v>
      </c>
      <c r="AL12" s="16" t="s">
        <v>31929</v>
      </c>
      <c r="AM12" s="33">
        <f>D6L605C8*CHOOSE(MIN(D6L605C9,RUN_YEARS),B7L806C4,B7L806C13,B7L806C22,B7L806C31,B7L806C40)</f>
        <v>6.6069925975699801</v>
      </c>
      <c r="AN12" s="16" t="s">
        <v>31930</v>
      </c>
      <c r="AO12" s="33">
        <f>D6L605C8-D6L605C18</f>
        <v>29.802612460892671</v>
      </c>
      <c r="AP12" s="16" t="s">
        <v>31931</v>
      </c>
      <c r="AQ12" s="33">
        <f>CHOOSE(MIN(D6L605C9,RUN_YEARS),B7L806C2,B7L806C11,B7L806C20,B7L806C29,B7L806C38)</f>
        <v>1178.5470519520688</v>
      </c>
      <c r="AR12" s="16" t="s">
        <v>31932</v>
      </c>
      <c r="AS12" s="33">
        <f>IF(D6L605C20=0,0,D6L605C18/D6L605C20)</f>
        <v>5.6060490640798656E-3</v>
      </c>
      <c r="AT12" s="16" t="s">
        <v>31933</v>
      </c>
      <c r="AU12" s="33">
        <f>IF(D6L605C5=0,0,D6L605C18/D6L605C5)</f>
        <v>9.0731451041025812E-2</v>
      </c>
      <c r="AV12" s="16" t="s">
        <v>31934</v>
      </c>
      <c r="AW12" s="33">
        <f>CHOOSE(MIN(D6L605C9,RUN_YEARS),B7L806C1,B7L806C10,B7L806C19,B7L806C28,B7L806C37)</f>
        <v>5316.1526273199415</v>
      </c>
      <c r="AX12" s="16" t="s">
        <v>31935</v>
      </c>
      <c r="AY12" s="33">
        <f>IF(D6L605C23=0,0,D6L605C19/D6L605C23)</f>
        <v>5.6060490640798648E-3</v>
      </c>
      <c r="AZ12" s="16" t="s">
        <v>31936</v>
      </c>
      <c r="BA12" s="33">
        <f>IF(D6L605C5=0,0,D6L605C19/D6L605C5)</f>
        <v>0.40926854895897419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120.24156196474713</v>
      </c>
      <c r="J13" s="16" t="s">
        <v>31959</v>
      </c>
      <c r="K13" s="21">
        <f>IF(FLOW_THRU_100PCT="Y",1,INDEX(VariabilityMatrix,D6L606C1,D6L606C9))</f>
        <v>0.61172613904146744</v>
      </c>
      <c r="L13" s="16" t="s">
        <v>31939</v>
      </c>
      <c r="M13" s="15">
        <f>IF(D6L606C2&lt;&gt;0,D6L606C2*D6L606C4,D6L606C3*D6L606C4)</f>
        <v>73.554906453010133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36.777453226505067</v>
      </c>
      <c r="R13" s="16" t="s">
        <v>31941</v>
      </c>
      <c r="S13" s="15">
        <f>D6L606C5-D6L606C7</f>
        <v>36.777453226505067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35.486414875219154</v>
      </c>
      <c r="X13" s="16" t="s">
        <v>31943</v>
      </c>
      <c r="Y13" s="33">
        <f>D6L606C7-D6L606C10</f>
        <v>1.2910383512859127</v>
      </c>
      <c r="Z13" s="16" t="s">
        <v>31944</v>
      </c>
      <c r="AA13" s="33">
        <f>CHOOSE(MIN(D6L606C9,RUN_YEARS),B7L806C7,B7L806C16,B7L806C25,B7L806C34,B7L806C43)</f>
        <v>811076</v>
      </c>
      <c r="AB13" s="16" t="s">
        <v>31945</v>
      </c>
      <c r="AC13" s="33">
        <f>IF(D6L606C12=0,0,D6L606C10/D6L606C12)</f>
        <v>4.3752268437506663E-5</v>
      </c>
      <c r="AD13" s="16" t="s">
        <v>31946</v>
      </c>
      <c r="AE13" s="33">
        <f>IF(D6L606C5=0,0,D6L606C10/D6L606C5)</f>
        <v>0.48244796420058422</v>
      </c>
      <c r="AF13" s="16" t="s">
        <v>31947</v>
      </c>
      <c r="AG13" s="33">
        <f>CHOOSE(MIN(D6L606C9,RUN_YEARS),B7L806C5,B7L806C14,B7L806C23,B7L806C32,B7L806C41)</f>
        <v>11349.199247629676</v>
      </c>
      <c r="AH13" s="16" t="s">
        <v>31948</v>
      </c>
      <c r="AI13" s="33">
        <f>IF(D6L606C15=0,0,D6L606C11/D6L606C15)</f>
        <v>1.1375589793751758E-4</v>
      </c>
      <c r="AJ13" s="16" t="s">
        <v>31949</v>
      </c>
      <c r="AK13" s="33">
        <f>IF(D6L606C5=0,0,D6L606C11/D6L606C5)</f>
        <v>1.7552035799415781E-2</v>
      </c>
      <c r="AL13" s="16" t="s">
        <v>31950</v>
      </c>
      <c r="AM13" s="33">
        <f>D6L606C8*CHOOSE(MIN(D6L606C9,RUN_YEARS),B7L806C4,B7L806C13,B7L806C22,B7L806C31,B7L806C40)</f>
        <v>6.6737433936685226</v>
      </c>
      <c r="AN13" s="16" t="s">
        <v>31951</v>
      </c>
      <c r="AO13" s="33">
        <f>D6L606C8-D6L606C18</f>
        <v>30.103709832836543</v>
      </c>
      <c r="AP13" s="16" t="s">
        <v>31952</v>
      </c>
      <c r="AQ13" s="33">
        <f>CHOOSE(MIN(D6L606C9,RUN_YEARS),B7L806C2,B7L806C11,B7L806C20,B7L806C29,B7L806C38)</f>
        <v>1178.5470519520688</v>
      </c>
      <c r="AR13" s="16" t="s">
        <v>31953</v>
      </c>
      <c r="AS13" s="33">
        <f>IF(D6L606C20=0,0,D6L606C18/D6L606C20)</f>
        <v>5.6626872746527749E-3</v>
      </c>
      <c r="AT13" s="16" t="s">
        <v>31954</v>
      </c>
      <c r="AU13" s="33">
        <f>IF(D6L606C5=0,0,D6L606C18/D6L606C5)</f>
        <v>9.0731451041025812E-2</v>
      </c>
      <c r="AV13" s="16" t="s">
        <v>31955</v>
      </c>
      <c r="AW13" s="33">
        <f>CHOOSE(MIN(D6L606C9,RUN_YEARS),B7L806C1,B7L806C10,B7L806C19,B7L806C28,B7L806C37)</f>
        <v>5316.1526273199415</v>
      </c>
      <c r="AX13" s="16" t="s">
        <v>31956</v>
      </c>
      <c r="AY13" s="33">
        <f>IF(D6L606C23=0,0,D6L606C19/D6L606C23)</f>
        <v>5.6626872746527741E-3</v>
      </c>
      <c r="AZ13" s="16" t="s">
        <v>31957</v>
      </c>
      <c r="BA13" s="33">
        <f>IF(D6L606C5=0,0,D6L606C19/D6L606C5)</f>
        <v>0.40926854895897419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5.7642791415730814</v>
      </c>
      <c r="J14" s="16" t="s">
        <v>31980</v>
      </c>
      <c r="K14" s="21">
        <f>IF(FLOW_THRU_100PCT="Y",1,INDEX(VariabilityMatrix,D6L607C1,D6L607C9))</f>
        <v>0.59974814654816522</v>
      </c>
      <c r="L14" s="16" t="s">
        <v>31960</v>
      </c>
      <c r="M14" s="15">
        <f>IF(D6L607C2&lt;&gt;0,D6L607C2*D6L607C4,D6L607C3*D6L607C4)</f>
        <v>3.4571157313447043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1.7285578656723521</v>
      </c>
      <c r="R14" s="16" t="s">
        <v>31962</v>
      </c>
      <c r="S14" s="15">
        <f>D6L607C5-D6L607C7</f>
        <v>1.7285578656723521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1.6691707108391105</v>
      </c>
      <c r="X14" s="16" t="s">
        <v>31964</v>
      </c>
      <c r="Y14" s="33">
        <f>D6L607C7-D6L607C10</f>
        <v>5.938715483324164E-2</v>
      </c>
      <c r="Z14" s="16" t="s">
        <v>31965</v>
      </c>
      <c r="AA14" s="33">
        <f>CHOOSE(MIN(D6L607C9,RUN_YEARS),B7L806C7,B7L806C16,B7L806C25,B7L806C34,B7L806C43)</f>
        <v>794999</v>
      </c>
      <c r="AB14" s="16" t="s">
        <v>31966</v>
      </c>
      <c r="AC14" s="33">
        <f>IF(D6L607C12=0,0,D6L607C10/D6L607C12)</f>
        <v>2.0995884407893726E-6</v>
      </c>
      <c r="AD14" s="16" t="s">
        <v>31967</v>
      </c>
      <c r="AE14" s="33">
        <f>IF(D6L607C5=0,0,D6L607C10/D6L607C5)</f>
        <v>0.48282176257659098</v>
      </c>
      <c r="AF14" s="16" t="s">
        <v>31968</v>
      </c>
      <c r="AG14" s="33">
        <f>CHOOSE(MIN(D6L607C9,RUN_YEARS),B7L806C5,B7L806C14,B7L806C23,B7L806C32,B7L806C41)</f>
        <v>10878.900337636216</v>
      </c>
      <c r="AH14" s="16" t="s">
        <v>31969</v>
      </c>
      <c r="AI14" s="33">
        <f>IF(D6L607C15=0,0,D6L607C11/D6L607C15)</f>
        <v>5.4589299460523758E-6</v>
      </c>
      <c r="AJ14" s="16" t="s">
        <v>31970</v>
      </c>
      <c r="AK14" s="33">
        <f>IF(D6L607C5=0,0,D6L607C11/D6L607C5)</f>
        <v>1.7178237423409019E-2</v>
      </c>
      <c r="AL14" s="16" t="s">
        <v>31971</v>
      </c>
      <c r="AM14" s="33">
        <f>D6L607C8*CHOOSE(MIN(D6L607C9,RUN_YEARS),B7L806C4,B7L806C13,B7L806C22,B7L806C31,B7L806C40)</f>
        <v>0.33713761641202394</v>
      </c>
      <c r="AN14" s="16" t="s">
        <v>31972</v>
      </c>
      <c r="AO14" s="33">
        <f>D6L607C8-D6L607C18</f>
        <v>1.3914202492603283</v>
      </c>
      <c r="AP14" s="16" t="s">
        <v>31973</v>
      </c>
      <c r="AQ14" s="33">
        <f>CHOOSE(MIN(D6L607C9,RUN_YEARS),B7L806C2,B7L806C11,B7L806C20,B7L806C29,B7L806C38)</f>
        <v>1236.2092317359709</v>
      </c>
      <c r="AR14" s="16" t="s">
        <v>31974</v>
      </c>
      <c r="AS14" s="33">
        <f>IF(D6L607C20=0,0,D6L607C18/D6L607C20)</f>
        <v>2.7271889560199439E-4</v>
      </c>
      <c r="AT14" s="16" t="s">
        <v>31975</v>
      </c>
      <c r="AU14" s="33">
        <f>IF(D6L607C5=0,0,D6L607C18/D6L607C5)</f>
        <v>9.7519910414132563E-2</v>
      </c>
      <c r="AV14" s="16" t="s">
        <v>31976</v>
      </c>
      <c r="AW14" s="33">
        <f>CHOOSE(MIN(D6L607C9,RUN_YEARS),B7L806C1,B7L806C10,B7L806C19,B7L806C28,B7L806C37)</f>
        <v>5102.030961913857</v>
      </c>
      <c r="AX14" s="16" t="s">
        <v>31977</v>
      </c>
      <c r="AY14" s="33">
        <f>IF(D6L607C23=0,0,D6L607C19/D6L607C23)</f>
        <v>2.7271889560199439E-4</v>
      </c>
      <c r="AZ14" s="16" t="s">
        <v>31978</v>
      </c>
      <c r="BA14" s="33">
        <f>IF(D6L607C5=0,0,D6L607C19/D6L607C5)</f>
        <v>0.40248008958586745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0.34946290829272469</v>
      </c>
      <c r="J15" s="16" t="s">
        <v>32001</v>
      </c>
      <c r="K15" s="21">
        <f>IF(FLOW_THRU_100PCT="Y",1,INDEX(VariabilityMatrix,D6L608C1,D6L608C9))</f>
        <v>0.59974814654816522</v>
      </c>
      <c r="L15" s="16" t="s">
        <v>31981</v>
      </c>
      <c r="M15" s="15">
        <f>IF(D6L608C2&lt;&gt;0,D6L608C2*D6L608C4,D6L608C3*D6L608C4)</f>
        <v>0.20958973153589308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0.10479486576794654</v>
      </c>
      <c r="R15" s="16" t="s">
        <v>31983</v>
      </c>
      <c r="S15" s="15">
        <f>D6L608C5-D6L608C7</f>
        <v>0.10479486576794654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0.10119448359811441</v>
      </c>
      <c r="X15" s="16" t="s">
        <v>31985</v>
      </c>
      <c r="Y15" s="33">
        <f>D6L608C7-D6L608C10</f>
        <v>3.6003821698321337E-3</v>
      </c>
      <c r="Z15" s="16" t="s">
        <v>31986</v>
      </c>
      <c r="AA15" s="33">
        <f>CHOOSE(MIN(D6L608C9,RUN_YEARS),B7L806C7,B7L806C16,B7L806C25,B7L806C34,B7L806C43)</f>
        <v>794999</v>
      </c>
      <c r="AB15" s="16" t="s">
        <v>31987</v>
      </c>
      <c r="AC15" s="33">
        <f>IF(D6L608C12=0,0,D6L608C10/D6L608C12)</f>
        <v>1.2728881872570207E-7</v>
      </c>
      <c r="AD15" s="16" t="s">
        <v>31988</v>
      </c>
      <c r="AE15" s="33">
        <f>IF(D6L608C5=0,0,D6L608C10/D6L608C5)</f>
        <v>0.48282176257659093</v>
      </c>
      <c r="AF15" s="16" t="s">
        <v>31989</v>
      </c>
      <c r="AG15" s="33">
        <f>CHOOSE(MIN(D6L608C9,RUN_YEARS),B7L806C5,B7L806C14,B7L806C23,B7L806C32,B7L806C41)</f>
        <v>10878.900337636216</v>
      </c>
      <c r="AH15" s="16" t="s">
        <v>31990</v>
      </c>
      <c r="AI15" s="33">
        <f>IF(D6L608C15=0,0,D6L608C11/D6L608C15)</f>
        <v>3.3095092868682626E-7</v>
      </c>
      <c r="AJ15" s="16" t="s">
        <v>31991</v>
      </c>
      <c r="AK15" s="33">
        <f>IF(D6L608C5=0,0,D6L608C11/D6L608C5)</f>
        <v>1.7178237423409046E-2</v>
      </c>
      <c r="AL15" s="16" t="s">
        <v>31992</v>
      </c>
      <c r="AM15" s="33">
        <f>D6L608C8*CHOOSE(MIN(D6L608C9,RUN_YEARS),B7L806C4,B7L806C13,B7L806C22,B7L806C31,B7L806C40)</f>
        <v>2.0439171843102389E-2</v>
      </c>
      <c r="AN15" s="16" t="s">
        <v>31993</v>
      </c>
      <c r="AO15" s="33">
        <f>D6L608C8-D6L608C18</f>
        <v>8.4355693924844155E-2</v>
      </c>
      <c r="AP15" s="16" t="s">
        <v>31994</v>
      </c>
      <c r="AQ15" s="33">
        <f>CHOOSE(MIN(D6L608C9,RUN_YEARS),B7L806C2,B7L806C11,B7L806C20,B7L806C29,B7L806C38)</f>
        <v>1236.2092317359709</v>
      </c>
      <c r="AR15" s="16" t="s">
        <v>31995</v>
      </c>
      <c r="AS15" s="33">
        <f>IF(D6L608C20=0,0,D6L608C18/D6L608C20)</f>
        <v>1.653374794362301E-5</v>
      </c>
      <c r="AT15" s="16" t="s">
        <v>31996</v>
      </c>
      <c r="AU15" s="33">
        <f>IF(D6L608C5=0,0,D6L608C18/D6L608C5)</f>
        <v>9.7519910414132563E-2</v>
      </c>
      <c r="AV15" s="16" t="s">
        <v>31997</v>
      </c>
      <c r="AW15" s="33">
        <f>CHOOSE(MIN(D6L608C9,RUN_YEARS),B7L806C1,B7L806C10,B7L806C19,B7L806C28,B7L806C37)</f>
        <v>5102.030961913857</v>
      </c>
      <c r="AX15" s="16" t="s">
        <v>31998</v>
      </c>
      <c r="AY15" s="33">
        <f>IF(D6L608C23=0,0,D6L608C19/D6L608C23)</f>
        <v>1.653374794362301E-5</v>
      </c>
      <c r="AZ15" s="16" t="s">
        <v>31999</v>
      </c>
      <c r="BA15" s="33">
        <f>IF(D6L608C5=0,0,D6L608C19/D6L608C5)</f>
        <v>0.40248008958586745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1.4907938960147087</v>
      </c>
      <c r="J16" s="16" t="s">
        <v>32022</v>
      </c>
      <c r="K16" s="21">
        <f>IF(FLOW_THRU_100PCT="Y",1,INDEX(VariabilityMatrix,D6L609C1,D6L609C9))</f>
        <v>0.59974814654816522</v>
      </c>
      <c r="L16" s="16" t="s">
        <v>32002</v>
      </c>
      <c r="M16" s="15">
        <f>IF(D6L609C2&lt;&gt;0,D6L609C2*D6L609C4,D6L609C3*D6L609C4)</f>
        <v>0.89410087602013966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0.44705043801006983</v>
      </c>
      <c r="R16" s="16" t="s">
        <v>32004</v>
      </c>
      <c r="S16" s="15">
        <f>D6L609C5-D6L609C7</f>
        <v>0.44705043801006983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0.43169136088131788</v>
      </c>
      <c r="X16" s="16" t="s">
        <v>32006</v>
      </c>
      <c r="Y16" s="33">
        <f>D6L609C7-D6L609C10</f>
        <v>1.5359077128751952E-2</v>
      </c>
      <c r="Z16" s="16" t="s">
        <v>32007</v>
      </c>
      <c r="AA16" s="33">
        <f>CHOOSE(MIN(D6L609C9,RUN_YEARS),B7L806C7,B7L806C16,B7L806C25,B7L806C34,B7L806C43)</f>
        <v>794999</v>
      </c>
      <c r="AB16" s="16" t="s">
        <v>32008</v>
      </c>
      <c r="AC16" s="33">
        <f>IF(D6L609C12=0,0,D6L609C10/D6L609C12)</f>
        <v>5.4300868413836737E-7</v>
      </c>
      <c r="AD16" s="16" t="s">
        <v>32009</v>
      </c>
      <c r="AE16" s="33">
        <f>IF(D6L609C5=0,0,D6L609C10/D6L609C5)</f>
        <v>0.48282176257659098</v>
      </c>
      <c r="AF16" s="16" t="s">
        <v>32010</v>
      </c>
      <c r="AG16" s="33">
        <f>CHOOSE(MIN(D6L609C9,RUN_YEARS),B7L806C5,B7L806C14,B7L806C23,B7L806C32,B7L806C41)</f>
        <v>10878.900337636216</v>
      </c>
      <c r="AH16" s="16" t="s">
        <v>32011</v>
      </c>
      <c r="AI16" s="33">
        <f>IF(D6L609C15=0,0,D6L609C11/D6L609C15)</f>
        <v>1.4118225787597569E-6</v>
      </c>
      <c r="AJ16" s="16" t="s">
        <v>32012</v>
      </c>
      <c r="AK16" s="33">
        <f>IF(D6L609C5=0,0,D6L609C11/D6L609C5)</f>
        <v>1.7178237423409022E-2</v>
      </c>
      <c r="AL16" s="16" t="s">
        <v>32013</v>
      </c>
      <c r="AM16" s="33">
        <f>D6L609C8*CHOOSE(MIN(D6L609C9,RUN_YEARS),B7L806C4,B7L806C13,B7L806C22,B7L806C31,B7L806C40)</f>
        <v>8.7192637330681472E-2</v>
      </c>
      <c r="AN16" s="16" t="s">
        <v>32014</v>
      </c>
      <c r="AO16" s="33">
        <f>D6L609C8-D6L609C18</f>
        <v>0.35985780067938833</v>
      </c>
      <c r="AP16" s="16" t="s">
        <v>32015</v>
      </c>
      <c r="AQ16" s="33">
        <f>CHOOSE(MIN(D6L609C9,RUN_YEARS),B7L806C2,B7L806C11,B7L806C20,B7L806C29,B7L806C38)</f>
        <v>1236.2092317359709</v>
      </c>
      <c r="AR16" s="16" t="s">
        <v>32016</v>
      </c>
      <c r="AS16" s="33">
        <f>IF(D6L609C20=0,0,D6L609C18/D6L609C20)</f>
        <v>7.0532265163753485E-5</v>
      </c>
      <c r="AT16" s="16" t="s">
        <v>32017</v>
      </c>
      <c r="AU16" s="33">
        <f>IF(D6L609C5=0,0,D6L609C18/D6L609C5)</f>
        <v>9.7519910414132577E-2</v>
      </c>
      <c r="AV16" s="16" t="s">
        <v>32018</v>
      </c>
      <c r="AW16" s="33">
        <f>CHOOSE(MIN(D6L609C9,RUN_YEARS),B7L806C1,B7L806C10,B7L806C19,B7L806C28,B7L806C37)</f>
        <v>5102.030961913857</v>
      </c>
      <c r="AX16" s="16" t="s">
        <v>32019</v>
      </c>
      <c r="AY16" s="33">
        <f>IF(D6L609C23=0,0,D6L609C19/D6L609C23)</f>
        <v>7.0532265163753471E-5</v>
      </c>
      <c r="AZ16" s="16" t="s">
        <v>32020</v>
      </c>
      <c r="BA16" s="33">
        <f>IF(D6L609C5=0,0,D6L609C19/D6L609C5)</f>
        <v>0.4024800895858674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1.0353768080800407</v>
      </c>
      <c r="J17" s="16" t="s">
        <v>32043</v>
      </c>
      <c r="K17" s="21">
        <f>IF(FLOW_THRU_100PCT="Y",1,INDEX(VariabilityMatrix,D6L610C1,D6L610C9))</f>
        <v>0.59974814654816522</v>
      </c>
      <c r="L17" s="16" t="s">
        <v>32023</v>
      </c>
      <c r="M17" s="15">
        <f>IF(D6L610C2&lt;&gt;0,D6L610C2*D6L610C4,D6L610C3*D6L610C4)</f>
        <v>0.62096532162495977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0.31048266081247988</v>
      </c>
      <c r="R17" s="16" t="s">
        <v>32025</v>
      </c>
      <c r="S17" s="15">
        <f>D6L610C5-D6L610C7</f>
        <v>0.31048266081247988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0.29981557108590279</v>
      </c>
      <c r="X17" s="16" t="s">
        <v>32027</v>
      </c>
      <c r="Y17" s="33">
        <f>D6L610C7-D6L610C10</f>
        <v>1.0667089726577095E-2</v>
      </c>
      <c r="Z17" s="16" t="s">
        <v>32028</v>
      </c>
      <c r="AA17" s="33">
        <f>CHOOSE(MIN(D6L610C9,RUN_YEARS),B7L806C7,B7L806C16,B7L806C25,B7L806C34,B7L806C43)</f>
        <v>794999</v>
      </c>
      <c r="AB17" s="16" t="s">
        <v>32029</v>
      </c>
      <c r="AC17" s="33">
        <f>IF(D6L610C12=0,0,D6L610C10/D6L610C12)</f>
        <v>3.7712697888412789E-7</v>
      </c>
      <c r="AD17" s="16" t="s">
        <v>32030</v>
      </c>
      <c r="AE17" s="33">
        <f>IF(D6L610C5=0,0,D6L610C10/D6L610C5)</f>
        <v>0.48282176257659098</v>
      </c>
      <c r="AF17" s="16" t="s">
        <v>32031</v>
      </c>
      <c r="AG17" s="33">
        <f>CHOOSE(MIN(D6L610C9,RUN_YEARS),B7L806C5,B7L806C14,B7L806C23,B7L806C32,B7L806C41)</f>
        <v>10878.900337636216</v>
      </c>
      <c r="AH17" s="16" t="s">
        <v>32032</v>
      </c>
      <c r="AI17" s="33">
        <f>IF(D6L610C15=0,0,D6L610C11/D6L610C15)</f>
        <v>9.8053014509873307E-7</v>
      </c>
      <c r="AJ17" s="16" t="s">
        <v>32033</v>
      </c>
      <c r="AK17" s="33">
        <f>IF(D6L610C5=0,0,D6L610C11/D6L610C5)</f>
        <v>1.7178237423409008E-2</v>
      </c>
      <c r="AL17" s="16" t="s">
        <v>32034</v>
      </c>
      <c r="AM17" s="33">
        <f>D6L610C8*CHOOSE(MIN(D6L610C9,RUN_YEARS),B7L806C4,B7L806C13,B7L806C22,B7L806C31,B7L806C40)</f>
        <v>6.0556482535149093E-2</v>
      </c>
      <c r="AN17" s="16" t="s">
        <v>32035</v>
      </c>
      <c r="AO17" s="33">
        <f>D6L610C8-D6L610C18</f>
        <v>0.2499261782773308</v>
      </c>
      <c r="AP17" s="16" t="s">
        <v>32036</v>
      </c>
      <c r="AQ17" s="33">
        <f>CHOOSE(MIN(D6L610C9,RUN_YEARS),B7L806C2,B7L806C11,B7L806C20,B7L806C29,B7L806C38)</f>
        <v>1236.2092317359709</v>
      </c>
      <c r="AR17" s="16" t="s">
        <v>32037</v>
      </c>
      <c r="AS17" s="33">
        <f>IF(D6L610C20=0,0,D6L610C18/D6L610C20)</f>
        <v>4.8985625556372422E-5</v>
      </c>
      <c r="AT17" s="16" t="s">
        <v>32038</v>
      </c>
      <c r="AU17" s="33">
        <f>IF(D6L610C5=0,0,D6L610C18/D6L610C5)</f>
        <v>9.7519910414132563E-2</v>
      </c>
      <c r="AV17" s="16" t="s">
        <v>32039</v>
      </c>
      <c r="AW17" s="33">
        <f>CHOOSE(MIN(D6L610C9,RUN_YEARS),B7L806C1,B7L806C10,B7L806C19,B7L806C28,B7L806C37)</f>
        <v>5102.030961913857</v>
      </c>
      <c r="AX17" s="16" t="s">
        <v>32040</v>
      </c>
      <c r="AY17" s="33">
        <f>IF(D6L610C23=0,0,D6L610C19/D6L610C23)</f>
        <v>4.8985625556372422E-5</v>
      </c>
      <c r="AZ17" s="16" t="s">
        <v>32041</v>
      </c>
      <c r="BA17" s="33">
        <f>IF(D6L610C5=0,0,D6L610C19/D6L610C5)</f>
        <v>0.40248008958586745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7.0636119761295413E-2</v>
      </c>
      <c r="J18" s="16" t="s">
        <v>32064</v>
      </c>
      <c r="K18" s="21">
        <f>IF(FLOW_THRU_100PCT="Y",1,INDEX(VariabilityMatrix,D6L611C1,D6L611C9))</f>
        <v>0.59974814654816522</v>
      </c>
      <c r="L18" s="16" t="s">
        <v>32044</v>
      </c>
      <c r="M18" s="15">
        <f>IF(D6L611C2&lt;&gt;0,D6L611C2*D6L611C4,D6L611C3*D6L611C4)</f>
        <v>4.2363881906191149E-2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2.1181940953095574E-2</v>
      </c>
      <c r="R18" s="16" t="s">
        <v>32046</v>
      </c>
      <c r="S18" s="15">
        <f>D6L611C5-D6L611C7</f>
        <v>2.1181940953095574E-2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2.0454204131533763E-2</v>
      </c>
      <c r="X18" s="16" t="s">
        <v>32048</v>
      </c>
      <c r="Y18" s="33">
        <f>D6L611C7-D6L611C10</f>
        <v>7.277368215618113E-4</v>
      </c>
      <c r="Z18" s="16" t="s">
        <v>32049</v>
      </c>
      <c r="AA18" s="33">
        <f>CHOOSE(MIN(D6L611C9,RUN_YEARS),B7L806C7,B7L806C16,B7L806C25,B7L806C34,B7L806C43)</f>
        <v>794999</v>
      </c>
      <c r="AB18" s="16" t="s">
        <v>32050</v>
      </c>
      <c r="AC18" s="33">
        <f>IF(D6L611C12=0,0,D6L611C10/D6L611C12)</f>
        <v>2.5728591019024883E-8</v>
      </c>
      <c r="AD18" s="16" t="s">
        <v>32051</v>
      </c>
      <c r="AE18" s="33">
        <f>IF(D6L611C5=0,0,D6L611C10/D6L611C5)</f>
        <v>0.48282176257659104</v>
      </c>
      <c r="AF18" s="16" t="s">
        <v>32052</v>
      </c>
      <c r="AG18" s="33">
        <f>CHOOSE(MIN(D6L611C9,RUN_YEARS),B7L806C5,B7L806C14,B7L806C23,B7L806C32,B7L806C41)</f>
        <v>10878.900337636216</v>
      </c>
      <c r="AH18" s="16" t="s">
        <v>32053</v>
      </c>
      <c r="AI18" s="33">
        <f>IF(D6L611C15=0,0,D6L611C11/D6L611C15)</f>
        <v>6.6894336649464608E-8</v>
      </c>
      <c r="AJ18" s="16" t="s">
        <v>32054</v>
      </c>
      <c r="AK18" s="33">
        <f>IF(D6L611C5=0,0,D6L611C11/D6L611C5)</f>
        <v>1.717823742340898E-2</v>
      </c>
      <c r="AL18" s="16" t="s">
        <v>32055</v>
      </c>
      <c r="AM18" s="33">
        <f>D6L611C8*CHOOSE(MIN(D6L611C9,RUN_YEARS),B7L806C4,B7L806C13,B7L806C22,B7L806C31,B7L806C40)</f>
        <v>4.1313219682866525E-3</v>
      </c>
      <c r="AN18" s="16" t="s">
        <v>32056</v>
      </c>
      <c r="AO18" s="33">
        <f>D6L611C8-D6L611C18</f>
        <v>1.7050618984808922E-2</v>
      </c>
      <c r="AP18" s="16" t="s">
        <v>32057</v>
      </c>
      <c r="AQ18" s="33">
        <f>CHOOSE(MIN(D6L611C9,RUN_YEARS),B7L806C2,B7L806C11,B7L806C20,B7L806C29,B7L806C38)</f>
        <v>1236.2092317359709</v>
      </c>
      <c r="AR18" s="16" t="s">
        <v>32058</v>
      </c>
      <c r="AS18" s="33">
        <f>IF(D6L611C20=0,0,D6L611C18/D6L611C20)</f>
        <v>3.3419277758386928E-6</v>
      </c>
      <c r="AT18" s="16" t="s">
        <v>32059</v>
      </c>
      <c r="AU18" s="33">
        <f>IF(D6L611C5=0,0,D6L611C18/D6L611C5)</f>
        <v>9.7519910414132563E-2</v>
      </c>
      <c r="AV18" s="16" t="s">
        <v>32060</v>
      </c>
      <c r="AW18" s="33">
        <f>CHOOSE(MIN(D6L611C9,RUN_YEARS),B7L806C1,B7L806C10,B7L806C19,B7L806C28,B7L806C37)</f>
        <v>5102.030961913857</v>
      </c>
      <c r="AX18" s="16" t="s">
        <v>32061</v>
      </c>
      <c r="AY18" s="33">
        <f>IF(D6L611C23=0,0,D6L611C19/D6L611C23)</f>
        <v>3.3419277758386928E-6</v>
      </c>
      <c r="AZ18" s="16" t="s">
        <v>32062</v>
      </c>
      <c r="BA18" s="33">
        <f>IF(D6L611C5=0,0,D6L611C19/D6L611C5)</f>
        <v>0.40248008958586745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0.59974814654816522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794999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10878.900337636216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1236.2092317359709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5102.030961913857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1.76194705825349E-3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1.5152744700980014E-3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7.5763723504900069E-4</v>
      </c>
      <c r="R20" s="16" t="s">
        <v>32088</v>
      </c>
      <c r="S20" s="15">
        <f>D6L613C5-D6L613C7</f>
        <v>7.5763723504900069E-4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7.3160749044002692E-4</v>
      </c>
      <c r="X20" s="16" t="s">
        <v>32090</v>
      </c>
      <c r="Y20" s="33">
        <f>D6L613C7-D6L613C10</f>
        <v>2.6029744608973768E-5</v>
      </c>
      <c r="Z20" s="16" t="s">
        <v>32091</v>
      </c>
      <c r="AA20" s="33">
        <f>CHOOSE(MIN(D6L613C9,RUN_YEARS),B7L806C7,B7L806C16,B7L806C25,B7L806C34,B7L806C43)</f>
        <v>794999</v>
      </c>
      <c r="AB20" s="16" t="s">
        <v>32092</v>
      </c>
      <c r="AC20" s="33">
        <f>IF(D6L613C12=0,0,D6L613C10/D6L613C12)</f>
        <v>9.2026215182663994E-10</v>
      </c>
      <c r="AD20" s="16" t="s">
        <v>32093</v>
      </c>
      <c r="AE20" s="33">
        <f>IF(D6L613C5=0,0,D6L613C10/D6L613C5)</f>
        <v>0.48282176257659098</v>
      </c>
      <c r="AF20" s="16" t="s">
        <v>32094</v>
      </c>
      <c r="AG20" s="33">
        <f>CHOOSE(MIN(D6L613C9,RUN_YEARS),B7L806C5,B7L806C14,B7L806C23,B7L806C32,B7L806C41)</f>
        <v>10878.900337636216</v>
      </c>
      <c r="AH20" s="16" t="s">
        <v>32095</v>
      </c>
      <c r="AI20" s="33">
        <f>IF(D6L613C15=0,0,D6L613C11/D6L613C15)</f>
        <v>2.3926815947492677E-9</v>
      </c>
      <c r="AJ20" s="16" t="s">
        <v>32096</v>
      </c>
      <c r="AK20" s="33">
        <f>IF(D6L613C5=0,0,D6L613C11/D6L613C5)</f>
        <v>1.7178237423409026E-2</v>
      </c>
      <c r="AL20" s="16" t="s">
        <v>32097</v>
      </c>
      <c r="AM20" s="33">
        <f>D6L613C8*CHOOSE(MIN(D6L613C9,RUN_YEARS),B7L806C4,B7L806C13,B7L806C22,B7L806C31,B7L806C40)</f>
        <v>1.477694305767793E-4</v>
      </c>
      <c r="AN20" s="16" t="s">
        <v>32098</v>
      </c>
      <c r="AO20" s="33">
        <f>D6L613C8-D6L613C18</f>
        <v>6.0986780447222142E-4</v>
      </c>
      <c r="AP20" s="16" t="s">
        <v>32099</v>
      </c>
      <c r="AQ20" s="33">
        <f>CHOOSE(MIN(D6L613C9,RUN_YEARS),B7L806C2,B7L806C11,B7L806C20,B7L806C29,B7L806C38)</f>
        <v>1236.2092317359709</v>
      </c>
      <c r="AR20" s="16" t="s">
        <v>32100</v>
      </c>
      <c r="AS20" s="33">
        <f>IF(D6L613C20=0,0,D6L613C18/D6L613C20)</f>
        <v>1.1953432055289799E-7</v>
      </c>
      <c r="AT20" s="16" t="s">
        <v>32101</v>
      </c>
      <c r="AU20" s="33">
        <f>IF(D6L613C5=0,0,D6L613C18/D6L613C5)</f>
        <v>9.7519910414132577E-2</v>
      </c>
      <c r="AV20" s="16" t="s">
        <v>32102</v>
      </c>
      <c r="AW20" s="33">
        <f>CHOOSE(MIN(D6L613C9,RUN_YEARS),B7L806C1,B7L806C10,B7L806C19,B7L806C28,B7L806C37)</f>
        <v>5102.030961913857</v>
      </c>
      <c r="AX20" s="16" t="s">
        <v>32103</v>
      </c>
      <c r="AY20" s="33">
        <f>IF(D6L613C23=0,0,D6L613C19/D6L613C23)</f>
        <v>1.1953432055289799E-7</v>
      </c>
      <c r="AZ20" s="16" t="s">
        <v>32104</v>
      </c>
      <c r="BA20" s="33">
        <f>IF(D6L613C5=0,0,D6L613C19/D6L613C5)</f>
        <v>0.40248008958586745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0.61172613904146744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811076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11349.199247629676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1178.5470519520688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5316.1526273199415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13.169415622608772</v>
      </c>
      <c r="J22" s="16" t="s">
        <v>32147</v>
      </c>
      <c r="K22" s="21">
        <f>IF(FLOW_THRU_100PCT="Y",1,INDEX(VariabilityMatrix,D6L615C1,D6L615C9))</f>
        <v>0.61036301621034816</v>
      </c>
      <c r="L22" s="16" t="s">
        <v>32127</v>
      </c>
      <c r="M22" s="15">
        <f>IF(D6L615C2&lt;&gt;0,D6L615C2*D6L615C4,D6L615C3*D6L615C4)</f>
        <v>8.038124241143171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4.0190621205715855</v>
      </c>
      <c r="R22" s="16" t="s">
        <v>32129</v>
      </c>
      <c r="S22" s="15">
        <f>D6L615C5-D6L615C7</f>
        <v>4.0190621205715855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3.8791565681437254</v>
      </c>
      <c r="X22" s="16" t="s">
        <v>32131</v>
      </c>
      <c r="Y22" s="33">
        <f>D6L615C7-D6L615C10</f>
        <v>0.13990555242786007</v>
      </c>
      <c r="Z22" s="16" t="s">
        <v>32132</v>
      </c>
      <c r="AA22" s="33">
        <f>CHOOSE(MIN(D6L615C9,RUN_YEARS),B7L806C7,B7L806C16,B7L806C25,B7L806C34,B7L806C43)</f>
        <v>815458.66666666674</v>
      </c>
      <c r="AB22" s="16" t="s">
        <v>32133</v>
      </c>
      <c r="AC22" s="33">
        <f>IF(D6L615C12=0,0,D6L615C10/D6L615C12)</f>
        <v>4.7570241469141193E-6</v>
      </c>
      <c r="AD22" s="16" t="s">
        <v>32134</v>
      </c>
      <c r="AE22" s="33">
        <f>IF(D6L615C5=0,0,D6L615C10/D6L615C5)</f>
        <v>0.48259475118439288</v>
      </c>
      <c r="AF22" s="16" t="s">
        <v>32135</v>
      </c>
      <c r="AG22" s="33">
        <f>CHOOSE(MIN(D6L615C9,RUN_YEARS),B7L806C5,B7L806C14,B7L806C23,B7L806C32,B7L806C41)</f>
        <v>11311.657497424256</v>
      </c>
      <c r="AH22" s="16" t="s">
        <v>32136</v>
      </c>
      <c r="AI22" s="33">
        <f>IF(D6L615C15=0,0,D6L615C11/D6L615C15)</f>
        <v>1.2368262781976696E-5</v>
      </c>
      <c r="AJ22" s="16" t="s">
        <v>32137</v>
      </c>
      <c r="AK22" s="33">
        <f>IF(D6L615C5=0,0,D6L615C11/D6L615C5)</f>
        <v>1.7405248815607122E-2</v>
      </c>
      <c r="AL22" s="16" t="s">
        <v>32138</v>
      </c>
      <c r="AM22" s="33">
        <f>D6L615C8*CHOOSE(MIN(D6L615C9,RUN_YEARS),B7L806C4,B7L806C13,B7L806C22,B7L806C31,B7L806C40)</f>
        <v>0.7511850857767054</v>
      </c>
      <c r="AN22" s="16" t="s">
        <v>32139</v>
      </c>
      <c r="AO22" s="33">
        <f>D6L615C8-D6L615C18</f>
        <v>3.2678770347948802</v>
      </c>
      <c r="AP22" s="16" t="s">
        <v>32140</v>
      </c>
      <c r="AQ22" s="33">
        <f>CHOOSE(MIN(D6L615C9,RUN_YEARS),B7L806C2,B7L806C11,B7L806C20,B7L806C29,B7L806C38)</f>
        <v>1218.3270836567779</v>
      </c>
      <c r="AR22" s="16" t="s">
        <v>32141</v>
      </c>
      <c r="AS22" s="33">
        <f>IF(D6L615C20=0,0,D6L615C18/D6L615C20)</f>
        <v>6.1657094868320782E-4</v>
      </c>
      <c r="AT22" s="16" t="s">
        <v>32142</v>
      </c>
      <c r="AU22" s="33">
        <f>IF(D6L615C5=0,0,D6L615C18/D6L615C5)</f>
        <v>9.3452783664596958E-2</v>
      </c>
      <c r="AV22" s="16" t="s">
        <v>32143</v>
      </c>
      <c r="AW22" s="33">
        <f>CHOOSE(MIN(D6L615C9,RUN_YEARS),B7L806C1,B7L806C10,B7L806C19,B7L806C28,B7L806C37)</f>
        <v>5300.0827265280468</v>
      </c>
      <c r="AX22" s="16" t="s">
        <v>32144</v>
      </c>
      <c r="AY22" s="33">
        <f>IF(D6L615C23=0,0,D6L615C19/D6L615C23)</f>
        <v>6.1657094868320772E-4</v>
      </c>
      <c r="AZ22" s="16" t="s">
        <v>32145</v>
      </c>
      <c r="BA22" s="33">
        <f>IF(D6L615C5=0,0,D6L615C19/D6L615C5)</f>
        <v>0.40654721633540303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5257.5151213717945</v>
      </c>
      <c r="J23" s="16" t="s">
        <v>32168</v>
      </c>
      <c r="K23" s="21">
        <f>IF(FLOW_THRU_100PCT="Y",1,INDEX(VariabilityMatrix,D6L616C1,D6L616C9))</f>
        <v>0.28460577906042922</v>
      </c>
      <c r="L23" s="16" t="s">
        <v>32148</v>
      </c>
      <c r="M23" s="15">
        <f>IF(D6L616C2&lt;&gt;0,D6L616C2*D6L616C4,D6L616C3*D6L616C4)</f>
        <v>1496.3191870400067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748.15959352000334</v>
      </c>
      <c r="R23" s="16" t="s">
        <v>32150</v>
      </c>
      <c r="S23" s="15">
        <f>D6L616C5-D6L616C7</f>
        <v>748.15959352000334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722.11578576200509</v>
      </c>
      <c r="X23" s="16" t="s">
        <v>32152</v>
      </c>
      <c r="Y23" s="33">
        <f>D6L616C7-D6L616C10</f>
        <v>26.043807757998252</v>
      </c>
      <c r="Z23" s="16" t="s">
        <v>32153</v>
      </c>
      <c r="AA23" s="33">
        <f>CHOOSE(MIN(D6L616C9,RUN_YEARS),B7L806C7,B7L806C16,B7L806C25,B7L806C34,B7L806C43)</f>
        <v>815458.66666666674</v>
      </c>
      <c r="AB23" s="16" t="s">
        <v>32154</v>
      </c>
      <c r="AC23" s="33">
        <f>IF(D6L616C12=0,0,D6L616C10/D6L616C12)</f>
        <v>8.8553327750354606E-4</v>
      </c>
      <c r="AD23" s="16" t="s">
        <v>32155</v>
      </c>
      <c r="AE23" s="33">
        <f>IF(D6L616C5=0,0,D6L616C10/D6L616C5)</f>
        <v>0.48259475118439288</v>
      </c>
      <c r="AF23" s="16" t="s">
        <v>32156</v>
      </c>
      <c r="AG23" s="33">
        <f>CHOOSE(MIN(D6L616C9,RUN_YEARS),B7L806C5,B7L806C14,B7L806C23,B7L806C32,B7L806C41)</f>
        <v>11311.657497424256</v>
      </c>
      <c r="AH23" s="16" t="s">
        <v>32157</v>
      </c>
      <c r="AI23" s="33">
        <f>IF(D6L616C15=0,0,D6L616C11/D6L616C15)</f>
        <v>2.3023865215092139E-3</v>
      </c>
      <c r="AJ23" s="16" t="s">
        <v>32158</v>
      </c>
      <c r="AK23" s="33">
        <f>IF(D6L616C5=0,0,D6L616C11/D6L616C5)</f>
        <v>1.7405248815607097E-2</v>
      </c>
      <c r="AL23" s="16" t="s">
        <v>32159</v>
      </c>
      <c r="AM23" s="33">
        <f>D6L616C8*CHOOSE(MIN(D6L616C9,RUN_YEARS),B7L806C4,B7L806C13,B7L806C22,B7L806C31,B7L806C40)</f>
        <v>139.83519327963535</v>
      </c>
      <c r="AN23" s="16" t="s">
        <v>32160</v>
      </c>
      <c r="AO23" s="33">
        <f>D6L616C8-D6L616C18</f>
        <v>608.32440024036805</v>
      </c>
      <c r="AP23" s="16" t="s">
        <v>32161</v>
      </c>
      <c r="AQ23" s="33">
        <f>CHOOSE(MIN(D6L616C9,RUN_YEARS),B7L806C2,B7L806C11,B7L806C20,B7L806C29,B7L806C38)</f>
        <v>1218.3270836567779</v>
      </c>
      <c r="AR23" s="16" t="s">
        <v>32162</v>
      </c>
      <c r="AS23" s="33">
        <f>IF(D6L616C20=0,0,D6L616C18/D6L616C20)</f>
        <v>0.1147763972051935</v>
      </c>
      <c r="AT23" s="16" t="s">
        <v>32163</v>
      </c>
      <c r="AU23" s="33">
        <f>IF(D6L616C5=0,0,D6L616C18/D6L616C5)</f>
        <v>9.3452783664596972E-2</v>
      </c>
      <c r="AV23" s="16" t="s">
        <v>32164</v>
      </c>
      <c r="AW23" s="33">
        <f>CHOOSE(MIN(D6L616C9,RUN_YEARS),B7L806C1,B7L806C10,B7L806C19,B7L806C28,B7L806C37)</f>
        <v>5300.0827265280468</v>
      </c>
      <c r="AX23" s="16" t="s">
        <v>32165</v>
      </c>
      <c r="AY23" s="33">
        <f>IF(D6L616C23=0,0,D6L616C19/D6L616C23)</f>
        <v>0.1147763972051935</v>
      </c>
      <c r="AZ23" s="16" t="s">
        <v>32166</v>
      </c>
      <c r="BA23" s="33">
        <f>IF(D6L616C5=0,0,D6L616C19/D6L616C5)</f>
        <v>0.40654721633540308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1381.3273883982536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1187.9415540224979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593.97077701124897</v>
      </c>
      <c r="R24" s="16" t="s">
        <v>32171</v>
      </c>
      <c r="S24" s="15">
        <f>D6L617C5-D6L617C7</f>
        <v>593.97077701124897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573.29435868508835</v>
      </c>
      <c r="X24" s="16" t="s">
        <v>32173</v>
      </c>
      <c r="Y24" s="33">
        <f>D6L617C7-D6L617C10</f>
        <v>20.676418326160615</v>
      </c>
      <c r="Z24" s="16" t="s">
        <v>32174</v>
      </c>
      <c r="AA24" s="33">
        <f>CHOOSE(MIN(D6L617C9,RUN_YEARS),B7L806C7,B7L806C16,B7L806C25,B7L806C34,B7L806C43)</f>
        <v>815458.66666666674</v>
      </c>
      <c r="AB24" s="16" t="s">
        <v>32175</v>
      </c>
      <c r="AC24" s="33">
        <f>IF(D6L617C12=0,0,D6L617C10/D6L617C12)</f>
        <v>7.0303300721363555E-4</v>
      </c>
      <c r="AD24" s="16" t="s">
        <v>32176</v>
      </c>
      <c r="AE24" s="33">
        <f>IF(D6L617C5=0,0,D6L617C10/D6L617C5)</f>
        <v>0.48259475118439282</v>
      </c>
      <c r="AF24" s="16" t="s">
        <v>32177</v>
      </c>
      <c r="AG24" s="33">
        <f>CHOOSE(MIN(D6L617C9,RUN_YEARS),B7L806C5,B7L806C14,B7L806C23,B7L806C32,B7L806C41)</f>
        <v>11311.657497424256</v>
      </c>
      <c r="AH24" s="16" t="s">
        <v>32178</v>
      </c>
      <c r="AI24" s="33">
        <f>IF(D6L617C15=0,0,D6L617C11/D6L617C15)</f>
        <v>1.8278858187554547E-3</v>
      </c>
      <c r="AJ24" s="16" t="s">
        <v>32179</v>
      </c>
      <c r="AK24" s="33">
        <f>IF(D6L617C5=0,0,D6L617C11/D6L617C5)</f>
        <v>1.7405248815607163E-2</v>
      </c>
      <c r="AL24" s="16" t="s">
        <v>32180</v>
      </c>
      <c r="AM24" s="33">
        <f>D6L617C8*CHOOSE(MIN(D6L617C9,RUN_YEARS),B7L806C4,B7L806C13,B7L806C22,B7L806C31,B7L806C40)</f>
        <v>111.01644505424962</v>
      </c>
      <c r="AN24" s="16" t="s">
        <v>32181</v>
      </c>
      <c r="AO24" s="33">
        <f>D6L617C8-D6L617C18</f>
        <v>482.95433195699934</v>
      </c>
      <c r="AP24" s="16" t="s">
        <v>32182</v>
      </c>
      <c r="AQ24" s="33">
        <f>CHOOSE(MIN(D6L617C9,RUN_YEARS),B7L806C2,B7L806C11,B7L806C20,B7L806C29,B7L806C38)</f>
        <v>1218.3270836567779</v>
      </c>
      <c r="AR24" s="16" t="s">
        <v>32183</v>
      </c>
      <c r="AS24" s="33">
        <f>IF(D6L617C20=0,0,D6L617C18/D6L617C20)</f>
        <v>9.1122036556091787E-2</v>
      </c>
      <c r="AT24" s="16" t="s">
        <v>32184</v>
      </c>
      <c r="AU24" s="33">
        <f>IF(D6L617C5=0,0,D6L617C18/D6L617C5)</f>
        <v>9.3452783664596958E-2</v>
      </c>
      <c r="AV24" s="16" t="s">
        <v>32185</v>
      </c>
      <c r="AW24" s="33">
        <f>CHOOSE(MIN(D6L617C9,RUN_YEARS),B7L806C1,B7L806C10,B7L806C19,B7L806C28,B7L806C37)</f>
        <v>5300.0827265280468</v>
      </c>
      <c r="AX24" s="16" t="s">
        <v>32186</v>
      </c>
      <c r="AY24" s="33">
        <f>IF(D6L617C23=0,0,D6L617C19/D6L617C23)</f>
        <v>9.1122036556091787E-2</v>
      </c>
      <c r="AZ24" s="16" t="s">
        <v>32187</v>
      </c>
      <c r="BA24" s="33">
        <f>IF(D6L617C5=0,0,D6L617C19/D6L617C5)</f>
        <v>0.40654721633540303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0.26536522344250735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794999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10878.900337636216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1236.2092317359709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5102.030961913857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26823.562133735522</v>
      </c>
      <c r="J26" s="16" t="s">
        <v>32230</v>
      </c>
      <c r="K26" s="21">
        <f>IF(FLOW_THRU_100PCT="Y",1,INDEX(VariabilityMatrix,D6L619C1,D6L619C9))</f>
        <v>0.28460577906042922</v>
      </c>
      <c r="L26" s="16" t="s">
        <v>32210</v>
      </c>
      <c r="M26" s="15">
        <f>IF(D6L619C2&lt;&gt;0,D6L619C2*D6L619C4,D6L619C3*D6L619C4)</f>
        <v>7634.1407982476276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3817.0703991238138</v>
      </c>
      <c r="R26" s="16" t="s">
        <v>32212</v>
      </c>
      <c r="S26" s="15">
        <f>D6L619C5-D6L619C7</f>
        <v>3817.0703991238138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3684.1962790369362</v>
      </c>
      <c r="X26" s="16" t="s">
        <v>32214</v>
      </c>
      <c r="Y26" s="33">
        <f>D6L619C7-D6L619C10</f>
        <v>132.87412008687761</v>
      </c>
      <c r="Z26" s="16" t="s">
        <v>32215</v>
      </c>
      <c r="AA26" s="33">
        <f>CHOOSE(MIN(D6L619C9,RUN_YEARS),B7L806C7,B7L806C16,B7L806C25,B7L806C34,B7L806C43)</f>
        <v>815458.66666666674</v>
      </c>
      <c r="AB26" s="16" t="s">
        <v>32216</v>
      </c>
      <c r="AC26" s="33">
        <f>IF(D6L619C12=0,0,D6L619C10/D6L619C12)</f>
        <v>4.5179436182789592E-3</v>
      </c>
      <c r="AD26" s="16" t="s">
        <v>32217</v>
      </c>
      <c r="AE26" s="33">
        <f>IF(D6L619C5=0,0,D6L619C10/D6L619C5)</f>
        <v>0.48259475118439288</v>
      </c>
      <c r="AF26" s="16" t="s">
        <v>32218</v>
      </c>
      <c r="AG26" s="33">
        <f>CHOOSE(MIN(D6L619C9,RUN_YEARS),B7L806C5,B7L806C14,B7L806C23,B7L806C32,B7L806C41)</f>
        <v>11311.657497424256</v>
      </c>
      <c r="AH26" s="16" t="s">
        <v>32219</v>
      </c>
      <c r="AI26" s="33">
        <f>IF(D6L619C15=0,0,D6L619C11/D6L619C15)</f>
        <v>1.1746653407525289E-2</v>
      </c>
      <c r="AJ26" s="16" t="s">
        <v>32220</v>
      </c>
      <c r="AK26" s="33">
        <f>IF(D6L619C5=0,0,D6L619C11/D6L619C5)</f>
        <v>1.7405248815607132E-2</v>
      </c>
      <c r="AL26" s="16" t="s">
        <v>32221</v>
      </c>
      <c r="AM26" s="33">
        <f>D6L619C8*CHOOSE(MIN(D6L619C9,RUN_YEARS),B7L806C4,B7L806C13,B7L806C22,B7L806C31,B7L806C40)</f>
        <v>713.43170848370903</v>
      </c>
      <c r="AN26" s="16" t="s">
        <v>32222</v>
      </c>
      <c r="AO26" s="33">
        <f>D6L619C8-D6L619C18</f>
        <v>3103.6386906401049</v>
      </c>
      <c r="AP26" s="16" t="s">
        <v>32223</v>
      </c>
      <c r="AQ26" s="33">
        <f>CHOOSE(MIN(D6L619C9,RUN_YEARS),B7L806C2,B7L806C11,B7L806C20,B7L806C29,B7L806C38)</f>
        <v>1218.3270836567779</v>
      </c>
      <c r="AR26" s="16" t="s">
        <v>32224</v>
      </c>
      <c r="AS26" s="33">
        <f>IF(D6L619C20=0,0,D6L619C18/D6L619C20)</f>
        <v>0.58558306554456774</v>
      </c>
      <c r="AT26" s="16" t="s">
        <v>32225</v>
      </c>
      <c r="AU26" s="33">
        <f>IF(D6L619C5=0,0,D6L619C18/D6L619C5)</f>
        <v>9.3452783664596958E-2</v>
      </c>
      <c r="AV26" s="16" t="s">
        <v>32226</v>
      </c>
      <c r="AW26" s="33">
        <f>CHOOSE(MIN(D6L619C9,RUN_YEARS),B7L806C1,B7L806C10,B7L806C19,B7L806C28,B7L806C37)</f>
        <v>5300.0827265280468</v>
      </c>
      <c r="AX26" s="16" t="s">
        <v>32227</v>
      </c>
      <c r="AY26" s="33">
        <f>IF(D6L619C23=0,0,D6L619C19/D6L619C23)</f>
        <v>0.58558306554456785</v>
      </c>
      <c r="AZ26" s="16" t="s">
        <v>32228</v>
      </c>
      <c r="BA26" s="33">
        <f>IF(D6L619C5=0,0,D6L619C19/D6L619C5)</f>
        <v>0.40654721633540308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12974.717812437488</v>
      </c>
      <c r="J27" s="16" t="s">
        <v>32251</v>
      </c>
      <c r="K27" s="21">
        <f>IF(FLOW_THRU_100PCT="Y",1,INDEX(VariabilityMatrix,D6L620C1,D6L620C9))</f>
        <v>0.26536522344250735</v>
      </c>
      <c r="L27" s="16" t="s">
        <v>32231</v>
      </c>
      <c r="M27" s="15">
        <f>IF(D6L620C2&lt;&gt;0,D6L620C2*D6L620C4,D6L620C3*D6L620C4)</f>
        <v>3443.0388914009541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1721.519445700477</v>
      </c>
      <c r="R27" s="16" t="s">
        <v>32233</v>
      </c>
      <c r="S27" s="15">
        <f>D6L620C5-D6L620C7</f>
        <v>1721.519445700477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1662.3741061659605</v>
      </c>
      <c r="X27" s="16" t="s">
        <v>32235</v>
      </c>
      <c r="Y27" s="33">
        <f>D6L620C7-D6L620C10</f>
        <v>59.145339534516552</v>
      </c>
      <c r="Z27" s="16" t="s">
        <v>32236</v>
      </c>
      <c r="AA27" s="33">
        <f>CHOOSE(MIN(D6L620C9,RUN_YEARS),B7L806C7,B7L806C16,B7L806C25,B7L806C34,B7L806C43)</f>
        <v>794999</v>
      </c>
      <c r="AB27" s="16" t="s">
        <v>32237</v>
      </c>
      <c r="AC27" s="33">
        <f>IF(D6L620C12=0,0,D6L620C10/D6L620C12)</f>
        <v>2.0910392417675498E-3</v>
      </c>
      <c r="AD27" s="16" t="s">
        <v>32238</v>
      </c>
      <c r="AE27" s="33">
        <f>IF(D6L620C5=0,0,D6L620C10/D6L620C5)</f>
        <v>0.48282176257659098</v>
      </c>
      <c r="AF27" s="16" t="s">
        <v>32239</v>
      </c>
      <c r="AG27" s="33">
        <f>CHOOSE(MIN(D6L620C9,RUN_YEARS),B7L806C5,B7L806C14,B7L806C23,B7L806C32,B7L806C41)</f>
        <v>10878.900337636216</v>
      </c>
      <c r="AH27" s="16" t="s">
        <v>32240</v>
      </c>
      <c r="AI27" s="33">
        <f>IF(D6L620C15=0,0,D6L620C11/D6L620C15)</f>
        <v>5.4367020285956344E-3</v>
      </c>
      <c r="AJ27" s="16" t="s">
        <v>32241</v>
      </c>
      <c r="AK27" s="33">
        <f>IF(D6L620C5=0,0,D6L620C11/D6L620C5)</f>
        <v>1.7178237423409015E-2</v>
      </c>
      <c r="AL27" s="16" t="s">
        <v>32242</v>
      </c>
      <c r="AM27" s="33">
        <f>D6L620C8*CHOOSE(MIN(D6L620C9,RUN_YEARS),B7L806C4,B7L806C13,B7L806C22,B7L806C31,B7L806C40)</f>
        <v>335.76484424179534</v>
      </c>
      <c r="AN27" s="16" t="s">
        <v>32243</v>
      </c>
      <c r="AO27" s="33">
        <f>D6L620C8-D6L620C18</f>
        <v>1385.7546014586817</v>
      </c>
      <c r="AP27" s="16" t="s">
        <v>32244</v>
      </c>
      <c r="AQ27" s="33">
        <f>CHOOSE(MIN(D6L620C9,RUN_YEARS),B7L806C2,B7L806C11,B7L806C20,B7L806C29,B7L806C38)</f>
        <v>1236.2092317359709</v>
      </c>
      <c r="AR27" s="16" t="s">
        <v>32245</v>
      </c>
      <c r="AS27" s="33">
        <f>IF(D6L620C20=0,0,D6L620C18/D6L620C20)</f>
        <v>0.27160842648803957</v>
      </c>
      <c r="AT27" s="16" t="s">
        <v>32246</v>
      </c>
      <c r="AU27" s="33">
        <f>IF(D6L620C5=0,0,D6L620C18/D6L620C5)</f>
        <v>9.7519910414132563E-2</v>
      </c>
      <c r="AV27" s="16" t="s">
        <v>32247</v>
      </c>
      <c r="AW27" s="33">
        <f>CHOOSE(MIN(D6L620C9,RUN_YEARS),B7L806C1,B7L806C10,B7L806C19,B7L806C28,B7L806C37)</f>
        <v>5102.030961913857</v>
      </c>
      <c r="AX27" s="16" t="s">
        <v>32248</v>
      </c>
      <c r="AY27" s="33">
        <f>IF(D6L620C23=0,0,D6L620C19/D6L620C23)</f>
        <v>0.27160842648803957</v>
      </c>
      <c r="AZ27" s="16" t="s">
        <v>32249</v>
      </c>
      <c r="BA27" s="33">
        <f>IF(D6L620C5=0,0,D6L620C19/D6L620C5)</f>
        <v>0.40248008958586745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0.26536522344250735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794999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10878.900337636216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1236.2092317359709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5102.030961913857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0.26536522344250735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794999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10878.900337636216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1236.2092317359709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5102.030961913857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0.26536522344250735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794999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10878.900337636216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1236.2092317359709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5102.030961913857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0.26536522344250735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794999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10878.900337636216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1236.2092317359709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5102.030961913857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0.26536522344250735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794999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10878.900337636216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1236.2092317359709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5102.030961913857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124.87421314033536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107.3918233006884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53.6959116503442</v>
      </c>
      <c r="R33" s="16" t="s">
        <v>32359</v>
      </c>
      <c r="S33" s="15">
        <f>D6L626C5-D6L626C7</f>
        <v>53.6959116503442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51.851109412352187</v>
      </c>
      <c r="X33" s="16" t="s">
        <v>32361</v>
      </c>
      <c r="Y33" s="33">
        <f>D6L626C7-D6L626C10</f>
        <v>1.8448022379920133</v>
      </c>
      <c r="Z33" s="16" t="s">
        <v>32362</v>
      </c>
      <c r="AA33" s="33">
        <f>CHOOSE(MIN(D6L626C9,RUN_YEARS),B7L806C7,B7L806C16,B7L806C25,B7L806C34,B7L806C43)</f>
        <v>794999</v>
      </c>
      <c r="AB33" s="16" t="s">
        <v>32363</v>
      </c>
      <c r="AC33" s="33">
        <f>IF(D6L626C12=0,0,D6L626C10/D6L626C12)</f>
        <v>6.5221603313151571E-5</v>
      </c>
      <c r="AD33" s="16" t="s">
        <v>32364</v>
      </c>
      <c r="AE33" s="33">
        <f>IF(D6L626C5=0,0,D6L626C10/D6L626C5)</f>
        <v>0.48282176257659098</v>
      </c>
      <c r="AF33" s="16" t="s">
        <v>32365</v>
      </c>
      <c r="AG33" s="33">
        <f>CHOOSE(MIN(D6L626C9,RUN_YEARS),B7L806C5,B7L806C14,B7L806C23,B7L806C32,B7L806C41)</f>
        <v>10878.900337636216</v>
      </c>
      <c r="AH33" s="16" t="s">
        <v>32366</v>
      </c>
      <c r="AI33" s="33">
        <f>IF(D6L626C15=0,0,D6L626C11/D6L626C15)</f>
        <v>1.695761686141942E-4</v>
      </c>
      <c r="AJ33" s="16" t="s">
        <v>32367</v>
      </c>
      <c r="AK33" s="33">
        <f>IF(D6L626C5=0,0,D6L626C11/D6L626C5)</f>
        <v>1.7178237423409012E-2</v>
      </c>
      <c r="AL33" s="16" t="s">
        <v>32368</v>
      </c>
      <c r="AM33" s="33">
        <f>D6L626C8*CHOOSE(MIN(D6L626C9,RUN_YEARS),B7L806C4,B7L806C13,B7L806C22,B7L806C31,B7L806C40)</f>
        <v>10.472840987493488</v>
      </c>
      <c r="AN33" s="16" t="s">
        <v>32369</v>
      </c>
      <c r="AO33" s="33">
        <f>D6L626C8-D6L626C18</f>
        <v>43.223070662850716</v>
      </c>
      <c r="AP33" s="16" t="s">
        <v>32370</v>
      </c>
      <c r="AQ33" s="33">
        <f>CHOOSE(MIN(D6L626C9,RUN_YEARS),B7L806C2,B7L806C11,B7L806C20,B7L806C29,B7L806C38)</f>
        <v>1236.2092317359709</v>
      </c>
      <c r="AR33" s="16" t="s">
        <v>32371</v>
      </c>
      <c r="AS33" s="33">
        <f>IF(D6L626C20=0,0,D6L626C18/D6L626C20)</f>
        <v>8.4717382127836045E-3</v>
      </c>
      <c r="AT33" s="16" t="s">
        <v>32372</v>
      </c>
      <c r="AU33" s="33">
        <f>IF(D6L626C5=0,0,D6L626C18/D6L626C5)</f>
        <v>9.7519910414132577E-2</v>
      </c>
      <c r="AV33" s="16" t="s">
        <v>32373</v>
      </c>
      <c r="AW33" s="33">
        <f>CHOOSE(MIN(D6L626C9,RUN_YEARS),B7L806C1,B7L806C10,B7L806C19,B7L806C28,B7L806C37)</f>
        <v>5102.030961913857</v>
      </c>
      <c r="AX33" s="16" t="s">
        <v>32374</v>
      </c>
      <c r="AY33" s="33">
        <f>IF(D6L626C23=0,0,D6L626C19/D6L626C23)</f>
        <v>8.4717382127836045E-3</v>
      </c>
      <c r="AZ33" s="16" t="s">
        <v>32375</v>
      </c>
      <c r="BA33" s="33">
        <f>IF(D6L626C5=0,0,D6L626C19/D6L626C5)</f>
        <v>0.40248008958586745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-830.49292594793747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-714.22391631522623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-357.11195815761312</v>
      </c>
      <c r="R34" s="16" t="s">
        <v>32379</v>
      </c>
      <c r="S34" s="15">
        <f>D6L627C5-D6L627C7</f>
        <v>-357.11195815761312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-344.68071318408926</v>
      </c>
      <c r="X34" s="16" t="s">
        <v>32381</v>
      </c>
      <c r="Y34" s="33">
        <f>D6L627C7-D6L627C10</f>
        <v>-12.43124497352386</v>
      </c>
      <c r="Z34" s="16" t="s">
        <v>32382</v>
      </c>
      <c r="AA34" s="33">
        <f>CHOOSE(MIN(D6L627C9,RUN_YEARS),B7L806C7,B7L806C16,B7L806C25,B7L806C34,B7L806C43)</f>
        <v>815458.66666666674</v>
      </c>
      <c r="AB34" s="16" t="s">
        <v>32383</v>
      </c>
      <c r="AC34" s="33">
        <f>IF(D6L627C12=0,0,D6L627C10/D6L627C12)</f>
        <v>-4.2268324229483435E-4</v>
      </c>
      <c r="AD34" s="16" t="s">
        <v>32384</v>
      </c>
      <c r="AE34" s="33">
        <f>IF(D6L627C5=0,0,D6L627C10/D6L627C5)</f>
        <v>0.48259475118439288</v>
      </c>
      <c r="AF34" s="16" t="s">
        <v>32385</v>
      </c>
      <c r="AG34" s="33">
        <f>CHOOSE(MIN(D6L627C9,RUN_YEARS),B7L806C5,B7L806C14,B7L806C23,B7L806C32,B7L806C41)</f>
        <v>11311.657497424256</v>
      </c>
      <c r="AH34" s="16" t="s">
        <v>32386</v>
      </c>
      <c r="AI34" s="33">
        <f>IF(D6L627C15=0,0,D6L627C11/D6L627C15)</f>
        <v>-1.0989764299665669E-3</v>
      </c>
      <c r="AJ34" s="16" t="s">
        <v>32387</v>
      </c>
      <c r="AK34" s="33">
        <f>IF(D6L627C5=0,0,D6L627C11/D6L627C5)</f>
        <v>1.7405248815607104E-2</v>
      </c>
      <c r="AL34" s="16" t="s">
        <v>32388</v>
      </c>
      <c r="AM34" s="33">
        <f>D6L627C8*CHOOSE(MIN(D6L627C9,RUN_YEARS),B7L806C4,B7L806C13,B7L806C22,B7L806C31,B7L806C40)</f>
        <v>-66.746213139488034</v>
      </c>
      <c r="AN34" s="16" t="s">
        <v>32389</v>
      </c>
      <c r="AO34" s="33">
        <f>D6L627C8-D6L627C18</f>
        <v>-290.3657450181251</v>
      </c>
      <c r="AP34" s="16" t="s">
        <v>32390</v>
      </c>
      <c r="AQ34" s="33">
        <f>CHOOSE(MIN(D6L627C9,RUN_YEARS),B7L806C2,B7L806C11,B7L806C20,B7L806C29,B7L806C38)</f>
        <v>1218.3270836567779</v>
      </c>
      <c r="AR34" s="16" t="s">
        <v>32391</v>
      </c>
      <c r="AS34" s="33">
        <f>IF(D6L627C20=0,0,D6L627C18/D6L627C20)</f>
        <v>-5.4785134497011237E-2</v>
      </c>
      <c r="AT34" s="16" t="s">
        <v>32392</v>
      </c>
      <c r="AU34" s="33">
        <f>IF(D6L627C5=0,0,D6L627C18/D6L627C5)</f>
        <v>9.3452783664596958E-2</v>
      </c>
      <c r="AV34" s="16" t="s">
        <v>32393</v>
      </c>
      <c r="AW34" s="33">
        <f>CHOOSE(MIN(D6L627C9,RUN_YEARS),B7L806C1,B7L806C10,B7L806C19,B7L806C28,B7L806C37)</f>
        <v>5300.0827265280468</v>
      </c>
      <c r="AX34" s="16" t="s">
        <v>32394</v>
      </c>
      <c r="AY34" s="33">
        <f>IF(D6L627C23=0,0,D6L627C19/D6L627C23)</f>
        <v>-5.4785134497011244E-2</v>
      </c>
      <c r="AZ34" s="16" t="s">
        <v>32395</v>
      </c>
      <c r="BA34" s="33">
        <f>IF(D6L627C5=0,0,D6L627C19/D6L627C5)</f>
        <v>0.40654721633540308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145640.33975335382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98908.061484771824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49454.030742385912</v>
      </c>
      <c r="R35" s="16" t="s">
        <v>32399</v>
      </c>
      <c r="S35" s="15">
        <f>SUM(D6L601C8:D6L627C8)-2*SUM(D6L609C8,D6L611C8,D6L622C8,D6L624C8,D6L627C8)</f>
        <v>49454.030742385912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47733.294869149708</v>
      </c>
      <c r="X35" s="16" t="s">
        <v>32401</v>
      </c>
      <c r="Y35" s="33">
        <f>SUM(D6L601C11:D6L627C11)-2*SUM(D6L609C11,D6L611C11,D6L622C11,D6L624C11,D6L627C11)</f>
        <v>1720.7358732362259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5.859017761622215E-2</v>
      </c>
      <c r="AD35" s="16" t="s">
        <v>32403</v>
      </c>
      <c r="AE35" s="33">
        <f>IF(D6L628C5=0,0,D6L628C10/D6L628C5)</f>
        <v>0.48260267315519945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0.15233446180217758</v>
      </c>
      <c r="AJ35" s="16" t="s">
        <v>32405</v>
      </c>
      <c r="AK35" s="33">
        <f>IF(D6L628C5=0,0,D6L628C11/D6L628C5)</f>
        <v>1.7397326844800769E-2</v>
      </c>
      <c r="AL35" s="16" t="s">
        <v>32406</v>
      </c>
      <c r="AM35" s="33">
        <f>SUM(D6L601C18:D6L627C18)-2*SUM(D6L609C18,D6L611C18,D6L622C18,D6L624C18,D6L627C18)</f>
        <v>9257.2571735448</v>
      </c>
      <c r="AN35" s="16" t="s">
        <v>32407</v>
      </c>
      <c r="AO35" s="33">
        <f>SUM(D6L601C19:D6L627C19)-2*SUM(D6L609C19,D6L611C19,D6L622C19,D6L624C19,D6L627C19)</f>
        <v>40196.773568841127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7.5946179437616692</v>
      </c>
      <c r="AT35" s="16" t="s">
        <v>32409</v>
      </c>
      <c r="AU35" s="33">
        <f>IF(D6L628C5=0,0,D6L628C18/D6L628C5)</f>
        <v>9.3594566859143982E-2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7.5946179437616692</v>
      </c>
      <c r="AZ35" s="16" t="s">
        <v>32411</v>
      </c>
      <c r="BA35" s="33">
        <f>IF(D6L628C5=0,0,D6L628C19/D6L628C5)</f>
        <v>0.40640543314085614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857.03513758003317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428.51756879001658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214.25878439500829</v>
      </c>
      <c r="R36" s="16" t="s">
        <v>32416</v>
      </c>
      <c r="S36" s="15">
        <f>D6L629C5-D6L629C7</f>
        <v>214.25878439500829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206.89760785823137</v>
      </c>
      <c r="X36" s="16" t="s">
        <v>32418</v>
      </c>
      <c r="Y36" s="33">
        <f>D6L629C7-D6L629C10</f>
        <v>7.3611765367769237</v>
      </c>
      <c r="Z36" s="16" t="s">
        <v>32419</v>
      </c>
      <c r="AA36" s="33">
        <f>CHOOSE(MIN(D6L629C9,RUN_YEARS),B7L806C7,B7L806C16,B7L806C25,B7L806C34,B7L806C43)</f>
        <v>794999</v>
      </c>
      <c r="AB36" s="16" t="s">
        <v>32420</v>
      </c>
      <c r="AC36" s="33">
        <f>IF(D6L629C12=0,0,D6L629C10/D6L629C12)</f>
        <v>2.6024889070078248E-4</v>
      </c>
      <c r="AD36" s="16" t="s">
        <v>32421</v>
      </c>
      <c r="AE36" s="33">
        <f>IF(D6L629C5=0,0,D6L629C10/D6L629C5)</f>
        <v>0.48282176257659093</v>
      </c>
      <c r="AF36" s="16" t="s">
        <v>32422</v>
      </c>
      <c r="AG36" s="33">
        <f>CHOOSE(MIN(D6L629C9,RUN_YEARS),B7L806C5,B7L806C14,B7L806C23,B7L806C32,B7L806C41)</f>
        <v>10878.900337636216</v>
      </c>
      <c r="AH36" s="16" t="s">
        <v>32423</v>
      </c>
      <c r="AI36" s="33">
        <f>IF(D6L629C15=0,0,D6L629C11/D6L629C15)</f>
        <v>6.7664711582203637E-4</v>
      </c>
      <c r="AJ36" s="16" t="s">
        <v>32424</v>
      </c>
      <c r="AK36" s="33">
        <f>IF(D6L629C5=0,0,D6L629C11/D6L629C5)</f>
        <v>1.7178237423409046E-2</v>
      </c>
      <c r="AL36" s="16" t="s">
        <v>32425</v>
      </c>
      <c r="AM36" s="33">
        <f>D6L629C8*CHOOSE(MIN(D6L629C9,RUN_YEARS),B7L806C4,B7L806C13,B7L806C22,B7L806C31,B7L806C40)</f>
        <v>41.788994919284306</v>
      </c>
      <c r="AN36" s="16" t="s">
        <v>32426</v>
      </c>
      <c r="AO36" s="33">
        <f>D6L629C8-D6L629C18</f>
        <v>172.46978947572399</v>
      </c>
      <c r="AP36" s="16" t="s">
        <v>32427</v>
      </c>
      <c r="AQ36" s="33">
        <f>CHOOSE(MIN(D6L629C9,RUN_YEARS),B7L806C2,B7L806C11,B7L806C20,B7L806C29,B7L806C38)</f>
        <v>1236.2092317359709</v>
      </c>
      <c r="AR36" s="16" t="s">
        <v>32428</v>
      </c>
      <c r="AS36" s="33">
        <f>IF(D6L629C20=0,0,D6L629C18/D6L629C20)</f>
        <v>3.3804144028759031E-2</v>
      </c>
      <c r="AT36" s="16" t="s">
        <v>32429</v>
      </c>
      <c r="AU36" s="33">
        <f>IF(D6L629C5=0,0,D6L629C18/D6L629C5)</f>
        <v>9.7519910414132563E-2</v>
      </c>
      <c r="AV36" s="16" t="s">
        <v>32430</v>
      </c>
      <c r="AW36" s="33">
        <f>CHOOSE(MIN(D6L629C9,RUN_YEARS),B7L806C1,B7L806C10,B7L806C19,B7L806C28,B7L806C37)</f>
        <v>5102.030961913857</v>
      </c>
      <c r="AX36" s="16" t="s">
        <v>32431</v>
      </c>
      <c r="AY36" s="33">
        <f>IF(D6L629C23=0,0,D6L629C19/D6L629C23)</f>
        <v>3.3804144028759024E-2</v>
      </c>
      <c r="AZ36" s="16" t="s">
        <v>32432</v>
      </c>
      <c r="BA36" s="33">
        <f>IF(D6L629C5=0,0,D6L629C19/D6L629C5)</f>
        <v>0.40248008958586745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794999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10878.900337636216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1236.2092317359709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5102.030961913857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168.45909761754166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84.229548808770829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42.114774404385415</v>
      </c>
      <c r="R38" s="16" t="s">
        <v>32456</v>
      </c>
      <c r="S38" s="15">
        <f>D6L631C5-D6L631C7</f>
        <v>42.114774404385415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40.66785921688173</v>
      </c>
      <c r="X38" s="16" t="s">
        <v>32458</v>
      </c>
      <c r="Y38" s="33">
        <f>D6L631C7-D6L631C10</f>
        <v>1.4469151875036843</v>
      </c>
      <c r="Z38" s="16" t="s">
        <v>32459</v>
      </c>
      <c r="AA38" s="33">
        <f>CHOOSE(MIN(D6L631C9,RUN_YEARS),B7L806C7,B7L806C16,B7L806C25,B7L806C34,B7L806C43)</f>
        <v>794999</v>
      </c>
      <c r="AB38" s="16" t="s">
        <v>32460</v>
      </c>
      <c r="AC38" s="33">
        <f>IF(D6L631C12=0,0,D6L631C10/D6L631C12)</f>
        <v>5.1154604240862855E-5</v>
      </c>
      <c r="AD38" s="16" t="s">
        <v>32461</v>
      </c>
      <c r="AE38" s="33">
        <f>IF(D6L631C5=0,0,D6L631C10/D6L631C5)</f>
        <v>0.48282176257659098</v>
      </c>
      <c r="AF38" s="16" t="s">
        <v>32462</v>
      </c>
      <c r="AG38" s="33">
        <f>CHOOSE(MIN(D6L631C9,RUN_YEARS),B7L806C5,B7L806C14,B7L806C23,B7L806C32,B7L806C41)</f>
        <v>10878.900337636216</v>
      </c>
      <c r="AH38" s="16" t="s">
        <v>32463</v>
      </c>
      <c r="AI38" s="33">
        <f>IF(D6L631C15=0,0,D6L631C11/D6L631C15)</f>
        <v>1.3300197102624365E-4</v>
      </c>
      <c r="AJ38" s="16" t="s">
        <v>32464</v>
      </c>
      <c r="AK38" s="33">
        <f>IF(D6L631C5=0,0,D6L631C11/D6L631C5)</f>
        <v>1.7178237423409026E-2</v>
      </c>
      <c r="AL38" s="16" t="s">
        <v>32465</v>
      </c>
      <c r="AM38" s="33">
        <f>D6L631C8*CHOOSE(MIN(D6L631C9,RUN_YEARS),B7L806C4,B7L806C13,B7L806C22,B7L806C31,B7L806C40)</f>
        <v>8.2140580540541368</v>
      </c>
      <c r="AN38" s="16" t="s">
        <v>32466</v>
      </c>
      <c r="AO38" s="33">
        <f>D6L631C8-D6L631C18</f>
        <v>33.90071635033128</v>
      </c>
      <c r="AP38" s="16" t="s">
        <v>32467</v>
      </c>
      <c r="AQ38" s="33">
        <f>CHOOSE(MIN(D6L631C9,RUN_YEARS),B7L806C2,B7L806C11,B7L806C20,B7L806C29,B7L806C38)</f>
        <v>1236.2092317359709</v>
      </c>
      <c r="AR38" s="16" t="s">
        <v>32468</v>
      </c>
      <c r="AS38" s="33">
        <f>IF(D6L631C20=0,0,D6L631C18/D6L631C20)</f>
        <v>6.6445532383861798E-3</v>
      </c>
      <c r="AT38" s="16" t="s">
        <v>32469</v>
      </c>
      <c r="AU38" s="33">
        <f>IF(D6L631C5=0,0,D6L631C18/D6L631C5)</f>
        <v>9.7519910414132549E-2</v>
      </c>
      <c r="AV38" s="16" t="s">
        <v>32470</v>
      </c>
      <c r="AW38" s="33">
        <f>CHOOSE(MIN(D6L631C9,RUN_YEARS),B7L806C1,B7L806C10,B7L806C19,B7L806C28,B7L806C37)</f>
        <v>5102.030961913857</v>
      </c>
      <c r="AX38" s="16" t="s">
        <v>32471</v>
      </c>
      <c r="AY38" s="33">
        <f>IF(D6L631C23=0,0,D6L631C19/D6L631C23)</f>
        <v>6.6445532383861807E-3</v>
      </c>
      <c r="AZ38" s="16" t="s">
        <v>32472</v>
      </c>
      <c r="BA38" s="33">
        <f>IF(D6L631C5=0,0,D6L631C19/D6L631C5)</f>
        <v>0.40248008958586745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794999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10878.900337636216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1236.2092317359709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5102.030961913857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16446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16446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6578.4000000000005</v>
      </c>
      <c r="R40" s="16" t="s">
        <v>32497</v>
      </c>
      <c r="S40" s="15">
        <f>D6L633C5-D6L633C7</f>
        <v>9867.5999999999985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6352.3893658676925</v>
      </c>
      <c r="X40" s="16" t="s">
        <v>32499</v>
      </c>
      <c r="Y40" s="33">
        <f>D6L633C7-D6L633C10</f>
        <v>226.01063413230804</v>
      </c>
      <c r="Z40" s="16" t="s">
        <v>32500</v>
      </c>
      <c r="AA40" s="33">
        <f>CHOOSE(MIN(D6L633C9,RUN_YEARS),B7L806C7,B7L806C16,B7L806C25,B7L806C34,B7L806C43)</f>
        <v>794999</v>
      </c>
      <c r="AB40" s="16" t="s">
        <v>32501</v>
      </c>
      <c r="AC40" s="33">
        <f>IF(D6L633C12=0,0,D6L633C10/D6L633C12)</f>
        <v>7.9904369261693323E-3</v>
      </c>
      <c r="AD40" s="16" t="s">
        <v>32502</v>
      </c>
      <c r="AE40" s="33">
        <f>IF(D6L633C5=0,0,D6L633C10/D6L633C5)</f>
        <v>0.38625741006127279</v>
      </c>
      <c r="AF40" s="16" t="s">
        <v>32503</v>
      </c>
      <c r="AG40" s="33">
        <f>CHOOSE(MIN(D6L633C9,RUN_YEARS),B7L806C5,B7L806C14,B7L806C23,B7L806C32,B7L806C41)</f>
        <v>10878.900337636216</v>
      </c>
      <c r="AH40" s="16" t="s">
        <v>32504</v>
      </c>
      <c r="AI40" s="33">
        <f>IF(D6L633C15=0,0,D6L633C11/D6L633C15)</f>
        <v>2.0775136008040311E-2</v>
      </c>
      <c r="AJ40" s="16" t="s">
        <v>32505</v>
      </c>
      <c r="AK40" s="33">
        <f>IF(D6L633C5=0,0,D6L633C11/D6L633C5)</f>
        <v>1.3742589938727231E-2</v>
      </c>
      <c r="AL40" s="16" t="s">
        <v>32506</v>
      </c>
      <c r="AM40" s="33">
        <f>D6L633C8*CHOOSE(MIN(D6L633C9,RUN_YEARS),B7L806C4,B7L806C13,B7L806C22,B7L806C31,B7L806C40)</f>
        <v>1924.5749360049886</v>
      </c>
      <c r="AN40" s="16" t="s">
        <v>32507</v>
      </c>
      <c r="AO40" s="33">
        <f>D6L633C8-D6L633C18</f>
        <v>7943.02506399501</v>
      </c>
      <c r="AP40" s="16" t="s">
        <v>32508</v>
      </c>
      <c r="AQ40" s="33">
        <f>CHOOSE(MIN(D6L633C9,RUN_YEARS),B7L806C2,B7L806C11,B7L806C20,B7L806C29,B7L806C38)</f>
        <v>1236.2092317359709</v>
      </c>
      <c r="AR40" s="16" t="s">
        <v>32509</v>
      </c>
      <c r="AS40" s="33">
        <f>IF(D6L633C20=0,0,D6L633C18/D6L633C20)</f>
        <v>1.5568359195169306</v>
      </c>
      <c r="AT40" s="16" t="s">
        <v>32510</v>
      </c>
      <c r="AU40" s="33">
        <f>IF(D6L633C5=0,0,D6L633C18/D6L633C5)</f>
        <v>0.11702389249695905</v>
      </c>
      <c r="AV40" s="16" t="s">
        <v>32511</v>
      </c>
      <c r="AW40" s="33">
        <f>CHOOSE(MIN(D6L633C9,RUN_YEARS),B7L806C1,B7L806C10,B7L806C19,B7L806C28,B7L806C37)</f>
        <v>5102.030961913857</v>
      </c>
      <c r="AX40" s="16" t="s">
        <v>32512</v>
      </c>
      <c r="AY40" s="33">
        <f>IF(D6L633C23=0,0,D6L633C19/D6L633C23)</f>
        <v>1.5568359195169308</v>
      </c>
      <c r="AZ40" s="16" t="s">
        <v>32513</v>
      </c>
      <c r="BA40" s="33">
        <f>IF(D6L633C5=0,0,D6L633C19/D6L633C5)</f>
        <v>0.48297610750304087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73844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73844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73844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794999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10878.900337636216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14402.520529242411</v>
      </c>
      <c r="AN41" s="16" t="s">
        <v>32526</v>
      </c>
      <c r="AO41" s="33">
        <f>D6L634C8-D6L634C18</f>
        <v>59441.479470757593</v>
      </c>
      <c r="AP41" s="16" t="s">
        <v>32527</v>
      </c>
      <c r="AQ41" s="33">
        <f>CHOOSE(MIN(D6L634C9,RUN_YEARS),B7L806C2,B7L806C11,B7L806C20,B7L806C29,B7L806C38)</f>
        <v>1236.2092317359709</v>
      </c>
      <c r="AR41" s="16" t="s">
        <v>32528</v>
      </c>
      <c r="AS41" s="33">
        <f>IF(D6L634C20=0,0,D6L634C18/D6L634C20)</f>
        <v>11.650552478901481</v>
      </c>
      <c r="AT41" s="16" t="s">
        <v>32529</v>
      </c>
      <c r="AU41" s="33">
        <f>IF(D6L634C5=0,0,D6L634C18/D6L634C5)</f>
        <v>0.19503982082826513</v>
      </c>
      <c r="AV41" s="16" t="s">
        <v>32530</v>
      </c>
      <c r="AW41" s="33">
        <f>CHOOSE(MIN(D6L634C9,RUN_YEARS),B7L806C1,B7L806C10,B7L806C19,B7L806C28,B7L806C37)</f>
        <v>5102.030961913857</v>
      </c>
      <c r="AX41" s="16" t="s">
        <v>32531</v>
      </c>
      <c r="AY41" s="33">
        <f>IF(D6L634C23=0,0,D6L634C19/D6L634C23)</f>
        <v>11.650552478901481</v>
      </c>
      <c r="AZ41" s="16" t="s">
        <v>32532</v>
      </c>
      <c r="BA41" s="33">
        <f>IF(D6L634C5=0,0,D6L634C19/D6L634C5)</f>
        <v>0.8049601791717349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3066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3066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3066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2960.6630481196557</v>
      </c>
      <c r="X42" s="16" t="s">
        <v>32539</v>
      </c>
      <c r="Y42" s="33">
        <f>D6L635C7-D6L635C10</f>
        <v>105.33695188034426</v>
      </c>
      <c r="Z42" s="16" t="s">
        <v>32540</v>
      </c>
      <c r="AA42" s="33">
        <f>CHOOSE(MIN(D6L635C9,RUN_YEARS),B7L806C7,B7L806C16,B7L806C25,B7L806C34,B7L806C43)</f>
        <v>794999</v>
      </c>
      <c r="AB42" s="16" t="s">
        <v>32541</v>
      </c>
      <c r="AC42" s="33">
        <f>IF(D6L635C12=0,0,D6L635C10/D6L635C12)</f>
        <v>3.724109147457614E-3</v>
      </c>
      <c r="AD42" s="16" t="s">
        <v>32542</v>
      </c>
      <c r="AE42" s="33">
        <f>IF(D6L635C5=0,0,D6L635C10/D6L635C5)</f>
        <v>0.96564352515318186</v>
      </c>
      <c r="AF42" s="16" t="s">
        <v>32543</v>
      </c>
      <c r="AG42" s="33">
        <f>CHOOSE(MIN(D6L635C9,RUN_YEARS),B7L806C5,B7L806C14,B7L806C23,B7L806C32,B7L806C41)</f>
        <v>10878.900337636216</v>
      </c>
      <c r="AH42" s="16" t="s">
        <v>32544</v>
      </c>
      <c r="AI42" s="33">
        <f>IF(D6L635C15=0,0,D6L635C11/D6L635C15)</f>
        <v>9.6826837833898227E-3</v>
      </c>
      <c r="AJ42" s="16" t="s">
        <v>32545</v>
      </c>
      <c r="AK42" s="33">
        <f>IF(D6L635C5=0,0,D6L635C11/D6L635C5)</f>
        <v>3.4356474846818086E-2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1236.2092317359709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5102.030961913857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-490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-490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794999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10878.900337636216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-95.569512205849918</v>
      </c>
      <c r="AN43" s="16" t="s">
        <v>32567</v>
      </c>
      <c r="AO43" s="33">
        <f>D6L636C8-D6L636C18</f>
        <v>-394.43048779415005</v>
      </c>
      <c r="AP43" s="16" t="s">
        <v>32568</v>
      </c>
      <c r="AQ43" s="33">
        <f>CHOOSE(MIN(D6L636C9,RUN_YEARS),B7L806C2,B7L806C11,B7L806C20,B7L806C29,B7L806C38)</f>
        <v>1236.2092317359709</v>
      </c>
      <c r="AR43" s="16" t="s">
        <v>32569</v>
      </c>
      <c r="AS43" s="33">
        <f>IF(D6L636C20=0,0,D6L636C18/D6L636C20)</f>
        <v>-7.7308524926354552E-2</v>
      </c>
      <c r="AT43" s="16" t="s">
        <v>32570</v>
      </c>
      <c r="AU43" s="33">
        <f>IF(D6L636C5=0,0,D6L636C18/D6L636C5)</f>
        <v>0.19503982082826513</v>
      </c>
      <c r="AV43" s="16" t="s">
        <v>32571</v>
      </c>
      <c r="AW43" s="33">
        <f>CHOOSE(MIN(D6L636C9,RUN_YEARS),B7L806C1,B7L806C10,B7L806C19,B7L806C28,B7L806C37)</f>
        <v>5102.030961913857</v>
      </c>
      <c r="AX43" s="16" t="s">
        <v>32572</v>
      </c>
      <c r="AY43" s="33">
        <f>IF(D6L636C23=0,0,D6L636C19/D6L636C23)</f>
        <v>-7.7308524926354538E-2</v>
      </c>
      <c r="AZ43" s="16" t="s">
        <v>32573</v>
      </c>
      <c r="BA43" s="33">
        <f>IF(D6L636C5=0,0,D6L636C19/D6L636C5)</f>
        <v>0.80496017917173479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93891.494235197577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93378.747117598788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9900.7735587993939</v>
      </c>
      <c r="R44" s="16" t="s">
        <v>32577</v>
      </c>
      <c r="S44" s="15">
        <f>SUM(D6L629C8:D6L636C8)</f>
        <v>83477.973558799393</v>
      </c>
      <c r="U44" s="21" t="str">
        <f>NULL_VALUE</f>
        <v>n/a</v>
      </c>
      <c r="V44" s="16" t="s">
        <v>32578</v>
      </c>
      <c r="W44" s="33">
        <f>SUM(D6L629C10:D6L636C10)</f>
        <v>9560.6178810624606</v>
      </c>
      <c r="X44" s="16" t="s">
        <v>32579</v>
      </c>
      <c r="Y44" s="33">
        <f>SUM(D6L629C11:D6L636C11)</f>
        <v>340.15567773693294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1.2025949568568591E-2</v>
      </c>
      <c r="AD44" s="16" t="s">
        <v>32581</v>
      </c>
      <c r="AE44" s="33">
        <f>IF(D6L637C5=0,0,D6L637C10/D6L637C5)</f>
        <v>0.10238537329079887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3.1267468878278415E-2</v>
      </c>
      <c r="AJ44" s="16" t="s">
        <v>32583</v>
      </c>
      <c r="AK44" s="33">
        <f>IF(D6L637C5=0,0,D6L637C11/D6L637C5)</f>
        <v>3.6427526416535623E-3</v>
      </c>
      <c r="AL44" s="16" t="s">
        <v>32584</v>
      </c>
      <c r="AM44" s="33">
        <f>SUM(D6L629C18:D6L636C18)</f>
        <v>16281.529006014887</v>
      </c>
      <c r="AN44" s="16" t="s">
        <v>32585</v>
      </c>
      <c r="AO44" s="33">
        <f>SUM(D6L629C19:D6L636C19)</f>
        <v>67196.444552784509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13.170528570759203</v>
      </c>
      <c r="AT44" s="16" t="s">
        <v>32587</v>
      </c>
      <c r="AU44" s="33">
        <f>IF(D6L637C5=0,0,D6L637C18/D6L637C5)</f>
        <v>0.17436011414364286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13.170528570759203</v>
      </c>
      <c r="AZ44" s="16" t="s">
        <v>32589</v>
      </c>
      <c r="BA44" s="33">
        <f>IF(D6L637C5=0,0,D6L637C19/D6L637C5)</f>
        <v>0.71961175992390469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3502.9421626354365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1751.4710813177182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875.73554065885912</v>
      </c>
      <c r="R45" s="16" t="s">
        <v>32594</v>
      </c>
      <c r="S45" s="15">
        <f>D6L638C5-D6L638C7</f>
        <v>875.73554065885912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845.64835458374841</v>
      </c>
      <c r="X45" s="16" t="s">
        <v>32596</v>
      </c>
      <c r="Y45" s="33">
        <f>D6L638C7-D6L638C10</f>
        <v>30.087186075110708</v>
      </c>
      <c r="Z45" s="16" t="s">
        <v>32597</v>
      </c>
      <c r="AA45" s="33">
        <f>CHOOSE(MIN(D6L638C9,RUN_YEARS),B7L806C7,B7L806C16,B7L806C25,B7L806C34,B7L806C43)</f>
        <v>794999</v>
      </c>
      <c r="AB45" s="16" t="s">
        <v>32598</v>
      </c>
      <c r="AC45" s="33">
        <f>IF(D6L638C12=0,0,D6L638C10/D6L638C12)</f>
        <v>1.0637099601178723E-3</v>
      </c>
      <c r="AD45" s="16" t="s">
        <v>32599</v>
      </c>
      <c r="AE45" s="33">
        <f>IF(D6L638C5=0,0,D6L638C10/D6L638C5)</f>
        <v>0.48282176257659098</v>
      </c>
      <c r="AF45" s="16" t="s">
        <v>32600</v>
      </c>
      <c r="AG45" s="33">
        <f>CHOOSE(MIN(D6L638C9,RUN_YEARS),B7L806C5,B7L806C14,B7L806C23,B7L806C32,B7L806C41)</f>
        <v>10878.900337636216</v>
      </c>
      <c r="AH45" s="16" t="s">
        <v>32601</v>
      </c>
      <c r="AI45" s="33">
        <f>IF(D6L638C15=0,0,D6L638C11/D6L638C15)</f>
        <v>2.7656458963064732E-3</v>
      </c>
      <c r="AJ45" s="16" t="s">
        <v>32602</v>
      </c>
      <c r="AK45" s="33">
        <f>IF(D6L638C5=0,0,D6L638C11/D6L638C5)</f>
        <v>1.7178237423409029E-2</v>
      </c>
      <c r="AL45" s="16" t="s">
        <v>32603</v>
      </c>
      <c r="AM45" s="33">
        <f>D6L638C8*CHOOSE(MIN(D6L638C9,RUN_YEARS),B7L806C4,B7L806C13,B7L806C22,B7L806C31,B7L806C40)</f>
        <v>170.80330294304778</v>
      </c>
      <c r="AN45" s="16" t="s">
        <v>32604</v>
      </c>
      <c r="AO45" s="33">
        <f>D6L638C8-D6L638C18</f>
        <v>704.93223771581131</v>
      </c>
      <c r="AP45" s="16" t="s">
        <v>32605</v>
      </c>
      <c r="AQ45" s="33">
        <f>CHOOSE(MIN(D6L638C9,RUN_YEARS),B7L806C2,B7L806C11,B7L806C20,B7L806C29,B7L806C38)</f>
        <v>1236.2092317359709</v>
      </c>
      <c r="AR45" s="16" t="s">
        <v>32606</v>
      </c>
      <c r="AS45" s="33">
        <f>IF(D6L638C20=0,0,D6L638C18/D6L638C20)</f>
        <v>0.13816698545697959</v>
      </c>
      <c r="AT45" s="16" t="s">
        <v>32607</v>
      </c>
      <c r="AU45" s="33">
        <f>IF(D6L638C5=0,0,D6L638C18/D6L638C5)</f>
        <v>9.7519910414132563E-2</v>
      </c>
      <c r="AV45" s="16" t="s">
        <v>32608</v>
      </c>
      <c r="AW45" s="33">
        <f>CHOOSE(MIN(D6L638C9,RUN_YEARS),B7L806C1,B7L806C10,B7L806C19,B7L806C28,B7L806C37)</f>
        <v>5102.030961913857</v>
      </c>
      <c r="AX45" s="16" t="s">
        <v>32609</v>
      </c>
      <c r="AY45" s="33">
        <f>IF(D6L638C23=0,0,D6L638C19/D6L638C23)</f>
        <v>0.13816698545697956</v>
      </c>
      <c r="AZ45" s="16" t="s">
        <v>32610</v>
      </c>
      <c r="BA45" s="33">
        <f>IF(D6L638C5=0,0,D6L638C19/D6L638C5)</f>
        <v>0.4024800895858674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37120.913458612034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37120.913458612034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14848.365383444814</v>
      </c>
      <c r="R46" s="16" t="s">
        <v>32614</v>
      </c>
      <c r="S46" s="15">
        <f>D6L639C5-D6L639C7</f>
        <v>22272.548075167222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14338.227891632128</v>
      </c>
      <c r="X46" s="16" t="s">
        <v>32616</v>
      </c>
      <c r="Y46" s="33">
        <f>D6L639C7-D6L639C10</f>
        <v>510.13749181268577</v>
      </c>
      <c r="Z46" s="16" t="s">
        <v>32617</v>
      </c>
      <c r="AA46" s="33">
        <f>CHOOSE(MIN(D6L639C9,RUN_YEARS),B7L806C7,B7L806C16,B7L806C25,B7L806C34,B7L806C43)</f>
        <v>794999</v>
      </c>
      <c r="AB46" s="16" t="s">
        <v>32618</v>
      </c>
      <c r="AC46" s="33">
        <f>IF(D6L639C12=0,0,D6L639C10/D6L639C12)</f>
        <v>1.8035529468127795E-2</v>
      </c>
      <c r="AD46" s="16" t="s">
        <v>32619</v>
      </c>
      <c r="AE46" s="33">
        <f>IF(D6L639C5=0,0,D6L639C10/D6L639C5)</f>
        <v>0.38625741006127279</v>
      </c>
      <c r="AF46" s="16" t="s">
        <v>32620</v>
      </c>
      <c r="AG46" s="33">
        <f>CHOOSE(MIN(D6L639C9,RUN_YEARS),B7L806C5,B7L806C14,B7L806C23,B7L806C32,B7L806C41)</f>
        <v>10878.900337636216</v>
      </c>
      <c r="AH46" s="16" t="s">
        <v>32621</v>
      </c>
      <c r="AI46" s="33">
        <f>IF(D6L639C15=0,0,D6L639C11/D6L639C15)</f>
        <v>4.6892376617132352E-2</v>
      </c>
      <c r="AJ46" s="16" t="s">
        <v>32622</v>
      </c>
      <c r="AK46" s="33">
        <f>IF(D6L639C5=0,0,D6L639C11/D6L639C5)</f>
        <v>1.3742589938727224E-2</v>
      </c>
      <c r="AL46" s="16" t="s">
        <v>32623</v>
      </c>
      <c r="AM46" s="33">
        <f>D6L639C8*CHOOSE(MIN(D6L639C9,RUN_YEARS),B7L806C4,B7L806C13,B7L806C22,B7L806C31,B7L806C40)</f>
        <v>4344.0337859695364</v>
      </c>
      <c r="AN46" s="16" t="s">
        <v>32624</v>
      </c>
      <c r="AO46" s="33">
        <f>D6L639C8-D6L639C18</f>
        <v>17928.514289197687</v>
      </c>
      <c r="AP46" s="16" t="s">
        <v>32625</v>
      </c>
      <c r="AQ46" s="33">
        <f>CHOOSE(MIN(D6L639C9,RUN_YEARS),B7L806C2,B7L806C11,B7L806C20,B7L806C29,B7L806C38)</f>
        <v>1236.2092317359709</v>
      </c>
      <c r="AR46" s="16" t="s">
        <v>32626</v>
      </c>
      <c r="AS46" s="33">
        <f>IF(D6L639C20=0,0,D6L639C18/D6L639C20)</f>
        <v>3.5139955878418272</v>
      </c>
      <c r="AT46" s="16" t="s">
        <v>32627</v>
      </c>
      <c r="AU46" s="33">
        <f>IF(D6L639C5=0,0,D6L639C18/D6L639C5)</f>
        <v>0.11702389249695909</v>
      </c>
      <c r="AV46" s="16" t="s">
        <v>32628</v>
      </c>
      <c r="AW46" s="33">
        <f>CHOOSE(MIN(D6L639C9,RUN_YEARS),B7L806C1,B7L806C10,B7L806C19,B7L806C28,B7L806C37)</f>
        <v>5102.030961913857</v>
      </c>
      <c r="AX46" s="16" t="s">
        <v>32629</v>
      </c>
      <c r="AY46" s="33">
        <f>IF(D6L639C23=0,0,D6L639C19/D6L639C23)</f>
        <v>3.5139955878418272</v>
      </c>
      <c r="AZ46" s="16" t="s">
        <v>32630</v>
      </c>
      <c r="BA46" s="33">
        <f>IF(D6L639C5=0,0,D6L639C19/D6L639C5)</f>
        <v>0.48297610750304099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40623.855621247472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38872.38453992975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15724.100924103674</v>
      </c>
      <c r="R47" s="16" t="s">
        <v>32634</v>
      </c>
      <c r="S47" s="15">
        <f>SUM(D6L638C8:D6L639C8)</f>
        <v>23148.28361582608</v>
      </c>
      <c r="U47" s="21" t="str">
        <f>NULL_VALUE</f>
        <v>n/a</v>
      </c>
      <c r="V47" s="16" t="s">
        <v>32635</v>
      </c>
      <c r="W47" s="33">
        <f>SUM(D6L638C10:D6L639C10)</f>
        <v>15183.876246215877</v>
      </c>
      <c r="X47" s="16" t="s">
        <v>32636</v>
      </c>
      <c r="Y47" s="33">
        <f>SUM(D6L638C11:D6L639C11)</f>
        <v>540.22467788779647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1.9099239428245669E-2</v>
      </c>
      <c r="AD47" s="16" t="s">
        <v>32638</v>
      </c>
      <c r="AE47" s="33">
        <f>IF(D6L640C5=0,0,D6L640C10/D6L640C5)</f>
        <v>0.39060830525122497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4.9658022513438822E-2</v>
      </c>
      <c r="AJ47" s="16" t="s">
        <v>32640</v>
      </c>
      <c r="AK47" s="33">
        <f>IF(D6L640C5=0,0,D6L640C11/D6L640C5)</f>
        <v>1.3897389735195616E-2</v>
      </c>
      <c r="AL47" s="16" t="s">
        <v>32641</v>
      </c>
      <c r="AM47" s="33">
        <f>SUM(D6L638C18:D6L639C18)</f>
        <v>4514.8370889125845</v>
      </c>
      <c r="AN47" s="16" t="s">
        <v>32642</v>
      </c>
      <c r="AO47" s="33">
        <f>SUM(D6L638C19:D6L639C19)</f>
        <v>18633.446526913496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3.6521625732988068</v>
      </c>
      <c r="AT47" s="16" t="s">
        <v>32644</v>
      </c>
      <c r="AU47" s="33">
        <f>IF(D6L640C5=0,0,D6L640C18/D6L640C5)</f>
        <v>0.11614510255410083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3.6521625732988068</v>
      </c>
      <c r="AZ47" s="16" t="s">
        <v>32646</v>
      </c>
      <c r="BA47" s="33">
        <f>IF(D6L640C5=0,0,D6L640C19/D6L640C5)</f>
        <v>0.47934920245947871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280155.68960979889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231159.19314230036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75078.905225288981</v>
      </c>
      <c r="R48" s="16" t="s">
        <v>32651</v>
      </c>
      <c r="S48" s="15">
        <f>SUM(D6L628C8,D6L637C8,D6L640C8)</f>
        <v>156080.28791701139</v>
      </c>
      <c r="U48" s="21" t="str">
        <f>NULL_VALUE</f>
        <v>n/a</v>
      </c>
      <c r="V48" s="16" t="s">
        <v>32652</v>
      </c>
      <c r="W48" s="33">
        <f>SUM(D6L628C10,D6L637C10,D6L640C10)</f>
        <v>72477.788996428048</v>
      </c>
      <c r="X48" s="16" t="s">
        <v>32653</v>
      </c>
      <c r="Y48" s="33">
        <f>SUM(D6L628C11,D6L637C11,D6L640C11)</f>
        <v>2601.1162288609553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8.9715366613036404E-2</v>
      </c>
      <c r="AD48" s="16" t="s">
        <v>32655</v>
      </c>
      <c r="AE48" s="33">
        <f>IF(D6L641C5=0,0,D6L641C10/D6L641C5)</f>
        <v>0.31354058651611189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0.23325995319389481</v>
      </c>
      <c r="AJ48" s="16" t="s">
        <v>32657</v>
      </c>
      <c r="AK48" s="33">
        <f>IF(D6L641C5=0,0,D6L641C11/D6L641C5)</f>
        <v>1.1252488787065985E-2</v>
      </c>
      <c r="AL48" s="16" t="s">
        <v>32658</v>
      </c>
      <c r="AM48" s="33">
        <f>SUM(D6L628C18,D6L637C18,D6L640C18)</f>
        <v>30053.623268472271</v>
      </c>
      <c r="AN48" s="16" t="s">
        <v>32659</v>
      </c>
      <c r="AO48" s="33">
        <f>SUM(D6L628C19,D6L637C19,D6L640C19)</f>
        <v>126026.66464853912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24.417309087819678</v>
      </c>
      <c r="AT48" s="16" t="s">
        <v>32661</v>
      </c>
      <c r="AU48" s="33">
        <f>IF(D6L641C5=0,0,D6L641C18/D6L641C5)</f>
        <v>0.13001266728756672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24.417309087819678</v>
      </c>
      <c r="AZ48" s="16" t="s">
        <v>32663</v>
      </c>
      <c r="BA48" s="33">
        <f>IF(D6L641C5=0,0,D6L641C19/D6L641C5)</f>
        <v>0.54519425740925553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27938.501608666662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24027.111383453328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12013.555691726664</v>
      </c>
      <c r="R8" s="16" t="s">
        <v>32673</v>
      </c>
      <c r="S8" s="15">
        <f>D6L701C5-D6L701C7</f>
        <v>12013.555691726664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11498.114808625382</v>
      </c>
      <c r="X8" s="16" t="s">
        <v>32675</v>
      </c>
      <c r="Y8" s="33">
        <f>D6L701C7-D6L701C10</f>
        <v>515.44088310128245</v>
      </c>
      <c r="Z8" s="16" t="s">
        <v>32676</v>
      </c>
      <c r="AA8" s="33">
        <f>CHOOSE(MIN(D6L701C9,RUN_YEARS),B7L807C7,B7L807C16,B7L807C25,B7L807C34,B7L807C43)</f>
        <v>285588.33333333331</v>
      </c>
      <c r="AB8" s="16" t="s">
        <v>32677</v>
      </c>
      <c r="AC8" s="33">
        <f>IF(D6L701C12=0,0,D6L701C10/D6L701C12)</f>
        <v>4.0261150287273811E-2</v>
      </c>
      <c r="AD8" s="16" t="s">
        <v>32678</v>
      </c>
      <c r="AE8" s="33">
        <f>IF(D6L701C5=0,0,D6L701C10/D6L701C5)</f>
        <v>0.47854753012647833</v>
      </c>
      <c r="AF8" s="16" t="s">
        <v>32679</v>
      </c>
      <c r="AG8" s="33">
        <f>CHOOSE(MIN(D6L701C9,RUN_YEARS),B7L807C5,B7L807C14,B7L807C23,B7L807C32,B7L807C41)</f>
        <v>4924.0146415577356</v>
      </c>
      <c r="AH8" s="16" t="s">
        <v>32680</v>
      </c>
      <c r="AI8" s="33">
        <f>IF(D6L701C15=0,0,D6L701C11/D6L701C15)</f>
        <v>0.10467899074691221</v>
      </c>
      <c r="AJ8" s="16" t="s">
        <v>32681</v>
      </c>
      <c r="AK8" s="33">
        <f>IF(D6L701C5=0,0,D6L701C11/D6L701C5)</f>
        <v>2.1452469873521684E-2</v>
      </c>
      <c r="AL8" s="16" t="s">
        <v>32682</v>
      </c>
      <c r="AM8" s="33">
        <f>D6L701C8*CHOOSE(MIN(D6L701C9,RUN_YEARS),B7L807C4,B7L807C13,B7L807C22,B7L807C31,B7L807C40)</f>
        <v>1831.0818144879518</v>
      </c>
      <c r="AN8" s="16" t="s">
        <v>32683</v>
      </c>
      <c r="AO8" s="33">
        <f>D6L701C8-D6L701C18</f>
        <v>10182.473877238712</v>
      </c>
      <c r="AP8" s="16" t="s">
        <v>32684</v>
      </c>
      <c r="AQ8" s="33">
        <f>CHOOSE(MIN(D6L701C9,RUN_YEARS),B7L807C2,B7L807C11,B7L807C20,B7L807C29,B7L807C38)</f>
        <v>426.68011942121694</v>
      </c>
      <c r="AR8" s="16" t="s">
        <v>32685</v>
      </c>
      <c r="AS8" s="33">
        <f>IF(D6L701C20=0,0,D6L701C18/D6L701C20)</f>
        <v>4.2914626933445543</v>
      </c>
      <c r="AT8" s="16" t="s">
        <v>32686</v>
      </c>
      <c r="AU8" s="33">
        <f>IF(D6L701C5=0,0,D6L701C18/D6L701C5)</f>
        <v>7.620898680933226E-2</v>
      </c>
      <c r="AV8" s="16" t="s">
        <v>32687</v>
      </c>
      <c r="AW8" s="33">
        <f>CHOOSE(MIN(D6L701C9,RUN_YEARS),B7L807C1,B7L807C10,B7L807C19,B7L807C28,B7L807C37)</f>
        <v>2372.728042825649</v>
      </c>
      <c r="AX8" s="16" t="s">
        <v>32688</v>
      </c>
      <c r="AY8" s="33">
        <f>IF(D6L701C23=0,0,D6L701C19/D6L701C23)</f>
        <v>4.2914626933445543</v>
      </c>
      <c r="AZ8" s="16" t="s">
        <v>32689</v>
      </c>
      <c r="BA8" s="33">
        <f>IF(D6L701C5=0,0,D6L701C19/D6L701C5)</f>
        <v>0.4237910131906677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4.4621702826080201</v>
      </c>
      <c r="J9" s="16" t="s">
        <v>32710</v>
      </c>
      <c r="K9" s="21">
        <f>IF(FLOW_THRU_100PCT="Y",1,INDEX(VariabilityMatrix,D6L702C1,D6L702C9))</f>
        <v>0.61172613904146744</v>
      </c>
      <c r="L9" s="16" t="s">
        <v>32690</v>
      </c>
      <c r="M9" s="15">
        <f>IF(D6L702C2&lt;&gt;0,D6L702C2*D6L702C4,D6L702C3*D6L702C4)</f>
        <v>2.7296261987253776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1.3648130993626888</v>
      </c>
      <c r="R9" s="16" t="s">
        <v>32692</v>
      </c>
      <c r="S9" s="15">
        <f>D6L702C5-D6L702C7</f>
        <v>1.3648130993626888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1.3100210614398391</v>
      </c>
      <c r="X9" s="16" t="s">
        <v>32694</v>
      </c>
      <c r="Y9" s="33">
        <f>D6L702C7-D6L702C10</f>
        <v>5.4792037922849701E-2</v>
      </c>
      <c r="Z9" s="16" t="s">
        <v>32695</v>
      </c>
      <c r="AA9" s="33">
        <f>CHOOSE(MIN(D6L702C9,RUN_YEARS),B7L807C7,B7L807C16,B7L807C25,B7L807C34,B7L807C43)</f>
        <v>341103</v>
      </c>
      <c r="AB9" s="16" t="s">
        <v>32696</v>
      </c>
      <c r="AC9" s="33">
        <f>IF(D6L702C12=0,0,D6L702C10/D6L702C12)</f>
        <v>3.8405439454939976E-6</v>
      </c>
      <c r="AD9" s="16" t="s">
        <v>32697</v>
      </c>
      <c r="AE9" s="33">
        <f>IF(D6L702C5=0,0,D6L702C10/D6L702C5)</f>
        <v>0.47992690795961906</v>
      </c>
      <c r="AF9" s="16" t="s">
        <v>32698</v>
      </c>
      <c r="AG9" s="33">
        <f>CHOOSE(MIN(D6L702C9,RUN_YEARS),B7L807C5,B7L807C14,B7L807C23,B7L807C32,B7L807C41)</f>
        <v>5487.2072911137993</v>
      </c>
      <c r="AH9" s="16" t="s">
        <v>32699</v>
      </c>
      <c r="AI9" s="33">
        <f>IF(D6L702C15=0,0,D6L702C11/D6L702C15)</f>
        <v>9.9854142582843735E-6</v>
      </c>
      <c r="AJ9" s="16" t="s">
        <v>32700</v>
      </c>
      <c r="AK9" s="33">
        <f>IF(D6L702C5=0,0,D6L702C11/D6L702C5)</f>
        <v>2.0073092040380956E-2</v>
      </c>
      <c r="AL9" s="16" t="s">
        <v>32701</v>
      </c>
      <c r="AM9" s="33">
        <f>D6L702C8*CHOOSE(MIN(D6L702C9,RUN_YEARS),B7L807C4,B7L807C13,B7L807C22,B7L807C31,B7L807C40)</f>
        <v>0.21600864100530107</v>
      </c>
      <c r="AN9" s="16" t="s">
        <v>32702</v>
      </c>
      <c r="AO9" s="33">
        <f>D6L702C8-D6L702C18</f>
        <v>1.1488044583573878</v>
      </c>
      <c r="AP9" s="16" t="s">
        <v>32703</v>
      </c>
      <c r="AQ9" s="33">
        <f>CHOOSE(MIN(D6L702C9,RUN_YEARS),B7L807C2,B7L807C11,B7L807C20,B7L807C29,B7L807C38)</f>
        <v>495.64521088283533</v>
      </c>
      <c r="AR9" s="16" t="s">
        <v>32704</v>
      </c>
      <c r="AS9" s="33">
        <f>IF(D6L702C20=0,0,D6L702C18/D6L702C20)</f>
        <v>4.358130296882117E-4</v>
      </c>
      <c r="AT9" s="16" t="s">
        <v>32705</v>
      </c>
      <c r="AU9" s="33">
        <f>IF(D6L702C5=0,0,D6L702C18/D6L702C5)</f>
        <v>7.9134879752461404E-2</v>
      </c>
      <c r="AV9" s="16" t="s">
        <v>32706</v>
      </c>
      <c r="AW9" s="33">
        <f>CHOOSE(MIN(D6L702C9,RUN_YEARS),B7L807C1,B7L807C10,B7L807C19,B7L807C28,B7L807C37)</f>
        <v>2636.0030106930549</v>
      </c>
      <c r="AX9" s="16" t="s">
        <v>32707</v>
      </c>
      <c r="AY9" s="33">
        <f>IF(D6L702C23=0,0,D6L702C19/D6L702C23)</f>
        <v>4.358130296882117E-4</v>
      </c>
      <c r="AZ9" s="16" t="s">
        <v>32708</v>
      </c>
      <c r="BA9" s="33">
        <f>IF(D6L702C5=0,0,D6L702C19/D6L702C5)</f>
        <v>0.42086512024753858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1.1340173881679061</v>
      </c>
      <c r="J10" s="16" t="s">
        <v>32731</v>
      </c>
      <c r="K10" s="21">
        <f>IF(FLOW_THRU_100PCT="Y",1,INDEX(VariabilityMatrix,D6L703C1,D6L703C9))</f>
        <v>0.61172613904146744</v>
      </c>
      <c r="L10" s="16" t="s">
        <v>32711</v>
      </c>
      <c r="M10" s="15">
        <f>IF(D6L703C2&lt;&gt;0,D6L703C2*D6L703C4,D6L703C3*D6L703C4)</f>
        <v>0.69370807846984228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0.34685403923492114</v>
      </c>
      <c r="R10" s="16" t="s">
        <v>32713</v>
      </c>
      <c r="S10" s="15">
        <f>D6L703C5-D6L703C7</f>
        <v>0.34685403923492114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0.33292917312664017</v>
      </c>
      <c r="X10" s="16" t="s">
        <v>32715</v>
      </c>
      <c r="Y10" s="33">
        <f>D6L703C7-D6L703C10</f>
        <v>1.3924866108280975E-2</v>
      </c>
      <c r="Z10" s="16" t="s">
        <v>32716</v>
      </c>
      <c r="AA10" s="33">
        <f>CHOOSE(MIN(D6L703C9,RUN_YEARS),B7L807C7,B7L807C16,B7L807C25,B7L807C34,B7L807C43)</f>
        <v>341103</v>
      </c>
      <c r="AB10" s="16" t="s">
        <v>32717</v>
      </c>
      <c r="AC10" s="33">
        <f>IF(D6L703C12=0,0,D6L703C10/D6L703C12)</f>
        <v>9.7603707128533063E-7</v>
      </c>
      <c r="AD10" s="16" t="s">
        <v>32718</v>
      </c>
      <c r="AE10" s="33">
        <f>IF(D6L703C5=0,0,D6L703C10/D6L703C5)</f>
        <v>0.47992690795961901</v>
      </c>
      <c r="AF10" s="16" t="s">
        <v>32719</v>
      </c>
      <c r="AG10" s="33">
        <f>CHOOSE(MIN(D6L703C9,RUN_YEARS),B7L807C5,B7L807C14,B7L807C23,B7L807C32,B7L807C41)</f>
        <v>5487.2072911137993</v>
      </c>
      <c r="AH10" s="16" t="s">
        <v>32720</v>
      </c>
      <c r="AI10" s="33">
        <f>IF(D6L703C15=0,0,D6L703C11/D6L703C15)</f>
        <v>2.5376963853418576E-6</v>
      </c>
      <c r="AJ10" s="16" t="s">
        <v>32721</v>
      </c>
      <c r="AK10" s="33">
        <f>IF(D6L703C5=0,0,D6L703C11/D6L703C5)</f>
        <v>2.0073092040380981E-2</v>
      </c>
      <c r="AL10" s="16" t="s">
        <v>32722</v>
      </c>
      <c r="AM10" s="33">
        <f>D6L703C8*CHOOSE(MIN(D6L703C9,RUN_YEARS),B7L807C4,B7L807C13,B7L807C22,B7L807C31,B7L807C40)</f>
        <v>5.4896505373022028E-2</v>
      </c>
      <c r="AN10" s="16" t="s">
        <v>32723</v>
      </c>
      <c r="AO10" s="33">
        <f>D6L703C8-D6L703C18</f>
        <v>0.2919575338618991</v>
      </c>
      <c r="AP10" s="16" t="s">
        <v>32724</v>
      </c>
      <c r="AQ10" s="33">
        <f>CHOOSE(MIN(D6L703C9,RUN_YEARS),B7L807C2,B7L807C11,B7L807C20,B7L807C29,B7L807C38)</f>
        <v>495.64521088283533</v>
      </c>
      <c r="AR10" s="16" t="s">
        <v>32725</v>
      </c>
      <c r="AS10" s="33">
        <f>IF(D6L703C20=0,0,D6L703C18/D6L703C20)</f>
        <v>1.1075766327942774E-4</v>
      </c>
      <c r="AT10" s="16" t="s">
        <v>32726</v>
      </c>
      <c r="AU10" s="33">
        <f>IF(D6L703C5=0,0,D6L703C18/D6L703C5)</f>
        <v>7.9134879752461404E-2</v>
      </c>
      <c r="AV10" s="16" t="s">
        <v>32727</v>
      </c>
      <c r="AW10" s="33">
        <f>CHOOSE(MIN(D6L703C9,RUN_YEARS),B7L807C1,B7L807C10,B7L807C19,B7L807C28,B7L807C37)</f>
        <v>2636.0030106930549</v>
      </c>
      <c r="AX10" s="16" t="s">
        <v>32728</v>
      </c>
      <c r="AY10" s="33">
        <f>IF(D6L703C23=0,0,D6L703C19/D6L703C23)</f>
        <v>1.1075766327942773E-4</v>
      </c>
      <c r="AZ10" s="16" t="s">
        <v>32729</v>
      </c>
      <c r="BA10" s="33">
        <f>IF(D6L703C5=0,0,D6L703C19/D6L703C5)</f>
        <v>0.42086512024753858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9.0752934824257586E-2</v>
      </c>
      <c r="J11" s="16" t="s">
        <v>32752</v>
      </c>
      <c r="K11" s="21">
        <f>IF(FLOW_THRU_100PCT="Y",1,INDEX(VariabilityMatrix,D6L704C1,D6L704C9))</f>
        <v>0.59974814654816522</v>
      </c>
      <c r="L11" s="16" t="s">
        <v>32732</v>
      </c>
      <c r="M11" s="15">
        <f>IF(D6L704C2&lt;&gt;0,D6L704C2*D6L704C4,D6L704C3*D6L704C4)</f>
        <v>5.4428904454654925E-2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2.7214452227327462E-2</v>
      </c>
      <c r="R11" s="16" t="s">
        <v>32734</v>
      </c>
      <c r="S11" s="15">
        <f>D6L704C5-D6L704C7</f>
        <v>2.7214452227327462E-2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2.5808886478776331E-2</v>
      </c>
      <c r="X11" s="16" t="s">
        <v>32736</v>
      </c>
      <c r="Y11" s="33">
        <f>D6L704C7-D6L704C10</f>
        <v>1.4055657485511318E-3</v>
      </c>
      <c r="Z11" s="16" t="s">
        <v>32737</v>
      </c>
      <c r="AA11" s="33">
        <f>CHOOSE(MIN(D6L704C9,RUN_YEARS),B7L807C7,B7L807C16,B7L807C25,B7L807C34,B7L807C43)</f>
        <v>174164</v>
      </c>
      <c r="AB11" s="16" t="s">
        <v>32738</v>
      </c>
      <c r="AC11" s="33">
        <f>IF(D6L704C12=0,0,D6L704C10/D6L704C12)</f>
        <v>1.4818726303240815E-7</v>
      </c>
      <c r="AD11" s="16" t="s">
        <v>32739</v>
      </c>
      <c r="AE11" s="33">
        <f>IF(D6L704C5=0,0,D6L704C10/D6L704C5)</f>
        <v>0.47417611538144927</v>
      </c>
      <c r="AF11" s="16" t="s">
        <v>32740</v>
      </c>
      <c r="AG11" s="33">
        <f>CHOOSE(MIN(D6L704C9,RUN_YEARS),B7L807C5,B7L807C14,B7L807C23,B7L807C32,B7L807C41)</f>
        <v>3648.1017323531769</v>
      </c>
      <c r="AH11" s="16" t="s">
        <v>32741</v>
      </c>
      <c r="AI11" s="33">
        <f>IF(D6L704C15=0,0,D6L704C11/D6L704C15)</f>
        <v>3.8528688388426153E-7</v>
      </c>
      <c r="AJ11" s="16" t="s">
        <v>32742</v>
      </c>
      <c r="AK11" s="33">
        <f>IF(D6L704C5=0,0,D6L704C11/D6L704C5)</f>
        <v>2.5823884618550751E-2</v>
      </c>
      <c r="AL11" s="16" t="s">
        <v>32743</v>
      </c>
      <c r="AM11" s="33">
        <f>D6L704C8*CHOOSE(MIN(D6L704C9,RUN_YEARS),B7L807C4,B7L807C13,B7L807C22,B7L807C31,B7L807C40)</f>
        <v>3.5823596149752151E-3</v>
      </c>
      <c r="AN11" s="16" t="s">
        <v>32744</v>
      </c>
      <c r="AO11" s="33">
        <f>D6L704C8-D6L704C18</f>
        <v>2.3632092612352246E-2</v>
      </c>
      <c r="AP11" s="16" t="s">
        <v>32745</v>
      </c>
      <c r="AQ11" s="33">
        <f>CHOOSE(MIN(D6L704C9,RUN_YEARS),B7L807C2,B7L807C11,B7L807C20,B7L807C29,B7L807C38)</f>
        <v>270.82190623644004</v>
      </c>
      <c r="AR11" s="16" t="s">
        <v>32746</v>
      </c>
      <c r="AS11" s="33">
        <f>IF(D6L704C20=0,0,D6L704C18/D6L704C20)</f>
        <v>1.322773207218935E-5</v>
      </c>
      <c r="AT11" s="16" t="s">
        <v>32747</v>
      </c>
      <c r="AU11" s="33">
        <f>IF(D6L704C5=0,0,D6L704C18/D6L704C5)</f>
        <v>6.5817228012731765E-2</v>
      </c>
      <c r="AV11" s="16" t="s">
        <v>32748</v>
      </c>
      <c r="AW11" s="33">
        <f>CHOOSE(MIN(D6L704C9,RUN_YEARS),B7L807C1,B7L807C10,B7L807C19,B7L807C28,B7L807C37)</f>
        <v>1786.5566435260318</v>
      </c>
      <c r="AX11" s="16" t="s">
        <v>32749</v>
      </c>
      <c r="AY11" s="33">
        <f>IF(D6L704C23=0,0,D6L704C19/D6L704C23)</f>
        <v>1.322773207218935E-5</v>
      </c>
      <c r="AZ11" s="16" t="s">
        <v>32750</v>
      </c>
      <c r="BA11" s="33">
        <f>IF(D6L704C5=0,0,D6L704C19/D6L704C5)</f>
        <v>0.43418277198726818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66.869549342677445</v>
      </c>
      <c r="J12" s="16" t="s">
        <v>32773</v>
      </c>
      <c r="K12" s="21">
        <f>IF(FLOW_THRU_100PCT="Y",1,INDEX(VariabilityMatrix,D6L705C1,D6L705C9))</f>
        <v>0.31091301183892522</v>
      </c>
      <c r="L12" s="16" t="s">
        <v>32753</v>
      </c>
      <c r="M12" s="15">
        <f>IF(D6L705C2&lt;&gt;0,D6L705C2*D6L705C4,D6L705C3*D6L705C4)</f>
        <v>20.790612986443467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10.395306493221733</v>
      </c>
      <c r="R12" s="16" t="s">
        <v>32755</v>
      </c>
      <c r="S12" s="15">
        <f>D6L705C5-D6L705C7</f>
        <v>10.395306493221733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9.9779746051689138</v>
      </c>
      <c r="X12" s="16" t="s">
        <v>32757</v>
      </c>
      <c r="Y12" s="33">
        <f>D6L705C7-D6L705C10</f>
        <v>0.41733188805281962</v>
      </c>
      <c r="Z12" s="16" t="s">
        <v>32758</v>
      </c>
      <c r="AA12" s="33">
        <f>CHOOSE(MIN(D6L705C9,RUN_YEARS),B7L807C7,B7L807C16,B7L807C25,B7L807C34,B7L807C43)</f>
        <v>341103</v>
      </c>
      <c r="AB12" s="16" t="s">
        <v>32759</v>
      </c>
      <c r="AC12" s="33">
        <f>IF(D6L705C12=0,0,D6L705C10/D6L705C12)</f>
        <v>2.9252086921454559E-5</v>
      </c>
      <c r="AD12" s="16" t="s">
        <v>32760</v>
      </c>
      <c r="AE12" s="33">
        <f>IF(D6L705C5=0,0,D6L705C10/D6L705C5)</f>
        <v>0.47992690795961901</v>
      </c>
      <c r="AF12" s="16" t="s">
        <v>32761</v>
      </c>
      <c r="AG12" s="33">
        <f>CHOOSE(MIN(D6L705C9,RUN_YEARS),B7L807C5,B7L807C14,B7L807C23,B7L807C32,B7L807C41)</f>
        <v>5487.2072911137993</v>
      </c>
      <c r="AH12" s="16" t="s">
        <v>32762</v>
      </c>
      <c r="AI12" s="33">
        <f>IF(D6L705C15=0,0,D6L705C11/D6L705C15)</f>
        <v>7.6055425995781757E-5</v>
      </c>
      <c r="AJ12" s="16" t="s">
        <v>32763</v>
      </c>
      <c r="AK12" s="33">
        <f>IF(D6L705C5=0,0,D6L705C11/D6L705C5)</f>
        <v>2.0073092040380974E-2</v>
      </c>
      <c r="AL12" s="16" t="s">
        <v>32764</v>
      </c>
      <c r="AM12" s="33">
        <f>D6L705C8*CHOOSE(MIN(D6L705C9,RUN_YEARS),B7L807C4,B7L807C13,B7L807C22,B7L807C31,B7L807C40)</f>
        <v>1.6452626586621661</v>
      </c>
      <c r="AN12" s="16" t="s">
        <v>32765</v>
      </c>
      <c r="AO12" s="33">
        <f>D6L705C8-D6L705C18</f>
        <v>8.7500438345595679</v>
      </c>
      <c r="AP12" s="16" t="s">
        <v>32766</v>
      </c>
      <c r="AQ12" s="33">
        <f>CHOOSE(MIN(D6L705C9,RUN_YEARS),B7L807C2,B7L807C11,B7L807C20,B7L807C29,B7L807C38)</f>
        <v>495.64521088283533</v>
      </c>
      <c r="AR12" s="16" t="s">
        <v>32767</v>
      </c>
      <c r="AS12" s="33">
        <f>IF(D6L705C20=0,0,D6L705C18/D6L705C20)</f>
        <v>3.3194362066601038E-3</v>
      </c>
      <c r="AT12" s="16" t="s">
        <v>32768</v>
      </c>
      <c r="AU12" s="33">
        <f>IF(D6L705C5=0,0,D6L705C18/D6L705C5)</f>
        <v>7.9134879752461404E-2</v>
      </c>
      <c r="AV12" s="16" t="s">
        <v>32769</v>
      </c>
      <c r="AW12" s="33">
        <f>CHOOSE(MIN(D6L705C9,RUN_YEARS),B7L807C1,B7L807C10,B7L807C19,B7L807C28,B7L807C37)</f>
        <v>2636.0030106930549</v>
      </c>
      <c r="AX12" s="16" t="s">
        <v>32770</v>
      </c>
      <c r="AY12" s="33">
        <f>IF(D6L705C23=0,0,D6L705C19/D6L705C23)</f>
        <v>3.3194362066601042E-3</v>
      </c>
      <c r="AZ12" s="16" t="s">
        <v>32771</v>
      </c>
      <c r="BA12" s="33">
        <f>IF(D6L705C5=0,0,D6L705C19/D6L705C5)</f>
        <v>0.42086512024753864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34.330168861766737</v>
      </c>
      <c r="J13" s="16" t="s">
        <v>32794</v>
      </c>
      <c r="K13" s="21">
        <f>IF(FLOW_THRU_100PCT="Y",1,INDEX(VariabilityMatrix,D6L706C1,D6L706C9))</f>
        <v>0.61172613904146744</v>
      </c>
      <c r="L13" s="16" t="s">
        <v>32774</v>
      </c>
      <c r="M13" s="15">
        <f>IF(D6L706C2&lt;&gt;0,D6L706C2*D6L706C4,D6L706C3*D6L706C4)</f>
        <v>21.000661650450176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10.500330825225088</v>
      </c>
      <c r="R13" s="16" t="s">
        <v>32776</v>
      </c>
      <c r="S13" s="15">
        <f>D6L706C5-D6L706C7</f>
        <v>10.500330825225088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10.078782611006702</v>
      </c>
      <c r="X13" s="16" t="s">
        <v>32778</v>
      </c>
      <c r="Y13" s="33">
        <f>D6L706C7-D6L706C10</f>
        <v>0.42154821421838662</v>
      </c>
      <c r="Z13" s="16" t="s">
        <v>32779</v>
      </c>
      <c r="AA13" s="33">
        <f>CHOOSE(MIN(D6L706C9,RUN_YEARS),B7L807C7,B7L807C16,B7L807C25,B7L807C34,B7L807C43)</f>
        <v>341103</v>
      </c>
      <c r="AB13" s="16" t="s">
        <v>32780</v>
      </c>
      <c r="AC13" s="33">
        <f>IF(D6L706C12=0,0,D6L706C10/D6L706C12)</f>
        <v>2.95476223047194E-5</v>
      </c>
      <c r="AD13" s="16" t="s">
        <v>32781</v>
      </c>
      <c r="AE13" s="33">
        <f>IF(D6L706C5=0,0,D6L706C10/D6L706C5)</f>
        <v>0.47992690795961895</v>
      </c>
      <c r="AF13" s="16" t="s">
        <v>32782</v>
      </c>
      <c r="AG13" s="33">
        <f>CHOOSE(MIN(D6L706C9,RUN_YEARS),B7L807C5,B7L807C14,B7L807C23,B7L807C32,B7L807C41)</f>
        <v>5487.2072911137993</v>
      </c>
      <c r="AH13" s="16" t="s">
        <v>32783</v>
      </c>
      <c r="AI13" s="33">
        <f>IF(D6L706C15=0,0,D6L706C11/D6L706C15)</f>
        <v>7.6823817992270578E-5</v>
      </c>
      <c r="AJ13" s="16" t="s">
        <v>32784</v>
      </c>
      <c r="AK13" s="33">
        <f>IF(D6L706C5=0,0,D6L706C11/D6L706C5)</f>
        <v>2.0073092040381033E-2</v>
      </c>
      <c r="AL13" s="16" t="s">
        <v>32785</v>
      </c>
      <c r="AM13" s="33">
        <f>D6L706C8*CHOOSE(MIN(D6L706C9,RUN_YEARS),B7L807C4,B7L807C13,B7L807C22,B7L807C31,B7L807C40)</f>
        <v>1.6618848344305024</v>
      </c>
      <c r="AN13" s="16" t="s">
        <v>32786</v>
      </c>
      <c r="AO13" s="33">
        <f>D6L706C8-D6L706C18</f>
        <v>8.838445990794586</v>
      </c>
      <c r="AP13" s="16" t="s">
        <v>32787</v>
      </c>
      <c r="AQ13" s="33">
        <f>CHOOSE(MIN(D6L706C9,RUN_YEARS),B7L807C2,B7L807C11,B7L807C20,B7L807C29,B7L807C38)</f>
        <v>495.64521088283533</v>
      </c>
      <c r="AR13" s="16" t="s">
        <v>32788</v>
      </c>
      <c r="AS13" s="33">
        <f>IF(D6L706C20=0,0,D6L706C18/D6L706C20)</f>
        <v>3.3529726464427644E-3</v>
      </c>
      <c r="AT13" s="16" t="s">
        <v>32789</v>
      </c>
      <c r="AU13" s="33">
        <f>IF(D6L706C5=0,0,D6L706C18/D6L706C5)</f>
        <v>7.9134879752461404E-2</v>
      </c>
      <c r="AV13" s="16" t="s">
        <v>32790</v>
      </c>
      <c r="AW13" s="33">
        <f>CHOOSE(MIN(D6L706C9,RUN_YEARS),B7L807C1,B7L807C10,B7L807C19,B7L807C28,B7L807C37)</f>
        <v>2636.0030106930549</v>
      </c>
      <c r="AX13" s="16" t="s">
        <v>32791</v>
      </c>
      <c r="AY13" s="33">
        <f>IF(D6L706C23=0,0,D6L706C19/D6L706C23)</f>
        <v>3.352972646442764E-3</v>
      </c>
      <c r="AZ13" s="16" t="s">
        <v>32792</v>
      </c>
      <c r="BA13" s="33">
        <f>IF(D6L706C5=0,0,D6L706C19/D6L706C5)</f>
        <v>0.42086512024753858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1.6457593619299578</v>
      </c>
      <c r="J14" s="16" t="s">
        <v>32815</v>
      </c>
      <c r="K14" s="21">
        <f>IF(FLOW_THRU_100PCT="Y",1,INDEX(VariabilityMatrix,D6L707C1,D6L707C9))</f>
        <v>0.59974814654816522</v>
      </c>
      <c r="L14" s="16" t="s">
        <v>32795</v>
      </c>
      <c r="M14" s="15">
        <f>IF(D6L707C2&lt;&gt;0,D6L707C2*D6L707C4,D6L707C3*D6L707C4)</f>
        <v>0.98704112698178315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0.49352056349089157</v>
      </c>
      <c r="R14" s="16" t="s">
        <v>32797</v>
      </c>
      <c r="S14" s="15">
        <f>D6L707C5-D6L707C7</f>
        <v>0.49352056349089157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0.46803132731394975</v>
      </c>
      <c r="X14" s="16" t="s">
        <v>32799</v>
      </c>
      <c r="Y14" s="33">
        <f>D6L707C7-D6L707C10</f>
        <v>2.5489236176941821E-2</v>
      </c>
      <c r="Z14" s="16" t="s">
        <v>32800</v>
      </c>
      <c r="AA14" s="33">
        <f>CHOOSE(MIN(D6L707C9,RUN_YEARS),B7L807C7,B7L807C16,B7L807C25,B7L807C34,B7L807C43)</f>
        <v>174164</v>
      </c>
      <c r="AB14" s="16" t="s">
        <v>32801</v>
      </c>
      <c r="AC14" s="33">
        <f>IF(D6L707C12=0,0,D6L707C10/D6L707C12)</f>
        <v>2.6873023547572961E-6</v>
      </c>
      <c r="AD14" s="16" t="s">
        <v>32802</v>
      </c>
      <c r="AE14" s="33">
        <f>IF(D6L707C5=0,0,D6L707C10/D6L707C5)</f>
        <v>0.47417611538144927</v>
      </c>
      <c r="AF14" s="16" t="s">
        <v>32803</v>
      </c>
      <c r="AG14" s="33">
        <f>CHOOSE(MIN(D6L707C9,RUN_YEARS),B7L807C5,B7L807C14,B7L807C23,B7L807C32,B7L807C41)</f>
        <v>3648.1017323531769</v>
      </c>
      <c r="AH14" s="16" t="s">
        <v>32804</v>
      </c>
      <c r="AI14" s="33">
        <f>IF(D6L707C15=0,0,D6L707C11/D6L707C15)</f>
        <v>6.9869861223689629E-6</v>
      </c>
      <c r="AJ14" s="16" t="s">
        <v>32805</v>
      </c>
      <c r="AK14" s="33">
        <f>IF(D6L707C5=0,0,D6L707C11/D6L707C5)</f>
        <v>2.5823884618550702E-2</v>
      </c>
      <c r="AL14" s="16" t="s">
        <v>32806</v>
      </c>
      <c r="AM14" s="33">
        <f>D6L707C8*CHOOSE(MIN(D6L707C9,RUN_YEARS),B7L807C4,B7L807C13,B7L807C22,B7L807C31,B7L807C40)</f>
        <v>6.496431091250375E-2</v>
      </c>
      <c r="AN14" s="16" t="s">
        <v>32807</v>
      </c>
      <c r="AO14" s="33">
        <f>D6L707C8-D6L707C18</f>
        <v>0.42855625257838781</v>
      </c>
      <c r="AP14" s="16" t="s">
        <v>32808</v>
      </c>
      <c r="AQ14" s="33">
        <f>CHOOSE(MIN(D6L707C9,RUN_YEARS),B7L807C2,B7L807C11,B7L807C20,B7L807C29,B7L807C38)</f>
        <v>270.82190623644004</v>
      </c>
      <c r="AR14" s="16" t="s">
        <v>32809</v>
      </c>
      <c r="AS14" s="33">
        <f>IF(D6L707C20=0,0,D6L707C18/D6L707C20)</f>
        <v>2.3987834594069692E-4</v>
      </c>
      <c r="AT14" s="16" t="s">
        <v>32810</v>
      </c>
      <c r="AU14" s="33">
        <f>IF(D6L707C5=0,0,D6L707C18/D6L707C5)</f>
        <v>6.5817228012731765E-2</v>
      </c>
      <c r="AV14" s="16" t="s">
        <v>32811</v>
      </c>
      <c r="AW14" s="33">
        <f>CHOOSE(MIN(D6L707C9,RUN_YEARS),B7L807C1,B7L807C10,B7L807C19,B7L807C28,B7L807C37)</f>
        <v>1786.5566435260318</v>
      </c>
      <c r="AX14" s="16" t="s">
        <v>32812</v>
      </c>
      <c r="AY14" s="33">
        <f>IF(D6L707C23=0,0,D6L707C19/D6L707C23)</f>
        <v>2.3987834594069692E-4</v>
      </c>
      <c r="AZ14" s="16" t="s">
        <v>32813</v>
      </c>
      <c r="BA14" s="33">
        <f>IF(D6L707C5=0,0,D6L707C19/D6L707C5)</f>
        <v>0.43418277198726823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9.9775156414973254E-2</v>
      </c>
      <c r="J15" s="16" t="s">
        <v>32836</v>
      </c>
      <c r="K15" s="21">
        <f>IF(FLOW_THRU_100PCT="Y",1,INDEX(VariabilityMatrix,D6L708C1,D6L708C9))</f>
        <v>0.59974814654816522</v>
      </c>
      <c r="L15" s="16" t="s">
        <v>32816</v>
      </c>
      <c r="M15" s="15">
        <f>IF(D6L708C2&lt;&gt;0,D6L708C2*D6L708C4,D6L708C3*D6L708C4)</f>
        <v>5.9839965131433484E-2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2.9919982565716742E-2</v>
      </c>
      <c r="R15" s="16" t="s">
        <v>32818</v>
      </c>
      <c r="S15" s="15">
        <f>D6L708C5-D6L708C7</f>
        <v>2.9919982565716742E-2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2.8374682210584506E-2</v>
      </c>
      <c r="X15" s="16" t="s">
        <v>32820</v>
      </c>
      <c r="Y15" s="33">
        <f>D6L708C7-D6L708C10</f>
        <v>1.5453003551322356E-3</v>
      </c>
      <c r="Z15" s="16" t="s">
        <v>32821</v>
      </c>
      <c r="AA15" s="33">
        <f>CHOOSE(MIN(D6L708C9,RUN_YEARS),B7L807C7,B7L807C16,B7L807C25,B7L807C34,B7L807C43)</f>
        <v>174164</v>
      </c>
      <c r="AB15" s="16" t="s">
        <v>32822</v>
      </c>
      <c r="AC15" s="33">
        <f>IF(D6L708C12=0,0,D6L708C10/D6L708C12)</f>
        <v>1.6291933011750135E-7</v>
      </c>
      <c r="AD15" s="16" t="s">
        <v>32823</v>
      </c>
      <c r="AE15" s="33">
        <f>IF(D6L708C5=0,0,D6L708C10/D6L708C5)</f>
        <v>0.47417611538144927</v>
      </c>
      <c r="AF15" s="16" t="s">
        <v>32824</v>
      </c>
      <c r="AG15" s="33">
        <f>CHOOSE(MIN(D6L708C9,RUN_YEARS),B7L807C5,B7L807C14,B7L807C23,B7L807C32,B7L807C41)</f>
        <v>3648.1017323531769</v>
      </c>
      <c r="AH15" s="16" t="s">
        <v>32825</v>
      </c>
      <c r="AI15" s="33">
        <f>IF(D6L708C15=0,0,D6L708C11/D6L708C15)</f>
        <v>4.2359025830550311E-7</v>
      </c>
      <c r="AJ15" s="16" t="s">
        <v>32826</v>
      </c>
      <c r="AK15" s="33">
        <f>IF(D6L708C5=0,0,D6L708C11/D6L708C5)</f>
        <v>2.5823884618550702E-2</v>
      </c>
      <c r="AL15" s="16" t="s">
        <v>32827</v>
      </c>
      <c r="AM15" s="33">
        <f>D6L708C8*CHOOSE(MIN(D6L708C9,RUN_YEARS),B7L807C4,B7L807C13,B7L807C22,B7L807C31,B7L807C40)</f>
        <v>3.9385006293294758E-3</v>
      </c>
      <c r="AN15" s="16" t="s">
        <v>32828</v>
      </c>
      <c r="AO15" s="33">
        <f>D6L708C8-D6L708C18</f>
        <v>2.5981481936387267E-2</v>
      </c>
      <c r="AP15" s="16" t="s">
        <v>32829</v>
      </c>
      <c r="AQ15" s="33">
        <f>CHOOSE(MIN(D6L708C9,RUN_YEARS),B7L807C2,B7L807C11,B7L807C20,B7L807C29,B7L807C38)</f>
        <v>270.82190623644004</v>
      </c>
      <c r="AR15" s="16" t="s">
        <v>32830</v>
      </c>
      <c r="AS15" s="33">
        <f>IF(D6L708C20=0,0,D6L708C18/D6L708C20)</f>
        <v>1.4542769763576594E-5</v>
      </c>
      <c r="AT15" s="16" t="s">
        <v>32831</v>
      </c>
      <c r="AU15" s="33">
        <f>IF(D6L708C5=0,0,D6L708C18/D6L708C5)</f>
        <v>6.5817228012731765E-2</v>
      </c>
      <c r="AV15" s="16" t="s">
        <v>32832</v>
      </c>
      <c r="AW15" s="33">
        <f>CHOOSE(MIN(D6L708C9,RUN_YEARS),B7L807C1,B7L807C10,B7L807C19,B7L807C28,B7L807C37)</f>
        <v>1786.5566435260318</v>
      </c>
      <c r="AX15" s="16" t="s">
        <v>32833</v>
      </c>
      <c r="AY15" s="33">
        <f>IF(D6L708C23=0,0,D6L708C19/D6L708C23)</f>
        <v>1.4542769763576596E-5</v>
      </c>
      <c r="AZ15" s="16" t="s">
        <v>32834</v>
      </c>
      <c r="BA15" s="33">
        <f>IF(D6L708C5=0,0,D6L708C19/D6L708C5)</f>
        <v>0.43418277198726823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0.42563657151493911</v>
      </c>
      <c r="J16" s="16" t="s">
        <v>32857</v>
      </c>
      <c r="K16" s="21">
        <f>IF(FLOW_THRU_100PCT="Y",1,INDEX(VariabilityMatrix,D6L709C1,D6L709C9))</f>
        <v>0.59974814654816522</v>
      </c>
      <c r="L16" s="16" t="s">
        <v>32837</v>
      </c>
      <c r="M16" s="15">
        <f>IF(D6L709C2&lt;&gt;0,D6L709C2*D6L709C4,D6L709C3*D6L709C4)</f>
        <v>0.25527474486920032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0.12763737243460016</v>
      </c>
      <c r="R16" s="16" t="s">
        <v>32839</v>
      </c>
      <c r="S16" s="15">
        <f>D6L709C5-D6L709C7</f>
        <v>0.12763737243460016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0.12104518687706796</v>
      </c>
      <c r="X16" s="16" t="s">
        <v>32841</v>
      </c>
      <c r="Y16" s="33">
        <f>D6L709C7-D6L709C10</f>
        <v>6.5921855575322014E-3</v>
      </c>
      <c r="Z16" s="16" t="s">
        <v>32842</v>
      </c>
      <c r="AA16" s="33">
        <f>CHOOSE(MIN(D6L709C9,RUN_YEARS),B7L807C7,B7L807C16,B7L807C25,B7L807C34,B7L807C43)</f>
        <v>174164</v>
      </c>
      <c r="AB16" s="16" t="s">
        <v>32843</v>
      </c>
      <c r="AC16" s="33">
        <f>IF(D6L709C12=0,0,D6L709C10/D6L709C12)</f>
        <v>6.9500692954380908E-7</v>
      </c>
      <c r="AD16" s="16" t="s">
        <v>32844</v>
      </c>
      <c r="AE16" s="33">
        <f>IF(D6L709C5=0,0,D6L709C10/D6L709C5)</f>
        <v>0.47417611538144927</v>
      </c>
      <c r="AF16" s="16" t="s">
        <v>32845</v>
      </c>
      <c r="AG16" s="33">
        <f>CHOOSE(MIN(D6L709C9,RUN_YEARS),B7L807C5,B7L807C14,B7L807C23,B7L807C32,B7L807C41)</f>
        <v>3648.1017323531769</v>
      </c>
      <c r="AH16" s="16" t="s">
        <v>32846</v>
      </c>
      <c r="AI16" s="33">
        <f>IF(D6L709C15=0,0,D6L709C11/D6L709C15)</f>
        <v>1.8070180168139029E-6</v>
      </c>
      <c r="AJ16" s="16" t="s">
        <v>32847</v>
      </c>
      <c r="AK16" s="33">
        <f>IF(D6L709C5=0,0,D6L709C11/D6L709C5)</f>
        <v>2.5823884618550719E-2</v>
      </c>
      <c r="AL16" s="16" t="s">
        <v>32848</v>
      </c>
      <c r="AM16" s="33">
        <f>D6L709C8*CHOOSE(MIN(D6L709C9,RUN_YEARS),B7L807C4,B7L807C13,B7L807C22,B7L807C31,B7L807C40)</f>
        <v>1.6801476088948084E-2</v>
      </c>
      <c r="AN16" s="16" t="s">
        <v>32849</v>
      </c>
      <c r="AO16" s="33">
        <f>D6L709C8-D6L709C18</f>
        <v>0.11083589634565208</v>
      </c>
      <c r="AP16" s="16" t="s">
        <v>32850</v>
      </c>
      <c r="AQ16" s="33">
        <f>CHOOSE(MIN(D6L709C9,RUN_YEARS),B7L807C2,B7L807C11,B7L807C20,B7L807C29,B7L807C38)</f>
        <v>270.82190623644004</v>
      </c>
      <c r="AR16" s="16" t="s">
        <v>32851</v>
      </c>
      <c r="AS16" s="33">
        <f>IF(D6L709C20=0,0,D6L709C18/D6L709C20)</f>
        <v>6.2038836970151217E-5</v>
      </c>
      <c r="AT16" s="16" t="s">
        <v>32852</v>
      </c>
      <c r="AU16" s="33">
        <f>IF(D6L709C5=0,0,D6L709C18/D6L709C5)</f>
        <v>6.5817228012731765E-2</v>
      </c>
      <c r="AV16" s="16" t="s">
        <v>32853</v>
      </c>
      <c r="AW16" s="33">
        <f>CHOOSE(MIN(D6L709C9,RUN_YEARS),B7L807C1,B7L807C10,B7L807C19,B7L807C28,B7L807C37)</f>
        <v>1786.5566435260318</v>
      </c>
      <c r="AX16" s="16" t="s">
        <v>32854</v>
      </c>
      <c r="AY16" s="33">
        <f>IF(D6L709C23=0,0,D6L709C19/D6L709C23)</f>
        <v>6.2038836970151231E-5</v>
      </c>
      <c r="AZ16" s="16" t="s">
        <v>32855</v>
      </c>
      <c r="BA16" s="33">
        <f>IF(D6L709C5=0,0,D6L709C19/D6L709C5)</f>
        <v>0.43418277198726823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0.29561043682521332</v>
      </c>
      <c r="J17" s="16" t="s">
        <v>32878</v>
      </c>
      <c r="K17" s="21">
        <f>IF(FLOW_THRU_100PCT="Y",1,INDEX(VariabilityMatrix,D6L710C1,D6L710C9))</f>
        <v>0.59974814654816522</v>
      </c>
      <c r="L17" s="16" t="s">
        <v>32858</v>
      </c>
      <c r="M17" s="15">
        <f>IF(D6L710C2&lt;&gt;0,D6L710C2*D6L710C4,D6L710C3*D6L710C4)</f>
        <v>0.17729181158621518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8.8645905793107591E-2</v>
      </c>
      <c r="R17" s="16" t="s">
        <v>32860</v>
      </c>
      <c r="S17" s="15">
        <f>D6L710C5-D6L710C7</f>
        <v>8.8645905793107591E-2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8.406754250689133E-2</v>
      </c>
      <c r="X17" s="16" t="s">
        <v>32862</v>
      </c>
      <c r="Y17" s="33">
        <f>D6L710C7-D6L710C10</f>
        <v>4.578363286216261E-3</v>
      </c>
      <c r="Z17" s="16" t="s">
        <v>32863</v>
      </c>
      <c r="AA17" s="33">
        <f>CHOOSE(MIN(D6L710C9,RUN_YEARS),B7L807C7,B7L807C16,B7L807C25,B7L807C34,B7L807C43)</f>
        <v>174164</v>
      </c>
      <c r="AB17" s="16" t="s">
        <v>32864</v>
      </c>
      <c r="AC17" s="33">
        <f>IF(D6L710C12=0,0,D6L710C10/D6L710C12)</f>
        <v>4.8269184508217153E-7</v>
      </c>
      <c r="AD17" s="16" t="s">
        <v>32865</v>
      </c>
      <c r="AE17" s="33">
        <f>IF(D6L710C5=0,0,D6L710C10/D6L710C5)</f>
        <v>0.47417611538144927</v>
      </c>
      <c r="AF17" s="16" t="s">
        <v>32866</v>
      </c>
      <c r="AG17" s="33">
        <f>CHOOSE(MIN(D6L710C9,RUN_YEARS),B7L807C5,B7L807C14,B7L807C23,B7L807C32,B7L807C41)</f>
        <v>3648.1017323531769</v>
      </c>
      <c r="AH17" s="16" t="s">
        <v>32867</v>
      </c>
      <c r="AI17" s="33">
        <f>IF(D6L710C15=0,0,D6L710C11/D6L710C15)</f>
        <v>1.2549987972136476E-6</v>
      </c>
      <c r="AJ17" s="16" t="s">
        <v>32868</v>
      </c>
      <c r="AK17" s="33">
        <f>IF(D6L710C5=0,0,D6L710C11/D6L710C5)</f>
        <v>2.5823884618550758E-2</v>
      </c>
      <c r="AL17" s="16" t="s">
        <v>32869</v>
      </c>
      <c r="AM17" s="33">
        <f>D6L710C8*CHOOSE(MIN(D6L710C9,RUN_YEARS),B7L807C4,B7L807C13,B7L807C22,B7L807C31,B7L807C40)</f>
        <v>1.1668855587960204E-2</v>
      </c>
      <c r="AN17" s="16" t="s">
        <v>32870</v>
      </c>
      <c r="AO17" s="33">
        <f>D6L710C8-D6L710C18</f>
        <v>7.697705020514739E-2</v>
      </c>
      <c r="AP17" s="16" t="s">
        <v>32871</v>
      </c>
      <c r="AQ17" s="33">
        <f>CHOOSE(MIN(D6L710C9,RUN_YEARS),B7L807C2,B7L807C11,B7L807C20,B7L807C29,B7L807C38)</f>
        <v>270.82190623644004</v>
      </c>
      <c r="AR17" s="16" t="s">
        <v>32872</v>
      </c>
      <c r="AS17" s="33">
        <f>IF(D6L710C20=0,0,D6L710C18/D6L710C20)</f>
        <v>4.3086823182511509E-5</v>
      </c>
      <c r="AT17" s="16" t="s">
        <v>32873</v>
      </c>
      <c r="AU17" s="33">
        <f>IF(D6L710C5=0,0,D6L710C18/D6L710C5)</f>
        <v>6.5817228012731765E-2</v>
      </c>
      <c r="AV17" s="16" t="s">
        <v>32874</v>
      </c>
      <c r="AW17" s="33">
        <f>CHOOSE(MIN(D6L710C9,RUN_YEARS),B7L807C1,B7L807C10,B7L807C19,B7L807C28,B7L807C37)</f>
        <v>1786.5566435260318</v>
      </c>
      <c r="AX17" s="16" t="s">
        <v>32875</v>
      </c>
      <c r="AY17" s="33">
        <f>IF(D6L710C23=0,0,D6L710C19/D6L710C23)</f>
        <v>4.3086823182511516E-5</v>
      </c>
      <c r="AZ17" s="16" t="s">
        <v>32876</v>
      </c>
      <c r="BA17" s="33">
        <f>IF(D6L710C5=0,0,D6L710C19/D6L710C5)</f>
        <v>0.43418277198726823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2.0167318849835018E-2</v>
      </c>
      <c r="J18" s="16" t="s">
        <v>32899</v>
      </c>
      <c r="K18" s="21">
        <f>IF(FLOW_THRU_100PCT="Y",1,INDEX(VariabilityMatrix,D6L711C1,D6L711C9))</f>
        <v>0.59974814654816522</v>
      </c>
      <c r="L18" s="16" t="s">
        <v>32879</v>
      </c>
      <c r="M18" s="15">
        <f>IF(D6L711C2&lt;&gt;0,D6L711C2*D6L711C4,D6L711C3*D6L711C4)</f>
        <v>1.2095312101034428E-2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6.0476560505172139E-3</v>
      </c>
      <c r="R18" s="16" t="s">
        <v>32881</v>
      </c>
      <c r="S18" s="15">
        <f>D6L711C5-D6L711C7</f>
        <v>6.0476560505172139E-3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5.7353081063947408E-3</v>
      </c>
      <c r="X18" s="16" t="s">
        <v>32883</v>
      </c>
      <c r="Y18" s="33">
        <f>D6L711C7-D6L711C10</f>
        <v>3.1234794412247305E-4</v>
      </c>
      <c r="Z18" s="16" t="s">
        <v>32884</v>
      </c>
      <c r="AA18" s="33">
        <f>CHOOSE(MIN(D6L711C9,RUN_YEARS),B7L807C7,B7L807C16,B7L807C25,B7L807C34,B7L807C43)</f>
        <v>174164</v>
      </c>
      <c r="AB18" s="16" t="s">
        <v>32885</v>
      </c>
      <c r="AC18" s="33">
        <f>IF(D6L711C12=0,0,D6L711C10/D6L711C12)</f>
        <v>3.2930502896090699E-8</v>
      </c>
      <c r="AD18" s="16" t="s">
        <v>32886</v>
      </c>
      <c r="AE18" s="33">
        <f>IF(D6L711C5=0,0,D6L711C10/D6L711C5)</f>
        <v>0.47417611538144933</v>
      </c>
      <c r="AF18" s="16" t="s">
        <v>32887</v>
      </c>
      <c r="AG18" s="33">
        <f>CHOOSE(MIN(D6L711C9,RUN_YEARS),B7L807C5,B7L807C14,B7L807C23,B7L807C32,B7L807C41)</f>
        <v>3648.1017323531769</v>
      </c>
      <c r="AH18" s="16" t="s">
        <v>32888</v>
      </c>
      <c r="AI18" s="33">
        <f>IF(D6L711C15=0,0,D6L711C11/D6L711C15)</f>
        <v>8.5619307529835714E-8</v>
      </c>
      <c r="AJ18" s="16" t="s">
        <v>32889</v>
      </c>
      <c r="AK18" s="33">
        <f>IF(D6L711C5=0,0,D6L711C11/D6L711C5)</f>
        <v>2.5823884618550695E-2</v>
      </c>
      <c r="AL18" s="16" t="s">
        <v>32890</v>
      </c>
      <c r="AM18" s="33">
        <f>D6L711C8*CHOOSE(MIN(D6L711C9,RUN_YEARS),B7L807C4,B7L807C13,B7L807C22,B7L807C31,B7L807C40)</f>
        <v>7.9607991443893667E-4</v>
      </c>
      <c r="AN18" s="16" t="s">
        <v>32891</v>
      </c>
      <c r="AO18" s="33">
        <f>D6L711C8-D6L711C18</f>
        <v>5.2515761360782771E-3</v>
      </c>
      <c r="AP18" s="16" t="s">
        <v>32892</v>
      </c>
      <c r="AQ18" s="33">
        <f>CHOOSE(MIN(D6L711C9,RUN_YEARS),B7L807C2,B7L807C11,B7L807C20,B7L807C29,B7L807C38)</f>
        <v>270.82190623644004</v>
      </c>
      <c r="AR18" s="16" t="s">
        <v>32893</v>
      </c>
      <c r="AS18" s="33">
        <f>IF(D6L711C20=0,0,D6L711C18/D6L711C20)</f>
        <v>2.939496016042078E-6</v>
      </c>
      <c r="AT18" s="16" t="s">
        <v>32894</v>
      </c>
      <c r="AU18" s="33">
        <f>IF(D6L711C5=0,0,D6L711C18/D6L711C5)</f>
        <v>6.5817228012731765E-2</v>
      </c>
      <c r="AV18" s="16" t="s">
        <v>32895</v>
      </c>
      <c r="AW18" s="33">
        <f>CHOOSE(MIN(D6L711C9,RUN_YEARS),B7L807C1,B7L807C10,B7L807C19,B7L807C28,B7L807C37)</f>
        <v>1786.5566435260318</v>
      </c>
      <c r="AX18" s="16" t="s">
        <v>32896</v>
      </c>
      <c r="AY18" s="33">
        <f>IF(D6L711C23=0,0,D6L711C19/D6L711C23)</f>
        <v>2.9394960160420776E-6</v>
      </c>
      <c r="AZ18" s="16" t="s">
        <v>32897</v>
      </c>
      <c r="BA18" s="33">
        <f>IF(D6L711C5=0,0,D6L711C19/D6L711C5)</f>
        <v>0.43418277198726823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0.59974814654816522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174164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3648.1017323531769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270.82190623644004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1786.5566435260318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5.0305351200502155E-4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4.3262602032431854E-4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2.1631301016215927E-4</v>
      </c>
      <c r="R20" s="16" t="s">
        <v>32923</v>
      </c>
      <c r="S20" s="15">
        <f>D6L713C5-D6L713C7</f>
        <v>2.1631301016215927E-4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2.0514092573032129E-4</v>
      </c>
      <c r="X20" s="16" t="s">
        <v>32925</v>
      </c>
      <c r="Y20" s="33">
        <f>D6L713C7-D6L713C10</f>
        <v>1.117208443183798E-5</v>
      </c>
      <c r="Z20" s="16" t="s">
        <v>32926</v>
      </c>
      <c r="AA20" s="33">
        <f>CHOOSE(MIN(D6L713C9,RUN_YEARS),B7L807C7,B7L807C16,B7L807C25,B7L807C34,B7L807C43)</f>
        <v>174164</v>
      </c>
      <c r="AB20" s="16" t="s">
        <v>32927</v>
      </c>
      <c r="AC20" s="33">
        <f>IF(D6L713C12=0,0,D6L713C10/D6L713C12)</f>
        <v>1.1778606700025339E-9</v>
      </c>
      <c r="AD20" s="16" t="s">
        <v>32928</v>
      </c>
      <c r="AE20" s="33">
        <f>IF(D6L713C5=0,0,D6L713C10/D6L713C5)</f>
        <v>0.47417611538144927</v>
      </c>
      <c r="AF20" s="16" t="s">
        <v>32929</v>
      </c>
      <c r="AG20" s="33">
        <f>CHOOSE(MIN(D6L713C9,RUN_YEARS),B7L807C5,B7L807C14,B7L807C23,B7L807C32,B7L807C41)</f>
        <v>3648.1017323531769</v>
      </c>
      <c r="AH20" s="16" t="s">
        <v>32930</v>
      </c>
      <c r="AI20" s="33">
        <f>IF(D6L713C15=0,0,D6L713C11/D6L713C15)</f>
        <v>3.0624377420065866E-9</v>
      </c>
      <c r="AJ20" s="16" t="s">
        <v>32931</v>
      </c>
      <c r="AK20" s="33">
        <f>IF(D6L713C5=0,0,D6L713C11/D6L713C5)</f>
        <v>2.5823884618550719E-2</v>
      </c>
      <c r="AL20" s="16" t="s">
        <v>32932</v>
      </c>
      <c r="AM20" s="33">
        <f>D6L713C8*CHOOSE(MIN(D6L713C9,RUN_YEARS),B7L807C4,B7L807C13,B7L807C22,B7L807C31,B7L807C40)</f>
        <v>2.8474245423926399E-5</v>
      </c>
      <c r="AN20" s="16" t="s">
        <v>32933</v>
      </c>
      <c r="AO20" s="33">
        <f>D6L713C8-D6L713C18</f>
        <v>1.8783876473823288E-4</v>
      </c>
      <c r="AP20" s="16" t="s">
        <v>32934</v>
      </c>
      <c r="AQ20" s="33">
        <f>CHOOSE(MIN(D6L713C9,RUN_YEARS),B7L807C2,B7L807C11,B7L807C20,B7L807C29,B7L807C38)</f>
        <v>270.82190623644004</v>
      </c>
      <c r="AR20" s="16" t="s">
        <v>32935</v>
      </c>
      <c r="AS20" s="33">
        <f>IF(D6L713C20=0,0,D6L713C18/D6L713C20)</f>
        <v>1.0514011152062073E-7</v>
      </c>
      <c r="AT20" s="16" t="s">
        <v>32936</v>
      </c>
      <c r="AU20" s="33">
        <f>IF(D6L713C5=0,0,D6L713C18/D6L713C5)</f>
        <v>6.5817228012731765E-2</v>
      </c>
      <c r="AV20" s="16" t="s">
        <v>32937</v>
      </c>
      <c r="AW20" s="33">
        <f>CHOOSE(MIN(D6L713C9,RUN_YEARS),B7L807C1,B7L807C10,B7L807C19,B7L807C28,B7L807C37)</f>
        <v>1786.5566435260318</v>
      </c>
      <c r="AX20" s="16" t="s">
        <v>32938</v>
      </c>
      <c r="AY20" s="33">
        <f>IF(D6L713C23=0,0,D6L713C19/D6L713C23)</f>
        <v>1.0514011152062075E-7</v>
      </c>
      <c r="AZ20" s="16" t="s">
        <v>32939</v>
      </c>
      <c r="BA20" s="33">
        <f>IF(D6L713C5=0,0,D6L713C19/D6L713C5)</f>
        <v>0.43418277198726823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0.61172613904146744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341103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5487.2072911137993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495.64521088283533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2636.0030106930549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3.759999909744177</v>
      </c>
      <c r="J22" s="16" t="s">
        <v>32982</v>
      </c>
      <c r="K22" s="21">
        <f>IF(FLOW_THRU_100PCT="Y",1,INDEX(VariabilityMatrix,D6L715C1,D6L715C9))</f>
        <v>0.61036301621034816</v>
      </c>
      <c r="L22" s="16" t="s">
        <v>32962</v>
      </c>
      <c r="M22" s="15">
        <f>IF(D6L715C2&lt;&gt;0,D6L715C2*D6L715C4,D6L715C3*D6L715C4)</f>
        <v>2.2949648858620928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1.1474824429310464</v>
      </c>
      <c r="R22" s="16" t="s">
        <v>32964</v>
      </c>
      <c r="S22" s="15">
        <f>D6L715C5-D6L715C7</f>
        <v>1.1474824429310464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1.0982497778562998</v>
      </c>
      <c r="X22" s="16" t="s">
        <v>32966</v>
      </c>
      <c r="Y22" s="33">
        <f>D6L715C7-D6L715C10</f>
        <v>4.9232665074746551E-2</v>
      </c>
      <c r="Z22" s="16" t="s">
        <v>32967</v>
      </c>
      <c r="AA22" s="33">
        <f>CHOOSE(MIN(D6L715C9,RUN_YEARS),B7L807C7,B7L807C16,B7L807C25,B7L807C34,B7L807C43)</f>
        <v>285588.33333333331</v>
      </c>
      <c r="AB22" s="16" t="s">
        <v>32968</v>
      </c>
      <c r="AC22" s="33">
        <f>IF(D6L715C12=0,0,D6L715C10/D6L715C12)</f>
        <v>3.845569477708473E-6</v>
      </c>
      <c r="AD22" s="16" t="s">
        <v>32969</v>
      </c>
      <c r="AE22" s="33">
        <f>IF(D6L715C5=0,0,D6L715C10/D6L715C5)</f>
        <v>0.47854753012647838</v>
      </c>
      <c r="AF22" s="16" t="s">
        <v>32970</v>
      </c>
      <c r="AG22" s="33">
        <f>CHOOSE(MIN(D6L715C9,RUN_YEARS),B7L807C5,B7L807C14,B7L807C23,B7L807C32,B7L807C41)</f>
        <v>4924.0146415577356</v>
      </c>
      <c r="AH22" s="16" t="s">
        <v>32971</v>
      </c>
      <c r="AI22" s="33">
        <f>IF(D6L715C15=0,0,D6L715C11/D6L715C15)</f>
        <v>9.9984806420420323E-6</v>
      </c>
      <c r="AJ22" s="16" t="s">
        <v>32972</v>
      </c>
      <c r="AK22" s="33">
        <f>IF(D6L715C5=0,0,D6L715C11/D6L715C5)</f>
        <v>2.1452469873521628E-2</v>
      </c>
      <c r="AL22" s="16" t="s">
        <v>32973</v>
      </c>
      <c r="AM22" s="33">
        <f>D6L715C8*CHOOSE(MIN(D6L715C9,RUN_YEARS),B7L807C4,B7L807C13,B7L807C22,B7L807C31,B7L807C40)</f>
        <v>0.17489694871454495</v>
      </c>
      <c r="AN22" s="16" t="s">
        <v>32974</v>
      </c>
      <c r="AO22" s="33">
        <f>D6L715C8-D6L715C18</f>
        <v>0.97258549421650142</v>
      </c>
      <c r="AP22" s="16" t="s">
        <v>32975</v>
      </c>
      <c r="AQ22" s="33">
        <f>CHOOSE(MIN(D6L715C9,RUN_YEARS),B7L807C2,B7L807C11,B7L807C20,B7L807C29,B7L807C38)</f>
        <v>426.68011942121694</v>
      </c>
      <c r="AR22" s="16" t="s">
        <v>32976</v>
      </c>
      <c r="AS22" s="33">
        <f>IF(D6L715C20=0,0,D6L715C18/D6L715C20)</f>
        <v>4.0990179938964384E-4</v>
      </c>
      <c r="AT22" s="16" t="s">
        <v>32977</v>
      </c>
      <c r="AU22" s="33">
        <f>IF(D6L715C5=0,0,D6L715C18/D6L715C5)</f>
        <v>7.620898680933226E-2</v>
      </c>
      <c r="AV22" s="16" t="s">
        <v>32978</v>
      </c>
      <c r="AW22" s="33">
        <f>CHOOSE(MIN(D6L715C9,RUN_YEARS),B7L807C1,B7L807C10,B7L807C19,B7L807C28,B7L807C37)</f>
        <v>2372.728042825649</v>
      </c>
      <c r="AX22" s="16" t="s">
        <v>32979</v>
      </c>
      <c r="AY22" s="33">
        <f>IF(D6L715C23=0,0,D6L715C19/D6L715C23)</f>
        <v>4.0990179938964384E-4</v>
      </c>
      <c r="AZ22" s="16" t="s">
        <v>32980</v>
      </c>
      <c r="BA22" s="33">
        <f>IF(D6L715C5=0,0,D6L715C19/D6L715C5)</f>
        <v>0.42379101319066775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1501.073164393048</v>
      </c>
      <c r="J23" s="16" t="s">
        <v>33003</v>
      </c>
      <c r="K23" s="21">
        <f>IF(FLOW_THRU_100PCT="Y",1,INDEX(VariabilityMatrix,D6L716C1,D6L716C9))</f>
        <v>0.28460577906042922</v>
      </c>
      <c r="L23" s="16" t="s">
        <v>32983</v>
      </c>
      <c r="M23" s="15">
        <f>IF(D6L716C2&lt;&gt;0,D6L716C2*D6L716C4,D6L716C3*D6L716C4)</f>
        <v>427.21409737878719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213.60704868939359</v>
      </c>
      <c r="R23" s="16" t="s">
        <v>32985</v>
      </c>
      <c r="S23" s="15">
        <f>D6L716C5-D6L716C7</f>
        <v>213.60704868939359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204.44225113583141</v>
      </c>
      <c r="X23" s="16" t="s">
        <v>32987</v>
      </c>
      <c r="Y23" s="33">
        <f>D6L716C7-D6L716C10</f>
        <v>9.1647975535621811</v>
      </c>
      <c r="Z23" s="16" t="s">
        <v>32988</v>
      </c>
      <c r="AA23" s="33">
        <f>CHOOSE(MIN(D6L716C9,RUN_YEARS),B7L807C7,B7L807C16,B7L807C25,B7L807C34,B7L807C43)</f>
        <v>285588.33333333331</v>
      </c>
      <c r="AB23" s="16" t="s">
        <v>32989</v>
      </c>
      <c r="AC23" s="33">
        <f>IF(D6L716C12=0,0,D6L716C10/D6L716C12)</f>
        <v>7.1586345544868697E-4</v>
      </c>
      <c r="AD23" s="16" t="s">
        <v>32990</v>
      </c>
      <c r="AE23" s="33">
        <f>IF(D6L716C5=0,0,D6L716C10/D6L716C5)</f>
        <v>0.47854753012647833</v>
      </c>
      <c r="AF23" s="16" t="s">
        <v>32991</v>
      </c>
      <c r="AG23" s="33">
        <f>CHOOSE(MIN(D6L716C9,RUN_YEARS),B7L807C5,B7L807C14,B7L807C23,B7L807C32,B7L807C41)</f>
        <v>4924.0146415577356</v>
      </c>
      <c r="AH23" s="16" t="s">
        <v>32992</v>
      </c>
      <c r="AI23" s="33">
        <f>IF(D6L716C15=0,0,D6L716C11/D6L716C15)</f>
        <v>1.8612449841665893E-3</v>
      </c>
      <c r="AJ23" s="16" t="s">
        <v>32993</v>
      </c>
      <c r="AK23" s="33">
        <f>IF(D6L716C5=0,0,D6L716C11/D6L716C5)</f>
        <v>2.145246987352166E-2</v>
      </c>
      <c r="AL23" s="16" t="s">
        <v>32994</v>
      </c>
      <c r="AM23" s="33">
        <f>D6L716C8*CHOOSE(MIN(D6L716C9,RUN_YEARS),B7L807C4,B7L807C13,B7L807C22,B7L807C31,B7L807C40)</f>
        <v>32.557553511900778</v>
      </c>
      <c r="AN23" s="16" t="s">
        <v>32995</v>
      </c>
      <c r="AO23" s="33">
        <f>D6L716C8-D6L716C18</f>
        <v>181.04949517749282</v>
      </c>
      <c r="AP23" s="16" t="s">
        <v>32996</v>
      </c>
      <c r="AQ23" s="33">
        <f>CHOOSE(MIN(D6L716C9,RUN_YEARS),B7L807C2,B7L807C11,B7L807C20,B7L807C29,B7L807C38)</f>
        <v>426.68011942121694</v>
      </c>
      <c r="AR23" s="16" t="s">
        <v>32997</v>
      </c>
      <c r="AS23" s="33">
        <f>IF(D6L716C20=0,0,D6L716C18/D6L716C20)</f>
        <v>7.6304360175169283E-2</v>
      </c>
      <c r="AT23" s="16" t="s">
        <v>32998</v>
      </c>
      <c r="AU23" s="33">
        <f>IF(D6L716C5=0,0,D6L716C18/D6L716C5)</f>
        <v>7.620898680933226E-2</v>
      </c>
      <c r="AV23" s="16" t="s">
        <v>32999</v>
      </c>
      <c r="AW23" s="33">
        <f>CHOOSE(MIN(D6L716C9,RUN_YEARS),B7L807C1,B7L807C10,B7L807C19,B7L807C28,B7L807C37)</f>
        <v>2372.728042825649</v>
      </c>
      <c r="AX23" s="16" t="s">
        <v>33000</v>
      </c>
      <c r="AY23" s="33">
        <f>IF(D6L716C23=0,0,D6L716C19/D6L716C23)</f>
        <v>7.6304360175169283E-2</v>
      </c>
      <c r="AZ23" s="16" t="s">
        <v>33001</v>
      </c>
      <c r="BA23" s="33">
        <f>IF(D6L716C5=0,0,D6L716C19/D6L716C5)</f>
        <v>0.42379101319066775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394.38278846542613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339.16919808026648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169.58459904013324</v>
      </c>
      <c r="R24" s="16" t="s">
        <v>33006</v>
      </c>
      <c r="S24" s="15">
        <f>D6L717C5-D6L717C7</f>
        <v>169.58459904013324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162.30858203628981</v>
      </c>
      <c r="X24" s="16" t="s">
        <v>33008</v>
      </c>
      <c r="Y24" s="33">
        <f>D6L717C7-D6L717C10</f>
        <v>7.2760170038434353</v>
      </c>
      <c r="Z24" s="16" t="s">
        <v>33009</v>
      </c>
      <c r="AA24" s="33">
        <f>CHOOSE(MIN(D6L717C9,RUN_YEARS),B7L807C7,B7L807C16,B7L807C25,B7L807C34,B7L807C43)</f>
        <v>285588.33333333331</v>
      </c>
      <c r="AB24" s="16" t="s">
        <v>33010</v>
      </c>
      <c r="AC24" s="33">
        <f>IF(D6L717C12=0,0,D6L717C10/D6L717C12)</f>
        <v>5.6833057618935114E-4</v>
      </c>
      <c r="AD24" s="16" t="s">
        <v>33011</v>
      </c>
      <c r="AE24" s="33">
        <f>IF(D6L717C5=0,0,D6L717C10/D6L717C5)</f>
        <v>0.47854753012647827</v>
      </c>
      <c r="AF24" s="16" t="s">
        <v>33012</v>
      </c>
      <c r="AG24" s="33">
        <f>CHOOSE(MIN(D6L717C9,RUN_YEARS),B7L807C5,B7L807C14,B7L807C23,B7L807C32,B7L807C41)</f>
        <v>4924.0146415577356</v>
      </c>
      <c r="AH24" s="16" t="s">
        <v>33013</v>
      </c>
      <c r="AI24" s="33">
        <f>IF(D6L717C15=0,0,D6L717C11/D6L717C15)</f>
        <v>1.4776594980923194E-3</v>
      </c>
      <c r="AJ24" s="16" t="s">
        <v>33014</v>
      </c>
      <c r="AK24" s="33">
        <f>IF(D6L717C5=0,0,D6L717C11/D6L717C5)</f>
        <v>2.1452469873521715E-2</v>
      </c>
      <c r="AL24" s="16" t="s">
        <v>33015</v>
      </c>
      <c r="AM24" s="33">
        <f>D6L717C8*CHOOSE(MIN(D6L717C9,RUN_YEARS),B7L807C4,B7L807C13,B7L807C22,B7L807C31,B7L807C40)</f>
        <v>25.847740942630828</v>
      </c>
      <c r="AN24" s="16" t="s">
        <v>33016</v>
      </c>
      <c r="AO24" s="33">
        <f>D6L717C8-D6L717C18</f>
        <v>143.73685809750242</v>
      </c>
      <c r="AP24" s="16" t="s">
        <v>33017</v>
      </c>
      <c r="AQ24" s="33">
        <f>CHOOSE(MIN(D6L717C9,RUN_YEARS),B7L807C2,B7L807C11,B7L807C20,B7L807C29,B7L807C38)</f>
        <v>426.68011942121694</v>
      </c>
      <c r="AR24" s="16" t="s">
        <v>33018</v>
      </c>
      <c r="AS24" s="33">
        <f>IF(D6L717C20=0,0,D6L717C18/D6L717C20)</f>
        <v>6.0578732793299048E-2</v>
      </c>
      <c r="AT24" s="16" t="s">
        <v>33019</v>
      </c>
      <c r="AU24" s="33">
        <f>IF(D6L717C5=0,0,D6L717C18/D6L717C5)</f>
        <v>7.620898680933226E-2</v>
      </c>
      <c r="AV24" s="16" t="s">
        <v>33020</v>
      </c>
      <c r="AW24" s="33">
        <f>CHOOSE(MIN(D6L717C9,RUN_YEARS),B7L807C1,B7L807C10,B7L807C19,B7L807C28,B7L807C37)</f>
        <v>2372.728042825649</v>
      </c>
      <c r="AX24" s="16" t="s">
        <v>33021</v>
      </c>
      <c r="AY24" s="33">
        <f>IF(D6L717C23=0,0,D6L717C19/D6L717C23)</f>
        <v>6.0578732793299048E-2</v>
      </c>
      <c r="AZ24" s="16" t="s">
        <v>33022</v>
      </c>
      <c r="BA24" s="33">
        <f>IF(D6L717C5=0,0,D6L717C19/D6L717C5)</f>
        <v>0.42379101319066775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0.26536522344250735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174164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3648.1017323531769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270.82190623644004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1786.5566435260318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7658.3953375057872</v>
      </c>
      <c r="J26" s="16" t="s">
        <v>33065</v>
      </c>
      <c r="K26" s="21">
        <f>IF(FLOW_THRU_100PCT="Y",1,INDEX(VariabilityMatrix,D6L719C1,D6L719C9))</f>
        <v>0.28460577906042922</v>
      </c>
      <c r="L26" s="16" t="s">
        <v>33045</v>
      </c>
      <c r="M26" s="15">
        <f>IF(D6L719C2&lt;&gt;0,D6L719C2*D6L719C4,D6L719C3*D6L719C4)</f>
        <v>2179.6235713835936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1089.8117856917968</v>
      </c>
      <c r="R26" s="16" t="s">
        <v>33047</v>
      </c>
      <c r="S26" s="15">
        <f>D6L719C5-D6L719C7</f>
        <v>1089.8117856917968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1043.0534766910725</v>
      </c>
      <c r="X26" s="16" t="s">
        <v>33049</v>
      </c>
      <c r="Y26" s="33">
        <f>D6L719C7-D6L719C10</f>
        <v>46.758309000724239</v>
      </c>
      <c r="Z26" s="16" t="s">
        <v>33050</v>
      </c>
      <c r="AA26" s="33">
        <f>CHOOSE(MIN(D6L719C9,RUN_YEARS),B7L807C7,B7L807C16,B7L807C25,B7L807C34,B7L807C43)</f>
        <v>285588.33333333331</v>
      </c>
      <c r="AB26" s="16" t="s">
        <v>33051</v>
      </c>
      <c r="AC26" s="33">
        <f>IF(D6L719C12=0,0,D6L719C10/D6L719C12)</f>
        <v>3.6522972227777954E-3</v>
      </c>
      <c r="AD26" s="16" t="s">
        <v>33052</v>
      </c>
      <c r="AE26" s="33">
        <f>IF(D6L719C5=0,0,D6L719C10/D6L719C5)</f>
        <v>0.47854753012647833</v>
      </c>
      <c r="AF26" s="16" t="s">
        <v>33053</v>
      </c>
      <c r="AG26" s="33">
        <f>CHOOSE(MIN(D6L719C9,RUN_YEARS),B7L807C5,B7L807C14,B7L807C23,B7L807C32,B7L807C41)</f>
        <v>4924.0146415577356</v>
      </c>
      <c r="AH26" s="16" t="s">
        <v>33054</v>
      </c>
      <c r="AI26" s="33">
        <f>IF(D6L719C15=0,0,D6L719C11/D6L719C15)</f>
        <v>9.4959727792222857E-3</v>
      </c>
      <c r="AJ26" s="16" t="s">
        <v>33055</v>
      </c>
      <c r="AK26" s="33">
        <f>IF(D6L719C5=0,0,D6L719C11/D6L719C5)</f>
        <v>2.1452469873521667E-2</v>
      </c>
      <c r="AL26" s="16" t="s">
        <v>33056</v>
      </c>
      <c r="AM26" s="33">
        <f>D6L719C8*CHOOSE(MIN(D6L719C9,RUN_YEARS),B7L807C4,B7L807C13,B7L807C22,B7L807C31,B7L807C40)</f>
        <v>166.10690400088197</v>
      </c>
      <c r="AN26" s="16" t="s">
        <v>33057</v>
      </c>
      <c r="AO26" s="33">
        <f>D6L719C8-D6L719C18</f>
        <v>923.70488169091482</v>
      </c>
      <c r="AP26" s="16" t="s">
        <v>33058</v>
      </c>
      <c r="AQ26" s="33">
        <f>CHOOSE(MIN(D6L719C9,RUN_YEARS),B7L807C2,B7L807C11,B7L807C20,B7L807C29,B7L807C38)</f>
        <v>426.68011942121694</v>
      </c>
      <c r="AR26" s="16" t="s">
        <v>33059</v>
      </c>
      <c r="AS26" s="33">
        <f>IF(D6L719C20=0,0,D6L719C18/D6L719C20)</f>
        <v>0.3893007816398914</v>
      </c>
      <c r="AT26" s="16" t="s">
        <v>33060</v>
      </c>
      <c r="AU26" s="33">
        <f>IF(D6L719C5=0,0,D6L719C18/D6L719C5)</f>
        <v>7.620898680933226E-2</v>
      </c>
      <c r="AV26" s="16" t="s">
        <v>33061</v>
      </c>
      <c r="AW26" s="33">
        <f>CHOOSE(MIN(D6L719C9,RUN_YEARS),B7L807C1,B7L807C10,B7L807C19,B7L807C28,B7L807C37)</f>
        <v>2372.728042825649</v>
      </c>
      <c r="AX26" s="16" t="s">
        <v>33062</v>
      </c>
      <c r="AY26" s="33">
        <f>IF(D6L719C23=0,0,D6L719C19/D6L719C23)</f>
        <v>0.38930078163989135</v>
      </c>
      <c r="AZ26" s="16" t="s">
        <v>33063</v>
      </c>
      <c r="BA26" s="33">
        <f>IF(D6L719C5=0,0,D6L719C19/D6L719C5)</f>
        <v>0.42379101319066775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3704.4117371441239</v>
      </c>
      <c r="J27" s="16" t="s">
        <v>33086</v>
      </c>
      <c r="K27" s="21">
        <f>IF(FLOW_THRU_100PCT="Y",1,INDEX(VariabilityMatrix,D6L720C1,D6L720C9))</f>
        <v>0.26536522344250735</v>
      </c>
      <c r="L27" s="16" t="s">
        <v>33066</v>
      </c>
      <c r="M27" s="15">
        <f>IF(D6L720C2&lt;&gt;0,D6L720C2*D6L720C4,D6L720C3*D6L720C4)</f>
        <v>983.02204835029727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491.51102417514863</v>
      </c>
      <c r="R27" s="16" t="s">
        <v>33068</v>
      </c>
      <c r="S27" s="15">
        <f>D6L720C5-D6L720C7</f>
        <v>491.51102417514863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466.12557622105913</v>
      </c>
      <c r="X27" s="16" t="s">
        <v>33070</v>
      </c>
      <c r="Y27" s="33">
        <f>D6L720C7-D6L720C10</f>
        <v>25.3854479540895</v>
      </c>
      <c r="Z27" s="16" t="s">
        <v>33071</v>
      </c>
      <c r="AA27" s="33">
        <f>CHOOSE(MIN(D6L720C9,RUN_YEARS),B7L807C7,B7L807C16,B7L807C25,B7L807C34,B7L807C43)</f>
        <v>174164</v>
      </c>
      <c r="AB27" s="16" t="s">
        <v>33072</v>
      </c>
      <c r="AC27" s="33">
        <f>IF(D6L720C12=0,0,D6L720C10/D6L720C12)</f>
        <v>2.6763600756818809E-3</v>
      </c>
      <c r="AD27" s="16" t="s">
        <v>33073</v>
      </c>
      <c r="AE27" s="33">
        <f>IF(D6L720C5=0,0,D6L720C10/D6L720C5)</f>
        <v>0.47417611538144927</v>
      </c>
      <c r="AF27" s="16" t="s">
        <v>33074</v>
      </c>
      <c r="AG27" s="33">
        <f>CHOOSE(MIN(D6L720C9,RUN_YEARS),B7L807C5,B7L807C14,B7L807C23,B7L807C32,B7L807C41)</f>
        <v>3648.1017323531769</v>
      </c>
      <c r="AH27" s="16" t="s">
        <v>33075</v>
      </c>
      <c r="AI27" s="33">
        <f>IF(D6L720C15=0,0,D6L720C11/D6L720C15)</f>
        <v>6.9585361967728987E-3</v>
      </c>
      <c r="AJ27" s="16" t="s">
        <v>33076</v>
      </c>
      <c r="AK27" s="33">
        <f>IF(D6L720C5=0,0,D6L720C11/D6L720C5)</f>
        <v>2.5823884618550758E-2</v>
      </c>
      <c r="AL27" s="16" t="s">
        <v>33077</v>
      </c>
      <c r="AM27" s="33">
        <f>D6L720C8*CHOOSE(MIN(D6L720C9,RUN_YEARS),B7L807C4,B7L807C13,B7L807C22,B7L807C31,B7L807C40)</f>
        <v>64.699786297814143</v>
      </c>
      <c r="AN27" s="16" t="s">
        <v>33078</v>
      </c>
      <c r="AO27" s="33">
        <f>D6L720C8-D6L720C18</f>
        <v>426.81123787733452</v>
      </c>
      <c r="AP27" s="16" t="s">
        <v>33079</v>
      </c>
      <c r="AQ27" s="33">
        <f>CHOOSE(MIN(D6L720C9,RUN_YEARS),B7L807C2,B7L807C11,B7L807C20,B7L807C29,B7L807C38)</f>
        <v>270.82190623644004</v>
      </c>
      <c r="AR27" s="16" t="s">
        <v>33080</v>
      </c>
      <c r="AS27" s="33">
        <f>IF(D6L720C20=0,0,D6L720C18/D6L720C20)</f>
        <v>0.23890159845979461</v>
      </c>
      <c r="AT27" s="16" t="s">
        <v>33081</v>
      </c>
      <c r="AU27" s="33">
        <f>IF(D6L720C5=0,0,D6L720C18/D6L720C5)</f>
        <v>6.5817228012731765E-2</v>
      </c>
      <c r="AV27" s="16" t="s">
        <v>33082</v>
      </c>
      <c r="AW27" s="33">
        <f>CHOOSE(MIN(D6L720C9,RUN_YEARS),B7L807C1,B7L807C10,B7L807C19,B7L807C28,B7L807C37)</f>
        <v>1786.5566435260318</v>
      </c>
      <c r="AX27" s="16" t="s">
        <v>33083</v>
      </c>
      <c r="AY27" s="33">
        <f>IF(D6L720C23=0,0,D6L720C19/D6L720C23)</f>
        <v>0.23890159845979464</v>
      </c>
      <c r="AZ27" s="16" t="s">
        <v>33084</v>
      </c>
      <c r="BA27" s="33">
        <f>IF(D6L720C5=0,0,D6L720C19/D6L720C5)</f>
        <v>0.43418277198726829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0.26536522344250735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174164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3648.1017323531769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270.82190623644004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1786.5566435260318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0.26536522344250735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174164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3648.1017323531769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270.82190623644004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1786.5566435260318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0.26536522344250735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174164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3648.1017323531769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270.82190623644004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1786.5566435260318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0.26536522344250735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174164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3648.1017323531769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270.82190623644004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1786.5566435260318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0.26536522344250735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174164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3648.1017323531769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270.82190623644004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1786.5566435260318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35.652837118373668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30.661439921801353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15.330719960900677</v>
      </c>
      <c r="R33" s="16" t="s">
        <v>33194</v>
      </c>
      <c r="S33" s="15">
        <f>D6L726C5-D6L726C7</f>
        <v>15.330719960900677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14.538922474121453</v>
      </c>
      <c r="X33" s="16" t="s">
        <v>33196</v>
      </c>
      <c r="Y33" s="33">
        <f>D6L726C7-D6L726C10</f>
        <v>0.7917974867792239</v>
      </c>
      <c r="Z33" s="16" t="s">
        <v>33197</v>
      </c>
      <c r="AA33" s="33">
        <f>CHOOSE(MIN(D6L726C9,RUN_YEARS),B7L807C7,B7L807C16,B7L807C25,B7L807C34,B7L807C43)</f>
        <v>174164</v>
      </c>
      <c r="AB33" s="16" t="s">
        <v>33198</v>
      </c>
      <c r="AC33" s="33">
        <f>IF(D6L726C12=0,0,D6L726C10/D6L726C12)</f>
        <v>8.3478344974400299E-5</v>
      </c>
      <c r="AD33" s="16" t="s">
        <v>33199</v>
      </c>
      <c r="AE33" s="33">
        <f>IF(D6L726C5=0,0,D6L726C10/D6L726C5)</f>
        <v>0.47417611538144927</v>
      </c>
      <c r="AF33" s="16" t="s">
        <v>33200</v>
      </c>
      <c r="AG33" s="33">
        <f>CHOOSE(MIN(D6L726C9,RUN_YEARS),B7L807C5,B7L807C14,B7L807C23,B7L807C32,B7L807C41)</f>
        <v>3648.1017323531769</v>
      </c>
      <c r="AH33" s="16" t="s">
        <v>33201</v>
      </c>
      <c r="AI33" s="33">
        <f>IF(D6L726C15=0,0,D6L726C11/D6L726C15)</f>
        <v>2.1704369693344096E-4</v>
      </c>
      <c r="AJ33" s="16" t="s">
        <v>33202</v>
      </c>
      <c r="AK33" s="33">
        <f>IF(D6L726C5=0,0,D6L726C11/D6L726C5)</f>
        <v>2.5823884618550751E-2</v>
      </c>
      <c r="AL33" s="16" t="s">
        <v>33203</v>
      </c>
      <c r="AM33" s="33">
        <f>D6L726C8*CHOOSE(MIN(D6L726C9,RUN_YEARS),B7L807C4,B7L807C13,B7L807C22,B7L807C31,B7L807C40)</f>
        <v>2.018050982531876</v>
      </c>
      <c r="AN33" s="16" t="s">
        <v>33204</v>
      </c>
      <c r="AO33" s="33">
        <f>D6L726C8-D6L726C18</f>
        <v>13.312668978368801</v>
      </c>
      <c r="AP33" s="16" t="s">
        <v>33205</v>
      </c>
      <c r="AQ33" s="33">
        <f>CHOOSE(MIN(D6L726C9,RUN_YEARS),B7L807C2,B7L807C11,B7L807C20,B7L807C29,B7L807C38)</f>
        <v>270.82190623644004</v>
      </c>
      <c r="AR33" s="16" t="s">
        <v>33206</v>
      </c>
      <c r="AS33" s="33">
        <f>IF(D6L726C20=0,0,D6L726C18/D6L726C20)</f>
        <v>7.4515795659824656E-3</v>
      </c>
      <c r="AT33" s="16" t="s">
        <v>33207</v>
      </c>
      <c r="AU33" s="33">
        <f>IF(D6L726C5=0,0,D6L726C18/D6L726C5)</f>
        <v>6.5817228012731765E-2</v>
      </c>
      <c r="AV33" s="16" t="s">
        <v>33208</v>
      </c>
      <c r="AW33" s="33">
        <f>CHOOSE(MIN(D6L726C9,RUN_YEARS),B7L807C1,B7L807C10,B7L807C19,B7L807C28,B7L807C37)</f>
        <v>1786.5566435260318</v>
      </c>
      <c r="AX33" s="16" t="s">
        <v>33209</v>
      </c>
      <c r="AY33" s="33">
        <f>IF(D6L726C23=0,0,D6L726C19/D6L726C23)</f>
        <v>7.4515795659824673E-3</v>
      </c>
      <c r="AZ33" s="16" t="s">
        <v>33210</v>
      </c>
      <c r="BA33" s="33">
        <f>IF(D6L726C5=0,0,D6L726C19/D6L726C5)</f>
        <v>0.43418277198726829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-237.11403877682812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-203.91807334807217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-101.95903667403608</v>
      </c>
      <c r="R34" s="16" t="s">
        <v>33214</v>
      </c>
      <c r="S34" s="15">
        <f>D6L727C5-D6L727C7</f>
        <v>-101.95903667403608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-97.584490348869977</v>
      </c>
      <c r="X34" s="16" t="s">
        <v>33216</v>
      </c>
      <c r="Y34" s="33">
        <f>D6L727C7-D6L727C10</f>
        <v>-4.3745463251661079</v>
      </c>
      <c r="Z34" s="16" t="s">
        <v>33217</v>
      </c>
      <c r="AA34" s="33">
        <f>CHOOSE(MIN(D6L727C9,RUN_YEARS),B7L807C7,B7L807C16,B7L807C25,B7L807C34,B7L807C43)</f>
        <v>285588.33333333331</v>
      </c>
      <c r="AB34" s="16" t="s">
        <v>33218</v>
      </c>
      <c r="AC34" s="33">
        <f>IF(D6L727C12=0,0,D6L727C10/D6L727C12)</f>
        <v>-3.4169634736083986E-4</v>
      </c>
      <c r="AD34" s="16" t="s">
        <v>33219</v>
      </c>
      <c r="AE34" s="33">
        <f>IF(D6L727C5=0,0,D6L727C10/D6L727C5)</f>
        <v>0.47854753012647827</v>
      </c>
      <c r="AF34" s="16" t="s">
        <v>33220</v>
      </c>
      <c r="AG34" s="33">
        <f>CHOOSE(MIN(D6L727C9,RUN_YEARS),B7L807C5,B7L807C14,B7L807C23,B7L807C32,B7L807C41)</f>
        <v>4924.0146415577356</v>
      </c>
      <c r="AH34" s="16" t="s">
        <v>33221</v>
      </c>
      <c r="AI34" s="33">
        <f>IF(D6L727C15=0,0,D6L727C11/D6L727C15)</f>
        <v>-8.8841050313818711E-4</v>
      </c>
      <c r="AJ34" s="16" t="s">
        <v>33222</v>
      </c>
      <c r="AK34" s="33">
        <f>IF(D6L727C5=0,0,D6L727C11/D6L727C5)</f>
        <v>2.1452469873521708E-2</v>
      </c>
      <c r="AL34" s="16" t="s">
        <v>33223</v>
      </c>
      <c r="AM34" s="33">
        <f>D6L727C8*CHOOSE(MIN(D6L727C9,RUN_YEARS),B7L807C4,B7L807C13,B7L807C22,B7L807C31,B7L807C40)</f>
        <v>-15.540389761967681</v>
      </c>
      <c r="AN34" s="16" t="s">
        <v>33224</v>
      </c>
      <c r="AO34" s="33">
        <f>D6L727C8-D6L727C18</f>
        <v>-86.418646912068397</v>
      </c>
      <c r="AP34" s="16" t="s">
        <v>33225</v>
      </c>
      <c r="AQ34" s="33">
        <f>CHOOSE(MIN(D6L727C9,RUN_YEARS),B7L807C2,B7L807C11,B7L807C20,B7L807C29,B7L807C38)</f>
        <v>426.68011942121694</v>
      </c>
      <c r="AR34" s="16" t="s">
        <v>33226</v>
      </c>
      <c r="AS34" s="33">
        <f>IF(D6L727C20=0,0,D6L727C18/D6L727C20)</f>
        <v>-3.6421640134178056E-2</v>
      </c>
      <c r="AT34" s="16" t="s">
        <v>33227</v>
      </c>
      <c r="AU34" s="33">
        <f>IF(D6L727C5=0,0,D6L727C18/D6L727C5)</f>
        <v>7.620898680933226E-2</v>
      </c>
      <c r="AV34" s="16" t="s">
        <v>33228</v>
      </c>
      <c r="AW34" s="33">
        <f>CHOOSE(MIN(D6L727C9,RUN_YEARS),B7L807C1,B7L807C10,B7L807C19,B7L807C28,B7L807C37)</f>
        <v>2372.728042825649</v>
      </c>
      <c r="AX34" s="16" t="s">
        <v>33229</v>
      </c>
      <c r="AY34" s="33">
        <f>IF(D6L727C23=0,0,D6L727C19/D6L727C23)</f>
        <v>-3.6421640134178049E-2</v>
      </c>
      <c r="AZ34" s="16" t="s">
        <v>33230</v>
      </c>
      <c r="BA34" s="33">
        <f>IF(D6L727C5=0,0,D6L727C19/D6L727C5)</f>
        <v>0.4237910131906677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41581.774014908362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28239.241050093297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14119.620525046648</v>
      </c>
      <c r="R35" s="16" t="s">
        <v>33234</v>
      </c>
      <c r="S35" s="15">
        <f>SUM(D6L701C8:D6L727C8)-2*SUM(D6L709C8,D6L711C8,D6L722C8,D6L724C8,D6L727C8)</f>
        <v>14119.620525046648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13509.445771845676</v>
      </c>
      <c r="X35" s="16" t="s">
        <v>33236</v>
      </c>
      <c r="Y35" s="33">
        <f>SUM(D6L701C11:D6L727C11)-2*SUM(D6L709C11,D6L711C11,D6L722C11,D6L724C11,D6L727C11)</f>
        <v>610.1747532009739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4.8369392510648652E-2</v>
      </c>
      <c r="AD35" s="16" t="s">
        <v>33238</v>
      </c>
      <c r="AE35" s="33">
        <f>IF(D6L728C5=0,0,D6L728C10/D6L728C5)</f>
        <v>0.47839266458618385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0.12576042052768685</v>
      </c>
      <c r="AJ35" s="16" t="s">
        <v>33240</v>
      </c>
      <c r="AK35" s="33">
        <f>IF(D6L728C5=0,0,D6L728C11/D6L728C5)</f>
        <v>2.160733541381623E-2</v>
      </c>
      <c r="AL35" s="16" t="s">
        <v>33241</v>
      </c>
      <c r="AM35" s="33">
        <f>SUM(D6L701C18:D6L727C18)-2*SUM(D6L709C18,D6L711C18,D6L722C18,D6L724C18,D6L727C18)</f>
        <v>2141.6717745188516</v>
      </c>
      <c r="AN35" s="16" t="s">
        <v>33242</v>
      </c>
      <c r="AO35" s="33">
        <f>SUM(D6L701C19:D6L727C19)-2*SUM(D6L709C19,D6L711C19,D6L722C19,D6L724C19,D6L727C19)</f>
        <v>11977.948750527799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5.1082961299364129</v>
      </c>
      <c r="AT35" s="16" t="s">
        <v>33244</v>
      </c>
      <c r="AU35" s="33">
        <f>IF(D6L728C5=0,0,D6L728C18/D6L728C5)</f>
        <v>7.5840273848711531E-2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5.1082961299364129</v>
      </c>
      <c r="AZ35" s="16" t="s">
        <v>33246</v>
      </c>
      <c r="BA35" s="33">
        <f>IF(D6L728C5=0,0,D6L728C19/D6L728C5)</f>
        <v>0.42415972615128855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244.69210573142854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122.34605286571427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61.173026432857135</v>
      </c>
      <c r="R36" s="16" t="s">
        <v>33251</v>
      </c>
      <c r="S36" s="15">
        <f>D6L729C5-D6L729C7</f>
        <v>61.173026432857135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58.013576080117822</v>
      </c>
      <c r="X36" s="16" t="s">
        <v>33253</v>
      </c>
      <c r="Y36" s="33">
        <f>D6L729C7-D6L729C10</f>
        <v>3.159450352739313</v>
      </c>
      <c r="Z36" s="16" t="s">
        <v>33254</v>
      </c>
      <c r="AA36" s="33">
        <f>CHOOSE(MIN(D6L729C9,RUN_YEARS),B7L807C7,B7L807C16,B7L807C25,B7L807C34,B7L807C43)</f>
        <v>174164</v>
      </c>
      <c r="AB36" s="16" t="s">
        <v>33255</v>
      </c>
      <c r="AC36" s="33">
        <f>IF(D6L729C12=0,0,D6L729C10/D6L729C12)</f>
        <v>3.3309740290828082E-4</v>
      </c>
      <c r="AD36" s="16" t="s">
        <v>33256</v>
      </c>
      <c r="AE36" s="33">
        <f>IF(D6L729C5=0,0,D6L729C10/D6L729C5)</f>
        <v>0.47417611538144927</v>
      </c>
      <c r="AF36" s="16" t="s">
        <v>33257</v>
      </c>
      <c r="AG36" s="33">
        <f>CHOOSE(MIN(D6L729C9,RUN_YEARS),B7L807C5,B7L807C14,B7L807C23,B7L807C32,B7L807C41)</f>
        <v>3648.1017323531769</v>
      </c>
      <c r="AH36" s="16" t="s">
        <v>33258</v>
      </c>
      <c r="AI36" s="33">
        <f>IF(D6L729C15=0,0,D6L729C11/D6L729C15)</f>
        <v>8.6605324756153018E-4</v>
      </c>
      <c r="AJ36" s="16" t="s">
        <v>33259</v>
      </c>
      <c r="AK36" s="33">
        <f>IF(D6L729C5=0,0,D6L729C11/D6L729C5)</f>
        <v>2.5823884618550726E-2</v>
      </c>
      <c r="AL36" s="16" t="s">
        <v>33260</v>
      </c>
      <c r="AM36" s="33">
        <f>D6L729C8*CHOOSE(MIN(D6L729C9,RUN_YEARS),B7L807C4,B7L807C13,B7L807C22,B7L807C31,B7L807C40)</f>
        <v>8.0524780579204513</v>
      </c>
      <c r="AN36" s="16" t="s">
        <v>33261</v>
      </c>
      <c r="AO36" s="33">
        <f>D6L729C8-D6L729C18</f>
        <v>53.120548374936682</v>
      </c>
      <c r="AP36" s="16" t="s">
        <v>33262</v>
      </c>
      <c r="AQ36" s="33">
        <f>CHOOSE(MIN(D6L729C9,RUN_YEARS),B7L807C2,B7L807C11,B7L807C20,B7L807C29,B7L807C38)</f>
        <v>270.82190623644004</v>
      </c>
      <c r="AR36" s="16" t="s">
        <v>33263</v>
      </c>
      <c r="AS36" s="33">
        <f>IF(D6L729C20=0,0,D6L729C18/D6L729C20)</f>
        <v>2.9733481201074871E-2</v>
      </c>
      <c r="AT36" s="16" t="s">
        <v>33264</v>
      </c>
      <c r="AU36" s="33">
        <f>IF(D6L729C5=0,0,D6L729C18/D6L729C5)</f>
        <v>6.5817228012731765E-2</v>
      </c>
      <c r="AV36" s="16" t="s">
        <v>33265</v>
      </c>
      <c r="AW36" s="33">
        <f>CHOOSE(MIN(D6L729C9,RUN_YEARS),B7L807C1,B7L807C10,B7L807C19,B7L807C28,B7L807C37)</f>
        <v>1786.5566435260318</v>
      </c>
      <c r="AX36" s="16" t="s">
        <v>33266</v>
      </c>
      <c r="AY36" s="33">
        <f>IF(D6L729C23=0,0,D6L729C19/D6L729C23)</f>
        <v>2.9733481201074868E-2</v>
      </c>
      <c r="AZ36" s="16" t="s">
        <v>33267</v>
      </c>
      <c r="BA36" s="33">
        <f>IF(D6L729C5=0,0,D6L729C19/D6L729C5)</f>
        <v>0.43418277198726823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174164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3648.1017323531769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270.82190623644004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1786.5566435260318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8.3379366083350899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4.1689683041675449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2.0844841520837725</v>
      </c>
      <c r="R38" s="16" t="s">
        <v>33291</v>
      </c>
      <c r="S38" s="15">
        <f>D6L731C5-D6L731C7</f>
        <v>2.0844841520837725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1.9768251956185547</v>
      </c>
      <c r="X38" s="16" t="s">
        <v>33293</v>
      </c>
      <c r="Y38" s="33">
        <f>D6L731C7-D6L731C10</f>
        <v>0.10765895646521773</v>
      </c>
      <c r="Z38" s="16" t="s">
        <v>33294</v>
      </c>
      <c r="AA38" s="33">
        <f>CHOOSE(MIN(D6L731C9,RUN_YEARS),B7L807C7,B7L807C16,B7L807C25,B7L807C34,B7L807C43)</f>
        <v>174164</v>
      </c>
      <c r="AB38" s="16" t="s">
        <v>33295</v>
      </c>
      <c r="AC38" s="33">
        <f>IF(D6L731C12=0,0,D6L731C10/D6L731C12)</f>
        <v>1.1350366296241214E-5</v>
      </c>
      <c r="AD38" s="16" t="s">
        <v>33296</v>
      </c>
      <c r="AE38" s="33">
        <f>IF(D6L731C5=0,0,D6L731C10/D6L731C5)</f>
        <v>0.47417611538144927</v>
      </c>
      <c r="AF38" s="16" t="s">
        <v>33297</v>
      </c>
      <c r="AG38" s="33">
        <f>CHOOSE(MIN(D6L731C9,RUN_YEARS),B7L807C5,B7L807C14,B7L807C23,B7L807C32,B7L807C41)</f>
        <v>3648.1017323531769</v>
      </c>
      <c r="AH38" s="16" t="s">
        <v>33298</v>
      </c>
      <c r="AI38" s="33">
        <f>IF(D6L731C15=0,0,D6L731C11/D6L731C15)</f>
        <v>2.9510952370227142E-5</v>
      </c>
      <c r="AJ38" s="16" t="s">
        <v>33299</v>
      </c>
      <c r="AK38" s="33">
        <f>IF(D6L731C5=0,0,D6L731C11/D6L731C5)</f>
        <v>2.5823884618550716E-2</v>
      </c>
      <c r="AL38" s="16" t="s">
        <v>33300</v>
      </c>
      <c r="AM38" s="33">
        <f>D6L731C8*CHOOSE(MIN(D6L731C9,RUN_YEARS),B7L807C4,B7L807C13,B7L807C22,B7L807C31,B7L807C40)</f>
        <v>0.27438993745324697</v>
      </c>
      <c r="AN38" s="16" t="s">
        <v>33301</v>
      </c>
      <c r="AO38" s="33">
        <f>D6L731C8-D6L731C18</f>
        <v>1.8100942146305254</v>
      </c>
      <c r="AP38" s="16" t="s">
        <v>33302</v>
      </c>
      <c r="AQ38" s="33">
        <f>CHOOSE(MIN(D6L731C9,RUN_YEARS),B7L807C2,B7L807C11,B7L807C20,B7L807C29,B7L807C38)</f>
        <v>270.82190623644004</v>
      </c>
      <c r="AR38" s="16" t="s">
        <v>33303</v>
      </c>
      <c r="AS38" s="33">
        <f>IF(D6L731C20=0,0,D6L731C18/D6L731C20)</f>
        <v>1.0131748249851394E-3</v>
      </c>
      <c r="AT38" s="16" t="s">
        <v>33304</v>
      </c>
      <c r="AU38" s="33">
        <f>IF(D6L731C5=0,0,D6L731C18/D6L731C5)</f>
        <v>6.5817228012731765E-2</v>
      </c>
      <c r="AV38" s="16" t="s">
        <v>33305</v>
      </c>
      <c r="AW38" s="33">
        <f>CHOOSE(MIN(D6L731C9,RUN_YEARS),B7L807C1,B7L807C10,B7L807C19,B7L807C28,B7L807C37)</f>
        <v>1786.5566435260318</v>
      </c>
      <c r="AX38" s="16" t="s">
        <v>33306</v>
      </c>
      <c r="AY38" s="33">
        <f>IF(D6L731C23=0,0,D6L731C19/D6L731C23)</f>
        <v>1.0131748249851394E-3</v>
      </c>
      <c r="AZ38" s="16" t="s">
        <v>33307</v>
      </c>
      <c r="BA38" s="33">
        <f>IF(D6L731C5=0,0,D6L731C19/D6L731C5)</f>
        <v>0.43418277198726823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174164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3648.1017323531769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270.82190623644004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1786.5566435260318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814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814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325.60000000000002</v>
      </c>
      <c r="R40" s="16" t="s">
        <v>33332</v>
      </c>
      <c r="S40" s="15">
        <f>D6L733C5-D6L733C7</f>
        <v>488.4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308.78348633639979</v>
      </c>
      <c r="X40" s="16" t="s">
        <v>33334</v>
      </c>
      <c r="Y40" s="33">
        <f>D6L733C7-D6L733C10</f>
        <v>16.816513663600233</v>
      </c>
      <c r="Z40" s="16" t="s">
        <v>33335</v>
      </c>
      <c r="AA40" s="33">
        <f>CHOOSE(MIN(D6L733C9,RUN_YEARS),B7L807C7,B7L807C16,B7L807C25,B7L807C34,B7L807C43)</f>
        <v>174164</v>
      </c>
      <c r="AB40" s="16" t="s">
        <v>33336</v>
      </c>
      <c r="AC40" s="33">
        <f>IF(D6L733C12=0,0,D6L733C10/D6L733C12)</f>
        <v>1.7729466843687547E-3</v>
      </c>
      <c r="AD40" s="16" t="s">
        <v>33337</v>
      </c>
      <c r="AE40" s="33">
        <f>IF(D6L733C5=0,0,D6L733C10/D6L733C5)</f>
        <v>0.37934089230515944</v>
      </c>
      <c r="AF40" s="16" t="s">
        <v>33338</v>
      </c>
      <c r="AG40" s="33">
        <f>CHOOSE(MIN(D6L733C9,RUN_YEARS),B7L807C5,B7L807C14,B7L807C23,B7L807C32,B7L807C41)</f>
        <v>3648.1017323531769</v>
      </c>
      <c r="AH40" s="16" t="s">
        <v>33339</v>
      </c>
      <c r="AI40" s="33">
        <f>IF(D6L733C15=0,0,D6L733C11/D6L733C15)</f>
        <v>4.6096613793587616E-3</v>
      </c>
      <c r="AJ40" s="16" t="s">
        <v>33340</v>
      </c>
      <c r="AK40" s="33">
        <f>IF(D6L733C5=0,0,D6L733C11/D6L733C5)</f>
        <v>2.065910769484058E-2</v>
      </c>
      <c r="AL40" s="16" t="s">
        <v>33341</v>
      </c>
      <c r="AM40" s="33">
        <f>D6L733C8*CHOOSE(MIN(D6L733C9,RUN_YEARS),B7L807C4,B7L807C13,B7L807C22,B7L807C31,B7L807C40)</f>
        <v>64.290268322836383</v>
      </c>
      <c r="AN40" s="16" t="s">
        <v>33342</v>
      </c>
      <c r="AO40" s="33">
        <f>D6L733C8-D6L733C18</f>
        <v>424.10973167716361</v>
      </c>
      <c r="AP40" s="16" t="s">
        <v>33343</v>
      </c>
      <c r="AQ40" s="33">
        <f>CHOOSE(MIN(D6L733C9,RUN_YEARS),B7L807C2,B7L807C11,B7L807C20,B7L807C29,B7L807C38)</f>
        <v>270.82190623644004</v>
      </c>
      <c r="AR40" s="16" t="s">
        <v>33344</v>
      </c>
      <c r="AS40" s="33">
        <f>IF(D6L733C20=0,0,D6L733C18/D6L733C20)</f>
        <v>0.23738946829030885</v>
      </c>
      <c r="AT40" s="16" t="s">
        <v>33345</v>
      </c>
      <c r="AU40" s="33">
        <f>IF(D6L733C5=0,0,D6L733C18/D6L733C5)</f>
        <v>7.8980673615278107E-2</v>
      </c>
      <c r="AV40" s="16" t="s">
        <v>33346</v>
      </c>
      <c r="AW40" s="33">
        <f>CHOOSE(MIN(D6L733C9,RUN_YEARS),B7L807C1,B7L807C10,B7L807C19,B7L807C28,B7L807C37)</f>
        <v>1786.5566435260318</v>
      </c>
      <c r="AX40" s="16" t="s">
        <v>33347</v>
      </c>
      <c r="AY40" s="33">
        <f>IF(D6L733C23=0,0,D6L733C19/D6L733C23)</f>
        <v>0.23738946829030888</v>
      </c>
      <c r="AZ40" s="16" t="s">
        <v>33348</v>
      </c>
      <c r="BA40" s="33">
        <f>IF(D6L733C5=0,0,D6L733C19/D6L733C5)</f>
        <v>0.52101932638472193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5469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5469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5469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174164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3648.1017323531769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719.90884000326002</v>
      </c>
      <c r="AN41" s="16" t="s">
        <v>33361</v>
      </c>
      <c r="AO41" s="33">
        <f>D6L734C8-D6L734C18</f>
        <v>4749.0911599967403</v>
      </c>
      <c r="AP41" s="16" t="s">
        <v>33362</v>
      </c>
      <c r="AQ41" s="33">
        <f>CHOOSE(MIN(D6L734C9,RUN_YEARS),B7L807C2,B7L807C11,B7L807C20,B7L807C29,B7L807C38)</f>
        <v>270.82190623644004</v>
      </c>
      <c r="AR41" s="16" t="s">
        <v>33363</v>
      </c>
      <c r="AS41" s="33">
        <f>IF(D6L734C20=0,0,D6L734C18/D6L734C20)</f>
        <v>2.6582371049952891</v>
      </c>
      <c r="AT41" s="16" t="s">
        <v>33364</v>
      </c>
      <c r="AU41" s="33">
        <f>IF(D6L734C5=0,0,D6L734C18/D6L734C5)</f>
        <v>0.13163445602546353</v>
      </c>
      <c r="AV41" s="16" t="s">
        <v>33365</v>
      </c>
      <c r="AW41" s="33">
        <f>CHOOSE(MIN(D6L734C9,RUN_YEARS),B7L807C1,B7L807C10,B7L807C19,B7L807C28,B7L807C37)</f>
        <v>1786.5566435260318</v>
      </c>
      <c r="AX41" s="16" t="s">
        <v>33366</v>
      </c>
      <c r="AY41" s="33">
        <f>IF(D6L734C23=0,0,D6L734C19/D6L734C23)</f>
        <v>2.6582371049952895</v>
      </c>
      <c r="AZ41" s="16" t="s">
        <v>33367</v>
      </c>
      <c r="BA41" s="33">
        <f>IF(D6L734C5=0,0,D6L734C19/D6L734C5)</f>
        <v>0.86836554397453658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-126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-126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-126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-119.49238107612521</v>
      </c>
      <c r="X42" s="16" t="s">
        <v>33374</v>
      </c>
      <c r="Y42" s="33">
        <f>D6L735C7-D6L735C10</f>
        <v>-6.5076189238747872</v>
      </c>
      <c r="Z42" s="16" t="s">
        <v>33375</v>
      </c>
      <c r="AA42" s="33">
        <f>CHOOSE(MIN(D6L735C9,RUN_YEARS),B7L807C7,B7L807C16,B7L807C25,B7L807C34,B7L807C43)</f>
        <v>174164</v>
      </c>
      <c r="AB42" s="16" t="s">
        <v>33376</v>
      </c>
      <c r="AC42" s="33">
        <f>IF(D6L735C12=0,0,D6L735C10/D6L735C12)</f>
        <v>-6.8609116164147137E-4</v>
      </c>
      <c r="AD42" s="16" t="s">
        <v>33377</v>
      </c>
      <c r="AE42" s="33">
        <f>IF(D6L735C5=0,0,D6L735C10/D6L735C5)</f>
        <v>0.94835223076289854</v>
      </c>
      <c r="AF42" s="16" t="s">
        <v>33378</v>
      </c>
      <c r="AG42" s="33">
        <f>CHOOSE(MIN(D6L735C9,RUN_YEARS),B7L807C5,B7L807C14,B7L807C23,B7L807C32,B7L807C41)</f>
        <v>3648.1017323531769</v>
      </c>
      <c r="AH42" s="16" t="s">
        <v>33379</v>
      </c>
      <c r="AI42" s="33">
        <f>IF(D6L735C15=0,0,D6L735C11/D6L735C15)</f>
        <v>-1.7838370202678266E-3</v>
      </c>
      <c r="AJ42" s="16" t="s">
        <v>33380</v>
      </c>
      <c r="AK42" s="33">
        <f>IF(D6L735C5=0,0,D6L735C11/D6L735C5)</f>
        <v>5.1647769237101487E-2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270.82190623644004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1786.5566435260318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-2443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-2443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-2443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174164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3648.1017323531769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-321.58297607020739</v>
      </c>
      <c r="AN43" s="16" t="s">
        <v>33402</v>
      </c>
      <c r="AO43" s="33">
        <f>D6L736C8-D6L736C18</f>
        <v>-2121.4170239297928</v>
      </c>
      <c r="AP43" s="16" t="s">
        <v>33403</v>
      </c>
      <c r="AQ43" s="33">
        <f>CHOOSE(MIN(D6L736C9,RUN_YEARS),B7L807C2,B7L807C11,B7L807C20,B7L807C29,B7L807C38)</f>
        <v>270.82190623644004</v>
      </c>
      <c r="AR43" s="16" t="s">
        <v>33404</v>
      </c>
      <c r="AS43" s="33">
        <f>IF(D6L736C20=0,0,D6L736C18/D6L736C20)</f>
        <v>-1.1874333968739241</v>
      </c>
      <c r="AT43" s="16" t="s">
        <v>33405</v>
      </c>
      <c r="AU43" s="33">
        <f>IF(D6L736C5=0,0,D6L736C18/D6L736C5)</f>
        <v>0.13163445602546353</v>
      </c>
      <c r="AV43" s="16" t="s">
        <v>33406</v>
      </c>
      <c r="AW43" s="33">
        <f>CHOOSE(MIN(D6L736C9,RUN_YEARS),B7L807C1,B7L807C10,B7L807C19,B7L807C28,B7L807C37)</f>
        <v>1786.5566435260318</v>
      </c>
      <c r="AX43" s="16" t="s">
        <v>33407</v>
      </c>
      <c r="AY43" s="33">
        <f>IF(D6L736C23=0,0,D6L736C19/D6L736C23)</f>
        <v>-1.1874333968739244</v>
      </c>
      <c r="AZ43" s="16" t="s">
        <v>33408</v>
      </c>
      <c r="BA43" s="33">
        <f>IF(D6L736C5=0,0,D6L736C19/D6L736C5)</f>
        <v>0.86836554397453658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3967.0300423397639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3840.5150211698819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262.85751058494094</v>
      </c>
      <c r="R44" s="16" t="s">
        <v>33412</v>
      </c>
      <c r="S44" s="15">
        <f>SUM(D6L729C8:D6L736C8)</f>
        <v>3577.6575105849406</v>
      </c>
      <c r="U44" s="21" t="str">
        <f>NULL_VALUE</f>
        <v>n/a</v>
      </c>
      <c r="V44" s="16" t="s">
        <v>33413</v>
      </c>
      <c r="W44" s="33">
        <f>SUM(D6L729C10:D6L736C10)</f>
        <v>249.28150653601094</v>
      </c>
      <c r="X44" s="16" t="s">
        <v>33414</v>
      </c>
      <c r="Y44" s="33">
        <f>SUM(D6L729C11:D6L736C11)</f>
        <v>13.576004048929978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1.4313032919318056E-3</v>
      </c>
      <c r="AD44" s="16" t="s">
        <v>33416</v>
      </c>
      <c r="AE44" s="33">
        <f>IF(D6L737C5=0,0,D6L737C10/D6L737C5)</f>
        <v>6.4908353479132028E-2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3.7213885590226927E-3</v>
      </c>
      <c r="AJ44" s="16" t="s">
        <v>33418</v>
      </c>
      <c r="AK44" s="33">
        <f>IF(D6L737C5=0,0,D6L737C11/D6L737C5)</f>
        <v>3.5349436140974942E-3</v>
      </c>
      <c r="AL44" s="16" t="s">
        <v>33419</v>
      </c>
      <c r="AM44" s="33">
        <f>SUM(D6L729C18:D6L736C18)</f>
        <v>470.94300025126273</v>
      </c>
      <c r="AN44" s="16" t="s">
        <v>33420</v>
      </c>
      <c r="AO44" s="33">
        <f>SUM(D6L729C19:D6L736C19)</f>
        <v>3106.7145103336779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1.7389398324377339</v>
      </c>
      <c r="AT44" s="16" t="s">
        <v>33422</v>
      </c>
      <c r="AU44" s="33">
        <f>IF(D6L737C5=0,0,D6L737C18/D6L737C5)</f>
        <v>0.12262495984400706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1.7389398324377341</v>
      </c>
      <c r="AZ44" s="16" t="s">
        <v>33424</v>
      </c>
      <c r="BA44" s="33">
        <f>IF(D6L737C5=0,0,D6L737C19/D6L737C5)</f>
        <v>0.80893174306276328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848.31265676619648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424.15632838309824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212.07816419154912</v>
      </c>
      <c r="R45" s="16" t="s">
        <v>33429</v>
      </c>
      <c r="S45" s="15">
        <f>D6L738C5-D6L738C7</f>
        <v>212.07816419154912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201.12480010715589</v>
      </c>
      <c r="X45" s="16" t="s">
        <v>33431</v>
      </c>
      <c r="Y45" s="33">
        <f>D6L738C7-D6L738C10</f>
        <v>10.953364084393229</v>
      </c>
      <c r="Z45" s="16" t="s">
        <v>33432</v>
      </c>
      <c r="AA45" s="33">
        <f>CHOOSE(MIN(D6L738C9,RUN_YEARS),B7L807C7,B7L807C16,B7L807C25,B7L807C34,B7L807C43)</f>
        <v>174164</v>
      </c>
      <c r="AB45" s="16" t="s">
        <v>33433</v>
      </c>
      <c r="AC45" s="33">
        <f>IF(D6L738C12=0,0,D6L738C10/D6L738C12)</f>
        <v>1.1548012224521479E-3</v>
      </c>
      <c r="AD45" s="16" t="s">
        <v>33434</v>
      </c>
      <c r="AE45" s="33">
        <f>IF(D6L738C5=0,0,D6L738C10/D6L738C5)</f>
        <v>0.47417611538144933</v>
      </c>
      <c r="AF45" s="16" t="s">
        <v>33435</v>
      </c>
      <c r="AG45" s="33">
        <f>CHOOSE(MIN(D6L738C9,RUN_YEARS),B7L807C5,B7L807C14,B7L807C23,B7L807C32,B7L807C41)</f>
        <v>3648.1017323531769</v>
      </c>
      <c r="AH45" s="16" t="s">
        <v>33436</v>
      </c>
      <c r="AI45" s="33">
        <f>IF(D6L738C15=0,0,D6L738C11/D6L738C15)</f>
        <v>3.0024831783755806E-3</v>
      </c>
      <c r="AJ45" s="16" t="s">
        <v>33437</v>
      </c>
      <c r="AK45" s="33">
        <f>IF(D6L738C5=0,0,D6L738C11/D6L738C5)</f>
        <v>2.5823884618550695E-2</v>
      </c>
      <c r="AL45" s="16" t="s">
        <v>33438</v>
      </c>
      <c r="AM45" s="33">
        <f>D6L738C8*CHOOSE(MIN(D6L738C9,RUN_YEARS),B7L807C4,B7L807C13,B7L807C22,B7L807C31,B7L807C40)</f>
        <v>27.916793778233508</v>
      </c>
      <c r="AN45" s="16" t="s">
        <v>33439</v>
      </c>
      <c r="AO45" s="33">
        <f>D6L738C8-D6L738C18</f>
        <v>184.16137041331561</v>
      </c>
      <c r="AP45" s="16" t="s">
        <v>33440</v>
      </c>
      <c r="AQ45" s="33">
        <f>CHOOSE(MIN(D6L738C9,RUN_YEARS),B7L807C2,B7L807C11,B7L807C20,B7L807C29,B7L807C38)</f>
        <v>270.82190623644004</v>
      </c>
      <c r="AR45" s="16" t="s">
        <v>33441</v>
      </c>
      <c r="AS45" s="33">
        <f>IF(D6L738C20=0,0,D6L738C18/D6L738C20)</f>
        <v>0.10308174167366231</v>
      </c>
      <c r="AT45" s="16" t="s">
        <v>33442</v>
      </c>
      <c r="AU45" s="33">
        <f>IF(D6L738C5=0,0,D6L738C18/D6L738C5)</f>
        <v>6.5817228012731765E-2</v>
      </c>
      <c r="AV45" s="16" t="s">
        <v>33443</v>
      </c>
      <c r="AW45" s="33">
        <f>CHOOSE(MIN(D6L738C9,RUN_YEARS),B7L807C1,B7L807C10,B7L807C19,B7L807C28,B7L807C37)</f>
        <v>1786.5566435260318</v>
      </c>
      <c r="AX45" s="16" t="s">
        <v>33444</v>
      </c>
      <c r="AY45" s="33">
        <f>IF(D6L738C23=0,0,D6L738C19/D6L738C23)</f>
        <v>0.10308174167366231</v>
      </c>
      <c r="AZ45" s="16" t="s">
        <v>33445</v>
      </c>
      <c r="BA45" s="33">
        <f>IF(D6L738C5=0,0,D6L738C19/D6L738C5)</f>
        <v>0.43418277198726823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5993.6019110844973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5993.6019110844973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2397.4407644337989</v>
      </c>
      <c r="R46" s="16" t="s">
        <v>33449</v>
      </c>
      <c r="S46" s="15">
        <f>D6L739C5-D6L739C7</f>
        <v>3596.1611466506984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2273.6182970727018</v>
      </c>
      <c r="X46" s="16" t="s">
        <v>33451</v>
      </c>
      <c r="Y46" s="33">
        <f>D6L739C7-D6L739C10</f>
        <v>123.8224673610971</v>
      </c>
      <c r="Z46" s="16" t="s">
        <v>33452</v>
      </c>
      <c r="AA46" s="33">
        <f>CHOOSE(MIN(D6L739C9,RUN_YEARS),B7L807C7,B7L807C16,B7L807C25,B7L807C34,B7L807C43)</f>
        <v>174164</v>
      </c>
      <c r="AB46" s="16" t="s">
        <v>33453</v>
      </c>
      <c r="AC46" s="33">
        <f>IF(D6L739C12=0,0,D6L739C10/D6L739C12)</f>
        <v>1.3054467611404778E-2</v>
      </c>
      <c r="AD46" s="16" t="s">
        <v>33454</v>
      </c>
      <c r="AE46" s="33">
        <f>IF(D6L739C5=0,0,D6L739C10/D6L739C5)</f>
        <v>0.37934089230515938</v>
      </c>
      <c r="AF46" s="16" t="s">
        <v>33455</v>
      </c>
      <c r="AG46" s="33">
        <f>CHOOSE(MIN(D6L739C9,RUN_YEARS),B7L807C5,B7L807C14,B7L807C23,B7L807C32,B7L807C41)</f>
        <v>3648.1017323531769</v>
      </c>
      <c r="AH46" s="16" t="s">
        <v>33456</v>
      </c>
      <c r="AI46" s="33">
        <f>IF(D6L739C15=0,0,D6L739C11/D6L739C15)</f>
        <v>3.3941615789652463E-2</v>
      </c>
      <c r="AJ46" s="16" t="s">
        <v>33457</v>
      </c>
      <c r="AK46" s="33">
        <f>IF(D6L739C5=0,0,D6L739C11/D6L739C5)</f>
        <v>2.0659107694840605E-2</v>
      </c>
      <c r="AL46" s="16" t="s">
        <v>33458</v>
      </c>
      <c r="AM46" s="33">
        <f>D6L739C8*CHOOSE(MIN(D6L739C9,RUN_YEARS),B7L807C4,B7L807C13,B7L807C22,B7L807C31,B7L807C40)</f>
        <v>473.37871631927186</v>
      </c>
      <c r="AN46" s="16" t="s">
        <v>33459</v>
      </c>
      <c r="AO46" s="33">
        <f>D6L739C8-D6L739C18</f>
        <v>3122.7824303314264</v>
      </c>
      <c r="AP46" s="16" t="s">
        <v>33460</v>
      </c>
      <c r="AQ46" s="33">
        <f>CHOOSE(MIN(D6L739C9,RUN_YEARS),B7L807C2,B7L807C11,B7L807C20,B7L807C29,B7L807C38)</f>
        <v>270.82190623644004</v>
      </c>
      <c r="AR46" s="16" t="s">
        <v>33461</v>
      </c>
      <c r="AS46" s="33">
        <f>IF(D6L739C20=0,0,D6L739C18/D6L739C20)</f>
        <v>1.7479336250812383</v>
      </c>
      <c r="AT46" s="16" t="s">
        <v>33462</v>
      </c>
      <c r="AU46" s="33">
        <f>IF(D6L739C5=0,0,D6L739C18/D6L739C5)</f>
        <v>7.8980673615278121E-2</v>
      </c>
      <c r="AV46" s="16" t="s">
        <v>33463</v>
      </c>
      <c r="AW46" s="33">
        <f>CHOOSE(MIN(D6L739C9,RUN_YEARS),B7L807C1,B7L807C10,B7L807C19,B7L807C28,B7L807C37)</f>
        <v>1786.5566435260318</v>
      </c>
      <c r="AX46" s="16" t="s">
        <v>33464</v>
      </c>
      <c r="AY46" s="33">
        <f>IF(D6L739C23=0,0,D6L739C19/D6L739C23)</f>
        <v>1.7479336250812383</v>
      </c>
      <c r="AZ46" s="16" t="s">
        <v>33465</v>
      </c>
      <c r="BA46" s="33">
        <f>IF(D6L739C5=0,0,D6L739C19/D6L739C5)</f>
        <v>0.52101932638472193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6841.9145678506939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6417.7582394675956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2609.5189286253481</v>
      </c>
      <c r="R47" s="16" t="s">
        <v>33469</v>
      </c>
      <c r="S47" s="15">
        <f>SUM(D6L738C8:D6L739C8)</f>
        <v>3808.2393108422475</v>
      </c>
      <c r="U47" s="21" t="str">
        <f>NULL_VALUE</f>
        <v>n/a</v>
      </c>
      <c r="V47" s="16" t="s">
        <v>33470</v>
      </c>
      <c r="W47" s="33">
        <f>SUM(D6L738C10:D6L739C10)</f>
        <v>2474.7430971798576</v>
      </c>
      <c r="X47" s="16" t="s">
        <v>33471</v>
      </c>
      <c r="Y47" s="33">
        <f>SUM(D6L738C11:D6L739C11)</f>
        <v>134.77583144549033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1.4209268833856925E-2</v>
      </c>
      <c r="AD47" s="16" t="s">
        <v>33473</v>
      </c>
      <c r="AE47" s="33">
        <f>IF(D6L740C5=0,0,D6L740C10/D6L740C5)</f>
        <v>0.38560865100227854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3.6944098968028041E-2</v>
      </c>
      <c r="AJ47" s="16" t="s">
        <v>33475</v>
      </c>
      <c r="AK47" s="33">
        <f>IF(D6L740C5=0,0,D6L740C11/D6L740C5)</f>
        <v>2.1000453182647632E-2</v>
      </c>
      <c r="AL47" s="16" t="s">
        <v>33476</v>
      </c>
      <c r="AM47" s="33">
        <f>SUM(D6L738C18:D6L739C18)</f>
        <v>501.29551009750537</v>
      </c>
      <c r="AN47" s="16" t="s">
        <v>33477</v>
      </c>
      <c r="AO47" s="33">
        <f>SUM(D6L738C19:D6L739C19)</f>
        <v>3306.943800744742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1.8510153667549005</v>
      </c>
      <c r="AT47" s="16" t="s">
        <v>33479</v>
      </c>
      <c r="AU47" s="33">
        <f>IF(D6L740C5=0,0,D6L740C18/D6L740C5)</f>
        <v>7.8110687781079741E-2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1.8510153667549005</v>
      </c>
      <c r="AZ47" s="16" t="s">
        <v>33481</v>
      </c>
      <c r="BA47" s="33">
        <f>IF(D6L740C5=0,0,D6L740C19/D6L740C5)</f>
        <v>0.51528020803399399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52390.718625098816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38497.514310730774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16991.996964256938</v>
      </c>
      <c r="R48" s="16" t="s">
        <v>33486</v>
      </c>
      <c r="S48" s="15">
        <f>SUM(D6L728C8,D6L737C8,D6L740C8)</f>
        <v>21505.517346473836</v>
      </c>
      <c r="U48" s="21" t="str">
        <f>NULL_VALUE</f>
        <v>n/a</v>
      </c>
      <c r="V48" s="16" t="s">
        <v>33487</v>
      </c>
      <c r="W48" s="33">
        <f>SUM(D6L728C10,D6L737C10,D6L740C10)</f>
        <v>16233.470375561545</v>
      </c>
      <c r="X48" s="16" t="s">
        <v>33488</v>
      </c>
      <c r="Y48" s="33">
        <f>SUM(D6L728C11,D6L737C11,D6L740C11)</f>
        <v>758.52658869539425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6.4009964636437378E-2</v>
      </c>
      <c r="AD48" s="16" t="s">
        <v>33490</v>
      </c>
      <c r="AE48" s="33">
        <f>IF(D6L741C5=0,0,D6L741C10/D6L741C5)</f>
        <v>0.42167580598928789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0.16642590805473756</v>
      </c>
      <c r="AJ48" s="16" t="s">
        <v>33492</v>
      </c>
      <c r="AK48" s="33">
        <f>IF(D6L741C5=0,0,D6L741C11/D6L741C5)</f>
        <v>1.9703261425477618E-2</v>
      </c>
      <c r="AL48" s="16" t="s">
        <v>33493</v>
      </c>
      <c r="AM48" s="33">
        <f>SUM(D6L728C18,D6L737C18,D6L740C18)</f>
        <v>3113.9102848676198</v>
      </c>
      <c r="AN48" s="16" t="s">
        <v>33494</v>
      </c>
      <c r="AO48" s="33">
        <f>SUM(D6L728C19,D6L737C19,D6L740C19)</f>
        <v>18391.607061606221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8.6982513291290466</v>
      </c>
      <c r="AT48" s="16" t="s">
        <v>33496</v>
      </c>
      <c r="AU48" s="33">
        <f>IF(D6L741C5=0,0,D6L741C18/D6L741C5)</f>
        <v>8.088600889225854E-2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8.6982513291290466</v>
      </c>
      <c r="AZ48" s="16" t="s">
        <v>33498</v>
      </c>
      <c r="BA48" s="33">
        <f>IF(D6L741C5=0,0,D6L741C19/D6L741C5)</f>
        <v>0.4777349236929761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8971.6245316666664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7715.5970972333325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3857.7985486166663</v>
      </c>
      <c r="R8" s="16" t="s">
        <v>33509</v>
      </c>
      <c r="S8" s="15">
        <f>D6L801C5-D6L801C7</f>
        <v>3857.7985486166663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3714.1559042730037</v>
      </c>
      <c r="X8" s="16" t="s">
        <v>33511</v>
      </c>
      <c r="Y8" s="33">
        <f>D6L801C7-D6L801C10</f>
        <v>143.6426443436626</v>
      </c>
      <c r="Z8" s="16" t="s">
        <v>33512</v>
      </c>
      <c r="AA8" s="33">
        <f>CHOOSE(MIN(D6L801C9,RUN_YEARS),B7L808C7,B7L808C16,B7L808C25,B7L808C34,B7L808C43)</f>
        <v>204487.33333333334</v>
      </c>
      <c r="AB8" s="16" t="s">
        <v>33513</v>
      </c>
      <c r="AC8" s="33">
        <f>IF(D6L801C12=0,0,D6L801C10/D6L801C12)</f>
        <v>1.8163256587725093E-2</v>
      </c>
      <c r="AD8" s="16" t="s">
        <v>33514</v>
      </c>
      <c r="AE8" s="33">
        <f>IF(D6L801C5=0,0,D6L801C10/D6L801C5)</f>
        <v>0.48138282202486049</v>
      </c>
      <c r="AF8" s="16" t="s">
        <v>33515</v>
      </c>
      <c r="AG8" s="33">
        <f>CHOOSE(MIN(D6L801C9,RUN_YEARS),B7L808C5,B7L808C14,B7L808C23,B7L808C32,B7L808C41)</f>
        <v>3041.6996332444769</v>
      </c>
      <c r="AH8" s="16" t="s">
        <v>33516</v>
      </c>
      <c r="AI8" s="33">
        <f>IF(D6L801C15=0,0,D6L801C11/D6L801C15)</f>
        <v>4.7224467128085194E-2</v>
      </c>
      <c r="AJ8" s="16" t="s">
        <v>33517</v>
      </c>
      <c r="AK8" s="33">
        <f>IF(D6L801C5=0,0,D6L801C11/D6L801C5)</f>
        <v>1.8617177975139492E-2</v>
      </c>
      <c r="AL8" s="16" t="s">
        <v>33518</v>
      </c>
      <c r="AM8" s="33">
        <f>D6L801C8*CHOOSE(MIN(D6L801C9,RUN_YEARS),B7L808C4,B7L808C13,B7L808C22,B7L808C31,B7L808C40)</f>
        <v>652.9088474132335</v>
      </c>
      <c r="AN8" s="16" t="s">
        <v>33519</v>
      </c>
      <c r="AO8" s="33">
        <f>D6L801C8-D6L801C18</f>
        <v>3204.8897012034327</v>
      </c>
      <c r="AP8" s="16" t="s">
        <v>33520</v>
      </c>
      <c r="AQ8" s="33">
        <f>CHOOSE(MIN(D6L801C9,RUN_YEARS),B7L808C2,B7L808C11,B7L808C20,B7L808C29,B7L808C38)</f>
        <v>305.512059223216</v>
      </c>
      <c r="AR8" s="16" t="s">
        <v>33521</v>
      </c>
      <c r="AS8" s="33">
        <f>IF(D6L801C20=0,0,D6L801C18/D6L801C20)</f>
        <v>2.1370968107553465</v>
      </c>
      <c r="AT8" s="16" t="s">
        <v>33522</v>
      </c>
      <c r="AU8" s="33">
        <f>IF(D6L801C5=0,0,D6L801C18/D6L801C5)</f>
        <v>8.4621946841593673E-2</v>
      </c>
      <c r="AV8" s="16" t="s">
        <v>33523</v>
      </c>
      <c r="AW8" s="33">
        <f>CHOOSE(MIN(D6L801C9,RUN_YEARS),B7L808C1,B7L808C10,B7L808C19,B7L808C28,B7L808C37)</f>
        <v>1499.6464760389958</v>
      </c>
      <c r="AX8" s="16" t="s">
        <v>33524</v>
      </c>
      <c r="AY8" s="33">
        <f>IF(D6L801C23=0,0,D6L801C19/D6L801C23)</f>
        <v>2.137096810755347</v>
      </c>
      <c r="AZ8" s="16" t="s">
        <v>33525</v>
      </c>
      <c r="BA8" s="33">
        <f>IF(D6L801C5=0,0,D6L801C19/D6L801C5)</f>
        <v>0.41537805315840631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1.4328941806779532</v>
      </c>
      <c r="J9" s="16" t="s">
        <v>33546</v>
      </c>
      <c r="K9" s="21">
        <f>IF(FLOW_THRU_100PCT="Y",1,INDEX(VariabilityMatrix,D6L802C1,D6L802C9))</f>
        <v>0.61172613904146744</v>
      </c>
      <c r="L9" s="16" t="s">
        <v>33526</v>
      </c>
      <c r="M9" s="15">
        <f>IF(D6L802C2&lt;&gt;0,D6L802C2*D6L802C4,D6L802C3*D6L802C4)</f>
        <v>0.87653882480111112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0.43826941240055556</v>
      </c>
      <c r="R9" s="16" t="s">
        <v>33528</v>
      </c>
      <c r="S9" s="15">
        <f>D6L802C5-D6L802C7</f>
        <v>0.43826941240055556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0.42218364328130298</v>
      </c>
      <c r="X9" s="16" t="s">
        <v>33530</v>
      </c>
      <c r="Y9" s="33">
        <f>D6L802C7-D6L802C10</f>
        <v>1.608576911925258E-2</v>
      </c>
      <c r="Z9" s="16" t="s">
        <v>33531</v>
      </c>
      <c r="AA9" s="33">
        <f>CHOOSE(MIN(D6L802C9,RUN_YEARS),B7L808C7,B7L808C16,B7L808C25,B7L808C34,B7L808C43)</f>
        <v>214875.2</v>
      </c>
      <c r="AB9" s="16" t="s">
        <v>33532</v>
      </c>
      <c r="AC9" s="33">
        <f>IF(D6L802C12=0,0,D6L802C10/D6L802C12)</f>
        <v>1.9647853418230813E-6</v>
      </c>
      <c r="AD9" s="16" t="s">
        <v>33533</v>
      </c>
      <c r="AE9" s="33">
        <f>IF(D6L802C5=0,0,D6L802C10/D6L802C5)</f>
        <v>0.48164853778963812</v>
      </c>
      <c r="AF9" s="16" t="s">
        <v>33534</v>
      </c>
      <c r="AG9" s="33">
        <f>CHOOSE(MIN(D6L802C9,RUN_YEARS),B7L808C5,B7L808C14,B7L808C23,B7L808C32,B7L808C41)</f>
        <v>3148.8601553261678</v>
      </c>
      <c r="AH9" s="16" t="s">
        <v>33535</v>
      </c>
      <c r="AI9" s="33">
        <f>IF(D6L802C15=0,0,D6L802C11/D6L802C15)</f>
        <v>5.1084418887400133E-6</v>
      </c>
      <c r="AJ9" s="16" t="s">
        <v>33536</v>
      </c>
      <c r="AK9" s="33">
        <f>IF(D6L802C5=0,0,D6L802C11/D6L802C5)</f>
        <v>1.8351462210361852E-2</v>
      </c>
      <c r="AL9" s="16" t="s">
        <v>33537</v>
      </c>
      <c r="AM9" s="33">
        <f>D6L802C8*CHOOSE(MIN(D6L802C9,RUN_YEARS),B7L808C4,B7L808C13,B7L808C22,B7L808C31,B7L808C40)</f>
        <v>7.3895828315554163E-2</v>
      </c>
      <c r="AN9" s="16" t="s">
        <v>33538</v>
      </c>
      <c r="AO9" s="33">
        <f>D6L802C8-D6L802C18</f>
        <v>0.36437358408500142</v>
      </c>
      <c r="AP9" s="16" t="s">
        <v>33539</v>
      </c>
      <c r="AQ9" s="33">
        <f>CHOOSE(MIN(D6L802C9,RUN_YEARS),B7L808C2,B7L808C11,B7L808C20,B7L808C29,B7L808C38)</f>
        <v>312.22787198439011</v>
      </c>
      <c r="AR9" s="16" t="s">
        <v>33540</v>
      </c>
      <c r="AS9" s="33">
        <f>IF(D6L802C20=0,0,D6L802C18/D6L802C20)</f>
        <v>2.3667274752219622E-4</v>
      </c>
      <c r="AT9" s="16" t="s">
        <v>33541</v>
      </c>
      <c r="AU9" s="33">
        <f>IF(D6L802C5=0,0,D6L802C18/D6L802C5)</f>
        <v>8.4304113206076545E-2</v>
      </c>
      <c r="AV9" s="16" t="s">
        <v>33542</v>
      </c>
      <c r="AW9" s="33">
        <f>CHOOSE(MIN(D6L802C9,RUN_YEARS),B7L808C1,B7L808C10,B7L808C19,B7L808C28,B7L808C37)</f>
        <v>1539.5671360549395</v>
      </c>
      <c r="AX9" s="16" t="s">
        <v>33543</v>
      </c>
      <c r="AY9" s="33">
        <f>IF(D6L802C23=0,0,D6L802C19/D6L802C23)</f>
        <v>2.3667274752219622E-4</v>
      </c>
      <c r="AZ9" s="16" t="s">
        <v>33544</v>
      </c>
      <c r="BA9" s="33">
        <f>IF(D6L802C5=0,0,D6L802C19/D6L802C5)</f>
        <v>0.4156958867939235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0.36415618709729686</v>
      </c>
      <c r="J10" s="16" t="s">
        <v>33567</v>
      </c>
      <c r="K10" s="21">
        <f>IF(FLOW_THRU_100PCT="Y",1,INDEX(VariabilityMatrix,D6L803C1,D6L803C9))</f>
        <v>0.61172613904146744</v>
      </c>
      <c r="L10" s="16" t="s">
        <v>33547</v>
      </c>
      <c r="M10" s="15">
        <f>IF(D6L803C2&lt;&gt;0,D6L803C2*D6L803C4,D6L803C3*D6L803C4)</f>
        <v>0.22276385834109164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0.11138192917054582</v>
      </c>
      <c r="R10" s="16" t="s">
        <v>33549</v>
      </c>
      <c r="S10" s="15">
        <f>D6L803C5-D6L803C7</f>
        <v>0.11138192917054582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0.10729388664236487</v>
      </c>
      <c r="X10" s="16" t="s">
        <v>33551</v>
      </c>
      <c r="Y10" s="33">
        <f>D6L803C7-D6L803C10</f>
        <v>4.0880425281809435E-3</v>
      </c>
      <c r="Z10" s="16" t="s">
        <v>33552</v>
      </c>
      <c r="AA10" s="33">
        <f>CHOOSE(MIN(D6L803C9,RUN_YEARS),B7L808C7,B7L808C16,B7L808C25,B7L808C34,B7L808C43)</f>
        <v>214875.2</v>
      </c>
      <c r="AB10" s="16" t="s">
        <v>33553</v>
      </c>
      <c r="AC10" s="33">
        <f>IF(D6L803C12=0,0,D6L803C10/D6L803C12)</f>
        <v>4.9933117755034022E-7</v>
      </c>
      <c r="AD10" s="16" t="s">
        <v>33554</v>
      </c>
      <c r="AE10" s="33">
        <f>IF(D6L803C5=0,0,D6L803C10/D6L803C5)</f>
        <v>0.48164853778963818</v>
      </c>
      <c r="AF10" s="16" t="s">
        <v>33555</v>
      </c>
      <c r="AG10" s="33">
        <f>CHOOSE(MIN(D6L803C9,RUN_YEARS),B7L808C5,B7L808C14,B7L808C23,B7L808C32,B7L808C41)</f>
        <v>3148.8601553261678</v>
      </c>
      <c r="AH10" s="16" t="s">
        <v>33556</v>
      </c>
      <c r="AI10" s="33">
        <f>IF(D6L803C15=0,0,D6L803C11/D6L803C15)</f>
        <v>1.2982610616308848E-6</v>
      </c>
      <c r="AJ10" s="16" t="s">
        <v>33557</v>
      </c>
      <c r="AK10" s="33">
        <f>IF(D6L803C5=0,0,D6L803C11/D6L803C5)</f>
        <v>1.8351462210361848E-2</v>
      </c>
      <c r="AL10" s="16" t="s">
        <v>33558</v>
      </c>
      <c r="AM10" s="33">
        <f>D6L803C8*CHOOSE(MIN(D6L803C9,RUN_YEARS),B7L808C4,B7L808C13,B7L808C22,B7L808C31,B7L808C40)</f>
        <v>1.8779909531809788E-2</v>
      </c>
      <c r="AN10" s="16" t="s">
        <v>33559</v>
      </c>
      <c r="AO10" s="33">
        <f>D6L803C8-D6L803C18</f>
        <v>9.260201963873603E-2</v>
      </c>
      <c r="AP10" s="16" t="s">
        <v>33560</v>
      </c>
      <c r="AQ10" s="33">
        <f>CHOOSE(MIN(D6L803C9,RUN_YEARS),B7L808C2,B7L808C11,B7L808C20,B7L808C29,B7L808C38)</f>
        <v>312.22787198439011</v>
      </c>
      <c r="AR10" s="16" t="s">
        <v>33561</v>
      </c>
      <c r="AS10" s="33">
        <f>IF(D6L803C20=0,0,D6L803C18/D6L803C20)</f>
        <v>6.0148088037280327E-5</v>
      </c>
      <c r="AT10" s="16" t="s">
        <v>33562</v>
      </c>
      <c r="AU10" s="33">
        <f>IF(D6L803C5=0,0,D6L803C18/D6L803C5)</f>
        <v>8.4304113206076545E-2</v>
      </c>
      <c r="AV10" s="16" t="s">
        <v>33563</v>
      </c>
      <c r="AW10" s="33">
        <f>CHOOSE(MIN(D6L803C9,RUN_YEARS),B7L808C1,B7L808C10,B7L808C19,B7L808C28,B7L808C37)</f>
        <v>1539.5671360549395</v>
      </c>
      <c r="AX10" s="16" t="s">
        <v>33564</v>
      </c>
      <c r="AY10" s="33">
        <f>IF(D6L803C23=0,0,D6L803C19/D6L803C23)</f>
        <v>6.014808803728032E-5</v>
      </c>
      <c r="AZ10" s="16" t="s">
        <v>33565</v>
      </c>
      <c r="BA10" s="33">
        <f>IF(D6L803C5=0,0,D6L803C19/D6L803C5)</f>
        <v>0.41569588679392344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2.9142624318030219E-2</v>
      </c>
      <c r="J11" s="16" t="s">
        <v>33588</v>
      </c>
      <c r="K11" s="21">
        <f>IF(FLOW_THRU_100PCT="Y",1,INDEX(VariabilityMatrix,D6L804C1,D6L804C9))</f>
        <v>0.59974814654816522</v>
      </c>
      <c r="L11" s="16" t="s">
        <v>33568</v>
      </c>
      <c r="M11" s="15">
        <f>IF(D6L804C2&lt;&gt;0,D6L804C2*D6L804C4,D6L804C3*D6L804C4)</f>
        <v>1.7478234920288112E-2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8.7391174601440559E-3</v>
      </c>
      <c r="R11" s="16" t="s">
        <v>33570</v>
      </c>
      <c r="S11" s="15">
        <f>D6L804C5-D6L804C7</f>
        <v>8.7391174601440559E-3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8.4050555859978768E-3</v>
      </c>
      <c r="X11" s="16" t="s">
        <v>33572</v>
      </c>
      <c r="Y11" s="33">
        <f>D6L804C7-D6L804C10</f>
        <v>3.3406187414617913E-4</v>
      </c>
      <c r="Z11" s="16" t="s">
        <v>33573</v>
      </c>
      <c r="AA11" s="33">
        <f>CHOOSE(MIN(D6L804C9,RUN_YEARS),B7L808C7,B7L808C16,B7L808C25,B7L808C34,B7L808C43)</f>
        <v>162306</v>
      </c>
      <c r="AB11" s="16" t="s">
        <v>33574</v>
      </c>
      <c r="AC11" s="33">
        <f>IF(D6L804C12=0,0,D6L804C10/D6L804C12)</f>
        <v>5.1785242603464303E-8</v>
      </c>
      <c r="AD11" s="16" t="s">
        <v>33575</v>
      </c>
      <c r="AE11" s="33">
        <f>IF(D6L804C5=0,0,D6L804C10/D6L804C5)</f>
        <v>0.48088697882425119</v>
      </c>
      <c r="AF11" s="16" t="s">
        <v>33576</v>
      </c>
      <c r="AG11" s="33">
        <f>CHOOSE(MIN(D6L804C9,RUN_YEARS),B7L808C5,B7L808C14,B7L808C23,B7L808C32,B7L808C41)</f>
        <v>2481.11874639501</v>
      </c>
      <c r="AH11" s="16" t="s">
        <v>33577</v>
      </c>
      <c r="AI11" s="33">
        <f>IF(D6L804C15=0,0,D6L804C11/D6L804C15)</f>
        <v>1.3464163076900727E-7</v>
      </c>
      <c r="AJ11" s="16" t="s">
        <v>33578</v>
      </c>
      <c r="AK11" s="33">
        <f>IF(D6L804C5=0,0,D6L804C11/D6L804C5)</f>
        <v>1.9113021175748819E-2</v>
      </c>
      <c r="AL11" s="16" t="s">
        <v>33579</v>
      </c>
      <c r="AM11" s="33">
        <f>D6L804C8*CHOOSE(MIN(D6L804C9,RUN_YEARS),B7L808C4,B7L808C13,B7L808C22,B7L808C31,B7L808C40)</f>
        <v>1.4895410453594079E-3</v>
      </c>
      <c r="AN11" s="16" t="s">
        <v>33580</v>
      </c>
      <c r="AO11" s="33">
        <f>D6L804C8-D6L804C18</f>
        <v>7.2495764147846482E-3</v>
      </c>
      <c r="AP11" s="16" t="s">
        <v>33581</v>
      </c>
      <c r="AQ11" s="33">
        <f>CHOOSE(MIN(D6L804C9,RUN_YEARS),B7L808C2,B7L808C11,B7L808C20,B7L808C29,B7L808C38)</f>
        <v>252.38292823781975</v>
      </c>
      <c r="AR11" s="16" t="s">
        <v>33582</v>
      </c>
      <c r="AS11" s="33">
        <f>IF(D6L804C20=0,0,D6L804C18/D6L804C20)</f>
        <v>5.9019088801276506E-6</v>
      </c>
      <c r="AT11" s="16" t="s">
        <v>33583</v>
      </c>
      <c r="AU11" s="33">
        <f>IF(D6L804C5=0,0,D6L804C18/D6L804C5)</f>
        <v>8.5222624146698123E-2</v>
      </c>
      <c r="AV11" s="16" t="s">
        <v>33584</v>
      </c>
      <c r="AW11" s="33">
        <f>CHOOSE(MIN(D6L804C9,RUN_YEARS),B7L808C1,B7L808C10,B7L808C19,B7L808C28,B7L808C37)</f>
        <v>1228.3443479100019</v>
      </c>
      <c r="AX11" s="16" t="s">
        <v>33585</v>
      </c>
      <c r="AY11" s="33">
        <f>IF(D6L804C23=0,0,D6L804C19/D6L804C23)</f>
        <v>5.9019088801276498E-6</v>
      </c>
      <c r="AZ11" s="16" t="s">
        <v>33586</v>
      </c>
      <c r="BA11" s="33">
        <f>IF(D6L804C5=0,0,D6L804C19/D6L804C5)</f>
        <v>0.41477737585330188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21.473180548743485</v>
      </c>
      <c r="J12" s="16" t="s">
        <v>33609</v>
      </c>
      <c r="K12" s="21">
        <f>IF(FLOW_THRU_100PCT="Y",1,INDEX(VariabilityMatrix,D6L805C1,D6L805C9))</f>
        <v>0.31091301183892522</v>
      </c>
      <c r="L12" s="16" t="s">
        <v>33589</v>
      </c>
      <c r="M12" s="15">
        <f>IF(D6L805C2&lt;&gt;0,D6L805C2*D6L805C4,D6L805C3*D6L805C4)</f>
        <v>6.6762912381708626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3.3381456190854313</v>
      </c>
      <c r="R12" s="16" t="s">
        <v>33591</v>
      </c>
      <c r="S12" s="15">
        <f>D6L805C5-D6L805C7</f>
        <v>3.3381456190854313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3.2156259127227691</v>
      </c>
      <c r="X12" s="16" t="s">
        <v>33593</v>
      </c>
      <c r="Y12" s="33">
        <f>D6L805C7-D6L805C10</f>
        <v>0.12251970636266218</v>
      </c>
      <c r="Z12" s="16" t="s">
        <v>33594</v>
      </c>
      <c r="AA12" s="33">
        <f>CHOOSE(MIN(D6L805C9,RUN_YEARS),B7L808C7,B7L808C16,B7L808C25,B7L808C34,B7L808C43)</f>
        <v>214875.2</v>
      </c>
      <c r="AB12" s="16" t="s">
        <v>33595</v>
      </c>
      <c r="AC12" s="33">
        <f>IF(D6L805C12=0,0,D6L805C10/D6L805C12)</f>
        <v>1.4965086304621329E-5</v>
      </c>
      <c r="AD12" s="16" t="s">
        <v>33596</v>
      </c>
      <c r="AE12" s="33">
        <f>IF(D6L805C5=0,0,D6L805C10/D6L805C5)</f>
        <v>0.48164853778963818</v>
      </c>
      <c r="AF12" s="16" t="s">
        <v>33597</v>
      </c>
      <c r="AG12" s="33">
        <f>CHOOSE(MIN(D6L805C9,RUN_YEARS),B7L808C5,B7L808C14,B7L808C23,B7L808C32,B7L808C41)</f>
        <v>3148.8601553261678</v>
      </c>
      <c r="AH12" s="16" t="s">
        <v>33598</v>
      </c>
      <c r="AI12" s="33">
        <f>IF(D6L805C15=0,0,D6L805C11/D6L805C15)</f>
        <v>3.8909224392015355E-5</v>
      </c>
      <c r="AJ12" s="16" t="s">
        <v>33599</v>
      </c>
      <c r="AK12" s="33">
        <f>IF(D6L805C5=0,0,D6L805C11/D6L805C5)</f>
        <v>1.83514622103618E-2</v>
      </c>
      <c r="AL12" s="16" t="s">
        <v>33600</v>
      </c>
      <c r="AM12" s="33">
        <f>D6L805C8*CHOOSE(MIN(D6L805C9,RUN_YEARS),B7L808C4,B7L808C13,B7L808C22,B7L808C31,B7L808C40)</f>
        <v>0.56283881233949329</v>
      </c>
      <c r="AN12" s="16" t="s">
        <v>33601</v>
      </c>
      <c r="AO12" s="33">
        <f>D6L805C8-D6L805C18</f>
        <v>2.7753068067459381</v>
      </c>
      <c r="AP12" s="16" t="s">
        <v>33602</v>
      </c>
      <c r="AQ12" s="33">
        <f>CHOOSE(MIN(D6L805C9,RUN_YEARS),B7L808C2,B7L808C11,B7L808C20,B7L808C29,B7L808C38)</f>
        <v>312.22787198439011</v>
      </c>
      <c r="AR12" s="16" t="s">
        <v>33603</v>
      </c>
      <c r="AS12" s="33">
        <f>IF(D6L805C20=0,0,D6L805C18/D6L805C20)</f>
        <v>1.8026539679571994E-3</v>
      </c>
      <c r="AT12" s="16" t="s">
        <v>33604</v>
      </c>
      <c r="AU12" s="33">
        <f>IF(D6L805C5=0,0,D6L805C18/D6L805C5)</f>
        <v>8.4304113206076531E-2</v>
      </c>
      <c r="AV12" s="16" t="s">
        <v>33605</v>
      </c>
      <c r="AW12" s="33">
        <f>CHOOSE(MIN(D6L805C9,RUN_YEARS),B7L808C1,B7L808C10,B7L808C19,B7L808C28,B7L808C37)</f>
        <v>1539.5671360549395</v>
      </c>
      <c r="AX12" s="16" t="s">
        <v>33606</v>
      </c>
      <c r="AY12" s="33">
        <f>IF(D6L805C23=0,0,D6L805C19/D6L805C23)</f>
        <v>1.8026539679571994E-3</v>
      </c>
      <c r="AZ12" s="16" t="s">
        <v>33607</v>
      </c>
      <c r="BA12" s="33">
        <f>IF(D6L805C5=0,0,D6L805C19/D6L805C5)</f>
        <v>0.4156958867939235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11.024119670073619</v>
      </c>
      <c r="J13" s="16" t="s">
        <v>33630</v>
      </c>
      <c r="K13" s="21">
        <f>IF(FLOW_THRU_100PCT="Y",1,INDEX(VariabilityMatrix,D6L806C1,D6L806C9))</f>
        <v>0.61172613904146744</v>
      </c>
      <c r="L13" s="16" t="s">
        <v>33610</v>
      </c>
      <c r="M13" s="15">
        <f>IF(D6L806C2&lt;&gt;0,D6L806C2*D6L806C4,D6L806C3*D6L806C4)</f>
        <v>6.7437421621052307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3.3718710810526153</v>
      </c>
      <c r="R13" s="16" t="s">
        <v>33612</v>
      </c>
      <c r="S13" s="15">
        <f>D6L806C5-D6L806C7</f>
        <v>3.3718710810526153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3.2481135516083173</v>
      </c>
      <c r="X13" s="16" t="s">
        <v>33614</v>
      </c>
      <c r="Y13" s="33">
        <f>D6L806C7-D6L806C10</f>
        <v>0.12375752944429808</v>
      </c>
      <c r="Z13" s="16" t="s">
        <v>33615</v>
      </c>
      <c r="AA13" s="33">
        <f>CHOOSE(MIN(D6L806C9,RUN_YEARS),B7L808C7,B7L808C16,B7L808C25,B7L808C34,B7L808C43)</f>
        <v>214875.2</v>
      </c>
      <c r="AB13" s="16" t="s">
        <v>33616</v>
      </c>
      <c r="AC13" s="33">
        <f>IF(D6L806C12=0,0,D6L806C10/D6L806C12)</f>
        <v>1.5116279364060242E-5</v>
      </c>
      <c r="AD13" s="16" t="s">
        <v>33617</v>
      </c>
      <c r="AE13" s="33">
        <f>IF(D6L806C5=0,0,D6L806C10/D6L806C5)</f>
        <v>0.48164853778963812</v>
      </c>
      <c r="AF13" s="16" t="s">
        <v>33618</v>
      </c>
      <c r="AG13" s="33">
        <f>CHOOSE(MIN(D6L806C9,RUN_YEARS),B7L808C5,B7L808C14,B7L808C23,B7L808C32,B7L808C41)</f>
        <v>3148.8601553261678</v>
      </c>
      <c r="AH13" s="16" t="s">
        <v>33619</v>
      </c>
      <c r="AI13" s="33">
        <f>IF(D6L806C15=0,0,D6L806C11/D6L806C15)</f>
        <v>3.9302326346556642E-5</v>
      </c>
      <c r="AJ13" s="16" t="s">
        <v>33620</v>
      </c>
      <c r="AK13" s="33">
        <f>IF(D6L806C5=0,0,D6L806C11/D6L806C5)</f>
        <v>1.8351462210361852E-2</v>
      </c>
      <c r="AL13" s="16" t="s">
        <v>33621</v>
      </c>
      <c r="AM13" s="33">
        <f>D6L806C8*CHOOSE(MIN(D6L806C9,RUN_YEARS),B7L808C4,B7L808C13,B7L808C22,B7L808C31,B7L808C40)</f>
        <v>0.5685252026667108</v>
      </c>
      <c r="AN13" s="16" t="s">
        <v>33622</v>
      </c>
      <c r="AO13" s="33">
        <f>D6L806C8-D6L806C18</f>
        <v>2.8033458783859047</v>
      </c>
      <c r="AP13" s="16" t="s">
        <v>33623</v>
      </c>
      <c r="AQ13" s="33">
        <f>CHOOSE(MIN(D6L806C9,RUN_YEARS),B7L808C2,B7L808C11,B7L808C20,B7L808C29,B7L808C38)</f>
        <v>312.22787198439011</v>
      </c>
      <c r="AR13" s="16" t="s">
        <v>33624</v>
      </c>
      <c r="AS13" s="33">
        <f>IF(D6L806C20=0,0,D6L806C18/D6L806C20)</f>
        <v>1.8208662764582859E-3</v>
      </c>
      <c r="AT13" s="16" t="s">
        <v>33625</v>
      </c>
      <c r="AU13" s="33">
        <f>IF(D6L806C5=0,0,D6L806C18/D6L806C5)</f>
        <v>8.4304113206076545E-2</v>
      </c>
      <c r="AV13" s="16" t="s">
        <v>33626</v>
      </c>
      <c r="AW13" s="33">
        <f>CHOOSE(MIN(D6L806C9,RUN_YEARS),B7L808C1,B7L808C10,B7L808C19,B7L808C28,B7L808C37)</f>
        <v>1539.5671360549395</v>
      </c>
      <c r="AX13" s="16" t="s">
        <v>33627</v>
      </c>
      <c r="AY13" s="33">
        <f>IF(D6L806C23=0,0,D6L806C19/D6L806C23)</f>
        <v>1.8208662764582857E-3</v>
      </c>
      <c r="AZ13" s="16" t="s">
        <v>33628</v>
      </c>
      <c r="BA13" s="33">
        <f>IF(D6L806C5=0,0,D6L806C19/D6L806C5)</f>
        <v>0.41569588679392344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0.52848700590767084</v>
      </c>
      <c r="J14" s="16" t="s">
        <v>33651</v>
      </c>
      <c r="K14" s="21">
        <f>IF(FLOW_THRU_100PCT="Y",1,INDEX(VariabilityMatrix,D6L807C1,D6L807C9))</f>
        <v>0.59974814654816522</v>
      </c>
      <c r="L14" s="16" t="s">
        <v>33631</v>
      </c>
      <c r="M14" s="15">
        <f>IF(D6L807C2&lt;&gt;0,D6L807C2*D6L807C4,D6L807C3*D6L807C4)</f>
        <v>0.31695910226791485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0.15847955113395742</v>
      </c>
      <c r="R14" s="16" t="s">
        <v>33633</v>
      </c>
      <c r="S14" s="15">
        <f>D6L807C5-D6L807C7</f>
        <v>0.15847955113395742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0.15242150510046443</v>
      </c>
      <c r="X14" s="16" t="s">
        <v>33635</v>
      </c>
      <c r="Y14" s="33">
        <f>D6L807C7-D6L807C10</f>
        <v>6.0580460334929975E-3</v>
      </c>
      <c r="Z14" s="16" t="s">
        <v>33636</v>
      </c>
      <c r="AA14" s="33">
        <f>CHOOSE(MIN(D6L807C9,RUN_YEARS),B7L808C7,B7L808C16,B7L808C25,B7L808C34,B7L808C43)</f>
        <v>162306</v>
      </c>
      <c r="AB14" s="16" t="s">
        <v>33637</v>
      </c>
      <c r="AC14" s="33">
        <f>IF(D6L807C12=0,0,D6L807C10/D6L807C12)</f>
        <v>9.3909963341136142E-7</v>
      </c>
      <c r="AD14" s="16" t="s">
        <v>33638</v>
      </c>
      <c r="AE14" s="33">
        <f>IF(D6L807C5=0,0,D6L807C10/D6L807C5)</f>
        <v>0.48088697882425119</v>
      </c>
      <c r="AF14" s="16" t="s">
        <v>33639</v>
      </c>
      <c r="AG14" s="33">
        <f>CHOOSE(MIN(D6L807C9,RUN_YEARS),B7L808C5,B7L808C14,B7L808C23,B7L808C32,B7L808C41)</f>
        <v>2481.11874639501</v>
      </c>
      <c r="AH14" s="16" t="s">
        <v>33640</v>
      </c>
      <c r="AI14" s="33">
        <f>IF(D6L807C15=0,0,D6L807C11/D6L807C15)</f>
        <v>2.4416590468695438E-6</v>
      </c>
      <c r="AJ14" s="16" t="s">
        <v>33641</v>
      </c>
      <c r="AK14" s="33">
        <f>IF(D6L807C5=0,0,D6L807C11/D6L807C5)</f>
        <v>1.9113021175748836E-2</v>
      </c>
      <c r="AL14" s="16" t="s">
        <v>33642</v>
      </c>
      <c r="AM14" s="33">
        <f>D6L807C8*CHOOSE(MIN(D6L807C9,RUN_YEARS),B7L808C4,B7L808C13,B7L808C22,B7L808C31,B7L808C40)</f>
        <v>2.701208644245336E-2</v>
      </c>
      <c r="AN14" s="16" t="s">
        <v>33643</v>
      </c>
      <c r="AO14" s="33">
        <f>D6L807C8-D6L807C18</f>
        <v>0.13146746469150405</v>
      </c>
      <c r="AP14" s="16" t="s">
        <v>33644</v>
      </c>
      <c r="AQ14" s="33">
        <f>CHOOSE(MIN(D6L807C9,RUN_YEARS),B7L808C2,B7L808C11,B7L808C20,B7L808C29,B7L808C38)</f>
        <v>252.38292823781975</v>
      </c>
      <c r="AR14" s="16" t="s">
        <v>33645</v>
      </c>
      <c r="AS14" s="33">
        <f>IF(D6L807C20=0,0,D6L807C18/D6L807C20)</f>
        <v>1.070281838437184E-4</v>
      </c>
      <c r="AT14" s="16" t="s">
        <v>33646</v>
      </c>
      <c r="AU14" s="33">
        <f>IF(D6L807C5=0,0,D6L807C18/D6L807C5)</f>
        <v>8.5222624146698123E-2</v>
      </c>
      <c r="AV14" s="16" t="s">
        <v>33647</v>
      </c>
      <c r="AW14" s="33">
        <f>CHOOSE(MIN(D6L807C9,RUN_YEARS),B7L808C1,B7L808C10,B7L808C19,B7L808C28,B7L808C37)</f>
        <v>1228.3443479100019</v>
      </c>
      <c r="AX14" s="16" t="s">
        <v>33648</v>
      </c>
      <c r="AY14" s="33">
        <f>IF(D6L807C23=0,0,D6L807C19/D6L807C23)</f>
        <v>1.0702818384371837E-4</v>
      </c>
      <c r="AZ14" s="16" t="s">
        <v>33649</v>
      </c>
      <c r="BA14" s="33">
        <f>IF(D6L807C5=0,0,D6L807C19/D6L807C5)</f>
        <v>0.41477737585330182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3.2039844279471819E-2</v>
      </c>
      <c r="J15" s="16" t="s">
        <v>33672</v>
      </c>
      <c r="K15" s="21">
        <f>IF(FLOW_THRU_100PCT="Y",1,INDEX(VariabilityMatrix,D6L808C1,D6L808C9))</f>
        <v>0.59974814654816522</v>
      </c>
      <c r="L15" s="16" t="s">
        <v>33652</v>
      </c>
      <c r="M15" s="15">
        <f>IF(D6L808C2&lt;&gt;0,D6L808C2*D6L808C4,D6L808C3*D6L808C4)</f>
        <v>1.9215837222305056E-2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9.6079186111525279E-3</v>
      </c>
      <c r="R15" s="16" t="s">
        <v>33654</v>
      </c>
      <c r="S15" s="15">
        <f>D6L808C5-D6L808C7</f>
        <v>9.6079186111525279E-3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9.2406459074128693E-3</v>
      </c>
      <c r="X15" s="16" t="s">
        <v>33656</v>
      </c>
      <c r="Y15" s="33">
        <f>D6L808C7-D6L808C10</f>
        <v>3.6727270373965865E-4</v>
      </c>
      <c r="Z15" s="16" t="s">
        <v>33657</v>
      </c>
      <c r="AA15" s="33">
        <f>CHOOSE(MIN(D6L808C9,RUN_YEARS),B7L808C7,B7L808C16,B7L808C25,B7L808C34,B7L808C43)</f>
        <v>162306</v>
      </c>
      <c r="AB15" s="16" t="s">
        <v>33658</v>
      </c>
      <c r="AC15" s="33">
        <f>IF(D6L808C12=0,0,D6L808C10/D6L808C12)</f>
        <v>5.6933483096206356E-8</v>
      </c>
      <c r="AD15" s="16" t="s">
        <v>33659</v>
      </c>
      <c r="AE15" s="33">
        <f>IF(D6L808C5=0,0,D6L808C10/D6L808C5)</f>
        <v>0.48088697882425119</v>
      </c>
      <c r="AF15" s="16" t="s">
        <v>33660</v>
      </c>
      <c r="AG15" s="33">
        <f>CHOOSE(MIN(D6L808C9,RUN_YEARS),B7L808C5,B7L808C14,B7L808C23,B7L808C32,B7L808C41)</f>
        <v>2481.11874639501</v>
      </c>
      <c r="AH15" s="16" t="s">
        <v>33661</v>
      </c>
      <c r="AI15" s="33">
        <f>IF(D6L808C15=0,0,D6L808C11/D6L808C15)</f>
        <v>1.4802705605013654E-7</v>
      </c>
      <c r="AJ15" s="16" t="s">
        <v>33662</v>
      </c>
      <c r="AK15" s="33">
        <f>IF(D6L808C5=0,0,D6L808C11/D6L808C5)</f>
        <v>1.9113021175748805E-2</v>
      </c>
      <c r="AL15" s="16" t="s">
        <v>33663</v>
      </c>
      <c r="AM15" s="33">
        <f>D6L808C8*CHOOSE(MIN(D6L808C9,RUN_YEARS),B7L808C4,B7L808C13,B7L808C22,B7L808C31,B7L808C40)</f>
        <v>1.6376240732606355E-3</v>
      </c>
      <c r="AN15" s="16" t="s">
        <v>33664</v>
      </c>
      <c r="AO15" s="33">
        <f>D6L808C8-D6L808C18</f>
        <v>7.9702945378918918E-3</v>
      </c>
      <c r="AP15" s="16" t="s">
        <v>33665</v>
      </c>
      <c r="AQ15" s="33">
        <f>CHOOSE(MIN(D6L808C9,RUN_YEARS),B7L808C2,B7L808C11,B7L808C20,B7L808C29,B7L808C38)</f>
        <v>252.38292823781975</v>
      </c>
      <c r="AR15" s="16" t="s">
        <v>33666</v>
      </c>
      <c r="AS15" s="33">
        <f>IF(D6L808C20=0,0,D6L808C18/D6L808C20)</f>
        <v>6.4886483594385858E-6</v>
      </c>
      <c r="AT15" s="16" t="s">
        <v>33667</v>
      </c>
      <c r="AU15" s="33">
        <f>IF(D6L808C5=0,0,D6L808C18/D6L808C5)</f>
        <v>8.5222624146698123E-2</v>
      </c>
      <c r="AV15" s="16" t="s">
        <v>33668</v>
      </c>
      <c r="AW15" s="33">
        <f>CHOOSE(MIN(D6L808C9,RUN_YEARS),B7L808C1,B7L808C10,B7L808C19,B7L808C28,B7L808C37)</f>
        <v>1228.3443479100019</v>
      </c>
      <c r="AX15" s="16" t="s">
        <v>33669</v>
      </c>
      <c r="AY15" s="33">
        <f>IF(D6L808C23=0,0,D6L808C19/D6L808C23)</f>
        <v>6.4886483594385841E-6</v>
      </c>
      <c r="AZ15" s="16" t="s">
        <v>33670</v>
      </c>
      <c r="BA15" s="33">
        <f>IF(D6L808C5=0,0,D6L808C19/D6L808C5)</f>
        <v>0.41477737585330182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0.13668061229859788</v>
      </c>
      <c r="J16" s="16" t="s">
        <v>33693</v>
      </c>
      <c r="K16" s="21">
        <f>IF(FLOW_THRU_100PCT="Y",1,INDEX(VariabilityMatrix,D6L809C1,D6L809C9))</f>
        <v>0.59974814654816522</v>
      </c>
      <c r="L16" s="16" t="s">
        <v>33673</v>
      </c>
      <c r="M16" s="15">
        <f>IF(D6L809C2&lt;&gt;0,D6L809C2*D6L809C4,D6L809C3*D6L809C4)</f>
        <v>8.1973943895152432E-2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4.0986971947576216E-2</v>
      </c>
      <c r="R16" s="16" t="s">
        <v>33675</v>
      </c>
      <c r="S16" s="15">
        <f>D6L809C5-D6L809C7</f>
        <v>4.0986971947576216E-2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3.942020222204852E-2</v>
      </c>
      <c r="X16" s="16" t="s">
        <v>33677</v>
      </c>
      <c r="Y16" s="33">
        <f>D6L809C7-D6L809C10</f>
        <v>1.5667697255276961E-3</v>
      </c>
      <c r="Z16" s="16" t="s">
        <v>33678</v>
      </c>
      <c r="AA16" s="33">
        <f>CHOOSE(MIN(D6L809C9,RUN_YEARS),B7L808C7,B7L808C16,B7L808C25,B7L808C34,B7L808C43)</f>
        <v>162306</v>
      </c>
      <c r="AB16" s="16" t="s">
        <v>33679</v>
      </c>
      <c r="AC16" s="33">
        <f>IF(D6L809C12=0,0,D6L809C10/D6L809C12)</f>
        <v>2.4287581618700802E-7</v>
      </c>
      <c r="AD16" s="16" t="s">
        <v>33680</v>
      </c>
      <c r="AE16" s="33">
        <f>IF(D6L809C5=0,0,D6L809C10/D6L809C5)</f>
        <v>0.48088697882425113</v>
      </c>
      <c r="AF16" s="16" t="s">
        <v>33681</v>
      </c>
      <c r="AG16" s="33">
        <f>CHOOSE(MIN(D6L809C9,RUN_YEARS),B7L808C5,B7L808C14,B7L808C23,B7L808C32,B7L808C41)</f>
        <v>2481.11874639501</v>
      </c>
      <c r="AH16" s="16" t="s">
        <v>33682</v>
      </c>
      <c r="AI16" s="33">
        <f>IF(D6L809C15=0,0,D6L809C11/D6L809C15)</f>
        <v>6.3147712208622205E-7</v>
      </c>
      <c r="AJ16" s="16" t="s">
        <v>33683</v>
      </c>
      <c r="AK16" s="33">
        <f>IF(D6L809C5=0,0,D6L809C11/D6L809C5)</f>
        <v>1.9113021175748843E-2</v>
      </c>
      <c r="AL16" s="16" t="s">
        <v>33684</v>
      </c>
      <c r="AM16" s="33">
        <f>D6L809C8*CHOOSE(MIN(D6L809C9,RUN_YEARS),B7L808C4,B7L808C13,B7L808C22,B7L808C31,B7L808C40)</f>
        <v>6.9860346103990945E-3</v>
      </c>
      <c r="AN16" s="16" t="s">
        <v>33685</v>
      </c>
      <c r="AO16" s="33">
        <f>D6L809C8-D6L809C18</f>
        <v>3.4000937337177121E-2</v>
      </c>
      <c r="AP16" s="16" t="s">
        <v>33686</v>
      </c>
      <c r="AQ16" s="33">
        <f>CHOOSE(MIN(D6L809C9,RUN_YEARS),B7L808C2,B7L808C11,B7L808C20,B7L808C29,B7L808C38)</f>
        <v>252.38292823781975</v>
      </c>
      <c r="AR16" s="16" t="s">
        <v>33687</v>
      </c>
      <c r="AS16" s="33">
        <f>IF(D6L809C20=0,0,D6L809C18/D6L809C20)</f>
        <v>2.7680297788668862E-5</v>
      </c>
      <c r="AT16" s="16" t="s">
        <v>33688</v>
      </c>
      <c r="AU16" s="33">
        <f>IF(D6L809C5=0,0,D6L809C18/D6L809C5)</f>
        <v>8.5222624146698123E-2</v>
      </c>
      <c r="AV16" s="16" t="s">
        <v>33689</v>
      </c>
      <c r="AW16" s="33">
        <f>CHOOSE(MIN(D6L809C9,RUN_YEARS),B7L808C1,B7L808C10,B7L808C19,B7L808C28,B7L808C37)</f>
        <v>1228.3443479100019</v>
      </c>
      <c r="AX16" s="16" t="s">
        <v>33690</v>
      </c>
      <c r="AY16" s="33">
        <f>IF(D6L809C23=0,0,D6L809C19/D6L809C23)</f>
        <v>2.7680297788668862E-5</v>
      </c>
      <c r="AZ16" s="16" t="s">
        <v>33691</v>
      </c>
      <c r="BA16" s="33">
        <f>IF(D6L809C5=0,0,D6L809C19/D6L809C5)</f>
        <v>0.41477737585330188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9.4926559913115979E-2</v>
      </c>
      <c r="J17" s="16" t="s">
        <v>33714</v>
      </c>
      <c r="K17" s="21">
        <f>IF(FLOW_THRU_100PCT="Y",1,INDEX(VariabilityMatrix,D6L810C1,D6L810C9))</f>
        <v>0.59974814654816522</v>
      </c>
      <c r="L17" s="16" t="s">
        <v>33694</v>
      </c>
      <c r="M17" s="15">
        <f>IF(D6L810C2&lt;&gt;0,D6L810C2*D6L810C4,D6L810C3*D6L810C4)</f>
        <v>5.6932028366084665E-2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2.8466014183042333E-2</v>
      </c>
      <c r="R17" s="16" t="s">
        <v>33696</v>
      </c>
      <c r="S17" s="15">
        <f>D6L810C5-D6L810C7</f>
        <v>2.8466014183042333E-2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2.7377871119303024E-2</v>
      </c>
      <c r="X17" s="16" t="s">
        <v>33698</v>
      </c>
      <c r="Y17" s="33">
        <f>D6L810C7-D6L810C10</f>
        <v>1.0881430637393087E-3</v>
      </c>
      <c r="Z17" s="16" t="s">
        <v>33699</v>
      </c>
      <c r="AA17" s="33">
        <f>CHOOSE(MIN(D6L810C9,RUN_YEARS),B7L808C7,B7L808C16,B7L808C25,B7L808C34,B7L808C43)</f>
        <v>162306</v>
      </c>
      <c r="AB17" s="16" t="s">
        <v>33700</v>
      </c>
      <c r="AC17" s="33">
        <f>IF(D6L810C12=0,0,D6L810C10/D6L810C12)</f>
        <v>1.6868058555631353E-7</v>
      </c>
      <c r="AD17" s="16" t="s">
        <v>33701</v>
      </c>
      <c r="AE17" s="33">
        <f>IF(D6L810C5=0,0,D6L810C10/D6L810C5)</f>
        <v>0.48088697882425119</v>
      </c>
      <c r="AF17" s="16" t="s">
        <v>33702</v>
      </c>
      <c r="AG17" s="33">
        <f>CHOOSE(MIN(D6L810C9,RUN_YEARS),B7L808C5,B7L808C14,B7L808C23,B7L808C32,B7L808C41)</f>
        <v>2481.11874639501</v>
      </c>
      <c r="AH17" s="16" t="s">
        <v>33703</v>
      </c>
      <c r="AI17" s="33">
        <f>IF(D6L810C15=0,0,D6L810C11/D6L810C15)</f>
        <v>4.3856952244641554E-7</v>
      </c>
      <c r="AJ17" s="16" t="s">
        <v>33704</v>
      </c>
      <c r="AK17" s="33">
        <f>IF(D6L810C5=0,0,D6L810C11/D6L810C5)</f>
        <v>1.9113021175748819E-2</v>
      </c>
      <c r="AL17" s="16" t="s">
        <v>33705</v>
      </c>
      <c r="AM17" s="33">
        <f>D6L810C8*CHOOSE(MIN(D6L810C9,RUN_YEARS),B7L808C4,B7L808C13,B7L808C22,B7L808C31,B7L808C40)</f>
        <v>4.8518968553519894E-3</v>
      </c>
      <c r="AN17" s="16" t="s">
        <v>33706</v>
      </c>
      <c r="AO17" s="33">
        <f>D6L810C8-D6L810C18</f>
        <v>2.3614117327690344E-2</v>
      </c>
      <c r="AP17" s="16" t="s">
        <v>33707</v>
      </c>
      <c r="AQ17" s="33">
        <f>CHOOSE(MIN(D6L810C9,RUN_YEARS),B7L808C2,B7L808C11,B7L808C20,B7L808C29,B7L808C38)</f>
        <v>252.38292823781975</v>
      </c>
      <c r="AR17" s="16" t="s">
        <v>33708</v>
      </c>
      <c r="AS17" s="33">
        <f>IF(D6L810C20=0,0,D6L810C18/D6L810C20)</f>
        <v>1.9224346469187725E-5</v>
      </c>
      <c r="AT17" s="16" t="s">
        <v>33709</v>
      </c>
      <c r="AU17" s="33">
        <f>IF(D6L810C5=0,0,D6L810C18/D6L810C5)</f>
        <v>8.5222624146698123E-2</v>
      </c>
      <c r="AV17" s="16" t="s">
        <v>33710</v>
      </c>
      <c r="AW17" s="33">
        <f>CHOOSE(MIN(D6L810C9,RUN_YEARS),B7L808C1,B7L808C10,B7L808C19,B7L808C28,B7L808C37)</f>
        <v>1228.3443479100019</v>
      </c>
      <c r="AX17" s="16" t="s">
        <v>33711</v>
      </c>
      <c r="AY17" s="33">
        <f>IF(D6L810C23=0,0,D6L810C19/D6L810C23)</f>
        <v>1.9224346469187725E-5</v>
      </c>
      <c r="AZ17" s="16" t="s">
        <v>33712</v>
      </c>
      <c r="BA17" s="33">
        <f>IF(D6L810C5=0,0,D6L810C19/D6L810C5)</f>
        <v>0.41477737585330188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6.4761387373400477E-3</v>
      </c>
      <c r="J18" s="16" t="s">
        <v>33735</v>
      </c>
      <c r="K18" s="21">
        <f>IF(FLOW_THRU_100PCT="Y",1,INDEX(VariabilityMatrix,D6L811C1,D6L811C9))</f>
        <v>0.59974814654816522</v>
      </c>
      <c r="L18" s="16" t="s">
        <v>33715</v>
      </c>
      <c r="M18" s="15">
        <f>IF(D6L811C2&lt;&gt;0,D6L811C2*D6L811C4,D6L811C3*D6L811C4)</f>
        <v>3.8840522045084686E-3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1.9420261022542343E-3</v>
      </c>
      <c r="R18" s="16" t="s">
        <v>33717</v>
      </c>
      <c r="S18" s="15">
        <f>D6L811C5-D6L811C7</f>
        <v>1.9420261022542343E-3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1.8677901302217501E-3</v>
      </c>
      <c r="X18" s="16" t="s">
        <v>33719</v>
      </c>
      <c r="Y18" s="33">
        <f>D6L811C7-D6L811C10</f>
        <v>7.4235972032484204E-5</v>
      </c>
      <c r="Z18" s="16" t="s">
        <v>33720</v>
      </c>
      <c r="AA18" s="33">
        <f>CHOOSE(MIN(D6L811C9,RUN_YEARS),B7L808C7,B7L808C16,B7L808C25,B7L808C34,B7L808C43)</f>
        <v>162306</v>
      </c>
      <c r="AB18" s="16" t="s">
        <v>33721</v>
      </c>
      <c r="AC18" s="33">
        <f>IF(D6L811C12=0,0,D6L811C10/D6L811C12)</f>
        <v>1.1507831689658731E-8</v>
      </c>
      <c r="AD18" s="16" t="s">
        <v>33722</v>
      </c>
      <c r="AE18" s="33">
        <f>IF(D6L811C5=0,0,D6L811C10/D6L811C5)</f>
        <v>0.48088697882425119</v>
      </c>
      <c r="AF18" s="16" t="s">
        <v>33723</v>
      </c>
      <c r="AG18" s="33">
        <f>CHOOSE(MIN(D6L811C9,RUN_YEARS),B7L808C5,B7L808C14,B7L808C23,B7L808C32,B7L808C41)</f>
        <v>2481.11874639501</v>
      </c>
      <c r="AH18" s="16" t="s">
        <v>33724</v>
      </c>
      <c r="AI18" s="33">
        <f>IF(D6L811C15=0,0,D6L811C11/D6L811C15)</f>
        <v>2.9920362393112705E-8</v>
      </c>
      <c r="AJ18" s="16" t="s">
        <v>33725</v>
      </c>
      <c r="AK18" s="33">
        <f>IF(D6L811C5=0,0,D6L811C11/D6L811C5)</f>
        <v>1.9113021175748809E-2</v>
      </c>
      <c r="AL18" s="16" t="s">
        <v>33726</v>
      </c>
      <c r="AM18" s="33">
        <f>D6L811C8*CHOOSE(MIN(D6L811C9,RUN_YEARS),B7L808C4,B7L808C13,B7L808C22,B7L808C31,B7L808C40)</f>
        <v>3.3100912119097951E-4</v>
      </c>
      <c r="AN18" s="16" t="s">
        <v>33727</v>
      </c>
      <c r="AO18" s="33">
        <f>D6L811C8-D6L811C18</f>
        <v>1.6110169810632548E-3</v>
      </c>
      <c r="AP18" s="16" t="s">
        <v>33728</v>
      </c>
      <c r="AQ18" s="33">
        <f>CHOOSE(MIN(D6L811C9,RUN_YEARS),B7L808C2,B7L808C11,B7L808C20,B7L808C29,B7L808C38)</f>
        <v>252.38292823781975</v>
      </c>
      <c r="AR18" s="16" t="s">
        <v>33729</v>
      </c>
      <c r="AS18" s="33">
        <f>IF(D6L811C20=0,0,D6L811C18/D6L811C20)</f>
        <v>1.3115353066950333E-6</v>
      </c>
      <c r="AT18" s="16" t="s">
        <v>33730</v>
      </c>
      <c r="AU18" s="33">
        <f>IF(D6L811C5=0,0,D6L811C18/D6L811C5)</f>
        <v>8.5222624146698123E-2</v>
      </c>
      <c r="AV18" s="16" t="s">
        <v>33731</v>
      </c>
      <c r="AW18" s="33">
        <f>CHOOSE(MIN(D6L811C9,RUN_YEARS),B7L808C1,B7L808C10,B7L808C19,B7L808C28,B7L808C37)</f>
        <v>1228.3443479100019</v>
      </c>
      <c r="AX18" s="16" t="s">
        <v>33732</v>
      </c>
      <c r="AY18" s="33">
        <f>IF(D6L811C23=0,0,D6L811C19/D6L811C23)</f>
        <v>1.3115353066950331E-6</v>
      </c>
      <c r="AZ18" s="16" t="s">
        <v>33733</v>
      </c>
      <c r="BA18" s="33">
        <f>IF(D6L811C5=0,0,D6L811C19/D6L811C5)</f>
        <v>0.41477737585330188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0.59974814654816522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162306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2481.11874639501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252.38292823781975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1228.3443479100019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1.615407759607732E-4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1.3892506732626495E-4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6.9462533663132477E-5</v>
      </c>
      <c r="R20" s="16" t="s">
        <v>33759</v>
      </c>
      <c r="S20" s="15">
        <f>D6L813C5-D6L813C7</f>
        <v>6.9462533663132477E-5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6.6807255909483247E-5</v>
      </c>
      <c r="X20" s="16" t="s">
        <v>33761</v>
      </c>
      <c r="Y20" s="33">
        <f>D6L813C7-D6L813C10</f>
        <v>2.6552777536492303E-6</v>
      </c>
      <c r="Z20" s="16" t="s">
        <v>33762</v>
      </c>
      <c r="AA20" s="33">
        <f>CHOOSE(MIN(D6L813C9,RUN_YEARS),B7L808C7,B7L808C16,B7L808C25,B7L808C34,B7L808C43)</f>
        <v>162306</v>
      </c>
      <c r="AB20" s="16" t="s">
        <v>33763</v>
      </c>
      <c r="AC20" s="33">
        <f>IF(D6L813C12=0,0,D6L813C10/D6L813C12)</f>
        <v>4.1161297739752842E-10</v>
      </c>
      <c r="AD20" s="16" t="s">
        <v>33764</v>
      </c>
      <c r="AE20" s="33">
        <f>IF(D6L813C5=0,0,D6L813C10/D6L813C5)</f>
        <v>0.48088697882425119</v>
      </c>
      <c r="AF20" s="16" t="s">
        <v>33765</v>
      </c>
      <c r="AG20" s="33">
        <f>CHOOSE(MIN(D6L813C9,RUN_YEARS),B7L808C5,B7L808C14,B7L808C23,B7L808C32,B7L808C41)</f>
        <v>2481.11874639501</v>
      </c>
      <c r="AH20" s="16" t="s">
        <v>33766</v>
      </c>
      <c r="AI20" s="33">
        <f>IF(D6L813C15=0,0,D6L813C11/D6L813C15)</f>
        <v>1.0701937412335737E-9</v>
      </c>
      <c r="AJ20" s="16" t="s">
        <v>33767</v>
      </c>
      <c r="AK20" s="33">
        <f>IF(D6L813C5=0,0,D6L813C11/D6L813C5)</f>
        <v>1.9113021175748805E-2</v>
      </c>
      <c r="AL20" s="16" t="s">
        <v>33768</v>
      </c>
      <c r="AM20" s="33">
        <f>D6L813C8*CHOOSE(MIN(D6L813C9,RUN_YEARS),B7L808C4,B7L808C13,B7L808C22,B7L808C31,B7L808C40)</f>
        <v>1.183955879730101E-5</v>
      </c>
      <c r="AN20" s="16" t="s">
        <v>33769</v>
      </c>
      <c r="AO20" s="33">
        <f>D6L813C8-D6L813C18</f>
        <v>5.7622974865831464E-5</v>
      </c>
      <c r="AP20" s="16" t="s">
        <v>33770</v>
      </c>
      <c r="AQ20" s="33">
        <f>CHOOSE(MIN(D6L813C9,RUN_YEARS),B7L808C2,B7L808C11,B7L808C20,B7L808C29,B7L808C38)</f>
        <v>252.38292823781975</v>
      </c>
      <c r="AR20" s="16" t="s">
        <v>33771</v>
      </c>
      <c r="AS20" s="33">
        <f>IF(D6L813C20=0,0,D6L813C18/D6L813C20)</f>
        <v>4.6911092124839069E-8</v>
      </c>
      <c r="AT20" s="16" t="s">
        <v>33772</v>
      </c>
      <c r="AU20" s="33">
        <f>IF(D6L813C5=0,0,D6L813C18/D6L813C5)</f>
        <v>8.5222624146698123E-2</v>
      </c>
      <c r="AV20" s="16" t="s">
        <v>33773</v>
      </c>
      <c r="AW20" s="33">
        <f>CHOOSE(MIN(D6L813C9,RUN_YEARS),B7L808C1,B7L808C10,B7L808C19,B7L808C28,B7L808C37)</f>
        <v>1228.3443479100019</v>
      </c>
      <c r="AX20" s="16" t="s">
        <v>33774</v>
      </c>
      <c r="AY20" s="33">
        <f>IF(D6L813C23=0,0,D6L813C19/D6L813C23)</f>
        <v>4.6911092124839063E-8</v>
      </c>
      <c r="AZ20" s="16" t="s">
        <v>33775</v>
      </c>
      <c r="BA20" s="33">
        <f>IF(D6L813C5=0,0,D6L813C19/D6L813C5)</f>
        <v>0.41477737585330188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0.61172613904146744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214875.2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3148.8601553261678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312.22787198439011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1539.5671360549395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1.207412906455265</v>
      </c>
      <c r="J22" s="16" t="s">
        <v>33818</v>
      </c>
      <c r="K22" s="21">
        <f>IF(FLOW_THRU_100PCT="Y",1,INDEX(VariabilityMatrix,D6L815C1,D6L815C9))</f>
        <v>0.61036301621034816</v>
      </c>
      <c r="L22" s="16" t="s">
        <v>33798</v>
      </c>
      <c r="M22" s="15">
        <f>IF(D6L815C2&lt;&gt;0,D6L815C2*D6L815C4,D6L815C3*D6L815C4)</f>
        <v>0.73696018339533853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0.36848009169766927</v>
      </c>
      <c r="R22" s="16" t="s">
        <v>33800</v>
      </c>
      <c r="S22" s="15">
        <f>D6L815C5-D6L815C7</f>
        <v>0.36848009169766927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0.3547599728028068</v>
      </c>
      <c r="X22" s="16" t="s">
        <v>33802</v>
      </c>
      <c r="Y22" s="33">
        <f>D6L815C7-D6L815C10</f>
        <v>1.3720118894862465E-2</v>
      </c>
      <c r="Z22" s="16" t="s">
        <v>33803</v>
      </c>
      <c r="AA22" s="33">
        <f>CHOOSE(MIN(D6L815C9,RUN_YEARS),B7L808C7,B7L808C16,B7L808C25,B7L808C34,B7L808C43)</f>
        <v>204487.33333333334</v>
      </c>
      <c r="AB22" s="16" t="s">
        <v>33804</v>
      </c>
      <c r="AC22" s="33">
        <f>IF(D6L815C12=0,0,D6L815C10/D6L815C12)</f>
        <v>1.7348750507911172E-6</v>
      </c>
      <c r="AD22" s="16" t="s">
        <v>33805</v>
      </c>
      <c r="AE22" s="33">
        <f>IF(D6L815C5=0,0,D6L815C10/D6L815C5)</f>
        <v>0.48138282202486049</v>
      </c>
      <c r="AF22" s="16" t="s">
        <v>33806</v>
      </c>
      <c r="AG22" s="33">
        <f>CHOOSE(MIN(D6L815C9,RUN_YEARS),B7L808C5,B7L808C14,B7L808C23,B7L808C32,B7L808C41)</f>
        <v>3041.6996332444769</v>
      </c>
      <c r="AH22" s="16" t="s">
        <v>33807</v>
      </c>
      <c r="AI22" s="33">
        <f>IF(D6L815C15=0,0,D6L815C11/D6L815C15)</f>
        <v>4.5106751320569035E-6</v>
      </c>
      <c r="AJ22" s="16" t="s">
        <v>33808</v>
      </c>
      <c r="AK22" s="33">
        <f>IF(D6L815C5=0,0,D6L815C11/D6L815C5)</f>
        <v>1.8617177975139503E-2</v>
      </c>
      <c r="AL22" s="16" t="s">
        <v>33809</v>
      </c>
      <c r="AM22" s="33">
        <f>D6L815C8*CHOOSE(MIN(D6L815C9,RUN_YEARS),B7L808C4,B7L808C13,B7L808C22,B7L808C31,B7L808C40)</f>
        <v>6.2363005463651464E-2</v>
      </c>
      <c r="AN22" s="16" t="s">
        <v>33810</v>
      </c>
      <c r="AO22" s="33">
        <f>D6L815C8-D6L815C18</f>
        <v>0.30611708623401779</v>
      </c>
      <c r="AP22" s="16" t="s">
        <v>33811</v>
      </c>
      <c r="AQ22" s="33">
        <f>CHOOSE(MIN(D6L815C9,RUN_YEARS),B7L808C2,B7L808C11,B7L808C20,B7L808C29,B7L808C38)</f>
        <v>305.512059223216</v>
      </c>
      <c r="AR22" s="16" t="s">
        <v>33812</v>
      </c>
      <c r="AS22" s="33">
        <f>IF(D6L815C20=0,0,D6L815C18/D6L815C20)</f>
        <v>2.041261664832917E-4</v>
      </c>
      <c r="AT22" s="16" t="s">
        <v>33813</v>
      </c>
      <c r="AU22" s="33">
        <f>IF(D6L815C5=0,0,D6L815C18/D6L815C5)</f>
        <v>8.4621946841593673E-2</v>
      </c>
      <c r="AV22" s="16" t="s">
        <v>33814</v>
      </c>
      <c r="AW22" s="33">
        <f>CHOOSE(MIN(D6L815C9,RUN_YEARS),B7L808C1,B7L808C10,B7L808C19,B7L808C28,B7L808C37)</f>
        <v>1499.6464760389958</v>
      </c>
      <c r="AX22" s="16" t="s">
        <v>33815</v>
      </c>
      <c r="AY22" s="33">
        <f>IF(D6L815C23=0,0,D6L815C19/D6L815C23)</f>
        <v>2.041261664832917E-4</v>
      </c>
      <c r="AZ22" s="16" t="s">
        <v>33816</v>
      </c>
      <c r="BA22" s="33">
        <f>IF(D6L815C5=0,0,D6L815C19/D6L815C5)</f>
        <v>0.41537805315840631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482.02530737430925</v>
      </c>
      <c r="J23" s="16" t="s">
        <v>33839</v>
      </c>
      <c r="K23" s="21">
        <f>IF(FLOW_THRU_100PCT="Y",1,INDEX(VariabilityMatrix,D6L816C1,D6L816C9))</f>
        <v>0.28460577906042922</v>
      </c>
      <c r="L23" s="16" t="s">
        <v>33819</v>
      </c>
      <c r="M23" s="15">
        <f>IF(D6L816C2&lt;&gt;0,D6L816C2*D6L816C4,D6L816C3*D6L816C4)</f>
        <v>137.18718813210813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68.593594066054067</v>
      </c>
      <c r="R23" s="16" t="s">
        <v>33821</v>
      </c>
      <c r="S23" s="15">
        <f>D6L816C5-D6L816C7</f>
        <v>68.593594066054067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66.039555768689667</v>
      </c>
      <c r="X23" s="16" t="s">
        <v>33823</v>
      </c>
      <c r="Y23" s="33">
        <f>D6L816C7-D6L816C10</f>
        <v>2.5540382973644</v>
      </c>
      <c r="Z23" s="16" t="s">
        <v>33824</v>
      </c>
      <c r="AA23" s="33">
        <f>CHOOSE(MIN(D6L816C9,RUN_YEARS),B7L808C7,B7L808C16,B7L808C25,B7L808C34,B7L808C43)</f>
        <v>204487.33333333334</v>
      </c>
      <c r="AB23" s="16" t="s">
        <v>33825</v>
      </c>
      <c r="AC23" s="33">
        <f>IF(D6L816C12=0,0,D6L816C10/D6L816C12)</f>
        <v>3.2295181658532885E-4</v>
      </c>
      <c r="AD23" s="16" t="s">
        <v>33826</v>
      </c>
      <c r="AE23" s="33">
        <f>IF(D6L816C5=0,0,D6L816C10/D6L816C5)</f>
        <v>0.48138282202486055</v>
      </c>
      <c r="AF23" s="16" t="s">
        <v>33827</v>
      </c>
      <c r="AG23" s="33">
        <f>CHOOSE(MIN(D6L816C9,RUN_YEARS),B7L808C5,B7L808C14,B7L808C23,B7L808C32,B7L808C41)</f>
        <v>3041.6996332444769</v>
      </c>
      <c r="AH23" s="16" t="s">
        <v>33828</v>
      </c>
      <c r="AI23" s="33">
        <f>IF(D6L816C15=0,0,D6L816C11/D6L816C15)</f>
        <v>8.3967472312185363E-4</v>
      </c>
      <c r="AJ23" s="16" t="s">
        <v>33829</v>
      </c>
      <c r="AK23" s="33">
        <f>IF(D6L816C5=0,0,D6L816C11/D6L816C5)</f>
        <v>1.8617177975139482E-2</v>
      </c>
      <c r="AL23" s="16" t="s">
        <v>33830</v>
      </c>
      <c r="AM23" s="33">
        <f>D6L816C8*CHOOSE(MIN(D6L816C9,RUN_YEARS),B7L808C4,B7L808C13,B7L808C22,B7L808C31,B7L808C40)</f>
        <v>11.609046941462966</v>
      </c>
      <c r="AN23" s="16" t="s">
        <v>33831</v>
      </c>
      <c r="AO23" s="33">
        <f>D6L816C8-D6L816C18</f>
        <v>56.984547124591103</v>
      </c>
      <c r="AP23" s="16" t="s">
        <v>33832</v>
      </c>
      <c r="AQ23" s="33">
        <f>CHOOSE(MIN(D6L816C9,RUN_YEARS),B7L808C2,B7L808C11,B7L808C20,B7L808C29,B7L808C38)</f>
        <v>305.512059223216</v>
      </c>
      <c r="AR23" s="16" t="s">
        <v>33833</v>
      </c>
      <c r="AS23" s="33">
        <f>IF(D6L816C20=0,0,D6L816C18/D6L816C20)</f>
        <v>3.7998653706108075E-2</v>
      </c>
      <c r="AT23" s="16" t="s">
        <v>33834</v>
      </c>
      <c r="AU23" s="33">
        <f>IF(D6L816C5=0,0,D6L816C18/D6L816C5)</f>
        <v>8.4621946841593673E-2</v>
      </c>
      <c r="AV23" s="16" t="s">
        <v>33835</v>
      </c>
      <c r="AW23" s="33">
        <f>CHOOSE(MIN(D6L816C9,RUN_YEARS),B7L808C1,B7L808C10,B7L808C19,B7L808C28,B7L808C37)</f>
        <v>1499.6464760389958</v>
      </c>
      <c r="AX23" s="16" t="s">
        <v>33836</v>
      </c>
      <c r="AY23" s="33">
        <f>IF(D6L816C23=0,0,D6L816C19/D6L816C23)</f>
        <v>3.7998653706108075E-2</v>
      </c>
      <c r="AZ23" s="16" t="s">
        <v>33837</v>
      </c>
      <c r="BA23" s="33">
        <f>IF(D6L816C5=0,0,D6L816C19/D6L816C5)</f>
        <v>0.41537805315840631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126.64438306046945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108.91416943200373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54.457084716001866</v>
      </c>
      <c r="R24" s="16" t="s">
        <v>33842</v>
      </c>
      <c r="S24" s="15">
        <f>D6L817C5-D6L817C7</f>
        <v>54.457084716001866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52.429410239671753</v>
      </c>
      <c r="X24" s="16" t="s">
        <v>33844</v>
      </c>
      <c r="Y24" s="33">
        <f>D6L817C7-D6L817C10</f>
        <v>2.0276744763301124</v>
      </c>
      <c r="Z24" s="16" t="s">
        <v>33845</v>
      </c>
      <c r="AA24" s="33">
        <f>CHOOSE(MIN(D6L817C9,RUN_YEARS),B7L808C7,B7L808C16,B7L808C25,B7L808C34,B7L808C43)</f>
        <v>204487.33333333334</v>
      </c>
      <c r="AB24" s="16" t="s">
        <v>33846</v>
      </c>
      <c r="AC24" s="33">
        <f>IF(D6L817C12=0,0,D6L817C10/D6L817C12)</f>
        <v>2.5639441516999464E-4</v>
      </c>
      <c r="AD24" s="16" t="s">
        <v>33847</v>
      </c>
      <c r="AE24" s="33">
        <f>IF(D6L817C5=0,0,D6L817C10/D6L817C5)</f>
        <v>0.48138282202486049</v>
      </c>
      <c r="AF24" s="16" t="s">
        <v>33848</v>
      </c>
      <c r="AG24" s="33">
        <f>CHOOSE(MIN(D6L817C9,RUN_YEARS),B7L808C5,B7L808C14,B7L808C23,B7L808C32,B7L808C41)</f>
        <v>3041.6996332444769</v>
      </c>
      <c r="AH24" s="16" t="s">
        <v>33849</v>
      </c>
      <c r="AI24" s="33">
        <f>IF(D6L817C15=0,0,D6L817C11/D6L817C15)</f>
        <v>6.6662547944198601E-4</v>
      </c>
      <c r="AJ24" s="16" t="s">
        <v>33850</v>
      </c>
      <c r="AK24" s="33">
        <f>IF(D6L817C5=0,0,D6L817C11/D6L817C5)</f>
        <v>1.8617177975139506E-2</v>
      </c>
      <c r="AL24" s="16" t="s">
        <v>33851</v>
      </c>
      <c r="AM24" s="33">
        <f>D6L817C8*CHOOSE(MIN(D6L817C9,RUN_YEARS),B7L808C4,B7L808C13,B7L808C22,B7L808C31,B7L808C40)</f>
        <v>9.2165290559713462</v>
      </c>
      <c r="AN24" s="16" t="s">
        <v>33852</v>
      </c>
      <c r="AO24" s="33">
        <f>D6L817C8-D6L817C18</f>
        <v>45.240555660030523</v>
      </c>
      <c r="AP24" s="16" t="s">
        <v>33853</v>
      </c>
      <c r="AQ24" s="33">
        <f>CHOOSE(MIN(D6L817C9,RUN_YEARS),B7L808C2,B7L808C11,B7L808C20,B7L808C29,B7L808C38)</f>
        <v>305.512059223216</v>
      </c>
      <c r="AR24" s="16" t="s">
        <v>33854</v>
      </c>
      <c r="AS24" s="33">
        <f>IF(D6L817C20=0,0,D6L817C18/D6L817C20)</f>
        <v>3.0167480391461346E-2</v>
      </c>
      <c r="AT24" s="16" t="s">
        <v>33855</v>
      </c>
      <c r="AU24" s="33">
        <f>IF(D6L817C5=0,0,D6L817C18/D6L817C5)</f>
        <v>8.4621946841593673E-2</v>
      </c>
      <c r="AV24" s="16" t="s">
        <v>33856</v>
      </c>
      <c r="AW24" s="33">
        <f>CHOOSE(MIN(D6L817C9,RUN_YEARS),B7L808C1,B7L808C10,B7L808C19,B7L808C28,B7L808C37)</f>
        <v>1499.6464760389958</v>
      </c>
      <c r="AX24" s="16" t="s">
        <v>33857</v>
      </c>
      <c r="AY24" s="33">
        <f>IF(D6L817C23=0,0,D6L817C19/D6L817C23)</f>
        <v>3.0167480391461353E-2</v>
      </c>
      <c r="AZ24" s="16" t="s">
        <v>33858</v>
      </c>
      <c r="BA24" s="33">
        <f>IF(D6L817C5=0,0,D6L817C19/D6L817C5)</f>
        <v>0.41537805315840637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0.26536522344250735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162306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2481.11874639501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252.38292823781975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1228.3443479100019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2459.2674455331166</v>
      </c>
      <c r="J26" s="16" t="s">
        <v>33901</v>
      </c>
      <c r="K26" s="21">
        <f>IF(FLOW_THRU_100PCT="Y",1,INDEX(VariabilityMatrix,D6L819C1,D6L819C9))</f>
        <v>0.28460577906042922</v>
      </c>
      <c r="L26" s="16" t="s">
        <v>33881</v>
      </c>
      <c r="M26" s="15">
        <f>IF(D6L819C2&lt;&gt;0,D6L819C2*D6L819C4,D6L819C3*D6L819C4)</f>
        <v>699.92172725390435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349.96086362695218</v>
      </c>
      <c r="R26" s="16" t="s">
        <v>33883</v>
      </c>
      <c r="S26" s="15">
        <f>D6L819C5-D6L819C7</f>
        <v>349.96086362695218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336.93029626199916</v>
      </c>
      <c r="X26" s="16" t="s">
        <v>33885</v>
      </c>
      <c r="Y26" s="33">
        <f>D6L819C7-D6L819C10</f>
        <v>13.030567364953015</v>
      </c>
      <c r="Z26" s="16" t="s">
        <v>33886</v>
      </c>
      <c r="AA26" s="33">
        <f>CHOOSE(MIN(D6L819C9,RUN_YEARS),B7L808C7,B7L808C16,B7L808C25,B7L808C34,B7L808C43)</f>
        <v>204487.33333333334</v>
      </c>
      <c r="AB26" s="16" t="s">
        <v>33887</v>
      </c>
      <c r="AC26" s="33">
        <f>IF(D6L819C12=0,0,D6L819C10/D6L819C12)</f>
        <v>1.6476829677893618E-3</v>
      </c>
      <c r="AD26" s="16" t="s">
        <v>33888</v>
      </c>
      <c r="AE26" s="33">
        <f>IF(D6L819C5=0,0,D6L819C10/D6L819C5)</f>
        <v>0.48138282202486044</v>
      </c>
      <c r="AF26" s="16" t="s">
        <v>33889</v>
      </c>
      <c r="AG26" s="33">
        <f>CHOOSE(MIN(D6L819C9,RUN_YEARS),B7L808C5,B7L808C14,B7L808C23,B7L808C32,B7L808C41)</f>
        <v>3041.6996332444769</v>
      </c>
      <c r="AH26" s="16" t="s">
        <v>33890</v>
      </c>
      <c r="AI26" s="33">
        <f>IF(D6L819C15=0,0,D6L819C11/D6L819C15)</f>
        <v>4.2839757162523489E-3</v>
      </c>
      <c r="AJ26" s="16" t="s">
        <v>33891</v>
      </c>
      <c r="AK26" s="33">
        <f>IF(D6L819C5=0,0,D6L819C11/D6L819C5)</f>
        <v>1.8617177975139544E-2</v>
      </c>
      <c r="AL26" s="16" t="s">
        <v>33892</v>
      </c>
      <c r="AM26" s="33">
        <f>D6L819C8*CHOOSE(MIN(D6L819C9,RUN_YEARS),B7L808C4,B7L808C13,B7L808C22,B7L808C31,B7L808C40)</f>
        <v>59.228739196956319</v>
      </c>
      <c r="AN26" s="16" t="s">
        <v>33893</v>
      </c>
      <c r="AO26" s="33">
        <f>D6L819C8-D6L819C18</f>
        <v>290.73212442999585</v>
      </c>
      <c r="AP26" s="16" t="s">
        <v>33894</v>
      </c>
      <c r="AQ26" s="33">
        <f>CHOOSE(MIN(D6L819C9,RUN_YEARS),B7L808C2,B7L808C11,B7L808C20,B7L808C29,B7L808C38)</f>
        <v>305.512059223216</v>
      </c>
      <c r="AR26" s="16" t="s">
        <v>33895</v>
      </c>
      <c r="AS26" s="33">
        <f>IF(D6L819C20=0,0,D6L819C18/D6L819C20)</f>
        <v>0.19386710739847451</v>
      </c>
      <c r="AT26" s="16" t="s">
        <v>33896</v>
      </c>
      <c r="AU26" s="33">
        <f>IF(D6L819C5=0,0,D6L819C18/D6L819C5)</f>
        <v>8.4621946841593673E-2</v>
      </c>
      <c r="AV26" s="16" t="s">
        <v>33897</v>
      </c>
      <c r="AW26" s="33">
        <f>CHOOSE(MIN(D6L819C9,RUN_YEARS),B7L808C1,B7L808C10,B7L808C19,B7L808C28,B7L808C37)</f>
        <v>1499.6464760389958</v>
      </c>
      <c r="AX26" s="16" t="s">
        <v>33898</v>
      </c>
      <c r="AY26" s="33">
        <f>IF(D6L819C23=0,0,D6L819C19/D6L819C23)</f>
        <v>0.19386710739847451</v>
      </c>
      <c r="AZ26" s="16" t="s">
        <v>33899</v>
      </c>
      <c r="BA26" s="33">
        <f>IF(D6L819C5=0,0,D6L819C19/D6L819C5)</f>
        <v>0.41537805315840631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1189.562406813063</v>
      </c>
      <c r="J27" s="16" t="s">
        <v>33922</v>
      </c>
      <c r="K27" s="21">
        <f>IF(FLOW_THRU_100PCT="Y",1,INDEX(VariabilityMatrix,D6L820C1,D6L820C9))</f>
        <v>0.26536522344250735</v>
      </c>
      <c r="L27" s="16" t="s">
        <v>33902</v>
      </c>
      <c r="M27" s="15">
        <f>IF(D6L820C2&lt;&gt;0,D6L820C2*D6L820C4,D6L820C3*D6L820C4)</f>
        <v>315.66849388275529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157.83424694137764</v>
      </c>
      <c r="R27" s="16" t="s">
        <v>33904</v>
      </c>
      <c r="S27" s="15">
        <f>D6L820C5-D6L820C7</f>
        <v>157.83424694137764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151.80086833327979</v>
      </c>
      <c r="X27" s="16" t="s">
        <v>33906</v>
      </c>
      <c r="Y27" s="33">
        <f>D6L820C7-D6L820C10</f>
        <v>6.0333786080978484</v>
      </c>
      <c r="Z27" s="16" t="s">
        <v>33907</v>
      </c>
      <c r="AA27" s="33">
        <f>CHOOSE(MIN(D6L820C9,RUN_YEARS),B7L808C7,B7L808C16,B7L808C25,B7L808C34,B7L808C43)</f>
        <v>162306</v>
      </c>
      <c r="AB27" s="16" t="s">
        <v>33908</v>
      </c>
      <c r="AC27" s="33">
        <f>IF(D6L820C12=0,0,D6L820C10/D6L820C12)</f>
        <v>9.3527576511823218E-4</v>
      </c>
      <c r="AD27" s="16" t="s">
        <v>33909</v>
      </c>
      <c r="AE27" s="33">
        <f>IF(D6L820C5=0,0,D6L820C10/D6L820C5)</f>
        <v>0.48088697882425113</v>
      </c>
      <c r="AF27" s="16" t="s">
        <v>33910</v>
      </c>
      <c r="AG27" s="33">
        <f>CHOOSE(MIN(D6L820C9,RUN_YEARS),B7L808C5,B7L808C14,B7L808C23,B7L808C32,B7L808C41)</f>
        <v>2481.11874639501</v>
      </c>
      <c r="AH27" s="16" t="s">
        <v>33911</v>
      </c>
      <c r="AI27" s="33">
        <f>IF(D6L820C15=0,0,D6L820C11/D6L820C15)</f>
        <v>2.4317169893074099E-3</v>
      </c>
      <c r="AJ27" s="16" t="s">
        <v>33912</v>
      </c>
      <c r="AK27" s="33">
        <f>IF(D6L820C5=0,0,D6L820C11/D6L820C5)</f>
        <v>1.911302117574885E-2</v>
      </c>
      <c r="AL27" s="16" t="s">
        <v>33913</v>
      </c>
      <c r="AM27" s="33">
        <f>D6L820C8*CHOOSE(MIN(D6L820C9,RUN_YEARS),B7L808C4,B7L808C13,B7L808C22,B7L808C31,B7L808C40)</f>
        <v>26.90209740912433</v>
      </c>
      <c r="AN27" s="16" t="s">
        <v>33914</v>
      </c>
      <c r="AO27" s="33">
        <f>D6L820C8-D6L820C18</f>
        <v>130.93214953225331</v>
      </c>
      <c r="AP27" s="16" t="s">
        <v>33915</v>
      </c>
      <c r="AQ27" s="33">
        <f>CHOOSE(MIN(D6L820C9,RUN_YEARS),B7L808C2,B7L808C11,B7L808C20,B7L808C29,B7L808C38)</f>
        <v>252.38292823781975</v>
      </c>
      <c r="AR27" s="16" t="s">
        <v>33916</v>
      </c>
      <c r="AS27" s="33">
        <f>IF(D6L820C20=0,0,D6L820C18/D6L820C20)</f>
        <v>0.1065923816517992</v>
      </c>
      <c r="AT27" s="16" t="s">
        <v>33917</v>
      </c>
      <c r="AU27" s="33">
        <f>IF(D6L820C5=0,0,D6L820C18/D6L820C5)</f>
        <v>8.5222624146698123E-2</v>
      </c>
      <c r="AV27" s="16" t="s">
        <v>33918</v>
      </c>
      <c r="AW27" s="33">
        <f>CHOOSE(MIN(D6L820C9,RUN_YEARS),B7L808C1,B7L808C10,B7L808C19,B7L808C28,B7L808C37)</f>
        <v>1228.3443479100019</v>
      </c>
      <c r="AX27" s="16" t="s">
        <v>33919</v>
      </c>
      <c r="AY27" s="33">
        <f>IF(D6L820C23=0,0,D6L820C19/D6L820C23)</f>
        <v>0.10659238165179917</v>
      </c>
      <c r="AZ27" s="16" t="s">
        <v>33920</v>
      </c>
      <c r="BA27" s="33">
        <f>IF(D6L820C5=0,0,D6L820C19/D6L820C5)</f>
        <v>0.41477737585330188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0.26536522344250735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162306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2481.11874639501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252.38292823781975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1228.3443479100019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0.26536522344250735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162306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2481.11874639501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252.38292823781975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1228.3443479100019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0.26536522344250735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162306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2481.11874639501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252.38292823781975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1228.3443479100019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0.26536522344250735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162306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2481.11874639501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252.38292823781975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1228.3443479100019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0.26536522344250735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162306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2481.11874639501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252.38292823781975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1228.3443479100019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11.448855511116378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9.8460157395600838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4.9230078697800419</v>
      </c>
      <c r="R33" s="16" t="s">
        <v>34030</v>
      </c>
      <c r="S33" s="15">
        <f>D6L826C5-D6L826C7</f>
        <v>4.9230078697800419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4.734820762453074</v>
      </c>
      <c r="X33" s="16" t="s">
        <v>34032</v>
      </c>
      <c r="Y33" s="33">
        <f>D6L826C7-D6L826C10</f>
        <v>0.18818710732696786</v>
      </c>
      <c r="Z33" s="16" t="s">
        <v>34033</v>
      </c>
      <c r="AA33" s="33">
        <f>CHOOSE(MIN(D6L826C9,RUN_YEARS),B7L808C7,B7L808C16,B7L808C25,B7L808C34,B7L808C43)</f>
        <v>162306</v>
      </c>
      <c r="AB33" s="16" t="s">
        <v>34034</v>
      </c>
      <c r="AC33" s="33">
        <f>IF(D6L826C12=0,0,D6L826C10/D6L826C12)</f>
        <v>2.9172185639798121E-5</v>
      </c>
      <c r="AD33" s="16" t="s">
        <v>34035</v>
      </c>
      <c r="AE33" s="33">
        <f>IF(D6L826C5=0,0,D6L826C10/D6L826C5)</f>
        <v>0.48088697882425119</v>
      </c>
      <c r="AF33" s="16" t="s">
        <v>34036</v>
      </c>
      <c r="AG33" s="33">
        <f>CHOOSE(MIN(D6L826C9,RUN_YEARS),B7L808C5,B7L808C14,B7L808C23,B7L808C32,B7L808C41)</f>
        <v>2481.11874639501</v>
      </c>
      <c r="AH33" s="16" t="s">
        <v>34037</v>
      </c>
      <c r="AI33" s="33">
        <f>IF(D6L826C15=0,0,D6L826C11/D6L826C15)</f>
        <v>7.58476826634751E-5</v>
      </c>
      <c r="AJ33" s="16" t="s">
        <v>34038</v>
      </c>
      <c r="AK33" s="33">
        <f>IF(D6L826C5=0,0,D6L826C11/D6L826C5)</f>
        <v>1.9113021175748798E-2</v>
      </c>
      <c r="AL33" s="16" t="s">
        <v>34039</v>
      </c>
      <c r="AM33" s="33">
        <f>D6L826C8*CHOOSE(MIN(D6L826C9,RUN_YEARS),B7L808C4,B7L808C13,B7L808C22,B7L808C31,B7L808C40)</f>
        <v>0.839103298715003</v>
      </c>
      <c r="AN33" s="16" t="s">
        <v>34040</v>
      </c>
      <c r="AO33" s="33">
        <f>D6L826C8-D6L826C18</f>
        <v>4.0839045710650392</v>
      </c>
      <c r="AP33" s="16" t="s">
        <v>34041</v>
      </c>
      <c r="AQ33" s="33">
        <f>CHOOSE(MIN(D6L826C9,RUN_YEARS),B7L808C2,B7L808C11,B7L808C20,B7L808C29,B7L808C38)</f>
        <v>252.38292823781975</v>
      </c>
      <c r="AR33" s="16" t="s">
        <v>34042</v>
      </c>
      <c r="AS33" s="33">
        <f>IF(D6L826C20=0,0,D6L826C18/D6L826C20)</f>
        <v>3.3247228906240372E-3</v>
      </c>
      <c r="AT33" s="16" t="s">
        <v>34043</v>
      </c>
      <c r="AU33" s="33">
        <f>IF(D6L826C5=0,0,D6L826C18/D6L826C5)</f>
        <v>8.5222624146698123E-2</v>
      </c>
      <c r="AV33" s="16" t="s">
        <v>34044</v>
      </c>
      <c r="AW33" s="33">
        <f>CHOOSE(MIN(D6L826C9,RUN_YEARS),B7L808C1,B7L808C10,B7L808C19,B7L808C28,B7L808C37)</f>
        <v>1228.3443479100019</v>
      </c>
      <c r="AX33" s="16" t="s">
        <v>34045</v>
      </c>
      <c r="AY33" s="33">
        <f>IF(D6L826C23=0,0,D6L826C19/D6L826C23)</f>
        <v>3.3247228906240368E-3</v>
      </c>
      <c r="AZ33" s="16" t="s">
        <v>34046</v>
      </c>
      <c r="BA33" s="33">
        <f>IF(D6L826C5=0,0,D6L826C19/D6L826C5)</f>
        <v>0.41477737585330193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-76.142169572646438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-65.482265832475932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-32.741132916237966</v>
      </c>
      <c r="R34" s="16" t="s">
        <v>34050</v>
      </c>
      <c r="S34" s="15">
        <f>D6L827C5-D6L827C7</f>
        <v>-32.741132916237966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-31.522037919019365</v>
      </c>
      <c r="X34" s="16" t="s">
        <v>34052</v>
      </c>
      <c r="Y34" s="33">
        <f>D6L827C7-D6L827C10</f>
        <v>-1.2190949972186012</v>
      </c>
      <c r="Z34" s="16" t="s">
        <v>34053</v>
      </c>
      <c r="AA34" s="33">
        <f>CHOOSE(MIN(D6L827C9,RUN_YEARS),B7L808C7,B7L808C16,B7L808C25,B7L808C34,B7L808C43)</f>
        <v>204487.33333333334</v>
      </c>
      <c r="AB34" s="16" t="s">
        <v>34054</v>
      </c>
      <c r="AC34" s="33">
        <f>IF(D6L827C12=0,0,D6L827C10/D6L827C12)</f>
        <v>-1.5415154281285244E-4</v>
      </c>
      <c r="AD34" s="16" t="s">
        <v>34055</v>
      </c>
      <c r="AE34" s="33">
        <f>IF(D6L827C5=0,0,D6L827C10/D6L827C5)</f>
        <v>0.48138282202486049</v>
      </c>
      <c r="AF34" s="16" t="s">
        <v>34056</v>
      </c>
      <c r="AG34" s="33">
        <f>CHOOSE(MIN(D6L827C9,RUN_YEARS),B7L808C5,B7L808C14,B7L808C23,B7L808C32,B7L808C41)</f>
        <v>3041.6996332444769</v>
      </c>
      <c r="AH34" s="16" t="s">
        <v>34057</v>
      </c>
      <c r="AI34" s="33">
        <f>IF(D6L827C15=0,0,D6L827C11/D6L827C15)</f>
        <v>-4.0079401131341635E-4</v>
      </c>
      <c r="AJ34" s="16" t="s">
        <v>34058</v>
      </c>
      <c r="AK34" s="33">
        <f>IF(D6L827C5=0,0,D6L827C11/D6L827C5)</f>
        <v>1.8617177975139506E-2</v>
      </c>
      <c r="AL34" s="16" t="s">
        <v>34059</v>
      </c>
      <c r="AM34" s="33">
        <f>D6L827C8*CHOOSE(MIN(D6L827C9,RUN_YEARS),B7L808C4,B7L808C13,B7L808C22,B7L808C31,B7L808C40)</f>
        <v>-5.5412368183428837</v>
      </c>
      <c r="AN34" s="16" t="s">
        <v>34060</v>
      </c>
      <c r="AO34" s="33">
        <f>D6L827C8-D6L827C18</f>
        <v>-27.199896097895081</v>
      </c>
      <c r="AP34" s="16" t="s">
        <v>34061</v>
      </c>
      <c r="AQ34" s="33">
        <f>CHOOSE(MIN(D6L827C9,RUN_YEARS),B7L808C2,B7L808C11,B7L808C20,B7L808C29,B7L808C38)</f>
        <v>305.512059223216</v>
      </c>
      <c r="AR34" s="16" t="s">
        <v>34062</v>
      </c>
      <c r="AS34" s="33">
        <f>IF(D6L827C20=0,0,D6L827C18/D6L827C20)</f>
        <v>-1.8137538768295543E-2</v>
      </c>
      <c r="AT34" s="16" t="s">
        <v>34063</v>
      </c>
      <c r="AU34" s="33">
        <f>IF(D6L827C5=0,0,D6L827C18/D6L827C5)</f>
        <v>8.4621946841593673E-2</v>
      </c>
      <c r="AV34" s="16" t="s">
        <v>34064</v>
      </c>
      <c r="AW34" s="33">
        <f>CHOOSE(MIN(D6L827C9,RUN_YEARS),B7L808C1,B7L808C10,B7L808C19,B7L808C28,B7L808C37)</f>
        <v>1499.6464760389958</v>
      </c>
      <c r="AX34" s="16" t="s">
        <v>34065</v>
      </c>
      <c r="AY34" s="33">
        <f>IF(D6L827C23=0,0,D6L827C19/D6L827C23)</f>
        <v>-1.8137538768295543E-2</v>
      </c>
      <c r="AZ34" s="16" t="s">
        <v>34066</v>
      </c>
      <c r="BA34" s="33">
        <f>IF(D6L827C5=0,0,D6L827C19/D6L827C5)</f>
        <v>0.41537805315840631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13352.758463848595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9068.1981199046968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4534.0990599523484</v>
      </c>
      <c r="R35" s="16" t="s">
        <v>34070</v>
      </c>
      <c r="S35" s="15">
        <f>SUM(D6L801C8:D6L827C8)-2*SUM(D6L809C8,D6L811C8,D6L822C8,D6L824C8,D6L827C8)</f>
        <v>4534.0990599523484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4365.1170944177902</v>
      </c>
      <c r="X35" s="16" t="s">
        <v>34072</v>
      </c>
      <c r="Y35" s="33">
        <f>SUM(D6L801C11:D6L827C11)-2*SUM(D6L809C11,D6L811C11,D6L822C11,D6L824C11,D6L827C11)</f>
        <v>168.98196553455804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2.1544128164989282E-2</v>
      </c>
      <c r="AD35" s="16" t="s">
        <v>34074</v>
      </c>
      <c r="AE35" s="33">
        <f>IF(D6L828C5=0,0,D6L828C10/D6L828C5)</f>
        <v>0.48136543078347144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5.6014733228972075E-2</v>
      </c>
      <c r="AJ35" s="16" t="s">
        <v>34076</v>
      </c>
      <c r="AK35" s="33">
        <f>IF(D6L828C5=0,0,D6L828C11/D6L828C5)</f>
        <v>1.8634569216528538E-2</v>
      </c>
      <c r="AL35" s="16" t="s">
        <v>34077</v>
      </c>
      <c r="AM35" s="33">
        <f>SUM(D6L801C18:D6L827C18)-2*SUM(D6L809C18,D6L811C18,D6L822C18,D6L824C18,D6L827C18)</f>
        <v>767.55968883636729</v>
      </c>
      <c r="AN35" s="16" t="s">
        <v>34078</v>
      </c>
      <c r="AO35" s="33">
        <f>SUM(D6L801C19:D6L827C19)-2*SUM(D6L809C19,D6L811C19,D6L822C19,D6L824C19,D6L827C19)</f>
        <v>3766.5393711159818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2.5314188609741168</v>
      </c>
      <c r="AT35" s="16" t="s">
        <v>34080</v>
      </c>
      <c r="AU35" s="33">
        <f>IF(D6L828C5=0,0,D6L828C18/D6L828C5)</f>
        <v>8.464302154488372E-2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2.5314188609741173</v>
      </c>
      <c r="AZ35" s="16" t="s">
        <v>34082</v>
      </c>
      <c r="BA35" s="33">
        <f>IF(D6L828C5=0,0,D6L828C19/D6L828C5)</f>
        <v>0.41535697845511638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78.57564193078521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39.287820965392605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19.643910482696302</v>
      </c>
      <c r="R36" s="16" t="s">
        <v>34087</v>
      </c>
      <c r="S36" s="15">
        <f>D6L829C5-D6L829C7</f>
        <v>19.643910482696302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18.893001528635725</v>
      </c>
      <c r="X36" s="16" t="s">
        <v>34089</v>
      </c>
      <c r="Y36" s="33">
        <f>D6L829C7-D6L829C10</f>
        <v>0.75090895406057712</v>
      </c>
      <c r="Z36" s="16" t="s">
        <v>34090</v>
      </c>
      <c r="AA36" s="33">
        <f>CHOOSE(MIN(D6L829C9,RUN_YEARS),B7L808C7,B7L808C16,B7L808C25,B7L808C34,B7L808C43)</f>
        <v>162306</v>
      </c>
      <c r="AB36" s="16" t="s">
        <v>34091</v>
      </c>
      <c r="AC36" s="33">
        <f>IF(D6L829C12=0,0,D6L829C10/D6L829C12)</f>
        <v>1.1640359277313054E-4</v>
      </c>
      <c r="AD36" s="16" t="s">
        <v>34092</v>
      </c>
      <c r="AE36" s="33">
        <f>IF(D6L829C5=0,0,D6L829C10/D6L829C5)</f>
        <v>0.48088697882425119</v>
      </c>
      <c r="AF36" s="16" t="s">
        <v>34093</v>
      </c>
      <c r="AG36" s="33">
        <f>CHOOSE(MIN(D6L829C9,RUN_YEARS),B7L808C5,B7L808C14,B7L808C23,B7L808C32,B7L808C41)</f>
        <v>2481.11874639501</v>
      </c>
      <c r="AH36" s="16" t="s">
        <v>34094</v>
      </c>
      <c r="AI36" s="33">
        <f>IF(D6L829C15=0,0,D6L829C11/D6L829C15)</f>
        <v>3.0264934121013957E-4</v>
      </c>
      <c r="AJ36" s="16" t="s">
        <v>34095</v>
      </c>
      <c r="AK36" s="33">
        <f>IF(D6L829C5=0,0,D6L829C11/D6L829C5)</f>
        <v>1.9113021175748816E-2</v>
      </c>
      <c r="AL36" s="16" t="s">
        <v>34096</v>
      </c>
      <c r="AM36" s="33">
        <f>D6L829C8*CHOOSE(MIN(D6L829C9,RUN_YEARS),B7L808C4,B7L808C13,B7L808C22,B7L808C31,B7L808C40)</f>
        <v>3.3482111996764208</v>
      </c>
      <c r="AN36" s="16" t="s">
        <v>34097</v>
      </c>
      <c r="AO36" s="33">
        <f>D6L829C8-D6L829C18</f>
        <v>16.295699283019882</v>
      </c>
      <c r="AP36" s="16" t="s">
        <v>34098</v>
      </c>
      <c r="AQ36" s="33">
        <f>CHOOSE(MIN(D6L829C9,RUN_YEARS),B7L808C2,B7L808C11,B7L808C20,B7L808C29,B7L808C38)</f>
        <v>252.38292823781975</v>
      </c>
      <c r="AR36" s="16" t="s">
        <v>34099</v>
      </c>
      <c r="AS36" s="33">
        <f>IF(D6L829C20=0,0,D6L829C18/D6L829C20)</f>
        <v>1.3266393345438207E-2</v>
      </c>
      <c r="AT36" s="16" t="s">
        <v>34100</v>
      </c>
      <c r="AU36" s="33">
        <f>IF(D6L829C5=0,0,D6L829C18/D6L829C5)</f>
        <v>8.5222624146698123E-2</v>
      </c>
      <c r="AV36" s="16" t="s">
        <v>34101</v>
      </c>
      <c r="AW36" s="33">
        <f>CHOOSE(MIN(D6L829C9,RUN_YEARS),B7L808C1,B7L808C10,B7L808C19,B7L808C28,B7L808C37)</f>
        <v>1228.3443479100019</v>
      </c>
      <c r="AX36" s="16" t="s">
        <v>34102</v>
      </c>
      <c r="AY36" s="33">
        <f>IF(D6L829C23=0,0,D6L829C19/D6L829C23)</f>
        <v>1.3266393345438205E-2</v>
      </c>
      <c r="AZ36" s="16" t="s">
        <v>34103</v>
      </c>
      <c r="BA36" s="33">
        <f>IF(D6L829C5=0,0,D6L829C19/D6L829C5)</f>
        <v>0.41477737585330188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162306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2481.11874639501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252.38292823781975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1228.3443479100019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7.5492128751142031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3.7746064375571016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1.8873032187785508</v>
      </c>
      <c r="R38" s="16" t="s">
        <v>34127</v>
      </c>
      <c r="S38" s="15">
        <f>D6L831C5-D6L831C7</f>
        <v>1.8873032187785508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1.8151590860074041</v>
      </c>
      <c r="X38" s="16" t="s">
        <v>34129</v>
      </c>
      <c r="Y38" s="33">
        <f>D6L831C7-D6L831C10</f>
        <v>7.214413277114673E-2</v>
      </c>
      <c r="Z38" s="16" t="s">
        <v>34130</v>
      </c>
      <c r="AA38" s="33">
        <f>CHOOSE(MIN(D6L831C9,RUN_YEARS),B7L808C7,B7L808C16,B7L808C25,B7L808C34,B7L808C43)</f>
        <v>162306</v>
      </c>
      <c r="AB38" s="16" t="s">
        <v>34131</v>
      </c>
      <c r="AC38" s="33">
        <f>IF(D6L831C12=0,0,D6L831C10/D6L831C12)</f>
        <v>1.1183561211584316E-5</v>
      </c>
      <c r="AD38" s="16" t="s">
        <v>34132</v>
      </c>
      <c r="AE38" s="33">
        <f>IF(D6L831C5=0,0,D6L831C10/D6L831C5)</f>
        <v>0.48088697882425119</v>
      </c>
      <c r="AF38" s="16" t="s">
        <v>34133</v>
      </c>
      <c r="AG38" s="33">
        <f>CHOOSE(MIN(D6L831C9,RUN_YEARS),B7L808C5,B7L808C14,B7L808C23,B7L808C32,B7L808C41)</f>
        <v>2481.11874639501</v>
      </c>
      <c r="AH38" s="16" t="s">
        <v>34134</v>
      </c>
      <c r="AI38" s="33">
        <f>IF(D6L831C15=0,0,D6L831C11/D6L831C15)</f>
        <v>2.9077259150119258E-5</v>
      </c>
      <c r="AJ38" s="16" t="s">
        <v>34135</v>
      </c>
      <c r="AK38" s="33">
        <f>IF(D6L831C5=0,0,D6L831C11/D6L831C5)</f>
        <v>1.911302117574883E-2</v>
      </c>
      <c r="AL38" s="16" t="s">
        <v>34136</v>
      </c>
      <c r="AM38" s="33">
        <f>D6L831C8*CHOOSE(MIN(D6L831C9,RUN_YEARS),B7L808C4,B7L808C13,B7L808C22,B7L808C31,B7L808C40)</f>
        <v>0.32168186572963603</v>
      </c>
      <c r="AN38" s="16" t="s">
        <v>34137</v>
      </c>
      <c r="AO38" s="33">
        <f>D6L831C8-D6L831C18</f>
        <v>1.5656213530489147</v>
      </c>
      <c r="AP38" s="16" t="s">
        <v>34138</v>
      </c>
      <c r="AQ38" s="33">
        <f>CHOOSE(MIN(D6L831C9,RUN_YEARS),B7L808C2,B7L808C11,B7L808C20,B7L808C29,B7L808C38)</f>
        <v>252.38292823781975</v>
      </c>
      <c r="AR38" s="16" t="s">
        <v>34139</v>
      </c>
      <c r="AS38" s="33">
        <f>IF(D6L831C20=0,0,D6L831C18/D6L831C20)</f>
        <v>1.2745785460834185E-3</v>
      </c>
      <c r="AT38" s="16" t="s">
        <v>34140</v>
      </c>
      <c r="AU38" s="33">
        <f>IF(D6L831C5=0,0,D6L831C18/D6L831C5)</f>
        <v>8.5222624146698123E-2</v>
      </c>
      <c r="AV38" s="16" t="s">
        <v>34141</v>
      </c>
      <c r="AW38" s="33">
        <f>CHOOSE(MIN(D6L831C9,RUN_YEARS),B7L808C1,B7L808C10,B7L808C19,B7L808C28,B7L808C37)</f>
        <v>1228.3443479100019</v>
      </c>
      <c r="AX38" s="16" t="s">
        <v>34142</v>
      </c>
      <c r="AY38" s="33">
        <f>IF(D6L831C23=0,0,D6L831C19/D6L831C23)</f>
        <v>1.2745785460834182E-3</v>
      </c>
      <c r="AZ38" s="16" t="s">
        <v>34143</v>
      </c>
      <c r="BA38" s="33">
        <f>IF(D6L831C5=0,0,D6L831C19/D6L831C5)</f>
        <v>0.41477737585330188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162306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2481.11874639501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252.38292823781975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1228.3443479100019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737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737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294.8</v>
      </c>
      <c r="R40" s="16" t="s">
        <v>34168</v>
      </c>
      <c r="S40" s="15">
        <f>D6L833C5-D6L833C7</f>
        <v>442.2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283.53096271477852</v>
      </c>
      <c r="X40" s="16" t="s">
        <v>34170</v>
      </c>
      <c r="Y40" s="33">
        <f>D6L833C7-D6L833C10</f>
        <v>11.269037285221486</v>
      </c>
      <c r="Z40" s="16" t="s">
        <v>34171</v>
      </c>
      <c r="AA40" s="33">
        <f>CHOOSE(MIN(D6L833C9,RUN_YEARS),B7L808C7,B7L808C16,B7L808C25,B7L808C34,B7L808C43)</f>
        <v>162306</v>
      </c>
      <c r="AB40" s="16" t="s">
        <v>34172</v>
      </c>
      <c r="AC40" s="33">
        <f>IF(D6L833C12=0,0,D6L833C10/D6L833C12)</f>
        <v>1.7468914440302793E-3</v>
      </c>
      <c r="AD40" s="16" t="s">
        <v>34173</v>
      </c>
      <c r="AE40" s="33">
        <f>IF(D6L833C5=0,0,D6L833C10/D6L833C5)</f>
        <v>0.38470958305940101</v>
      </c>
      <c r="AF40" s="16" t="s">
        <v>34174</v>
      </c>
      <c r="AG40" s="33">
        <f>CHOOSE(MIN(D6L833C9,RUN_YEARS),B7L808C5,B7L808C14,B7L808C23,B7L808C32,B7L808C41)</f>
        <v>2481.11874639501</v>
      </c>
      <c r="AH40" s="16" t="s">
        <v>34175</v>
      </c>
      <c r="AI40" s="33">
        <f>IF(D6L833C15=0,0,D6L833C11/D6L833C15)</f>
        <v>4.541917754478722E-3</v>
      </c>
      <c r="AJ40" s="16" t="s">
        <v>34176</v>
      </c>
      <c r="AK40" s="33">
        <f>IF(D6L833C5=0,0,D6L833C11/D6L833C5)</f>
        <v>1.5290416940599032E-2</v>
      </c>
      <c r="AL40" s="16" t="s">
        <v>34177</v>
      </c>
      <c r="AM40" s="33">
        <f>D6L833C8*CHOOSE(MIN(D6L833C9,RUN_YEARS),B7L808C4,B7L808C13,B7L808C22,B7L808C31,B7L808C40)</f>
        <v>75.370888795339823</v>
      </c>
      <c r="AN40" s="16" t="s">
        <v>34178</v>
      </c>
      <c r="AO40" s="33">
        <f>D6L833C8-D6L833C18</f>
        <v>366.82911120466019</v>
      </c>
      <c r="AP40" s="16" t="s">
        <v>34179</v>
      </c>
      <c r="AQ40" s="33">
        <f>CHOOSE(MIN(D6L833C9,RUN_YEARS),B7L808C2,B7L808C11,B7L808C20,B7L808C29,B7L808C38)</f>
        <v>252.38292823781975</v>
      </c>
      <c r="AR40" s="16" t="s">
        <v>34180</v>
      </c>
      <c r="AS40" s="33">
        <f>IF(D6L833C20=0,0,D6L833C18/D6L833C20)</f>
        <v>0.29863703270895581</v>
      </c>
      <c r="AT40" s="16" t="s">
        <v>34181</v>
      </c>
      <c r="AU40" s="33">
        <f>IF(D6L833C5=0,0,D6L833C18/D6L833C5)</f>
        <v>0.10226714897603775</v>
      </c>
      <c r="AV40" s="16" t="s">
        <v>34182</v>
      </c>
      <c r="AW40" s="33">
        <f>CHOOSE(MIN(D6L833C9,RUN_YEARS),B7L808C1,B7L808C10,B7L808C19,B7L808C28,B7L808C37)</f>
        <v>1228.3443479100019</v>
      </c>
      <c r="AX40" s="16" t="s">
        <v>34183</v>
      </c>
      <c r="AY40" s="33">
        <f>IF(D6L833C23=0,0,D6L833C19/D6L833C23)</f>
        <v>0.29863703270895575</v>
      </c>
      <c r="AZ40" s="16" t="s">
        <v>34184</v>
      </c>
      <c r="BA40" s="33">
        <f>IF(D6L833C5=0,0,D6L833C19/D6L833C5)</f>
        <v>0.49773285102396225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11371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11371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11371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162306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2481.11874639501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1938.1329183442087</v>
      </c>
      <c r="AN41" s="16" t="s">
        <v>34197</v>
      </c>
      <c r="AO41" s="33">
        <f>D6L834C8-D6L834C18</f>
        <v>9432.8670816557915</v>
      </c>
      <c r="AP41" s="16" t="s">
        <v>34198</v>
      </c>
      <c r="AQ41" s="33">
        <f>CHOOSE(MIN(D6L834C9,RUN_YEARS),B7L808C2,B7L808C11,B7L808C20,B7L808C29,B7L808C38)</f>
        <v>252.38292823781975</v>
      </c>
      <c r="AR41" s="16" t="s">
        <v>34199</v>
      </c>
      <c r="AS41" s="33">
        <f>IF(D6L834C20=0,0,D6L834C18/D6L834C20)</f>
        <v>7.6793344616316972</v>
      </c>
      <c r="AT41" s="16" t="s">
        <v>34200</v>
      </c>
      <c r="AU41" s="33">
        <f>IF(D6L834C5=0,0,D6L834C18/D6L834C5)</f>
        <v>0.17044524829339625</v>
      </c>
      <c r="AV41" s="16" t="s">
        <v>34201</v>
      </c>
      <c r="AW41" s="33">
        <f>CHOOSE(MIN(D6L834C9,RUN_YEARS),B7L808C1,B7L808C10,B7L808C19,B7L808C28,B7L808C37)</f>
        <v>1228.3443479100019</v>
      </c>
      <c r="AX41" s="16" t="s">
        <v>34202</v>
      </c>
      <c r="AY41" s="33">
        <f>IF(D6L834C23=0,0,D6L834C19/D6L834C23)</f>
        <v>7.6793344616316963</v>
      </c>
      <c r="AZ41" s="16" t="s">
        <v>34203</v>
      </c>
      <c r="BA41" s="33">
        <f>IF(D6L834C5=0,0,D6L834C19/D6L834C5)</f>
        <v>0.82955475170660375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-79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-79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-79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-75.980142654231685</v>
      </c>
      <c r="X42" s="16" t="s">
        <v>34210</v>
      </c>
      <c r="Y42" s="33">
        <f>D6L835C7-D6L835C10</f>
        <v>-3.0198573457683153</v>
      </c>
      <c r="Z42" s="16" t="s">
        <v>34211</v>
      </c>
      <c r="AA42" s="33">
        <f>CHOOSE(MIN(D6L835C9,RUN_YEARS),B7L808C7,B7L808C16,B7L808C25,B7L808C34,B7L808C43)</f>
        <v>162306</v>
      </c>
      <c r="AB42" s="16" t="s">
        <v>34212</v>
      </c>
      <c r="AC42" s="33">
        <f>IF(D6L835C12=0,0,D6L835C10/D6L835C12)</f>
        <v>-4.6812898262683873E-4</v>
      </c>
      <c r="AD42" s="16" t="s">
        <v>34213</v>
      </c>
      <c r="AE42" s="33">
        <f>IF(D6L835C5=0,0,D6L835C10/D6L835C5)</f>
        <v>0.96177395764850238</v>
      </c>
      <c r="AF42" s="16" t="s">
        <v>34214</v>
      </c>
      <c r="AG42" s="33">
        <f>CHOOSE(MIN(D6L835C9,RUN_YEARS),B7L808C5,B7L808C14,B7L808C23,B7L808C32,B7L808C41)</f>
        <v>2481.11874639501</v>
      </c>
      <c r="AH42" s="16" t="s">
        <v>34215</v>
      </c>
      <c r="AI42" s="33">
        <f>IF(D6L835C15=0,0,D6L835C11/D6L835C15)</f>
        <v>-1.2171353548297824E-3</v>
      </c>
      <c r="AJ42" s="16" t="s">
        <v>34216</v>
      </c>
      <c r="AK42" s="33">
        <f>IF(D6L835C5=0,0,D6L835C11/D6L835C5)</f>
        <v>3.8226042351497659E-2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252.38292823781975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1228.3443479100019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-544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-544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-544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162306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2481.11874639501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-92.722215071607565</v>
      </c>
      <c r="AN43" s="16" t="s">
        <v>34238</v>
      </c>
      <c r="AO43" s="33">
        <f>D6L836C8-D6L836C18</f>
        <v>-451.27778492839241</v>
      </c>
      <c r="AP43" s="16" t="s">
        <v>34239</v>
      </c>
      <c r="AQ43" s="33">
        <f>CHOOSE(MIN(D6L836C9,RUN_YEARS),B7L808C2,B7L808C11,B7L808C20,B7L808C29,B7L808C38)</f>
        <v>252.38292823781975</v>
      </c>
      <c r="AR43" s="16" t="s">
        <v>34240</v>
      </c>
      <c r="AS43" s="33">
        <f>IF(D6L836C20=0,0,D6L836C18/D6L836C20)</f>
        <v>-0.3673870325501401</v>
      </c>
      <c r="AT43" s="16" t="s">
        <v>34241</v>
      </c>
      <c r="AU43" s="33">
        <f>IF(D6L836C5=0,0,D6L836C18/D6L836C5)</f>
        <v>0.17044524829339625</v>
      </c>
      <c r="AV43" s="16" t="s">
        <v>34242</v>
      </c>
      <c r="AW43" s="33">
        <f>CHOOSE(MIN(D6L836C9,RUN_YEARS),B7L808C1,B7L808C10,B7L808C19,B7L808C28,B7L808C37)</f>
        <v>1228.3443479100019</v>
      </c>
      <c r="AX43" s="16" t="s">
        <v>34243</v>
      </c>
      <c r="AY43" s="33">
        <f>IF(D6L836C23=0,0,D6L836C19/D6L836C23)</f>
        <v>-0.36738703255014005</v>
      </c>
      <c r="AZ43" s="16" t="s">
        <v>34244</v>
      </c>
      <c r="BA43" s="33">
        <f>IF(D6L836C5=0,0,D6L836C19/D6L836C5)</f>
        <v>0.82955475170660364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11571.124854805899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11528.062427402951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237.33121370147489</v>
      </c>
      <c r="R44" s="16" t="s">
        <v>34248</v>
      </c>
      <c r="S44" s="15">
        <f>SUM(D6L829C8:D6L836C8)</f>
        <v>11290.731213701474</v>
      </c>
      <c r="U44" s="21" t="str">
        <f>NULL_VALUE</f>
        <v>n/a</v>
      </c>
      <c r="V44" s="16" t="s">
        <v>34249</v>
      </c>
      <c r="W44" s="33">
        <f>SUM(D6L829C10:D6L836C10)</f>
        <v>228.25898067518997</v>
      </c>
      <c r="X44" s="16" t="s">
        <v>34250</v>
      </c>
      <c r="Y44" s="33">
        <f>SUM(D6L829C11:D6L836C11)</f>
        <v>9.0722330262848949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1.4063496153881555E-3</v>
      </c>
      <c r="AD44" s="16" t="s">
        <v>34252</v>
      </c>
      <c r="AE44" s="33">
        <f>IF(D6L837C5=0,0,D6L837C10/D6L837C5)</f>
        <v>1.9800290127905934E-2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3.6565090000091989E-3</v>
      </c>
      <c r="AJ44" s="16" t="s">
        <v>34254</v>
      </c>
      <c r="AK44" s="33">
        <f>IF(D6L837C5=0,0,D6L837C11/D6L837C5)</f>
        <v>7.8696945678569628E-4</v>
      </c>
      <c r="AL44" s="16" t="s">
        <v>34255</v>
      </c>
      <c r="AM44" s="33">
        <f>SUM(D6L829C18:D6L836C18)</f>
        <v>1924.4514851333472</v>
      </c>
      <c r="AN44" s="16" t="s">
        <v>34256</v>
      </c>
      <c r="AO44" s="33">
        <f>SUM(D6L829C19:D6L836C19)</f>
        <v>9366.2797285681281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7.625125433682034</v>
      </c>
      <c r="AT44" s="16" t="s">
        <v>34258</v>
      </c>
      <c r="AU44" s="33">
        <f>IF(D6L837C5=0,0,D6L837C18/D6L837C5)</f>
        <v>0.16693624772180288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7.6251254336820331</v>
      </c>
      <c r="AZ44" s="16" t="s">
        <v>34260</v>
      </c>
      <c r="BA44" s="33">
        <f>IF(D6L837C5=0,0,D6L837C19/D6L837C5)</f>
        <v>0.81247649269350541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291.0124370971775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145.50621854858875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72.753109274294374</v>
      </c>
      <c r="R45" s="16" t="s">
        <v>34265</v>
      </c>
      <c r="S45" s="15">
        <f>D6L838C5-D6L838C7</f>
        <v>72.753109274294374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69.972045837972061</v>
      </c>
      <c r="X45" s="16" t="s">
        <v>34267</v>
      </c>
      <c r="Y45" s="33">
        <f>D6L838C7-D6L838C10</f>
        <v>2.781063436322313</v>
      </c>
      <c r="Z45" s="16" t="s">
        <v>34268</v>
      </c>
      <c r="AA45" s="33">
        <f>CHOOSE(MIN(D6L838C9,RUN_YEARS),B7L808C7,B7L808C16,B7L808C25,B7L808C34,B7L808C43)</f>
        <v>162306</v>
      </c>
      <c r="AB45" s="16" t="s">
        <v>34269</v>
      </c>
      <c r="AC45" s="33">
        <f>IF(D6L838C12=0,0,D6L838C10/D6L838C12)</f>
        <v>4.3111188642423607E-4</v>
      </c>
      <c r="AD45" s="16" t="s">
        <v>34270</v>
      </c>
      <c r="AE45" s="33">
        <f>IF(D6L838C5=0,0,D6L838C10/D6L838C5)</f>
        <v>0.48088697882425119</v>
      </c>
      <c r="AF45" s="16" t="s">
        <v>34271</v>
      </c>
      <c r="AG45" s="33">
        <f>CHOOSE(MIN(D6L838C9,RUN_YEARS),B7L808C5,B7L808C14,B7L808C23,B7L808C32,B7L808C41)</f>
        <v>2481.11874639501</v>
      </c>
      <c r="AH45" s="16" t="s">
        <v>34272</v>
      </c>
      <c r="AI45" s="33">
        <f>IF(D6L838C15=0,0,D6L838C11/D6L838C15)</f>
        <v>1.120890904703015E-3</v>
      </c>
      <c r="AJ45" s="16" t="s">
        <v>34273</v>
      </c>
      <c r="AK45" s="33">
        <f>IF(D6L838C5=0,0,D6L838C11/D6L838C5)</f>
        <v>1.9113021175748823E-2</v>
      </c>
      <c r="AL45" s="16" t="s">
        <v>34274</v>
      </c>
      <c r="AM45" s="33">
        <f>D6L838C8*CHOOSE(MIN(D6L838C9,RUN_YEARS),B7L808C4,B7L808C13,B7L808C22,B7L808C31,B7L808C40)</f>
        <v>12.400421774373694</v>
      </c>
      <c r="AN45" s="16" t="s">
        <v>34275</v>
      </c>
      <c r="AO45" s="33">
        <f>D6L838C8-D6L838C18</f>
        <v>60.352687499920677</v>
      </c>
      <c r="AP45" s="16" t="s">
        <v>34276</v>
      </c>
      <c r="AQ45" s="33">
        <f>CHOOSE(MIN(D6L838C9,RUN_YEARS),B7L808C2,B7L808C11,B7L808C20,B7L808C29,B7L808C38)</f>
        <v>252.38292823781975</v>
      </c>
      <c r="AR45" s="16" t="s">
        <v>34277</v>
      </c>
      <c r="AS45" s="33">
        <f>IF(D6L838C20=0,0,D6L838C18/D6L838C20)</f>
        <v>4.9133361994630677E-2</v>
      </c>
      <c r="AT45" s="16" t="s">
        <v>34278</v>
      </c>
      <c r="AU45" s="33">
        <f>IF(D6L838C5=0,0,D6L838C18/D6L838C5)</f>
        <v>8.5222624146698123E-2</v>
      </c>
      <c r="AV45" s="16" t="s">
        <v>34279</v>
      </c>
      <c r="AW45" s="33">
        <f>CHOOSE(MIN(D6L838C9,RUN_YEARS),B7L808C1,B7L808C10,B7L808C19,B7L808C28,B7L808C37)</f>
        <v>1228.3443479100019</v>
      </c>
      <c r="AX45" s="16" t="s">
        <v>34280</v>
      </c>
      <c r="AY45" s="33">
        <f>IF(D6L838C23=0,0,D6L838C19/D6L838C23)</f>
        <v>4.9133361994630663E-2</v>
      </c>
      <c r="AZ45" s="16" t="s">
        <v>34281</v>
      </c>
      <c r="BA45" s="33">
        <f>IF(D6L838C5=0,0,D6L838C19/D6L838C5)</f>
        <v>0.41477737585330188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1399.4203792523779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1399.4203792523779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559.76815170095119</v>
      </c>
      <c r="R46" s="16" t="s">
        <v>34285</v>
      </c>
      <c r="S46" s="15">
        <f>D6L839C5-D6L839C7</f>
        <v>839.65222755142668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538.37043062701105</v>
      </c>
      <c r="X46" s="16" t="s">
        <v>34287</v>
      </c>
      <c r="Y46" s="33">
        <f>D6L839C7-D6L839C10</f>
        <v>21.397721073940147</v>
      </c>
      <c r="Z46" s="16" t="s">
        <v>34288</v>
      </c>
      <c r="AA46" s="33">
        <f>CHOOSE(MIN(D6L839C9,RUN_YEARS),B7L808C7,B7L808C16,B7L808C25,B7L808C34,B7L808C43)</f>
        <v>162306</v>
      </c>
      <c r="AB46" s="16" t="s">
        <v>34289</v>
      </c>
      <c r="AC46" s="33">
        <f>IF(D6L839C12=0,0,D6L839C10/D6L839C12)</f>
        <v>3.3170088020591415E-3</v>
      </c>
      <c r="AD46" s="16" t="s">
        <v>34290</v>
      </c>
      <c r="AE46" s="33">
        <f>IF(D6L839C5=0,0,D6L839C10/D6L839C5)</f>
        <v>0.38470958305940095</v>
      </c>
      <c r="AF46" s="16" t="s">
        <v>34291</v>
      </c>
      <c r="AG46" s="33">
        <f>CHOOSE(MIN(D6L839C9,RUN_YEARS),B7L808C5,B7L808C14,B7L808C23,B7L808C32,B7L808C41)</f>
        <v>2481.11874639501</v>
      </c>
      <c r="AH46" s="16" t="s">
        <v>34292</v>
      </c>
      <c r="AI46" s="33">
        <f>IF(D6L839C15=0,0,D6L839C11/D6L839C15)</f>
        <v>8.6242228853537876E-3</v>
      </c>
      <c r="AJ46" s="16" t="s">
        <v>34293</v>
      </c>
      <c r="AK46" s="33">
        <f>IF(D6L839C5=0,0,D6L839C11/D6L839C5)</f>
        <v>1.5290416940599079E-2</v>
      </c>
      <c r="AL46" s="16" t="s">
        <v>34294</v>
      </c>
      <c r="AM46" s="33">
        <f>D6L839C8*CHOOSE(MIN(D6L839C9,RUN_YEARS),B7L808C4,B7L808C13,B7L808C22,B7L808C31,B7L808C40)</f>
        <v>143.11473240510617</v>
      </c>
      <c r="AN46" s="16" t="s">
        <v>34295</v>
      </c>
      <c r="AO46" s="33">
        <f>D6L839C8-D6L839C18</f>
        <v>696.53749514632045</v>
      </c>
      <c r="AP46" s="16" t="s">
        <v>34296</v>
      </c>
      <c r="AQ46" s="33">
        <f>CHOOSE(MIN(D6L839C9,RUN_YEARS),B7L808C2,B7L808C11,B7L808C20,B7L808C29,B7L808C38)</f>
        <v>252.38292823781975</v>
      </c>
      <c r="AR46" s="16" t="s">
        <v>34297</v>
      </c>
      <c r="AS46" s="33">
        <f>IF(D6L839C20=0,0,D6L839C18/D6L839C20)</f>
        <v>0.5670539342908707</v>
      </c>
      <c r="AT46" s="16" t="s">
        <v>34298</v>
      </c>
      <c r="AU46" s="33">
        <f>IF(D6L839C5=0,0,D6L839C18/D6L839C5)</f>
        <v>0.10226714897603774</v>
      </c>
      <c r="AV46" s="16" t="s">
        <v>34299</v>
      </c>
      <c r="AW46" s="33">
        <f>CHOOSE(MIN(D6L839C9,RUN_YEARS),B7L808C1,B7L808C10,B7L808C19,B7L808C28,B7L808C37)</f>
        <v>1228.3443479100019</v>
      </c>
      <c r="AX46" s="16" t="s">
        <v>34300</v>
      </c>
      <c r="AY46" s="33">
        <f>IF(D6L839C23=0,0,D6L839C19/D6L839C23)</f>
        <v>0.56705393429087048</v>
      </c>
      <c r="AZ46" s="16" t="s">
        <v>34301</v>
      </c>
      <c r="BA46" s="33">
        <f>IF(D6L839C5=0,0,D6L839C19/D6L839C5)</f>
        <v>0.4977328510239622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1690.4328163495554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1544.9265978009666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632.52126097524558</v>
      </c>
      <c r="R47" s="16" t="s">
        <v>34305</v>
      </c>
      <c r="S47" s="15">
        <f>SUM(D6L838C8:D6L839C8)</f>
        <v>912.40533682572106</v>
      </c>
      <c r="U47" s="21" t="str">
        <f>NULL_VALUE</f>
        <v>n/a</v>
      </c>
      <c r="V47" s="16" t="s">
        <v>34306</v>
      </c>
      <c r="W47" s="33">
        <f>SUM(D6L838C10:D6L839C10)</f>
        <v>608.34247646498306</v>
      </c>
      <c r="X47" s="16" t="s">
        <v>34307</v>
      </c>
      <c r="Y47" s="33">
        <f>SUM(D6L838C11:D6L839C11)</f>
        <v>24.17878451026246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3.7481206884833777E-3</v>
      </c>
      <c r="AD47" s="16" t="s">
        <v>34309</v>
      </c>
      <c r="AE47" s="33">
        <f>IF(D6L840C5=0,0,D6L840C10/D6L840C5)</f>
        <v>0.39376788342623642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9.7451137900568027E-3</v>
      </c>
      <c r="AJ47" s="16" t="s">
        <v>34311</v>
      </c>
      <c r="AK47" s="33">
        <f>IF(D6L840C5=0,0,D6L840C11/D6L840C5)</f>
        <v>1.5650442257048525E-2</v>
      </c>
      <c r="AL47" s="16" t="s">
        <v>34312</v>
      </c>
      <c r="AM47" s="33">
        <f>SUM(D6L838C18:D6L839C18)</f>
        <v>155.51515417947985</v>
      </c>
      <c r="AN47" s="16" t="s">
        <v>34313</v>
      </c>
      <c r="AO47" s="33">
        <f>SUM(D6L838C19:D6L839C19)</f>
        <v>756.8901826462411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0.6161872962855014</v>
      </c>
      <c r="AT47" s="16" t="s">
        <v>34315</v>
      </c>
      <c r="AU47" s="33">
        <f>IF(D6L840C5=0,0,D6L840C18/D6L840C5)</f>
        <v>0.10066184011644216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0.61618729628550117</v>
      </c>
      <c r="AZ47" s="16" t="s">
        <v>34317</v>
      </c>
      <c r="BA47" s="33">
        <f>IF(D6L840C5=0,0,D6L840C19/D6L840C5)</f>
        <v>0.4899198342002728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26614.31613500405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22141.187145108615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5403.9515346290682</v>
      </c>
      <c r="R48" s="16" t="s">
        <v>34322</v>
      </c>
      <c r="S48" s="15">
        <f>SUM(D6L828C8,D6L837C8,D6L840C8)</f>
        <v>16737.235610479544</v>
      </c>
      <c r="U48" s="21" t="str">
        <f>NULL_VALUE</f>
        <v>n/a</v>
      </c>
      <c r="V48" s="16" t="s">
        <v>34323</v>
      </c>
      <c r="W48" s="33">
        <f>SUM(D6L828C10,D6L837C10,D6L840C10)</f>
        <v>5201.718551557964</v>
      </c>
      <c r="X48" s="16" t="s">
        <v>34324</v>
      </c>
      <c r="Y48" s="33">
        <f>SUM(D6L828C11,D6L837C11,D6L840C11)</f>
        <v>202.23298307110539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2.6698598468860815E-2</v>
      </c>
      <c r="AD48" s="16" t="s">
        <v>34326</v>
      </c>
      <c r="AE48" s="33">
        <f>IF(D6L841C5=0,0,D6L841C10/D6L841C5)</f>
        <v>0.23493404023311898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6.9416356019038075E-2</v>
      </c>
      <c r="AJ48" s="16" t="s">
        <v>34328</v>
      </c>
      <c r="AK48" s="33">
        <f>IF(D6L841C5=0,0,D6L841C11/D6L841C5)</f>
        <v>9.1337913249959716E-3</v>
      </c>
      <c r="AL48" s="16" t="s">
        <v>34329</v>
      </c>
      <c r="AM48" s="33">
        <f>SUM(D6L828C18,D6L837C18,D6L840C18)</f>
        <v>2847.5263281491943</v>
      </c>
      <c r="AN48" s="16" t="s">
        <v>34330</v>
      </c>
      <c r="AO48" s="33">
        <f>SUM(D6L828C19,D6L837C19,D6L840C19)</f>
        <v>13889.70928233035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10.772731590941651</v>
      </c>
      <c r="AT48" s="16" t="s">
        <v>34332</v>
      </c>
      <c r="AU48" s="33">
        <f>IF(D6L841C5=0,0,D6L841C18/D6L841C5)</f>
        <v>0.12860766270060925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10.772731590941651</v>
      </c>
      <c r="AZ48" s="16" t="s">
        <v>34334</v>
      </c>
      <c r="BA48" s="33">
        <f>IF(D6L841C5=0,0,D6L841C19/D6L841C5)</f>
        <v>0.62732450574127574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52337.893943666677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45010.588791553339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22505.294395776669</v>
      </c>
      <c r="R8" s="16" t="s">
        <v>34344</v>
      </c>
      <c r="S8" s="15">
        <f>D6L901C5-D6L901C7</f>
        <v>22505.294395776669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21930.553027663071</v>
      </c>
      <c r="X8" s="16" t="s">
        <v>34346</v>
      </c>
      <c r="Y8" s="33">
        <f>D6L901C7-D6L901C10</f>
        <v>574.74136811359858</v>
      </c>
      <c r="Z8" s="16" t="s">
        <v>34347</v>
      </c>
      <c r="AA8" s="33">
        <f>CHOOSE(MIN(D6L901C9,RUN_YEARS),B7L809C7,B7L809C16,B7L809C25,B7L809C34,B7L809C43)</f>
        <v>143463.66666666666</v>
      </c>
      <c r="AB8" s="16" t="s">
        <v>34348</v>
      </c>
      <c r="AC8" s="33">
        <f>IF(D6L901C12=0,0,D6L901C10/D6L901C12)</f>
        <v>0.15286485796168883</v>
      </c>
      <c r="AD8" s="16" t="s">
        <v>34349</v>
      </c>
      <c r="AE8" s="33">
        <f>IF(D6L901C5=0,0,D6L901C10/D6L901C5)</f>
        <v>0.48723097423196887</v>
      </c>
      <c r="AF8" s="16" t="s">
        <v>34350</v>
      </c>
      <c r="AG8" s="33">
        <f>CHOOSE(MIN(D6L901C9,RUN_YEARS),B7L809C5,B7L809C14,B7L809C23,B7L809C32,B7L809C41)</f>
        <v>1446.0771121560526</v>
      </c>
      <c r="AH8" s="16" t="s">
        <v>34351</v>
      </c>
      <c r="AI8" s="33">
        <f>IF(D6L901C15=0,0,D6L901C11/D6L901C15)</f>
        <v>0.39744863070039083</v>
      </c>
      <c r="AJ8" s="16" t="s">
        <v>34352</v>
      </c>
      <c r="AK8" s="33">
        <f>IF(D6L901C5=0,0,D6L901C11/D6L901C5)</f>
        <v>1.2769025768031149E-2</v>
      </c>
      <c r="AL8" s="16" t="s">
        <v>34353</v>
      </c>
      <c r="AM8" s="33">
        <f>D6L901C8*CHOOSE(MIN(D6L901C9,RUN_YEARS),B7L809C4,B7L809C13,B7L809C22,B7L809C31,B7L809C40)</f>
        <v>5491.0893657956594</v>
      </c>
      <c r="AN8" s="16" t="s">
        <v>34354</v>
      </c>
      <c r="AO8" s="33">
        <f>D6L901C8-D6L901C18</f>
        <v>17014.205029981011</v>
      </c>
      <c r="AP8" s="16" t="s">
        <v>34355</v>
      </c>
      <c r="AQ8" s="33">
        <f>CHOOSE(MIN(D6L901C9,RUN_YEARS),B7L809C2,B7L809C11,B7L809C20,B7L809C29,B7L809C38)</f>
        <v>214.340318848012</v>
      </c>
      <c r="AR8" s="16" t="s">
        <v>34356</v>
      </c>
      <c r="AS8" s="33">
        <f>IF(D6L901C20=0,0,D6L901C18/D6L901C20)</f>
        <v>25.618555553653778</v>
      </c>
      <c r="AT8" s="16" t="s">
        <v>34357</v>
      </c>
      <c r="AU8" s="33">
        <f>IF(D6L901C5=0,0,D6L901C18/D6L901C5)</f>
        <v>0.12199550179681529</v>
      </c>
      <c r="AV8" s="16" t="s">
        <v>34358</v>
      </c>
      <c r="AW8" s="33">
        <f>CHOOSE(MIN(D6L901C9,RUN_YEARS),B7L809C1,B7L809C10,B7L809C19,B7L809C28,B7L809C37)</f>
        <v>664.1360007338277</v>
      </c>
      <c r="AX8" s="16" t="s">
        <v>34359</v>
      </c>
      <c r="AY8" s="33">
        <f>IF(D6L901C23=0,0,D6L901C19/D6L901C23)</f>
        <v>25.618555553653778</v>
      </c>
      <c r="AZ8" s="16" t="s">
        <v>34360</v>
      </c>
      <c r="BA8" s="33">
        <f>IF(D6L901C5=0,0,D6L901C19/D6L901C5)</f>
        <v>0.37800449820318471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8.3590952113650303</v>
      </c>
      <c r="J9" s="16" t="s">
        <v>34381</v>
      </c>
      <c r="K9" s="21">
        <f>IF(FLOW_THRU_100PCT="Y",1,INDEX(VariabilityMatrix,D6L902C1,D6L902C9))</f>
        <v>0.61172613904146744</v>
      </c>
      <c r="L9" s="16" t="s">
        <v>34361</v>
      </c>
      <c r="M9" s="15">
        <f>IF(D6L902C2&lt;&gt;0,D6L902C2*D6L902C4,D6L902C3*D6L902C4)</f>
        <v>5.1134770395283491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2.5567385197641745</v>
      </c>
      <c r="R9" s="16" t="s">
        <v>34363</v>
      </c>
      <c r="S9" s="15">
        <f>D6L902C5-D6L902C7</f>
        <v>2.5567385197641745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2.4909890916862651</v>
      </c>
      <c r="X9" s="16" t="s">
        <v>34365</v>
      </c>
      <c r="Y9" s="33">
        <f>D6L902C7-D6L902C10</f>
        <v>6.57494280779094E-2</v>
      </c>
      <c r="Z9" s="16" t="s">
        <v>34366</v>
      </c>
      <c r="AA9" s="33">
        <f>CHOOSE(MIN(D6L902C9,RUN_YEARS),B7L809C7,B7L809C16,B7L809C25,B7L809C34,B7L809C43)</f>
        <v>149525.4</v>
      </c>
      <c r="AB9" s="16" t="s">
        <v>34367</v>
      </c>
      <c r="AC9" s="33">
        <f>IF(D6L902C12=0,0,D6L902C10/D6L902C12)</f>
        <v>1.6659303982375337E-5</v>
      </c>
      <c r="AD9" s="16" t="s">
        <v>34368</v>
      </c>
      <c r="AE9" s="33">
        <f>IF(D6L902C5=0,0,D6L902C10/D6L902C5)</f>
        <v>0.48714193344965639</v>
      </c>
      <c r="AF9" s="16" t="s">
        <v>34369</v>
      </c>
      <c r="AG9" s="33">
        <f>CHOOSE(MIN(D6L902C9,RUN_YEARS),B7L809C5,B7L809C14,B7L809C23,B7L809C32,B7L809C41)</f>
        <v>1517.9650719610127</v>
      </c>
      <c r="AH9" s="16" t="s">
        <v>34370</v>
      </c>
      <c r="AI9" s="33">
        <f>IF(D6L902C15=0,0,D6L902C11/D6L902C15)</f>
        <v>4.3314190354175753E-5</v>
      </c>
      <c r="AJ9" s="16" t="s">
        <v>34371</v>
      </c>
      <c r="AK9" s="33">
        <f>IF(D6L902C5=0,0,D6L902C11/D6L902C5)</f>
        <v>1.2858066550343583E-2</v>
      </c>
      <c r="AL9" s="16" t="s">
        <v>34372</v>
      </c>
      <c r="AM9" s="33">
        <f>D6L902C8*CHOOSE(MIN(D6L902C9,RUN_YEARS),B7L809C4,B7L809C13,B7L809C22,B7L809C31,B7L809C40)</f>
        <v>0.60667141351220022</v>
      </c>
      <c r="AN9" s="16" t="s">
        <v>34373</v>
      </c>
      <c r="AO9" s="33">
        <f>D6L902C8-D6L902C18</f>
        <v>1.9500671062519743</v>
      </c>
      <c r="AP9" s="16" t="s">
        <v>34374</v>
      </c>
      <c r="AQ9" s="33">
        <f>CHOOSE(MIN(D6L902C9,RUN_YEARS),B7L809C2,B7L809C11,B7L809C20,B7L809C29,B7L809C38)</f>
        <v>217.27029200956986</v>
      </c>
      <c r="AR9" s="16" t="s">
        <v>34375</v>
      </c>
      <c r="AS9" s="33">
        <f>IF(D6L902C20=0,0,D6L902C18/D6L902C20)</f>
        <v>2.79224282298787E-3</v>
      </c>
      <c r="AT9" s="16" t="s">
        <v>34376</v>
      </c>
      <c r="AU9" s="33">
        <f>IF(D6L902C5=0,0,D6L902C18/D6L902C5)</f>
        <v>0.11864166179343159</v>
      </c>
      <c r="AV9" s="16" t="s">
        <v>34377</v>
      </c>
      <c r="AW9" s="33">
        <f>CHOOSE(MIN(D6L902C9,RUN_YEARS),B7L809C1,B7L809C10,B7L809C19,B7L809C28,B7L809C37)</f>
        <v>698.38736452200226</v>
      </c>
      <c r="AX9" s="16" t="s">
        <v>34378</v>
      </c>
      <c r="AY9" s="33">
        <f>IF(D6L902C23=0,0,D6L902C19/D6L902C23)</f>
        <v>2.79224282298787E-3</v>
      </c>
      <c r="AZ9" s="16" t="s">
        <v>34379</v>
      </c>
      <c r="BA9" s="33">
        <f>IF(D6L902C5=0,0,D6L902C19/D6L902C5)</f>
        <v>0.38135833820656839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2.1243831406403859</v>
      </c>
      <c r="J10" s="16" t="s">
        <v>34402</v>
      </c>
      <c r="K10" s="21">
        <f>IF(FLOW_THRU_100PCT="Y",1,INDEX(VariabilityMatrix,D6L903C1,D6L903C9))</f>
        <v>0.61172613904146744</v>
      </c>
      <c r="L10" s="16" t="s">
        <v>34382</v>
      </c>
      <c r="M10" s="15">
        <f>IF(D6L903C2&lt;&gt;0,D6L903C2*D6L903C4,D6L903C3*D6L903C4)</f>
        <v>1.2995406964687299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0.64977034823436497</v>
      </c>
      <c r="R10" s="16" t="s">
        <v>34384</v>
      </c>
      <c r="S10" s="15">
        <f>D6L903C5-D6L903C7</f>
        <v>0.64977034823436497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0.63306076747429019</v>
      </c>
      <c r="X10" s="16" t="s">
        <v>34386</v>
      </c>
      <c r="Y10" s="33">
        <f>D6L903C7-D6L903C10</f>
        <v>1.6709580760074783E-2</v>
      </c>
      <c r="Z10" s="16" t="s">
        <v>34387</v>
      </c>
      <c r="AA10" s="33">
        <f>CHOOSE(MIN(D6L903C9,RUN_YEARS),B7L809C7,B7L809C16,B7L809C25,B7L809C34,B7L809C43)</f>
        <v>149525.4</v>
      </c>
      <c r="AB10" s="16" t="s">
        <v>34388</v>
      </c>
      <c r="AC10" s="33">
        <f>IF(D6L903C12=0,0,D6L903C10/D6L903C12)</f>
        <v>4.2338008624239772E-6</v>
      </c>
      <c r="AD10" s="16" t="s">
        <v>34389</v>
      </c>
      <c r="AE10" s="33">
        <f>IF(D6L903C5=0,0,D6L903C10/D6L903C5)</f>
        <v>0.48714193344965639</v>
      </c>
      <c r="AF10" s="16" t="s">
        <v>34390</v>
      </c>
      <c r="AG10" s="33">
        <f>CHOOSE(MIN(D6L903C9,RUN_YEARS),B7L809C5,B7L809C14,B7L809C23,B7L809C32,B7L809C41)</f>
        <v>1517.9650719610127</v>
      </c>
      <c r="AH10" s="16" t="s">
        <v>34391</v>
      </c>
      <c r="AI10" s="33">
        <f>IF(D6L903C15=0,0,D6L903C11/D6L903C15)</f>
        <v>1.1007882242302312E-5</v>
      </c>
      <c r="AJ10" s="16" t="s">
        <v>34392</v>
      </c>
      <c r="AK10" s="33">
        <f>IF(D6L903C5=0,0,D6L903C11/D6L903C5)</f>
        <v>1.2858066550343585E-2</v>
      </c>
      <c r="AL10" s="16" t="s">
        <v>34393</v>
      </c>
      <c r="AM10" s="33">
        <f>D6L903C8*CHOOSE(MIN(D6L903C9,RUN_YEARS),B7L809C4,B7L809C13,B7L809C22,B7L809C31,B7L809C40)</f>
        <v>0.1541796677972436</v>
      </c>
      <c r="AN10" s="16" t="s">
        <v>34394</v>
      </c>
      <c r="AO10" s="33">
        <f>D6L903C8-D6L903C18</f>
        <v>0.4955906804371214</v>
      </c>
      <c r="AP10" s="16" t="s">
        <v>34395</v>
      </c>
      <c r="AQ10" s="33">
        <f>CHOOSE(MIN(D6L903C9,RUN_YEARS),B7L809C2,B7L809C11,B7L809C20,B7L809C29,B7L809C38)</f>
        <v>217.27029200956986</v>
      </c>
      <c r="AR10" s="16" t="s">
        <v>34396</v>
      </c>
      <c r="AS10" s="33">
        <f>IF(D6L903C20=0,0,D6L903C18/D6L903C20)</f>
        <v>7.0962148746250419E-4</v>
      </c>
      <c r="AT10" s="16" t="s">
        <v>34397</v>
      </c>
      <c r="AU10" s="33">
        <f>IF(D6L903C5=0,0,D6L903C18/D6L903C5)</f>
        <v>0.11864166179343159</v>
      </c>
      <c r="AV10" s="16" t="s">
        <v>34398</v>
      </c>
      <c r="AW10" s="33">
        <f>CHOOSE(MIN(D6L903C9,RUN_YEARS),B7L809C1,B7L809C10,B7L809C19,B7L809C28,B7L809C37)</f>
        <v>698.38736452200226</v>
      </c>
      <c r="AX10" s="16" t="s">
        <v>34399</v>
      </c>
      <c r="AY10" s="33">
        <f>IF(D6L903C23=0,0,D6L903C19/D6L903C23)</f>
        <v>7.0962148746250419E-4</v>
      </c>
      <c r="AZ10" s="16" t="s">
        <v>34400</v>
      </c>
      <c r="BA10" s="33">
        <f>IF(D6L903C5=0,0,D6L903C19/D6L903C5)</f>
        <v>0.38135833820656845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0.17000974298618329</v>
      </c>
      <c r="J11" s="16" t="s">
        <v>34423</v>
      </c>
      <c r="K11" s="21">
        <f>IF(FLOW_THRU_100PCT="Y",1,INDEX(VariabilityMatrix,D6L904C1,D6L904C9))</f>
        <v>0.59974814654816522</v>
      </c>
      <c r="L11" s="16" t="s">
        <v>34403</v>
      </c>
      <c r="M11" s="15">
        <f>IF(D6L904C2&lt;&gt;0,D6L904C2*D6L904C4,D6L904C3*D6L904C4)</f>
        <v>0.10196302825109337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5.0981514125546683E-2</v>
      </c>
      <c r="R11" s="16" t="s">
        <v>34405</v>
      </c>
      <c r="S11" s="15">
        <f>D6L904C5-D6L904C7</f>
        <v>5.0981514125546683E-2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4.9703117032436281E-2</v>
      </c>
      <c r="X11" s="16" t="s">
        <v>34407</v>
      </c>
      <c r="Y11" s="33">
        <f>D6L904C7-D6L904C10</f>
        <v>1.2783970931104019E-3</v>
      </c>
      <c r="Z11" s="16" t="s">
        <v>34408</v>
      </c>
      <c r="AA11" s="33">
        <f>CHOOSE(MIN(D6L904C9,RUN_YEARS),B7L809C7,B7L809C16,B7L809C25,B7L809C34,B7L809C43)</f>
        <v>135670</v>
      </c>
      <c r="AB11" s="16" t="s">
        <v>34409</v>
      </c>
      <c r="AC11" s="33">
        <f>IF(D6L904C12=0,0,D6L904C10/D6L904C12)</f>
        <v>3.6635304070491841E-7</v>
      </c>
      <c r="AD11" s="16" t="s">
        <v>34410</v>
      </c>
      <c r="AE11" s="33">
        <f>IF(D6L904C5=0,0,D6L904C10/D6L904C5)</f>
        <v>0.48746215059479958</v>
      </c>
      <c r="AF11" s="16" t="s">
        <v>34411</v>
      </c>
      <c r="AG11" s="33">
        <f>CHOOSE(MIN(D6L904C9,RUN_YEARS),B7L809C5,B7L809C14,B7L809C23,B7L809C32,B7L809C41)</f>
        <v>1342.1239488329547</v>
      </c>
      <c r="AH11" s="16" t="s">
        <v>34412</v>
      </c>
      <c r="AI11" s="33">
        <f>IF(D6L904C15=0,0,D6L904C11/D6L904C15)</f>
        <v>9.5251790583279097E-7</v>
      </c>
      <c r="AJ11" s="16" t="s">
        <v>34413</v>
      </c>
      <c r="AK11" s="33">
        <f>IF(D6L904C5=0,0,D6L904C11/D6L904C5)</f>
        <v>1.2537849405200394E-2</v>
      </c>
      <c r="AL11" s="16" t="s">
        <v>34414</v>
      </c>
      <c r="AM11" s="33">
        <f>D6L904C8*CHOOSE(MIN(D6L904C9,RUN_YEARS),B7L809C4,B7L809C13,B7L809C22,B7L809C31,B7L809C40)</f>
        <v>1.3013119366137856E-2</v>
      </c>
      <c r="AN11" s="16" t="s">
        <v>34415</v>
      </c>
      <c r="AO11" s="33">
        <f>D6L904C8-D6L904C18</f>
        <v>3.796839475940883E-2</v>
      </c>
      <c r="AP11" s="16" t="s">
        <v>34416</v>
      </c>
      <c r="AQ11" s="33">
        <f>CHOOSE(MIN(D6L904C9,RUN_YEARS),B7L809C2,B7L809C11,B7L809C20,B7L809C29,B7L809C38)</f>
        <v>210.96442444533784</v>
      </c>
      <c r="AR11" s="16" t="s">
        <v>34417</v>
      </c>
      <c r="AS11" s="33">
        <f>IF(D6L904C20=0,0,D6L904C18/D6L904C20)</f>
        <v>6.1683951691625787E-5</v>
      </c>
      <c r="AT11" s="16" t="s">
        <v>34418</v>
      </c>
      <c r="AU11" s="33">
        <f>IF(D6L904C5=0,0,D6L904C18/D6L904C5)</f>
        <v>0.12762586193587591</v>
      </c>
      <c r="AV11" s="16" t="s">
        <v>34419</v>
      </c>
      <c r="AW11" s="33">
        <f>CHOOSE(MIN(D6L904C9,RUN_YEARS),B7L809C1,B7L809C10,B7L809C19,B7L809C28,B7L809C37)</f>
        <v>615.53116682962809</v>
      </c>
      <c r="AX11" s="16" t="s">
        <v>34420</v>
      </c>
      <c r="AY11" s="33">
        <f>IF(D6L904C23=0,0,D6L904C19/D6L904C23)</f>
        <v>6.1683951691625787E-5</v>
      </c>
      <c r="AZ11" s="16" t="s">
        <v>34421</v>
      </c>
      <c r="BA11" s="33">
        <f>IF(D6L904C5=0,0,D6L904C19/D6L904C5)</f>
        <v>0.37237413806412412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125.26839952190488</v>
      </c>
      <c r="J12" s="16" t="s">
        <v>34444</v>
      </c>
      <c r="K12" s="21">
        <f>IF(FLOW_THRU_100PCT="Y",1,INDEX(VariabilityMatrix,D6L905C1,D6L905C9))</f>
        <v>0.31091301183892522</v>
      </c>
      <c r="L12" s="16" t="s">
        <v>34424</v>
      </c>
      <c r="M12" s="15">
        <f>IF(D6L905C2&lt;&gt;0,D6L905C2*D6L905C4,D6L905C3*D6L905C4)</f>
        <v>38.947575383597226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19.473787691798613</v>
      </c>
      <c r="R12" s="16" t="s">
        <v>34426</v>
      </c>
      <c r="S12" s="15">
        <f>D6L905C5-D6L905C7</f>
        <v>19.473787691798613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18.972997175541796</v>
      </c>
      <c r="X12" s="16" t="s">
        <v>34428</v>
      </c>
      <c r="Y12" s="33">
        <f>D6L905C7-D6L905C10</f>
        <v>0.50079051625681714</v>
      </c>
      <c r="Z12" s="16" t="s">
        <v>34429</v>
      </c>
      <c r="AA12" s="33">
        <f>CHOOSE(MIN(D6L905C9,RUN_YEARS),B7L809C7,B7L809C16,B7L809C25,B7L809C34,B7L809C43)</f>
        <v>149525.4</v>
      </c>
      <c r="AB12" s="16" t="s">
        <v>34430</v>
      </c>
      <c r="AC12" s="33">
        <f>IF(D6L905C12=0,0,D6L905C10/D6L905C12)</f>
        <v>1.2688812185449294E-4</v>
      </c>
      <c r="AD12" s="16" t="s">
        <v>34431</v>
      </c>
      <c r="AE12" s="33">
        <f>IF(D6L905C5=0,0,D6L905C10/D6L905C5)</f>
        <v>0.48714193344965639</v>
      </c>
      <c r="AF12" s="16" t="s">
        <v>34432</v>
      </c>
      <c r="AG12" s="33">
        <f>CHOOSE(MIN(D6L905C9,RUN_YEARS),B7L809C5,B7L809C14,B7L809C23,B7L809C32,B7L809C41)</f>
        <v>1517.9650719610127</v>
      </c>
      <c r="AH12" s="16" t="s">
        <v>34433</v>
      </c>
      <c r="AI12" s="33">
        <f>IF(D6L905C15=0,0,D6L905C11/D6L905C15)</f>
        <v>3.2990911682168099E-4</v>
      </c>
      <c r="AJ12" s="16" t="s">
        <v>34434</v>
      </c>
      <c r="AK12" s="33">
        <f>IF(D6L905C5=0,0,D6L905C11/D6L905C5)</f>
        <v>1.2858066550343597E-2</v>
      </c>
      <c r="AL12" s="16" t="s">
        <v>34435</v>
      </c>
      <c r="AM12" s="33">
        <f>D6L905C8*CHOOSE(MIN(D6L905C9,RUN_YEARS),B7L809C4,B7L809C13,B7L809C22,B7L809C31,B7L809C40)</f>
        <v>4.620805066334924</v>
      </c>
      <c r="AN12" s="16" t="s">
        <v>34436</v>
      </c>
      <c r="AO12" s="33">
        <f>D6L905C8-D6L905C18</f>
        <v>14.852982625463689</v>
      </c>
      <c r="AP12" s="16" t="s">
        <v>34437</v>
      </c>
      <c r="AQ12" s="33">
        <f>CHOOSE(MIN(D6L905C9,RUN_YEARS),B7L809C2,B7L809C11,B7L809C20,B7L809C29,B7L809C38)</f>
        <v>217.27029200956986</v>
      </c>
      <c r="AR12" s="16" t="s">
        <v>34438</v>
      </c>
      <c r="AS12" s="33">
        <f>IF(D6L905C20=0,0,D6L905C18/D6L905C20)</f>
        <v>2.1267542026092535E-2</v>
      </c>
      <c r="AT12" s="16" t="s">
        <v>34439</v>
      </c>
      <c r="AU12" s="33">
        <f>IF(D6L905C5=0,0,D6L905C18/D6L905C5)</f>
        <v>0.11864166179343159</v>
      </c>
      <c r="AV12" s="16" t="s">
        <v>34440</v>
      </c>
      <c r="AW12" s="33">
        <f>CHOOSE(MIN(D6L905C9,RUN_YEARS),B7L809C1,B7L809C10,B7L809C19,B7L809C28,B7L809C37)</f>
        <v>698.38736452200226</v>
      </c>
      <c r="AX12" s="16" t="s">
        <v>34441</v>
      </c>
      <c r="AY12" s="33">
        <f>IF(D6L905C23=0,0,D6L905C19/D6L905C23)</f>
        <v>2.1267542026092535E-2</v>
      </c>
      <c r="AZ12" s="16" t="s">
        <v>34442</v>
      </c>
      <c r="BA12" s="33">
        <f>IF(D6L905C5=0,0,D6L905C19/D6L905C5)</f>
        <v>0.38135833820656839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64.311564096119923</v>
      </c>
      <c r="J13" s="16" t="s">
        <v>34465</v>
      </c>
      <c r="K13" s="21">
        <f>IF(FLOW_THRU_100PCT="Y",1,INDEX(VariabilityMatrix,D6L906C1,D6L906C9))</f>
        <v>0.61172613904146744</v>
      </c>
      <c r="L13" s="16" t="s">
        <v>34445</v>
      </c>
      <c r="M13" s="15">
        <f>IF(D6L906C2&lt;&gt;0,D6L906C2*D6L906C4,D6L906C3*D6L906C4)</f>
        <v>39.341064800237305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19.670532400118653</v>
      </c>
      <c r="R13" s="16" t="s">
        <v>34447</v>
      </c>
      <c r="S13" s="15">
        <f>D6L906C5-D6L906C7</f>
        <v>19.670532400118653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19.16468237075582</v>
      </c>
      <c r="X13" s="16" t="s">
        <v>34449</v>
      </c>
      <c r="Y13" s="33">
        <f>D6L906C7-D6L906C10</f>
        <v>0.50585002936283274</v>
      </c>
      <c r="Z13" s="16" t="s">
        <v>34450</v>
      </c>
      <c r="AA13" s="33">
        <f>CHOOSE(MIN(D6L906C9,RUN_YEARS),B7L809C7,B7L809C16,B7L809C25,B7L809C34,B7L809C43)</f>
        <v>149525.4</v>
      </c>
      <c r="AB13" s="16" t="s">
        <v>34451</v>
      </c>
      <c r="AC13" s="33">
        <f>IF(D6L906C12=0,0,D6L906C10/D6L906C12)</f>
        <v>1.2817007926917983E-4</v>
      </c>
      <c r="AD13" s="16" t="s">
        <v>34452</v>
      </c>
      <c r="AE13" s="33">
        <f>IF(D6L906C5=0,0,D6L906C10/D6L906C5)</f>
        <v>0.48714193344965634</v>
      </c>
      <c r="AF13" s="16" t="s">
        <v>34453</v>
      </c>
      <c r="AG13" s="33">
        <f>CHOOSE(MIN(D6L906C9,RUN_YEARS),B7L809C5,B7L809C14,B7L809C23,B7L809C32,B7L809C41)</f>
        <v>1517.9650719610127</v>
      </c>
      <c r="AH13" s="16" t="s">
        <v>34454</v>
      </c>
      <c r="AI13" s="33">
        <f>IF(D6L906C15=0,0,D6L906C11/D6L906C15)</f>
        <v>3.33242206099868E-4</v>
      </c>
      <c r="AJ13" s="16" t="s">
        <v>34455</v>
      </c>
      <c r="AK13" s="33">
        <f>IF(D6L906C5=0,0,D6L906C11/D6L906C5)</f>
        <v>1.2858066550343637E-2</v>
      </c>
      <c r="AL13" s="16" t="s">
        <v>34456</v>
      </c>
      <c r="AM13" s="33">
        <f>D6L906C8*CHOOSE(MIN(D6L906C9,RUN_YEARS),B7L809C4,B7L809C13,B7L809C22,B7L809C31,B7L809C40)</f>
        <v>4.6674893046232304</v>
      </c>
      <c r="AN13" s="16" t="s">
        <v>34457</v>
      </c>
      <c r="AO13" s="33">
        <f>D6L906C8-D6L906C18</f>
        <v>15.003043095495421</v>
      </c>
      <c r="AP13" s="16" t="s">
        <v>34458</v>
      </c>
      <c r="AQ13" s="33">
        <f>CHOOSE(MIN(D6L906C9,RUN_YEARS),B7L809C2,B7L809C11,B7L809C20,B7L809C29,B7L809C38)</f>
        <v>217.27029200956986</v>
      </c>
      <c r="AR13" s="16" t="s">
        <v>34459</v>
      </c>
      <c r="AS13" s="33">
        <f>IF(D6L906C20=0,0,D6L906C18/D6L906C20)</f>
        <v>2.1482409129443464E-2</v>
      </c>
      <c r="AT13" s="16" t="s">
        <v>34460</v>
      </c>
      <c r="AU13" s="33">
        <f>IF(D6L906C5=0,0,D6L906C18/D6L906C5)</f>
        <v>0.11864166179343158</v>
      </c>
      <c r="AV13" s="16" t="s">
        <v>34461</v>
      </c>
      <c r="AW13" s="33">
        <f>CHOOSE(MIN(D6L906C9,RUN_YEARS),B7L809C1,B7L809C10,B7L809C19,B7L809C28,B7L809C37)</f>
        <v>698.38736452200226</v>
      </c>
      <c r="AX13" s="16" t="s">
        <v>34462</v>
      </c>
      <c r="AY13" s="33">
        <f>IF(D6L906C23=0,0,D6L906C19/D6L906C23)</f>
        <v>2.1482409129443464E-2</v>
      </c>
      <c r="AZ13" s="16" t="s">
        <v>34463</v>
      </c>
      <c r="BA13" s="33">
        <f>IF(D6L906C5=0,0,D6L906C19/D6L906C5)</f>
        <v>0.38135833820656839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3.0830421812874524</v>
      </c>
      <c r="J14" s="16" t="s">
        <v>34486</v>
      </c>
      <c r="K14" s="21">
        <f>IF(FLOW_THRU_100PCT="Y",1,INDEX(VariabilityMatrix,D6L907C1,D6L907C9))</f>
        <v>0.59974814654816522</v>
      </c>
      <c r="L14" s="16" t="s">
        <v>34466</v>
      </c>
      <c r="M14" s="15">
        <f>IF(D6L907C2&lt;&gt;0,D6L907C2*D6L907C4,D6L907C3*D6L907C4)</f>
        <v>1.849048833956962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0.92452441697848098</v>
      </c>
      <c r="R14" s="16" t="s">
        <v>34468</v>
      </c>
      <c r="S14" s="15">
        <f>D6L907C5-D6L907C7</f>
        <v>0.92452441697848098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0.90134132115546728</v>
      </c>
      <c r="X14" s="16" t="s">
        <v>34470</v>
      </c>
      <c r="Y14" s="33">
        <f>D6L907C7-D6L907C10</f>
        <v>2.31830958230137E-2</v>
      </c>
      <c r="Z14" s="16" t="s">
        <v>34471</v>
      </c>
      <c r="AA14" s="33">
        <f>CHOOSE(MIN(D6L907C9,RUN_YEARS),B7L809C7,B7L809C16,B7L809C25,B7L809C34,B7L809C43)</f>
        <v>135670</v>
      </c>
      <c r="AB14" s="16" t="s">
        <v>34472</v>
      </c>
      <c r="AC14" s="33">
        <f>IF(D6L907C12=0,0,D6L907C10/D6L907C12)</f>
        <v>6.6436302878710638E-6</v>
      </c>
      <c r="AD14" s="16" t="s">
        <v>34473</v>
      </c>
      <c r="AE14" s="33">
        <f>IF(D6L907C5=0,0,D6L907C10/D6L907C5)</f>
        <v>0.48746215059479964</v>
      </c>
      <c r="AF14" s="16" t="s">
        <v>34474</v>
      </c>
      <c r="AG14" s="33">
        <f>CHOOSE(MIN(D6L907C9,RUN_YEARS),B7L809C5,B7L809C14,B7L809C23,B7L809C32,B7L809C41)</f>
        <v>1342.1239488329547</v>
      </c>
      <c r="AH14" s="16" t="s">
        <v>34475</v>
      </c>
      <c r="AI14" s="33">
        <f>IF(D6L907C15=0,0,D6L907C11/D6L907C15)</f>
        <v>1.7273438748464764E-5</v>
      </c>
      <c r="AJ14" s="16" t="s">
        <v>34476</v>
      </c>
      <c r="AK14" s="33">
        <f>IF(D6L907C5=0,0,D6L907C11/D6L907C5)</f>
        <v>1.2537849405200353E-2</v>
      </c>
      <c r="AL14" s="16" t="s">
        <v>34477</v>
      </c>
      <c r="AM14" s="33">
        <f>D6L907C8*CHOOSE(MIN(D6L907C9,RUN_YEARS),B7L809C4,B7L809C13,B7L809C22,B7L809C31,B7L809C40)</f>
        <v>0.23598645119528358</v>
      </c>
      <c r="AN14" s="16" t="s">
        <v>34478</v>
      </c>
      <c r="AO14" s="33">
        <f>D6L907C8-D6L907C18</f>
        <v>0.68853796578319737</v>
      </c>
      <c r="AP14" s="16" t="s">
        <v>34479</v>
      </c>
      <c r="AQ14" s="33">
        <f>CHOOSE(MIN(D6L907C9,RUN_YEARS),B7L809C2,B7L809C11,B7L809C20,B7L809C29,B7L809C38)</f>
        <v>210.96442444533784</v>
      </c>
      <c r="AR14" s="16" t="s">
        <v>34480</v>
      </c>
      <c r="AS14" s="33">
        <f>IF(D6L907C20=0,0,D6L907C18/D6L907C20)</f>
        <v>1.1186078023142196E-3</v>
      </c>
      <c r="AT14" s="16" t="s">
        <v>34481</v>
      </c>
      <c r="AU14" s="33">
        <f>IF(D6L907C5=0,0,D6L907C18/D6L907C5)</f>
        <v>0.12762586193587591</v>
      </c>
      <c r="AV14" s="16" t="s">
        <v>34482</v>
      </c>
      <c r="AW14" s="33">
        <f>CHOOSE(MIN(D6L907C9,RUN_YEARS),B7L809C1,B7L809C10,B7L809C19,B7L809C28,B7L809C37)</f>
        <v>615.53116682962809</v>
      </c>
      <c r="AX14" s="16" t="s">
        <v>34483</v>
      </c>
      <c r="AY14" s="33">
        <f>IF(D6L907C23=0,0,D6L907C19/D6L907C23)</f>
        <v>1.1186078023142194E-3</v>
      </c>
      <c r="AZ14" s="16" t="s">
        <v>34484</v>
      </c>
      <c r="BA14" s="33">
        <f>IF(D6L907C5=0,0,D6L907C19/D6L907C5)</f>
        <v>0.37237413806412406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0.1869112963824705</v>
      </c>
      <c r="J15" s="16" t="s">
        <v>34507</v>
      </c>
      <c r="K15" s="21">
        <f>IF(FLOW_THRU_100PCT="Y",1,INDEX(VariabilityMatrix,D6L908C1,D6L908C9))</f>
        <v>0.59974814654816522</v>
      </c>
      <c r="L15" s="16" t="s">
        <v>34487</v>
      </c>
      <c r="M15" s="15">
        <f>IF(D6L908C2&lt;&gt;0,D6L908C2*D6L908C4,D6L908C3*D6L908C4)</f>
        <v>0.11209970357430146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5.6049851787150731E-2</v>
      </c>
      <c r="R15" s="16" t="s">
        <v>34489</v>
      </c>
      <c r="S15" s="15">
        <f>D6L908C5-D6L908C7</f>
        <v>5.6049851787150731E-2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5.464436258536854E-2</v>
      </c>
      <c r="X15" s="16" t="s">
        <v>34491</v>
      </c>
      <c r="Y15" s="33">
        <f>D6L908C7-D6L908C10</f>
        <v>1.405489201782191E-3</v>
      </c>
      <c r="Z15" s="16" t="s">
        <v>34492</v>
      </c>
      <c r="AA15" s="33">
        <f>CHOOSE(MIN(D6L908C9,RUN_YEARS),B7L809C7,B7L809C16,B7L809C25,B7L809C34,B7L809C43)</f>
        <v>135670</v>
      </c>
      <c r="AB15" s="16" t="s">
        <v>34493</v>
      </c>
      <c r="AC15" s="33">
        <f>IF(D6L908C12=0,0,D6L908C10/D6L908C12)</f>
        <v>4.0277410323113836E-7</v>
      </c>
      <c r="AD15" s="16" t="s">
        <v>34494</v>
      </c>
      <c r="AE15" s="33">
        <f>IF(D6L908C5=0,0,D6L908C10/D6L908C5)</f>
        <v>0.48746215059479964</v>
      </c>
      <c r="AF15" s="16" t="s">
        <v>34495</v>
      </c>
      <c r="AG15" s="33">
        <f>CHOOSE(MIN(D6L908C9,RUN_YEARS),B7L809C5,B7L809C14,B7L809C23,B7L809C32,B7L809C41)</f>
        <v>1342.1239488329547</v>
      </c>
      <c r="AH15" s="16" t="s">
        <v>34496</v>
      </c>
      <c r="AI15" s="33">
        <f>IF(D6L908C15=0,0,D6L908C11/D6L908C15)</f>
        <v>1.0472126684009593E-6</v>
      </c>
      <c r="AJ15" s="16" t="s">
        <v>34497</v>
      </c>
      <c r="AK15" s="33">
        <f>IF(D6L908C5=0,0,D6L908C11/D6L908C5)</f>
        <v>1.2537849405200349E-2</v>
      </c>
      <c r="AL15" s="16" t="s">
        <v>34498</v>
      </c>
      <c r="AM15" s="33">
        <f>D6L908C8*CHOOSE(MIN(D6L908C9,RUN_YEARS),B7L809C4,B7L809C13,B7L809C22,B7L809C31,B7L809C40)</f>
        <v>1.4306821291426413E-2</v>
      </c>
      <c r="AN15" s="16" t="s">
        <v>34499</v>
      </c>
      <c r="AO15" s="33">
        <f>D6L908C8-D6L908C18</f>
        <v>4.1743030495724316E-2</v>
      </c>
      <c r="AP15" s="16" t="s">
        <v>34500</v>
      </c>
      <c r="AQ15" s="33">
        <f>CHOOSE(MIN(D6L908C9,RUN_YEARS),B7L809C2,B7L809C11,B7L809C20,B7L809C29,B7L809C38)</f>
        <v>210.96442444533784</v>
      </c>
      <c r="AR15" s="16" t="s">
        <v>34501</v>
      </c>
      <c r="AS15" s="33">
        <f>IF(D6L908C20=0,0,D6L908C18/D6L908C20)</f>
        <v>6.781627437441898E-5</v>
      </c>
      <c r="AT15" s="16" t="s">
        <v>34502</v>
      </c>
      <c r="AU15" s="33">
        <f>IF(D6L908C5=0,0,D6L908C18/D6L908C5)</f>
        <v>0.12762586193587591</v>
      </c>
      <c r="AV15" s="16" t="s">
        <v>34503</v>
      </c>
      <c r="AW15" s="33">
        <f>CHOOSE(MIN(D6L908C9,RUN_YEARS),B7L809C1,B7L809C10,B7L809C19,B7L809C28,B7L809C37)</f>
        <v>615.53116682962809</v>
      </c>
      <c r="AX15" s="16" t="s">
        <v>34504</v>
      </c>
      <c r="AY15" s="33">
        <f>IF(D6L908C23=0,0,D6L908C19/D6L908C23)</f>
        <v>6.7816274374418966E-5</v>
      </c>
      <c r="AZ15" s="16" t="s">
        <v>34505</v>
      </c>
      <c r="BA15" s="33">
        <f>IF(D6L908C5=0,0,D6L908C19/D6L908C5)</f>
        <v>0.37237413806412406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0.79735563669543275</v>
      </c>
      <c r="J16" s="16" t="s">
        <v>34528</v>
      </c>
      <c r="K16" s="21">
        <f>IF(FLOW_THRU_100PCT="Y",1,INDEX(VariabilityMatrix,D6L909C1,D6L909C9))</f>
        <v>0.59974814654816522</v>
      </c>
      <c r="L16" s="16" t="s">
        <v>34508</v>
      </c>
      <c r="M16" s="15">
        <f>IF(D6L909C2&lt;&gt;0,D6L909C2*D6L909C4,D6L909C3*D6L909C4)</f>
        <v>0.47821256524781797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0.23910628262390898</v>
      </c>
      <c r="R16" s="16" t="s">
        <v>34510</v>
      </c>
      <c r="S16" s="15">
        <f>D6L909C5-D6L909C7</f>
        <v>0.23910628262390898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0.2331105254971573</v>
      </c>
      <c r="X16" s="16" t="s">
        <v>34512</v>
      </c>
      <c r="Y16" s="33">
        <f>D6L909C7-D6L909C10</f>
        <v>5.9957571267516829E-3</v>
      </c>
      <c r="Z16" s="16" t="s">
        <v>34513</v>
      </c>
      <c r="AA16" s="33">
        <f>CHOOSE(MIN(D6L909C9,RUN_YEARS),B7L809C7,B7L809C16,B7L809C25,B7L809C34,B7L809C43)</f>
        <v>135670</v>
      </c>
      <c r="AB16" s="16" t="s">
        <v>34514</v>
      </c>
      <c r="AC16" s="33">
        <f>IF(D6L909C12=0,0,D6L909C10/D6L909C12)</f>
        <v>1.7182171850604946E-6</v>
      </c>
      <c r="AD16" s="16" t="s">
        <v>34515</v>
      </c>
      <c r="AE16" s="33">
        <f>IF(D6L909C5=0,0,D6L909C10/D6L909C5)</f>
        <v>0.48746215059479964</v>
      </c>
      <c r="AF16" s="16" t="s">
        <v>34516</v>
      </c>
      <c r="AG16" s="33">
        <f>CHOOSE(MIN(D6L909C9,RUN_YEARS),B7L809C5,B7L809C14,B7L809C23,B7L809C32,B7L809C41)</f>
        <v>1342.1239488329547</v>
      </c>
      <c r="AH16" s="16" t="s">
        <v>34517</v>
      </c>
      <c r="AI16" s="33">
        <f>IF(D6L909C15=0,0,D6L909C11/D6L909C15)</f>
        <v>4.4673646811572803E-6</v>
      </c>
      <c r="AJ16" s="16" t="s">
        <v>34518</v>
      </c>
      <c r="AK16" s="33">
        <f>IF(D6L909C5=0,0,D6L909C11/D6L909C5)</f>
        <v>1.2537849405200339E-2</v>
      </c>
      <c r="AL16" s="16" t="s">
        <v>34519</v>
      </c>
      <c r="AM16" s="33">
        <f>D6L909C8*CHOOSE(MIN(D6L909C9,RUN_YEARS),B7L809C4,B7L809C13,B7L809C22,B7L809C31,B7L809C40)</f>
        <v>6.1032290828319069E-2</v>
      </c>
      <c r="AN16" s="16" t="s">
        <v>34520</v>
      </c>
      <c r="AO16" s="33">
        <f>D6L909C8-D6L909C18</f>
        <v>0.17807399179558991</v>
      </c>
      <c r="AP16" s="16" t="s">
        <v>34521</v>
      </c>
      <c r="AQ16" s="33">
        <f>CHOOSE(MIN(D6L909C9,RUN_YEARS),B7L809C2,B7L809C11,B7L809C20,B7L809C29,B7L809C38)</f>
        <v>210.96442444533784</v>
      </c>
      <c r="AR16" s="16" t="s">
        <v>34522</v>
      </c>
      <c r="AS16" s="33">
        <f>IF(D6L909C20=0,0,D6L909C18/D6L909C20)</f>
        <v>2.8930134068236182E-4</v>
      </c>
      <c r="AT16" s="16" t="s">
        <v>34523</v>
      </c>
      <c r="AU16" s="33">
        <f>IF(D6L909C5=0,0,D6L909C18/D6L909C5)</f>
        <v>0.12762586193587591</v>
      </c>
      <c r="AV16" s="16" t="s">
        <v>34524</v>
      </c>
      <c r="AW16" s="33">
        <f>CHOOSE(MIN(D6L909C9,RUN_YEARS),B7L809C1,B7L809C10,B7L809C19,B7L809C28,B7L809C37)</f>
        <v>615.53116682962809</v>
      </c>
      <c r="AX16" s="16" t="s">
        <v>34525</v>
      </c>
      <c r="AY16" s="33">
        <f>IF(D6L909C23=0,0,D6L909C19/D6L909C23)</f>
        <v>2.8930134068236182E-4</v>
      </c>
      <c r="AZ16" s="16" t="s">
        <v>34526</v>
      </c>
      <c r="BA16" s="33">
        <f>IF(D6L909C5=0,0,D6L909C19/D6L909C5)</f>
        <v>0.37237413806412406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0.55377442598423443</v>
      </c>
      <c r="J17" s="16" t="s">
        <v>34549</v>
      </c>
      <c r="K17" s="21">
        <f>IF(FLOW_THRU_100PCT="Y",1,INDEX(VariabilityMatrix,D6L910C1,D6L910C9))</f>
        <v>0.59974814654816522</v>
      </c>
      <c r="L17" s="16" t="s">
        <v>34529</v>
      </c>
      <c r="M17" s="15">
        <f>IF(D6L910C2&lt;&gt;0,D6L910C2*D6L910C4,D6L910C3*D6L910C4)</f>
        <v>0.33212518558981868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0.16606259279490934</v>
      </c>
      <c r="R17" s="16" t="s">
        <v>34531</v>
      </c>
      <c r="S17" s="15">
        <f>D6L910C5-D6L910C7</f>
        <v>0.16606259279490934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0.16189845723430998</v>
      </c>
      <c r="X17" s="16" t="s">
        <v>34533</v>
      </c>
      <c r="Y17" s="33">
        <f>D6L910C7-D6L910C10</f>
        <v>4.164135560599358E-3</v>
      </c>
      <c r="Z17" s="16" t="s">
        <v>34534</v>
      </c>
      <c r="AA17" s="33">
        <f>CHOOSE(MIN(D6L910C9,RUN_YEARS),B7L809C7,B7L809C16,B7L809C25,B7L809C34,B7L809C43)</f>
        <v>135670</v>
      </c>
      <c r="AB17" s="16" t="s">
        <v>34535</v>
      </c>
      <c r="AC17" s="33">
        <f>IF(D6L910C12=0,0,D6L910C10/D6L910C12)</f>
        <v>1.1933254015943833E-6</v>
      </c>
      <c r="AD17" s="16" t="s">
        <v>34536</v>
      </c>
      <c r="AE17" s="33">
        <f>IF(D6L910C5=0,0,D6L910C10/D6L910C5)</f>
        <v>0.48746215059479969</v>
      </c>
      <c r="AF17" s="16" t="s">
        <v>34537</v>
      </c>
      <c r="AG17" s="33">
        <f>CHOOSE(MIN(D6L910C9,RUN_YEARS),B7L809C5,B7L809C14,B7L809C23,B7L809C32,B7L809C41)</f>
        <v>1342.1239488329547</v>
      </c>
      <c r="AH17" s="16" t="s">
        <v>34538</v>
      </c>
      <c r="AI17" s="33">
        <f>IF(D6L910C15=0,0,D6L910C11/D6L910C15)</f>
        <v>3.102646044145391E-6</v>
      </c>
      <c r="AJ17" s="16" t="s">
        <v>34539</v>
      </c>
      <c r="AK17" s="33">
        <f>IF(D6L910C5=0,0,D6L910C11/D6L910C5)</f>
        <v>1.2537849405200332E-2</v>
      </c>
      <c r="AL17" s="16" t="s">
        <v>34540</v>
      </c>
      <c r="AM17" s="33">
        <f>D6L910C8*CHOOSE(MIN(D6L910C9,RUN_YEARS),B7L809C4,B7L809C13,B7L809C22,B7L809C31,B7L809C40)</f>
        <v>4.238776308151336E-2</v>
      </c>
      <c r="AN17" s="16" t="s">
        <v>34541</v>
      </c>
      <c r="AO17" s="33">
        <f>D6L910C8-D6L910C18</f>
        <v>0.12367482971339598</v>
      </c>
      <c r="AP17" s="16" t="s">
        <v>34542</v>
      </c>
      <c r="AQ17" s="33">
        <f>CHOOSE(MIN(D6L910C9,RUN_YEARS),B7L809C2,B7L809C11,B7L809C20,B7L809C29,B7L809C38)</f>
        <v>210.96442444533784</v>
      </c>
      <c r="AR17" s="16" t="s">
        <v>34543</v>
      </c>
      <c r="AS17" s="33">
        <f>IF(D6L910C20=0,0,D6L910C18/D6L910C20)</f>
        <v>2.009237490774009E-4</v>
      </c>
      <c r="AT17" s="16" t="s">
        <v>34544</v>
      </c>
      <c r="AU17" s="33">
        <f>IF(D6L910C5=0,0,D6L910C18/D6L910C5)</f>
        <v>0.12762586193587591</v>
      </c>
      <c r="AV17" s="16" t="s">
        <v>34545</v>
      </c>
      <c r="AW17" s="33">
        <f>CHOOSE(MIN(D6L910C9,RUN_YEARS),B7L809C1,B7L809C10,B7L809C19,B7L809C28,B7L809C37)</f>
        <v>615.53116682962809</v>
      </c>
      <c r="AX17" s="16" t="s">
        <v>34546</v>
      </c>
      <c r="AY17" s="33">
        <f>IF(D6L910C23=0,0,D6L910C19/D6L910C23)</f>
        <v>2.009237490774009E-4</v>
      </c>
      <c r="AZ17" s="16" t="s">
        <v>34547</v>
      </c>
      <c r="BA17" s="33">
        <f>IF(D6L910C5=0,0,D6L910C19/D6L910C5)</f>
        <v>0.37237413806412412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3.7779942885818506E-2</v>
      </c>
      <c r="J18" s="16" t="s">
        <v>34570</v>
      </c>
      <c r="K18" s="21">
        <f>IF(FLOW_THRU_100PCT="Y",1,INDEX(VariabilityMatrix,D6L911C1,D6L911C9))</f>
        <v>0.59974814654816522</v>
      </c>
      <c r="L18" s="16" t="s">
        <v>34550</v>
      </c>
      <c r="M18" s="15">
        <f>IF(D6L911C2&lt;&gt;0,D6L911C2*D6L911C4,D6L911C3*D6L911C4)</f>
        <v>2.2658450722465188E-2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1.1329225361232594E-2</v>
      </c>
      <c r="R18" s="16" t="s">
        <v>34552</v>
      </c>
      <c r="S18" s="15">
        <f>D6L911C5-D6L911C7</f>
        <v>1.1329225361232594E-2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1.1045137118319172E-2</v>
      </c>
      <c r="X18" s="16" t="s">
        <v>34554</v>
      </c>
      <c r="Y18" s="33">
        <f>D6L911C7-D6L911C10</f>
        <v>2.8408824291342206E-4</v>
      </c>
      <c r="Z18" s="16" t="s">
        <v>34555</v>
      </c>
      <c r="AA18" s="33">
        <f>CHOOSE(MIN(D6L911C9,RUN_YEARS),B7L809C7,B7L809C16,B7L809C25,B7L809C34,B7L809C43)</f>
        <v>135670</v>
      </c>
      <c r="AB18" s="16" t="s">
        <v>34556</v>
      </c>
      <c r="AC18" s="33">
        <f>IF(D6L911C12=0,0,D6L911C10/D6L911C12)</f>
        <v>8.1411786823315197E-8</v>
      </c>
      <c r="AD18" s="16" t="s">
        <v>34557</v>
      </c>
      <c r="AE18" s="33">
        <f>IF(D6L911C5=0,0,D6L911C10/D6L911C5)</f>
        <v>0.48746215059479964</v>
      </c>
      <c r="AF18" s="16" t="s">
        <v>34558</v>
      </c>
      <c r="AG18" s="33">
        <f>CHOOSE(MIN(D6L911C9,RUN_YEARS),B7L809C5,B7L809C14,B7L809C23,B7L809C32,B7L809C41)</f>
        <v>1342.1239488329547</v>
      </c>
      <c r="AH18" s="16" t="s">
        <v>34559</v>
      </c>
      <c r="AI18" s="33">
        <f>IF(D6L911C15=0,0,D6L911C11/D6L911C15)</f>
        <v>2.1167064574061977E-7</v>
      </c>
      <c r="AJ18" s="16" t="s">
        <v>34560</v>
      </c>
      <c r="AK18" s="33">
        <f>IF(D6L911C5=0,0,D6L911C11/D6L911C5)</f>
        <v>1.253784940520037E-2</v>
      </c>
      <c r="AL18" s="16" t="s">
        <v>34561</v>
      </c>
      <c r="AM18" s="33">
        <f>D6L911C8*CHOOSE(MIN(D6L911C9,RUN_YEARS),B7L809C4,B7L809C13,B7L809C22,B7L809C31,B7L809C40)</f>
        <v>2.89180430358619E-3</v>
      </c>
      <c r="AN18" s="16" t="s">
        <v>34562</v>
      </c>
      <c r="AO18" s="33">
        <f>D6L911C8-D6L911C18</f>
        <v>8.4374210576464038E-3</v>
      </c>
      <c r="AP18" s="16" t="s">
        <v>34563</v>
      </c>
      <c r="AQ18" s="33">
        <f>CHOOSE(MIN(D6L911C9,RUN_YEARS),B7L809C2,B7L809C11,B7L809C20,B7L809C29,B7L809C38)</f>
        <v>210.96442444533784</v>
      </c>
      <c r="AR18" s="16" t="s">
        <v>34564</v>
      </c>
      <c r="AS18" s="33">
        <f>IF(D6L911C20=0,0,D6L911C18/D6L911C20)</f>
        <v>1.3707544820361283E-5</v>
      </c>
      <c r="AT18" s="16" t="s">
        <v>34565</v>
      </c>
      <c r="AU18" s="33">
        <f>IF(D6L911C5=0,0,D6L911C18/D6L911C5)</f>
        <v>0.12762586193587591</v>
      </c>
      <c r="AV18" s="16" t="s">
        <v>34566</v>
      </c>
      <c r="AW18" s="33">
        <f>CHOOSE(MIN(D6L911C9,RUN_YEARS),B7L809C1,B7L809C10,B7L809C19,B7L809C28,B7L809C37)</f>
        <v>615.53116682962809</v>
      </c>
      <c r="AX18" s="16" t="s">
        <v>34567</v>
      </c>
      <c r="AY18" s="33">
        <f>IF(D6L911C23=0,0,D6L911C19/D6L911C23)</f>
        <v>1.370754482036128E-5</v>
      </c>
      <c r="AZ18" s="16" t="s">
        <v>34568</v>
      </c>
      <c r="BA18" s="33">
        <f>IF(D6L911C5=0,0,D6L911C19/D6L911C5)</f>
        <v>0.37237413806412406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0.59974814654816522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135670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1342.1239488329547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210.96442444533784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615.53116682962809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9.4238272789620736E-4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8.1044914599073836E-4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4.0522457299536918E-4</v>
      </c>
      <c r="R20" s="16" t="s">
        <v>34594</v>
      </c>
      <c r="S20" s="15">
        <f>D6L913C5-D6L913C7</f>
        <v>4.0522457299536918E-4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3.9506328365236404E-4</v>
      </c>
      <c r="X20" s="16" t="s">
        <v>34596</v>
      </c>
      <c r="Y20" s="33">
        <f>D6L913C7-D6L913C10</f>
        <v>1.0161289343005135E-5</v>
      </c>
      <c r="Z20" s="16" t="s">
        <v>34597</v>
      </c>
      <c r="AA20" s="33">
        <f>CHOOSE(MIN(D6L913C9,RUN_YEARS),B7L809C7,B7L809C16,B7L809C25,B7L809C34,B7L809C43)</f>
        <v>135670</v>
      </c>
      <c r="AB20" s="16" t="s">
        <v>34598</v>
      </c>
      <c r="AC20" s="33">
        <f>IF(D6L913C12=0,0,D6L913C10/D6L913C12)</f>
        <v>2.9119428293090885E-9</v>
      </c>
      <c r="AD20" s="16" t="s">
        <v>34599</v>
      </c>
      <c r="AE20" s="33">
        <f>IF(D6L913C5=0,0,D6L913C10/D6L913C5)</f>
        <v>0.48746215059479964</v>
      </c>
      <c r="AF20" s="16" t="s">
        <v>34600</v>
      </c>
      <c r="AG20" s="33">
        <f>CHOOSE(MIN(D6L913C9,RUN_YEARS),B7L809C5,B7L809C14,B7L809C23,B7L809C32,B7L809C41)</f>
        <v>1342.1239488329547</v>
      </c>
      <c r="AH20" s="16" t="s">
        <v>34601</v>
      </c>
      <c r="AI20" s="33">
        <f>IF(D6L913C15=0,0,D6L913C11/D6L913C15)</f>
        <v>7.5710513562036456E-9</v>
      </c>
      <c r="AJ20" s="16" t="s">
        <v>34602</v>
      </c>
      <c r="AK20" s="33">
        <f>IF(D6L913C5=0,0,D6L913C11/D6L913C5)</f>
        <v>1.253784940520038E-2</v>
      </c>
      <c r="AL20" s="16" t="s">
        <v>34603</v>
      </c>
      <c r="AM20" s="33">
        <f>D6L913C8*CHOOSE(MIN(D6L913C9,RUN_YEARS),B7L809C4,B7L809C13,B7L809C22,B7L809C31,B7L809C40)</f>
        <v>1.0343427081226252E-4</v>
      </c>
      <c r="AN20" s="16" t="s">
        <v>34604</v>
      </c>
      <c r="AO20" s="33">
        <f>D6L913C8-D6L913C18</f>
        <v>3.0179030218310669E-4</v>
      </c>
      <c r="AP20" s="16" t="s">
        <v>34605</v>
      </c>
      <c r="AQ20" s="33">
        <f>CHOOSE(MIN(D6L913C9,RUN_YEARS),B7L809C2,B7L809C11,B7L809C20,B7L809C29,B7L809C38)</f>
        <v>210.96442444533784</v>
      </c>
      <c r="AR20" s="16" t="s">
        <v>34606</v>
      </c>
      <c r="AS20" s="33">
        <f>IF(D6L913C20=0,0,D6L913C18/D6L913C20)</f>
        <v>4.902924798065323E-7</v>
      </c>
      <c r="AT20" s="16" t="s">
        <v>34607</v>
      </c>
      <c r="AU20" s="33">
        <f>IF(D6L913C5=0,0,D6L913C18/D6L913C5)</f>
        <v>0.12762586193587591</v>
      </c>
      <c r="AV20" s="16" t="s">
        <v>34608</v>
      </c>
      <c r="AW20" s="33">
        <f>CHOOSE(MIN(D6L913C9,RUN_YEARS),B7L809C1,B7L809C10,B7L809C19,B7L809C28,B7L809C37)</f>
        <v>615.53116682962809</v>
      </c>
      <c r="AX20" s="16" t="s">
        <v>34609</v>
      </c>
      <c r="AY20" s="33">
        <f>IF(D6L913C23=0,0,D6L913C19/D6L913C23)</f>
        <v>4.902924798065323E-7</v>
      </c>
      <c r="AZ20" s="16" t="s">
        <v>34610</v>
      </c>
      <c r="BA20" s="33">
        <f>IF(D6L913C5=0,0,D6L913C19/D6L913C5)</f>
        <v>0.37237413806412412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0.61172613904146744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149525.4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1517.9650719610127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217.27029200956986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698.38736452200226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7.0437018871241692</v>
      </c>
      <c r="J22" s="16" t="s">
        <v>34653</v>
      </c>
      <c r="K22" s="21">
        <f>IF(FLOW_THRU_100PCT="Y",1,INDEX(VariabilityMatrix,D6L915C1,D6L915C9))</f>
        <v>0.61036301621034816</v>
      </c>
      <c r="L22" s="16" t="s">
        <v>34633</v>
      </c>
      <c r="M22" s="15">
        <f>IF(D6L915C2&lt;&gt;0,D6L915C2*D6L915C4,D6L915C3*D6L915C4)</f>
        <v>4.2992151291116292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2.1496075645558146</v>
      </c>
      <c r="R22" s="16" t="s">
        <v>34635</v>
      </c>
      <c r="S22" s="15">
        <f>D6L915C5-D6L915C7</f>
        <v>2.1496075645558146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2.0947107757898786</v>
      </c>
      <c r="X22" s="16" t="s">
        <v>34637</v>
      </c>
      <c r="Y22" s="33">
        <f>D6L915C7-D6L915C10</f>
        <v>5.4896788765935955E-2</v>
      </c>
      <c r="Z22" s="16" t="s">
        <v>34638</v>
      </c>
      <c r="AA22" s="33">
        <f>CHOOSE(MIN(D6L915C9,RUN_YEARS),B7L809C7,B7L809C16,B7L809C25,B7L809C34,B7L809C43)</f>
        <v>143463.66666666666</v>
      </c>
      <c r="AB22" s="16" t="s">
        <v>34639</v>
      </c>
      <c r="AC22" s="33">
        <f>IF(D6L915C12=0,0,D6L915C10/D6L915C12)</f>
        <v>1.4600984517263689E-5</v>
      </c>
      <c r="AD22" s="16" t="s">
        <v>34640</v>
      </c>
      <c r="AE22" s="33">
        <f>IF(D6L915C5=0,0,D6L915C10/D6L915C5)</f>
        <v>0.48723097423196882</v>
      </c>
      <c r="AF22" s="16" t="s">
        <v>34641</v>
      </c>
      <c r="AG22" s="33">
        <f>CHOOSE(MIN(D6L915C9,RUN_YEARS),B7L809C5,B7L809C14,B7L809C23,B7L809C32,B7L809C41)</f>
        <v>1446.0771121560526</v>
      </c>
      <c r="AH22" s="16" t="s">
        <v>34642</v>
      </c>
      <c r="AI22" s="33">
        <f>IF(D6L915C15=0,0,D6L915C11/D6L915C15)</f>
        <v>3.7962559744885716E-5</v>
      </c>
      <c r="AJ22" s="16" t="s">
        <v>34643</v>
      </c>
      <c r="AK22" s="33">
        <f>IF(D6L915C5=0,0,D6L915C11/D6L915C5)</f>
        <v>1.2769025768031196E-2</v>
      </c>
      <c r="AL22" s="16" t="s">
        <v>34644</v>
      </c>
      <c r="AM22" s="33">
        <f>D6L915C8*CHOOSE(MIN(D6L915C9,RUN_YEARS),B7L809C4,B7L809C13,B7L809C22,B7L809C31,B7L809C40)</f>
        <v>0.5244849070084332</v>
      </c>
      <c r="AN22" s="16" t="s">
        <v>34645</v>
      </c>
      <c r="AO22" s="33">
        <f>D6L915C8-D6L915C18</f>
        <v>1.6251226575473814</v>
      </c>
      <c r="AP22" s="16" t="s">
        <v>34646</v>
      </c>
      <c r="AQ22" s="33">
        <f>CHOOSE(MIN(D6L915C9,RUN_YEARS),B7L809C2,B7L809C11,B7L809C20,B7L809C29,B7L809C38)</f>
        <v>214.340318848012</v>
      </c>
      <c r="AR22" s="16" t="s">
        <v>34647</v>
      </c>
      <c r="AS22" s="33">
        <f>IF(D6L915C20=0,0,D6L915C18/D6L915C20)</f>
        <v>2.4469726919662915E-3</v>
      </c>
      <c r="AT22" s="16" t="s">
        <v>34648</v>
      </c>
      <c r="AU22" s="33">
        <f>IF(D6L915C5=0,0,D6L915C18/D6L915C5)</f>
        <v>0.12199550179681529</v>
      </c>
      <c r="AV22" s="16" t="s">
        <v>34649</v>
      </c>
      <c r="AW22" s="33">
        <f>CHOOSE(MIN(D6L915C9,RUN_YEARS),B7L809C1,B7L809C10,B7L809C19,B7L809C28,B7L809C37)</f>
        <v>664.1360007338277</v>
      </c>
      <c r="AX22" s="16" t="s">
        <v>34650</v>
      </c>
      <c r="AY22" s="33">
        <f>IF(D6L915C23=0,0,D6L915C19/D6L915C23)</f>
        <v>2.4469726919662915E-3</v>
      </c>
      <c r="AZ22" s="16" t="s">
        <v>34651</v>
      </c>
      <c r="BA22" s="33">
        <f>IF(D6L915C5=0,0,D6L915C19/D6L915C5)</f>
        <v>0.37800449820318471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2811.9979081239217</v>
      </c>
      <c r="J23" s="16" t="s">
        <v>34674</v>
      </c>
      <c r="K23" s="21">
        <f>IF(FLOW_THRU_100PCT="Y",1,INDEX(VariabilityMatrix,D6L916C1,D6L916C9))</f>
        <v>0.28460577906042922</v>
      </c>
      <c r="L23" s="16" t="s">
        <v>34654</v>
      </c>
      <c r="M23" s="15">
        <f>IF(D6L916C2&lt;&gt;0,D6L916C2*D6L916C4,D6L916C3*D6L916C4)</f>
        <v>800.31085535790601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400.155427678953</v>
      </c>
      <c r="R23" s="16" t="s">
        <v>34656</v>
      </c>
      <c r="S23" s="15">
        <f>D6L916C5-D6L916C7</f>
        <v>400.155427678953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389.9362377444528</v>
      </c>
      <c r="X23" s="16" t="s">
        <v>34658</v>
      </c>
      <c r="Y23" s="33">
        <f>D6L916C7-D6L916C10</f>
        <v>10.219189934500207</v>
      </c>
      <c r="Z23" s="16" t="s">
        <v>34659</v>
      </c>
      <c r="AA23" s="33">
        <f>CHOOSE(MIN(D6L916C9,RUN_YEARS),B7L809C7,B7L809C16,B7L809C25,B7L809C34,B7L809C43)</f>
        <v>143463.66666666666</v>
      </c>
      <c r="AB23" s="16" t="s">
        <v>34660</v>
      </c>
      <c r="AC23" s="33">
        <f>IF(D6L916C12=0,0,D6L916C10/D6L916C12)</f>
        <v>2.718013883267444E-3</v>
      </c>
      <c r="AD23" s="16" t="s">
        <v>34661</v>
      </c>
      <c r="AE23" s="33">
        <f>IF(D6L916C5=0,0,D6L916C10/D6L916C5)</f>
        <v>0.48723097423196876</v>
      </c>
      <c r="AF23" s="16" t="s">
        <v>34662</v>
      </c>
      <c r="AG23" s="33">
        <f>CHOOSE(MIN(D6L916C9,RUN_YEARS),B7L809C5,B7L809C14,B7L809C23,B7L809C32,B7L809C41)</f>
        <v>1446.0771121560526</v>
      </c>
      <c r="AH23" s="16" t="s">
        <v>34663</v>
      </c>
      <c r="AI23" s="33">
        <f>IF(D6L916C15=0,0,D6L916C11/D6L916C15)</f>
        <v>7.0668360964953915E-3</v>
      </c>
      <c r="AJ23" s="16" t="s">
        <v>34664</v>
      </c>
      <c r="AK23" s="33">
        <f>IF(D6L916C5=0,0,D6L916C11/D6L916C5)</f>
        <v>1.2769025768031218E-2</v>
      </c>
      <c r="AL23" s="16" t="s">
        <v>34665</v>
      </c>
      <c r="AM23" s="33">
        <f>D6L916C8*CHOOSE(MIN(D6L916C9,RUN_YEARS),B7L809C4,B7L809C13,B7L809C22,B7L809C31,B7L809C40)</f>
        <v>97.634324392826201</v>
      </c>
      <c r="AN23" s="16" t="s">
        <v>34666</v>
      </c>
      <c r="AO23" s="33">
        <f>D6L916C8-D6L916C18</f>
        <v>302.52110328612679</v>
      </c>
      <c r="AP23" s="16" t="s">
        <v>34667</v>
      </c>
      <c r="AQ23" s="33">
        <f>CHOOSE(MIN(D6L916C9,RUN_YEARS),B7L809C2,B7L809C11,B7L809C20,B7L809C29,B7L809C38)</f>
        <v>214.340318848012</v>
      </c>
      <c r="AR23" s="16" t="s">
        <v>34668</v>
      </c>
      <c r="AS23" s="33">
        <f>IF(D6L916C20=0,0,D6L916C18/D6L916C20)</f>
        <v>0.45551077332332596</v>
      </c>
      <c r="AT23" s="16" t="s">
        <v>34669</v>
      </c>
      <c r="AU23" s="33">
        <f>IF(D6L916C5=0,0,D6L916C18/D6L916C5)</f>
        <v>0.12199550179681529</v>
      </c>
      <c r="AV23" s="16" t="s">
        <v>34670</v>
      </c>
      <c r="AW23" s="33">
        <f>CHOOSE(MIN(D6L916C9,RUN_YEARS),B7L809C1,B7L809C10,B7L809C19,B7L809C28,B7L809C37)</f>
        <v>664.1360007338277</v>
      </c>
      <c r="AX23" s="16" t="s">
        <v>34671</v>
      </c>
      <c r="AY23" s="33">
        <f>IF(D6L916C23=0,0,D6L916C19/D6L916C23)</f>
        <v>0.4555107733233259</v>
      </c>
      <c r="AZ23" s="16" t="s">
        <v>34672</v>
      </c>
      <c r="BA23" s="33">
        <f>IF(D6L916C5=0,0,D6L916C19/D6L916C5)</f>
        <v>0.37800449820318471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738.8071430970374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635.37414306345215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317.68707153172608</v>
      </c>
      <c r="R24" s="16" t="s">
        <v>34677</v>
      </c>
      <c r="S24" s="15">
        <f>D6L917C5-D6L917C7</f>
        <v>317.68707153172608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309.5739627266081</v>
      </c>
      <c r="X24" s="16" t="s">
        <v>34679</v>
      </c>
      <c r="Y24" s="33">
        <f>D6L917C7-D6L917C10</f>
        <v>8.1131088051179745</v>
      </c>
      <c r="Z24" s="16" t="s">
        <v>34680</v>
      </c>
      <c r="AA24" s="33">
        <f>CHOOSE(MIN(D6L917C9,RUN_YEARS),B7L809C7,B7L809C16,B7L809C25,B7L809C34,B7L809C43)</f>
        <v>143463.66666666666</v>
      </c>
      <c r="AB24" s="16" t="s">
        <v>34681</v>
      </c>
      <c r="AC24" s="33">
        <f>IF(D6L917C12=0,0,D6L917C10/D6L917C12)</f>
        <v>2.1578562009424555E-3</v>
      </c>
      <c r="AD24" s="16" t="s">
        <v>34682</v>
      </c>
      <c r="AE24" s="33">
        <f>IF(D6L917C5=0,0,D6L917C10/D6L917C5)</f>
        <v>0.48723097423196876</v>
      </c>
      <c r="AF24" s="16" t="s">
        <v>34683</v>
      </c>
      <c r="AG24" s="33">
        <f>CHOOSE(MIN(D6L917C9,RUN_YEARS),B7L809C5,B7L809C14,B7L809C23,B7L809C32,B7L809C41)</f>
        <v>1446.0771121560526</v>
      </c>
      <c r="AH24" s="16" t="s">
        <v>34684</v>
      </c>
      <c r="AI24" s="33">
        <f>IF(D6L917C15=0,0,D6L917C11/D6L917C15)</f>
        <v>5.6104261224504135E-3</v>
      </c>
      <c r="AJ24" s="16" t="s">
        <v>34685</v>
      </c>
      <c r="AK24" s="33">
        <f>IF(D6L917C5=0,0,D6L917C11/D6L917C5)</f>
        <v>1.2769025768031218E-2</v>
      </c>
      <c r="AL24" s="16" t="s">
        <v>34686</v>
      </c>
      <c r="AM24" s="33">
        <f>D6L917C8*CHOOSE(MIN(D6L917C9,RUN_YEARS),B7L809C4,B7L809C13,B7L809C22,B7L809C31,B7L809C40)</f>
        <v>77.512787411747354</v>
      </c>
      <c r="AN24" s="16" t="s">
        <v>34687</v>
      </c>
      <c r="AO24" s="33">
        <f>D6L917C8-D6L917C18</f>
        <v>240.17428411997872</v>
      </c>
      <c r="AP24" s="16" t="s">
        <v>34688</v>
      </c>
      <c r="AQ24" s="33">
        <f>CHOOSE(MIN(D6L917C9,RUN_YEARS),B7L809C2,B7L809C11,B7L809C20,B7L809C29,B7L809C38)</f>
        <v>214.340318848012</v>
      </c>
      <c r="AR24" s="16" t="s">
        <v>34689</v>
      </c>
      <c r="AS24" s="33">
        <f>IF(D6L917C20=0,0,D6L917C18/D6L917C20)</f>
        <v>0.36163418916396878</v>
      </c>
      <c r="AT24" s="16" t="s">
        <v>34690</v>
      </c>
      <c r="AU24" s="33">
        <f>IF(D6L917C5=0,0,D6L917C18/D6L917C5)</f>
        <v>0.12199550179681529</v>
      </c>
      <c r="AV24" s="16" t="s">
        <v>34691</v>
      </c>
      <c r="AW24" s="33">
        <f>CHOOSE(MIN(D6L917C9,RUN_YEARS),B7L809C1,B7L809C10,B7L809C19,B7L809C28,B7L809C37)</f>
        <v>664.1360007338277</v>
      </c>
      <c r="AX24" s="16" t="s">
        <v>34692</v>
      </c>
      <c r="AY24" s="33">
        <f>IF(D6L917C23=0,0,D6L917C19/D6L917C23)</f>
        <v>0.36163418916396872</v>
      </c>
      <c r="AZ24" s="16" t="s">
        <v>34693</v>
      </c>
      <c r="BA24" s="33">
        <f>IF(D6L917C5=0,0,D6L917C19/D6L917C5)</f>
        <v>0.37800449820318471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0.26536522344250735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135670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1342.1239488329547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210.96442444533784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615.53116682962809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14346.663560107016</v>
      </c>
      <c r="J26" s="16" t="s">
        <v>34736</v>
      </c>
      <c r="K26" s="21">
        <f>IF(FLOW_THRU_100PCT="Y",1,INDEX(VariabilityMatrix,D6L919C1,D6L919C9))</f>
        <v>0.28460577906042922</v>
      </c>
      <c r="L26" s="16" t="s">
        <v>34716</v>
      </c>
      <c r="M26" s="15">
        <f>IF(D6L919C2&lt;&gt;0,D6L919C2*D6L919C4,D6L919C3*D6L919C4)</f>
        <v>4083.1433594421283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2041.5716797210641</v>
      </c>
      <c r="R26" s="16" t="s">
        <v>34718</v>
      </c>
      <c r="S26" s="15">
        <f>D6L919C5-D6L919C7</f>
        <v>2041.5716797210641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1989.4339169497821</v>
      </c>
      <c r="X26" s="16" t="s">
        <v>34720</v>
      </c>
      <c r="Y26" s="33">
        <f>D6L919C7-D6L919C10</f>
        <v>52.137762771282041</v>
      </c>
      <c r="Z26" s="16" t="s">
        <v>34721</v>
      </c>
      <c r="AA26" s="33">
        <f>CHOOSE(MIN(D6L919C9,RUN_YEARS),B7L809C7,B7L809C16,B7L809C25,B7L809C34,B7L809C43)</f>
        <v>143463.66666666666</v>
      </c>
      <c r="AB26" s="16" t="s">
        <v>34722</v>
      </c>
      <c r="AC26" s="33">
        <f>IF(D6L919C12=0,0,D6L919C10/D6L919C12)</f>
        <v>1.3867162070882864E-2</v>
      </c>
      <c r="AD26" s="16" t="s">
        <v>34723</v>
      </c>
      <c r="AE26" s="33">
        <f>IF(D6L919C5=0,0,D6L919C10/D6L919C5)</f>
        <v>0.48723097423196882</v>
      </c>
      <c r="AF26" s="16" t="s">
        <v>34724</v>
      </c>
      <c r="AG26" s="33">
        <f>CHOOSE(MIN(D6L919C9,RUN_YEARS),B7L809C5,B7L809C14,B7L809C23,B7L809C32,B7L809C41)</f>
        <v>1446.0771121560526</v>
      </c>
      <c r="AH26" s="16" t="s">
        <v>34725</v>
      </c>
      <c r="AI26" s="33">
        <f>IF(D6L919C15=0,0,D6L919C11/D6L919C15)</f>
        <v>3.6054621384295597E-2</v>
      </c>
      <c r="AJ26" s="16" t="s">
        <v>34726</v>
      </c>
      <c r="AK26" s="33">
        <f>IF(D6L919C5=0,0,D6L919C11/D6L919C5)</f>
        <v>1.2769025768031206E-2</v>
      </c>
      <c r="AL26" s="16" t="s">
        <v>34727</v>
      </c>
      <c r="AM26" s="33">
        <f>D6L919C8*CHOOSE(MIN(D6L919C9,RUN_YEARS),B7L809C4,B7L809C13,B7L809C22,B7L809C31,B7L809C40)</f>
        <v>498.12512304347655</v>
      </c>
      <c r="AN26" s="16" t="s">
        <v>34728</v>
      </c>
      <c r="AO26" s="33">
        <f>D6L919C8-D6L919C18</f>
        <v>1543.4465566775875</v>
      </c>
      <c r="AP26" s="16" t="s">
        <v>34729</v>
      </c>
      <c r="AQ26" s="33">
        <f>CHOOSE(MIN(D6L919C9,RUN_YEARS),B7L809C2,B7L809C11,B7L809C20,B7L809C29,B7L809C38)</f>
        <v>214.340318848012</v>
      </c>
      <c r="AR26" s="16" t="s">
        <v>34730</v>
      </c>
      <c r="AS26" s="33">
        <f>IF(D6L919C20=0,0,D6L919C18/D6L919C20)</f>
        <v>2.3239917049703345</v>
      </c>
      <c r="AT26" s="16" t="s">
        <v>34731</v>
      </c>
      <c r="AU26" s="33">
        <f>IF(D6L919C5=0,0,D6L919C18/D6L919C5)</f>
        <v>0.12199550179681529</v>
      </c>
      <c r="AV26" s="16" t="s">
        <v>34732</v>
      </c>
      <c r="AW26" s="33">
        <f>CHOOSE(MIN(D6L919C9,RUN_YEARS),B7L809C1,B7L809C10,B7L809C19,B7L809C28,B7L809C37)</f>
        <v>664.1360007338277</v>
      </c>
      <c r="AX26" s="16" t="s">
        <v>34733</v>
      </c>
      <c r="AY26" s="33">
        <f>IF(D6L919C23=0,0,D6L919C19/D6L919C23)</f>
        <v>2.3239917049703345</v>
      </c>
      <c r="AZ26" s="16" t="s">
        <v>34734</v>
      </c>
      <c r="BA26" s="33">
        <f>IF(D6L919C5=0,0,D6L919C19/D6L919C5)</f>
        <v>0.37800449820318471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6939.5671728572688</v>
      </c>
      <c r="J27" s="16" t="s">
        <v>34757</v>
      </c>
      <c r="K27" s="21">
        <f>IF(FLOW_THRU_100PCT="Y",1,INDEX(VariabilityMatrix,D6L920C1,D6L920C9))</f>
        <v>0.26536522344250735</v>
      </c>
      <c r="L27" s="16" t="s">
        <v>34737</v>
      </c>
      <c r="M27" s="15">
        <f>IF(D6L920C2&lt;&gt;0,D6L920C2*D6L920C4,D6L920C3*D6L920C4)</f>
        <v>1841.5197934195583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920.75989670977913</v>
      </c>
      <c r="R27" s="16" t="s">
        <v>34739</v>
      </c>
      <c r="S27" s="15">
        <f>D6L920C5-D6L920C7</f>
        <v>920.75989670977913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897.67119886318903</v>
      </c>
      <c r="X27" s="16" t="s">
        <v>34741</v>
      </c>
      <c r="Y27" s="33">
        <f>D6L920C7-D6L920C10</f>
        <v>23.088697846590094</v>
      </c>
      <c r="Z27" s="16" t="s">
        <v>34742</v>
      </c>
      <c r="AA27" s="33">
        <f>CHOOSE(MIN(D6L920C9,RUN_YEARS),B7L809C7,B7L809C16,B7L809C25,B7L809C34,B7L809C43)</f>
        <v>135670</v>
      </c>
      <c r="AB27" s="16" t="s">
        <v>34743</v>
      </c>
      <c r="AC27" s="33">
        <f>IF(D6L920C12=0,0,D6L920C10/D6L920C12)</f>
        <v>6.616578454066404E-3</v>
      </c>
      <c r="AD27" s="16" t="s">
        <v>34744</v>
      </c>
      <c r="AE27" s="33">
        <f>IF(D6L920C5=0,0,D6L920C10/D6L920C5)</f>
        <v>0.48746215059479964</v>
      </c>
      <c r="AF27" s="16" t="s">
        <v>34745</v>
      </c>
      <c r="AG27" s="33">
        <f>CHOOSE(MIN(D6L920C9,RUN_YEARS),B7L809C5,B7L809C14,B7L809C23,B7L809C32,B7L809C41)</f>
        <v>1342.1239488329547</v>
      </c>
      <c r="AH27" s="16" t="s">
        <v>34746</v>
      </c>
      <c r="AI27" s="33">
        <f>IF(D6L920C15=0,0,D6L920C11/D6L920C15)</f>
        <v>1.7203103980572655E-2</v>
      </c>
      <c r="AJ27" s="16" t="s">
        <v>34747</v>
      </c>
      <c r="AK27" s="33">
        <f>IF(D6L920C5=0,0,D6L920C11/D6L920C5)</f>
        <v>1.2537849405200358E-2</v>
      </c>
      <c r="AL27" s="16" t="s">
        <v>34748</v>
      </c>
      <c r="AM27" s="33">
        <f>D6L920C8*CHOOSE(MIN(D6L920C9,RUN_YEARS),B7L809C4,B7L809C13,B7L809C22,B7L809C31,B7L809C40)</f>
        <v>235.02555090714728</v>
      </c>
      <c r="AN27" s="16" t="s">
        <v>34749</v>
      </c>
      <c r="AO27" s="33">
        <f>D6L920C8-D6L920C18</f>
        <v>685.73434580263188</v>
      </c>
      <c r="AP27" s="16" t="s">
        <v>34750</v>
      </c>
      <c r="AQ27" s="33">
        <f>CHOOSE(MIN(D6L920C9,RUN_YEARS),B7L809C2,B7L809C11,B7L809C20,B7L809C29,B7L809C38)</f>
        <v>210.96442444533784</v>
      </c>
      <c r="AR27" s="16" t="s">
        <v>34751</v>
      </c>
      <c r="AS27" s="33">
        <f>IF(D6L920C20=0,0,D6L920C18/D6L920C20)</f>
        <v>1.1140530045531152</v>
      </c>
      <c r="AT27" s="16" t="s">
        <v>34752</v>
      </c>
      <c r="AU27" s="33">
        <f>IF(D6L920C5=0,0,D6L920C18/D6L920C5)</f>
        <v>0.12762586193587591</v>
      </c>
      <c r="AV27" s="16" t="s">
        <v>34753</v>
      </c>
      <c r="AW27" s="33">
        <f>CHOOSE(MIN(D6L920C9,RUN_YEARS),B7L809C1,B7L809C10,B7L809C19,B7L809C28,B7L809C37)</f>
        <v>615.53116682962809</v>
      </c>
      <c r="AX27" s="16" t="s">
        <v>34754</v>
      </c>
      <c r="AY27" s="33">
        <f>IF(D6L920C23=0,0,D6L920C19/D6L920C23)</f>
        <v>1.114053004553115</v>
      </c>
      <c r="AZ27" s="16" t="s">
        <v>34755</v>
      </c>
      <c r="BA27" s="33">
        <f>IF(D6L920C5=0,0,D6L920C19/D6L920C5)</f>
        <v>0.37237413806412412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0.26536522344250735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135670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1342.1239488329547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210.96442444533784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615.53116682962809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0.26536522344250735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135670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1342.1239488329547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210.96442444533784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615.53116682962809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0.26536522344250735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135670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1342.1239488329547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210.96442444533784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615.53116682962809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0.26536522344250735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135670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1342.1239488329547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210.96442444533784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615.53116682962809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0.26536522344250735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135670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1342.1239488329547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210.96442444533784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615.53116682962809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66.789351627698707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57.438842399820885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28.719421199910443</v>
      </c>
      <c r="R33" s="16" t="s">
        <v>34865</v>
      </c>
      <c r="S33" s="15">
        <f>D6L926C5-D6L926C7</f>
        <v>28.719421199910443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27.999261643892449</v>
      </c>
      <c r="X33" s="16" t="s">
        <v>34867</v>
      </c>
      <c r="Y33" s="33">
        <f>D6L926C7-D6L926C10</f>
        <v>0.7201595560179932</v>
      </c>
      <c r="Z33" s="16" t="s">
        <v>34868</v>
      </c>
      <c r="AA33" s="33">
        <f>CHOOSE(MIN(D6L926C9,RUN_YEARS),B7L809C7,B7L809C16,B7L809C25,B7L809C34,B7L809C43)</f>
        <v>135670</v>
      </c>
      <c r="AB33" s="16" t="s">
        <v>34869</v>
      </c>
      <c r="AC33" s="33">
        <f>IF(D6L926C12=0,0,D6L926C10/D6L926C12)</f>
        <v>2.0637769325490123E-4</v>
      </c>
      <c r="AD33" s="16" t="s">
        <v>34870</v>
      </c>
      <c r="AE33" s="33">
        <f>IF(D6L926C5=0,0,D6L926C10/D6L926C5)</f>
        <v>0.48746215059479964</v>
      </c>
      <c r="AF33" s="16" t="s">
        <v>34871</v>
      </c>
      <c r="AG33" s="33">
        <f>CHOOSE(MIN(D6L926C9,RUN_YEARS),B7L809C5,B7L809C14,B7L809C23,B7L809C32,B7L809C41)</f>
        <v>1342.1239488329547</v>
      </c>
      <c r="AH33" s="16" t="s">
        <v>34872</v>
      </c>
      <c r="AI33" s="33">
        <f>IF(D6L926C15=0,0,D6L926C11/D6L926C15)</f>
        <v>5.3658200246274471E-4</v>
      </c>
      <c r="AJ33" s="16" t="s">
        <v>34873</v>
      </c>
      <c r="AK33" s="33">
        <f>IF(D6L926C5=0,0,D6L926C11/D6L926C5)</f>
        <v>1.2537849405200389E-2</v>
      </c>
      <c r="AL33" s="16" t="s">
        <v>34874</v>
      </c>
      <c r="AM33" s="33">
        <f>D6L926C8*CHOOSE(MIN(D6L926C9,RUN_YEARS),B7L809C4,B7L809C13,B7L809C22,B7L809C31,B7L809C40)</f>
        <v>7.330681769876076</v>
      </c>
      <c r="AN33" s="16" t="s">
        <v>34875</v>
      </c>
      <c r="AO33" s="33">
        <f>D6L926C8-D6L926C18</f>
        <v>21.388739430034367</v>
      </c>
      <c r="AP33" s="16" t="s">
        <v>34876</v>
      </c>
      <c r="AQ33" s="33">
        <f>CHOOSE(MIN(D6L926C9,RUN_YEARS),B7L809C2,B7L809C11,B7L809C20,B7L809C29,B7L809C38)</f>
        <v>210.96442444533784</v>
      </c>
      <c r="AR33" s="16" t="s">
        <v>34877</v>
      </c>
      <c r="AS33" s="33">
        <f>IF(D6L926C20=0,0,D6L926C18/D6L926C20)</f>
        <v>3.4748426371648745E-2</v>
      </c>
      <c r="AT33" s="16" t="s">
        <v>34878</v>
      </c>
      <c r="AU33" s="33">
        <f>IF(D6L926C5=0,0,D6L926C18/D6L926C5)</f>
        <v>0.12762586193587591</v>
      </c>
      <c r="AV33" s="16" t="s">
        <v>34879</v>
      </c>
      <c r="AW33" s="33">
        <f>CHOOSE(MIN(D6L926C9,RUN_YEARS),B7L809C1,B7L809C10,B7L809C19,B7L809C28,B7L809C37)</f>
        <v>615.53116682962809</v>
      </c>
      <c r="AX33" s="16" t="s">
        <v>34880</v>
      </c>
      <c r="AY33" s="33">
        <f>IF(D6L926C23=0,0,D6L926C19/D6L926C23)</f>
        <v>3.4748426371648738E-2</v>
      </c>
      <c r="AZ33" s="16" t="s">
        <v>34881</v>
      </c>
      <c r="BA33" s="33">
        <f>IF(D6L926C5=0,0,D6L926C19/D6L926C5)</f>
        <v>0.37237413806412406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-444.1916602358674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-382.00482780284597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-191.00241390142298</v>
      </c>
      <c r="R34" s="16" t="s">
        <v>34885</v>
      </c>
      <c r="S34" s="15">
        <f>D6L927C5-D6L927C7</f>
        <v>-191.00241390142298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-186.12458441169613</v>
      </c>
      <c r="X34" s="16" t="s">
        <v>34887</v>
      </c>
      <c r="Y34" s="33">
        <f>D6L927C7-D6L927C10</f>
        <v>-4.8778294897268495</v>
      </c>
      <c r="Z34" s="16" t="s">
        <v>34888</v>
      </c>
      <c r="AA34" s="33">
        <f>CHOOSE(MIN(D6L927C9,RUN_YEARS),B7L809C7,B7L809C16,B7L809C25,B7L809C34,B7L809C43)</f>
        <v>143463.66666666666</v>
      </c>
      <c r="AB34" s="16" t="s">
        <v>34889</v>
      </c>
      <c r="AC34" s="33">
        <f>IF(D6L927C12=0,0,D6L927C10/D6L927C12)</f>
        <v>-1.297363916148545E-3</v>
      </c>
      <c r="AD34" s="16" t="s">
        <v>34890</v>
      </c>
      <c r="AE34" s="33">
        <f>IF(D6L927C5=0,0,D6L927C10/D6L927C5)</f>
        <v>0.48723097423196882</v>
      </c>
      <c r="AF34" s="16" t="s">
        <v>34891</v>
      </c>
      <c r="AG34" s="33">
        <f>CHOOSE(MIN(D6L927C9,RUN_YEARS),B7L809C5,B7L809C14,B7L809C23,B7L809C32,B7L809C41)</f>
        <v>1446.0771121560526</v>
      </c>
      <c r="AH34" s="16" t="s">
        <v>34892</v>
      </c>
      <c r="AI34" s="33">
        <f>IF(D6L927C15=0,0,D6L927C11/D6L927C15)</f>
        <v>-3.3731461819862213E-3</v>
      </c>
      <c r="AJ34" s="16" t="s">
        <v>34893</v>
      </c>
      <c r="AK34" s="33">
        <f>IF(D6L927C5=0,0,D6L927C11/D6L927C5)</f>
        <v>1.2769025768031168E-2</v>
      </c>
      <c r="AL34" s="16" t="s">
        <v>34894</v>
      </c>
      <c r="AM34" s="33">
        <f>D6L927C8*CHOOSE(MIN(D6L927C9,RUN_YEARS),B7L809C4,B7L809C13,B7L809C22,B7L809C31,B7L809C40)</f>
        <v>-46.602870656614208</v>
      </c>
      <c r="AN34" s="16" t="s">
        <v>34895</v>
      </c>
      <c r="AO34" s="33">
        <f>D6L927C8-D6L927C18</f>
        <v>-144.39954324480877</v>
      </c>
      <c r="AP34" s="16" t="s">
        <v>34896</v>
      </c>
      <c r="AQ34" s="33">
        <f>CHOOSE(MIN(D6L927C9,RUN_YEARS),B7L809C2,B7L809C11,B7L809C20,B7L809C29,B7L809C38)</f>
        <v>214.340318848012</v>
      </c>
      <c r="AR34" s="16" t="s">
        <v>34897</v>
      </c>
      <c r="AS34" s="33">
        <f>IF(D6L927C20=0,0,D6L927C18/D6L927C20)</f>
        <v>-0.21742465863205207</v>
      </c>
      <c r="AT34" s="16" t="s">
        <v>34898</v>
      </c>
      <c r="AU34" s="33">
        <f>IF(D6L927C5=0,0,D6L927C18/D6L927C5)</f>
        <v>0.12199550179681529</v>
      </c>
      <c r="AV34" s="16" t="s">
        <v>34899</v>
      </c>
      <c r="AW34" s="33">
        <f>CHOOSE(MIN(D6L927C9,RUN_YEARS),B7L809C1,B7L809C10,B7L809C19,B7L809C28,B7L809C37)</f>
        <v>664.1360007338277</v>
      </c>
      <c r="AX34" s="16" t="s">
        <v>34900</v>
      </c>
      <c r="AY34" s="33">
        <f>IF(D6L927C23=0,0,D6L927C19/D6L927C23)</f>
        <v>-0.21742465863205207</v>
      </c>
      <c r="AZ34" s="16" t="s">
        <v>34901</v>
      </c>
      <c r="BA34" s="33">
        <f>IF(D6L927C5=0,0,D6L927C19/D6L927C5)</f>
        <v>0.37800449820318471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77896.17742802242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52901.276662272554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26450.638331136277</v>
      </c>
      <c r="R35" s="16" t="s">
        <v>34905</v>
      </c>
      <c r="S35" s="15">
        <f>SUM(D6L901C8:D6L927C8)-2*SUM(D6L909C8,D6L911C8,D6L922C8,D6L924C8,D6L927C8)</f>
        <v>26450.638331136277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25775.572456842616</v>
      </c>
      <c r="X35" s="16" t="s">
        <v>34907</v>
      </c>
      <c r="Y35" s="33">
        <f>SUM(D6L901C11:D6L927C11)-2*SUM(D6L909C11,D6L911C11,D6L922C11,D6L924C11,D6L927C11)</f>
        <v>675.06587429365538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0.18002557183654155</v>
      </c>
      <c r="AD35" s="16" t="s">
        <v>34909</v>
      </c>
      <c r="AE35" s="33">
        <f>IF(D6L928C5=0,0,D6L928C10/D6L928C5)</f>
        <v>0.48723913831790194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0.46806648677500817</v>
      </c>
      <c r="AJ35" s="16" t="s">
        <v>34911</v>
      </c>
      <c r="AK35" s="33">
        <f>IF(D6L928C5=0,0,D6L928C11/D6L928C5)</f>
        <v>1.2760861682097932E-2</v>
      </c>
      <c r="AL35" s="16" t="s">
        <v>34912</v>
      </c>
      <c r="AM35" s="33">
        <f>SUM(D6L901C18:D6L927C18)-2*SUM(D6L909C18,D6L911C18,D6L922C18,D6L924C18,D6L927C18)</f>
        <v>6464.1362078306965</v>
      </c>
      <c r="AN35" s="16" t="s">
        <v>34913</v>
      </c>
      <c r="AO35" s="33">
        <f>SUM(D6L901C19:D6L927C19)-2*SUM(D6L909C19,D6L911C19,D6L922C19,D6L924C19,D6L927C19)</f>
        <v>19986.50212330557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30.175763612010609</v>
      </c>
      <c r="AT35" s="16" t="s">
        <v>34915</v>
      </c>
      <c r="AU35" s="33">
        <f>IF(D6L928C5=0,0,D6L928C18/D6L928C5)</f>
        <v>0.12219244252078146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30.175763612010609</v>
      </c>
      <c r="AZ35" s="16" t="s">
        <v>34917</v>
      </c>
      <c r="BA35" s="33">
        <f>IF(D6L928C5=0,0,D6L928C19/D6L928C5)</f>
        <v>0.37780755747921835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458.38784262686755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229.19392131343378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114.59696065671689</v>
      </c>
      <c r="R36" s="16" t="s">
        <v>34922</v>
      </c>
      <c r="S36" s="15">
        <f>D6L929C5-D6L929C7</f>
        <v>114.59696065671689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111.72336178670172</v>
      </c>
      <c r="X36" s="16" t="s">
        <v>34924</v>
      </c>
      <c r="Y36" s="33">
        <f>D6L929C7-D6L929C10</f>
        <v>2.8735988700151722</v>
      </c>
      <c r="Z36" s="16" t="s">
        <v>34925</v>
      </c>
      <c r="AA36" s="33">
        <f>CHOOSE(MIN(D6L929C9,RUN_YEARS),B7L809C7,B7L809C16,B7L809C25,B7L809C34,B7L809C43)</f>
        <v>135670</v>
      </c>
      <c r="AB36" s="16" t="s">
        <v>34926</v>
      </c>
      <c r="AC36" s="33">
        <f>IF(D6L929C12=0,0,D6L929C10/D6L929C12)</f>
        <v>8.2349348998821928E-4</v>
      </c>
      <c r="AD36" s="16" t="s">
        <v>34927</v>
      </c>
      <c r="AE36" s="33">
        <f>IF(D6L929C5=0,0,D6L929C10/D6L929C5)</f>
        <v>0.48746215059479964</v>
      </c>
      <c r="AF36" s="16" t="s">
        <v>34928</v>
      </c>
      <c r="AG36" s="33">
        <f>CHOOSE(MIN(D6L929C9,RUN_YEARS),B7L809C5,B7L809C14,B7L809C23,B7L809C32,B7L809C41)</f>
        <v>1342.1239488329547</v>
      </c>
      <c r="AH36" s="16" t="s">
        <v>34929</v>
      </c>
      <c r="AI36" s="33">
        <f>IF(D6L929C15=0,0,D6L929C11/D6L929C15)</f>
        <v>2.1410830739693699E-3</v>
      </c>
      <c r="AJ36" s="16" t="s">
        <v>34930</v>
      </c>
      <c r="AK36" s="33">
        <f>IF(D6L929C5=0,0,D6L929C11/D6L929C5)</f>
        <v>1.2537849405200353E-2</v>
      </c>
      <c r="AL36" s="16" t="s">
        <v>34931</v>
      </c>
      <c r="AM36" s="33">
        <f>D6L929C8*CHOOSE(MIN(D6L929C9,RUN_YEARS),B7L809C4,B7L809C13,B7L809C22,B7L809C31,B7L809C40)</f>
        <v>29.251071758090308</v>
      </c>
      <c r="AN36" s="16" t="s">
        <v>34932</v>
      </c>
      <c r="AO36" s="33">
        <f>D6L929C8-D6L929C18</f>
        <v>85.345888898626583</v>
      </c>
      <c r="AP36" s="16" t="s">
        <v>34933</v>
      </c>
      <c r="AQ36" s="33">
        <f>CHOOSE(MIN(D6L929C9,RUN_YEARS),B7L809C2,B7L809C11,B7L809C20,B7L809C29,B7L809C38)</f>
        <v>210.96442444533784</v>
      </c>
      <c r="AR36" s="16" t="s">
        <v>34934</v>
      </c>
      <c r="AS36" s="33">
        <f>IF(D6L929C20=0,0,D6L929C18/D6L929C20)</f>
        <v>0.13865404953937832</v>
      </c>
      <c r="AT36" s="16" t="s">
        <v>34935</v>
      </c>
      <c r="AU36" s="33">
        <f>IF(D6L929C5=0,0,D6L929C18/D6L929C5)</f>
        <v>0.12762586193587591</v>
      </c>
      <c r="AV36" s="16" t="s">
        <v>34936</v>
      </c>
      <c r="AW36" s="33">
        <f>CHOOSE(MIN(D6L929C9,RUN_YEARS),B7L809C1,B7L809C10,B7L809C19,B7L809C28,B7L809C37)</f>
        <v>615.53116682962809</v>
      </c>
      <c r="AX36" s="16" t="s">
        <v>34937</v>
      </c>
      <c r="AY36" s="33">
        <f>IF(D6L929C23=0,0,D6L929C19/D6L929C23)</f>
        <v>0.13865404953937829</v>
      </c>
      <c r="AZ36" s="16" t="s">
        <v>34938</v>
      </c>
      <c r="BA36" s="33">
        <f>IF(D6L929C5=0,0,D6L929C19/D6L929C5)</f>
        <v>0.37237413806412412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135670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1342.1239488329547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210.96442444533784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615.53116682962809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109.89892121723241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54.949460608616207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27.474730304308103</v>
      </c>
      <c r="R38" s="16" t="s">
        <v>34962</v>
      </c>
      <c r="S38" s="15">
        <f>D6L931C5-D6L931C7</f>
        <v>27.474730304308103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26.785782242300282</v>
      </c>
      <c r="X38" s="16" t="s">
        <v>34964</v>
      </c>
      <c r="Y38" s="33">
        <f>D6L931C7-D6L931C10</f>
        <v>0.68894806200782099</v>
      </c>
      <c r="Z38" s="16" t="s">
        <v>34965</v>
      </c>
      <c r="AA38" s="33">
        <f>CHOOSE(MIN(D6L931C9,RUN_YEARS),B7L809C7,B7L809C16,B7L809C25,B7L809C34,B7L809C43)</f>
        <v>135670</v>
      </c>
      <c r="AB38" s="16" t="s">
        <v>34966</v>
      </c>
      <c r="AC38" s="33">
        <f>IF(D6L931C12=0,0,D6L931C10/D6L931C12)</f>
        <v>1.9743334740399707E-4</v>
      </c>
      <c r="AD38" s="16" t="s">
        <v>34967</v>
      </c>
      <c r="AE38" s="33">
        <f>IF(D6L931C5=0,0,D6L931C10/D6L931C5)</f>
        <v>0.48746215059479964</v>
      </c>
      <c r="AF38" s="16" t="s">
        <v>34968</v>
      </c>
      <c r="AG38" s="33">
        <f>CHOOSE(MIN(D6L931C9,RUN_YEARS),B7L809C5,B7L809C14,B7L809C23,B7L809C32,B7L809C41)</f>
        <v>1342.1239488329547</v>
      </c>
      <c r="AH38" s="16" t="s">
        <v>34969</v>
      </c>
      <c r="AI38" s="33">
        <f>IF(D6L931C15=0,0,D6L931C11/D6L931C15)</f>
        <v>5.1332670325039394E-4</v>
      </c>
      <c r="AJ38" s="16" t="s">
        <v>34970</v>
      </c>
      <c r="AK38" s="33">
        <f>IF(D6L931C5=0,0,D6L931C11/D6L931C5)</f>
        <v>1.2537849405200391E-2</v>
      </c>
      <c r="AL38" s="16" t="s">
        <v>34971</v>
      </c>
      <c r="AM38" s="33">
        <f>D6L931C8*CHOOSE(MIN(D6L931C9,RUN_YEARS),B7L809C4,B7L809C13,B7L809C22,B7L809C31,B7L809C40)</f>
        <v>7.0129722730861035</v>
      </c>
      <c r="AN38" s="16" t="s">
        <v>34972</v>
      </c>
      <c r="AO38" s="33">
        <f>D6L931C8-D6L931C18</f>
        <v>20.461758031222001</v>
      </c>
      <c r="AP38" s="16" t="s">
        <v>34973</v>
      </c>
      <c r="AQ38" s="33">
        <f>CHOOSE(MIN(D6L931C9,RUN_YEARS),B7L809C2,B7L809C11,B7L809C20,B7L809C29,B7L809C38)</f>
        <v>210.96442444533784</v>
      </c>
      <c r="AR38" s="16" t="s">
        <v>34974</v>
      </c>
      <c r="AS38" s="33">
        <f>IF(D6L931C20=0,0,D6L931C18/D6L931C20)</f>
        <v>3.3242440243298969E-2</v>
      </c>
      <c r="AT38" s="16" t="s">
        <v>34975</v>
      </c>
      <c r="AU38" s="33">
        <f>IF(D6L931C5=0,0,D6L931C18/D6L931C5)</f>
        <v>0.12762586193587591</v>
      </c>
      <c r="AV38" s="16" t="s">
        <v>34976</v>
      </c>
      <c r="AW38" s="33">
        <f>CHOOSE(MIN(D6L931C9,RUN_YEARS),B7L809C1,B7L809C10,B7L809C19,B7L809C28,B7L809C37)</f>
        <v>615.53116682962809</v>
      </c>
      <c r="AX38" s="16" t="s">
        <v>34977</v>
      </c>
      <c r="AY38" s="33">
        <f>IF(D6L931C23=0,0,D6L931C19/D6L931C23)</f>
        <v>3.3242440243298969E-2</v>
      </c>
      <c r="AZ38" s="16" t="s">
        <v>34978</v>
      </c>
      <c r="BA38" s="33">
        <f>IF(D6L931C5=0,0,D6L931C19/D6L931C5)</f>
        <v>0.37237413806412412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135670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1342.1239488329547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210.96442444533784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615.53116682962809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10729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10729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4291.6000000000004</v>
      </c>
      <c r="R40" s="16" t="s">
        <v>35003</v>
      </c>
      <c r="S40" s="15">
        <f>D6L933C5-D6L933C7</f>
        <v>6437.4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4183.9851309852847</v>
      </c>
      <c r="X40" s="16" t="s">
        <v>35005</v>
      </c>
      <c r="Y40" s="33">
        <f>D6L933C7-D6L933C10</f>
        <v>107.61486901471562</v>
      </c>
      <c r="Z40" s="16" t="s">
        <v>35006</v>
      </c>
      <c r="AA40" s="33">
        <f>CHOOSE(MIN(D6L933C9,RUN_YEARS),B7L809C7,B7L809C16,B7L809C25,B7L809C34,B7L809C43)</f>
        <v>135670</v>
      </c>
      <c r="AB40" s="16" t="s">
        <v>35007</v>
      </c>
      <c r="AC40" s="33">
        <f>IF(D6L933C12=0,0,D6L933C10/D6L933C12)</f>
        <v>3.0839427515186001E-2</v>
      </c>
      <c r="AD40" s="16" t="s">
        <v>35008</v>
      </c>
      <c r="AE40" s="33">
        <f>IF(D6L933C5=0,0,D6L933C10/D6L933C5)</f>
        <v>0.38996972047583978</v>
      </c>
      <c r="AF40" s="16" t="s">
        <v>35009</v>
      </c>
      <c r="AG40" s="33">
        <f>CHOOSE(MIN(D6L933C9,RUN_YEARS),B7L809C5,B7L809C14,B7L809C23,B7L809C32,B7L809C41)</f>
        <v>1342.1239488329547</v>
      </c>
      <c r="AH40" s="16" t="s">
        <v>35010</v>
      </c>
      <c r="AI40" s="33">
        <f>IF(D6L933C15=0,0,D6L933C11/D6L933C15)</f>
        <v>8.0182511539483553E-2</v>
      </c>
      <c r="AJ40" s="16" t="s">
        <v>35011</v>
      </c>
      <c r="AK40" s="33">
        <f>IF(D6L933C5=0,0,D6L933C11/D6L933C5)</f>
        <v>1.0030279524160277E-2</v>
      </c>
      <c r="AL40" s="16" t="s">
        <v>35012</v>
      </c>
      <c r="AM40" s="33">
        <f>D6L933C8*CHOOSE(MIN(D6L933C9,RUN_YEARS),B7L809C4,B7L809C13,B7L809C22,B7L809C31,B7L809C40)</f>
        <v>1643.1574472520151</v>
      </c>
      <c r="AN40" s="16" t="s">
        <v>35013</v>
      </c>
      <c r="AO40" s="33">
        <f>D6L933C8-D6L933C18</f>
        <v>4794.2425527479845</v>
      </c>
      <c r="AP40" s="16" t="s">
        <v>35014</v>
      </c>
      <c r="AQ40" s="33">
        <f>CHOOSE(MIN(D6L933C9,RUN_YEARS),B7L809C2,B7L809C11,B7L809C20,B7L809C29,B7L809C38)</f>
        <v>210.96442444533784</v>
      </c>
      <c r="AR40" s="16" t="s">
        <v>35015</v>
      </c>
      <c r="AS40" s="33">
        <f>IF(D6L933C20=0,0,D6L933C18/D6L933C20)</f>
        <v>7.7887892784395367</v>
      </c>
      <c r="AT40" s="16" t="s">
        <v>35016</v>
      </c>
      <c r="AU40" s="33">
        <f>IF(D6L933C5=0,0,D6L933C18/D6L933C5)</f>
        <v>0.15315103432305108</v>
      </c>
      <c r="AV40" s="16" t="s">
        <v>35017</v>
      </c>
      <c r="AW40" s="33">
        <f>CHOOSE(MIN(D6L933C9,RUN_YEARS),B7L809C1,B7L809C10,B7L809C19,B7L809C28,B7L809C37)</f>
        <v>615.53116682962809</v>
      </c>
      <c r="AX40" s="16" t="s">
        <v>35018</v>
      </c>
      <c r="AY40" s="33">
        <f>IF(D6L933C23=0,0,D6L933C19/D6L933C23)</f>
        <v>7.7887892784395358</v>
      </c>
      <c r="AZ40" s="16" t="s">
        <v>35019</v>
      </c>
      <c r="BA40" s="33">
        <f>IF(D6L933C5=0,0,D6L933C19/D6L933C5)</f>
        <v>0.44684896567694887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19422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19422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19422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135670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1342.1239488329547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4957.4989810371635</v>
      </c>
      <c r="AN41" s="16" t="s">
        <v>35032</v>
      </c>
      <c r="AO41" s="33">
        <f>D6L934C8-D6L934C18</f>
        <v>14464.501018962837</v>
      </c>
      <c r="AP41" s="16" t="s">
        <v>35033</v>
      </c>
      <c r="AQ41" s="33">
        <f>CHOOSE(MIN(D6L934C9,RUN_YEARS),B7L809C2,B7L809C11,B7L809C20,B7L809C29,B7L809C38)</f>
        <v>210.96442444533784</v>
      </c>
      <c r="AR41" s="16" t="s">
        <v>35034</v>
      </c>
      <c r="AS41" s="33">
        <f>IF(D6L934C20=0,0,D6L934C18/D6L934C20)</f>
        <v>23.499217908760166</v>
      </c>
      <c r="AT41" s="16" t="s">
        <v>35035</v>
      </c>
      <c r="AU41" s="33">
        <f>IF(D6L934C5=0,0,D6L934C18/D6L934C5)</f>
        <v>0.25525172387175182</v>
      </c>
      <c r="AV41" s="16" t="s">
        <v>35036</v>
      </c>
      <c r="AW41" s="33">
        <f>CHOOSE(MIN(D6L934C9,RUN_YEARS),B7L809C1,B7L809C10,B7L809C19,B7L809C28,B7L809C37)</f>
        <v>615.53116682962809</v>
      </c>
      <c r="AX41" s="16" t="s">
        <v>35037</v>
      </c>
      <c r="AY41" s="33">
        <f>IF(D6L934C23=0,0,D6L934C19/D6L934C23)</f>
        <v>23.499217908760166</v>
      </c>
      <c r="AZ41" s="16" t="s">
        <v>35038</v>
      </c>
      <c r="BA41" s="33">
        <f>IF(D6L934C5=0,0,D6L934C19/D6L934C5)</f>
        <v>0.74474827612824823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-5489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-5489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-5489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-5351.3594892297106</v>
      </c>
      <c r="X42" s="16" t="s">
        <v>35045</v>
      </c>
      <c r="Y42" s="33">
        <f>D6L935C7-D6L935C10</f>
        <v>-137.64051077028944</v>
      </c>
      <c r="Z42" s="16" t="s">
        <v>35046</v>
      </c>
      <c r="AA42" s="33">
        <f>CHOOSE(MIN(D6L935C9,RUN_YEARS),B7L809C7,B7L809C16,B7L809C25,B7L809C34,B7L809C43)</f>
        <v>135670</v>
      </c>
      <c r="AB42" s="16" t="s">
        <v>35047</v>
      </c>
      <c r="AC42" s="33">
        <f>IF(D6L935C12=0,0,D6L935C10/D6L935C12)</f>
        <v>-3.9443941101420438E-2</v>
      </c>
      <c r="AD42" s="16" t="s">
        <v>35048</v>
      </c>
      <c r="AE42" s="33">
        <f>IF(D6L935C5=0,0,D6L935C10/D6L935C5)</f>
        <v>0.97492430118959927</v>
      </c>
      <c r="AF42" s="16" t="s">
        <v>35049</v>
      </c>
      <c r="AG42" s="33">
        <f>CHOOSE(MIN(D6L935C9,RUN_YEARS),B7L809C5,B7L809C14,B7L809C23,B7L809C32,B7L809C41)</f>
        <v>1342.1239488329547</v>
      </c>
      <c r="AH42" s="16" t="s">
        <v>35050</v>
      </c>
      <c r="AI42" s="33">
        <f>IF(D6L935C15=0,0,D6L935C11/D6L935C15)</f>
        <v>-0.10255424686369309</v>
      </c>
      <c r="AJ42" s="16" t="s">
        <v>35051</v>
      </c>
      <c r="AK42" s="33">
        <f>IF(D6L935C5=0,0,D6L935C11/D6L935C5)</f>
        <v>2.5075698810400698E-2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210.96442444533784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615.53116682962809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-15109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-15109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-15109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135670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1342.1239488329547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-3856.5982959782982</v>
      </c>
      <c r="AN43" s="16" t="s">
        <v>35073</v>
      </c>
      <c r="AO43" s="33">
        <f>D6L936C8-D6L936C18</f>
        <v>-11252.401704021702</v>
      </c>
      <c r="AP43" s="16" t="s">
        <v>35074</v>
      </c>
      <c r="AQ43" s="33">
        <f>CHOOSE(MIN(D6L936C9,RUN_YEARS),B7L809C2,B7L809C11,B7L809C20,B7L809C29,B7L809C38)</f>
        <v>210.96442444533784</v>
      </c>
      <c r="AR43" s="16" t="s">
        <v>35075</v>
      </c>
      <c r="AS43" s="33">
        <f>IF(D6L936C20=0,0,D6L936C18/D6L936C20)</f>
        <v>-18.280799268018605</v>
      </c>
      <c r="AT43" s="16" t="s">
        <v>35076</v>
      </c>
      <c r="AU43" s="33">
        <f>IF(D6L936C5=0,0,D6L936C18/D6L936C5)</f>
        <v>0.25525172387175182</v>
      </c>
      <c r="AV43" s="16" t="s">
        <v>35077</v>
      </c>
      <c r="AW43" s="33">
        <f>CHOOSE(MIN(D6L936C9,RUN_YEARS),B7L809C1,B7L809C10,B7L809C19,B7L809C28,B7L809C37)</f>
        <v>615.53116682962809</v>
      </c>
      <c r="AX43" s="16" t="s">
        <v>35078</v>
      </c>
      <c r="AY43" s="33">
        <f>IF(D6L936C23=0,0,D6L936C19/D6L936C23)</f>
        <v>-18.280799268018605</v>
      </c>
      <c r="AZ43" s="16" t="s">
        <v>35079</v>
      </c>
      <c r="BA43" s="33">
        <f>IF(D6L936C5=0,0,D6L936C19/D6L936C5)</f>
        <v>0.74474827612824823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10121.286763844102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9837.1433819220474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-1055.328309038975</v>
      </c>
      <c r="R44" s="16" t="s">
        <v>35083</v>
      </c>
      <c r="S44" s="15">
        <f>SUM(D6L929C8:D6L936C8)</f>
        <v>10892.471690961025</v>
      </c>
      <c r="U44" s="21" t="str">
        <f>NULL_VALUE</f>
        <v>n/a</v>
      </c>
      <c r="V44" s="16" t="s">
        <v>35084</v>
      </c>
      <c r="W44" s="33">
        <f>SUM(D6L929C10:D6L936C10)</f>
        <v>-1028.8652142154242</v>
      </c>
      <c r="X44" s="16" t="s">
        <v>35085</v>
      </c>
      <c r="Y44" s="33">
        <f>SUM(D6L929C11:D6L936C11)</f>
        <v>-26.463094823550819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-7.5835867488422207E-3</v>
      </c>
      <c r="AD44" s="16" t="s">
        <v>35087</v>
      </c>
      <c r="AE44" s="33">
        <f>IF(D6L937C5=0,0,D6L937C10/D6L937C5)</f>
        <v>-0.1045898361211441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-1.9717325546989781E-2</v>
      </c>
      <c r="AJ44" s="16" t="s">
        <v>35089</v>
      </c>
      <c r="AK44" s="33">
        <f>IF(D6L937C5=0,0,D6L937C11/D6L937C5)</f>
        <v>-2.6901198646939188E-3</v>
      </c>
      <c r="AL44" s="16" t="s">
        <v>35090</v>
      </c>
      <c r="AM44" s="33">
        <f>SUM(D6L929C18:D6L936C18)</f>
        <v>2780.3221763420565</v>
      </c>
      <c r="AN44" s="16" t="s">
        <v>35091</v>
      </c>
      <c r="AO44" s="33">
        <f>SUM(D6L929C19:D6L936C19)</f>
        <v>8112.1495146189682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13.179104408963774</v>
      </c>
      <c r="AT44" s="16" t="s">
        <v>35093</v>
      </c>
      <c r="AU44" s="33">
        <f>IF(D6L937C5=0,0,D6L937C18/D6L937C5)</f>
        <v>0.28263511757402265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13.179104408963774</v>
      </c>
      <c r="AZ44" s="16" t="s">
        <v>35095</v>
      </c>
      <c r="BA44" s="33">
        <f>IF(D6L937C5=0,0,D6L937C19/D6L937C5)</f>
        <v>0.82464483841181557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1949.1548112008595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974.57740560042976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487.28870280021488</v>
      </c>
      <c r="R45" s="16" t="s">
        <v>35100</v>
      </c>
      <c r="S45" s="15">
        <f>D6L938C5-D6L938C7</f>
        <v>487.28870280021488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475.06959805508581</v>
      </c>
      <c r="X45" s="16" t="s">
        <v>35102</v>
      </c>
      <c r="Y45" s="33">
        <f>D6L938C7-D6L938C10</f>
        <v>12.219104745129073</v>
      </c>
      <c r="Z45" s="16" t="s">
        <v>35103</v>
      </c>
      <c r="AA45" s="33">
        <f>CHOOSE(MIN(D6L938C9,RUN_YEARS),B7L809C7,B7L809C16,B7L809C25,B7L809C34,B7L809C43)</f>
        <v>135670</v>
      </c>
      <c r="AB45" s="16" t="s">
        <v>35104</v>
      </c>
      <c r="AC45" s="33">
        <f>IF(D6L938C12=0,0,D6L938C10/D6L938C12)</f>
        <v>3.5016554732445332E-3</v>
      </c>
      <c r="AD45" s="16" t="s">
        <v>35105</v>
      </c>
      <c r="AE45" s="33">
        <f>IF(D6L938C5=0,0,D6L938C10/D6L938C5)</f>
        <v>0.48746215059479964</v>
      </c>
      <c r="AF45" s="16" t="s">
        <v>35106</v>
      </c>
      <c r="AG45" s="33">
        <f>CHOOSE(MIN(D6L938C9,RUN_YEARS),B7L809C5,B7L809C14,B7L809C23,B7L809C32,B7L809C41)</f>
        <v>1342.1239488329547</v>
      </c>
      <c r="AH45" s="16" t="s">
        <v>35107</v>
      </c>
      <c r="AI45" s="33">
        <f>IF(D6L938C15=0,0,D6L938C11/D6L938C15)</f>
        <v>9.1043042304358012E-3</v>
      </c>
      <c r="AJ45" s="16" t="s">
        <v>35108</v>
      </c>
      <c r="AK45" s="33">
        <f>IF(D6L938C5=0,0,D6L938C11/D6L938C5)</f>
        <v>1.2537849405200375E-2</v>
      </c>
      <c r="AL45" s="16" t="s">
        <v>35109</v>
      </c>
      <c r="AM45" s="33">
        <f>D6L938C8*CHOOSE(MIN(D6L938C9,RUN_YEARS),B7L809C4,B7L809C13,B7L809C22,B7L809C31,B7L809C40)</f>
        <v>124.38128141298459</v>
      </c>
      <c r="AN45" s="16" t="s">
        <v>35110</v>
      </c>
      <c r="AO45" s="33">
        <f>D6L938C8-D6L938C18</f>
        <v>362.90742138723027</v>
      </c>
      <c r="AP45" s="16" t="s">
        <v>35111</v>
      </c>
      <c r="AQ45" s="33">
        <f>CHOOSE(MIN(D6L938C9,RUN_YEARS),B7L809C2,B7L809C11,B7L809C20,B7L809C29,B7L809C38)</f>
        <v>210.96442444533784</v>
      </c>
      <c r="AR45" s="16" t="s">
        <v>35112</v>
      </c>
      <c r="AS45" s="33">
        <f>IF(D6L938C20=0,0,D6L938C18/D6L938C20)</f>
        <v>0.58958415258878183</v>
      </c>
      <c r="AT45" s="16" t="s">
        <v>35113</v>
      </c>
      <c r="AU45" s="33">
        <f>IF(D6L938C5=0,0,D6L938C18/D6L938C5)</f>
        <v>0.12762586193587591</v>
      </c>
      <c r="AV45" s="16" t="s">
        <v>35114</v>
      </c>
      <c r="AW45" s="33">
        <f>CHOOSE(MIN(D6L938C9,RUN_YEARS),B7L809C1,B7L809C10,B7L809C19,B7L809C28,B7L809C37)</f>
        <v>615.53116682962809</v>
      </c>
      <c r="AX45" s="16" t="s">
        <v>35115</v>
      </c>
      <c r="AY45" s="33">
        <f>IF(D6L938C23=0,0,D6L938C19/D6L938C23)</f>
        <v>0.58958415258878172</v>
      </c>
      <c r="AZ45" s="16" t="s">
        <v>35116</v>
      </c>
      <c r="BA45" s="33">
        <f>IF(D6L938C5=0,0,D6L938C19/D6L938C5)</f>
        <v>0.37237413806412406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23317.916834961707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23317.916834961707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9327.1667339846827</v>
      </c>
      <c r="R46" s="16" t="s">
        <v>35120</v>
      </c>
      <c r="S46" s="15">
        <f>D6L939C5-D6L939C7</f>
        <v>13990.750100977024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9093.2815102088935</v>
      </c>
      <c r="X46" s="16" t="s">
        <v>35122</v>
      </c>
      <c r="Y46" s="33">
        <f>D6L939C7-D6L939C10</f>
        <v>233.8852237757892</v>
      </c>
      <c r="Z46" s="16" t="s">
        <v>35123</v>
      </c>
      <c r="AA46" s="33">
        <f>CHOOSE(MIN(D6L939C9,RUN_YEARS),B7L809C7,B7L809C16,B7L809C25,B7L809C34,B7L809C43)</f>
        <v>135670</v>
      </c>
      <c r="AB46" s="16" t="s">
        <v>35124</v>
      </c>
      <c r="AC46" s="33">
        <f>IF(D6L939C12=0,0,D6L939C10/D6L939C12)</f>
        <v>6.7024998232541419E-2</v>
      </c>
      <c r="AD46" s="16" t="s">
        <v>35125</v>
      </c>
      <c r="AE46" s="33">
        <f>IF(D6L939C5=0,0,D6L939C10/D6L939C5)</f>
        <v>0.38996972047583972</v>
      </c>
      <c r="AF46" s="16" t="s">
        <v>35126</v>
      </c>
      <c r="AG46" s="33">
        <f>CHOOSE(MIN(D6L939C9,RUN_YEARS),B7L809C5,B7L809C14,B7L809C23,B7L809C32,B7L809C41)</f>
        <v>1342.1239488329547</v>
      </c>
      <c r="AH46" s="16" t="s">
        <v>35127</v>
      </c>
      <c r="AI46" s="33">
        <f>IF(D6L939C15=0,0,D6L939C11/D6L939C15)</f>
        <v>0.17426499540460799</v>
      </c>
      <c r="AJ46" s="16" t="s">
        <v>35128</v>
      </c>
      <c r="AK46" s="33">
        <f>IF(D6L939C5=0,0,D6L939C11/D6L939C5)</f>
        <v>1.0030279524160302E-2</v>
      </c>
      <c r="AL46" s="16" t="s">
        <v>35129</v>
      </c>
      <c r="AM46" s="33">
        <f>D6L939C8*CHOOSE(MIN(D6L939C9,RUN_YEARS),B7L809C4,B7L809C13,B7L809C22,B7L809C31,B7L809C40)</f>
        <v>3571.1630815332715</v>
      </c>
      <c r="AN46" s="16" t="s">
        <v>35130</v>
      </c>
      <c r="AO46" s="33">
        <f>D6L939C8-D6L939C18</f>
        <v>10419.587019443752</v>
      </c>
      <c r="AP46" s="16" t="s">
        <v>35131</v>
      </c>
      <c r="AQ46" s="33">
        <f>CHOOSE(MIN(D6L939C9,RUN_YEARS),B7L809C2,B7L809C11,B7L809C20,B7L809C29,B7L809C38)</f>
        <v>210.96442444533784</v>
      </c>
      <c r="AR46" s="16" t="s">
        <v>35132</v>
      </c>
      <c r="AS46" s="33">
        <f>IF(D6L939C20=0,0,D6L939C18/D6L939C20)</f>
        <v>16.927797617643261</v>
      </c>
      <c r="AT46" s="16" t="s">
        <v>35133</v>
      </c>
      <c r="AU46" s="33">
        <f>IF(D6L939C5=0,0,D6L939C18/D6L939C5)</f>
        <v>0.15315103432305111</v>
      </c>
      <c r="AV46" s="16" t="s">
        <v>35134</v>
      </c>
      <c r="AW46" s="33">
        <f>CHOOSE(MIN(D6L939C9,RUN_YEARS),B7L809C1,B7L809C10,B7L809C19,B7L809C28,B7L809C37)</f>
        <v>615.53116682962809</v>
      </c>
      <c r="AX46" s="16" t="s">
        <v>35135</v>
      </c>
      <c r="AY46" s="33">
        <f>IF(D6L939C23=0,0,D6L939C19/D6L939C23)</f>
        <v>16.927797617643257</v>
      </c>
      <c r="AZ46" s="16" t="s">
        <v>35136</v>
      </c>
      <c r="BA46" s="33">
        <f>IF(D6L939C5=0,0,D6L939C19/D6L939C5)</f>
        <v>0.44684896567694887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25267.071646162567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24292.494240562137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9814.4554367848978</v>
      </c>
      <c r="R47" s="16" t="s">
        <v>35140</v>
      </c>
      <c r="S47" s="15">
        <f>SUM(D6L938C8:D6L939C8)</f>
        <v>14478.038803777239</v>
      </c>
      <c r="U47" s="21" t="str">
        <f>NULL_VALUE</f>
        <v>n/a</v>
      </c>
      <c r="V47" s="16" t="s">
        <v>35141</v>
      </c>
      <c r="W47" s="33">
        <f>SUM(D6L938C10:D6L939C10)</f>
        <v>9568.3511082639798</v>
      </c>
      <c r="X47" s="16" t="s">
        <v>35142</v>
      </c>
      <c r="Y47" s="33">
        <f>SUM(D6L938C11:D6L939C11)</f>
        <v>246.10432852091827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7.0526653705785952E-2</v>
      </c>
      <c r="AD47" s="16" t="s">
        <v>35144</v>
      </c>
      <c r="AE47" s="33">
        <f>IF(D6L940C5=0,0,D6L940C10/D6L940C5)</f>
        <v>0.3938809664216088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0.18336929963504378</v>
      </c>
      <c r="AJ47" s="16" t="s">
        <v>35146</v>
      </c>
      <c r="AK47" s="33">
        <f>IF(D6L940C5=0,0,D6L940C11/D6L940C5)</f>
        <v>1.0130879360670513E-2</v>
      </c>
      <c r="AL47" s="16" t="s">
        <v>35147</v>
      </c>
      <c r="AM47" s="33">
        <f>SUM(D6L938C18:D6L939C18)</f>
        <v>3695.5443629462561</v>
      </c>
      <c r="AN47" s="16" t="s">
        <v>35148</v>
      </c>
      <c r="AO47" s="33">
        <f>SUM(D6L938C19:D6L939C19)</f>
        <v>10782.494440830982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17.517381770232042</v>
      </c>
      <c r="AT47" s="16" t="s">
        <v>35150</v>
      </c>
      <c r="AU47" s="33">
        <f>IF(D6L940C5=0,0,D6L940C18/D6L940C5)</f>
        <v>0.15212700377121668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17.517381770232038</v>
      </c>
      <c r="AZ47" s="16" t="s">
        <v>35152</v>
      </c>
      <c r="BA47" s="33">
        <f>IF(D6L940C5=0,0,D6L940C19/D6L940C5)</f>
        <v>0.44386115044650398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113284.53583802909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87030.914284756742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35209.765458882204</v>
      </c>
      <c r="R48" s="16" t="s">
        <v>35157</v>
      </c>
      <c r="S48" s="15">
        <f>SUM(D6L928C8,D6L937C8,D6L940C8)</f>
        <v>51821.148825874538</v>
      </c>
      <c r="U48" s="21" t="str">
        <f>NULL_VALUE</f>
        <v>n/a</v>
      </c>
      <c r="V48" s="16" t="s">
        <v>35158</v>
      </c>
      <c r="W48" s="33">
        <f>SUM(D6L928C10,D6L937C10,D6L940C10)</f>
        <v>34315.058350891173</v>
      </c>
      <c r="X48" s="16" t="s">
        <v>35159</v>
      </c>
      <c r="Y48" s="33">
        <f>SUM(D6L928C11,D6L937C11,D6L940C11)</f>
        <v>894.70710799102289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0.24296863879348529</v>
      </c>
      <c r="AD48" s="16" t="s">
        <v>35161</v>
      </c>
      <c r="AE48" s="33">
        <f>IF(D6L941C5=0,0,D6L941C10/D6L941C5)</f>
        <v>0.39428585385895887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0.63171846086306216</v>
      </c>
      <c r="AJ48" s="16" t="s">
        <v>35163</v>
      </c>
      <c r="AK48" s="33">
        <f>IF(D6L941C5=0,0,D6L941C11/D6L941C5)</f>
        <v>1.0280336767043808E-2</v>
      </c>
      <c r="AL48" s="16" t="s">
        <v>35164</v>
      </c>
      <c r="AM48" s="33">
        <f>SUM(D6L928C18,D6L937C18,D6L940C18)</f>
        <v>12940.002747119008</v>
      </c>
      <c r="AN48" s="16" t="s">
        <v>35165</v>
      </c>
      <c r="AO48" s="33">
        <f>SUM(D6L928C19,D6L937C19,D6L940C19)</f>
        <v>38881.146078755519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60.872249791206421</v>
      </c>
      <c r="AT48" s="16" t="s">
        <v>35167</v>
      </c>
      <c r="AU48" s="33">
        <f>IF(D6L941C5=0,0,D6L941C18/D6L941C5)</f>
        <v>0.14868283130728202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60.872249791206414</v>
      </c>
      <c r="AZ48" s="16" t="s">
        <v>35169</v>
      </c>
      <c r="BA48" s="33">
        <f>IF(D6L941C5=0,0,D6L941C19/D6L941C5)</f>
        <v>0.4467509780667151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8201.2628016666658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7053.0860094333329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3526.5430047166665</v>
      </c>
      <c r="R8" s="16" t="s">
        <v>35179</v>
      </c>
      <c r="S8" s="15">
        <f>D6L1001C5-D6L1001C7</f>
        <v>3526.5430047166665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3434.9540372278166</v>
      </c>
      <c r="X8" s="16" t="s">
        <v>35181</v>
      </c>
      <c r="Y8" s="33">
        <f>D6L1001C7-D6L1001C10</f>
        <v>91.588967488849903</v>
      </c>
      <c r="Z8" s="16" t="s">
        <v>35182</v>
      </c>
      <c r="AA8" s="33">
        <f>CHOOSE(MIN(D6L1001C9,RUN_YEARS),B7L810C7,B7L810C16,B7L810C25,B7L810C34,B7L810C43)</f>
        <v>37693.666666666672</v>
      </c>
      <c r="AB8" s="16" t="s">
        <v>35183</v>
      </c>
      <c r="AC8" s="33">
        <f>IF(D6L1001C12=0,0,D6L1001C10/D6L1001C12)</f>
        <v>9.1128148068052528E-2</v>
      </c>
      <c r="AD8" s="16" t="s">
        <v>35184</v>
      </c>
      <c r="AE8" s="33">
        <f>IF(D6L1001C5=0,0,D6L1001C10/D6L1001C5)</f>
        <v>0.48701434132997218</v>
      </c>
      <c r="AF8" s="16" t="s">
        <v>35185</v>
      </c>
      <c r="AG8" s="33">
        <f>CHOOSE(MIN(D6L1001C9,RUN_YEARS),B7L810C5,B7L810C14,B7L810C23,B7L810C32,B7L810C41)</f>
        <v>386.56031867281609</v>
      </c>
      <c r="AH8" s="16" t="s">
        <v>35186</v>
      </c>
      <c r="AI8" s="33">
        <f>IF(D6L1001C15=0,0,D6L1001C11/D6L1001C15)</f>
        <v>0.23693318497693663</v>
      </c>
      <c r="AJ8" s="16" t="s">
        <v>35187</v>
      </c>
      <c r="AK8" s="33">
        <f>IF(D6L1001C5=0,0,D6L1001C11/D6L1001C5)</f>
        <v>1.2985658670027824E-2</v>
      </c>
      <c r="AL8" s="16" t="s">
        <v>35188</v>
      </c>
      <c r="AM8" s="33">
        <f>D6L1001C8*CHOOSE(MIN(D6L1001C9,RUN_YEARS),B7L810C4,B7L810C13,B7L810C22,B7L810C31,B7L810C40)</f>
        <v>849.42627048391353</v>
      </c>
      <c r="AN8" s="16" t="s">
        <v>35189</v>
      </c>
      <c r="AO8" s="33">
        <f>D6L1001C8-D6L1001C18</f>
        <v>2677.1167342327531</v>
      </c>
      <c r="AP8" s="16" t="s">
        <v>35190</v>
      </c>
      <c r="AQ8" s="33">
        <f>CHOOSE(MIN(D6L1001C9,RUN_YEARS),B7L810C2,B7L810C11,B7L810C20,B7L810C29,B7L810C38)</f>
        <v>56.315809567700192</v>
      </c>
      <c r="AR8" s="16" t="s">
        <v>35191</v>
      </c>
      <c r="AS8" s="33">
        <f>IF(D6L1001C20=0,0,D6L1001C18/D6L1001C20)</f>
        <v>15.083264841691987</v>
      </c>
      <c r="AT8" s="16" t="s">
        <v>35192</v>
      </c>
      <c r="AU8" s="33">
        <f>IF(D6L1001C5=0,0,D6L1001C18/D6L1001C5)</f>
        <v>0.12043327833345947</v>
      </c>
      <c r="AV8" s="16" t="s">
        <v>35193</v>
      </c>
      <c r="AW8" s="33">
        <f>CHOOSE(MIN(D6L1001C9,RUN_YEARS),B7L810C1,B7L810C10,B7L810C19,B7L810C28,B7L810C37)</f>
        <v>177.48920822717869</v>
      </c>
      <c r="AX8" s="16" t="s">
        <v>35194</v>
      </c>
      <c r="AY8" s="33">
        <f>IF(D6L1001C23=0,0,D6L1001C19/D6L1001C23)</f>
        <v>15.083264841691991</v>
      </c>
      <c r="AZ8" s="16" t="s">
        <v>35195</v>
      </c>
      <c r="BA8" s="33">
        <f>IF(D6L1001C5=0,0,D6L1001C19/D6L1001C5)</f>
        <v>0.37956672166654054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1.309856615291906</v>
      </c>
      <c r="J9" s="16" t="s">
        <v>35216</v>
      </c>
      <c r="K9" s="21">
        <f>IF(FLOW_THRU_100PCT="Y",1,INDEX(VariabilityMatrix,D6L1002C1,D6L1002C9))</f>
        <v>0.61172613904146744</v>
      </c>
      <c r="L9" s="16" t="s">
        <v>35196</v>
      </c>
      <c r="M9" s="15">
        <f>IF(D6L1002C2&lt;&gt;0,D6L1002C2*D6L1002C4,D6L1002C3*D6L1002C4)</f>
        <v>0.80127352997044243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0.40063676498522122</v>
      </c>
      <c r="R9" s="16" t="s">
        <v>35198</v>
      </c>
      <c r="S9" s="15">
        <f>D6L1002C5-D6L1002C7</f>
        <v>0.40063676498522122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0.39031535787056504</v>
      </c>
      <c r="X9" s="16" t="s">
        <v>35200</v>
      </c>
      <c r="Y9" s="33">
        <f>D6L1002C7-D6L1002C10</f>
        <v>1.0321407114656178E-2</v>
      </c>
      <c r="Z9" s="16" t="s">
        <v>35201</v>
      </c>
      <c r="AA9" s="33">
        <f>CHOOSE(MIN(D6L1002C9,RUN_YEARS),B7L810C7,B7L810C16,B7L810C25,B7L810C34,B7L810C43)</f>
        <v>42353.4</v>
      </c>
      <c r="AB9" s="16" t="s">
        <v>35202</v>
      </c>
      <c r="AC9" s="33">
        <f>IF(D6L1002C12=0,0,D6L1002C10/D6L1002C12)</f>
        <v>9.2156794465276701E-6</v>
      </c>
      <c r="AD9" s="16" t="s">
        <v>35203</v>
      </c>
      <c r="AE9" s="33">
        <f>IF(D6L1002C5=0,0,D6L1002C10/D6L1002C5)</f>
        <v>0.48711874693397533</v>
      </c>
      <c r="AF9" s="16" t="s">
        <v>35204</v>
      </c>
      <c r="AG9" s="33">
        <f>CHOOSE(MIN(D6L1002C9,RUN_YEARS),B7L810C5,B7L810C14,B7L810C23,B7L810C32,B7L810C41)</f>
        <v>430.76280921112135</v>
      </c>
      <c r="AH9" s="16" t="s">
        <v>35205</v>
      </c>
      <c r="AI9" s="33">
        <f>IF(D6L1002C15=0,0,D6L1002C11/D6L1002C15)</f>
        <v>2.3960766560971953E-5</v>
      </c>
      <c r="AJ9" s="16" t="s">
        <v>35206</v>
      </c>
      <c r="AK9" s="33">
        <f>IF(D6L1002C5=0,0,D6L1002C11/D6L1002C5)</f>
        <v>1.2881253066024678E-2</v>
      </c>
      <c r="AL9" s="16" t="s">
        <v>35207</v>
      </c>
      <c r="AM9" s="33">
        <f>D6L1002C8*CHOOSE(MIN(D6L1002C9,RUN_YEARS),B7L810C4,B7L810C13,B7L810C22,B7L810C31,B7L810C40)</f>
        <v>9.5098834141216032E-2</v>
      </c>
      <c r="AN9" s="16" t="s">
        <v>35208</v>
      </c>
      <c r="AO9" s="33">
        <f>D6L1002C8-D6L1002C18</f>
        <v>0.30553793084400516</v>
      </c>
      <c r="AP9" s="16" t="s">
        <v>35209</v>
      </c>
      <c r="AQ9" s="33">
        <f>CHOOSE(MIN(D6L1002C9,RUN_YEARS),B7L810C2,B7L810C11,B7L810C20,B7L810C29,B7L810C38)</f>
        <v>61.542290377408222</v>
      </c>
      <c r="AR9" s="16" t="s">
        <v>35210</v>
      </c>
      <c r="AS9" s="33">
        <f>IF(D6L1002C20=0,0,D6L1002C18/D6L1002C20)</f>
        <v>1.5452599108356584E-3</v>
      </c>
      <c r="AT9" s="16" t="s">
        <v>35211</v>
      </c>
      <c r="AU9" s="33">
        <f>IF(D6L1002C5=0,0,D6L1002C18/D6L1002C5)</f>
        <v>0.11868460717119167</v>
      </c>
      <c r="AV9" s="16" t="s">
        <v>35212</v>
      </c>
      <c r="AW9" s="33">
        <f>CHOOSE(MIN(D6L1002C9,RUN_YEARS),B7L810C1,B7L810C10,B7L810C19,B7L810C28,B7L810C37)</f>
        <v>197.72591568674932</v>
      </c>
      <c r="AX9" s="16" t="s">
        <v>35213</v>
      </c>
      <c r="AY9" s="33">
        <f>IF(D6L1002C23=0,0,D6L1002C19/D6L1002C23)</f>
        <v>1.5452599108356584E-3</v>
      </c>
      <c r="AZ9" s="16" t="s">
        <v>35214</v>
      </c>
      <c r="BA9" s="33">
        <f>IF(D6L1002C5=0,0,D6L1002C19/D6L1002C5)</f>
        <v>0.38131539282880828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0.33288738072981028</v>
      </c>
      <c r="J10" s="16" t="s">
        <v>35237</v>
      </c>
      <c r="K10" s="21">
        <f>IF(FLOW_THRU_100PCT="Y",1,INDEX(VariabilityMatrix,D6L1003C1,D6L1003C9))</f>
        <v>0.61172613904146744</v>
      </c>
      <c r="L10" s="16" t="s">
        <v>35217</v>
      </c>
      <c r="M10" s="15">
        <f>IF(D6L1003C2&lt;&gt;0,D6L1003C2*D6L1003C4,D6L1003C3*D6L1003C4)</f>
        <v>0.20363591214947382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0.10181795607473691</v>
      </c>
      <c r="R10" s="16" t="s">
        <v>35219</v>
      </c>
      <c r="S10" s="15">
        <f>D6L1003C5-D6L1003C7</f>
        <v>0.10181795607473691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9.9194870357008774E-2</v>
      </c>
      <c r="X10" s="16" t="s">
        <v>35221</v>
      </c>
      <c r="Y10" s="33">
        <f>D6L1003C7-D6L1003C10</f>
        <v>2.623085717728138E-3</v>
      </c>
      <c r="Z10" s="16" t="s">
        <v>35222</v>
      </c>
      <c r="AA10" s="33">
        <f>CHOOSE(MIN(D6L1003C9,RUN_YEARS),B7L810C7,B7L810C16,B7L810C25,B7L810C34,B7L810C43)</f>
        <v>42353.4</v>
      </c>
      <c r="AB10" s="16" t="s">
        <v>35223</v>
      </c>
      <c r="AC10" s="33">
        <f>IF(D6L1003C12=0,0,D6L1003C10/D6L1003C12)</f>
        <v>2.3420757331644865E-6</v>
      </c>
      <c r="AD10" s="16" t="s">
        <v>35224</v>
      </c>
      <c r="AE10" s="33">
        <f>IF(D6L1003C5=0,0,D6L1003C10/D6L1003C5)</f>
        <v>0.48711874693397533</v>
      </c>
      <c r="AF10" s="16" t="s">
        <v>35225</v>
      </c>
      <c r="AG10" s="33">
        <f>CHOOSE(MIN(D6L1003C9,RUN_YEARS),B7L810C5,B7L810C14,B7L810C23,B7L810C32,B7L810C41)</f>
        <v>430.76280921112135</v>
      </c>
      <c r="AH10" s="16" t="s">
        <v>35226</v>
      </c>
      <c r="AI10" s="33">
        <f>IF(D6L1003C15=0,0,D6L1003C11/D6L1003C15)</f>
        <v>6.0893969062276597E-6</v>
      </c>
      <c r="AJ10" s="16" t="s">
        <v>35227</v>
      </c>
      <c r="AK10" s="33">
        <f>IF(D6L1003C5=0,0,D6L1003C11/D6L1003C5)</f>
        <v>1.288125306602466E-2</v>
      </c>
      <c r="AL10" s="16" t="s">
        <v>35228</v>
      </c>
      <c r="AM10" s="33">
        <f>D6L1003C8*CHOOSE(MIN(D6L1003C9,RUN_YEARS),B7L810C4,B7L810C13,B7L810C22,B7L810C31,B7L810C40)</f>
        <v>2.4168448239407597E-2</v>
      </c>
      <c r="AN10" s="16" t="s">
        <v>35229</v>
      </c>
      <c r="AO10" s="33">
        <f>D6L1003C8-D6L1003C18</f>
        <v>7.7649507835329312E-2</v>
      </c>
      <c r="AP10" s="16" t="s">
        <v>35230</v>
      </c>
      <c r="AQ10" s="33">
        <f>CHOOSE(MIN(D6L1003C9,RUN_YEARS),B7L810C2,B7L810C11,B7L810C20,B7L810C29,B7L810C38)</f>
        <v>61.542290377408222</v>
      </c>
      <c r="AR10" s="16" t="s">
        <v>35231</v>
      </c>
      <c r="AS10" s="33">
        <f>IF(D6L1003C20=0,0,D6L1003C18/D6L1003C20)</f>
        <v>3.9271284983374095E-4</v>
      </c>
      <c r="AT10" s="16" t="s">
        <v>35232</v>
      </c>
      <c r="AU10" s="33">
        <f>IF(D6L1003C5=0,0,D6L1003C18/D6L1003C5)</f>
        <v>0.11868460717119167</v>
      </c>
      <c r="AV10" s="16" t="s">
        <v>35233</v>
      </c>
      <c r="AW10" s="33">
        <f>CHOOSE(MIN(D6L1003C9,RUN_YEARS),B7L810C1,B7L810C10,B7L810C19,B7L810C28,B7L810C37)</f>
        <v>197.72591568674932</v>
      </c>
      <c r="AX10" s="16" t="s">
        <v>35234</v>
      </c>
      <c r="AY10" s="33">
        <f>IF(D6L1003C23=0,0,D6L1003C19/D6L1003C23)</f>
        <v>3.9271284983374095E-4</v>
      </c>
      <c r="AZ10" s="16" t="s">
        <v>35235</v>
      </c>
      <c r="BA10" s="33">
        <f>IF(D6L1003C5=0,0,D6L1003C19/D6L1003C5)</f>
        <v>0.38131539282880833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2.6640250037080763E-2</v>
      </c>
      <c r="J11" s="16" t="s">
        <v>35258</v>
      </c>
      <c r="K11" s="21">
        <f>IF(FLOW_THRU_100PCT="Y",1,INDEX(VariabilityMatrix,D6L1004C1,D6L1004C9))</f>
        <v>0.59974814654816522</v>
      </c>
      <c r="L11" s="16" t="s">
        <v>35238</v>
      </c>
      <c r="M11" s="15">
        <f>IF(D6L1004C2&lt;&gt;0,D6L1004C2*D6L1004C4,D6L1004C3*D6L1004C4)</f>
        <v>1.5977440583318878E-2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7.9887202916594392E-3</v>
      </c>
      <c r="R11" s="16" t="s">
        <v>35240</v>
      </c>
      <c r="S11" s="15">
        <f>D6L1004C5-D6L1004C7</f>
        <v>7.9887202916594392E-3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7.7847921135871792E-3</v>
      </c>
      <c r="X11" s="16" t="s">
        <v>35242</v>
      </c>
      <c r="Y11" s="33">
        <f>D6L1004C7-D6L1004C10</f>
        <v>2.0392817807225998E-4</v>
      </c>
      <c r="Z11" s="16" t="s">
        <v>35243</v>
      </c>
      <c r="AA11" s="33">
        <f>CHOOSE(MIN(D6L1004C9,RUN_YEARS),B7L810C7,B7L810C16,B7L810C25,B7L810C34,B7L810C43)</f>
        <v>36878</v>
      </c>
      <c r="AB11" s="16" t="s">
        <v>35244</v>
      </c>
      <c r="AC11" s="33">
        <f>IF(D6L1004C12=0,0,D6L1004C10/D6L1004C12)</f>
        <v>2.1109583257191765E-7</v>
      </c>
      <c r="AD11" s="16" t="s">
        <v>35245</v>
      </c>
      <c r="AE11" s="33">
        <f>IF(D6L1004C5=0,0,D6L1004C10/D6L1004C5)</f>
        <v>0.48723649279064324</v>
      </c>
      <c r="AF11" s="16" t="s">
        <v>35246</v>
      </c>
      <c r="AG11" s="33">
        <f>CHOOSE(MIN(D6L1004C9,RUN_YEARS),B7L810C5,B7L810C14,B7L810C23,B7L810C32,B7L810C41)</f>
        <v>371.55595962063899</v>
      </c>
      <c r="AH11" s="16" t="s">
        <v>35247</v>
      </c>
      <c r="AI11" s="33">
        <f>IF(D6L1004C15=0,0,D6L1004C11/D6L1004C15)</f>
        <v>5.4884916468698806E-7</v>
      </c>
      <c r="AJ11" s="16" t="s">
        <v>35248</v>
      </c>
      <c r="AK11" s="33">
        <f>IF(D6L1004C5=0,0,D6L1004C11/D6L1004C5)</f>
        <v>1.2763507209356774E-2</v>
      </c>
      <c r="AL11" s="16" t="s">
        <v>35249</v>
      </c>
      <c r="AM11" s="33">
        <f>D6L1004C8*CHOOSE(MIN(D6L1004C9,RUN_YEARS),B7L810C4,B7L810C13,B7L810C22,B7L810C31,B7L810C40)</f>
        <v>2.0175553185386146E-3</v>
      </c>
      <c r="AN11" s="16" t="s">
        <v>35250</v>
      </c>
      <c r="AO11" s="33">
        <f>D6L1004C8-D6L1004C18</f>
        <v>5.9711649731208245E-3</v>
      </c>
      <c r="AP11" s="16" t="s">
        <v>35251</v>
      </c>
      <c r="AQ11" s="33">
        <f>CHOOSE(MIN(D6L1004C9,RUN_YEARS),B7L810C2,B7L810C11,B7L810C20,B7L810C29,B7L810C38)</f>
        <v>57.344630682502903</v>
      </c>
      <c r="AR11" s="16" t="s">
        <v>35252</v>
      </c>
      <c r="AS11" s="33">
        <f>IF(D6L1004C20=0,0,D6L1004C18/D6L1004C20)</f>
        <v>3.518298565229429E-5</v>
      </c>
      <c r="AT11" s="16" t="s">
        <v>35253</v>
      </c>
      <c r="AU11" s="33">
        <f>IF(D6L1004C5=0,0,D6L1004C18/D6L1004C5)</f>
        <v>0.12627525090877367</v>
      </c>
      <c r="AV11" s="16" t="s">
        <v>35254</v>
      </c>
      <c r="AW11" s="33">
        <f>CHOOSE(MIN(D6L1004C9,RUN_YEARS),B7L810C1,B7L810C10,B7L810C19,B7L810C28,B7L810C37)</f>
        <v>169.71740352375252</v>
      </c>
      <c r="AX11" s="16" t="s">
        <v>35255</v>
      </c>
      <c r="AY11" s="33">
        <f>IF(D6L1004C23=0,0,D6L1004C19/D6L1004C23)</f>
        <v>3.5182985652294283E-5</v>
      </c>
      <c r="AZ11" s="16" t="s">
        <v>35256</v>
      </c>
      <c r="BA11" s="33">
        <f>IF(D6L1004C5=0,0,D6L1004C19/D6L1004C5)</f>
        <v>0.37372474909122633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19.629354332237817</v>
      </c>
      <c r="J12" s="16" t="s">
        <v>35279</v>
      </c>
      <c r="K12" s="21">
        <f>IF(FLOW_THRU_100PCT="Y",1,INDEX(VariabilityMatrix,D6L1005C1,D6L1005C9))</f>
        <v>0.31091301183892522</v>
      </c>
      <c r="L12" s="16" t="s">
        <v>35259</v>
      </c>
      <c r="M12" s="15">
        <f>IF(D6L1005C2&lt;&gt;0,D6L1005C2*D6L1005C4,D6L1005C3*D6L1005C4)</f>
        <v>6.1030216758895142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3.0515108379447571</v>
      </c>
      <c r="R12" s="16" t="s">
        <v>35261</v>
      </c>
      <c r="S12" s="15">
        <f>D6L1005C5-D6L1005C7</f>
        <v>3.0515108379447571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2.9728962712701903</v>
      </c>
      <c r="X12" s="16" t="s">
        <v>35263</v>
      </c>
      <c r="Y12" s="33">
        <f>D6L1005C7-D6L1005C10</f>
        <v>7.8614566674566788E-2</v>
      </c>
      <c r="Z12" s="16" t="s">
        <v>35264</v>
      </c>
      <c r="AA12" s="33">
        <f>CHOOSE(MIN(D6L1005C9,RUN_YEARS),B7L810C7,B7L810C16,B7L810C25,B7L810C34,B7L810C43)</f>
        <v>42353.4</v>
      </c>
      <c r="AB12" s="16" t="s">
        <v>35265</v>
      </c>
      <c r="AC12" s="33">
        <f>IF(D6L1005C12=0,0,D6L1005C10/D6L1005C12)</f>
        <v>7.0192623762677613E-5</v>
      </c>
      <c r="AD12" s="16" t="s">
        <v>35266</v>
      </c>
      <c r="AE12" s="33">
        <f>IF(D6L1005C5=0,0,D6L1005C10/D6L1005C5)</f>
        <v>0.48711874693397533</v>
      </c>
      <c r="AF12" s="16" t="s">
        <v>35267</v>
      </c>
      <c r="AG12" s="33">
        <f>CHOOSE(MIN(D6L1005C9,RUN_YEARS),B7L810C5,B7L810C14,B7L810C23,B7L810C32,B7L810C41)</f>
        <v>430.76280921112135</v>
      </c>
      <c r="AH12" s="16" t="s">
        <v>35268</v>
      </c>
      <c r="AI12" s="33">
        <f>IF(D6L1005C15=0,0,D6L1005C11/D6L1005C15)</f>
        <v>1.8250082178296168E-4</v>
      </c>
      <c r="AJ12" s="16" t="s">
        <v>35269</v>
      </c>
      <c r="AK12" s="33">
        <f>IF(D6L1005C5=0,0,D6L1005C11/D6L1005C5)</f>
        <v>1.2881253066024664E-2</v>
      </c>
      <c r="AL12" s="16" t="s">
        <v>35270</v>
      </c>
      <c r="AM12" s="33">
        <f>D6L1005C8*CHOOSE(MIN(D6L1005C9,RUN_YEARS),B7L810C4,B7L810C13,B7L810C22,B7L810C31,B7L810C40)</f>
        <v>0.72433473016021488</v>
      </c>
      <c r="AN12" s="16" t="s">
        <v>35271</v>
      </c>
      <c r="AO12" s="33">
        <f>D6L1005C8-D6L1005C18</f>
        <v>2.3271761077845423</v>
      </c>
      <c r="AP12" s="16" t="s">
        <v>35272</v>
      </c>
      <c r="AQ12" s="33">
        <f>CHOOSE(MIN(D6L1005C9,RUN_YEARS),B7L810C2,B7L810C11,B7L810C20,B7L810C29,B7L810C38)</f>
        <v>61.542290377408222</v>
      </c>
      <c r="AR12" s="16" t="s">
        <v>35273</v>
      </c>
      <c r="AS12" s="33">
        <f>IF(D6L1005C20=0,0,D6L1005C18/D6L1005C20)</f>
        <v>1.1769707070020155E-2</v>
      </c>
      <c r="AT12" s="16" t="s">
        <v>35274</v>
      </c>
      <c r="AU12" s="33">
        <f>IF(D6L1005C5=0,0,D6L1005C18/D6L1005C5)</f>
        <v>0.11868460717119168</v>
      </c>
      <c r="AV12" s="16" t="s">
        <v>35275</v>
      </c>
      <c r="AW12" s="33">
        <f>CHOOSE(MIN(D6L1005C9,RUN_YEARS),B7L810C1,B7L810C10,B7L810C19,B7L810C28,B7L810C37)</f>
        <v>197.72591568674932</v>
      </c>
      <c r="AX12" s="16" t="s">
        <v>35276</v>
      </c>
      <c r="AY12" s="33">
        <f>IF(D6L1005C23=0,0,D6L1005C19/D6L1005C23)</f>
        <v>1.1769707070020154E-2</v>
      </c>
      <c r="AZ12" s="16" t="s">
        <v>35277</v>
      </c>
      <c r="BA12" s="33">
        <f>IF(D6L1005C5=0,0,D6L1005C19/D6L1005C5)</f>
        <v>0.38131539282880833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10.077517427548955</v>
      </c>
      <c r="J13" s="16" t="s">
        <v>35300</v>
      </c>
      <c r="K13" s="21">
        <f>IF(FLOW_THRU_100PCT="Y",1,INDEX(VariabilityMatrix,D6L1006C1,D6L1006C9))</f>
        <v>0.61172613904146744</v>
      </c>
      <c r="L13" s="16" t="s">
        <v>35280</v>
      </c>
      <c r="M13" s="15">
        <f>IF(D6L1006C2&lt;&gt;0,D6L1006C2*D6L1006C4,D6L1006C3*D6L1006C4)</f>
        <v>6.164680827077623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3.0823404135388115</v>
      </c>
      <c r="R13" s="16" t="s">
        <v>35282</v>
      </c>
      <c r="S13" s="15">
        <f>D6L1006C5-D6L1006C7</f>
        <v>3.0823404135388115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3.0029315997339543</v>
      </c>
      <c r="X13" s="16" t="s">
        <v>35284</v>
      </c>
      <c r="Y13" s="33">
        <f>D6L1006C7-D6L1006C10</f>
        <v>7.9408813804857203E-2</v>
      </c>
      <c r="Z13" s="16" t="s">
        <v>35285</v>
      </c>
      <c r="AA13" s="33">
        <f>CHOOSE(MIN(D6L1006C9,RUN_YEARS),B7L810C7,B7L810C16,B7L810C25,B7L810C34,B7L810C43)</f>
        <v>42353.4</v>
      </c>
      <c r="AB13" s="16" t="s">
        <v>35286</v>
      </c>
      <c r="AC13" s="33">
        <f>IF(D6L1006C12=0,0,D6L1006C10/D6L1006C12)</f>
        <v>7.0901783557729826E-5</v>
      </c>
      <c r="AD13" s="16" t="s">
        <v>35287</v>
      </c>
      <c r="AE13" s="33">
        <f>IF(D6L1006C5=0,0,D6L1006C10/D6L1006C5)</f>
        <v>0.48711874693397533</v>
      </c>
      <c r="AF13" s="16" t="s">
        <v>35288</v>
      </c>
      <c r="AG13" s="33">
        <f>CHOOSE(MIN(D6L1006C9,RUN_YEARS),B7L810C5,B7L810C14,B7L810C23,B7L810C32,B7L810C41)</f>
        <v>430.76280921112135</v>
      </c>
      <c r="AH13" s="16" t="s">
        <v>35289</v>
      </c>
      <c r="AI13" s="33">
        <f>IF(D6L1006C15=0,0,D6L1006C11/D6L1006C15)</f>
        <v>1.8434463725009768E-4</v>
      </c>
      <c r="AJ13" s="16" t="s">
        <v>35290</v>
      </c>
      <c r="AK13" s="33">
        <f>IF(D6L1006C5=0,0,D6L1006C11/D6L1006C5)</f>
        <v>1.2881253066024683E-2</v>
      </c>
      <c r="AL13" s="16" t="s">
        <v>35291</v>
      </c>
      <c r="AM13" s="33">
        <f>D6L1006C8*CHOOSE(MIN(D6L1006C9,RUN_YEARS),B7L810C4,B7L810C13,B7L810C22,B7L810C31,B7L810C40)</f>
        <v>0.73165272229748468</v>
      </c>
      <c r="AN13" s="16" t="s">
        <v>35292</v>
      </c>
      <c r="AO13" s="33">
        <f>D6L1006C8-D6L1006C18</f>
        <v>2.350687691241327</v>
      </c>
      <c r="AP13" s="16" t="s">
        <v>35293</v>
      </c>
      <c r="AQ13" s="33">
        <f>CHOOSE(MIN(D6L1006C9,RUN_YEARS),B7L810C2,B7L810C11,B7L810C20,B7L810C29,B7L810C38)</f>
        <v>61.542290377408222</v>
      </c>
      <c r="AR13" s="16" t="s">
        <v>35294</v>
      </c>
      <c r="AS13" s="33">
        <f>IF(D6L1006C20=0,0,D6L1006C18/D6L1006C20)</f>
        <v>1.1888617043834782E-2</v>
      </c>
      <c r="AT13" s="16" t="s">
        <v>35295</v>
      </c>
      <c r="AU13" s="33">
        <f>IF(D6L1006C5=0,0,D6L1006C18/D6L1006C5)</f>
        <v>0.11868460717119167</v>
      </c>
      <c r="AV13" s="16" t="s">
        <v>35296</v>
      </c>
      <c r="AW13" s="33">
        <f>CHOOSE(MIN(D6L1006C9,RUN_YEARS),B7L810C1,B7L810C10,B7L810C19,B7L810C28,B7L810C37)</f>
        <v>197.72591568674932</v>
      </c>
      <c r="AX13" s="16" t="s">
        <v>35297</v>
      </c>
      <c r="AY13" s="33">
        <f>IF(D6L1006C23=0,0,D6L1006C19/D6L1006C23)</f>
        <v>1.1888617043834782E-2</v>
      </c>
      <c r="AZ13" s="16" t="s">
        <v>35298</v>
      </c>
      <c r="BA13" s="33">
        <f>IF(D6L1006C5=0,0,D6L1006C19/D6L1006C5)</f>
        <v>0.38131539282880839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0.48310769219290906</v>
      </c>
      <c r="J14" s="16" t="s">
        <v>35321</v>
      </c>
      <c r="K14" s="21">
        <f>IF(FLOW_THRU_100PCT="Y",1,INDEX(VariabilityMatrix,D6L1007C1,D6L1007C9))</f>
        <v>0.59974814654816522</v>
      </c>
      <c r="L14" s="16" t="s">
        <v>35301</v>
      </c>
      <c r="M14" s="15">
        <f>IF(D6L1007C2&lt;&gt;0,D6L1007C2*D6L1007C4,D6L1007C3*D6L1007C4)</f>
        <v>0.28974294297585873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0.14487147148792937</v>
      </c>
      <c r="R14" s="16" t="s">
        <v>35303</v>
      </c>
      <c r="S14" s="15">
        <f>D6L1007C5-D6L1007C7</f>
        <v>0.14487147148792937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0.14117333534639676</v>
      </c>
      <c r="X14" s="16" t="s">
        <v>35305</v>
      </c>
      <c r="Y14" s="33">
        <f>D6L1007C7-D6L1007C10</f>
        <v>3.6981361415326097E-3</v>
      </c>
      <c r="Z14" s="16" t="s">
        <v>35306</v>
      </c>
      <c r="AA14" s="33">
        <f>CHOOSE(MIN(D6L1007C9,RUN_YEARS),B7L810C7,B7L810C16,B7L810C25,B7L810C34,B7L810C43)</f>
        <v>36878</v>
      </c>
      <c r="AB14" s="16" t="s">
        <v>35307</v>
      </c>
      <c r="AC14" s="33">
        <f>IF(D6L1007C12=0,0,D6L1007C10/D6L1007C12)</f>
        <v>3.8281179930147174E-6</v>
      </c>
      <c r="AD14" s="16" t="s">
        <v>35308</v>
      </c>
      <c r="AE14" s="33">
        <f>IF(D6L1007C5=0,0,D6L1007C10/D6L1007C5)</f>
        <v>0.48723649279064329</v>
      </c>
      <c r="AF14" s="16" t="s">
        <v>35309</v>
      </c>
      <c r="AG14" s="33">
        <f>CHOOSE(MIN(D6L1007C9,RUN_YEARS),B7L810C5,B7L810C14,B7L810C23,B7L810C32,B7L810C41)</f>
        <v>371.55595962063899</v>
      </c>
      <c r="AH14" s="16" t="s">
        <v>35310</v>
      </c>
      <c r="AI14" s="33">
        <f>IF(D6L1007C15=0,0,D6L1007C11/D6L1007C15)</f>
        <v>9.9531067818382742E-6</v>
      </c>
      <c r="AJ14" s="16" t="s">
        <v>35311</v>
      </c>
      <c r="AK14" s="33">
        <f>IF(D6L1007C5=0,0,D6L1007C11/D6L1007C5)</f>
        <v>1.2763507209356734E-2</v>
      </c>
      <c r="AL14" s="16" t="s">
        <v>35312</v>
      </c>
      <c r="AM14" s="33">
        <f>D6L1007C8*CHOOSE(MIN(D6L1007C9,RUN_YEARS),B7L810C4,B7L810C13,B7L810C22,B7L810C31,B7L810C40)</f>
        <v>3.6587362823323061E-2</v>
      </c>
      <c r="AN14" s="16" t="s">
        <v>35313</v>
      </c>
      <c r="AO14" s="33">
        <f>D6L1007C8-D6L1007C18</f>
        <v>0.1082841086646063</v>
      </c>
      <c r="AP14" s="16" t="s">
        <v>35314</v>
      </c>
      <c r="AQ14" s="33">
        <f>CHOOSE(MIN(D6L1007C9,RUN_YEARS),B7L810C2,B7L810C11,B7L810C20,B7L810C29,B7L810C38)</f>
        <v>57.344630682502903</v>
      </c>
      <c r="AR14" s="16" t="s">
        <v>35315</v>
      </c>
      <c r="AS14" s="33">
        <f>IF(D6L1007C20=0,0,D6L1007C18/D6L1007C20)</f>
        <v>6.3802595618575781E-4</v>
      </c>
      <c r="AT14" s="16" t="s">
        <v>35316</v>
      </c>
      <c r="AU14" s="33">
        <f>IF(D6L1007C5=0,0,D6L1007C18/D6L1007C5)</f>
        <v>0.12627525090877367</v>
      </c>
      <c r="AV14" s="16" t="s">
        <v>35317</v>
      </c>
      <c r="AW14" s="33">
        <f>CHOOSE(MIN(D6L1007C9,RUN_YEARS),B7L810C1,B7L810C10,B7L810C19,B7L810C28,B7L810C37)</f>
        <v>169.71740352375252</v>
      </c>
      <c r="AX14" s="16" t="s">
        <v>35318</v>
      </c>
      <c r="AY14" s="33">
        <f>IF(D6L1007C23=0,0,D6L1007C19/D6L1007C23)</f>
        <v>6.3802595618575781E-4</v>
      </c>
      <c r="AZ14" s="16" t="s">
        <v>35319</v>
      </c>
      <c r="BA14" s="33">
        <f>IF(D6L1007C5=0,0,D6L1007C19/D6L1007C5)</f>
        <v>0.37372474909122633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2.9288695947199905E-2</v>
      </c>
      <c r="J15" s="16" t="s">
        <v>35342</v>
      </c>
      <c r="K15" s="21">
        <f>IF(FLOW_THRU_100PCT="Y",1,INDEX(VariabilityMatrix,D6L1008C1,D6L1008C9))</f>
        <v>0.59974814654816522</v>
      </c>
      <c r="L15" s="16" t="s">
        <v>35322</v>
      </c>
      <c r="M15" s="15">
        <f>IF(D6L1008C2&lt;&gt;0,D6L1008C2*D6L1008C4,D6L1008C3*D6L1008C4)</f>
        <v>1.7565841109145903E-2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8.7829205545729514E-3</v>
      </c>
      <c r="R15" s="16" t="s">
        <v>35324</v>
      </c>
      <c r="S15" s="15">
        <f>D6L1008C5-D6L1008C7</f>
        <v>8.7829205545729514E-3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8.5587188149379521E-3</v>
      </c>
      <c r="X15" s="16" t="s">
        <v>35326</v>
      </c>
      <c r="Y15" s="33">
        <f>D6L1008C7-D6L1008C10</f>
        <v>2.2420173963499934E-4</v>
      </c>
      <c r="Z15" s="16" t="s">
        <v>35327</v>
      </c>
      <c r="AA15" s="33">
        <f>CHOOSE(MIN(D6L1008C9,RUN_YEARS),B7L810C7,B7L810C16,B7L810C25,B7L810C34,B7L810C43)</f>
        <v>36878</v>
      </c>
      <c r="AB15" s="16" t="s">
        <v>35328</v>
      </c>
      <c r="AC15" s="33">
        <f>IF(D6L1008C12=0,0,D6L1008C10/D6L1008C12)</f>
        <v>2.3208196797380423E-7</v>
      </c>
      <c r="AD15" s="16" t="s">
        <v>35329</v>
      </c>
      <c r="AE15" s="33">
        <f>IF(D6L1008C5=0,0,D6L1008C10/D6L1008C5)</f>
        <v>0.48723649279064324</v>
      </c>
      <c r="AF15" s="16" t="s">
        <v>35330</v>
      </c>
      <c r="AG15" s="33">
        <f>CHOOSE(MIN(D6L1008C9,RUN_YEARS),B7L810C5,B7L810C14,B7L810C23,B7L810C32,B7L810C41)</f>
        <v>371.55595962063899</v>
      </c>
      <c r="AH15" s="16" t="s">
        <v>35331</v>
      </c>
      <c r="AI15" s="33">
        <f>IF(D6L1008C15=0,0,D6L1008C11/D6L1008C15)</f>
        <v>6.0341311673189348E-7</v>
      </c>
      <c r="AJ15" s="16" t="s">
        <v>35332</v>
      </c>
      <c r="AK15" s="33">
        <f>IF(D6L1008C5=0,0,D6L1008C11/D6L1008C5)</f>
        <v>1.2763507209356775E-2</v>
      </c>
      <c r="AL15" s="16" t="s">
        <v>35333</v>
      </c>
      <c r="AM15" s="33">
        <f>D6L1008C8*CHOOSE(MIN(D6L1008C9,RUN_YEARS),B7L810C4,B7L810C13,B7L810C22,B7L810C31,B7L810C40)</f>
        <v>2.21813099348105E-3</v>
      </c>
      <c r="AN15" s="16" t="s">
        <v>35334</v>
      </c>
      <c r="AO15" s="33">
        <f>D6L1008C8-D6L1008C18</f>
        <v>6.5647895610919018E-3</v>
      </c>
      <c r="AP15" s="16" t="s">
        <v>35335</v>
      </c>
      <c r="AQ15" s="33">
        <f>CHOOSE(MIN(D6L1008C9,RUN_YEARS),B7L810C2,B7L810C11,B7L810C20,B7L810C29,B7L810C38)</f>
        <v>57.344630682502903</v>
      </c>
      <c r="AR15" s="16" t="s">
        <v>35336</v>
      </c>
      <c r="AS15" s="33">
        <f>IF(D6L1008C20=0,0,D6L1008C18/D6L1008C20)</f>
        <v>3.8680709372113021E-5</v>
      </c>
      <c r="AT15" s="16" t="s">
        <v>35337</v>
      </c>
      <c r="AU15" s="33">
        <f>IF(D6L1008C5=0,0,D6L1008C18/D6L1008C5)</f>
        <v>0.12627525090877367</v>
      </c>
      <c r="AV15" s="16" t="s">
        <v>35338</v>
      </c>
      <c r="AW15" s="33">
        <f>CHOOSE(MIN(D6L1008C9,RUN_YEARS),B7L810C1,B7L810C10,B7L810C19,B7L810C28,B7L810C37)</f>
        <v>169.71740352375252</v>
      </c>
      <c r="AX15" s="16" t="s">
        <v>35339</v>
      </c>
      <c r="AY15" s="33">
        <f>IF(D6L1008C23=0,0,D6L1008C19/D6L1008C23)</f>
        <v>3.8680709372113021E-5</v>
      </c>
      <c r="AZ15" s="16" t="s">
        <v>35340</v>
      </c>
      <c r="BA15" s="33">
        <f>IF(D6L1008C5=0,0,D6L1008C19/D6L1008C5)</f>
        <v>0.37372474909122638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0.12494433058326768</v>
      </c>
      <c r="J16" s="16" t="s">
        <v>35363</v>
      </c>
      <c r="K16" s="21">
        <f>IF(FLOW_THRU_100PCT="Y",1,INDEX(VariabilityMatrix,D6L1009C1,D6L1009C9))</f>
        <v>0.59974814654816522</v>
      </c>
      <c r="L16" s="16" t="s">
        <v>35343</v>
      </c>
      <c r="M16" s="15">
        <f>IF(D6L1009C2&lt;&gt;0,D6L1009C2*D6L1009C4,D6L1009C3*D6L1009C4)</f>
        <v>7.4935130689016027E-2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3.7467565344508014E-2</v>
      </c>
      <c r="R16" s="16" t="s">
        <v>35345</v>
      </c>
      <c r="S16" s="15">
        <f>D6L1009C5-D6L1009C7</f>
        <v>3.7467565344508014E-2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3.651113026372467E-2</v>
      </c>
      <c r="X16" s="16" t="s">
        <v>35347</v>
      </c>
      <c r="Y16" s="33">
        <f>D6L1009C7-D6L1009C10</f>
        <v>9.5643508078334383E-4</v>
      </c>
      <c r="Z16" s="16" t="s">
        <v>35348</v>
      </c>
      <c r="AA16" s="33">
        <f>CHOOSE(MIN(D6L1009C9,RUN_YEARS),B7L810C7,B7L810C16,B7L810C25,B7L810C34,B7L810C43)</f>
        <v>36878</v>
      </c>
      <c r="AB16" s="16" t="s">
        <v>35349</v>
      </c>
      <c r="AC16" s="33">
        <f>IF(D6L1009C12=0,0,D6L1009C10/D6L1009C12)</f>
        <v>9.900517995478245E-7</v>
      </c>
      <c r="AD16" s="16" t="s">
        <v>35350</v>
      </c>
      <c r="AE16" s="33">
        <f>IF(D6L1009C5=0,0,D6L1009C10/D6L1009C5)</f>
        <v>0.48723649279064329</v>
      </c>
      <c r="AF16" s="16" t="s">
        <v>35351</v>
      </c>
      <c r="AG16" s="33">
        <f>CHOOSE(MIN(D6L1009C9,RUN_YEARS),B7L810C5,B7L810C14,B7L810C23,B7L810C32,B7L810C41)</f>
        <v>371.55595962063899</v>
      </c>
      <c r="AH16" s="16" t="s">
        <v>35352</v>
      </c>
      <c r="AI16" s="33">
        <f>IF(D6L1009C15=0,0,D6L1009C11/D6L1009C15)</f>
        <v>2.5741346788243425E-6</v>
      </c>
      <c r="AJ16" s="16" t="s">
        <v>35353</v>
      </c>
      <c r="AK16" s="33">
        <f>IF(D6L1009C5=0,0,D6L1009C11/D6L1009C5)</f>
        <v>1.2763507209356716E-2</v>
      </c>
      <c r="AL16" s="16" t="s">
        <v>35354</v>
      </c>
      <c r="AM16" s="33">
        <f>D6L1009C8*CHOOSE(MIN(D6L1009C9,RUN_YEARS),B7L810C4,B7L810C13,B7L810C22,B7L810C31,B7L810C40)</f>
        <v>9.4624524296372456E-3</v>
      </c>
      <c r="AN16" s="16" t="s">
        <v>35355</v>
      </c>
      <c r="AO16" s="33">
        <f>D6L1009C8-D6L1009C18</f>
        <v>2.8005112914870768E-2</v>
      </c>
      <c r="AP16" s="16" t="s">
        <v>35356</v>
      </c>
      <c r="AQ16" s="33">
        <f>CHOOSE(MIN(D6L1009C9,RUN_YEARS),B7L810C2,B7L810C11,B7L810C20,B7L810C29,B7L810C38)</f>
        <v>57.344630682502903</v>
      </c>
      <c r="AR16" s="16" t="s">
        <v>35357</v>
      </c>
      <c r="AS16" s="33">
        <f>IF(D6L1009C20=0,0,D6L1009C18/D6L1009C20)</f>
        <v>1.6501026019380131E-4</v>
      </c>
      <c r="AT16" s="16" t="s">
        <v>35358</v>
      </c>
      <c r="AU16" s="33">
        <f>IF(D6L1009C5=0,0,D6L1009C18/D6L1009C5)</f>
        <v>0.12627525090877367</v>
      </c>
      <c r="AV16" s="16" t="s">
        <v>35359</v>
      </c>
      <c r="AW16" s="33">
        <f>CHOOSE(MIN(D6L1009C9,RUN_YEARS),B7L810C1,B7L810C10,B7L810C19,B7L810C28,B7L810C37)</f>
        <v>169.71740352375252</v>
      </c>
      <c r="AX16" s="16" t="s">
        <v>35360</v>
      </c>
      <c r="AY16" s="33">
        <f>IF(D6L1009C23=0,0,D6L1009C19/D6L1009C23)</f>
        <v>1.6501026019380126E-4</v>
      </c>
      <c r="AZ16" s="16" t="s">
        <v>35361</v>
      </c>
      <c r="BA16" s="33">
        <f>IF(D6L1009C5=0,0,D6L1009C19/D6L1009C5)</f>
        <v>0.37372474909122633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8.6775551290374189E-2</v>
      </c>
      <c r="J17" s="16" t="s">
        <v>35384</v>
      </c>
      <c r="K17" s="21">
        <f>IF(FLOW_THRU_100PCT="Y",1,INDEX(VariabilityMatrix,D6L1010C1,D6L1010C9))</f>
        <v>0.59974814654816522</v>
      </c>
      <c r="L17" s="16" t="s">
        <v>35364</v>
      </c>
      <c r="M17" s="15">
        <f>IF(D6L1010C2&lt;&gt;0,D6L1010C2*D6L1010C4,D6L1010C3*D6L1010C4)</f>
        <v>5.2043476052097165E-2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2.6021738026048583E-2</v>
      </c>
      <c r="R17" s="16" t="s">
        <v>35366</v>
      </c>
      <c r="S17" s="15">
        <f>D6L1010C5-D6L1010C7</f>
        <v>2.6021738026048583E-2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2.5357480744257654E-2</v>
      </c>
      <c r="X17" s="16" t="s">
        <v>35368</v>
      </c>
      <c r="Y17" s="33">
        <f>D6L1010C7-D6L1010C10</f>
        <v>6.6425728179092883E-4</v>
      </c>
      <c r="Z17" s="16" t="s">
        <v>35369</v>
      </c>
      <c r="AA17" s="33">
        <f>CHOOSE(MIN(D6L1010C9,RUN_YEARS),B7L810C7,B7L810C16,B7L810C25,B7L810C34,B7L810C43)</f>
        <v>36878</v>
      </c>
      <c r="AB17" s="16" t="s">
        <v>35370</v>
      </c>
      <c r="AC17" s="33">
        <f>IF(D6L1010C12=0,0,D6L1010C10/D6L1010C12)</f>
        <v>6.8760455405004757E-7</v>
      </c>
      <c r="AD17" s="16" t="s">
        <v>35371</v>
      </c>
      <c r="AE17" s="33">
        <f>IF(D6L1010C5=0,0,D6L1010C10/D6L1010C5)</f>
        <v>0.48723649279064324</v>
      </c>
      <c r="AF17" s="16" t="s">
        <v>35372</v>
      </c>
      <c r="AG17" s="33">
        <f>CHOOSE(MIN(D6L1010C9,RUN_YEARS),B7L810C5,B7L810C14,B7L810C23,B7L810C32,B7L810C41)</f>
        <v>371.55595962063899</v>
      </c>
      <c r="AH17" s="16" t="s">
        <v>35373</v>
      </c>
      <c r="AI17" s="33">
        <f>IF(D6L1010C15=0,0,D6L1010C11/D6L1010C15)</f>
        <v>1.787771840530131E-6</v>
      </c>
      <c r="AJ17" s="16" t="s">
        <v>35374</v>
      </c>
      <c r="AK17" s="33">
        <f>IF(D6L1010C5=0,0,D6L1010C11/D6L1010C5)</f>
        <v>1.2763507209356775E-2</v>
      </c>
      <c r="AL17" s="16" t="s">
        <v>35375</v>
      </c>
      <c r="AM17" s="33">
        <f>D6L1010C8*CHOOSE(MIN(D6L1010C9,RUN_YEARS),B7L810C4,B7L810C13,B7L810C22,B7L810C31,B7L810C40)</f>
        <v>6.5718029966433233E-3</v>
      </c>
      <c r="AN17" s="16" t="s">
        <v>35376</v>
      </c>
      <c r="AO17" s="33">
        <f>D6L1010C8-D6L1010C18</f>
        <v>1.9449935029405258E-2</v>
      </c>
      <c r="AP17" s="16" t="s">
        <v>35377</v>
      </c>
      <c r="AQ17" s="33">
        <f>CHOOSE(MIN(D6L1010C9,RUN_YEARS),B7L810C2,B7L810C11,B7L810C20,B7L810C29,B7L810C38)</f>
        <v>57.344630682502903</v>
      </c>
      <c r="AR17" s="16" t="s">
        <v>35378</v>
      </c>
      <c r="AS17" s="33">
        <f>IF(D6L1010C20=0,0,D6L1010C18/D6L1010C20)</f>
        <v>1.1460188893759017E-4</v>
      </c>
      <c r="AT17" s="16" t="s">
        <v>35379</v>
      </c>
      <c r="AU17" s="33">
        <f>IF(D6L1010C5=0,0,D6L1010C18/D6L1010C5)</f>
        <v>0.12627525090877367</v>
      </c>
      <c r="AV17" s="16" t="s">
        <v>35380</v>
      </c>
      <c r="AW17" s="33">
        <f>CHOOSE(MIN(D6L1010C9,RUN_YEARS),B7L810C1,B7L810C10,B7L810C19,B7L810C28,B7L810C37)</f>
        <v>169.71740352375252</v>
      </c>
      <c r="AX17" s="16" t="s">
        <v>35381</v>
      </c>
      <c r="AY17" s="33">
        <f>IF(D6L1010C23=0,0,D6L1010C19/D6L1010C23)</f>
        <v>1.1460188893759015E-4</v>
      </c>
      <c r="AZ17" s="16" t="s">
        <v>35382</v>
      </c>
      <c r="BA17" s="33">
        <f>IF(D6L1010C5=0,0,D6L1010C19/D6L1010C5)</f>
        <v>0.37372474909122627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5.920055563795725E-3</v>
      </c>
      <c r="J18" s="16" t="s">
        <v>35405</v>
      </c>
      <c r="K18" s="21">
        <f>IF(FLOW_THRU_100PCT="Y",1,INDEX(VariabilityMatrix,D6L1011C1,D6L1011C9))</f>
        <v>0.59974814654816522</v>
      </c>
      <c r="L18" s="16" t="s">
        <v>35385</v>
      </c>
      <c r="M18" s="15">
        <f>IF(D6L1011C2&lt;&gt;0,D6L1011C2*D6L1011C4,D6L1011C3*D6L1011C4)</f>
        <v>3.5505423518486395E-3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1.7752711759243197E-3</v>
      </c>
      <c r="R18" s="16" t="s">
        <v>35387</v>
      </c>
      <c r="S18" s="15">
        <f>D6L1011C5-D6L1011C7</f>
        <v>1.7752711759243197E-3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1.7299538030193732E-3</v>
      </c>
      <c r="X18" s="16" t="s">
        <v>35389</v>
      </c>
      <c r="Y18" s="33">
        <f>D6L1011C7-D6L1011C10</f>
        <v>4.5317372904946519E-5</v>
      </c>
      <c r="Z18" s="16" t="s">
        <v>35390</v>
      </c>
      <c r="AA18" s="33">
        <f>CHOOSE(MIN(D6L1011C9,RUN_YEARS),B7L810C7,B7L810C16,B7L810C25,B7L810C34,B7L810C43)</f>
        <v>36878</v>
      </c>
      <c r="AB18" s="16" t="s">
        <v>35391</v>
      </c>
      <c r="AC18" s="33">
        <f>IF(D6L1011C12=0,0,D6L1011C10/D6L1011C12)</f>
        <v>4.6910185015981702E-8</v>
      </c>
      <c r="AD18" s="16" t="s">
        <v>35392</v>
      </c>
      <c r="AE18" s="33">
        <f>IF(D6L1011C5=0,0,D6L1011C10/D6L1011C5)</f>
        <v>0.48723649279064329</v>
      </c>
      <c r="AF18" s="16" t="s">
        <v>35393</v>
      </c>
      <c r="AG18" s="33">
        <f>CHOOSE(MIN(D6L1011C9,RUN_YEARS),B7L810C5,B7L810C14,B7L810C23,B7L810C32,B7L810C41)</f>
        <v>371.55595962063899</v>
      </c>
      <c r="AH18" s="16" t="s">
        <v>35394</v>
      </c>
      <c r="AI18" s="33">
        <f>IF(D6L1011C15=0,0,D6L1011C11/D6L1011C15)</f>
        <v>1.2196648104155252E-7</v>
      </c>
      <c r="AJ18" s="16" t="s">
        <v>35395</v>
      </c>
      <c r="AK18" s="33">
        <f>IF(D6L1011C5=0,0,D6L1011C11/D6L1011C5)</f>
        <v>1.2763507209356732E-2</v>
      </c>
      <c r="AL18" s="16" t="s">
        <v>35396</v>
      </c>
      <c r="AM18" s="33">
        <f>D6L1011C8*CHOOSE(MIN(D6L1011C9,RUN_YEARS),B7L810C4,B7L810C13,B7L810C22,B7L810C31,B7L810C40)</f>
        <v>4.4834562634191432E-4</v>
      </c>
      <c r="AN18" s="16" t="s">
        <v>35397</v>
      </c>
      <c r="AO18" s="33">
        <f>D6L1011C8-D6L1011C18</f>
        <v>1.3269255495824055E-3</v>
      </c>
      <c r="AP18" s="16" t="s">
        <v>35398</v>
      </c>
      <c r="AQ18" s="33">
        <f>CHOOSE(MIN(D6L1011C9,RUN_YEARS),B7L810C2,B7L810C11,B7L810C20,B7L810C29,B7L810C38)</f>
        <v>57.344630682502903</v>
      </c>
      <c r="AR18" s="16" t="s">
        <v>35399</v>
      </c>
      <c r="AS18" s="33">
        <f>IF(D6L1011C20=0,0,D6L1011C18/D6L1011C20)</f>
        <v>7.818441256065397E-6</v>
      </c>
      <c r="AT18" s="16" t="s">
        <v>35400</v>
      </c>
      <c r="AU18" s="33">
        <f>IF(D6L1011C5=0,0,D6L1011C18/D6L1011C5)</f>
        <v>0.12627525090877367</v>
      </c>
      <c r="AV18" s="16" t="s">
        <v>35401</v>
      </c>
      <c r="AW18" s="33">
        <f>CHOOSE(MIN(D6L1011C9,RUN_YEARS),B7L810C1,B7L810C10,B7L810C19,B7L810C28,B7L810C37)</f>
        <v>169.71740352375252</v>
      </c>
      <c r="AX18" s="16" t="s">
        <v>35402</v>
      </c>
      <c r="AY18" s="33">
        <f>IF(D6L1011C23=0,0,D6L1011C19/D6L1011C23)</f>
        <v>7.818441256065397E-6</v>
      </c>
      <c r="AZ18" s="16" t="s">
        <v>35403</v>
      </c>
      <c r="BA18" s="33">
        <f>IF(D6L1011C5=0,0,D6L1011C19/D6L1011C5)</f>
        <v>0.37372474909122633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0.59974814654816522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36878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371.55595962063899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57.344630682502903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169.71740352375252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1.4766983974454643E-4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1.2699606218030993E-4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6.3498031090154967E-5</v>
      </c>
      <c r="R20" s="16" t="s">
        <v>35429</v>
      </c>
      <c r="S20" s="15">
        <f>D6L1013C5-D6L1013C7</f>
        <v>6.3498031090154967E-5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6.1877115934956667E-5</v>
      </c>
      <c r="X20" s="16" t="s">
        <v>35431</v>
      </c>
      <c r="Y20" s="33">
        <f>D6L1013C7-D6L1013C10</f>
        <v>1.6209151551983006E-6</v>
      </c>
      <c r="Z20" s="16" t="s">
        <v>35432</v>
      </c>
      <c r="AA20" s="33">
        <f>CHOOSE(MIN(D6L1013C9,RUN_YEARS),B7L810C7,B7L810C16,B7L810C25,B7L810C34,B7L810C43)</f>
        <v>36878</v>
      </c>
      <c r="AB20" s="16" t="s">
        <v>35433</v>
      </c>
      <c r="AC20" s="33">
        <f>IF(D6L1013C12=0,0,D6L1013C10/D6L1013C12)</f>
        <v>1.6778869769227362E-9</v>
      </c>
      <c r="AD20" s="16" t="s">
        <v>35434</v>
      </c>
      <c r="AE20" s="33">
        <f>IF(D6L1013C5=0,0,D6L1013C10/D6L1013C5)</f>
        <v>0.48723649279064329</v>
      </c>
      <c r="AF20" s="16" t="s">
        <v>35435</v>
      </c>
      <c r="AG20" s="33">
        <f>CHOOSE(MIN(D6L1013C9,RUN_YEARS),B7L810C5,B7L810C14,B7L810C23,B7L810C32,B7L810C41)</f>
        <v>371.55595962063899</v>
      </c>
      <c r="AH20" s="16" t="s">
        <v>35436</v>
      </c>
      <c r="AI20" s="33">
        <f>IF(D6L1013C15=0,0,D6L1013C11/D6L1013C15)</f>
        <v>4.3625061399991147E-9</v>
      </c>
      <c r="AJ20" s="16" t="s">
        <v>35437</v>
      </c>
      <c r="AK20" s="33">
        <f>IF(D6L1013C5=0,0,D6L1013C11/D6L1013C5)</f>
        <v>1.2763507209356723E-2</v>
      </c>
      <c r="AL20" s="16" t="s">
        <v>35438</v>
      </c>
      <c r="AM20" s="33">
        <f>D6L1013C8*CHOOSE(MIN(D6L1013C9,RUN_YEARS),B7L810C4,B7L810C13,B7L810C22,B7L810C31,B7L810C40)</f>
        <v>1.6036459616244861E-5</v>
      </c>
      <c r="AN20" s="16" t="s">
        <v>35439</v>
      </c>
      <c r="AO20" s="33">
        <f>D6L1013C8-D6L1013C18</f>
        <v>4.7461571473910103E-5</v>
      </c>
      <c r="AP20" s="16" t="s">
        <v>35440</v>
      </c>
      <c r="AQ20" s="33">
        <f>CHOOSE(MIN(D6L1013C9,RUN_YEARS),B7L810C2,B7L810C11,B7L810C20,B7L810C29,B7L810C38)</f>
        <v>57.344630682502903</v>
      </c>
      <c r="AR20" s="16" t="s">
        <v>35441</v>
      </c>
      <c r="AS20" s="33">
        <f>IF(D6L1013C20=0,0,D6L1013C18/D6L1013C20)</f>
        <v>2.7965058673118171E-7</v>
      </c>
      <c r="AT20" s="16" t="s">
        <v>35442</v>
      </c>
      <c r="AU20" s="33">
        <f>IF(D6L1013C5=0,0,D6L1013C18/D6L1013C5)</f>
        <v>0.12627525090877367</v>
      </c>
      <c r="AV20" s="16" t="s">
        <v>35443</v>
      </c>
      <c r="AW20" s="33">
        <f>CHOOSE(MIN(D6L1013C9,RUN_YEARS),B7L810C1,B7L810C10,B7L810C19,B7L810C28,B7L810C37)</f>
        <v>169.71740352375252</v>
      </c>
      <c r="AX20" s="16" t="s">
        <v>35444</v>
      </c>
      <c r="AY20" s="33">
        <f>IF(D6L1013C23=0,0,D6L1013C19/D6L1013C23)</f>
        <v>2.7965058673118161E-7</v>
      </c>
      <c r="AZ20" s="16" t="s">
        <v>35445</v>
      </c>
      <c r="BA20" s="33">
        <f>IF(D6L1013C5=0,0,D6L1013C19/D6L1013C5)</f>
        <v>0.37372474909122627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0.61172613904146744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42353.4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430.76280921112135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61.542290377408222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197.72591568674932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1.1037366221705043</v>
      </c>
      <c r="J22" s="16" t="s">
        <v>35488</v>
      </c>
      <c r="K22" s="21">
        <f>IF(FLOW_THRU_100PCT="Y",1,INDEX(VariabilityMatrix,D6L1015C1,D6L1015C9))</f>
        <v>0.61036301621034816</v>
      </c>
      <c r="L22" s="16" t="s">
        <v>35468</v>
      </c>
      <c r="M22" s="15">
        <f>IF(D6L1015C2&lt;&gt;0,D6L1015C2*D6L1015C4,D6L1015C3*D6L1015C4)</f>
        <v>0.67368001380981046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0.33684000690490523</v>
      </c>
      <c r="R22" s="16" t="s">
        <v>35470</v>
      </c>
      <c r="S22" s="15">
        <f>D6L1015C5-D6L1015C7</f>
        <v>0.33684000690490523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0.3280918281927514</v>
      </c>
      <c r="X22" s="16" t="s">
        <v>35472</v>
      </c>
      <c r="Y22" s="33">
        <f>D6L1015C7-D6L1015C10</f>
        <v>8.7481787121538312E-3</v>
      </c>
      <c r="Z22" s="16" t="s">
        <v>35473</v>
      </c>
      <c r="AA22" s="33">
        <f>CHOOSE(MIN(D6L1015C9,RUN_YEARS),B7L810C7,B7L810C16,B7L810C25,B7L810C34,B7L810C43)</f>
        <v>37693.666666666672</v>
      </c>
      <c r="AB22" s="16" t="s">
        <v>35474</v>
      </c>
      <c r="AC22" s="33">
        <f>IF(D6L1015C12=0,0,D6L1015C10/D6L1015C12)</f>
        <v>8.7041632509285733E-6</v>
      </c>
      <c r="AD22" s="16" t="s">
        <v>35475</v>
      </c>
      <c r="AE22" s="33">
        <f>IF(D6L1015C5=0,0,D6L1015C10/D6L1015C5)</f>
        <v>0.48701434132997218</v>
      </c>
      <c r="AF22" s="16" t="s">
        <v>35476</v>
      </c>
      <c r="AG22" s="33">
        <f>CHOOSE(MIN(D6L1015C9,RUN_YEARS),B7L810C5,B7L810C14,B7L810C23,B7L810C32,B7L810C41)</f>
        <v>386.56031867281609</v>
      </c>
      <c r="AH22" s="16" t="s">
        <v>35477</v>
      </c>
      <c r="AI22" s="33">
        <f>IF(D6L1015C15=0,0,D6L1015C11/D6L1015C15)</f>
        <v>2.2630824452414303E-5</v>
      </c>
      <c r="AJ22" s="16" t="s">
        <v>35478</v>
      </c>
      <c r="AK22" s="33">
        <f>IF(D6L1015C5=0,0,D6L1015C11/D6L1015C5)</f>
        <v>1.2985658670027827E-2</v>
      </c>
      <c r="AL22" s="16" t="s">
        <v>35479</v>
      </c>
      <c r="AM22" s="33">
        <f>D6L1015C8*CHOOSE(MIN(D6L1015C9,RUN_YEARS),B7L810C4,B7L810C13,B7L810C22,B7L810C31,B7L810C40)</f>
        <v>8.1133492610845723E-2</v>
      </c>
      <c r="AN22" s="16" t="s">
        <v>35480</v>
      </c>
      <c r="AO22" s="33">
        <f>D6L1015C8-D6L1015C18</f>
        <v>0.25570651429405949</v>
      </c>
      <c r="AP22" s="16" t="s">
        <v>35481</v>
      </c>
      <c r="AQ22" s="33">
        <f>CHOOSE(MIN(D6L1015C9,RUN_YEARS),B7L810C2,B7L810C11,B7L810C20,B7L810C29,B7L810C38)</f>
        <v>56.315809567700192</v>
      </c>
      <c r="AR22" s="16" t="s">
        <v>35482</v>
      </c>
      <c r="AS22" s="33">
        <f>IF(D6L1015C20=0,0,D6L1015C18/D6L1015C20)</f>
        <v>1.4406876724964929E-3</v>
      </c>
      <c r="AT22" s="16" t="s">
        <v>35483</v>
      </c>
      <c r="AU22" s="33">
        <f>IF(D6L1015C5=0,0,D6L1015C18/D6L1015C5)</f>
        <v>0.12043327833345947</v>
      </c>
      <c r="AV22" s="16" t="s">
        <v>35484</v>
      </c>
      <c r="AW22" s="33">
        <f>CHOOSE(MIN(D6L1015C9,RUN_YEARS),B7L810C1,B7L810C10,B7L810C19,B7L810C28,B7L810C37)</f>
        <v>177.48920822717869</v>
      </c>
      <c r="AX22" s="16" t="s">
        <v>35485</v>
      </c>
      <c r="AY22" s="33">
        <f>IF(D6L1015C23=0,0,D6L1015C19/D6L1015C23)</f>
        <v>1.4406876724964931E-3</v>
      </c>
      <c r="AZ22" s="16" t="s">
        <v>35486</v>
      </c>
      <c r="BA22" s="33">
        <f>IF(D6L1015C5=0,0,D6L1015C19/D6L1015C5)</f>
        <v>0.37956672166654049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440.63549570954575</v>
      </c>
      <c r="J23" s="16" t="s">
        <v>35509</v>
      </c>
      <c r="K23" s="21">
        <f>IF(FLOW_THRU_100PCT="Y",1,INDEX(VariabilityMatrix,D6L1016C1,D6L1016C9))</f>
        <v>0.28460577906042922</v>
      </c>
      <c r="L23" s="16" t="s">
        <v>35489</v>
      </c>
      <c r="M23" s="15">
        <f>IF(D6L1016C2&lt;&gt;0,D6L1016C2*D6L1016C4,D6L1016C3*D6L1016C4)</f>
        <v>125.40740853809369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62.703704269046845</v>
      </c>
      <c r="R23" s="16" t="s">
        <v>35491</v>
      </c>
      <c r="S23" s="15">
        <f>D6L1016C5-D6L1016C7</f>
        <v>62.703704269046845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61.075206467078431</v>
      </c>
      <c r="X23" s="16" t="s">
        <v>35493</v>
      </c>
      <c r="Y23" s="33">
        <f>D6L1016C7-D6L1016C10</f>
        <v>1.6284978019684146</v>
      </c>
      <c r="Z23" s="16" t="s">
        <v>35494</v>
      </c>
      <c r="AA23" s="33">
        <f>CHOOSE(MIN(D6L1016C9,RUN_YEARS),B7L810C7,B7L810C16,B7L810C25,B7L810C34,B7L810C43)</f>
        <v>37693.666666666672</v>
      </c>
      <c r="AB23" s="16" t="s">
        <v>35495</v>
      </c>
      <c r="AC23" s="33">
        <f>IF(D6L1016C12=0,0,D6L1016C10/D6L1016C12)</f>
        <v>1.6203042014240701E-3</v>
      </c>
      <c r="AD23" s="16" t="s">
        <v>35496</v>
      </c>
      <c r="AE23" s="33">
        <f>IF(D6L1016C5=0,0,D6L1016C10/D6L1016C5)</f>
        <v>0.48701434132997218</v>
      </c>
      <c r="AF23" s="16" t="s">
        <v>35497</v>
      </c>
      <c r="AG23" s="33">
        <f>CHOOSE(MIN(D6L1016C9,RUN_YEARS),B7L810C5,B7L810C14,B7L810C23,B7L810C32,B7L810C41)</f>
        <v>386.56031867281609</v>
      </c>
      <c r="AH23" s="16" t="s">
        <v>35498</v>
      </c>
      <c r="AI23" s="33">
        <f>IF(D6L1016C15=0,0,D6L1016C11/D6L1016C15)</f>
        <v>4.2127909237025746E-3</v>
      </c>
      <c r="AJ23" s="16" t="s">
        <v>35499</v>
      </c>
      <c r="AK23" s="33">
        <f>IF(D6L1016C5=0,0,D6L1016C11/D6L1016C5)</f>
        <v>1.2985658670027799E-2</v>
      </c>
      <c r="AL23" s="16" t="s">
        <v>35500</v>
      </c>
      <c r="AM23" s="33">
        <f>D6L1016C8*CHOOSE(MIN(D6L1016C9,RUN_YEARS),B7L810C4,B7L810C13,B7L810C22,B7L810C31,B7L810C40)</f>
        <v>15.1032253375461</v>
      </c>
      <c r="AN23" s="16" t="s">
        <v>35501</v>
      </c>
      <c r="AO23" s="33">
        <f>D6L1016C8-D6L1016C18</f>
        <v>47.600478931500746</v>
      </c>
      <c r="AP23" s="16" t="s">
        <v>35502</v>
      </c>
      <c r="AQ23" s="33">
        <f>CHOOSE(MIN(D6L1016C9,RUN_YEARS),B7L810C2,B7L810C11,B7L810C20,B7L810C29,B7L810C38)</f>
        <v>56.315809567700192</v>
      </c>
      <c r="AR23" s="16" t="s">
        <v>35503</v>
      </c>
      <c r="AS23" s="33">
        <f>IF(D6L1016C20=0,0,D6L1016C18/D6L1016C20)</f>
        <v>0.26818801777837747</v>
      </c>
      <c r="AT23" s="16" t="s">
        <v>35504</v>
      </c>
      <c r="AU23" s="33">
        <f>IF(D6L1016C5=0,0,D6L1016C18/D6L1016C5)</f>
        <v>0.12043327833345947</v>
      </c>
      <c r="AV23" s="16" t="s">
        <v>35505</v>
      </c>
      <c r="AW23" s="33">
        <f>CHOOSE(MIN(D6L1016C9,RUN_YEARS),B7L810C1,B7L810C10,B7L810C19,B7L810C28,B7L810C37)</f>
        <v>177.48920822717869</v>
      </c>
      <c r="AX23" s="16" t="s">
        <v>35506</v>
      </c>
      <c r="AY23" s="33">
        <f>IF(D6L1016C23=0,0,D6L1016C19/D6L1016C23)</f>
        <v>0.26818801777837747</v>
      </c>
      <c r="AZ23" s="16" t="s">
        <v>35507</v>
      </c>
      <c r="BA23" s="33">
        <f>IF(D6L1016C5=0,0,D6L1016C19/D6L1016C5)</f>
        <v>0.37956672166654054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115.76987692338282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99.562094154109232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49.781047077054616</v>
      </c>
      <c r="R24" s="16" t="s">
        <v>35512</v>
      </c>
      <c r="S24" s="15">
        <f>D6L1017C5-D6L1017C7</f>
        <v>49.781047077054616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48.488167705896181</v>
      </c>
      <c r="X24" s="16" t="s">
        <v>35514</v>
      </c>
      <c r="Y24" s="33">
        <f>D6L1017C7-D6L1017C10</f>
        <v>1.2928793711584348</v>
      </c>
      <c r="Z24" s="16" t="s">
        <v>35515</v>
      </c>
      <c r="AA24" s="33">
        <f>CHOOSE(MIN(D6L1017C9,RUN_YEARS),B7L810C7,B7L810C16,B7L810C25,B7L810C34,B7L810C43)</f>
        <v>37693.666666666672</v>
      </c>
      <c r="AB24" s="16" t="s">
        <v>35516</v>
      </c>
      <c r="AC24" s="33">
        <f>IF(D6L1017C12=0,0,D6L1017C10/D6L1017C12)</f>
        <v>1.286374396385675E-3</v>
      </c>
      <c r="AD24" s="16" t="s">
        <v>35517</v>
      </c>
      <c r="AE24" s="33">
        <f>IF(D6L1017C5=0,0,D6L1017C10/D6L1017C5)</f>
        <v>0.48701434132997218</v>
      </c>
      <c r="AF24" s="16" t="s">
        <v>35518</v>
      </c>
      <c r="AG24" s="33">
        <f>CHOOSE(MIN(D6L1017C9,RUN_YEARS),B7L810C5,B7L810C14,B7L810C23,B7L810C32,B7L810C41)</f>
        <v>386.56031867281609</v>
      </c>
      <c r="AH24" s="16" t="s">
        <v>35519</v>
      </c>
      <c r="AI24" s="33">
        <f>IF(D6L1017C15=0,0,D6L1017C11/D6L1017C15)</f>
        <v>3.3445734306027553E-3</v>
      </c>
      <c r="AJ24" s="16" t="s">
        <v>35520</v>
      </c>
      <c r="AK24" s="33">
        <f>IF(D6L1017C5=0,0,D6L1017C11/D6L1017C5)</f>
        <v>1.298565867002782E-2</v>
      </c>
      <c r="AL24" s="16" t="s">
        <v>35521</v>
      </c>
      <c r="AM24" s="33">
        <f>D6L1017C8*CHOOSE(MIN(D6L1017C9,RUN_YEARS),B7L810C4,B7L810C13,B7L810C22,B7L810C31,B7L810C40)</f>
        <v>11.990589396723935</v>
      </c>
      <c r="AN24" s="16" t="s">
        <v>35522</v>
      </c>
      <c r="AO24" s="33">
        <f>D6L1017C8-D6L1017C18</f>
        <v>37.790457680330682</v>
      </c>
      <c r="AP24" s="16" t="s">
        <v>35523</v>
      </c>
      <c r="AQ24" s="33">
        <f>CHOOSE(MIN(D6L1017C9,RUN_YEARS),B7L810C2,B7L810C11,B7L810C20,B7L810C29,B7L810C38)</f>
        <v>56.315809567700192</v>
      </c>
      <c r="AR24" s="16" t="s">
        <v>35524</v>
      </c>
      <c r="AS24" s="33">
        <f>IF(D6L1017C20=0,0,D6L1017C18/D6L1017C20)</f>
        <v>0.21291693200839842</v>
      </c>
      <c r="AT24" s="16" t="s">
        <v>35525</v>
      </c>
      <c r="AU24" s="33">
        <f>IF(D6L1017C5=0,0,D6L1017C18/D6L1017C5)</f>
        <v>0.12043327833345947</v>
      </c>
      <c r="AV24" s="16" t="s">
        <v>35526</v>
      </c>
      <c r="AW24" s="33">
        <f>CHOOSE(MIN(D6L1017C9,RUN_YEARS),B7L810C1,B7L810C10,B7L810C19,B7L810C28,B7L810C37)</f>
        <v>177.48920822717869</v>
      </c>
      <c r="AX24" s="16" t="s">
        <v>35527</v>
      </c>
      <c r="AY24" s="33">
        <f>IF(D6L1017C23=0,0,D6L1017C19/D6L1017C23)</f>
        <v>0.21291693200839845</v>
      </c>
      <c r="AZ24" s="16" t="s">
        <v>35528</v>
      </c>
      <c r="BA24" s="33">
        <f>IF(D6L1017C5=0,0,D6L1017C19/D6L1017C5)</f>
        <v>0.37956672166654054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0.26536522344250735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36878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371.55595962063899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57.344630682502903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169.71740352375252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2248.0988308428155</v>
      </c>
      <c r="J26" s="16" t="s">
        <v>35571</v>
      </c>
      <c r="K26" s="21">
        <f>IF(FLOW_THRU_100PCT="Y",1,INDEX(VariabilityMatrix,D6L1019C1,D6L1019C9))</f>
        <v>0.28460577906042922</v>
      </c>
      <c r="L26" s="16" t="s">
        <v>35551</v>
      </c>
      <c r="M26" s="15">
        <f>IF(D6L1019C2&lt;&gt;0,D6L1019C2*D6L1019C4,D6L1019C3*D6L1019C4)</f>
        <v>639.82191915685962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319.91095957842981</v>
      </c>
      <c r="R26" s="16" t="s">
        <v>35553</v>
      </c>
      <c r="S26" s="15">
        <f>D6L1019C5-D6L1019C7</f>
        <v>319.91095957842981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311.6024505266567</v>
      </c>
      <c r="X26" s="16" t="s">
        <v>35555</v>
      </c>
      <c r="Y26" s="33">
        <f>D6L1019C7-D6L1019C10</f>
        <v>8.3085090517731146</v>
      </c>
      <c r="Z26" s="16" t="s">
        <v>35556</v>
      </c>
      <c r="AA26" s="33">
        <f>CHOOSE(MIN(D6L1019C9,RUN_YEARS),B7L810C7,B7L810C16,B7L810C25,B7L810C34,B7L810C43)</f>
        <v>37693.666666666672</v>
      </c>
      <c r="AB26" s="16" t="s">
        <v>35557</v>
      </c>
      <c r="AC26" s="33">
        <f>IF(D6L1019C12=0,0,D6L1019C10/D6L1019C12)</f>
        <v>8.2667057381874045E-3</v>
      </c>
      <c r="AD26" s="16" t="s">
        <v>35558</v>
      </c>
      <c r="AE26" s="33">
        <f>IF(D6L1019C5=0,0,D6L1019C10/D6L1019C5)</f>
        <v>0.48701434132997218</v>
      </c>
      <c r="AF26" s="16" t="s">
        <v>35559</v>
      </c>
      <c r="AG26" s="33">
        <f>CHOOSE(MIN(D6L1019C9,RUN_YEARS),B7L810C5,B7L810C14,B7L810C23,B7L810C32,B7L810C41)</f>
        <v>386.56031867281609</v>
      </c>
      <c r="AH26" s="16" t="s">
        <v>35560</v>
      </c>
      <c r="AI26" s="33">
        <f>IF(D6L1019C15=0,0,D6L1019C11/D6L1019C15)</f>
        <v>2.1493434919287256E-2</v>
      </c>
      <c r="AJ26" s="16" t="s">
        <v>35561</v>
      </c>
      <c r="AK26" s="33">
        <f>IF(D6L1019C5=0,0,D6L1019C11/D6L1019C5)</f>
        <v>1.2985658670027822E-2</v>
      </c>
      <c r="AL26" s="16" t="s">
        <v>35562</v>
      </c>
      <c r="AM26" s="33">
        <f>D6L1019C8*CHOOSE(MIN(D6L1019C9,RUN_YEARS),B7L810C4,B7L810C13,B7L810C22,B7L810C31,B7L810C40)</f>
        <v>77.055851273666278</v>
      </c>
      <c r="AN26" s="16" t="s">
        <v>35563</v>
      </c>
      <c r="AO26" s="33">
        <f>D6L1019C8-D6L1019C18</f>
        <v>242.85510830476352</v>
      </c>
      <c r="AP26" s="16" t="s">
        <v>35564</v>
      </c>
      <c r="AQ26" s="33">
        <f>CHOOSE(MIN(D6L1019C9,RUN_YEARS),B7L810C2,B7L810C11,B7L810C20,B7L810C29,B7L810C38)</f>
        <v>56.315809567700192</v>
      </c>
      <c r="AR26" s="16" t="s">
        <v>35565</v>
      </c>
      <c r="AS26" s="33">
        <f>IF(D6L1019C20=0,0,D6L1019C18/D6L1019C20)</f>
        <v>1.3682809829988041</v>
      </c>
      <c r="AT26" s="16" t="s">
        <v>35566</v>
      </c>
      <c r="AU26" s="33">
        <f>IF(D6L1019C5=0,0,D6L1019C18/D6L1019C5)</f>
        <v>0.12043327833345947</v>
      </c>
      <c r="AV26" s="16" t="s">
        <v>35567</v>
      </c>
      <c r="AW26" s="33">
        <f>CHOOSE(MIN(D6L1019C9,RUN_YEARS),B7L810C1,B7L810C10,B7L810C19,B7L810C28,B7L810C37)</f>
        <v>177.48920822717869</v>
      </c>
      <c r="AX26" s="16" t="s">
        <v>35568</v>
      </c>
      <c r="AY26" s="33">
        <f>IF(D6L1019C23=0,0,D6L1019C19/D6L1019C23)</f>
        <v>1.3682809829988043</v>
      </c>
      <c r="AZ26" s="16" t="s">
        <v>35569</v>
      </c>
      <c r="BA26" s="33">
        <f>IF(D6L1019C5=0,0,D6L1019C19/D6L1019C5)</f>
        <v>0.37956672166654049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1087.4188819229018</v>
      </c>
      <c r="J27" s="16" t="s">
        <v>35592</v>
      </c>
      <c r="K27" s="21">
        <f>IF(FLOW_THRU_100PCT="Y",1,INDEX(VariabilityMatrix,D6L1020C1,D6L1020C9))</f>
        <v>0.26536522344250735</v>
      </c>
      <c r="L27" s="16" t="s">
        <v>35572</v>
      </c>
      <c r="M27" s="15">
        <f>IF(D6L1020C2&lt;&gt;0,D6L1020C2*D6L1020C4,D6L1020C3*D6L1020C4)</f>
        <v>288.56315457707234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144.28157728853617</v>
      </c>
      <c r="R27" s="16" t="s">
        <v>35574</v>
      </c>
      <c r="S27" s="15">
        <f>D6L1020C5-D6L1020C7</f>
        <v>144.28157728853617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140.59849938473698</v>
      </c>
      <c r="X27" s="16" t="s">
        <v>35576</v>
      </c>
      <c r="Y27" s="33">
        <f>D6L1020C7-D6L1020C10</f>
        <v>3.6830779037991874</v>
      </c>
      <c r="Z27" s="16" t="s">
        <v>35577</v>
      </c>
      <c r="AA27" s="33">
        <f>CHOOSE(MIN(D6L1020C9,RUN_YEARS),B7L810C7,B7L810C16,B7L810C25,B7L810C34,B7L810C43)</f>
        <v>36878</v>
      </c>
      <c r="AB27" s="16" t="s">
        <v>35578</v>
      </c>
      <c r="AC27" s="33">
        <f>IF(D6L1020C12=0,0,D6L1020C10/D6L1020C12)</f>
        <v>3.8125304893089915E-3</v>
      </c>
      <c r="AD27" s="16" t="s">
        <v>35579</v>
      </c>
      <c r="AE27" s="33">
        <f>IF(D6L1020C5=0,0,D6L1020C10/D6L1020C5)</f>
        <v>0.48723649279064324</v>
      </c>
      <c r="AF27" s="16" t="s">
        <v>35580</v>
      </c>
      <c r="AG27" s="33">
        <f>CHOOSE(MIN(D6L1020C9,RUN_YEARS),B7L810C5,B7L810C14,B7L810C23,B7L810C32,B7L810C41)</f>
        <v>371.55595962063899</v>
      </c>
      <c r="AH27" s="16" t="s">
        <v>35581</v>
      </c>
      <c r="AI27" s="33">
        <f>IF(D6L1020C15=0,0,D6L1020C11/D6L1020C15)</f>
        <v>9.9125792722033947E-3</v>
      </c>
      <c r="AJ27" s="16" t="s">
        <v>35582</v>
      </c>
      <c r="AK27" s="33">
        <f>IF(D6L1020C5=0,0,D6L1020C11/D6L1020C5)</f>
        <v>1.2763507209356744E-2</v>
      </c>
      <c r="AL27" s="16" t="s">
        <v>35583</v>
      </c>
      <c r="AM27" s="33">
        <f>D6L1020C8*CHOOSE(MIN(D6L1020C9,RUN_YEARS),B7L810C4,B7L810C13,B7L810C22,B7L810C31,B7L810C40)</f>
        <v>36.438384747247049</v>
      </c>
      <c r="AN27" s="16" t="s">
        <v>35584</v>
      </c>
      <c r="AO27" s="33">
        <f>D6L1020C8-D6L1020C18</f>
        <v>107.84319254128911</v>
      </c>
      <c r="AP27" s="16" t="s">
        <v>35585</v>
      </c>
      <c r="AQ27" s="33">
        <f>CHOOSE(MIN(D6L1020C9,RUN_YEARS),B7L810C2,B7L810C11,B7L810C20,B7L810C29,B7L810C38)</f>
        <v>57.344630682502903</v>
      </c>
      <c r="AR27" s="16" t="s">
        <v>35586</v>
      </c>
      <c r="AS27" s="33">
        <f>IF(D6L1020C20=0,0,D6L1020C18/D6L1020C20)</f>
        <v>0.63542801328678178</v>
      </c>
      <c r="AT27" s="16" t="s">
        <v>35587</v>
      </c>
      <c r="AU27" s="33">
        <f>IF(D6L1020C5=0,0,D6L1020C18/D6L1020C5)</f>
        <v>0.12627525090877367</v>
      </c>
      <c r="AV27" s="16" t="s">
        <v>35588</v>
      </c>
      <c r="AW27" s="33">
        <f>CHOOSE(MIN(D6L1020C9,RUN_YEARS),B7L810C1,B7L810C10,B7L810C19,B7L810C28,B7L810C37)</f>
        <v>169.71740352375252</v>
      </c>
      <c r="AX27" s="16" t="s">
        <v>35589</v>
      </c>
      <c r="AY27" s="33">
        <f>IF(D6L1020C23=0,0,D6L1020C19/D6L1020C23)</f>
        <v>0.63542801328678167</v>
      </c>
      <c r="AZ27" s="16" t="s">
        <v>35590</v>
      </c>
      <c r="BA27" s="33">
        <f>IF(D6L1020C5=0,0,D6L1020C19/D6L1020C5)</f>
        <v>0.37372474909122633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0.26536522344250735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36878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371.55595962063899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57.344630682502903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169.71740352375252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0.26536522344250735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36878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371.55595962063899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57.344630682502903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169.71740352375252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0.26536522344250735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36878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371.55595962063899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57.344630682502903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169.71740352375252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0.26536522344250735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36878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371.55595962063899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57.344630682502903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169.71740352375252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0.26536522344250735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36878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371.55595962063899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57.344630682502903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169.71740352375252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10.465782701177329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9.0005731230125026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4.5002865615062513</v>
      </c>
      <c r="R33" s="16" t="s">
        <v>35700</v>
      </c>
      <c r="S33" s="15">
        <f>D6L1026C5-D6L1026C7</f>
        <v>4.5002865615062513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4.3854076815623388</v>
      </c>
      <c r="X33" s="16" t="s">
        <v>35702</v>
      </c>
      <c r="Y33" s="33">
        <f>D6L1026C7-D6L1026C10</f>
        <v>0.11487887994391244</v>
      </c>
      <c r="Z33" s="16" t="s">
        <v>35703</v>
      </c>
      <c r="AA33" s="33">
        <f>CHOOSE(MIN(D6L1026C9,RUN_YEARS),B7L810C7,B7L810C16,B7L810C25,B7L810C34,B7L810C43)</f>
        <v>36878</v>
      </c>
      <c r="AB33" s="16" t="s">
        <v>35704</v>
      </c>
      <c r="AC33" s="33">
        <f>IF(D6L1026C12=0,0,D6L1026C10/D6L1026C12)</f>
        <v>1.1891663543473993E-4</v>
      </c>
      <c r="AD33" s="16" t="s">
        <v>35705</v>
      </c>
      <c r="AE33" s="33">
        <f>IF(D6L1026C5=0,0,D6L1026C10/D6L1026C5)</f>
        <v>0.48723649279064329</v>
      </c>
      <c r="AF33" s="16" t="s">
        <v>35706</v>
      </c>
      <c r="AG33" s="33">
        <f>CHOOSE(MIN(D6L1026C9,RUN_YEARS),B7L810C5,B7L810C14,B7L810C23,B7L810C32,B7L810C41)</f>
        <v>371.55595962063899</v>
      </c>
      <c r="AH33" s="16" t="s">
        <v>35707</v>
      </c>
      <c r="AI33" s="33">
        <f>IF(D6L1026C15=0,0,D6L1026C11/D6L1026C15)</f>
        <v>3.0918325213032382E-4</v>
      </c>
      <c r="AJ33" s="16" t="s">
        <v>35708</v>
      </c>
      <c r="AK33" s="33">
        <f>IF(D6L1026C5=0,0,D6L1026C11/D6L1026C5)</f>
        <v>1.2763507209356723E-2</v>
      </c>
      <c r="AL33" s="16" t="s">
        <v>35709</v>
      </c>
      <c r="AM33" s="33">
        <f>D6L1026C8*CHOOSE(MIN(D6L1026C9,RUN_YEARS),B7L810C4,B7L810C13,B7L810C22,B7L810C31,B7L810C40)</f>
        <v>1.1365496294311683</v>
      </c>
      <c r="AN33" s="16" t="s">
        <v>35710</v>
      </c>
      <c r="AO33" s="33">
        <f>D6L1026C8-D6L1026C18</f>
        <v>3.3637369320750832</v>
      </c>
      <c r="AP33" s="16" t="s">
        <v>35711</v>
      </c>
      <c r="AQ33" s="33">
        <f>CHOOSE(MIN(D6L1026C9,RUN_YEARS),B7L810C2,B7L810C11,B7L810C20,B7L810C29,B7L810C38)</f>
        <v>57.344630682502903</v>
      </c>
      <c r="AR33" s="16" t="s">
        <v>35712</v>
      </c>
      <c r="AS33" s="33">
        <f>IF(D6L1026C20=0,0,D6L1026C18/D6L1026C20)</f>
        <v>1.9819634652873515E-2</v>
      </c>
      <c r="AT33" s="16" t="s">
        <v>35713</v>
      </c>
      <c r="AU33" s="33">
        <f>IF(D6L1026C5=0,0,D6L1026C18/D6L1026C5)</f>
        <v>0.12627525090877367</v>
      </c>
      <c r="AV33" s="16" t="s">
        <v>35714</v>
      </c>
      <c r="AW33" s="33">
        <f>CHOOSE(MIN(D6L1026C9,RUN_YEARS),B7L810C1,B7L810C10,B7L810C19,B7L810C28,B7L810C37)</f>
        <v>169.71740352375252</v>
      </c>
      <c r="AX33" s="16" t="s">
        <v>35715</v>
      </c>
      <c r="AY33" s="33">
        <f>IF(D6L1026C23=0,0,D6L1026C19/D6L1026C23)</f>
        <v>1.9819634652873515E-2</v>
      </c>
      <c r="AZ33" s="16" t="s">
        <v>35716</v>
      </c>
      <c r="BA33" s="33">
        <f>IF(D6L1026C5=0,0,D6L1026C19/D6L1026C5)</f>
        <v>0.37372474909122638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-69.604110242265548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-59.859534808348371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-29.929767404174186</v>
      </c>
      <c r="R34" s="16" t="s">
        <v>35720</v>
      </c>
      <c r="S34" s="15">
        <f>D6L1027C5-D6L1027C7</f>
        <v>-29.929767404174186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-29.152451917006324</v>
      </c>
      <c r="X34" s="16" t="s">
        <v>35722</v>
      </c>
      <c r="Y34" s="33">
        <f>D6L1027C7-D6L1027C10</f>
        <v>-0.77731548716786136</v>
      </c>
      <c r="Z34" s="16" t="s">
        <v>35723</v>
      </c>
      <c r="AA34" s="33">
        <f>CHOOSE(MIN(D6L1027C9,RUN_YEARS),B7L810C7,B7L810C16,B7L810C25,B7L810C34,B7L810C43)</f>
        <v>37693.666666666672</v>
      </c>
      <c r="AB34" s="16" t="s">
        <v>35724</v>
      </c>
      <c r="AC34" s="33">
        <f>IF(D6L1027C12=0,0,D6L1027C10/D6L1027C12)</f>
        <v>-7.7340451314561205E-4</v>
      </c>
      <c r="AD34" s="16" t="s">
        <v>35725</v>
      </c>
      <c r="AE34" s="33">
        <f>IF(D6L1027C5=0,0,D6L1027C10/D6L1027C5)</f>
        <v>0.48701434132997218</v>
      </c>
      <c r="AF34" s="16" t="s">
        <v>35726</v>
      </c>
      <c r="AG34" s="33">
        <f>CHOOSE(MIN(D6L1027C9,RUN_YEARS),B7L810C5,B7L810C14,B7L810C23,B7L810C32,B7L810C41)</f>
        <v>386.56031867281609</v>
      </c>
      <c r="AH34" s="16" t="s">
        <v>35727</v>
      </c>
      <c r="AI34" s="33">
        <f>IF(D6L1027C15=0,0,D6L1027C11/D6L1027C15)</f>
        <v>-2.0108517341785918E-3</v>
      </c>
      <c r="AJ34" s="16" t="s">
        <v>35728</v>
      </c>
      <c r="AK34" s="33">
        <f>IF(D6L1027C5=0,0,D6L1027C11/D6L1027C5)</f>
        <v>1.2985658670027824E-2</v>
      </c>
      <c r="AL34" s="16" t="s">
        <v>35729</v>
      </c>
      <c r="AM34" s="33">
        <f>D6L1027C8*CHOOSE(MIN(D6L1027C9,RUN_YEARS),B7L810C4,B7L810C13,B7L810C22,B7L810C31,B7L810C40)</f>
        <v>-7.2090800164852249</v>
      </c>
      <c r="AN34" s="16" t="s">
        <v>35730</v>
      </c>
      <c r="AO34" s="33">
        <f>D6L1027C8-D6L1027C18</f>
        <v>-22.720687387688962</v>
      </c>
      <c r="AP34" s="16" t="s">
        <v>35731</v>
      </c>
      <c r="AQ34" s="33">
        <f>CHOOSE(MIN(D6L1027C9,RUN_YEARS),B7L810C2,B7L810C11,B7L810C20,B7L810C29,B7L810C38)</f>
        <v>56.315809567700192</v>
      </c>
      <c r="AR34" s="16" t="s">
        <v>35732</v>
      </c>
      <c r="AS34" s="33">
        <f>IF(D6L1027C20=0,0,D6L1027C18/D6L1027C20)</f>
        <v>-0.12801165555151633</v>
      </c>
      <c r="AT34" s="16" t="s">
        <v>35733</v>
      </c>
      <c r="AU34" s="33">
        <f>IF(D6L1027C5=0,0,D6L1027C18/D6L1027C5)</f>
        <v>0.12043327833345947</v>
      </c>
      <c r="AV34" s="16" t="s">
        <v>35734</v>
      </c>
      <c r="AW34" s="33">
        <f>CHOOSE(MIN(D6L1027C9,RUN_YEARS),B7L810C1,B7L810C10,B7L810C19,B7L810C28,B7L810C37)</f>
        <v>177.48920822717869</v>
      </c>
      <c r="AX34" s="16" t="s">
        <v>35735</v>
      </c>
      <c r="AY34" s="33">
        <f>IF(D6L1027C23=0,0,D6L1027C19/D6L1027C23)</f>
        <v>-0.12801165555151636</v>
      </c>
      <c r="AZ34" s="16" t="s">
        <v>35736</v>
      </c>
      <c r="BA34" s="33">
        <f>IF(D6L1027C5=0,0,D6L1027C19/D6L1027C5)</f>
        <v>0.37956672166654054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12206.204227859891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8289.5439567734647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4144.7719783867324</v>
      </c>
      <c r="R35" s="16" t="s">
        <v>35740</v>
      </c>
      <c r="S35" s="15">
        <f>SUM(D6L1001C8:D6L1027C8)-2*SUM(D6L1009C8,D6L1011C8,D6L1022C8,D6L1024C8,D6L1027C8)</f>
        <v>4144.7719783867324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4037.1943459582462</v>
      </c>
      <c r="X35" s="16" t="s">
        <v>35742</v>
      </c>
      <c r="Y35" s="33">
        <f>SUM(D6L1001C11:D6L1027C11)-2*SUM(D6L1009C11,D6L1011C11,D6L1022C11,D6L1024C11,D6L1027C11)</f>
        <v>107.57763242848732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0.10717166398394008</v>
      </c>
      <c r="AD35" s="16" t="s">
        <v>35744</v>
      </c>
      <c r="AE35" s="33">
        <f>IF(D6L1028C5=0,0,D6L1028C10/D6L1028C5)</f>
        <v>0.48702249086446026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0.27864632635824427</v>
      </c>
      <c r="AJ35" s="16" t="s">
        <v>35746</v>
      </c>
      <c r="AK35" s="33">
        <f>IF(D6L1028C5=0,0,D6L1028C11/D6L1028C5)</f>
        <v>1.2977509135539913E-2</v>
      </c>
      <c r="AL35" s="16" t="s">
        <v>35747</v>
      </c>
      <c r="AM35" s="33">
        <f>SUM(D6L1001C18:D6L1027C18)-2*SUM(D6L1009C18,D6L1011C18,D6L1022C18,D6L1024C18,D6L1027C18)</f>
        <v>1000.0538392029979</v>
      </c>
      <c r="AN35" s="16" t="s">
        <v>35748</v>
      </c>
      <c r="AO35" s="33">
        <f>SUM(D6L1001C19:D6L1027C19)-2*SUM(D6L1009C19,D6L1011C19,D6L1022C19,D6L1024C19,D6L1027C19)</f>
        <v>3144.7181391837362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17.74360100500504</v>
      </c>
      <c r="AT35" s="16" t="s">
        <v>35750</v>
      </c>
      <c r="AU35" s="33">
        <f>IF(D6L1028C5=0,0,D6L1028C18/D6L1028C5)</f>
        <v>0.12064039281507694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17.743601005005043</v>
      </c>
      <c r="AZ35" s="16" t="s">
        <v>35752</v>
      </c>
      <c r="BA35" s="33">
        <f>IF(D6L1028C5=0,0,D6L1028C19/D6L1028C5)</f>
        <v>0.37935960718492329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71.828628918815653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35.914314459407827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17.957157229703913</v>
      </c>
      <c r="R36" s="16" t="s">
        <v>35757</v>
      </c>
      <c r="S36" s="15">
        <f>D6L1029C5-D6L1029C7</f>
        <v>17.957157229703913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17.498764618182157</v>
      </c>
      <c r="X36" s="16" t="s">
        <v>35759</v>
      </c>
      <c r="Y36" s="33">
        <f>D6L1029C7-D6L1029C10</f>
        <v>0.45839261152175581</v>
      </c>
      <c r="Z36" s="16" t="s">
        <v>35760</v>
      </c>
      <c r="AA36" s="33">
        <f>CHOOSE(MIN(D6L1029C9,RUN_YEARS),B7L810C7,B7L810C16,B7L810C25,B7L810C34,B7L810C43)</f>
        <v>36878</v>
      </c>
      <c r="AB36" s="16" t="s">
        <v>35761</v>
      </c>
      <c r="AC36" s="33">
        <f>IF(D6L1029C12=0,0,D6L1029C10/D6L1029C12)</f>
        <v>4.7450416557790978E-4</v>
      </c>
      <c r="AD36" s="16" t="s">
        <v>35762</v>
      </c>
      <c r="AE36" s="33">
        <f>IF(D6L1029C5=0,0,D6L1029C10/D6L1029C5)</f>
        <v>0.48723649279064329</v>
      </c>
      <c r="AF36" s="16" t="s">
        <v>35763</v>
      </c>
      <c r="AG36" s="33">
        <f>CHOOSE(MIN(D6L1029C9,RUN_YEARS),B7L810C5,B7L810C14,B7L810C23,B7L810C32,B7L810C41)</f>
        <v>371.55595962063899</v>
      </c>
      <c r="AH36" s="16" t="s">
        <v>35764</v>
      </c>
      <c r="AI36" s="33">
        <f>IF(D6L1029C15=0,0,D6L1029C11/D6L1029C15)</f>
        <v>1.2337108305025643E-3</v>
      </c>
      <c r="AJ36" s="16" t="s">
        <v>35765</v>
      </c>
      <c r="AK36" s="33">
        <f>IF(D6L1029C5=0,0,D6L1029C11/D6L1029C5)</f>
        <v>1.2763507209356713E-2</v>
      </c>
      <c r="AL36" s="16" t="s">
        <v>35766</v>
      </c>
      <c r="AM36" s="33">
        <f>D6L1029C8*CHOOSE(MIN(D6L1029C9,RUN_YEARS),B7L810C4,B7L810C13,B7L810C22,B7L810C31,B7L810C40)</f>
        <v>4.5350890695783219</v>
      </c>
      <c r="AN36" s="16" t="s">
        <v>35767</v>
      </c>
      <c r="AO36" s="33">
        <f>D6L1029C8-D6L1029C18</f>
        <v>13.42206816012559</v>
      </c>
      <c r="AP36" s="16" t="s">
        <v>35768</v>
      </c>
      <c r="AQ36" s="33">
        <f>CHOOSE(MIN(D6L1029C9,RUN_YEARS),B7L810C2,B7L810C11,B7L810C20,B7L810C29,B7L810C38)</f>
        <v>57.344630682502903</v>
      </c>
      <c r="AR36" s="16" t="s">
        <v>35769</v>
      </c>
      <c r="AS36" s="33">
        <f>IF(D6L1029C20=0,0,D6L1029C18/D6L1029C20)</f>
        <v>7.9084807341205474E-2</v>
      </c>
      <c r="AT36" s="16" t="s">
        <v>35770</v>
      </c>
      <c r="AU36" s="33">
        <f>IF(D6L1029C5=0,0,D6L1029C18/D6L1029C5)</f>
        <v>0.12627525090877367</v>
      </c>
      <c r="AV36" s="16" t="s">
        <v>35771</v>
      </c>
      <c r="AW36" s="33">
        <f>CHOOSE(MIN(D6L1029C9,RUN_YEARS),B7L810C1,B7L810C10,B7L810C19,B7L810C28,B7L810C37)</f>
        <v>169.71740352375252</v>
      </c>
      <c r="AX36" s="16" t="s">
        <v>35772</v>
      </c>
      <c r="AY36" s="33">
        <f>IF(D6L1029C23=0,0,D6L1029C19/D6L1029C23)</f>
        <v>7.9084807341205446E-2</v>
      </c>
      <c r="AZ36" s="16" t="s">
        <v>35773</v>
      </c>
      <c r="BA36" s="33">
        <f>IF(D6L1029C5=0,0,D6L1029C19/D6L1029C5)</f>
        <v>0.37372474909122627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36878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371.55595962063899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57.344630682502903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169.71740352375252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34.30436081242533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17.152180406212665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8.5760902031063324</v>
      </c>
      <c r="R38" s="16" t="s">
        <v>35797</v>
      </c>
      <c r="S38" s="15">
        <f>D6L1031C5-D6L1031C7</f>
        <v>8.5760902031063324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8.3571682248354495</v>
      </c>
      <c r="X38" s="16" t="s">
        <v>35799</v>
      </c>
      <c r="Y38" s="33">
        <f>D6L1031C7-D6L1031C10</f>
        <v>0.21892197827088289</v>
      </c>
      <c r="Z38" s="16" t="s">
        <v>35800</v>
      </c>
      <c r="AA38" s="33">
        <f>CHOOSE(MIN(D6L1031C9,RUN_YEARS),B7L810C7,B7L810C16,B7L810C25,B7L810C34,B7L810C43)</f>
        <v>36878</v>
      </c>
      <c r="AB38" s="16" t="s">
        <v>35801</v>
      </c>
      <c r="AC38" s="33">
        <f>IF(D6L1031C12=0,0,D6L1031C10/D6L1031C12)</f>
        <v>2.2661663389650876E-4</v>
      </c>
      <c r="AD38" s="16" t="s">
        <v>35802</v>
      </c>
      <c r="AE38" s="33">
        <f>IF(D6L1031C5=0,0,D6L1031C10/D6L1031C5)</f>
        <v>0.48723649279064324</v>
      </c>
      <c r="AF38" s="16" t="s">
        <v>35803</v>
      </c>
      <c r="AG38" s="33">
        <f>CHOOSE(MIN(D6L1031C9,RUN_YEARS),B7L810C5,B7L810C14,B7L810C23,B7L810C32,B7L810C41)</f>
        <v>371.55595962063899</v>
      </c>
      <c r="AH38" s="16" t="s">
        <v>35804</v>
      </c>
      <c r="AI38" s="33">
        <f>IF(D6L1031C15=0,0,D6L1031C11/D6L1031C15)</f>
        <v>5.8920324813092385E-4</v>
      </c>
      <c r="AJ38" s="16" t="s">
        <v>35805</v>
      </c>
      <c r="AK38" s="33">
        <f>IF(D6L1031C5=0,0,D6L1031C11/D6L1031C5)</f>
        <v>1.2763507209356748E-2</v>
      </c>
      <c r="AL38" s="16" t="s">
        <v>35806</v>
      </c>
      <c r="AM38" s="33">
        <f>D6L1031C8*CHOOSE(MIN(D6L1031C9,RUN_YEARS),B7L810C4,B7L810C13,B7L810C22,B7L810C31,B7L810C40)</f>
        <v>2.1658958844270559</v>
      </c>
      <c r="AN38" s="16" t="s">
        <v>35807</v>
      </c>
      <c r="AO38" s="33">
        <f>D6L1031C8-D6L1031C18</f>
        <v>6.4101943186792765</v>
      </c>
      <c r="AP38" s="16" t="s">
        <v>35808</v>
      </c>
      <c r="AQ38" s="33">
        <f>CHOOSE(MIN(D6L1031C9,RUN_YEARS),B7L810C2,B7L810C11,B7L810C20,B7L810C29,B7L810C38)</f>
        <v>57.344630682502903</v>
      </c>
      <c r="AR38" s="16" t="s">
        <v>35809</v>
      </c>
      <c r="AS38" s="33">
        <f>IF(D6L1031C20=0,0,D6L1031C18/D6L1031C20)</f>
        <v>3.776981137813689E-2</v>
      </c>
      <c r="AT38" s="16" t="s">
        <v>35810</v>
      </c>
      <c r="AU38" s="33">
        <f>IF(D6L1031C5=0,0,D6L1031C18/D6L1031C5)</f>
        <v>0.12627525090877367</v>
      </c>
      <c r="AV38" s="16" t="s">
        <v>35811</v>
      </c>
      <c r="AW38" s="33">
        <f>CHOOSE(MIN(D6L1031C9,RUN_YEARS),B7L810C1,B7L810C10,B7L810C19,B7L810C28,B7L810C37)</f>
        <v>169.71740352375252</v>
      </c>
      <c r="AX38" s="16" t="s">
        <v>35812</v>
      </c>
      <c r="AY38" s="33">
        <f>IF(D6L1031C23=0,0,D6L1031C19/D6L1031C23)</f>
        <v>3.7769811378136883E-2</v>
      </c>
      <c r="AZ38" s="16" t="s">
        <v>35813</v>
      </c>
      <c r="BA38" s="33">
        <f>IF(D6L1031C5=0,0,D6L1031C19/D6L1031C5)</f>
        <v>0.37372474909122633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36878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371.55595962063899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57.344630682502903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169.71740352375252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3349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3349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1339.6000000000001</v>
      </c>
      <c r="R40" s="16" t="s">
        <v>35838</v>
      </c>
      <c r="S40" s="15">
        <f>D6L1033C5-D6L1033C7</f>
        <v>2009.3999999999999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1305.4040114846914</v>
      </c>
      <c r="X40" s="16" t="s">
        <v>35840</v>
      </c>
      <c r="Y40" s="33">
        <f>D6L1033C7-D6L1033C10</f>
        <v>34.195988515308727</v>
      </c>
      <c r="Z40" s="16" t="s">
        <v>35841</v>
      </c>
      <c r="AA40" s="33">
        <f>CHOOSE(MIN(D6L1033C9,RUN_YEARS),B7L810C7,B7L810C16,B7L810C25,B7L810C34,B7L810C43)</f>
        <v>36878</v>
      </c>
      <c r="AB40" s="16" t="s">
        <v>35842</v>
      </c>
      <c r="AC40" s="33">
        <f>IF(D6L1033C12=0,0,D6L1033C10/D6L1033C12)</f>
        <v>3.5397906922411501E-2</v>
      </c>
      <c r="AD40" s="16" t="s">
        <v>35843</v>
      </c>
      <c r="AE40" s="33">
        <f>IF(D6L1033C5=0,0,D6L1033C10/D6L1033C5)</f>
        <v>0.38978919423251462</v>
      </c>
      <c r="AF40" s="16" t="s">
        <v>35844</v>
      </c>
      <c r="AG40" s="33">
        <f>CHOOSE(MIN(D6L1033C9,RUN_YEARS),B7L810C5,B7L810C14,B7L810C23,B7L810C32,B7L810C41)</f>
        <v>371.55595962063899</v>
      </c>
      <c r="AH40" s="16" t="s">
        <v>35845</v>
      </c>
      <c r="AI40" s="33">
        <f>IF(D6L1033C15=0,0,D6L1033C11/D6L1033C15)</f>
        <v>9.2034557998270441E-2</v>
      </c>
      <c r="AJ40" s="16" t="s">
        <v>35846</v>
      </c>
      <c r="AK40" s="33">
        <f>IF(D6L1033C5=0,0,D6L1033C11/D6L1033C5)</f>
        <v>1.0210805767485436E-2</v>
      </c>
      <c r="AL40" s="16" t="s">
        <v>35847</v>
      </c>
      <c r="AM40" s="33">
        <f>D6L1033C8*CHOOSE(MIN(D6L1033C9,RUN_YEARS),B7L810C4,B7L810C13,B7L810C22,B7L810C31,B7L810C40)</f>
        <v>507.47497835217962</v>
      </c>
      <c r="AN40" s="16" t="s">
        <v>35848</v>
      </c>
      <c r="AO40" s="33">
        <f>D6L1033C8-D6L1033C18</f>
        <v>1501.9250216478204</v>
      </c>
      <c r="AP40" s="16" t="s">
        <v>35849</v>
      </c>
      <c r="AQ40" s="33">
        <f>CHOOSE(MIN(D6L1033C9,RUN_YEARS),B7L810C2,B7L810C11,B7L810C20,B7L810C29,B7L810C38)</f>
        <v>57.344630682502903</v>
      </c>
      <c r="AR40" s="16" t="s">
        <v>35850</v>
      </c>
      <c r="AS40" s="33">
        <f>IF(D6L1033C20=0,0,D6L1033C18/D6L1033C20)</f>
        <v>8.8495639837998166</v>
      </c>
      <c r="AT40" s="16" t="s">
        <v>35851</v>
      </c>
      <c r="AU40" s="33">
        <f>IF(D6L1033C5=0,0,D6L1033C18/D6L1033C5)</f>
        <v>0.1515303010905284</v>
      </c>
      <c r="AV40" s="16" t="s">
        <v>35852</v>
      </c>
      <c r="AW40" s="33">
        <f>CHOOSE(MIN(D6L1033C9,RUN_YEARS),B7L810C1,B7L810C10,B7L810C19,B7L810C28,B7L810C37)</f>
        <v>169.71740352375252</v>
      </c>
      <c r="AX40" s="16" t="s">
        <v>35853</v>
      </c>
      <c r="AY40" s="33">
        <f>IF(D6L1033C23=0,0,D6L1033C19/D6L1033C23)</f>
        <v>8.8495639837998166</v>
      </c>
      <c r="AZ40" s="16" t="s">
        <v>35854</v>
      </c>
      <c r="BA40" s="33">
        <f>IF(D6L1033C5=0,0,D6L1033C19/D6L1033C5)</f>
        <v>0.44846969890947158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53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53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36878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371.55595962063899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13.385176596330009</v>
      </c>
      <c r="AN41" s="16" t="s">
        <v>35867</v>
      </c>
      <c r="AO41" s="33">
        <f>D6L1034C8-D6L1034C18</f>
        <v>39.614823403669988</v>
      </c>
      <c r="AP41" s="16" t="s">
        <v>35868</v>
      </c>
      <c r="AQ41" s="33">
        <f>CHOOSE(MIN(D6L1034C9,RUN_YEARS),B7L810C2,B7L810C11,B7L810C20,B7L810C29,B7L810C38)</f>
        <v>57.344630682502903</v>
      </c>
      <c r="AR41" s="16" t="s">
        <v>35869</v>
      </c>
      <c r="AS41" s="33">
        <f>IF(D6L1034C20=0,0,D6L1034C18/D6L1034C20)</f>
        <v>0.23341638854453584</v>
      </c>
      <c r="AT41" s="16" t="s">
        <v>35870</v>
      </c>
      <c r="AU41" s="33">
        <f>IF(D6L1034C5=0,0,D6L1034C18/D6L1034C5)</f>
        <v>0.25255050181754735</v>
      </c>
      <c r="AV41" s="16" t="s">
        <v>35871</v>
      </c>
      <c r="AW41" s="33">
        <f>CHOOSE(MIN(D6L1034C9,RUN_YEARS),B7L810C1,B7L810C10,B7L810C19,B7L810C28,B7L810C37)</f>
        <v>169.71740352375252</v>
      </c>
      <c r="AX41" s="16" t="s">
        <v>35872</v>
      </c>
      <c r="AY41" s="33">
        <f>IF(D6L1034C23=0,0,D6L1034C19/D6L1034C23)</f>
        <v>0.23341638854453581</v>
      </c>
      <c r="AZ41" s="16" t="s">
        <v>35873</v>
      </c>
      <c r="BA41" s="33">
        <f>IF(D6L1034C5=0,0,D6L1034C19/D6L1034C5)</f>
        <v>0.74744949818245254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-280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-280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-280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-272.85243596276024</v>
      </c>
      <c r="X42" s="16" t="s">
        <v>35880</v>
      </c>
      <c r="Y42" s="33">
        <f>D6L1035C7-D6L1035C10</f>
        <v>-7.1475640372397606</v>
      </c>
      <c r="Z42" s="16" t="s">
        <v>35881</v>
      </c>
      <c r="AA42" s="33">
        <f>CHOOSE(MIN(D6L1035C9,RUN_YEARS),B7L810C7,B7L810C16,B7L810C25,B7L810C34,B7L810C43)</f>
        <v>36878</v>
      </c>
      <c r="AB42" s="16" t="s">
        <v>35882</v>
      </c>
      <c r="AC42" s="33">
        <f>IF(D6L1035C12=0,0,D6L1035C10/D6L1035C12)</f>
        <v>-7.3987861587602429E-3</v>
      </c>
      <c r="AD42" s="16" t="s">
        <v>35883</v>
      </c>
      <c r="AE42" s="33">
        <f>IF(D6L1035C5=0,0,D6L1035C10/D6L1035C5)</f>
        <v>0.97447298558128659</v>
      </c>
      <c r="AF42" s="16" t="s">
        <v>35884</v>
      </c>
      <c r="AG42" s="33">
        <f>CHOOSE(MIN(D6L1035C9,RUN_YEARS),B7L810C5,B7L810C14,B7L810C23,B7L810C32,B7L810C41)</f>
        <v>371.55595962063899</v>
      </c>
      <c r="AH42" s="16" t="s">
        <v>35885</v>
      </c>
      <c r="AI42" s="33">
        <f>IF(D6L1035C15=0,0,D6L1035C11/D6L1035C15)</f>
        <v>-1.923684401277662E-2</v>
      </c>
      <c r="AJ42" s="16" t="s">
        <v>35886</v>
      </c>
      <c r="AK42" s="33">
        <f>IF(D6L1035C5=0,0,D6L1035C11/D6L1035C5)</f>
        <v>2.5527014418713429E-2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57.344630682502903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169.71740352375252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-1993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-1993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-1993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36878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371.55595962063899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-503.33315012237188</v>
      </c>
      <c r="AN43" s="16" t="s">
        <v>35908</v>
      </c>
      <c r="AO43" s="33">
        <f>D6L1036C8-D6L1036C18</f>
        <v>-1489.666849877628</v>
      </c>
      <c r="AP43" s="16" t="s">
        <v>35909</v>
      </c>
      <c r="AQ43" s="33">
        <f>CHOOSE(MIN(D6L1036C9,RUN_YEARS),B7L810C2,B7L810C11,B7L810C20,B7L810C29,B7L810C38)</f>
        <v>57.344630682502903</v>
      </c>
      <c r="AR43" s="16" t="s">
        <v>35910</v>
      </c>
      <c r="AS43" s="33">
        <f>IF(D6L1036C20=0,0,D6L1036C18/D6L1036C20)</f>
        <v>-8.7773370258350933</v>
      </c>
      <c r="AT43" s="16" t="s">
        <v>35911</v>
      </c>
      <c r="AU43" s="33">
        <f>IF(D6L1036C5=0,0,D6L1036C18/D6L1036C5)</f>
        <v>0.25255050181754735</v>
      </c>
      <c r="AV43" s="16" t="s">
        <v>35912</v>
      </c>
      <c r="AW43" s="33">
        <f>CHOOSE(MIN(D6L1036C9,RUN_YEARS),B7L810C1,B7L810C10,B7L810C19,B7L810C28,B7L810C37)</f>
        <v>169.71740352375252</v>
      </c>
      <c r="AX43" s="16" t="s">
        <v>35913</v>
      </c>
      <c r="AY43" s="33">
        <f>IF(D6L1036C23=0,0,D6L1036C19/D6L1036C23)</f>
        <v>-8.7773370258350916</v>
      </c>
      <c r="AZ43" s="16" t="s">
        <v>35914</v>
      </c>
      <c r="BA43" s="33">
        <f>IF(D6L1036C5=0,0,D6L1036C19/D6L1036C5)</f>
        <v>0.74744949818245254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1235.1329897312412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1182.0664948656204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1086.1332474328103</v>
      </c>
      <c r="R44" s="16" t="s">
        <v>35918</v>
      </c>
      <c r="S44" s="15">
        <f>SUM(D6L1029C8:D6L1036C8)</f>
        <v>95.933247432810276</v>
      </c>
      <c r="U44" s="21" t="str">
        <f>NULL_VALUE</f>
        <v>n/a</v>
      </c>
      <c r="V44" s="16" t="s">
        <v>35919</v>
      </c>
      <c r="W44" s="33">
        <f>SUM(D6L1029C10:D6L1036C10)</f>
        <v>1058.4075083649489</v>
      </c>
      <c r="X44" s="16" t="s">
        <v>35920</v>
      </c>
      <c r="Y44" s="33">
        <f>SUM(D6L1029C11:D6L1036C11)</f>
        <v>27.725739067861603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2.8700241563125676E-2</v>
      </c>
      <c r="AD44" s="16" t="s">
        <v>35922</v>
      </c>
      <c r="AE44" s="33">
        <f>IF(D6L1037C5=0,0,D6L1037C10/D6L1037C5)</f>
        <v>0.89538745321198765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7.4620628064127309E-2</v>
      </c>
      <c r="AJ44" s="16" t="s">
        <v>35924</v>
      </c>
      <c r="AK44" s="33">
        <f>IF(D6L1037C5=0,0,D6L1037C11/D6L1037C5)</f>
        <v>2.3455312529616634E-2</v>
      </c>
      <c r="AL44" s="16" t="s">
        <v>35925</v>
      </c>
      <c r="AM44" s="33">
        <f>SUM(D6L1029C18:D6L1036C18)</f>
        <v>24.227989780143048</v>
      </c>
      <c r="AN44" s="16" t="s">
        <v>35926</v>
      </c>
      <c r="AO44" s="33">
        <f>SUM(D6L1029C19:D6L1036C19)</f>
        <v>71.705257652667342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0.42249796522860095</v>
      </c>
      <c r="AT44" s="16" t="s">
        <v>35928</v>
      </c>
      <c r="AU44" s="33">
        <f>IF(D6L1037C5=0,0,D6L1037C18/D6L1037C5)</f>
        <v>2.0496300238082066E-2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0.42249796522860272</v>
      </c>
      <c r="AZ44" s="16" t="s">
        <v>35930</v>
      </c>
      <c r="BA44" s="33">
        <f>IF(D6L1037C5=0,0,D6L1037C19/D6L1037C5)</f>
        <v>6.066093402031409E-2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370.65939662255823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185.32969831127912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92.664849155639558</v>
      </c>
      <c r="R45" s="16" t="s">
        <v>35935</v>
      </c>
      <c r="S45" s="15">
        <f>D6L1038C5-D6L1038C7</f>
        <v>92.664849155639558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90.29939221513564</v>
      </c>
      <c r="X45" s="16" t="s">
        <v>35937</v>
      </c>
      <c r="Y45" s="33">
        <f>D6L1038C7-D6L1038C10</f>
        <v>2.3654569405039183</v>
      </c>
      <c r="Z45" s="16" t="s">
        <v>35938</v>
      </c>
      <c r="AA45" s="33">
        <f>CHOOSE(MIN(D6L1038C9,RUN_YEARS),B7L810C7,B7L810C16,B7L810C25,B7L810C34,B7L810C43)</f>
        <v>36878</v>
      </c>
      <c r="AB45" s="16" t="s">
        <v>35939</v>
      </c>
      <c r="AC45" s="33">
        <f>IF(D6L1038C12=0,0,D6L1038C10/D6L1038C12)</f>
        <v>2.4485978690583989E-3</v>
      </c>
      <c r="AD45" s="16" t="s">
        <v>35940</v>
      </c>
      <c r="AE45" s="33">
        <f>IF(D6L1038C5=0,0,D6L1038C10/D6L1038C5)</f>
        <v>0.48723649279064329</v>
      </c>
      <c r="AF45" s="16" t="s">
        <v>35941</v>
      </c>
      <c r="AG45" s="33">
        <f>CHOOSE(MIN(D6L1038C9,RUN_YEARS),B7L810C5,B7L810C14,B7L810C23,B7L810C32,B7L810C41)</f>
        <v>371.55595962063899</v>
      </c>
      <c r="AH45" s="16" t="s">
        <v>35942</v>
      </c>
      <c r="AI45" s="33">
        <f>IF(D6L1038C15=0,0,D6L1038C11/D6L1038C15)</f>
        <v>6.3663544595518396E-3</v>
      </c>
      <c r="AJ45" s="16" t="s">
        <v>35943</v>
      </c>
      <c r="AK45" s="33">
        <f>IF(D6L1038C5=0,0,D6L1038C11/D6L1038C5)</f>
        <v>1.2763507209356727E-2</v>
      </c>
      <c r="AL45" s="16" t="s">
        <v>35944</v>
      </c>
      <c r="AM45" s="33">
        <f>D6L1038C8*CHOOSE(MIN(D6L1038C9,RUN_YEARS),B7L810C4,B7L810C13,B7L810C22,B7L810C31,B7L810C40)</f>
        <v>23.402554155104099</v>
      </c>
      <c r="AN45" s="16" t="s">
        <v>35945</v>
      </c>
      <c r="AO45" s="33">
        <f>D6L1038C8-D6L1038C18</f>
        <v>69.26229500053546</v>
      </c>
      <c r="AP45" s="16" t="s">
        <v>35946</v>
      </c>
      <c r="AQ45" s="33">
        <f>CHOOSE(MIN(D6L1038C9,RUN_YEARS),B7L810C2,B7L810C11,B7L810C20,B7L810C29,B7L810C38)</f>
        <v>57.344630682502903</v>
      </c>
      <c r="AR45" s="16" t="s">
        <v>35947</v>
      </c>
      <c r="AS45" s="33">
        <f>IF(D6L1038C20=0,0,D6L1038C18/D6L1038C20)</f>
        <v>0.40810366858365221</v>
      </c>
      <c r="AT45" s="16" t="s">
        <v>35948</v>
      </c>
      <c r="AU45" s="33">
        <f>IF(D6L1038C5=0,0,D6L1038C18/D6L1038C5)</f>
        <v>0.12627525090877367</v>
      </c>
      <c r="AV45" s="16" t="s">
        <v>35949</v>
      </c>
      <c r="AW45" s="33">
        <f>CHOOSE(MIN(D6L1038C9,RUN_YEARS),B7L810C1,B7L810C10,B7L810C19,B7L810C28,B7L810C37)</f>
        <v>169.71740352375252</v>
      </c>
      <c r="AX45" s="16" t="s">
        <v>35950</v>
      </c>
      <c r="AY45" s="33">
        <f>IF(D6L1038C23=0,0,D6L1038C19/D6L1038C23)</f>
        <v>0.40810366858365216</v>
      </c>
      <c r="AZ45" s="16" t="s">
        <v>35951</v>
      </c>
      <c r="BA45" s="33">
        <f>IF(D6L1038C5=0,0,D6L1038C19/D6L1038C5)</f>
        <v>0.37372474909122633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197.9601970374934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197.9601970374934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79.184078814997363</v>
      </c>
      <c r="R46" s="16" t="s">
        <v>35955</v>
      </c>
      <c r="S46" s="15">
        <f>D6L1039C5-D6L1039C7</f>
        <v>118.77611822249604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77.162745693354381</v>
      </c>
      <c r="X46" s="16" t="s">
        <v>35957</v>
      </c>
      <c r="Y46" s="33">
        <f>D6L1039C7-D6L1039C10</f>
        <v>2.0213331216429822</v>
      </c>
      <c r="Z46" s="16" t="s">
        <v>35958</v>
      </c>
      <c r="AA46" s="33">
        <f>CHOOSE(MIN(D6L1039C9,RUN_YEARS),B7L810C7,B7L810C16,B7L810C25,B7L810C34,B7L810C43)</f>
        <v>36878</v>
      </c>
      <c r="AB46" s="16" t="s">
        <v>35959</v>
      </c>
      <c r="AC46" s="33">
        <f>IF(D6L1039C12=0,0,D6L1039C10/D6L1039C12)</f>
        <v>2.0923788083235095E-3</v>
      </c>
      <c r="AD46" s="16" t="s">
        <v>35960</v>
      </c>
      <c r="AE46" s="33">
        <f>IF(D6L1039C5=0,0,D6L1039C10/D6L1039C5)</f>
        <v>0.38978919423251462</v>
      </c>
      <c r="AF46" s="16" t="s">
        <v>35961</v>
      </c>
      <c r="AG46" s="33">
        <f>CHOOSE(MIN(D6L1039C9,RUN_YEARS),B7L810C5,B7L810C14,B7L810C23,B7L810C32,B7L810C41)</f>
        <v>371.55595962063899</v>
      </c>
      <c r="AH46" s="16" t="s">
        <v>35962</v>
      </c>
      <c r="AI46" s="33">
        <f>IF(D6L1039C15=0,0,D6L1039C11/D6L1039C15)</f>
        <v>5.4401849016411314E-3</v>
      </c>
      <c r="AJ46" s="16" t="s">
        <v>35963</v>
      </c>
      <c r="AK46" s="33">
        <f>IF(D6L1039C5=0,0,D6L1039C11/D6L1039C5)</f>
        <v>1.0210805767485391E-2</v>
      </c>
      <c r="AL46" s="16" t="s">
        <v>35964</v>
      </c>
      <c r="AM46" s="33">
        <f>D6L1039C8*CHOOSE(MIN(D6L1039C9,RUN_YEARS),B7L810C4,B7L810C13,B7L810C22,B7L810C31,B7L810C40)</f>
        <v>29.996968261031704</v>
      </c>
      <c r="AN46" s="16" t="s">
        <v>35965</v>
      </c>
      <c r="AO46" s="33">
        <f>D6L1039C8-D6L1039C18</f>
        <v>88.779149961464327</v>
      </c>
      <c r="AP46" s="16" t="s">
        <v>35966</v>
      </c>
      <c r="AQ46" s="33">
        <f>CHOOSE(MIN(D6L1039C9,RUN_YEARS),B7L810C2,B7L810C11,B7L810C20,B7L810C29,B7L810C38)</f>
        <v>57.344630682502903</v>
      </c>
      <c r="AR46" s="16" t="s">
        <v>35967</v>
      </c>
      <c r="AS46" s="33">
        <f>IF(D6L1039C20=0,0,D6L1039C18/D6L1039C20)</f>
        <v>0.52309985963837469</v>
      </c>
      <c r="AT46" s="16" t="s">
        <v>35968</v>
      </c>
      <c r="AU46" s="33">
        <f>IF(D6L1039C5=0,0,D6L1039C18/D6L1039C5)</f>
        <v>0.1515303010905284</v>
      </c>
      <c r="AV46" s="16" t="s">
        <v>35969</v>
      </c>
      <c r="AW46" s="33">
        <f>CHOOSE(MIN(D6L1039C9,RUN_YEARS),B7L810C1,B7L810C10,B7L810C19,B7L810C28,B7L810C37)</f>
        <v>169.71740352375252</v>
      </c>
      <c r="AX46" s="16" t="s">
        <v>35970</v>
      </c>
      <c r="AY46" s="33">
        <f>IF(D6L1039C23=0,0,D6L1039C19/D6L1039C23)</f>
        <v>0.52309985963837458</v>
      </c>
      <c r="AZ46" s="16" t="s">
        <v>35971</v>
      </c>
      <c r="BA46" s="33">
        <f>IF(D6L1039C5=0,0,D6L1039C19/D6L1039C5)</f>
        <v>0.44846969890947153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568.61959366005158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383.28989534877252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171.84892797063691</v>
      </c>
      <c r="R47" s="16" t="s">
        <v>35975</v>
      </c>
      <c r="S47" s="15">
        <f>SUM(D6L1038C8:D6L1039C8)</f>
        <v>211.44096737813561</v>
      </c>
      <c r="U47" s="21" t="str">
        <f>NULL_VALUE</f>
        <v>n/a</v>
      </c>
      <c r="V47" s="16" t="s">
        <v>35976</v>
      </c>
      <c r="W47" s="33">
        <f>SUM(D6L1038C10:D6L1039C10)</f>
        <v>167.46213790849004</v>
      </c>
      <c r="X47" s="16" t="s">
        <v>35977</v>
      </c>
      <c r="Y47" s="33">
        <f>SUM(D6L1038C11:D6L1039C11)</f>
        <v>4.3867900621469005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4.5409766773819079E-3</v>
      </c>
      <c r="AD47" s="16" t="s">
        <v>35979</v>
      </c>
      <c r="AE47" s="33">
        <f>IF(D6L1040C5=0,0,D6L1040C10/D6L1040C5)</f>
        <v>0.43690725985903905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1.1806539361192971E-2</v>
      </c>
      <c r="AJ47" s="16" t="s">
        <v>35981</v>
      </c>
      <c r="AK47" s="33">
        <f>IF(D6L1040C5=0,0,D6L1040C11/D6L1040C5)</f>
        <v>1.1445097080253486E-2</v>
      </c>
      <c r="AL47" s="16" t="s">
        <v>35982</v>
      </c>
      <c r="AM47" s="33">
        <f>SUM(D6L1038C18:D6L1039C18)</f>
        <v>53.399522416135802</v>
      </c>
      <c r="AN47" s="16" t="s">
        <v>35983</v>
      </c>
      <c r="AO47" s="33">
        <f>SUM(D6L1038C19:D6L1039C19)</f>
        <v>158.04144496199979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0.9312035282220269</v>
      </c>
      <c r="AT47" s="16" t="s">
        <v>35985</v>
      </c>
      <c r="AU47" s="33">
        <f>IF(D6L1040C5=0,0,D6L1040C18/D6L1040C5)</f>
        <v>0.13931888908144893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0.93120352822202679</v>
      </c>
      <c r="AZ47" s="16" t="s">
        <v>35987</v>
      </c>
      <c r="BA47" s="33">
        <f>IF(D6L1040C5=0,0,D6L1040C19/D6L1040C5)</f>
        <v>0.41232875397925856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14009.956811251184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9854.9003469878571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5402.7541537901798</v>
      </c>
      <c r="R48" s="16" t="s">
        <v>35992</v>
      </c>
      <c r="S48" s="15">
        <f>SUM(D6L1028C8,D6L1037C8,D6L1040C8)</f>
        <v>4452.1461931976783</v>
      </c>
      <c r="U48" s="21" t="str">
        <f>NULL_VALUE</f>
        <v>n/a</v>
      </c>
      <c r="V48" s="16" t="s">
        <v>35993</v>
      </c>
      <c r="W48" s="33">
        <f>SUM(D6L1028C10,D6L1037C10,D6L1040C10)</f>
        <v>5263.063992231685</v>
      </c>
      <c r="X48" s="16" t="s">
        <v>35994</v>
      </c>
      <c r="Y48" s="33">
        <f>SUM(D6L1028C11,D6L1037C11,D6L1040C11)</f>
        <v>139.69016155849582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0.14041288222444767</v>
      </c>
      <c r="AD48" s="16" t="s">
        <v>35996</v>
      </c>
      <c r="AE48" s="33">
        <f>IF(D6L1041C5=0,0,D6L1041C10/D6L1041C5)</f>
        <v>0.53405552637986198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0.36507349378356452</v>
      </c>
      <c r="AJ48" s="16" t="s">
        <v>35998</v>
      </c>
      <c r="AK48" s="33">
        <f>IF(D6L1041C5=0,0,D6L1041C11/D6L1041C5)</f>
        <v>1.4174690422028673E-2</v>
      </c>
      <c r="AL48" s="16" t="s">
        <v>35999</v>
      </c>
      <c r="AM48" s="33">
        <f>SUM(D6L1028C18,D6L1037C18,D6L1040C18)</f>
        <v>1077.6813513992768</v>
      </c>
      <c r="AN48" s="16" t="s">
        <v>36000</v>
      </c>
      <c r="AO48" s="33">
        <f>SUM(D6L1028C19,D6L1037C19,D6L1040C19)</f>
        <v>3374.4648417984031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19.097302498455669</v>
      </c>
      <c r="AT48" s="16" t="s">
        <v>36002</v>
      </c>
      <c r="AU48" s="33">
        <f>IF(D6L1041C5=0,0,D6L1041C18/D6L1041C5)</f>
        <v>0.10935487051664294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19.097302498455676</v>
      </c>
      <c r="AZ48" s="16" t="s">
        <v>36004</v>
      </c>
      <c r="BA48" s="33">
        <f>IF(D6L1041C5=0,0,D6L1041C19/D6L1041C5)</f>
        <v>0.34241491268146673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35.949973666666665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30.91697735333333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15.458488676666665</v>
      </c>
      <c r="R8" s="16" t="s">
        <v>36013</v>
      </c>
      <c r="S8" s="15">
        <f>D6L1101C5-D6L1101C7</f>
        <v>15.458488676666665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14.789871414737419</v>
      </c>
      <c r="X8" s="16" t="s">
        <v>36015</v>
      </c>
      <c r="Y8" s="33">
        <f>D6L1101C7-D6L1101C10</f>
        <v>0.66861726192924564</v>
      </c>
      <c r="Z8" s="16" t="s">
        <v>36016</v>
      </c>
      <c r="AA8" s="33">
        <f>CHOOSE(MIN(D6L1101C9,RUN_YEARS),B7L811C7,B7L811C16,B7L811C25,B7L811C34,B7L811C43)</f>
        <v>361187.66666666663</v>
      </c>
      <c r="AB8" s="16" t="s">
        <v>36017</v>
      </c>
      <c r="AC8" s="33">
        <f>IF(D6L1101C12=0,0,D6L1101C10/D6L1101C12)</f>
        <v>4.0947886042816394E-5</v>
      </c>
      <c r="AD8" s="16" t="s">
        <v>36018</v>
      </c>
      <c r="AE8" s="33">
        <f>IF(D6L1101C5=0,0,D6L1101C10/D6L1101C5)</f>
        <v>0.47837378297729488</v>
      </c>
      <c r="AF8" s="16" t="s">
        <v>36019</v>
      </c>
      <c r="AG8" s="33">
        <f>CHOOSE(MIN(D6L1101C9,RUN_YEARS),B7L811C5,B7L811C14,B7L811C23,B7L811C32,B7L811C41)</f>
        <v>6280.1895338017566</v>
      </c>
      <c r="AH8" s="16" t="s">
        <v>36020</v>
      </c>
      <c r="AI8" s="33">
        <f>IF(D6L1101C15=0,0,D6L1101C11/D6L1101C15)</f>
        <v>1.0646450371132247E-4</v>
      </c>
      <c r="AJ8" s="16" t="s">
        <v>36021</v>
      </c>
      <c r="AK8" s="33">
        <f>IF(D6L1101C5=0,0,D6L1101C11/D6L1101C5)</f>
        <v>2.1626217022705112E-2</v>
      </c>
      <c r="AL8" s="16" t="s">
        <v>36022</v>
      </c>
      <c r="AM8" s="33">
        <f>D6L1101C8*CHOOSE(MIN(D6L1101C9,RUN_YEARS),B7L811C4,B7L811C13,B7L811C22,B7L811C31,B7L811C40)</f>
        <v>1.826587627654191</v>
      </c>
      <c r="AN8" s="16" t="s">
        <v>36023</v>
      </c>
      <c r="AO8" s="33">
        <f>D6L1101C8-D6L1101C18</f>
        <v>13.631901049012473</v>
      </c>
      <c r="AP8" s="16" t="s">
        <v>36024</v>
      </c>
      <c r="AQ8" s="33">
        <f>CHOOSE(MIN(D6L1101C9,RUN_YEARS),B7L811C2,B7L811C11,B7L811C20,B7L811C29,B7L811C38)</f>
        <v>539.62847483313647</v>
      </c>
      <c r="AR8" s="16" t="s">
        <v>36025</v>
      </c>
      <c r="AS8" s="33">
        <f>IF(D6L1101C20=0,0,D6L1101C18/D6L1101C20)</f>
        <v>3.3848985234128113E-3</v>
      </c>
      <c r="AT8" s="16" t="s">
        <v>36026</v>
      </c>
      <c r="AU8" s="33">
        <f>IF(D6L1101C5=0,0,D6L1101C18/D6L1101C5)</f>
        <v>5.9080407724827491E-2</v>
      </c>
      <c r="AV8" s="16" t="s">
        <v>36027</v>
      </c>
      <c r="AW8" s="33">
        <f>CHOOSE(MIN(D6L1101C9,RUN_YEARS),B7L811C1,B7L811C10,B7L811C19,B7L811C28,B7L811C37)</f>
        <v>4027.2702282572891</v>
      </c>
      <c r="AX8" s="16" t="s">
        <v>36028</v>
      </c>
      <c r="AY8" s="33">
        <f>IF(D6L1101C23=0,0,D6L1101C19/D6L1101C23)</f>
        <v>3.3848985234128113E-3</v>
      </c>
      <c r="AZ8" s="16" t="s">
        <v>36029</v>
      </c>
      <c r="BA8" s="33">
        <f>IF(D6L1101C5=0,0,D6L1101C19/D6L1101C5)</f>
        <v>0.44091959227517247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5.7417146560995013E-3</v>
      </c>
      <c r="J9" s="16" t="s">
        <v>36050</v>
      </c>
      <c r="K9" s="21">
        <f>IF(FLOW_THRU_100PCT="Y",1,INDEX(VariabilityMatrix,D6L1102C1,D6L1102C9))</f>
        <v>0.61172613904146744</v>
      </c>
      <c r="L9" s="16" t="s">
        <v>36030</v>
      </c>
      <c r="M9" s="15">
        <f>IF(D6L1102C2&lt;&gt;0,D6L1102C2*D6L1102C4,D6L1102C3*D6L1102C4)</f>
        <v>3.5123569380535549E-3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1.7561784690267774E-3</v>
      </c>
      <c r="R9" s="16" t="s">
        <v>36032</v>
      </c>
      <c r="S9" s="15">
        <f>D6L1102C5-D6L1102C7</f>
        <v>1.7561784690267774E-3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1.705411819812928E-3</v>
      </c>
      <c r="X9" s="16" t="s">
        <v>36034</v>
      </c>
      <c r="Y9" s="33">
        <f>D6L1102C7-D6L1102C10</f>
        <v>5.0766649213849395E-5</v>
      </c>
      <c r="Z9" s="16" t="s">
        <v>36035</v>
      </c>
      <c r="AA9" s="33">
        <f>CHOOSE(MIN(D6L1102C9,RUN_YEARS),B7L811C7,B7L811C16,B7L811C25,B7L811C34,B7L811C43)</f>
        <v>629476.39999999991</v>
      </c>
      <c r="AB9" s="16" t="s">
        <v>36036</v>
      </c>
      <c r="AC9" s="33">
        <f>IF(D6L1102C12=0,0,D6L1102C10/D6L1102C12)</f>
        <v>2.7092545801763628E-9</v>
      </c>
      <c r="AD9" s="16" t="s">
        <v>36037</v>
      </c>
      <c r="AE9" s="33">
        <f>IF(D6L1102C5=0,0,D6L1102C10/D6L1102C5)</f>
        <v>0.48554627274243295</v>
      </c>
      <c r="AF9" s="16" t="s">
        <v>36038</v>
      </c>
      <c r="AG9" s="33">
        <f>CHOOSE(MIN(D6L1102C9,RUN_YEARS),B7L811C5,B7L811C14,B7L811C23,B7L811C32,B7L811C41)</f>
        <v>7207.0134921569506</v>
      </c>
      <c r="AH9" s="16" t="s">
        <v>36039</v>
      </c>
      <c r="AI9" s="33">
        <f>IF(D6L1102C15=0,0,D6L1102C11/D6L1102C15)</f>
        <v>7.0440619084585206E-9</v>
      </c>
      <c r="AJ9" s="16" t="s">
        <v>36040</v>
      </c>
      <c r="AK9" s="33">
        <f>IF(D6L1102C5=0,0,D6L1102C11/D6L1102C5)</f>
        <v>1.4453727257567045E-2</v>
      </c>
      <c r="AL9" s="16" t="s">
        <v>36041</v>
      </c>
      <c r="AM9" s="33">
        <f>D6L1102C8*CHOOSE(MIN(D6L1102C9,RUN_YEARS),B7L811C4,B7L811C13,B7L811C22,B7L811C31,B7L811C40)</f>
        <v>3.0118231631869432E-4</v>
      </c>
      <c r="AN9" s="16" t="s">
        <v>36042</v>
      </c>
      <c r="AO9" s="33">
        <f>D6L1102C8-D6L1102C18</f>
        <v>1.4549961527080832E-3</v>
      </c>
      <c r="AP9" s="16" t="s">
        <v>36043</v>
      </c>
      <c r="AQ9" s="33">
        <f>CHOOSE(MIN(D6L1102C9,RUN_YEARS),B7L811C2,B7L811C11,B7L811C20,B7L811C29,B7L811C38)</f>
        <v>914.67082677011922</v>
      </c>
      <c r="AR9" s="16" t="s">
        <v>36044</v>
      </c>
      <c r="AS9" s="33">
        <f>IF(D6L1102C20=0,0,D6L1102C18/D6L1102C20)</f>
        <v>3.2927946043958537E-7</v>
      </c>
      <c r="AT9" s="16" t="s">
        <v>36045</v>
      </c>
      <c r="AU9" s="33">
        <f>IF(D6L1102C5=0,0,D6L1102C18/D6L1102C5)</f>
        <v>8.5749347697446923E-2</v>
      </c>
      <c r="AV9" s="16" t="s">
        <v>36046</v>
      </c>
      <c r="AW9" s="33">
        <f>CHOOSE(MIN(D6L1102C9,RUN_YEARS),B7L811C1,B7L811C10,B7L811C19,B7L811C28,B7L811C37)</f>
        <v>4418.7273350292644</v>
      </c>
      <c r="AX9" s="16" t="s">
        <v>36047</v>
      </c>
      <c r="AY9" s="33">
        <f>IF(D6L1102C23=0,0,D6L1102C19/D6L1102C23)</f>
        <v>3.2927946043958537E-7</v>
      </c>
      <c r="AZ9" s="16" t="s">
        <v>36048</v>
      </c>
      <c r="BA9" s="33">
        <f>IF(D6L1102C5=0,0,D6L1102C19/D6L1102C5)</f>
        <v>0.41425065230255309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1.4592012060350413E-3</v>
      </c>
      <c r="J10" s="16" t="s">
        <v>36071</v>
      </c>
      <c r="K10" s="21">
        <f>IF(FLOW_THRU_100PCT="Y",1,INDEX(VariabilityMatrix,D6L1103C1,D6L1103C9))</f>
        <v>0.61172613904146744</v>
      </c>
      <c r="L10" s="16" t="s">
        <v>36051</v>
      </c>
      <c r="M10" s="15">
        <f>IF(D6L1103C2&lt;&gt;0,D6L1103C2*D6L1103C4,D6L1103C3*D6L1103C4)</f>
        <v>8.9263151985246865E-4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4.4631575992623432E-4</v>
      </c>
      <c r="R10" s="16" t="s">
        <v>36053</v>
      </c>
      <c r="S10" s="15">
        <f>D6L1103C5-D6L1103C7</f>
        <v>4.4631575992623432E-4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4.3341390739677919E-4</v>
      </c>
      <c r="X10" s="16" t="s">
        <v>36055</v>
      </c>
      <c r="Y10" s="33">
        <f>D6L1103C7-D6L1103C10</f>
        <v>1.290185252945513E-5</v>
      </c>
      <c r="Z10" s="16" t="s">
        <v>36056</v>
      </c>
      <c r="AA10" s="33">
        <f>CHOOSE(MIN(D6L1103C9,RUN_YEARS),B7L811C7,B7L811C16,B7L811C25,B7L811C34,B7L811C43)</f>
        <v>629476.39999999991</v>
      </c>
      <c r="AB10" s="16" t="s">
        <v>36057</v>
      </c>
      <c r="AC10" s="33">
        <f>IF(D6L1103C12=0,0,D6L1103C10/D6L1103C12)</f>
        <v>6.8853082879164213E-10</v>
      </c>
      <c r="AD10" s="16" t="s">
        <v>36058</v>
      </c>
      <c r="AE10" s="33">
        <f>IF(D6L1103C5=0,0,D6L1103C10/D6L1103C5)</f>
        <v>0.48554627274243295</v>
      </c>
      <c r="AF10" s="16" t="s">
        <v>36059</v>
      </c>
      <c r="AG10" s="33">
        <f>CHOOSE(MIN(D6L1103C9,RUN_YEARS),B7L811C5,B7L811C14,B7L811C23,B7L811C32,B7L811C41)</f>
        <v>7207.0134921569506</v>
      </c>
      <c r="AH10" s="16" t="s">
        <v>36060</v>
      </c>
      <c r="AI10" s="33">
        <f>IF(D6L1103C15=0,0,D6L1103C11/D6L1103C15)</f>
        <v>1.7901801548582641E-9</v>
      </c>
      <c r="AJ10" s="16" t="s">
        <v>36061</v>
      </c>
      <c r="AK10" s="33">
        <f>IF(D6L1103C5=0,0,D6L1103C11/D6L1103C5)</f>
        <v>1.4453727257567051E-2</v>
      </c>
      <c r="AL10" s="16" t="s">
        <v>36062</v>
      </c>
      <c r="AM10" s="33">
        <f>D6L1103C8*CHOOSE(MIN(D6L1103C9,RUN_YEARS),B7L811C4,B7L811C13,B7L811C22,B7L811C31,B7L811C40)</f>
        <v>7.6542570561529826E-5</v>
      </c>
      <c r="AN10" s="16" t="s">
        <v>36063</v>
      </c>
      <c r="AO10" s="33">
        <f>D6L1103C8-D6L1103C18</f>
        <v>3.6977318936470447E-4</v>
      </c>
      <c r="AP10" s="16" t="s">
        <v>36064</v>
      </c>
      <c r="AQ10" s="33">
        <f>CHOOSE(MIN(D6L1103C9,RUN_YEARS),B7L811C2,B7L811C11,B7L811C20,B7L811C29,B7L811C38)</f>
        <v>914.67082677011922</v>
      </c>
      <c r="AR10" s="16" t="s">
        <v>36065</v>
      </c>
      <c r="AS10" s="33">
        <f>IF(D6L1103C20=0,0,D6L1103C18/D6L1103C20)</f>
        <v>8.3683187788787957E-8</v>
      </c>
      <c r="AT10" s="16" t="s">
        <v>36066</v>
      </c>
      <c r="AU10" s="33">
        <f>IF(D6L1103C5=0,0,D6L1103C18/D6L1103C5)</f>
        <v>8.5749347697446923E-2</v>
      </c>
      <c r="AV10" s="16" t="s">
        <v>36067</v>
      </c>
      <c r="AW10" s="33">
        <f>CHOOSE(MIN(D6L1103C9,RUN_YEARS),B7L811C1,B7L811C10,B7L811C19,B7L811C28,B7L811C37)</f>
        <v>4418.7273350292644</v>
      </c>
      <c r="AX10" s="16" t="s">
        <v>36068</v>
      </c>
      <c r="AY10" s="33">
        <f>IF(D6L1103C23=0,0,D6L1103C19/D6L1103C23)</f>
        <v>8.3683187788787957E-8</v>
      </c>
      <c r="AZ10" s="16" t="s">
        <v>36069</v>
      </c>
      <c r="BA10" s="33">
        <f>IF(D6L1103C5=0,0,D6L1103C19/D6L1103C5)</f>
        <v>0.41425065230255304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1.1677668555040591E-4</v>
      </c>
      <c r="J11" s="16" t="s">
        <v>36092</v>
      </c>
      <c r="K11" s="21">
        <f>IF(FLOW_THRU_100PCT="Y",1,INDEX(VariabilityMatrix,D6L1104C1,D6L1104C9))</f>
        <v>0.59974814654816522</v>
      </c>
      <c r="L11" s="16" t="s">
        <v>36072</v>
      </c>
      <c r="M11" s="15">
        <f>IF(D6L1104C2&lt;&gt;0,D6L1104C2*D6L1104C4,D6L1104C3*D6L1104C4)</f>
        <v>7.003660071889385E-5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3.5018300359446925E-5</v>
      </c>
      <c r="R11" s="16" t="s">
        <v>36074</v>
      </c>
      <c r="S11" s="15">
        <f>D6L1104C5-D6L1104C7</f>
        <v>3.5018300359446925E-5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3.3531622935983695E-5</v>
      </c>
      <c r="X11" s="16" t="s">
        <v>36076</v>
      </c>
      <c r="Y11" s="33">
        <f>D6L1104C7-D6L1104C10</f>
        <v>1.4866774234632301E-6</v>
      </c>
      <c r="Z11" s="16" t="s">
        <v>36077</v>
      </c>
      <c r="AA11" s="33">
        <f>CHOOSE(MIN(D6L1104C9,RUN_YEARS),B7L811C7,B7L811C16,B7L811C25,B7L811C34,B7L811C43)</f>
        <v>349275</v>
      </c>
      <c r="AB11" s="16" t="s">
        <v>36078</v>
      </c>
      <c r="AC11" s="33">
        <f>IF(D6L1104C12=0,0,D6L1104C10/D6L1104C12)</f>
        <v>9.6003501355618622E-11</v>
      </c>
      <c r="AD11" s="16" t="s">
        <v>36079</v>
      </c>
      <c r="AE11" s="33">
        <f>IF(D6L1104C5=0,0,D6L1104C10/D6L1104C5)</f>
        <v>0.47877285007834242</v>
      </c>
      <c r="AF11" s="16" t="s">
        <v>36080</v>
      </c>
      <c r="AG11" s="33">
        <f>CHOOSE(MIN(D6L1104C9,RUN_YEARS),B7L811C5,B7L811C14,B7L811C23,B7L811C32,B7L811C41)</f>
        <v>5956.0224465798028</v>
      </c>
      <c r="AH11" s="16" t="s">
        <v>36081</v>
      </c>
      <c r="AI11" s="33">
        <f>IF(D6L1104C15=0,0,D6L1104C11/D6L1104C15)</f>
        <v>2.4960910352460853E-10</v>
      </c>
      <c r="AJ11" s="16" t="s">
        <v>36082</v>
      </c>
      <c r="AK11" s="33">
        <f>IF(D6L1104C5=0,0,D6L1104C11/D6L1104C5)</f>
        <v>2.122714992165757E-2</v>
      </c>
      <c r="AL11" s="16" t="s">
        <v>36083</v>
      </c>
      <c r="AM11" s="33">
        <f>D6L1104C8*CHOOSE(MIN(D6L1104C9,RUN_YEARS),B7L811C4,B7L811C13,B7L811C22,B7L811C31,B7L811C40)</f>
        <v>4.3822464366796411E-6</v>
      </c>
      <c r="AN11" s="16" t="s">
        <v>36084</v>
      </c>
      <c r="AO11" s="33">
        <f>D6L1104C8-D6L1104C18</f>
        <v>3.0636053922767282E-5</v>
      </c>
      <c r="AP11" s="16" t="s">
        <v>36085</v>
      </c>
      <c r="AQ11" s="33">
        <f>CHOOSE(MIN(D6L1104C9,RUN_YEARS),B7L811C2,B7L811C11,B7L811C20,B7L811C29,B7L811C38)</f>
        <v>543.11638054209016</v>
      </c>
      <c r="AR11" s="16" t="s">
        <v>36086</v>
      </c>
      <c r="AS11" s="33">
        <f>IF(D6L1104C20=0,0,D6L1104C18/D6L1104C20)</f>
        <v>8.0687060705215246E-9</v>
      </c>
      <c r="AT11" s="16" t="s">
        <v>36087</v>
      </c>
      <c r="AU11" s="33">
        <f>IF(D6L1104C5=0,0,D6L1104C18/D6L1104C5)</f>
        <v>6.2570804289441159E-2</v>
      </c>
      <c r="AV11" s="16" t="s">
        <v>36088</v>
      </c>
      <c r="AW11" s="33">
        <f>CHOOSE(MIN(D6L1104C9,RUN_YEARS),B7L811C1,B7L811C10,B7L811C19,B7L811C28,B7L811C37)</f>
        <v>3796.8979976472374</v>
      </c>
      <c r="AX11" s="16" t="s">
        <v>36089</v>
      </c>
      <c r="AY11" s="33">
        <f>IF(D6L1104C23=0,0,D6L1104C19/D6L1104C23)</f>
        <v>8.0687060705215229E-9</v>
      </c>
      <c r="AZ11" s="16" t="s">
        <v>36090</v>
      </c>
      <c r="BA11" s="33">
        <f>IF(D6L1104C5=0,0,D6L1104C19/D6L1104C5)</f>
        <v>0.43742919571055883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8.6044648050323552E-2</v>
      </c>
      <c r="J12" s="16" t="s">
        <v>36113</v>
      </c>
      <c r="K12" s="21">
        <f>IF(FLOW_THRU_100PCT="Y",1,INDEX(VariabilityMatrix,D6L1105C1,D6L1105C9))</f>
        <v>0.31091301183892522</v>
      </c>
      <c r="L12" s="16" t="s">
        <v>36093</v>
      </c>
      <c r="M12" s="15">
        <f>IF(D6L1105C2&lt;&gt;0,D6L1105C2*D6L1105C4,D6L1105C3*D6L1105C4)</f>
        <v>2.67524006779464E-2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1.33762003389732E-2</v>
      </c>
      <c r="R12" s="16" t="s">
        <v>36095</v>
      </c>
      <c r="S12" s="15">
        <f>D6L1105C5-D6L1105C7</f>
        <v>1.33762003389732E-2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1.2989528436089011E-2</v>
      </c>
      <c r="X12" s="16" t="s">
        <v>36097</v>
      </c>
      <c r="Y12" s="33">
        <f>D6L1105C7-D6L1105C10</f>
        <v>3.8667190288418918E-4</v>
      </c>
      <c r="Z12" s="16" t="s">
        <v>36098</v>
      </c>
      <c r="AA12" s="33">
        <f>CHOOSE(MIN(D6L1105C9,RUN_YEARS),B7L811C7,B7L811C16,B7L811C25,B7L811C34,B7L811C43)</f>
        <v>629476.39999999991</v>
      </c>
      <c r="AB12" s="16" t="s">
        <v>36099</v>
      </c>
      <c r="AC12" s="33">
        <f>IF(D6L1105C12=0,0,D6L1105C10/D6L1105C12)</f>
        <v>2.0635449456229038E-8</v>
      </c>
      <c r="AD12" s="16" t="s">
        <v>36100</v>
      </c>
      <c r="AE12" s="33">
        <f>IF(D6L1105C5=0,0,D6L1105C10/D6L1105C5)</f>
        <v>0.48554627274243295</v>
      </c>
      <c r="AF12" s="16" t="s">
        <v>36101</v>
      </c>
      <c r="AG12" s="33">
        <f>CHOOSE(MIN(D6L1105C9,RUN_YEARS),B7L811C5,B7L811C14,B7L811C23,B7L811C32,B7L811C41)</f>
        <v>7207.0134921569506</v>
      </c>
      <c r="AH12" s="16" t="s">
        <v>36102</v>
      </c>
      <c r="AI12" s="33">
        <f>IF(D6L1105C15=0,0,D6L1105C11/D6L1105C15)</f>
        <v>5.3652168586195349E-8</v>
      </c>
      <c r="AJ12" s="16" t="s">
        <v>36103</v>
      </c>
      <c r="AK12" s="33">
        <f>IF(D6L1105C5=0,0,D6L1105C11/D6L1105C5)</f>
        <v>1.4453727257567052E-2</v>
      </c>
      <c r="AL12" s="16" t="s">
        <v>36104</v>
      </c>
      <c r="AM12" s="33">
        <f>D6L1105C8*CHOOSE(MIN(D6L1105C9,RUN_YEARS),B7L811C4,B7L811C13,B7L811C22,B7L811C31,B7L811C40)</f>
        <v>2.2940009074746406E-3</v>
      </c>
      <c r="AN12" s="16" t="s">
        <v>36105</v>
      </c>
      <c r="AO12" s="33">
        <f>D6L1105C8-D6L1105C18</f>
        <v>1.108219943149856E-2</v>
      </c>
      <c r="AP12" s="16" t="s">
        <v>36106</v>
      </c>
      <c r="AQ12" s="33">
        <f>CHOOSE(MIN(D6L1105C9,RUN_YEARS),B7L811C2,B7L811C11,B7L811C20,B7L811C29,B7L811C38)</f>
        <v>914.67082677011922</v>
      </c>
      <c r="AR12" s="16" t="s">
        <v>36107</v>
      </c>
      <c r="AS12" s="33">
        <f>IF(D6L1105C20=0,0,D6L1105C18/D6L1105C20)</f>
        <v>2.5080070778852808E-6</v>
      </c>
      <c r="AT12" s="16" t="s">
        <v>36108</v>
      </c>
      <c r="AU12" s="33">
        <f>IF(D6L1105C5=0,0,D6L1105C18/D6L1105C5)</f>
        <v>8.5749347697446923E-2</v>
      </c>
      <c r="AV12" s="16" t="s">
        <v>36109</v>
      </c>
      <c r="AW12" s="33">
        <f>CHOOSE(MIN(D6L1105C9,RUN_YEARS),B7L811C1,B7L811C10,B7L811C19,B7L811C28,B7L811C37)</f>
        <v>4418.7273350292644</v>
      </c>
      <c r="AX12" s="16" t="s">
        <v>36110</v>
      </c>
      <c r="AY12" s="33">
        <f>IF(D6L1105C23=0,0,D6L1105C19/D6L1105C23)</f>
        <v>2.5080070778852808E-6</v>
      </c>
      <c r="AZ12" s="16" t="s">
        <v>36111</v>
      </c>
      <c r="BA12" s="33">
        <f>IF(D6L1105C5=0,0,D6L1105C19/D6L1105C5)</f>
        <v>0.41425065230255309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4.4174475919993107E-2</v>
      </c>
      <c r="J13" s="16" t="s">
        <v>36134</v>
      </c>
      <c r="K13" s="21">
        <f>IF(FLOW_THRU_100PCT="Y",1,INDEX(VariabilityMatrix,D6L1106C1,D6L1106C9))</f>
        <v>0.61172613904146744</v>
      </c>
      <c r="L13" s="16" t="s">
        <v>36114</v>
      </c>
      <c r="M13" s="15">
        <f>IF(D6L1106C2&lt;&gt;0,D6L1106C2*D6L1106C4,D6L1106C3*D6L1106C4)</f>
        <v>2.7022681598717659E-2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1.3511340799358829E-2</v>
      </c>
      <c r="R13" s="16" t="s">
        <v>36116</v>
      </c>
      <c r="S13" s="15">
        <f>D6L1106C5-D6L1106C7</f>
        <v>1.3511340799358829E-2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1.3120762329762888E-2</v>
      </c>
      <c r="X13" s="16" t="s">
        <v>36118</v>
      </c>
      <c r="Y13" s="33">
        <f>D6L1106C7-D6L1106C10</f>
        <v>3.9057846959594106E-4</v>
      </c>
      <c r="Z13" s="16" t="s">
        <v>36119</v>
      </c>
      <c r="AA13" s="33">
        <f>CHOOSE(MIN(D6L1106C9,RUN_YEARS),B7L811C7,B7L811C16,B7L811C25,B7L811C34,B7L811C43)</f>
        <v>629476.39999999991</v>
      </c>
      <c r="AB13" s="16" t="s">
        <v>36120</v>
      </c>
      <c r="AC13" s="33">
        <f>IF(D6L1106C12=0,0,D6L1106C10/D6L1106C12)</f>
        <v>2.0843930494873026E-8</v>
      </c>
      <c r="AD13" s="16" t="s">
        <v>36121</v>
      </c>
      <c r="AE13" s="33">
        <f>IF(D6L1106C5=0,0,D6L1106C10/D6L1106C5)</f>
        <v>0.48554627274243295</v>
      </c>
      <c r="AF13" s="16" t="s">
        <v>36122</v>
      </c>
      <c r="AG13" s="33">
        <f>CHOOSE(MIN(D6L1106C9,RUN_YEARS),B7L811C5,B7L811C14,B7L811C23,B7L811C32,B7L811C41)</f>
        <v>7207.0134921569506</v>
      </c>
      <c r="AH13" s="16" t="s">
        <v>36123</v>
      </c>
      <c r="AI13" s="33">
        <f>IF(D6L1106C15=0,0,D6L1106C11/D6L1106C15)</f>
        <v>5.4194219286669714E-8</v>
      </c>
      <c r="AJ13" s="16" t="s">
        <v>36124</v>
      </c>
      <c r="AK13" s="33">
        <f>IF(D6L1106C5=0,0,D6L1106C11/D6L1106C5)</f>
        <v>1.4453727257567054E-2</v>
      </c>
      <c r="AL13" s="16" t="s">
        <v>36125</v>
      </c>
      <c r="AM13" s="33">
        <f>D6L1106C8*CHOOSE(MIN(D6L1106C9,RUN_YEARS),B7L811C4,B7L811C13,B7L811C22,B7L811C31,B7L811C40)</f>
        <v>2.3171773201258413E-3</v>
      </c>
      <c r="AN13" s="16" t="s">
        <v>36126</v>
      </c>
      <c r="AO13" s="33">
        <f>D6L1106C8-D6L1106C18</f>
        <v>1.1194163479232988E-2</v>
      </c>
      <c r="AP13" s="16" t="s">
        <v>36127</v>
      </c>
      <c r="AQ13" s="33">
        <f>CHOOSE(MIN(D6L1106C9,RUN_YEARS),B7L811C2,B7L811C11,B7L811C20,B7L811C29,B7L811C38)</f>
        <v>914.67082677011922</v>
      </c>
      <c r="AR13" s="16" t="s">
        <v>36128</v>
      </c>
      <c r="AS13" s="33">
        <f>IF(D6L1106C20=0,0,D6L1106C18/D6L1106C20)</f>
        <v>2.5333456062092256E-6</v>
      </c>
      <c r="AT13" s="16" t="s">
        <v>36129</v>
      </c>
      <c r="AU13" s="33">
        <f>IF(D6L1106C5=0,0,D6L1106C18/D6L1106C5)</f>
        <v>8.5749347697446923E-2</v>
      </c>
      <c r="AV13" s="16" t="s">
        <v>36130</v>
      </c>
      <c r="AW13" s="33">
        <f>CHOOSE(MIN(D6L1106C9,RUN_YEARS),B7L811C1,B7L811C10,B7L811C19,B7L811C28,B7L811C37)</f>
        <v>4418.7273350292644</v>
      </c>
      <c r="AX13" s="16" t="s">
        <v>36131</v>
      </c>
      <c r="AY13" s="33">
        <f>IF(D6L1106C23=0,0,D6L1106C19/D6L1106C23)</f>
        <v>2.5333456062092256E-6</v>
      </c>
      <c r="AZ13" s="16" t="s">
        <v>36132</v>
      </c>
      <c r="BA13" s="33">
        <f>IF(D6L1106C5=0,0,D6L1106C19/D6L1106C5)</f>
        <v>0.41425065230255309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2.117687145566133E-3</v>
      </c>
      <c r="J14" s="16" t="s">
        <v>36155</v>
      </c>
      <c r="K14" s="21">
        <f>IF(FLOW_THRU_100PCT="Y",1,INDEX(VariabilityMatrix,D6L1107C1,D6L1107C9))</f>
        <v>0.59974814654816522</v>
      </c>
      <c r="L14" s="16" t="s">
        <v>36135</v>
      </c>
      <c r="M14" s="15">
        <f>IF(D6L1107C2&lt;&gt;0,D6L1107C2*D6L1107C4,D6L1107C3*D6L1107C4)</f>
        <v>1.2700789405221628E-3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6.3503947026108138E-4</v>
      </c>
      <c r="R14" s="16" t="s">
        <v>36137</v>
      </c>
      <c r="S14" s="15">
        <f>D6L1107C5-D6L1107C7</f>
        <v>6.3503947026108138E-4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6.0807931417827745E-4</v>
      </c>
      <c r="X14" s="16" t="s">
        <v>36139</v>
      </c>
      <c r="Y14" s="33">
        <f>D6L1107C7-D6L1107C10</f>
        <v>2.6960156082803935E-5</v>
      </c>
      <c r="Z14" s="16" t="s">
        <v>36140</v>
      </c>
      <c r="AA14" s="33">
        <f>CHOOSE(MIN(D6L1107C9,RUN_YEARS),B7L811C7,B7L811C16,B7L811C25,B7L811C34,B7L811C43)</f>
        <v>349275</v>
      </c>
      <c r="AB14" s="16" t="s">
        <v>36141</v>
      </c>
      <c r="AC14" s="33">
        <f>IF(D6L1107C12=0,0,D6L1107C10/D6L1107C12)</f>
        <v>1.7409757760454583E-9</v>
      </c>
      <c r="AD14" s="16" t="s">
        <v>36142</v>
      </c>
      <c r="AE14" s="33">
        <f>IF(D6L1107C5=0,0,D6L1107C10/D6L1107C5)</f>
        <v>0.47877285007834247</v>
      </c>
      <c r="AF14" s="16" t="s">
        <v>36143</v>
      </c>
      <c r="AG14" s="33">
        <f>CHOOSE(MIN(D6L1107C9,RUN_YEARS),B7L811C5,B7L811C14,B7L811C23,B7L811C32,B7L811C41)</f>
        <v>5956.0224465798028</v>
      </c>
      <c r="AH14" s="16" t="s">
        <v>36144</v>
      </c>
      <c r="AI14" s="33">
        <f>IF(D6L1107C15=0,0,D6L1107C11/D6L1107C15)</f>
        <v>4.5265370177181891E-9</v>
      </c>
      <c r="AJ14" s="16" t="s">
        <v>36145</v>
      </c>
      <c r="AK14" s="33">
        <f>IF(D6L1107C5=0,0,D6L1107C11/D6L1107C5)</f>
        <v>2.1227149921657553E-2</v>
      </c>
      <c r="AL14" s="16" t="s">
        <v>36146</v>
      </c>
      <c r="AM14" s="33">
        <f>D6L1107C8*CHOOSE(MIN(D6L1107C9,RUN_YEARS),B7L811C4,B7L811C13,B7L811C22,B7L811C31,B7L811C40)</f>
        <v>7.946986081955303E-5</v>
      </c>
      <c r="AN14" s="16" t="s">
        <v>36147</v>
      </c>
      <c r="AO14" s="33">
        <f>D6L1107C8-D6L1107C18</f>
        <v>5.5556960944152839E-4</v>
      </c>
      <c r="AP14" s="16" t="s">
        <v>36148</v>
      </c>
      <c r="AQ14" s="33">
        <f>CHOOSE(MIN(D6L1107C9,RUN_YEARS),B7L811C2,B7L811C11,B7L811C20,B7L811C29,B7L811C38)</f>
        <v>543.11638054209016</v>
      </c>
      <c r="AR14" s="16" t="s">
        <v>36149</v>
      </c>
      <c r="AS14" s="33">
        <f>IF(D6L1107C20=0,0,D6L1107C18/D6L1107C20)</f>
        <v>1.463219738285804E-7</v>
      </c>
      <c r="AT14" s="16" t="s">
        <v>36150</v>
      </c>
      <c r="AU14" s="33">
        <f>IF(D6L1107C5=0,0,D6L1107C18/D6L1107C5)</f>
        <v>6.2570804289441159E-2</v>
      </c>
      <c r="AV14" s="16" t="s">
        <v>36151</v>
      </c>
      <c r="AW14" s="33">
        <f>CHOOSE(MIN(D6L1107C9,RUN_YEARS),B7L811C1,B7L811C10,B7L811C19,B7L811C28,B7L811C37)</f>
        <v>3796.8979976472374</v>
      </c>
      <c r="AX14" s="16" t="s">
        <v>36152</v>
      </c>
      <c r="AY14" s="33">
        <f>IF(D6L1107C23=0,0,D6L1107C19/D6L1107C23)</f>
        <v>1.463219738285804E-7</v>
      </c>
      <c r="AZ14" s="16" t="s">
        <v>36153</v>
      </c>
      <c r="BA14" s="33">
        <f>IF(D6L1107C5=0,0,D6L1107C19/D6L1107C5)</f>
        <v>0.43742919571055888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1.2838606364606029E-4</v>
      </c>
      <c r="J15" s="16" t="s">
        <v>36176</v>
      </c>
      <c r="K15" s="21">
        <f>IF(FLOW_THRU_100PCT="Y",1,INDEX(VariabilityMatrix,D6L1108C1,D6L1108C9))</f>
        <v>0.59974814654816522</v>
      </c>
      <c r="L15" s="16" t="s">
        <v>36156</v>
      </c>
      <c r="M15" s="15">
        <f>IF(D6L1108C2&lt;&gt;0,D6L1108C2*D6L1108C4,D6L1108C3*D6L1108C4)</f>
        <v>7.699930371433943E-5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3.8499651857169715E-5</v>
      </c>
      <c r="R15" s="16" t="s">
        <v>36158</v>
      </c>
      <c r="S15" s="15">
        <f>D6L1108C5-D6L1108C7</f>
        <v>3.8499651857169715E-5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3.6865176093362189E-5</v>
      </c>
      <c r="X15" s="16" t="s">
        <v>36160</v>
      </c>
      <c r="Y15" s="33">
        <f>D6L1108C7-D6L1108C10</f>
        <v>1.6344757638075261E-6</v>
      </c>
      <c r="Z15" s="16" t="s">
        <v>36161</v>
      </c>
      <c r="AA15" s="33">
        <f>CHOOSE(MIN(D6L1108C9,RUN_YEARS),B7L811C7,B7L811C16,B7L811C25,B7L811C34,B7L811C43)</f>
        <v>349275</v>
      </c>
      <c r="AB15" s="16" t="s">
        <v>36162</v>
      </c>
      <c r="AC15" s="33">
        <f>IF(D6L1108C12=0,0,D6L1108C10/D6L1108C12)</f>
        <v>1.055477090927269E-10</v>
      </c>
      <c r="AD15" s="16" t="s">
        <v>36163</v>
      </c>
      <c r="AE15" s="33">
        <f>IF(D6L1108C5=0,0,D6L1108C10/D6L1108C5)</f>
        <v>0.47877285007834247</v>
      </c>
      <c r="AF15" s="16" t="s">
        <v>36164</v>
      </c>
      <c r="AG15" s="33">
        <f>CHOOSE(MIN(D6L1108C9,RUN_YEARS),B7L811C5,B7L811C14,B7L811C23,B7L811C32,B7L811C41)</f>
        <v>5956.0224465798028</v>
      </c>
      <c r="AH15" s="16" t="s">
        <v>36165</v>
      </c>
      <c r="AI15" s="33">
        <f>IF(D6L1108C15=0,0,D6L1108C11/D6L1108C15)</f>
        <v>2.744240436410898E-10</v>
      </c>
      <c r="AJ15" s="16" t="s">
        <v>36166</v>
      </c>
      <c r="AK15" s="33">
        <f>IF(D6L1108C5=0,0,D6L1108C11/D6L1108C5)</f>
        <v>2.122714992165755E-2</v>
      </c>
      <c r="AL15" s="16" t="s">
        <v>36167</v>
      </c>
      <c r="AM15" s="33">
        <f>D6L1108C8*CHOOSE(MIN(D6L1108C9,RUN_YEARS),B7L811C4,B7L811C13,B7L811C22,B7L811C31,B7L811C40)</f>
        <v>4.8179083631331722E-6</v>
      </c>
      <c r="AN15" s="16" t="s">
        <v>36168</v>
      </c>
      <c r="AO15" s="33">
        <f>D6L1108C8-D6L1108C18</f>
        <v>3.3681743494036545E-5</v>
      </c>
      <c r="AP15" s="16" t="s">
        <v>36169</v>
      </c>
      <c r="AQ15" s="33">
        <f>CHOOSE(MIN(D6L1108C9,RUN_YEARS),B7L811C2,B7L811C11,B7L811C20,B7L811C29,B7L811C38)</f>
        <v>543.11638054209016</v>
      </c>
      <c r="AR15" s="16" t="s">
        <v>36170</v>
      </c>
      <c r="AS15" s="33">
        <f>IF(D6L1108C20=0,0,D6L1108C18/D6L1108C20)</f>
        <v>8.870858136011968E-9</v>
      </c>
      <c r="AT15" s="16" t="s">
        <v>36171</v>
      </c>
      <c r="AU15" s="33">
        <f>IF(D6L1108C5=0,0,D6L1108C18/D6L1108C5)</f>
        <v>6.2570804289441159E-2</v>
      </c>
      <c r="AV15" s="16" t="s">
        <v>36172</v>
      </c>
      <c r="AW15" s="33">
        <f>CHOOSE(MIN(D6L1108C9,RUN_YEARS),B7L811C1,B7L811C10,B7L811C19,B7L811C28,B7L811C37)</f>
        <v>3796.8979976472374</v>
      </c>
      <c r="AX15" s="16" t="s">
        <v>36173</v>
      </c>
      <c r="AY15" s="33">
        <f>IF(D6L1108C23=0,0,D6L1108C19/D6L1108C23)</f>
        <v>8.870858136011968E-9</v>
      </c>
      <c r="AZ15" s="16" t="s">
        <v>36174</v>
      </c>
      <c r="BA15" s="33">
        <f>IF(D6L1108C5=0,0,D6L1108C19/D6L1108C5)</f>
        <v>0.43742919571055888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5.4768948427734237E-4</v>
      </c>
      <c r="J16" s="16" t="s">
        <v>36197</v>
      </c>
      <c r="K16" s="21">
        <f>IF(FLOW_THRU_100PCT="Y",1,INDEX(VariabilityMatrix,D6L1109C1,D6L1109C9))</f>
        <v>0.59974814654816522</v>
      </c>
      <c r="L16" s="16" t="s">
        <v>36177</v>
      </c>
      <c r="M16" s="15">
        <f>IF(D6L1109C2&lt;&gt;0,D6L1109C2*D6L1109C4,D6L1109C3*D6L1109C4)</f>
        <v>3.2847575307925656E-4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1.6423787653962828E-4</v>
      </c>
      <c r="R16" s="16" t="s">
        <v>36179</v>
      </c>
      <c r="S16" s="15">
        <f>D6L1109C5-D6L1109C7</f>
        <v>1.6423787653962828E-4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1.5726527248338554E-4</v>
      </c>
      <c r="X16" s="16" t="s">
        <v>36181</v>
      </c>
      <c r="Y16" s="33">
        <f>D6L1109C7-D6L1109C10</f>
        <v>6.972604056242743E-6</v>
      </c>
      <c r="Z16" s="16" t="s">
        <v>36182</v>
      </c>
      <c r="AA16" s="33">
        <f>CHOOSE(MIN(D6L1109C9,RUN_YEARS),B7L811C7,B7L811C16,B7L811C25,B7L811C34,B7L811C43)</f>
        <v>349275</v>
      </c>
      <c r="AB16" s="16" t="s">
        <v>36183</v>
      </c>
      <c r="AC16" s="33">
        <f>IF(D6L1109C12=0,0,D6L1109C10/D6L1109C12)</f>
        <v>4.5026203559769674E-10</v>
      </c>
      <c r="AD16" s="16" t="s">
        <v>36184</v>
      </c>
      <c r="AE16" s="33">
        <f>IF(D6L1109C5=0,0,D6L1109C10/D6L1109C5)</f>
        <v>0.47877285007834247</v>
      </c>
      <c r="AF16" s="16" t="s">
        <v>36185</v>
      </c>
      <c r="AG16" s="33">
        <f>CHOOSE(MIN(D6L1109C9,RUN_YEARS),B7L811C5,B7L811C14,B7L811C23,B7L811C32,B7L811C41)</f>
        <v>5956.0224465798028</v>
      </c>
      <c r="AH16" s="16" t="s">
        <v>36186</v>
      </c>
      <c r="AI16" s="33">
        <f>IF(D6L1109C15=0,0,D6L1109C11/D6L1109C15)</f>
        <v>1.1706812925540104E-9</v>
      </c>
      <c r="AJ16" s="16" t="s">
        <v>36187</v>
      </c>
      <c r="AK16" s="33">
        <f>IF(D6L1109C5=0,0,D6L1109C11/D6L1109C5)</f>
        <v>2.1227149921657543E-2</v>
      </c>
      <c r="AL16" s="16" t="s">
        <v>36188</v>
      </c>
      <c r="AM16" s="33">
        <f>D6L1109C8*CHOOSE(MIN(D6L1109C9,RUN_YEARS),B7L811C4,B7L811C13,B7L811C22,B7L811C31,B7L811C40)</f>
        <v>2.0552992059748961E-5</v>
      </c>
      <c r="AN16" s="16" t="s">
        <v>36189</v>
      </c>
      <c r="AO16" s="33">
        <f>D6L1109C8-D6L1109C18</f>
        <v>1.4368488447987933E-4</v>
      </c>
      <c r="AP16" s="16" t="s">
        <v>36190</v>
      </c>
      <c r="AQ16" s="33">
        <f>CHOOSE(MIN(D6L1109C9,RUN_YEARS),B7L811C2,B7L811C11,B7L811C20,B7L811C29,B7L811C38)</f>
        <v>543.11638054209016</v>
      </c>
      <c r="AR16" s="16" t="s">
        <v>36191</v>
      </c>
      <c r="AS16" s="33">
        <f>IF(D6L1109C20=0,0,D6L1109C18/D6L1109C20)</f>
        <v>3.7842703324902123E-8</v>
      </c>
      <c r="AT16" s="16" t="s">
        <v>36192</v>
      </c>
      <c r="AU16" s="33">
        <f>IF(D6L1109C5=0,0,D6L1109C18/D6L1109C5)</f>
        <v>6.2570804289441159E-2</v>
      </c>
      <c r="AV16" s="16" t="s">
        <v>36193</v>
      </c>
      <c r="AW16" s="33">
        <f>CHOOSE(MIN(D6L1109C9,RUN_YEARS),B7L811C1,B7L811C10,B7L811C19,B7L811C28,B7L811C37)</f>
        <v>3796.8979976472374</v>
      </c>
      <c r="AX16" s="16" t="s">
        <v>36194</v>
      </c>
      <c r="AY16" s="33">
        <f>IF(D6L1109C23=0,0,D6L1109C19/D6L1109C23)</f>
        <v>3.7842703324902123E-8</v>
      </c>
      <c r="AZ16" s="16" t="s">
        <v>36195</v>
      </c>
      <c r="BA16" s="33">
        <f>IF(D6L1109C5=0,0,D6L1109C19/D6L1109C5)</f>
        <v>0.43742919571055888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3.8037785878114672E-4</v>
      </c>
      <c r="J17" s="16" t="s">
        <v>36218</v>
      </c>
      <c r="K17" s="21">
        <f>IF(FLOW_THRU_100PCT="Y",1,INDEX(VariabilityMatrix,D6L1110C1,D6L1110C9))</f>
        <v>0.59974814654816522</v>
      </c>
      <c r="L17" s="16" t="s">
        <v>36198</v>
      </c>
      <c r="M17" s="15">
        <f>IF(D6L1110C2&lt;&gt;0,D6L1110C2*D6L1110C4,D6L1110C3*D6L1110C4)</f>
        <v>2.2813091579195247E-4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1.1406545789597624E-4</v>
      </c>
      <c r="R17" s="16" t="s">
        <v>36200</v>
      </c>
      <c r="S17" s="15">
        <f>D6L1110C5-D6L1110C7</f>
        <v>1.1406545789597624E-4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1.0922288874469544E-4</v>
      </c>
      <c r="X17" s="16" t="s">
        <v>36202</v>
      </c>
      <c r="Y17" s="33">
        <f>D6L1110C7-D6L1110C10</f>
        <v>4.8425691512807978E-6</v>
      </c>
      <c r="Z17" s="16" t="s">
        <v>36203</v>
      </c>
      <c r="AA17" s="33">
        <f>CHOOSE(MIN(D6L1110C9,RUN_YEARS),B7L811C7,B7L811C16,B7L811C25,B7L811C34,B7L811C43)</f>
        <v>349275</v>
      </c>
      <c r="AB17" s="16" t="s">
        <v>36204</v>
      </c>
      <c r="AC17" s="33">
        <f>IF(D6L1110C12=0,0,D6L1110C10/D6L1110C12)</f>
        <v>3.1271315938643026E-10</v>
      </c>
      <c r="AD17" s="16" t="s">
        <v>36205</v>
      </c>
      <c r="AE17" s="33">
        <f>IF(D6L1110C5=0,0,D6L1110C10/D6L1110C5)</f>
        <v>0.47877285007834253</v>
      </c>
      <c r="AF17" s="16" t="s">
        <v>36206</v>
      </c>
      <c r="AG17" s="33">
        <f>CHOOSE(MIN(D6L1110C9,RUN_YEARS),B7L811C5,B7L811C14,B7L811C23,B7L811C32,B7L811C41)</f>
        <v>5956.0224465798028</v>
      </c>
      <c r="AH17" s="16" t="s">
        <v>36207</v>
      </c>
      <c r="AI17" s="33">
        <f>IF(D6L1110C15=0,0,D6L1110C11/D6L1110C15)</f>
        <v>8.1305421440471633E-10</v>
      </c>
      <c r="AJ17" s="16" t="s">
        <v>36208</v>
      </c>
      <c r="AK17" s="33">
        <f>IF(D6L1110C5=0,0,D6L1110C11/D6L1110C5)</f>
        <v>2.1227149921657501E-2</v>
      </c>
      <c r="AL17" s="16" t="s">
        <v>36209</v>
      </c>
      <c r="AM17" s="33">
        <f>D6L1110C8*CHOOSE(MIN(D6L1110C9,RUN_YEARS),B7L811C4,B7L811C13,B7L811C22,B7L811C31,B7L811C40)</f>
        <v>1.4274334884389239E-5</v>
      </c>
      <c r="AN17" s="16" t="s">
        <v>36210</v>
      </c>
      <c r="AO17" s="33">
        <f>D6L1110C8-D6L1110C18</f>
        <v>9.9791123011586994E-5</v>
      </c>
      <c r="AP17" s="16" t="s">
        <v>36211</v>
      </c>
      <c r="AQ17" s="33">
        <f>CHOOSE(MIN(D6L1110C9,RUN_YEARS),B7L811C2,B7L811C11,B7L811C20,B7L811C29,B7L811C38)</f>
        <v>543.11638054209016</v>
      </c>
      <c r="AR17" s="16" t="s">
        <v>36212</v>
      </c>
      <c r="AS17" s="33">
        <f>IF(D6L1110C20=0,0,D6L1110C18/D6L1110C20)</f>
        <v>2.6282276498716309E-8</v>
      </c>
      <c r="AT17" s="16" t="s">
        <v>36213</v>
      </c>
      <c r="AU17" s="33">
        <f>IF(D6L1110C5=0,0,D6L1110C18/D6L1110C5)</f>
        <v>6.2570804289441159E-2</v>
      </c>
      <c r="AV17" s="16" t="s">
        <v>36214</v>
      </c>
      <c r="AW17" s="33">
        <f>CHOOSE(MIN(D6L1110C9,RUN_YEARS),B7L811C1,B7L811C10,B7L811C19,B7L811C28,B7L811C37)</f>
        <v>3796.8979976472374</v>
      </c>
      <c r="AX17" s="16" t="s">
        <v>36215</v>
      </c>
      <c r="AY17" s="33">
        <f>IF(D6L1110C23=0,0,D6L1110C19/D6L1110C23)</f>
        <v>2.6282276498716309E-8</v>
      </c>
      <c r="AZ17" s="16" t="s">
        <v>36216</v>
      </c>
      <c r="BA17" s="33">
        <f>IF(D6L1110C5=0,0,D6L1110C19/D6L1110C5)</f>
        <v>0.43742919571055883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2.5950374566756867E-5</v>
      </c>
      <c r="J18" s="16" t="s">
        <v>36239</v>
      </c>
      <c r="K18" s="21">
        <f>IF(FLOW_THRU_100PCT="Y",1,INDEX(VariabilityMatrix,D6L1111C1,D6L1111C9))</f>
        <v>0.59974814654816522</v>
      </c>
      <c r="L18" s="16" t="s">
        <v>36219</v>
      </c>
      <c r="M18" s="15">
        <f>IF(D6L1111C2&lt;&gt;0,D6L1111C2*D6L1111C4,D6L1111C3*D6L1111C4)</f>
        <v>1.5563689048643077E-5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7.7818445243215387E-6</v>
      </c>
      <c r="R18" s="16" t="s">
        <v>36221</v>
      </c>
      <c r="S18" s="15">
        <f>D6L1111C5-D6L1111C7</f>
        <v>7.7818445243215387E-6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7.4514717635519325E-6</v>
      </c>
      <c r="X18" s="16" t="s">
        <v>36223</v>
      </c>
      <c r="Y18" s="33">
        <f>D6L1111C7-D6L1111C10</f>
        <v>3.3037276076960621E-7</v>
      </c>
      <c r="Z18" s="16" t="s">
        <v>36224</v>
      </c>
      <c r="AA18" s="33">
        <f>CHOOSE(MIN(D6L1111C9,RUN_YEARS),B7L811C7,B7L811C16,B7L811C25,B7L811C34,B7L811C43)</f>
        <v>349275</v>
      </c>
      <c r="AB18" s="16" t="s">
        <v>36225</v>
      </c>
      <c r="AC18" s="33">
        <f>IF(D6L1111C12=0,0,D6L1111C10/D6L1111C12)</f>
        <v>2.1334111412359695E-11</v>
      </c>
      <c r="AD18" s="16" t="s">
        <v>36226</v>
      </c>
      <c r="AE18" s="33">
        <f>IF(D6L1111C5=0,0,D6L1111C10/D6L1111C5)</f>
        <v>0.47877285007834247</v>
      </c>
      <c r="AF18" s="16" t="s">
        <v>36227</v>
      </c>
      <c r="AG18" s="33">
        <f>CHOOSE(MIN(D6L1111C9,RUN_YEARS),B7L811C5,B7L811C14,B7L811C23,B7L811C32,B7L811C41)</f>
        <v>5956.0224465798028</v>
      </c>
      <c r="AH18" s="16" t="s">
        <v>36228</v>
      </c>
      <c r="AI18" s="33">
        <f>IF(D6L1111C15=0,0,D6L1111C11/D6L1111C15)</f>
        <v>5.5468689672135148E-11</v>
      </c>
      <c r="AJ18" s="16" t="s">
        <v>36229</v>
      </c>
      <c r="AK18" s="33">
        <f>IF(D6L1111C5=0,0,D6L1111C11/D6L1111C5)</f>
        <v>2.1227149921657539E-2</v>
      </c>
      <c r="AL18" s="16" t="s">
        <v>36230</v>
      </c>
      <c r="AM18" s="33">
        <f>D6L1111C8*CHOOSE(MIN(D6L1111C9,RUN_YEARS),B7L811C4,B7L811C13,B7L811C22,B7L811C31,B7L811C40)</f>
        <v>9.7383254148436466E-7</v>
      </c>
      <c r="AN18" s="16" t="s">
        <v>36231</v>
      </c>
      <c r="AO18" s="33">
        <f>D6L1111C8-D6L1111C18</f>
        <v>6.8080119828371738E-6</v>
      </c>
      <c r="AP18" s="16" t="s">
        <v>36232</v>
      </c>
      <c r="AQ18" s="33">
        <f>CHOOSE(MIN(D6L1111C9,RUN_YEARS),B7L811C2,B7L811C11,B7L811C20,B7L811C29,B7L811C38)</f>
        <v>543.11638054209016</v>
      </c>
      <c r="AR18" s="16" t="s">
        <v>36233</v>
      </c>
      <c r="AS18" s="33">
        <f>IF(D6L1111C20=0,0,D6L1111C18/D6L1111C20)</f>
        <v>1.7930457934492275E-9</v>
      </c>
      <c r="AT18" s="16" t="s">
        <v>36234</v>
      </c>
      <c r="AU18" s="33">
        <f>IF(D6L1111C5=0,0,D6L1111C18/D6L1111C5)</f>
        <v>6.2570804289441159E-2</v>
      </c>
      <c r="AV18" s="16" t="s">
        <v>36235</v>
      </c>
      <c r="AW18" s="33">
        <f>CHOOSE(MIN(D6L1111C9,RUN_YEARS),B7L811C1,B7L811C10,B7L811C19,B7L811C28,B7L811C37)</f>
        <v>3796.8979976472374</v>
      </c>
      <c r="AX18" s="16" t="s">
        <v>36236</v>
      </c>
      <c r="AY18" s="33">
        <f>IF(D6L1111C23=0,0,D6L1111C19/D6L1111C23)</f>
        <v>1.7930457934492275E-9</v>
      </c>
      <c r="AZ18" s="16" t="s">
        <v>36237</v>
      </c>
      <c r="BA18" s="33">
        <f>IF(D6L1111C5=0,0,D6L1111C19/D6L1111C5)</f>
        <v>0.43742919571055883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0.59974814654816522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349275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5956.0224465798028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543.11638054209016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3796.8979976472374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6.4730602817635457E-7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5.5668318423166488E-7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2.7834159211583244E-7</v>
      </c>
      <c r="R20" s="16" t="s">
        <v>36263</v>
      </c>
      <c r="S20" s="15">
        <f>D6L1113C5-D6L1113C7</f>
        <v>2.7834159211583244E-7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2.665247947052812E-7</v>
      </c>
      <c r="X20" s="16" t="s">
        <v>36265</v>
      </c>
      <c r="Y20" s="33">
        <f>D6L1113C7-D6L1113C10</f>
        <v>1.1816797410551242E-8</v>
      </c>
      <c r="Z20" s="16" t="s">
        <v>36266</v>
      </c>
      <c r="AA20" s="33">
        <f>CHOOSE(MIN(D6L1113C9,RUN_YEARS),B7L811C7,B7L811C16,B7L811C25,B7L811C34,B7L811C43)</f>
        <v>349275</v>
      </c>
      <c r="AB20" s="16" t="s">
        <v>36267</v>
      </c>
      <c r="AC20" s="33">
        <f>IF(D6L1113C12=0,0,D6L1113C10/D6L1113C12)</f>
        <v>7.6308007932225666E-13</v>
      </c>
      <c r="AD20" s="16" t="s">
        <v>36268</v>
      </c>
      <c r="AE20" s="33">
        <f>IF(D6L1113C5=0,0,D6L1113C10/D6L1113C5)</f>
        <v>0.47877285007834247</v>
      </c>
      <c r="AF20" s="16" t="s">
        <v>36269</v>
      </c>
      <c r="AG20" s="33">
        <f>CHOOSE(MIN(D6L1113C9,RUN_YEARS),B7L811C5,B7L811C14,B7L811C23,B7L811C32,B7L811C41)</f>
        <v>5956.0224465798028</v>
      </c>
      <c r="AH20" s="16" t="s">
        <v>36270</v>
      </c>
      <c r="AI20" s="33">
        <f>IF(D6L1113C15=0,0,D6L1113C11/D6L1113C15)</f>
        <v>1.984008206237863E-12</v>
      </c>
      <c r="AJ20" s="16" t="s">
        <v>36271</v>
      </c>
      <c r="AK20" s="33">
        <f>IF(D6L1113C5=0,0,D6L1113C11/D6L1113C5)</f>
        <v>2.1227149921657518E-2</v>
      </c>
      <c r="AL20" s="16" t="s">
        <v>36272</v>
      </c>
      <c r="AM20" s="33">
        <f>D6L1113C8*CHOOSE(MIN(D6L1113C9,RUN_YEARS),B7L811C4,B7L811C13,B7L811C22,B7L811C31,B7L811C40)</f>
        <v>3.4832114571782418E-8</v>
      </c>
      <c r="AN20" s="16" t="s">
        <v>36273</v>
      </c>
      <c r="AO20" s="33">
        <f>D6L1113C8-D6L1113C18</f>
        <v>2.4350947754405E-7</v>
      </c>
      <c r="AP20" s="16" t="s">
        <v>36274</v>
      </c>
      <c r="AQ20" s="33">
        <f>CHOOSE(MIN(D6L1113C9,RUN_YEARS),B7L811C2,B7L811C11,B7L811C20,B7L811C29,B7L811C38)</f>
        <v>543.11638054209016</v>
      </c>
      <c r="AR20" s="16" t="s">
        <v>36275</v>
      </c>
      <c r="AS20" s="33">
        <f>IF(D6L1113C20=0,0,D6L1113C18/D6L1113C20)</f>
        <v>6.4133794928107525E-11</v>
      </c>
      <c r="AT20" s="16" t="s">
        <v>36276</v>
      </c>
      <c r="AU20" s="33">
        <f>IF(D6L1113C5=0,0,D6L1113C18/D6L1113C5)</f>
        <v>6.2570804289441159E-2</v>
      </c>
      <c r="AV20" s="16" t="s">
        <v>36277</v>
      </c>
      <c r="AW20" s="33">
        <f>CHOOSE(MIN(D6L1113C9,RUN_YEARS),B7L811C1,B7L811C10,B7L811C19,B7L811C28,B7L811C37)</f>
        <v>3796.8979976472374</v>
      </c>
      <c r="AX20" s="16" t="s">
        <v>36278</v>
      </c>
      <c r="AY20" s="33">
        <f>IF(D6L1113C23=0,0,D6L1113C19/D6L1113C23)</f>
        <v>6.4133794928107525E-11</v>
      </c>
      <c r="AZ20" s="16" t="s">
        <v>36279</v>
      </c>
      <c r="BA20" s="33">
        <f>IF(D6L1113C5=0,0,D6L1113C19/D6L1113C5)</f>
        <v>0.43742919571055883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0.61172613904146744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629476.39999999991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7207.0134921569506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914.67082677011922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4418.7273350292644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4.8381942466106057E-3</v>
      </c>
      <c r="J22" s="16" t="s">
        <v>36322</v>
      </c>
      <c r="K22" s="21">
        <f>IF(FLOW_THRU_100PCT="Y",1,INDEX(VariabilityMatrix,D6L1115C1,D6L1115C9))</f>
        <v>0.61036301621034816</v>
      </c>
      <c r="L22" s="16" t="s">
        <v>36302</v>
      </c>
      <c r="M22" s="15">
        <f>IF(D6L1115C2&lt;&gt;0,D6L1115C2*D6L1115C4,D6L1115C3*D6L1115C4)</f>
        <v>2.9530548333728023E-3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1.4765274166864011E-3</v>
      </c>
      <c r="R22" s="16" t="s">
        <v>36304</v>
      </c>
      <c r="S22" s="15">
        <f>D6L1115C5-D6L1115C7</f>
        <v>1.4765274166864011E-3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1.4126640119799326E-3</v>
      </c>
      <c r="X22" s="16" t="s">
        <v>36306</v>
      </c>
      <c r="Y22" s="33">
        <f>D6L1115C7-D6L1115C10</f>
        <v>6.3863404706468582E-5</v>
      </c>
      <c r="Z22" s="16" t="s">
        <v>36307</v>
      </c>
      <c r="AA22" s="33">
        <f>CHOOSE(MIN(D6L1115C9,RUN_YEARS),B7L811C7,B7L811C16,B7L811C25,B7L811C34,B7L811C43)</f>
        <v>361187.66666666663</v>
      </c>
      <c r="AB22" s="16" t="s">
        <v>36308</v>
      </c>
      <c r="AC22" s="33">
        <f>IF(D6L1115C12=0,0,D6L1115C10/D6L1115C12)</f>
        <v>3.9111634819016508E-9</v>
      </c>
      <c r="AD22" s="16" t="s">
        <v>36309</v>
      </c>
      <c r="AE22" s="33">
        <f>IF(D6L1115C5=0,0,D6L1115C10/D6L1115C5)</f>
        <v>0.47837378297729488</v>
      </c>
      <c r="AF22" s="16" t="s">
        <v>36310</v>
      </c>
      <c r="AG22" s="33">
        <f>CHOOSE(MIN(D6L1115C9,RUN_YEARS),B7L811C5,B7L811C14,B7L811C23,B7L811C32,B7L811C41)</f>
        <v>6280.1895338017566</v>
      </c>
      <c r="AH22" s="16" t="s">
        <v>36311</v>
      </c>
      <c r="AI22" s="33">
        <f>IF(D6L1115C15=0,0,D6L1115C11/D6L1115C15)</f>
        <v>1.016902505294429E-8</v>
      </c>
      <c r="AJ22" s="16" t="s">
        <v>36312</v>
      </c>
      <c r="AK22" s="33">
        <f>IF(D6L1115C5=0,0,D6L1115C11/D6L1115C5)</f>
        <v>2.162621702270514E-2</v>
      </c>
      <c r="AL22" s="16" t="s">
        <v>36313</v>
      </c>
      <c r="AM22" s="33">
        <f>D6L1115C8*CHOOSE(MIN(D6L1115C9,RUN_YEARS),B7L811C4,B7L811C13,B7L811C22,B7L811C31,B7L811C40)</f>
        <v>1.7446768358943767E-4</v>
      </c>
      <c r="AN22" s="16" t="s">
        <v>36314</v>
      </c>
      <c r="AO22" s="33">
        <f>D6L1115C8-D6L1115C18</f>
        <v>1.3020597330969635E-3</v>
      </c>
      <c r="AP22" s="16" t="s">
        <v>36315</v>
      </c>
      <c r="AQ22" s="33">
        <f>CHOOSE(MIN(D6L1115C9,RUN_YEARS),B7L811C2,B7L811C11,B7L811C20,B7L811C29,B7L811C38)</f>
        <v>539.62847483313647</v>
      </c>
      <c r="AR22" s="16" t="s">
        <v>36316</v>
      </c>
      <c r="AS22" s="33">
        <f>IF(D6L1115C20=0,0,D6L1115C18/D6L1115C20)</f>
        <v>3.2331074382868033E-7</v>
      </c>
      <c r="AT22" s="16" t="s">
        <v>36317</v>
      </c>
      <c r="AU22" s="33">
        <f>IF(D6L1115C5=0,0,D6L1115C18/D6L1115C5)</f>
        <v>5.9080407724827491E-2</v>
      </c>
      <c r="AV22" s="16" t="s">
        <v>36318</v>
      </c>
      <c r="AW22" s="33">
        <f>CHOOSE(MIN(D6L1115C9,RUN_YEARS),B7L811C1,B7L811C10,B7L811C19,B7L811C28,B7L811C37)</f>
        <v>4027.2702282572891</v>
      </c>
      <c r="AX22" s="16" t="s">
        <v>36319</v>
      </c>
      <c r="AY22" s="33">
        <f>IF(D6L1115C23=0,0,D6L1115C19/D6L1115C23)</f>
        <v>3.2331074382868039E-7</v>
      </c>
      <c r="AZ22" s="16" t="s">
        <v>36320</v>
      </c>
      <c r="BA22" s="33">
        <f>IF(D6L1115C5=0,0,D6L1115C19/D6L1115C5)</f>
        <v>0.44091959227517252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1.9315116282016471</v>
      </c>
      <c r="J23" s="16" t="s">
        <v>36343</v>
      </c>
      <c r="K23" s="21">
        <f>IF(FLOW_THRU_100PCT="Y",1,INDEX(VariabilityMatrix,D6L1116C1,D6L1116C9))</f>
        <v>0.28460577906042922</v>
      </c>
      <c r="L23" s="16" t="s">
        <v>36323</v>
      </c>
      <c r="M23" s="15">
        <f>IF(D6L1116C2&lt;&gt;0,D6L1116C2*D6L1116C4,D6L1116C3*D6L1116C4)</f>
        <v>0.54971937170860785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0.27485968585430393</v>
      </c>
      <c r="R23" s="16" t="s">
        <v>36325</v>
      </c>
      <c r="S23" s="15">
        <f>D6L1116C5-D6L1116C7</f>
        <v>0.27485968585430393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0.26297133542014844</v>
      </c>
      <c r="X23" s="16" t="s">
        <v>36327</v>
      </c>
      <c r="Y23" s="33">
        <f>D6L1116C7-D6L1116C10</f>
        <v>1.1888350434155481E-2</v>
      </c>
      <c r="Z23" s="16" t="s">
        <v>36328</v>
      </c>
      <c r="AA23" s="33">
        <f>CHOOSE(MIN(D6L1116C9,RUN_YEARS),B7L811C7,B7L811C16,B7L811C25,B7L811C34,B7L811C43)</f>
        <v>361187.66666666663</v>
      </c>
      <c r="AB23" s="16" t="s">
        <v>36329</v>
      </c>
      <c r="AC23" s="33">
        <f>IF(D6L1116C12=0,0,D6L1116C10/D6L1116C12)</f>
        <v>7.2807396179128066E-7</v>
      </c>
      <c r="AD23" s="16" t="s">
        <v>36330</v>
      </c>
      <c r="AE23" s="33">
        <f>IF(D6L1116C5=0,0,D6L1116C10/D6L1116C5)</f>
        <v>0.47837378297729483</v>
      </c>
      <c r="AF23" s="16" t="s">
        <v>36331</v>
      </c>
      <c r="AG23" s="33">
        <f>CHOOSE(MIN(D6L1116C9,RUN_YEARS),B7L811C5,B7L811C14,B7L811C23,B7L811C32,B7L811C41)</f>
        <v>6280.1895338017566</v>
      </c>
      <c r="AH23" s="16" t="s">
        <v>36332</v>
      </c>
      <c r="AI23" s="33">
        <f>IF(D6L1116C15=0,0,D6L1116C11/D6L1116C15)</f>
        <v>1.8929923006573314E-6</v>
      </c>
      <c r="AJ23" s="16" t="s">
        <v>36333</v>
      </c>
      <c r="AK23" s="33">
        <f>IF(D6L1116C5=0,0,D6L1116C11/D6L1116C5)</f>
        <v>2.162621702270516E-2</v>
      </c>
      <c r="AL23" s="16" t="s">
        <v>36334</v>
      </c>
      <c r="AM23" s="33">
        <f>D6L1116C8*CHOOSE(MIN(D6L1116C9,RUN_YEARS),B7L811C4,B7L811C13,B7L811C22,B7L811C31,B7L811C40)</f>
        <v>3.2477644614780553E-2</v>
      </c>
      <c r="AN23" s="16" t="s">
        <v>36335</v>
      </c>
      <c r="AO23" s="33">
        <f>D6L1116C8-D6L1116C18</f>
        <v>0.24238204123952337</v>
      </c>
      <c r="AP23" s="16" t="s">
        <v>36336</v>
      </c>
      <c r="AQ23" s="33">
        <f>CHOOSE(MIN(D6L1116C9,RUN_YEARS),B7L811C2,B7L811C11,B7L811C20,B7L811C29,B7L811C38)</f>
        <v>539.62847483313647</v>
      </c>
      <c r="AR23" s="16" t="s">
        <v>36337</v>
      </c>
      <c r="AS23" s="33">
        <f>IF(D6L1116C20=0,0,D6L1116C18/D6L1116C20)</f>
        <v>6.0185194313223126E-5</v>
      </c>
      <c r="AT23" s="16" t="s">
        <v>36338</v>
      </c>
      <c r="AU23" s="33">
        <f>IF(D6L1116C5=0,0,D6L1116C18/D6L1116C5)</f>
        <v>5.9080407724827498E-2</v>
      </c>
      <c r="AV23" s="16" t="s">
        <v>36339</v>
      </c>
      <c r="AW23" s="33">
        <f>CHOOSE(MIN(D6L1116C9,RUN_YEARS),B7L811C1,B7L811C10,B7L811C19,B7L811C28,B7L811C37)</f>
        <v>4027.2702282572891</v>
      </c>
      <c r="AX23" s="16" t="s">
        <v>36340</v>
      </c>
      <c r="AY23" s="33">
        <f>IF(D6L1116C23=0,0,D6L1116C19/D6L1116C23)</f>
        <v>6.0185194313223119E-5</v>
      </c>
      <c r="AZ23" s="16" t="s">
        <v>36341</v>
      </c>
      <c r="BA23" s="33">
        <f>IF(D6L1116C5=0,0,D6L1116C19/D6L1116C5)</f>
        <v>0.44091959227517247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0.50747355955269047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0.43642726121531378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0.21821363060765689</v>
      </c>
      <c r="R24" s="16" t="s">
        <v>36346</v>
      </c>
      <c r="S24" s="15">
        <f>D6L1117C5-D6L1117C7</f>
        <v>0.21821363060765689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0.2087753599419897</v>
      </c>
      <c r="X24" s="16" t="s">
        <v>36348</v>
      </c>
      <c r="Y24" s="33">
        <f>D6L1117C7-D6L1117C10</f>
        <v>9.4382706656671866E-3</v>
      </c>
      <c r="Z24" s="16" t="s">
        <v>36349</v>
      </c>
      <c r="AA24" s="33">
        <f>CHOOSE(MIN(D6L1117C9,RUN_YEARS),B7L811C7,B7L811C16,B7L811C25,B7L811C34,B7L811C43)</f>
        <v>361187.66666666663</v>
      </c>
      <c r="AB24" s="16" t="s">
        <v>36350</v>
      </c>
      <c r="AC24" s="33">
        <f>IF(D6L1117C12=0,0,D6L1117C10/D6L1117C12)</f>
        <v>5.7802460939139595E-7</v>
      </c>
      <c r="AD24" s="16" t="s">
        <v>36351</v>
      </c>
      <c r="AE24" s="33">
        <f>IF(D6L1117C5=0,0,D6L1117C10/D6L1117C5)</f>
        <v>0.47837378297729488</v>
      </c>
      <c r="AF24" s="16" t="s">
        <v>36352</v>
      </c>
      <c r="AG24" s="33">
        <f>CHOOSE(MIN(D6L1117C9,RUN_YEARS),B7L811C5,B7L811C14,B7L811C23,B7L811C32,B7L811C41)</f>
        <v>6280.1895338017566</v>
      </c>
      <c r="AH24" s="16" t="s">
        <v>36353</v>
      </c>
      <c r="AI24" s="33">
        <f>IF(D6L1117C15=0,0,D6L1117C11/D6L1117C15)</f>
        <v>1.5028639844176269E-6</v>
      </c>
      <c r="AJ24" s="16" t="s">
        <v>36354</v>
      </c>
      <c r="AK24" s="33">
        <f>IF(D6L1117C5=0,0,D6L1117C11/D6L1117C5)</f>
        <v>2.1626217022705105E-2</v>
      </c>
      <c r="AL24" s="16" t="s">
        <v>36355</v>
      </c>
      <c r="AM24" s="33">
        <f>D6L1117C8*CHOOSE(MIN(D6L1117C9,RUN_YEARS),B7L811C4,B7L811C13,B7L811C22,B7L811C31,B7L811C40)</f>
        <v>2.578430053483053E-2</v>
      </c>
      <c r="AN24" s="16" t="s">
        <v>36356</v>
      </c>
      <c r="AO24" s="33">
        <f>D6L1117C8-D6L1117C18</f>
        <v>0.19242933007282637</v>
      </c>
      <c r="AP24" s="16" t="s">
        <v>36357</v>
      </c>
      <c r="AQ24" s="33">
        <f>CHOOSE(MIN(D6L1117C9,RUN_YEARS),B7L811C2,B7L811C11,B7L811C20,B7L811C29,B7L811C38)</f>
        <v>539.62847483313647</v>
      </c>
      <c r="AR24" s="16" t="s">
        <v>36358</v>
      </c>
      <c r="AS24" s="33">
        <f>IF(D6L1117C20=0,0,D6L1117C18/D6L1117C20)</f>
        <v>4.7781578877585239E-5</v>
      </c>
      <c r="AT24" s="16" t="s">
        <v>36359</v>
      </c>
      <c r="AU24" s="33">
        <f>IF(D6L1117C5=0,0,D6L1117C18/D6L1117C5)</f>
        <v>5.9080407724827491E-2</v>
      </c>
      <c r="AV24" s="16" t="s">
        <v>36360</v>
      </c>
      <c r="AW24" s="33">
        <f>CHOOSE(MIN(D6L1117C9,RUN_YEARS),B7L811C1,B7L811C10,B7L811C19,B7L811C28,B7L811C37)</f>
        <v>4027.2702282572891</v>
      </c>
      <c r="AX24" s="16" t="s">
        <v>36361</v>
      </c>
      <c r="AY24" s="33">
        <f>IF(D6L1117C23=0,0,D6L1117C19/D6L1117C23)</f>
        <v>4.7781578877585239E-5</v>
      </c>
      <c r="AZ24" s="16" t="s">
        <v>36362</v>
      </c>
      <c r="BA24" s="33">
        <f>IF(D6L1117C5=0,0,D6L1117C19/D6L1117C5)</f>
        <v>0.44091959227517252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0.26536522344250735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349275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5956.0224465798028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543.11638054209016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3796.8979976472374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9.8544694546843719</v>
      </c>
      <c r="J26" s="16" t="s">
        <v>36405</v>
      </c>
      <c r="K26" s="21">
        <f>IF(FLOW_THRU_100PCT="Y",1,INDEX(VariabilityMatrix,D6L1119C1,D6L1119C9))</f>
        <v>0.28460577906042922</v>
      </c>
      <c r="L26" s="16" t="s">
        <v>36385</v>
      </c>
      <c r="M26" s="15">
        <f>IF(D6L1119C2&lt;&gt;0,D6L1119C2*D6L1119C4,D6L1119C3*D6L1119C4)</f>
        <v>2.8046389563776488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1.4023194781888244</v>
      </c>
      <c r="R26" s="16" t="s">
        <v>36387</v>
      </c>
      <c r="S26" s="15">
        <f>D6L1119C5-D6L1119C7</f>
        <v>1.4023194781888244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1.3416657474478682</v>
      </c>
      <c r="X26" s="16" t="s">
        <v>36389</v>
      </c>
      <c r="Y26" s="33">
        <f>D6L1119C7-D6L1119C10</f>
        <v>6.0653730740956258E-2</v>
      </c>
      <c r="Z26" s="16" t="s">
        <v>36390</v>
      </c>
      <c r="AA26" s="33">
        <f>CHOOSE(MIN(D6L1119C9,RUN_YEARS),B7L811C7,B7L811C16,B7L811C25,B7L811C34,B7L811C43)</f>
        <v>361187.66666666663</v>
      </c>
      <c r="AB26" s="16" t="s">
        <v>36391</v>
      </c>
      <c r="AC26" s="33">
        <f>IF(D6L1119C12=0,0,D6L1119C10/D6L1119C12)</f>
        <v>3.7145945758055646E-6</v>
      </c>
      <c r="AD26" s="16" t="s">
        <v>36392</v>
      </c>
      <c r="AE26" s="33">
        <f>IF(D6L1119C5=0,0,D6L1119C10/D6L1119C5)</f>
        <v>0.47837378297729488</v>
      </c>
      <c r="AF26" s="16" t="s">
        <v>36393</v>
      </c>
      <c r="AG26" s="33">
        <f>CHOOSE(MIN(D6L1119C9,RUN_YEARS),B7L811C5,B7L811C14,B7L811C23,B7L811C32,B7L811C41)</f>
        <v>6280.1895338017566</v>
      </c>
      <c r="AH26" s="16" t="s">
        <v>36394</v>
      </c>
      <c r="AI26" s="33">
        <f>IF(D6L1119C15=0,0,D6L1119C11/D6L1119C15)</f>
        <v>9.6579458970944622E-6</v>
      </c>
      <c r="AJ26" s="16" t="s">
        <v>36395</v>
      </c>
      <c r="AK26" s="33">
        <f>IF(D6L1119C5=0,0,D6L1119C11/D6L1119C5)</f>
        <v>2.1626217022705129E-2</v>
      </c>
      <c r="AL26" s="16" t="s">
        <v>36396</v>
      </c>
      <c r="AM26" s="33">
        <f>D6L1119C8*CHOOSE(MIN(D6L1119C9,RUN_YEARS),B7L811C4,B7L811C13,B7L811C22,B7L811C31,B7L811C40)</f>
        <v>0.16569921306372615</v>
      </c>
      <c r="AN26" s="16" t="s">
        <v>36397</v>
      </c>
      <c r="AO26" s="33">
        <f>D6L1119C8-D6L1119C18</f>
        <v>1.2366202651250982</v>
      </c>
      <c r="AP26" s="16" t="s">
        <v>36398</v>
      </c>
      <c r="AQ26" s="33">
        <f>CHOOSE(MIN(D6L1119C9,RUN_YEARS),B7L811C2,B7L811C11,B7L811C20,B7L811C29,B7L811C38)</f>
        <v>539.62847483313647</v>
      </c>
      <c r="AR26" s="16" t="s">
        <v>36399</v>
      </c>
      <c r="AS26" s="33">
        <f>IF(D6L1119C20=0,0,D6L1119C18/D6L1119C20)</f>
        <v>3.070616559197762E-4</v>
      </c>
      <c r="AT26" s="16" t="s">
        <v>36400</v>
      </c>
      <c r="AU26" s="33">
        <f>IF(D6L1119C5=0,0,D6L1119C18/D6L1119C5)</f>
        <v>5.9080407724827491E-2</v>
      </c>
      <c r="AV26" s="16" t="s">
        <v>36401</v>
      </c>
      <c r="AW26" s="33">
        <f>CHOOSE(MIN(D6L1119C9,RUN_YEARS),B7L811C1,B7L811C10,B7L811C19,B7L811C28,B7L811C37)</f>
        <v>4027.2702282572891</v>
      </c>
      <c r="AX26" s="16" t="s">
        <v>36402</v>
      </c>
      <c r="AY26" s="33">
        <f>IF(D6L1119C23=0,0,D6L1119C19/D6L1119C23)</f>
        <v>3.070616559197762E-4</v>
      </c>
      <c r="AZ26" s="16" t="s">
        <v>36403</v>
      </c>
      <c r="BA26" s="33">
        <f>IF(D6L1119C5=0,0,D6L1119C19/D6L1119C5)</f>
        <v>0.44091959227517247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4.7666659531773563</v>
      </c>
      <c r="J27" s="16" t="s">
        <v>36426</v>
      </c>
      <c r="K27" s="21">
        <f>IF(FLOW_THRU_100PCT="Y",1,INDEX(VariabilityMatrix,D6L1120C1,D6L1120C9))</f>
        <v>0.26536522344250735</v>
      </c>
      <c r="L27" s="16" t="s">
        <v>36406</v>
      </c>
      <c r="M27" s="15">
        <f>IF(D6L1120C2&lt;&gt;0,D6L1120C2*D6L1120C4,D6L1120C3*D6L1120C4)</f>
        <v>1.2649073757407014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0.63245368787035072</v>
      </c>
      <c r="R27" s="16" t="s">
        <v>36408</v>
      </c>
      <c r="S27" s="15">
        <f>D6L1120C5-D6L1120C7</f>
        <v>0.63245368787035072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0.60560330936849249</v>
      </c>
      <c r="X27" s="16" t="s">
        <v>36410</v>
      </c>
      <c r="Y27" s="33">
        <f>D6L1120C7-D6L1120C10</f>
        <v>2.685037850185823E-2</v>
      </c>
      <c r="Z27" s="16" t="s">
        <v>36411</v>
      </c>
      <c r="AA27" s="33">
        <f>CHOOSE(MIN(D6L1120C9,RUN_YEARS),B7L811C7,B7L811C16,B7L811C25,B7L811C34,B7L811C43)</f>
        <v>349275</v>
      </c>
      <c r="AB27" s="16" t="s">
        <v>36412</v>
      </c>
      <c r="AC27" s="33">
        <f>IF(D6L1120C12=0,0,D6L1120C10/D6L1120C12)</f>
        <v>1.7338867922653854E-6</v>
      </c>
      <c r="AD27" s="16" t="s">
        <v>36413</v>
      </c>
      <c r="AE27" s="33">
        <f>IF(D6L1120C5=0,0,D6L1120C10/D6L1120C5)</f>
        <v>0.47877285007834247</v>
      </c>
      <c r="AF27" s="16" t="s">
        <v>36414</v>
      </c>
      <c r="AG27" s="33">
        <f>CHOOSE(MIN(D6L1120C9,RUN_YEARS),B7L811C5,B7L811C14,B7L811C23,B7L811C32,B7L811C41)</f>
        <v>5956.0224465798028</v>
      </c>
      <c r="AH27" s="16" t="s">
        <v>36415</v>
      </c>
      <c r="AI27" s="33">
        <f>IF(D6L1120C15=0,0,D6L1120C11/D6L1120C15)</f>
        <v>4.5081056598899889E-6</v>
      </c>
      <c r="AJ27" s="16" t="s">
        <v>36416</v>
      </c>
      <c r="AK27" s="33">
        <f>IF(D6L1120C5=0,0,D6L1120C11/D6L1120C5)</f>
        <v>2.1227149921657504E-2</v>
      </c>
      <c r="AL27" s="16" t="s">
        <v>36417</v>
      </c>
      <c r="AM27" s="33">
        <f>D6L1120C8*CHOOSE(MIN(D6L1120C9,RUN_YEARS),B7L811C4,B7L811C13,B7L811C22,B7L811C31,B7L811C40)</f>
        <v>7.9146271851742042E-2</v>
      </c>
      <c r="AN27" s="16" t="s">
        <v>36418</v>
      </c>
      <c r="AO27" s="33">
        <f>D6L1120C8-D6L1120C18</f>
        <v>0.55330741601860867</v>
      </c>
      <c r="AP27" s="16" t="s">
        <v>36419</v>
      </c>
      <c r="AQ27" s="33">
        <f>CHOOSE(MIN(D6L1120C9,RUN_YEARS),B7L811C2,B7L811C11,B7L811C20,B7L811C29,B7L811C38)</f>
        <v>543.11638054209016</v>
      </c>
      <c r="AR27" s="16" t="s">
        <v>36420</v>
      </c>
      <c r="AS27" s="33">
        <f>IF(D6L1120C20=0,0,D6L1120C18/D6L1120C20)</f>
        <v>1.4572617340825793E-4</v>
      </c>
      <c r="AT27" s="16" t="s">
        <v>36421</v>
      </c>
      <c r="AU27" s="33">
        <f>IF(D6L1120C5=0,0,D6L1120C18/D6L1120C5)</f>
        <v>6.2570804289441159E-2</v>
      </c>
      <c r="AV27" s="16" t="s">
        <v>36422</v>
      </c>
      <c r="AW27" s="33">
        <f>CHOOSE(MIN(D6L1120C9,RUN_YEARS),B7L811C1,B7L811C10,B7L811C19,B7L811C28,B7L811C37)</f>
        <v>3796.8979976472374</v>
      </c>
      <c r="AX27" s="16" t="s">
        <v>36423</v>
      </c>
      <c r="AY27" s="33">
        <f>IF(D6L1120C23=0,0,D6L1120C19/D6L1120C23)</f>
        <v>1.4572617340825793E-4</v>
      </c>
      <c r="AZ27" s="16" t="s">
        <v>36424</v>
      </c>
      <c r="BA27" s="33">
        <f>IF(D6L1120C5=0,0,D6L1120C19/D6L1120C5)</f>
        <v>0.43742919571055883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0.26536522344250735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349275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5956.0224465798028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543.11638054209016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3796.8979976472374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0.26536522344250735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349275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5956.0224465798028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543.11638054209016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3796.8979976472374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0.26536522344250735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349275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5956.0224465798028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543.11638054209016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3796.8979976472374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0.26536522344250735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349275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5956.0224465798028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543.11638054209016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3796.8979976472374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0.26536522344250735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349275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5956.0224465798028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543.11638054209016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3796.8979976472374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4.5876424351615687E-2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3.9453724942389488E-2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1.9726862471194744E-2</v>
      </c>
      <c r="R33" s="16" t="s">
        <v>36534</v>
      </c>
      <c r="S33" s="15">
        <f>D6L1126C5-D6L1126C7</f>
        <v>1.9726862471194744E-2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1.8889372336874804E-2</v>
      </c>
      <c r="X33" s="16" t="s">
        <v>36536</v>
      </c>
      <c r="Y33" s="33">
        <f>D6L1126C7-D6L1126C10</f>
        <v>8.3749013431994035E-4</v>
      </c>
      <c r="Z33" s="16" t="s">
        <v>36537</v>
      </c>
      <c r="AA33" s="33">
        <f>CHOOSE(MIN(D6L1126C9,RUN_YEARS),B7L811C7,B7L811C16,B7L811C25,B7L811C34,B7L811C43)</f>
        <v>349275</v>
      </c>
      <c r="AB33" s="16" t="s">
        <v>36538</v>
      </c>
      <c r="AC33" s="33">
        <f>IF(D6L1126C12=0,0,D6L1126C10/D6L1126C12)</f>
        <v>5.4081661547132788E-8</v>
      </c>
      <c r="AD33" s="16" t="s">
        <v>36539</v>
      </c>
      <c r="AE33" s="33">
        <f>IF(D6L1126C5=0,0,D6L1126C10/D6L1126C5)</f>
        <v>0.47877285007834247</v>
      </c>
      <c r="AF33" s="16" t="s">
        <v>36540</v>
      </c>
      <c r="AG33" s="33">
        <f>CHOOSE(MIN(D6L1126C9,RUN_YEARS),B7L811C5,B7L811C14,B7L811C23,B7L811C32,B7L811C41)</f>
        <v>5956.0224465798028</v>
      </c>
      <c r="AH33" s="16" t="s">
        <v>36541</v>
      </c>
      <c r="AI33" s="33">
        <f>IF(D6L1126C15=0,0,D6L1126C11/D6L1126C15)</f>
        <v>1.4061232002254496E-7</v>
      </c>
      <c r="AJ33" s="16" t="s">
        <v>36542</v>
      </c>
      <c r="AK33" s="33">
        <f>IF(D6L1126C5=0,0,D6L1126C11/D6L1126C5)</f>
        <v>2.1227149921657518E-2</v>
      </c>
      <c r="AL33" s="16" t="s">
        <v>36543</v>
      </c>
      <c r="AM33" s="33">
        <f>D6L1126C8*CHOOSE(MIN(D6L1126C9,RUN_YEARS),B7L811C4,B7L811C13,B7L811C22,B7L811C31,B7L811C40)</f>
        <v>2.4686513018596958E-3</v>
      </c>
      <c r="AN33" s="16" t="s">
        <v>36544</v>
      </c>
      <c r="AO33" s="33">
        <f>D6L1126C8-D6L1126C18</f>
        <v>1.7258211169335048E-2</v>
      </c>
      <c r="AP33" s="16" t="s">
        <v>36545</v>
      </c>
      <c r="AQ33" s="33">
        <f>CHOOSE(MIN(D6L1126C9,RUN_YEARS),B7L811C2,B7L811C11,B7L811C20,B7L811C29,B7L811C38)</f>
        <v>543.11638054209016</v>
      </c>
      <c r="AR33" s="16" t="s">
        <v>36546</v>
      </c>
      <c r="AS33" s="33">
        <f>IF(D6L1126C20=0,0,D6L1126C18/D6L1126C20)</f>
        <v>4.5453449579180599E-6</v>
      </c>
      <c r="AT33" s="16" t="s">
        <v>36547</v>
      </c>
      <c r="AU33" s="33">
        <f>IF(D6L1126C5=0,0,D6L1126C18/D6L1126C5)</f>
        <v>6.2570804289441159E-2</v>
      </c>
      <c r="AV33" s="16" t="s">
        <v>36548</v>
      </c>
      <c r="AW33" s="33">
        <f>CHOOSE(MIN(D6L1126C9,RUN_YEARS),B7L811C1,B7L811C10,B7L811C19,B7L811C28,B7L811C37)</f>
        <v>3796.8979976472374</v>
      </c>
      <c r="AX33" s="16" t="s">
        <v>36549</v>
      </c>
      <c r="AY33" s="33">
        <f>IF(D6L1126C23=0,0,D6L1126C19/D6L1126C23)</f>
        <v>4.5453449579180599E-6</v>
      </c>
      <c r="AZ33" s="16" t="s">
        <v>36550</v>
      </c>
      <c r="BA33" s="33">
        <f>IF(D6L1126C5=0,0,D6L1126C19/D6L1126C5)</f>
        <v>0.43742919571055883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-0.3051073951431843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-0.26239235982313852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-0.13119617991156926</v>
      </c>
      <c r="R34" s="16" t="s">
        <v>36554</v>
      </c>
      <c r="S34" s="15">
        <f>D6L1127C5-D6L1127C7</f>
        <v>-0.13119617991156926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-0.12552162579293433</v>
      </c>
      <c r="X34" s="16" t="s">
        <v>36556</v>
      </c>
      <c r="Y34" s="33">
        <f>D6L1127C7-D6L1127C10</f>
        <v>-5.6745541186349335E-3</v>
      </c>
      <c r="Z34" s="16" t="s">
        <v>36557</v>
      </c>
      <c r="AA34" s="33">
        <f>CHOOSE(MIN(D6L1127C9,RUN_YEARS),B7L811C7,B7L811C16,B7L811C25,B7L811C34,B7L811C43)</f>
        <v>361187.66666666663</v>
      </c>
      <c r="AB34" s="16" t="s">
        <v>36558</v>
      </c>
      <c r="AC34" s="33">
        <f>IF(D6L1127C12=0,0,D6L1127C10/D6L1127C12)</f>
        <v>-3.4752467311896312E-7</v>
      </c>
      <c r="AD34" s="16" t="s">
        <v>36559</v>
      </c>
      <c r="AE34" s="33">
        <f>IF(D6L1127C5=0,0,D6L1127C10/D6L1127C5)</f>
        <v>0.47837378297729483</v>
      </c>
      <c r="AF34" s="16" t="s">
        <v>36560</v>
      </c>
      <c r="AG34" s="33">
        <f>CHOOSE(MIN(D6L1127C9,RUN_YEARS),B7L811C5,B7L811C14,B7L811C23,B7L811C32,B7L811C41)</f>
        <v>6280.1895338017566</v>
      </c>
      <c r="AH34" s="16" t="s">
        <v>36561</v>
      </c>
      <c r="AI34" s="33">
        <f>IF(D6L1127C15=0,0,D6L1127C11/D6L1127C15)</f>
        <v>-9.0356415010930451E-7</v>
      </c>
      <c r="AJ34" s="16" t="s">
        <v>36562</v>
      </c>
      <c r="AK34" s="33">
        <f>IF(D6L1127C5=0,0,D6L1127C11/D6L1127C5)</f>
        <v>2.162621702270515E-2</v>
      </c>
      <c r="AL34" s="16" t="s">
        <v>36563</v>
      </c>
      <c r="AM34" s="33">
        <f>D6L1127C8*CHOOSE(MIN(D6L1127C9,RUN_YEARS),B7L811C4,B7L811C13,B7L811C22,B7L811C31,B7L811C40)</f>
        <v>-1.5502247602230668E-2</v>
      </c>
      <c r="AN34" s="16" t="s">
        <v>36564</v>
      </c>
      <c r="AO34" s="33">
        <f>D6L1127C8-D6L1127C18</f>
        <v>-0.1156939323093386</v>
      </c>
      <c r="AP34" s="16" t="s">
        <v>36565</v>
      </c>
      <c r="AQ34" s="33">
        <f>CHOOSE(MIN(D6L1127C9,RUN_YEARS),B7L811C2,B7L811C11,B7L811C20,B7L811C29,B7L811C38)</f>
        <v>539.62847483313647</v>
      </c>
      <c r="AR34" s="16" t="s">
        <v>36566</v>
      </c>
      <c r="AS34" s="33">
        <f>IF(D6L1127C20=0,0,D6L1127C18/D6L1127C20)</f>
        <v>-2.8727630814931074E-5</v>
      </c>
      <c r="AT34" s="16" t="s">
        <v>36567</v>
      </c>
      <c r="AU34" s="33">
        <f>IF(D6L1127C5=0,0,D6L1127C18/D6L1127C5)</f>
        <v>5.9080407724827491E-2</v>
      </c>
      <c r="AV34" s="16" t="s">
        <v>36568</v>
      </c>
      <c r="AW34" s="33">
        <f>CHOOSE(MIN(D6L1127C9,RUN_YEARS),B7L811C1,B7L811C10,B7L811C19,B7L811C28,B7L811C37)</f>
        <v>4027.2702282572891</v>
      </c>
      <c r="AX34" s="16" t="s">
        <v>36569</v>
      </c>
      <c r="AY34" s="33">
        <f>IF(D6L1127C23=0,0,D6L1127C19/D6L1127C23)</f>
        <v>-2.8727630814931074E-5</v>
      </c>
      <c r="AZ34" s="16" t="s">
        <v>36570</v>
      </c>
      <c r="BA34" s="33">
        <f>IF(D6L1127C5=0,0,D6L1127C19/D6L1127C5)</f>
        <v>0.44091959227517252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53.505506551057323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36.336951291710875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18.168475645855438</v>
      </c>
      <c r="R35" s="16" t="s">
        <v>36574</v>
      </c>
      <c r="S35" s="15">
        <f>SUM(D6L1101C8:D6L1127C8)-2*SUM(D6L1109C8,D6L1111C8,D6L1122C8,D6L1124C8,D6L1127C8)</f>
        <v>18.168475645855438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17.383583194333269</v>
      </c>
      <c r="X35" s="16" t="s">
        <v>36576</v>
      </c>
      <c r="Y35" s="33">
        <f>SUM(D6L1101C11:D6L1127C11)-2*SUM(D6L1109C11,D6L1111C11,D6L1122C11,D6L1124C11,D6L1127C11)</f>
        <v>0.78489245152216947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4.8154645052657027E-5</v>
      </c>
      <c r="AD35" s="16" t="s">
        <v>36578</v>
      </c>
      <c r="AE35" s="33">
        <f>IF(D6L1128C5=0,0,D6L1128C10/D6L1128C5)</f>
        <v>0.47839960636154921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1.2520207713690812E-4</v>
      </c>
      <c r="AJ35" s="16" t="s">
        <v>36580</v>
      </c>
      <c r="AK35" s="33">
        <f>IF(D6L1128C5=0,0,D6L1128C11/D6L1128C5)</f>
        <v>2.1600393638450836E-2</v>
      </c>
      <c r="AL35" s="16" t="s">
        <v>36581</v>
      </c>
      <c r="AM35" s="33">
        <f>SUM(D6L1101C18:D6L1127C18)-2*SUM(D6L1109C18,D6L1111C18,D6L1122C18,D6L1124C18,D6L1127C18)</f>
        <v>2.152910779779448</v>
      </c>
      <c r="AN35" s="16" t="s">
        <v>36582</v>
      </c>
      <c r="AO35" s="33">
        <f>SUM(D6L1101C19:D6L1127C19)-2*SUM(D6L1109C19,D6L1111C19,D6L1122C19,D6L1124C19,D6L1127C19)</f>
        <v>16.015564866075987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3.9848536999798649E-3</v>
      </c>
      <c r="AT35" s="16" t="s">
        <v>36584</v>
      </c>
      <c r="AU35" s="33">
        <f>IF(D6L1128C5=0,0,D6L1128C18/D6L1128C5)</f>
        <v>5.9248525350847646E-2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3.9848536999798649E-3</v>
      </c>
      <c r="AZ35" s="16" t="s">
        <v>36586</v>
      </c>
      <c r="BA35" s="33">
        <f>IF(D6L1128C5=0,0,D6L1128C19/D6L1128C5)</f>
        <v>0.44075147464915226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0.31485850174432045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0.15742925087216023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7.8714625436080113E-2</v>
      </c>
      <c r="R36" s="16" t="s">
        <v>36591</v>
      </c>
      <c r="S36" s="15">
        <f>D6L1129C5-D6L1129C7</f>
        <v>7.8714625436080113E-2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7.537285112576253E-2</v>
      </c>
      <c r="X36" s="16" t="s">
        <v>36593</v>
      </c>
      <c r="Y36" s="33">
        <f>D6L1129C7-D6L1129C10</f>
        <v>3.3417743103175829E-3</v>
      </c>
      <c r="Z36" s="16" t="s">
        <v>36594</v>
      </c>
      <c r="AA36" s="33">
        <f>CHOOSE(MIN(D6L1129C9,RUN_YEARS),B7L811C7,B7L811C16,B7L811C25,B7L811C34,B7L811C43)</f>
        <v>349275</v>
      </c>
      <c r="AB36" s="16" t="s">
        <v>36595</v>
      </c>
      <c r="AC36" s="33">
        <f>IF(D6L1129C12=0,0,D6L1129C10/D6L1129C12)</f>
        <v>2.1579801338705184E-7</v>
      </c>
      <c r="AD36" s="16" t="s">
        <v>36596</v>
      </c>
      <c r="AE36" s="33">
        <f>IF(D6L1129C5=0,0,D6L1129C10/D6L1129C5)</f>
        <v>0.47877285007834247</v>
      </c>
      <c r="AF36" s="16" t="s">
        <v>36597</v>
      </c>
      <c r="AG36" s="33">
        <f>CHOOSE(MIN(D6L1129C9,RUN_YEARS),B7L811C5,B7L811C14,B7L811C23,B7L811C32,B7L811C41)</f>
        <v>5956.0224465798028</v>
      </c>
      <c r="AH36" s="16" t="s">
        <v>36598</v>
      </c>
      <c r="AI36" s="33">
        <f>IF(D6L1129C15=0,0,D6L1129C11/D6L1129C15)</f>
        <v>5.6107483480633449E-7</v>
      </c>
      <c r="AJ36" s="16" t="s">
        <v>36599</v>
      </c>
      <c r="AK36" s="33">
        <f>IF(D6L1129C5=0,0,D6L1129C11/D6L1129C5)</f>
        <v>2.122714992165755E-2</v>
      </c>
      <c r="AL36" s="16" t="s">
        <v>36600</v>
      </c>
      <c r="AM36" s="33">
        <f>D6L1129C8*CHOOSE(MIN(D6L1129C9,RUN_YEARS),B7L811C4,B7L811C13,B7L811C22,B7L811C31,B7L811C40)</f>
        <v>9.8504748457552711E-3</v>
      </c>
      <c r="AN36" s="16" t="s">
        <v>36601</v>
      </c>
      <c r="AO36" s="33">
        <f>D6L1129C8-D6L1129C18</f>
        <v>6.8864150590324844E-2</v>
      </c>
      <c r="AP36" s="16" t="s">
        <v>36602</v>
      </c>
      <c r="AQ36" s="33">
        <f>CHOOSE(MIN(D6L1129C9,RUN_YEARS),B7L811C2,B7L811C11,B7L811C20,B7L811C29,B7L811C38)</f>
        <v>543.11638054209016</v>
      </c>
      <c r="AR36" s="16" t="s">
        <v>36603</v>
      </c>
      <c r="AS36" s="33">
        <f>IF(D6L1129C20=0,0,D6L1129C18/D6L1129C20)</f>
        <v>1.8136950382390252E-5</v>
      </c>
      <c r="AT36" s="16" t="s">
        <v>36604</v>
      </c>
      <c r="AU36" s="33">
        <f>IF(D6L1129C5=0,0,D6L1129C18/D6L1129C5)</f>
        <v>6.2570804289441159E-2</v>
      </c>
      <c r="AV36" s="16" t="s">
        <v>36605</v>
      </c>
      <c r="AW36" s="33">
        <f>CHOOSE(MIN(D6L1129C9,RUN_YEARS),B7L811C1,B7L811C10,B7L811C19,B7L811C28,B7L811C37)</f>
        <v>3796.8979976472374</v>
      </c>
      <c r="AX36" s="16" t="s">
        <v>36606</v>
      </c>
      <c r="AY36" s="33">
        <f>IF(D6L1129C23=0,0,D6L1129C19/D6L1129C23)</f>
        <v>1.8136950382390252E-5</v>
      </c>
      <c r="AZ36" s="16" t="s">
        <v>36607</v>
      </c>
      <c r="BA36" s="33">
        <f>IF(D6L1129C5=0,0,D6L1129C19/D6L1129C5)</f>
        <v>0.43742919571055883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349275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5956.0224465798028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543.11638054209016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3796.8979976472374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0.18437697659709046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9.2188488298545229E-2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4.6094244149272615E-2</v>
      </c>
      <c r="R38" s="16" t="s">
        <v>36631</v>
      </c>
      <c r="S38" s="15">
        <f>D6L1131C5-D6L1131C7</f>
        <v>4.6094244149272615E-2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4.4137345287108422E-2</v>
      </c>
      <c r="X38" s="16" t="s">
        <v>36633</v>
      </c>
      <c r="Y38" s="33">
        <f>D6L1131C7-D6L1131C10</f>
        <v>1.9568988621641928E-3</v>
      </c>
      <c r="Z38" s="16" t="s">
        <v>36634</v>
      </c>
      <c r="AA38" s="33">
        <f>CHOOSE(MIN(D6L1131C9,RUN_YEARS),B7L811C7,B7L811C16,B7L811C25,B7L811C34,B7L811C43)</f>
        <v>349275</v>
      </c>
      <c r="AB38" s="16" t="s">
        <v>36635</v>
      </c>
      <c r="AC38" s="33">
        <f>IF(D6L1131C12=0,0,D6L1131C10/D6L1131C12)</f>
        <v>1.2636846406730635E-7</v>
      </c>
      <c r="AD38" s="16" t="s">
        <v>36636</v>
      </c>
      <c r="AE38" s="33">
        <f>IF(D6L1131C5=0,0,D6L1131C10/D6L1131C5)</f>
        <v>0.47877285007834247</v>
      </c>
      <c r="AF38" s="16" t="s">
        <v>36637</v>
      </c>
      <c r="AG38" s="33">
        <f>CHOOSE(MIN(D6L1131C9,RUN_YEARS),B7L811C5,B7L811C14,B7L811C23,B7L811C32,B7L811C41)</f>
        <v>5956.0224465798028</v>
      </c>
      <c r="AH38" s="16" t="s">
        <v>36638</v>
      </c>
      <c r="AI38" s="33">
        <f>IF(D6L1131C15=0,0,D6L1131C11/D6L1131C15)</f>
        <v>3.2855800657499634E-7</v>
      </c>
      <c r="AJ38" s="16" t="s">
        <v>36639</v>
      </c>
      <c r="AK38" s="33">
        <f>IF(D6L1131C5=0,0,D6L1131C11/D6L1131C5)</f>
        <v>2.1227149921657557E-2</v>
      </c>
      <c r="AL38" s="16" t="s">
        <v>36640</v>
      </c>
      <c r="AM38" s="33">
        <f>D6L1131C8*CHOOSE(MIN(D6L1131C9,RUN_YEARS),B7L811C4,B7L811C13,B7L811C22,B7L811C31,B7L811C40)</f>
        <v>5.7683078590677096E-3</v>
      </c>
      <c r="AN38" s="16" t="s">
        <v>36641</v>
      </c>
      <c r="AO38" s="33">
        <f>D6L1131C8-D6L1131C18</f>
        <v>4.0325936290204908E-2</v>
      </c>
      <c r="AP38" s="16" t="s">
        <v>36642</v>
      </c>
      <c r="AQ38" s="33">
        <f>CHOOSE(MIN(D6L1131C9,RUN_YEARS),B7L811C2,B7L811C11,B7L811C20,B7L811C29,B7L811C38)</f>
        <v>543.11638054209016</v>
      </c>
      <c r="AR38" s="16" t="s">
        <v>36643</v>
      </c>
      <c r="AS38" s="33">
        <f>IF(D6L1131C20=0,0,D6L1131C18/D6L1131C20)</f>
        <v>1.0620758396773636E-5</v>
      </c>
      <c r="AT38" s="16" t="s">
        <v>36644</v>
      </c>
      <c r="AU38" s="33">
        <f>IF(D6L1131C5=0,0,D6L1131C18/D6L1131C5)</f>
        <v>6.2570804289441159E-2</v>
      </c>
      <c r="AV38" s="16" t="s">
        <v>36645</v>
      </c>
      <c r="AW38" s="33">
        <f>CHOOSE(MIN(D6L1131C9,RUN_YEARS),B7L811C1,B7L811C10,B7L811C19,B7L811C28,B7L811C37)</f>
        <v>3796.8979976472374</v>
      </c>
      <c r="AX38" s="16" t="s">
        <v>36646</v>
      </c>
      <c r="AY38" s="33">
        <f>IF(D6L1131C23=0,0,D6L1131C19/D6L1131C23)</f>
        <v>1.0620758396773638E-5</v>
      </c>
      <c r="AZ38" s="16" t="s">
        <v>36647</v>
      </c>
      <c r="BA38" s="33">
        <f>IF(D6L1131C5=0,0,D6L1131C19/D6L1131C5)</f>
        <v>0.43742919571055888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349275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5956.0224465798028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543.11638054209016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3796.8979976472374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18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7.2</v>
      </c>
      <c r="R40" s="16" t="s">
        <v>36672</v>
      </c>
      <c r="S40" s="15">
        <f>D6L1133C5-D6L1133C7</f>
        <v>10.8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6.8943290411281319</v>
      </c>
      <c r="X40" s="16" t="s">
        <v>36674</v>
      </c>
      <c r="Y40" s="33">
        <f>D6L1133C7-D6L1133C10</f>
        <v>0.30567095887186824</v>
      </c>
      <c r="Z40" s="16" t="s">
        <v>36675</v>
      </c>
      <c r="AA40" s="33">
        <f>CHOOSE(MIN(D6L1133C9,RUN_YEARS),B7L811C7,B7L811C16,B7L811C25,B7L811C34,B7L811C43)</f>
        <v>349275</v>
      </c>
      <c r="AB40" s="16" t="s">
        <v>36676</v>
      </c>
      <c r="AC40" s="33">
        <f>IF(D6L1133C12=0,0,D6L1133C10/D6L1133C12)</f>
        <v>1.9738970842826232E-5</v>
      </c>
      <c r="AD40" s="16" t="s">
        <v>36677</v>
      </c>
      <c r="AE40" s="33">
        <f>IF(D6L1133C5=0,0,D6L1133C10/D6L1133C5)</f>
        <v>0.38301828006267402</v>
      </c>
      <c r="AF40" s="16" t="s">
        <v>36678</v>
      </c>
      <c r="AG40" s="33">
        <f>CHOOSE(MIN(D6L1133C9,RUN_YEARS),B7L811C5,B7L811C14,B7L811C23,B7L811C32,B7L811C41)</f>
        <v>5956.0224465798028</v>
      </c>
      <c r="AH40" s="16" t="s">
        <v>36679</v>
      </c>
      <c r="AI40" s="33">
        <f>IF(D6L1133C15=0,0,D6L1133C11/D6L1133C15)</f>
        <v>5.1321324191348082E-5</v>
      </c>
      <c r="AJ40" s="16" t="s">
        <v>36680</v>
      </c>
      <c r="AK40" s="33">
        <f>IF(D6L1133C5=0,0,D6L1133C11/D6L1133C5)</f>
        <v>1.6981719937326015E-2</v>
      </c>
      <c r="AL40" s="16" t="s">
        <v>36681</v>
      </c>
      <c r="AM40" s="33">
        <f>D6L1133C8*CHOOSE(MIN(D6L1133C9,RUN_YEARS),B7L811C4,B7L811C13,B7L811C22,B7L811C31,B7L811C40)</f>
        <v>1.3515293726519291</v>
      </c>
      <c r="AN40" s="16" t="s">
        <v>36682</v>
      </c>
      <c r="AO40" s="33">
        <f>D6L1133C8-D6L1133C18</f>
        <v>9.4484706273480725</v>
      </c>
      <c r="AP40" s="16" t="s">
        <v>36683</v>
      </c>
      <c r="AQ40" s="33">
        <f>CHOOSE(MIN(D6L1133C9,RUN_YEARS),B7L811C2,B7L811C11,B7L811C20,B7L811C29,B7L811C38)</f>
        <v>543.11638054209016</v>
      </c>
      <c r="AR40" s="16" t="s">
        <v>36684</v>
      </c>
      <c r="AS40" s="33">
        <f>IF(D6L1133C20=0,0,D6L1133C18/D6L1133C20)</f>
        <v>2.4884710185005899E-3</v>
      </c>
      <c r="AT40" s="16" t="s">
        <v>36685</v>
      </c>
      <c r="AU40" s="33">
        <f>IF(D6L1133C5=0,0,D6L1133C18/D6L1133C5)</f>
        <v>7.5084965147329388E-2</v>
      </c>
      <c r="AV40" s="16" t="s">
        <v>36686</v>
      </c>
      <c r="AW40" s="33">
        <f>CHOOSE(MIN(D6L1133C9,RUN_YEARS),B7L811C1,B7L811C10,B7L811C19,B7L811C28,B7L811C37)</f>
        <v>3796.8979976472374</v>
      </c>
      <c r="AX40" s="16" t="s">
        <v>36687</v>
      </c>
      <c r="AY40" s="33">
        <f>IF(D6L1133C23=0,0,D6L1133C19/D6L1133C23)</f>
        <v>2.4884710185005903E-3</v>
      </c>
      <c r="AZ40" s="16" t="s">
        <v>36688</v>
      </c>
      <c r="BA40" s="33">
        <f>IF(D6L1133C5=0,0,D6L1133C19/D6L1133C5)</f>
        <v>0.52491503485267066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822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822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349275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5956.0224465798028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102.86640225184127</v>
      </c>
      <c r="AN41" s="16" t="s">
        <v>36701</v>
      </c>
      <c r="AO41" s="33">
        <f>D6L1134C8-D6L1134C18</f>
        <v>719.13359774815876</v>
      </c>
      <c r="AP41" s="16" t="s">
        <v>36702</v>
      </c>
      <c r="AQ41" s="33">
        <f>CHOOSE(MIN(D6L1134C9,RUN_YEARS),B7L811C2,B7L811C11,B7L811C20,B7L811C29,B7L811C38)</f>
        <v>543.11638054209016</v>
      </c>
      <c r="AR41" s="16" t="s">
        <v>36703</v>
      </c>
      <c r="AS41" s="33">
        <f>IF(D6L1134C20=0,0,D6L1134C18/D6L1134C20)</f>
        <v>0.18940029418587823</v>
      </c>
      <c r="AT41" s="16" t="s">
        <v>36704</v>
      </c>
      <c r="AU41" s="33">
        <f>IF(D6L1134C5=0,0,D6L1134C18/D6L1134C5)</f>
        <v>0.12514160857888232</v>
      </c>
      <c r="AV41" s="16" t="s">
        <v>36705</v>
      </c>
      <c r="AW41" s="33">
        <f>CHOOSE(MIN(D6L1134C9,RUN_YEARS),B7L811C1,B7L811C10,B7L811C19,B7L811C28,B7L811C37)</f>
        <v>3796.8979976472374</v>
      </c>
      <c r="AX41" s="16" t="s">
        <v>36706</v>
      </c>
      <c r="AY41" s="33">
        <f>IF(D6L1134C23=0,0,D6L1134C19/D6L1134C23)</f>
        <v>0.18940029418587823</v>
      </c>
      <c r="AZ41" s="16" t="s">
        <v>36707</v>
      </c>
      <c r="BA41" s="33">
        <f>IF(D6L1134C5=0,0,D6L1134C19/D6L1134C5)</f>
        <v>0.87485839142111776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20832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20832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20832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19947.59202566406</v>
      </c>
      <c r="X42" s="16" t="s">
        <v>36714</v>
      </c>
      <c r="Y42" s="33">
        <f>D6L1135C7-D6L1135C10</f>
        <v>884.4079743359398</v>
      </c>
      <c r="Z42" s="16" t="s">
        <v>36715</v>
      </c>
      <c r="AA42" s="33">
        <f>CHOOSE(MIN(D6L1135C9,RUN_YEARS),B7L811C7,B7L811C16,B7L811C25,B7L811C34,B7L811C43)</f>
        <v>349275</v>
      </c>
      <c r="AB42" s="16" t="s">
        <v>36716</v>
      </c>
      <c r="AC42" s="33">
        <f>IF(D6L1135C12=0,0,D6L1135C10/D6L1135C12)</f>
        <v>5.7111422305243895E-2</v>
      </c>
      <c r="AD42" s="16" t="s">
        <v>36717</v>
      </c>
      <c r="AE42" s="33">
        <f>IF(D6L1135C5=0,0,D6L1135C10/D6L1135C5)</f>
        <v>0.95754570015668494</v>
      </c>
      <c r="AF42" s="16" t="s">
        <v>36718</v>
      </c>
      <c r="AG42" s="33">
        <f>CHOOSE(MIN(D6L1135C9,RUN_YEARS),B7L811C5,B7L811C14,B7L811C23,B7L811C32,B7L811C41)</f>
        <v>5956.0224465798028</v>
      </c>
      <c r="AH42" s="16" t="s">
        <v>36719</v>
      </c>
      <c r="AI42" s="33">
        <f>IF(D6L1135C15=0,0,D6L1135C11/D6L1135C15)</f>
        <v>0.14848969799363396</v>
      </c>
      <c r="AJ42" s="16" t="s">
        <v>36720</v>
      </c>
      <c r="AK42" s="33">
        <f>IF(D6L1135C5=0,0,D6L1135C11/D6L1135C5)</f>
        <v>4.2454299843315085E-2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543.11638054209016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3796.8979976472374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46831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46831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46831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349275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5956.0224465798028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5860.506671357638</v>
      </c>
      <c r="AN43" s="16" t="s">
        <v>36742</v>
      </c>
      <c r="AO43" s="33">
        <f>D6L1136C8-D6L1136C18</f>
        <v>40970.493328642362</v>
      </c>
      <c r="AP43" s="16" t="s">
        <v>36743</v>
      </c>
      <c r="AQ43" s="33">
        <f>CHOOSE(MIN(D6L1136C9,RUN_YEARS),B7L811C2,B7L811C11,B7L811C20,B7L811C29,B7L811C38)</f>
        <v>543.11638054209016</v>
      </c>
      <c r="AR43" s="16" t="s">
        <v>36744</v>
      </c>
      <c r="AS43" s="33">
        <f>IF(D6L1136C20=0,0,D6L1136C18/D6L1136C20)</f>
        <v>10.790517246981587</v>
      </c>
      <c r="AT43" s="16" t="s">
        <v>36745</v>
      </c>
      <c r="AU43" s="33">
        <f>IF(D6L1136C5=0,0,D6L1136C18/D6L1136C5)</f>
        <v>0.12514160857888232</v>
      </c>
      <c r="AV43" s="16" t="s">
        <v>36746</v>
      </c>
      <c r="AW43" s="33">
        <f>CHOOSE(MIN(D6L1136C9,RUN_YEARS),B7L811C1,B7L811C10,B7L811C19,B7L811C28,B7L811C37)</f>
        <v>3796.8979976472374</v>
      </c>
      <c r="AX43" s="16" t="s">
        <v>36747</v>
      </c>
      <c r="AY43" s="33">
        <f>IF(D6L1136C23=0,0,D6L1136C19/D6L1136C23)</f>
        <v>10.790517246981585</v>
      </c>
      <c r="AZ43" s="16" t="s">
        <v>36748</v>
      </c>
      <c r="BA43" s="33">
        <f>IF(D6L1136C5=0,0,D6L1136C19/D6L1136C5)</f>
        <v>0.87485839142111765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68503.499235478346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68503.249617739173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20839.324808869584</v>
      </c>
      <c r="R44" s="16" t="s">
        <v>36752</v>
      </c>
      <c r="S44" s="15">
        <f>SUM(D6L1129C8:D6L1136C8)</f>
        <v>47663.924808869582</v>
      </c>
      <c r="U44" s="21" t="str">
        <f>NULL_VALUE</f>
        <v>n/a</v>
      </c>
      <c r="V44" s="16" t="s">
        <v>36753</v>
      </c>
      <c r="W44" s="33">
        <f>SUM(D6L1129C10:D6L1136C10)</f>
        <v>19954.605864901601</v>
      </c>
      <c r="X44" s="16" t="s">
        <v>36754</v>
      </c>
      <c r="Y44" s="33">
        <f>SUM(D6L1129C11:D6L1136C11)</f>
        <v>884.71894396798416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5.7131503442564173E-2</v>
      </c>
      <c r="AD44" s="16" t="s">
        <v>36756</v>
      </c>
      <c r="AE44" s="33">
        <f>IF(D6L1137C5=0,0,D6L1137C10/D6L1137C5)</f>
        <v>0.29129429590934736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0.14854190895066668</v>
      </c>
      <c r="AJ44" s="16" t="s">
        <v>36758</v>
      </c>
      <c r="AK44" s="33">
        <f>IF(D6L1137C5=0,0,D6L1137C11/D6L1137C5)</f>
        <v>1.2914992338390949E-2</v>
      </c>
      <c r="AL44" s="16" t="s">
        <v>36759</v>
      </c>
      <c r="AM44" s="33">
        <f>SUM(D6L1129C18:D6L1136C18)</f>
        <v>5964.740221764836</v>
      </c>
      <c r="AN44" s="16" t="s">
        <v>36760</v>
      </c>
      <c r="AO44" s="33">
        <f>SUM(D6L1129C19:D6L1136C19)</f>
        <v>41699.184587104748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10.982434769894745</v>
      </c>
      <c r="AT44" s="16" t="s">
        <v>36762</v>
      </c>
      <c r="AU44" s="33">
        <f>IF(D6L1137C5=0,0,D6L1137C18/D6L1137C5)</f>
        <v>8.7072368902923469E-2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10.982434769894743</v>
      </c>
      <c r="AZ44" s="16" t="s">
        <v>36764</v>
      </c>
      <c r="BA44" s="33">
        <f>IF(D6L1137C5=0,0,D6L1137C19/D6L1137C5)</f>
        <v>0.60871834284933812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1.7546156497385692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0.8773078248692846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0.4386539124346423</v>
      </c>
      <c r="R45" s="16" t="s">
        <v>36769</v>
      </c>
      <c r="S45" s="15">
        <f>D6L1138C5-D6L1138C7</f>
        <v>0.4386539124346423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0.42003116770869875</v>
      </c>
      <c r="X45" s="16" t="s">
        <v>36771</v>
      </c>
      <c r="Y45" s="33">
        <f>D6L1138C7-D6L1138C10</f>
        <v>1.8622744725943552E-2</v>
      </c>
      <c r="Z45" s="16" t="s">
        <v>36772</v>
      </c>
      <c r="AA45" s="33">
        <f>CHOOSE(MIN(D6L1138C9,RUN_YEARS),B7L811C7,B7L811C16,B7L811C25,B7L811C34,B7L811C43)</f>
        <v>349275</v>
      </c>
      <c r="AB45" s="16" t="s">
        <v>36773</v>
      </c>
      <c r="AC45" s="33">
        <f>IF(D6L1138C12=0,0,D6L1138C10/D6L1138C12)</f>
        <v>1.2025801093943132E-6</v>
      </c>
      <c r="AD45" s="16" t="s">
        <v>36774</v>
      </c>
      <c r="AE45" s="33">
        <f>IF(D6L1138C5=0,0,D6L1138C10/D6L1138C5)</f>
        <v>0.47877285007834247</v>
      </c>
      <c r="AF45" s="16" t="s">
        <v>36775</v>
      </c>
      <c r="AG45" s="33">
        <f>CHOOSE(MIN(D6L1138C9,RUN_YEARS),B7L811C5,B7L811C14,B7L811C23,B7L811C32,B7L811C41)</f>
        <v>5956.0224465798028</v>
      </c>
      <c r="AH45" s="16" t="s">
        <v>36776</v>
      </c>
      <c r="AI45" s="33">
        <f>IF(D6L1138C15=0,0,D6L1138C11/D6L1138C15)</f>
        <v>3.1267082844252059E-6</v>
      </c>
      <c r="AJ45" s="16" t="s">
        <v>36777</v>
      </c>
      <c r="AK45" s="33">
        <f>IF(D6L1138C5=0,0,D6L1138C11/D6L1138C5)</f>
        <v>2.1227149921657508E-2</v>
      </c>
      <c r="AL45" s="16" t="s">
        <v>36778</v>
      </c>
      <c r="AM45" s="33">
        <f>D6L1138C8*CHOOSE(MIN(D6L1138C9,RUN_YEARS),B7L811C4,B7L811C13,B7L811C22,B7L811C31,B7L811C40)</f>
        <v>5.4893856211491329E-2</v>
      </c>
      <c r="AN45" s="16" t="s">
        <v>36779</v>
      </c>
      <c r="AO45" s="33">
        <f>D6L1138C8-D6L1138C18</f>
        <v>0.38376005622315096</v>
      </c>
      <c r="AP45" s="16" t="s">
        <v>36780</v>
      </c>
      <c r="AQ45" s="33">
        <f>CHOOSE(MIN(D6L1138C9,RUN_YEARS),B7L811C2,B7L811C11,B7L811C20,B7L811C29,B7L811C38)</f>
        <v>543.11638054209016</v>
      </c>
      <c r="AR45" s="16" t="s">
        <v>36781</v>
      </c>
      <c r="AS45" s="33">
        <f>IF(D6L1138C20=0,0,D6L1138C18/D6L1138C20)</f>
        <v>1.0107199520791694E-4</v>
      </c>
      <c r="AT45" s="16" t="s">
        <v>36782</v>
      </c>
      <c r="AU45" s="33">
        <f>IF(D6L1138C5=0,0,D6L1138C18/D6L1138C5)</f>
        <v>6.2570804289441159E-2</v>
      </c>
      <c r="AV45" s="16" t="s">
        <v>36783</v>
      </c>
      <c r="AW45" s="33">
        <f>CHOOSE(MIN(D6L1138C9,RUN_YEARS),B7L811C1,B7L811C10,B7L811C19,B7L811C28,B7L811C37)</f>
        <v>3796.8979976472374</v>
      </c>
      <c r="AX45" s="16" t="s">
        <v>36784</v>
      </c>
      <c r="AY45" s="33">
        <f>IF(D6L1138C23=0,0,D6L1138C19/D6L1138C23)</f>
        <v>1.0107199520791693E-4</v>
      </c>
      <c r="AZ45" s="16" t="s">
        <v>36785</v>
      </c>
      <c r="BA45" s="33">
        <f>IF(D6L1138C5=0,0,D6L1138C19/D6L1138C5)</f>
        <v>0.43742919571055883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-3.61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-3.61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-1.444</v>
      </c>
      <c r="R46" s="16" t="s">
        <v>36789</v>
      </c>
      <c r="S46" s="15">
        <f>D6L1139C5-D6L1139C7</f>
        <v>-2.1659999999999999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-1.3826959910262531</v>
      </c>
      <c r="X46" s="16" t="s">
        <v>36791</v>
      </c>
      <c r="Y46" s="33">
        <f>D6L1139C7-D6L1139C10</f>
        <v>-6.1304008973746882E-2</v>
      </c>
      <c r="Z46" s="16" t="s">
        <v>36792</v>
      </c>
      <c r="AA46" s="33">
        <f>CHOOSE(MIN(D6L1139C9,RUN_YEARS),B7L811C7,B7L811C16,B7L811C25,B7L811C34,B7L811C43)</f>
        <v>349275</v>
      </c>
      <c r="AB46" s="16" t="s">
        <v>36793</v>
      </c>
      <c r="AC46" s="33">
        <f>IF(D6L1139C12=0,0,D6L1139C10/D6L1139C12)</f>
        <v>-3.958760263477927E-6</v>
      </c>
      <c r="AD46" s="16" t="s">
        <v>36794</v>
      </c>
      <c r="AE46" s="33">
        <f>IF(D6L1139C5=0,0,D6L1139C10/D6L1139C5)</f>
        <v>0.38301828006267397</v>
      </c>
      <c r="AF46" s="16" t="s">
        <v>36795</v>
      </c>
      <c r="AG46" s="33">
        <f>CHOOSE(MIN(D6L1139C9,RUN_YEARS),B7L811C5,B7L811C14,B7L811C23,B7L811C32,B7L811C41)</f>
        <v>5956.0224465798028</v>
      </c>
      <c r="AH46" s="16" t="s">
        <v>36796</v>
      </c>
      <c r="AI46" s="33">
        <f>IF(D6L1139C15=0,0,D6L1139C11/D6L1139C15)</f>
        <v>-1.0292776685042584E-5</v>
      </c>
      <c r="AJ46" s="16" t="s">
        <v>36797</v>
      </c>
      <c r="AK46" s="33">
        <f>IF(D6L1139C5=0,0,D6L1139C11/D6L1139C5)</f>
        <v>1.6981719937326008E-2</v>
      </c>
      <c r="AL46" s="16" t="s">
        <v>36798</v>
      </c>
      <c r="AM46" s="33">
        <f>D6L1139C8*CHOOSE(MIN(D6L1139C9,RUN_YEARS),B7L811C4,B7L811C13,B7L811C22,B7L811C31,B7L811C40)</f>
        <v>-0.27105672418185911</v>
      </c>
      <c r="AN46" s="16" t="s">
        <v>36799</v>
      </c>
      <c r="AO46" s="33">
        <f>D6L1139C8-D6L1139C18</f>
        <v>-1.8949432758181408</v>
      </c>
      <c r="AP46" s="16" t="s">
        <v>36800</v>
      </c>
      <c r="AQ46" s="33">
        <f>CHOOSE(MIN(D6L1139C9,RUN_YEARS),B7L811C2,B7L811C11,B7L811C20,B7L811C29,B7L811C38)</f>
        <v>543.11638054209016</v>
      </c>
      <c r="AR46" s="16" t="s">
        <v>36801</v>
      </c>
      <c r="AS46" s="33">
        <f>IF(D6L1139C20=0,0,D6L1139C18/D6L1139C20)</f>
        <v>-4.9907668759928501E-4</v>
      </c>
      <c r="AT46" s="16" t="s">
        <v>36802</v>
      </c>
      <c r="AU46" s="33">
        <f>IF(D6L1139C5=0,0,D6L1139C18/D6L1139C5)</f>
        <v>7.5084965147329402E-2</v>
      </c>
      <c r="AV46" s="16" t="s">
        <v>36803</v>
      </c>
      <c r="AW46" s="33">
        <f>CHOOSE(MIN(D6L1139C9,RUN_YEARS),B7L811C1,B7L811C10,B7L811C19,B7L811C28,B7L811C37)</f>
        <v>3796.8979976472374</v>
      </c>
      <c r="AX46" s="16" t="s">
        <v>36804</v>
      </c>
      <c r="AY46" s="33">
        <f>IF(D6L1139C23=0,0,D6L1139C19/D6L1139C23)</f>
        <v>-4.990766875992849E-4</v>
      </c>
      <c r="AZ46" s="16" t="s">
        <v>36805</v>
      </c>
      <c r="BA46" s="33">
        <f>IF(D6L1139C5=0,0,D6L1139C19/D6L1139C5)</f>
        <v>0.52491503485267066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-1.8553843502614307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-2.7326921751307154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-1.0053460875653577</v>
      </c>
      <c r="R47" s="16" t="s">
        <v>36809</v>
      </c>
      <c r="S47" s="15">
        <f>SUM(D6L1138C8:D6L1139C8)</f>
        <v>-1.7273460875653577</v>
      </c>
      <c r="U47" s="21" t="str">
        <f>NULL_VALUE</f>
        <v>n/a</v>
      </c>
      <c r="V47" s="16" t="s">
        <v>36810</v>
      </c>
      <c r="W47" s="33">
        <f>SUM(D6L1138C10:D6L1139C10)</f>
        <v>-0.96266482331755432</v>
      </c>
      <c r="X47" s="16" t="s">
        <v>36811</v>
      </c>
      <c r="Y47" s="33">
        <f>SUM(D6L1138C11:D6L1139C11)</f>
        <v>-4.268126424780333E-2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-2.7561801540836138E-6</v>
      </c>
      <c r="AD47" s="16" t="s">
        <v>36813</v>
      </c>
      <c r="AE47" s="33">
        <f>IF(D6L1140C5=0,0,D6L1140C10/D6L1140C5)</f>
        <v>0.35227708121625745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-7.1660684006173782E-6</v>
      </c>
      <c r="AJ47" s="16" t="s">
        <v>36815</v>
      </c>
      <c r="AK47" s="33">
        <f>IF(D6L1140C5=0,0,D6L1140C11/D6L1140C5)</f>
        <v>1.5618760369803348E-2</v>
      </c>
      <c r="AL47" s="16" t="s">
        <v>36816</v>
      </c>
      <c r="AM47" s="33">
        <f>SUM(D6L1138C18:D6L1139C18)</f>
        <v>-0.21616286797036777</v>
      </c>
      <c r="AN47" s="16" t="s">
        <v>36817</v>
      </c>
      <c r="AO47" s="33">
        <f>SUM(D6L1138C19:D6L1139C19)</f>
        <v>-1.5111832195949899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-3.9800469239136807E-4</v>
      </c>
      <c r="AT47" s="16" t="s">
        <v>36819</v>
      </c>
      <c r="AU47" s="33">
        <f>IF(D6L1140C5=0,0,D6L1140C18/D6L1140C5)</f>
        <v>7.9102531173321E-2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-3.9800469239136796E-4</v>
      </c>
      <c r="AZ47" s="16" t="s">
        <v>36821</v>
      </c>
      <c r="BA47" s="33">
        <f>IF(D6L1140C5=0,0,D6L1140C19/D6L1140C5)</f>
        <v>0.55300162724061819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68555.14935767914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68536.853876855748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20856.487938427876</v>
      </c>
      <c r="R48" s="16" t="s">
        <v>36826</v>
      </c>
      <c r="S48" s="15">
        <f>SUM(D6L1128C8,D6L1137C8,D6L1140C8)</f>
        <v>47680.365938427873</v>
      </c>
      <c r="U48" s="21" t="str">
        <f>NULL_VALUE</f>
        <v>n/a</v>
      </c>
      <c r="V48" s="16" t="s">
        <v>36827</v>
      </c>
      <c r="W48" s="33">
        <f>SUM(D6L1128C10,D6L1137C10,D6L1140C10)</f>
        <v>19971.026783272617</v>
      </c>
      <c r="X48" s="16" t="s">
        <v>36828</v>
      </c>
      <c r="Y48" s="33">
        <f>SUM(D6L1128C11,D6L1137C11,D6L1140C11)</f>
        <v>885.46115515525855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5.7176901907462746E-2</v>
      </c>
      <c r="AD48" s="16" t="s">
        <v>36830</v>
      </c>
      <c r="AE48" s="33">
        <f>IF(D6L1141C5=0,0,D6L1141C10/D6L1141C5)</f>
        <v>0.29139106412961047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0.14865994495940296</v>
      </c>
      <c r="AJ48" s="16" t="s">
        <v>36832</v>
      </c>
      <c r="AK48" s="33">
        <f>IF(D6L1141C5=0,0,D6L1141C11/D6L1141C5)</f>
        <v>1.2919489370583298E-2</v>
      </c>
      <c r="AL48" s="16" t="s">
        <v>36833</v>
      </c>
      <c r="AM48" s="33">
        <f>SUM(D6L1128C18,D6L1137C18,D6L1140C18)</f>
        <v>5966.6769696766451</v>
      </c>
      <c r="AN48" s="16" t="s">
        <v>36834</v>
      </c>
      <c r="AO48" s="33">
        <f>SUM(D6L1128C19,D6L1137C19,D6L1140C19)</f>
        <v>41713.688968751223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10.986021618902333</v>
      </c>
      <c r="AT48" s="16" t="s">
        <v>36836</v>
      </c>
      <c r="AU48" s="33">
        <f>IF(D6L1141C5=0,0,D6L1141C18/D6L1141C5)</f>
        <v>8.7057934996510475E-2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10.986021618902331</v>
      </c>
      <c r="AZ48" s="16" t="s">
        <v>36838</v>
      </c>
      <c r="BA48" s="33">
        <f>IF(D6L1141C5=0,0,D6L1141C19/D6L1141C5)</f>
        <v>0.60863151150329564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3915.040395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3366.9347397000001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1683.4673698500001</v>
      </c>
      <c r="R8" s="16" t="s">
        <v>36847</v>
      </c>
      <c r="S8" s="15">
        <f>D6L1201C5-D6L1201C7</f>
        <v>1683.4673698500001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1506.7487849183622</v>
      </c>
      <c r="X8" s="16" t="s">
        <v>36849</v>
      </c>
      <c r="Y8" s="33">
        <f>D6L1201C7-D6L1201C10</f>
        <v>176.71858493163791</v>
      </c>
      <c r="Z8" s="16" t="s">
        <v>36850</v>
      </c>
      <c r="AA8" s="33">
        <f>CHOOSE(MIN(D6L1201C9,RUN_YEARS),B7L812C7,B7L812C16,B7L812C25,B7L812C34,B7L812C43)</f>
        <v>110730.66666666667</v>
      </c>
      <c r="AB8" s="16" t="s">
        <v>36851</v>
      </c>
      <c r="AC8" s="33">
        <f>IF(D6L1201C12=0,0,D6L1201C10/D6L1201C12)</f>
        <v>1.3607330564116794E-2</v>
      </c>
      <c r="AD8" s="16" t="s">
        <v>36852</v>
      </c>
      <c r="AE8" s="33">
        <f>IF(D6L1201C5=0,0,D6L1201C10/D6L1201C5)</f>
        <v>0.44751351047945054</v>
      </c>
      <c r="AF8" s="16" t="s">
        <v>36853</v>
      </c>
      <c r="AG8" s="33">
        <f>CHOOSE(MIN(D6L1201C9,RUN_YEARS),B7L812C5,B7L812C14,B7L812C23,B7L812C32,B7L812C41)</f>
        <v>4995.0051695962429</v>
      </c>
      <c r="AH8" s="16" t="s">
        <v>36854</v>
      </c>
      <c r="AI8" s="33">
        <f>IF(D6L1201C15=0,0,D6L1201C11/D6L1201C15)</f>
        <v>3.5379059466703708E-2</v>
      </c>
      <c r="AJ8" s="16" t="s">
        <v>36855</v>
      </c>
      <c r="AK8" s="33">
        <f>IF(D6L1201C5=0,0,D6L1201C11/D6L1201C5)</f>
        <v>5.2486489520549441E-2</v>
      </c>
      <c r="AL8" s="16" t="s">
        <v>36856</v>
      </c>
      <c r="AM8" s="33">
        <f>D6L1201C8*CHOOSE(MIN(D6L1201C9,RUN_YEARS),B7L812C4,B7L812C13,B7L812C22,B7L812C31,B7L812C40)</f>
        <v>108.43890055823688</v>
      </c>
      <c r="AN8" s="16" t="s">
        <v>36857</v>
      </c>
      <c r="AO8" s="33">
        <f>D6L1201C8-D6L1201C18</f>
        <v>1575.0284692917633</v>
      </c>
      <c r="AP8" s="16" t="s">
        <v>36858</v>
      </c>
      <c r="AQ8" s="33">
        <f>CHOOSE(MIN(D6L1201C9,RUN_YEARS),B7L812C2,B7L812C11,B7L812C20,B7L812C29,B7L812C38)</f>
        <v>165.43593894565365</v>
      </c>
      <c r="AR8" s="16" t="s">
        <v>36859</v>
      </c>
      <c r="AS8" s="33">
        <f>IF(D6L1201C20=0,0,D6L1201C18/D6L1201C20)</f>
        <v>0.65547366097918713</v>
      </c>
      <c r="AT8" s="16" t="s">
        <v>36860</v>
      </c>
      <c r="AU8" s="33">
        <f>IF(D6L1201C5=0,0,D6L1201C18/D6L1201C5)</f>
        <v>3.220700991902771E-2</v>
      </c>
      <c r="AV8" s="16" t="s">
        <v>36861</v>
      </c>
      <c r="AW8" s="33">
        <f>CHOOSE(MIN(D6L1201C9,RUN_YEARS),B7L812C1,B7L812C10,B7L812C19,B7L812C28,B7L812C37)</f>
        <v>2402.885978574468</v>
      </c>
      <c r="AX8" s="16" t="s">
        <v>36862</v>
      </c>
      <c r="AY8" s="33">
        <f>IF(D6L1201C23=0,0,D6L1201C19/D6L1201C23)</f>
        <v>0.65547366097918713</v>
      </c>
      <c r="AZ8" s="16" t="s">
        <v>36863</v>
      </c>
      <c r="BA8" s="33">
        <f>IF(D6L1201C5=0,0,D6L1201C19/D6L1201C5)</f>
        <v>0.4677929900809723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0.625286822839483</v>
      </c>
      <c r="J9" s="16" t="s">
        <v>36884</v>
      </c>
      <c r="K9" s="21">
        <f>IF(FLOW_THRU_100PCT="Y",1,INDEX(VariabilityMatrix,D6L1202C1,D6L1202C9))</f>
        <v>0.61172613904146744</v>
      </c>
      <c r="L9" s="16" t="s">
        <v>36864</v>
      </c>
      <c r="M9" s="15">
        <f>IF(D6L1202C2&lt;&gt;0,D6L1202C2*D6L1202C4,D6L1202C3*D6L1202C4)</f>
        <v>0.38250429392910301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0.19125214696455151</v>
      </c>
      <c r="R9" s="16" t="s">
        <v>36866</v>
      </c>
      <c r="S9" s="15">
        <f>D6L1202C5-D6L1202C7</f>
        <v>0.19125214696455151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0.16823454828723328</v>
      </c>
      <c r="X9" s="16" t="s">
        <v>36868</v>
      </c>
      <c r="Y9" s="33">
        <f>D6L1202C7-D6L1202C10</f>
        <v>2.301759867731823E-2</v>
      </c>
      <c r="Z9" s="16" t="s">
        <v>36869</v>
      </c>
      <c r="AA9" s="33">
        <f>CHOOSE(MIN(D6L1202C9,RUN_YEARS),B7L812C7,B7L812C16,B7L812C25,B7L812C34,B7L812C43)</f>
        <v>94344.200000000012</v>
      </c>
      <c r="AB9" s="16" t="s">
        <v>36870</v>
      </c>
      <c r="AC9" s="33">
        <f>IF(D6L1202C12=0,0,D6L1202C10/D6L1202C12)</f>
        <v>1.7831996909956655E-6</v>
      </c>
      <c r="AD9" s="16" t="s">
        <v>36871</v>
      </c>
      <c r="AE9" s="33">
        <f>IF(D6L1202C5=0,0,D6L1202C10/D6L1202C5)</f>
        <v>0.43982394696571819</v>
      </c>
      <c r="AF9" s="16" t="s">
        <v>36872</v>
      </c>
      <c r="AG9" s="33">
        <f>CHOOSE(MIN(D6L1202C9,RUN_YEARS),B7L812C5,B7L812C14,B7L812C23,B7L812C32,B7L812C41)</f>
        <v>4964.6276930747008</v>
      </c>
      <c r="AH9" s="16" t="s">
        <v>36873</v>
      </c>
      <c r="AI9" s="33">
        <f>IF(D6L1202C15=0,0,D6L1202C11/D6L1202C15)</f>
        <v>4.6363191965887249E-6</v>
      </c>
      <c r="AJ9" s="16" t="s">
        <v>36874</v>
      </c>
      <c r="AK9" s="33">
        <f>IF(D6L1202C5=0,0,D6L1202C11/D6L1202C5)</f>
        <v>6.0176053034281834E-2</v>
      </c>
      <c r="AL9" s="16" t="s">
        <v>36875</v>
      </c>
      <c r="AM9" s="33">
        <f>D6L1202C8*CHOOSE(MIN(D6L1202C9,RUN_YEARS),B7L812C4,B7L812C13,B7L812C22,B7L812C31,B7L812C40)</f>
        <v>1.0339077823195564E-2</v>
      </c>
      <c r="AN9" s="16" t="s">
        <v>36876</v>
      </c>
      <c r="AO9" s="33">
        <f>D6L1202C8-D6L1202C18</f>
        <v>0.18091306914135594</v>
      </c>
      <c r="AP9" s="16" t="s">
        <v>36877</v>
      </c>
      <c r="AQ9" s="33">
        <f>CHOOSE(MIN(D6L1202C9,RUN_YEARS),B7L812C2,B7L812C11,B7L812C20,B7L812C29,B7L812C38)</f>
        <v>137.08836012750518</v>
      </c>
      <c r="AR9" s="16" t="s">
        <v>36878</v>
      </c>
      <c r="AS9" s="33">
        <f>IF(D6L1202C20=0,0,D6L1202C18/D6L1202C20)</f>
        <v>7.5419078713752507E-5</v>
      </c>
      <c r="AT9" s="16" t="s">
        <v>36879</v>
      </c>
      <c r="AU9" s="33">
        <f>IF(D6L1202C5=0,0,D6L1202C18/D6L1202C5)</f>
        <v>2.7029965381543945E-2</v>
      </c>
      <c r="AV9" s="16" t="s">
        <v>36880</v>
      </c>
      <c r="AW9" s="33">
        <f>CHOOSE(MIN(D6L1202C9,RUN_YEARS),B7L812C1,B7L812C10,B7L812C19,B7L812C28,B7L812C37)</f>
        <v>2398.7706058834001</v>
      </c>
      <c r="AX9" s="16" t="s">
        <v>36881</v>
      </c>
      <c r="AY9" s="33">
        <f>IF(D6L1202C23=0,0,D6L1202C19/D6L1202C23)</f>
        <v>7.5419078713752507E-5</v>
      </c>
      <c r="AZ9" s="16" t="s">
        <v>36882</v>
      </c>
      <c r="BA9" s="33">
        <f>IF(D6L1202C5=0,0,D6L1202C19/D6L1202C5)</f>
        <v>0.47297003461845605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0.15891059390001511</v>
      </c>
      <c r="J10" s="16" t="s">
        <v>36905</v>
      </c>
      <c r="K10" s="21">
        <f>IF(FLOW_THRU_100PCT="Y",1,INDEX(VariabilityMatrix,D6L1203C1,D6L1203C9))</f>
        <v>0.61172613904146744</v>
      </c>
      <c r="L10" s="16" t="s">
        <v>36885</v>
      </c>
      <c r="M10" s="15">
        <f>IF(D6L1203C2&lt;&gt;0,D6L1203C2*D6L1203C4,D6L1203C3*D6L1203C4)</f>
        <v>9.7209764059242809E-2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4.8604882029621405E-2</v>
      </c>
      <c r="R10" s="16" t="s">
        <v>36887</v>
      </c>
      <c r="S10" s="15">
        <f>D6L1203C5-D6L1203C7</f>
        <v>4.8604882029621405E-2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4.2755182112142381E-2</v>
      </c>
      <c r="X10" s="16" t="s">
        <v>36889</v>
      </c>
      <c r="Y10" s="33">
        <f>D6L1203C7-D6L1203C10</f>
        <v>5.8496999174790232E-3</v>
      </c>
      <c r="Z10" s="16" t="s">
        <v>36890</v>
      </c>
      <c r="AA10" s="33">
        <f>CHOOSE(MIN(D6L1203C9,RUN_YEARS),B7L812C7,B7L812C16,B7L812C25,B7L812C34,B7L812C43)</f>
        <v>94344.200000000012</v>
      </c>
      <c r="AB10" s="16" t="s">
        <v>36891</v>
      </c>
      <c r="AC10" s="33">
        <f>IF(D6L1203C12=0,0,D6L1203C10/D6L1203C12)</f>
        <v>4.5318294195236564E-7</v>
      </c>
      <c r="AD10" s="16" t="s">
        <v>36892</v>
      </c>
      <c r="AE10" s="33">
        <f>IF(D6L1203C5=0,0,D6L1203C10/D6L1203C5)</f>
        <v>0.43982394696571814</v>
      </c>
      <c r="AF10" s="16" t="s">
        <v>36893</v>
      </c>
      <c r="AG10" s="33">
        <f>CHOOSE(MIN(D6L1203C9,RUN_YEARS),B7L812C5,B7L812C14,B7L812C23,B7L812C32,B7L812C41)</f>
        <v>4964.6276930747008</v>
      </c>
      <c r="AH10" s="16" t="s">
        <v>36894</v>
      </c>
      <c r="AI10" s="33">
        <f>IF(D6L1203C15=0,0,D6L1203C11/D6L1203C15)</f>
        <v>1.1782756490761503E-6</v>
      </c>
      <c r="AJ10" s="16" t="s">
        <v>36895</v>
      </c>
      <c r="AK10" s="33">
        <f>IF(D6L1203C5=0,0,D6L1203C11/D6L1203C5)</f>
        <v>6.0176053034281876E-2</v>
      </c>
      <c r="AL10" s="16" t="s">
        <v>36896</v>
      </c>
      <c r="AM10" s="33">
        <f>D6L1203C8*CHOOSE(MIN(D6L1203C9,RUN_YEARS),B7L812C4,B7L812C13,B7L812C22,B7L812C31,B7L812C40)</f>
        <v>2.6275765572693881E-3</v>
      </c>
      <c r="AN10" s="16" t="s">
        <v>36897</v>
      </c>
      <c r="AO10" s="33">
        <f>D6L1203C8-D6L1203C18</f>
        <v>4.5977305472352015E-2</v>
      </c>
      <c r="AP10" s="16" t="s">
        <v>36898</v>
      </c>
      <c r="AQ10" s="33">
        <f>CHOOSE(MIN(D6L1203C9,RUN_YEARS),B7L812C2,B7L812C11,B7L812C20,B7L812C29,B7L812C38)</f>
        <v>137.08836012750518</v>
      </c>
      <c r="AR10" s="16" t="s">
        <v>36899</v>
      </c>
      <c r="AS10" s="33">
        <f>IF(D6L1203C20=0,0,D6L1203C18/D6L1203C20)</f>
        <v>1.9167028877035896E-5</v>
      </c>
      <c r="AT10" s="16" t="s">
        <v>36900</v>
      </c>
      <c r="AU10" s="33">
        <f>IF(D6L1203C5=0,0,D6L1203C18/D6L1203C5)</f>
        <v>2.7029965381543949E-2</v>
      </c>
      <c r="AV10" s="16" t="s">
        <v>36901</v>
      </c>
      <c r="AW10" s="33">
        <f>CHOOSE(MIN(D6L1203C9,RUN_YEARS),B7L812C1,B7L812C10,B7L812C19,B7L812C28,B7L812C37)</f>
        <v>2398.7706058834001</v>
      </c>
      <c r="AX10" s="16" t="s">
        <v>36902</v>
      </c>
      <c r="AY10" s="33">
        <f>IF(D6L1203C23=0,0,D6L1203C19/D6L1203C23)</f>
        <v>1.9167028877035892E-5</v>
      </c>
      <c r="AZ10" s="16" t="s">
        <v>36903</v>
      </c>
      <c r="BA10" s="33">
        <f>IF(D6L1203C5=0,0,D6L1203C19/D6L1203C5)</f>
        <v>0.47297003461845605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1.271726776111552E-2</v>
      </c>
      <c r="J11" s="16" t="s">
        <v>36926</v>
      </c>
      <c r="K11" s="21">
        <f>IF(FLOW_THRU_100PCT="Y",1,INDEX(VariabilityMatrix,D6L1204C1,D6L1204C9))</f>
        <v>0.59974814654816522</v>
      </c>
      <c r="L11" s="16" t="s">
        <v>36906</v>
      </c>
      <c r="M11" s="15">
        <f>IF(D6L1204C2&lt;&gt;0,D6L1204C2*D6L1204C4,D6L1204C3*D6L1204C4)</f>
        <v>7.6271577688857683E-3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3.8135788844428841E-3</v>
      </c>
      <c r="R11" s="16" t="s">
        <v>36908</v>
      </c>
      <c r="S11" s="15">
        <f>D6L1204C5-D6L1204C7</f>
        <v>3.8135788844428841E-3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3.3832811745705604E-3</v>
      </c>
      <c r="X11" s="16" t="s">
        <v>36910</v>
      </c>
      <c r="Y11" s="33">
        <f>D6L1204C7-D6L1204C10</f>
        <v>4.3029770987232374E-4</v>
      </c>
      <c r="Z11" s="16" t="s">
        <v>36911</v>
      </c>
      <c r="AA11" s="33">
        <f>CHOOSE(MIN(D6L1204C9,RUN_YEARS),B7L812C7,B7L812C16,B7L812C25,B7L812C34,B7L812C43)</f>
        <v>109180</v>
      </c>
      <c r="AB11" s="16" t="s">
        <v>36912</v>
      </c>
      <c r="AC11" s="33">
        <f>IF(D6L1204C12=0,0,D6L1204C10/D6L1204C12)</f>
        <v>3.0988103815447521E-8</v>
      </c>
      <c r="AD11" s="16" t="s">
        <v>36913</v>
      </c>
      <c r="AE11" s="33">
        <f>IF(D6L1204C5=0,0,D6L1204C10/D6L1204C5)</f>
        <v>0.44358347854981045</v>
      </c>
      <c r="AF11" s="16" t="s">
        <v>36914</v>
      </c>
      <c r="AG11" s="33">
        <f>CHOOSE(MIN(D6L1204C9,RUN_YEARS),B7L812C5,B7L812C14,B7L812C23,B7L812C32,B7L812C41)</f>
        <v>5340.7307580776214</v>
      </c>
      <c r="AH11" s="16" t="s">
        <v>36915</v>
      </c>
      <c r="AI11" s="33">
        <f>IF(D6L1204C15=0,0,D6L1204C11/D6L1204C15)</f>
        <v>8.0569069920163506E-8</v>
      </c>
      <c r="AJ11" s="16" t="s">
        <v>36916</v>
      </c>
      <c r="AK11" s="33">
        <f>IF(D6L1204C5=0,0,D6L1204C11/D6L1204C5)</f>
        <v>5.6416521450189543E-2</v>
      </c>
      <c r="AL11" s="16" t="s">
        <v>36917</v>
      </c>
      <c r="AM11" s="33">
        <f>D6L1204C8*CHOOSE(MIN(D6L1204C9,RUN_YEARS),B7L812C4,B7L812C13,B7L812C22,B7L812C31,B7L812C40)</f>
        <v>2.3795787158174231E-4</v>
      </c>
      <c r="AN11" s="16" t="s">
        <v>36918</v>
      </c>
      <c r="AO11" s="33">
        <f>D6L1204C8-D6L1204C18</f>
        <v>3.575621012861142E-3</v>
      </c>
      <c r="AP11" s="16" t="s">
        <v>36919</v>
      </c>
      <c r="AQ11" s="33">
        <f>CHOOSE(MIN(D6L1204C9,RUN_YEARS),B7L812C2,B7L812C11,B7L812C20,B7L812C29,B7L812C38)</f>
        <v>169.77294804261803</v>
      </c>
      <c r="AR11" s="16" t="s">
        <v>36920</v>
      </c>
      <c r="AS11" s="33">
        <f>IF(D6L1204C20=0,0,D6L1204C18/D6L1204C20)</f>
        <v>1.4016241946980144E-6</v>
      </c>
      <c r="AT11" s="16" t="s">
        <v>36921</v>
      </c>
      <c r="AU11" s="33">
        <f>IF(D6L1204C5=0,0,D6L1204C18/D6L1204C5)</f>
        <v>3.1198760900484814E-2</v>
      </c>
      <c r="AV11" s="16" t="s">
        <v>36922</v>
      </c>
      <c r="AW11" s="33">
        <f>CHOOSE(MIN(D6L1204C9,RUN_YEARS),B7L812C1,B7L812C10,B7L812C19,B7L812C28,B7L812C37)</f>
        <v>2551.0554301122952</v>
      </c>
      <c r="AX11" s="16" t="s">
        <v>36923</v>
      </c>
      <c r="AY11" s="33">
        <f>IF(D6L1204C23=0,0,D6L1204C19/D6L1204C23)</f>
        <v>1.4016241946980142E-6</v>
      </c>
      <c r="AZ11" s="16" t="s">
        <v>36924</v>
      </c>
      <c r="BA11" s="33">
        <f>IF(D6L1204C5=0,0,D6L1204C19/D6L1204C5)</f>
        <v>0.46880123909951521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9.3704734254902622</v>
      </c>
      <c r="J12" s="16" t="s">
        <v>36947</v>
      </c>
      <c r="K12" s="21">
        <f>IF(FLOW_THRU_100PCT="Y",1,INDEX(VariabilityMatrix,D6L1205C1,D6L1205C9))</f>
        <v>0.31091301183892522</v>
      </c>
      <c r="L12" s="16" t="s">
        <v>36927</v>
      </c>
      <c r="M12" s="15">
        <f>IF(D6L1205C2&lt;&gt;0,D6L1205C2*D6L1205C4,D6L1205C3*D6L1205C4)</f>
        <v>2.9134021150757881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1.456701057537894</v>
      </c>
      <c r="R12" s="16" t="s">
        <v>36929</v>
      </c>
      <c r="S12" s="15">
        <f>D6L1205C5-D6L1205C7</f>
        <v>1.456701057537894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1.2813840173509043</v>
      </c>
      <c r="X12" s="16" t="s">
        <v>36931</v>
      </c>
      <c r="Y12" s="33">
        <f>D6L1205C7-D6L1205C10</f>
        <v>0.17531704018698968</v>
      </c>
      <c r="Z12" s="16" t="s">
        <v>36932</v>
      </c>
      <c r="AA12" s="33">
        <f>CHOOSE(MIN(D6L1205C9,RUN_YEARS),B7L812C7,B7L812C16,B7L812C25,B7L812C34,B7L812C43)</f>
        <v>94344.200000000012</v>
      </c>
      <c r="AB12" s="16" t="s">
        <v>36933</v>
      </c>
      <c r="AC12" s="33">
        <f>IF(D6L1205C12=0,0,D6L1205C10/D6L1205C12)</f>
        <v>1.3582011584717494E-5</v>
      </c>
      <c r="AD12" s="16" t="s">
        <v>36934</v>
      </c>
      <c r="AE12" s="33">
        <f>IF(D6L1205C5=0,0,D6L1205C10/D6L1205C5)</f>
        <v>0.43982394696571808</v>
      </c>
      <c r="AF12" s="16" t="s">
        <v>36935</v>
      </c>
      <c r="AG12" s="33">
        <f>CHOOSE(MIN(D6L1205C9,RUN_YEARS),B7L812C5,B7L812C14,B7L812C23,B7L812C32,B7L812C41)</f>
        <v>4964.6276930747008</v>
      </c>
      <c r="AH12" s="16" t="s">
        <v>36936</v>
      </c>
      <c r="AI12" s="33">
        <f>IF(D6L1205C15=0,0,D6L1205C11/D6L1205C15)</f>
        <v>3.5313230120265487E-5</v>
      </c>
      <c r="AJ12" s="16" t="s">
        <v>36937</v>
      </c>
      <c r="AK12" s="33">
        <f>IF(D6L1205C5=0,0,D6L1205C11/D6L1205C5)</f>
        <v>6.0176053034281897E-2</v>
      </c>
      <c r="AL12" s="16" t="s">
        <v>36938</v>
      </c>
      <c r="AM12" s="33">
        <f>D6L1205C8*CHOOSE(MIN(D6L1205C9,RUN_YEARS),B7L812C4,B7L812C13,B7L812C22,B7L812C31,B7L812C40)</f>
        <v>7.874915831301546E-2</v>
      </c>
      <c r="AN12" s="16" t="s">
        <v>36939</v>
      </c>
      <c r="AO12" s="33">
        <f>D6L1205C8-D6L1205C18</f>
        <v>1.3779518992248785</v>
      </c>
      <c r="AP12" s="16" t="s">
        <v>36940</v>
      </c>
      <c r="AQ12" s="33">
        <f>CHOOSE(MIN(D6L1205C9,RUN_YEARS),B7L812C2,B7L812C11,B7L812C20,B7L812C29,B7L812C38)</f>
        <v>137.08836012750518</v>
      </c>
      <c r="AR12" s="16" t="s">
        <v>36941</v>
      </c>
      <c r="AS12" s="33">
        <f>IF(D6L1205C20=0,0,D6L1205C18/D6L1205C20)</f>
        <v>5.7444088060993118E-4</v>
      </c>
      <c r="AT12" s="16" t="s">
        <v>36942</v>
      </c>
      <c r="AU12" s="33">
        <f>IF(D6L1205C5=0,0,D6L1205C18/D6L1205C5)</f>
        <v>2.7029965381543945E-2</v>
      </c>
      <c r="AV12" s="16" t="s">
        <v>36943</v>
      </c>
      <c r="AW12" s="33">
        <f>CHOOSE(MIN(D6L1205C9,RUN_YEARS),B7L812C1,B7L812C10,B7L812C19,B7L812C28,B7L812C37)</f>
        <v>2398.7706058834001</v>
      </c>
      <c r="AX12" s="16" t="s">
        <v>36944</v>
      </c>
      <c r="AY12" s="33">
        <f>IF(D6L1205C23=0,0,D6L1205C19/D6L1205C23)</f>
        <v>5.7444088060993118E-4</v>
      </c>
      <c r="AZ12" s="16" t="s">
        <v>36945</v>
      </c>
      <c r="BA12" s="33">
        <f>IF(D6L1205C5=0,0,D6L1205C19/D6L1205C5)</f>
        <v>0.47297003461845605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4.8107088828019018</v>
      </c>
      <c r="J13" s="16" t="s">
        <v>36968</v>
      </c>
      <c r="K13" s="21">
        <f>IF(FLOW_THRU_100PCT="Y",1,INDEX(VariabilityMatrix,D6L1206C1,D6L1206C9))</f>
        <v>0.61172613904146744</v>
      </c>
      <c r="L13" s="16" t="s">
        <v>36948</v>
      </c>
      <c r="M13" s="15">
        <f>IF(D6L1206C2&lt;&gt;0,D6L1206C2*D6L1206C4,D6L1206C3*D6L1206C4)</f>
        <v>2.9428363709288985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1.4714181854644492</v>
      </c>
      <c r="R13" s="16" t="s">
        <v>36950</v>
      </c>
      <c r="S13" s="15">
        <f>D6L1206C5-D6L1206C7</f>
        <v>1.4714181854644492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1.2943299079362183</v>
      </c>
      <c r="X13" s="16" t="s">
        <v>36952</v>
      </c>
      <c r="Y13" s="33">
        <f>D6L1206C7-D6L1206C10</f>
        <v>0.17708827752823098</v>
      </c>
      <c r="Z13" s="16" t="s">
        <v>36953</v>
      </c>
      <c r="AA13" s="33">
        <f>CHOOSE(MIN(D6L1206C9,RUN_YEARS),B7L812C7,B7L812C16,B7L812C25,B7L812C34,B7L812C43)</f>
        <v>94344.200000000012</v>
      </c>
      <c r="AB13" s="16" t="s">
        <v>36954</v>
      </c>
      <c r="AC13" s="33">
        <f>IF(D6L1206C12=0,0,D6L1206C10/D6L1206C12)</f>
        <v>1.3719231367017984E-5</v>
      </c>
      <c r="AD13" s="16" t="s">
        <v>36955</v>
      </c>
      <c r="AE13" s="33">
        <f>IF(D6L1206C5=0,0,D6L1206C10/D6L1206C5)</f>
        <v>0.43982394696571814</v>
      </c>
      <c r="AF13" s="16" t="s">
        <v>36956</v>
      </c>
      <c r="AG13" s="33">
        <f>CHOOSE(MIN(D6L1206C9,RUN_YEARS),B7L812C5,B7L812C14,B7L812C23,B7L812C32,B7L812C41)</f>
        <v>4964.6276930747008</v>
      </c>
      <c r="AH13" s="16" t="s">
        <v>36957</v>
      </c>
      <c r="AI13" s="33">
        <f>IF(D6L1206C15=0,0,D6L1206C11/D6L1206C15)</f>
        <v>3.5670001554246737E-5</v>
      </c>
      <c r="AJ13" s="16" t="s">
        <v>36958</v>
      </c>
      <c r="AK13" s="33">
        <f>IF(D6L1206C5=0,0,D6L1206C11/D6L1206C5)</f>
        <v>6.0176053034281862E-2</v>
      </c>
      <c r="AL13" s="16" t="s">
        <v>36959</v>
      </c>
      <c r="AM13" s="33">
        <f>D6L1206C8*CHOOSE(MIN(D6L1206C9,RUN_YEARS),B7L812C4,B7L812C13,B7L812C22,B7L812C31,B7L812C40)</f>
        <v>7.9544765229756537E-2</v>
      </c>
      <c r="AN13" s="16" t="s">
        <v>36960</v>
      </c>
      <c r="AO13" s="33">
        <f>D6L1206C8-D6L1206C18</f>
        <v>1.3918734202346927</v>
      </c>
      <c r="AP13" s="16" t="s">
        <v>36961</v>
      </c>
      <c r="AQ13" s="33">
        <f>CHOOSE(MIN(D6L1206C9,RUN_YEARS),B7L812C2,B7L812C11,B7L812C20,B7L812C29,B7L812C38)</f>
        <v>137.08836012750518</v>
      </c>
      <c r="AR13" s="16" t="s">
        <v>36962</v>
      </c>
      <c r="AS13" s="33">
        <f>IF(D6L1206C20=0,0,D6L1206C18/D6L1206C20)</f>
        <v>5.8024448724729334E-4</v>
      </c>
      <c r="AT13" s="16" t="s">
        <v>36963</v>
      </c>
      <c r="AU13" s="33">
        <f>IF(D6L1206C5=0,0,D6L1206C18/D6L1206C5)</f>
        <v>2.7029965381543942E-2</v>
      </c>
      <c r="AV13" s="16" t="s">
        <v>36964</v>
      </c>
      <c r="AW13" s="33">
        <f>CHOOSE(MIN(D6L1206C9,RUN_YEARS),B7L812C1,B7L812C10,B7L812C19,B7L812C28,B7L812C37)</f>
        <v>2398.7706058834001</v>
      </c>
      <c r="AX13" s="16" t="s">
        <v>36965</v>
      </c>
      <c r="AY13" s="33">
        <f>IF(D6L1206C23=0,0,D6L1206C19/D6L1206C23)</f>
        <v>5.8024448724729334E-4</v>
      </c>
      <c r="AZ13" s="16" t="s">
        <v>36966</v>
      </c>
      <c r="BA13" s="33">
        <f>IF(D6L1206C5=0,0,D6L1206C19/D6L1206C5)</f>
        <v>0.47297003461845605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0.23062132939894286</v>
      </c>
      <c r="J14" s="16" t="s">
        <v>36989</v>
      </c>
      <c r="K14" s="21">
        <f>IF(FLOW_THRU_100PCT="Y",1,INDEX(VariabilityMatrix,D6L1207C1,D6L1207C9))</f>
        <v>0.59974814654816522</v>
      </c>
      <c r="L14" s="16" t="s">
        <v>36969</v>
      </c>
      <c r="M14" s="15">
        <f>IF(D6L1207C2&lt;&gt;0,D6L1207C2*D6L1207C4,D6L1207C3*D6L1207C4)</f>
        <v>0.13831471486148986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6.9157357430744928E-2</v>
      </c>
      <c r="R14" s="16" t="s">
        <v>36971</v>
      </c>
      <c r="S14" s="15">
        <f>D6L1207C5-D6L1207C7</f>
        <v>6.9157357430744928E-2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6.1354122352884836E-2</v>
      </c>
      <c r="X14" s="16" t="s">
        <v>36973</v>
      </c>
      <c r="Y14" s="33">
        <f>D6L1207C7-D6L1207C10</f>
        <v>7.803235077860092E-3</v>
      </c>
      <c r="Z14" s="16" t="s">
        <v>36974</v>
      </c>
      <c r="AA14" s="33">
        <f>CHOOSE(MIN(D6L1207C9,RUN_YEARS),B7L812C7,B7L812C16,B7L812C25,B7L812C34,B7L812C43)</f>
        <v>109180</v>
      </c>
      <c r="AB14" s="16" t="s">
        <v>36975</v>
      </c>
      <c r="AC14" s="33">
        <f>IF(D6L1207C12=0,0,D6L1207C10/D6L1207C12)</f>
        <v>5.6195385924972373E-7</v>
      </c>
      <c r="AD14" s="16" t="s">
        <v>36976</v>
      </c>
      <c r="AE14" s="33">
        <f>IF(D6L1207C5=0,0,D6L1207C10/D6L1207C5)</f>
        <v>0.44358347854981045</v>
      </c>
      <c r="AF14" s="16" t="s">
        <v>36977</v>
      </c>
      <c r="AG14" s="33">
        <f>CHOOSE(MIN(D6L1207C9,RUN_YEARS),B7L812C5,B7L812C14,B7L812C23,B7L812C32,B7L812C41)</f>
        <v>5340.7307580776214</v>
      </c>
      <c r="AH14" s="16" t="s">
        <v>36978</v>
      </c>
      <c r="AI14" s="33">
        <f>IF(D6L1207C15=0,0,D6L1207C11/D6L1207C15)</f>
        <v>1.4610800340492807E-6</v>
      </c>
      <c r="AJ14" s="16" t="s">
        <v>36979</v>
      </c>
      <c r="AK14" s="33">
        <f>IF(D6L1207C5=0,0,D6L1207C11/D6L1207C5)</f>
        <v>5.6416521450189536E-2</v>
      </c>
      <c r="AL14" s="16" t="s">
        <v>36980</v>
      </c>
      <c r="AM14" s="33">
        <f>D6L1207C8*CHOOSE(MIN(D6L1207C9,RUN_YEARS),B7L812C4,B7L812C13,B7L812C22,B7L812C31,B7L812C40)</f>
        <v>4.3152477179823553E-3</v>
      </c>
      <c r="AN14" s="16" t="s">
        <v>36981</v>
      </c>
      <c r="AO14" s="33">
        <f>D6L1207C8-D6L1207C18</f>
        <v>6.484210971276258E-2</v>
      </c>
      <c r="AP14" s="16" t="s">
        <v>36982</v>
      </c>
      <c r="AQ14" s="33">
        <f>CHOOSE(MIN(D6L1207C9,RUN_YEARS),B7L812C2,B7L812C11,B7L812C20,B7L812C29,B7L812C38)</f>
        <v>169.77294804261803</v>
      </c>
      <c r="AR14" s="16" t="s">
        <v>36983</v>
      </c>
      <c r="AS14" s="33">
        <f>IF(D6L1207C20=0,0,D6L1207C18/D6L1207C20)</f>
        <v>2.5417758057067494E-5</v>
      </c>
      <c r="AT14" s="16" t="s">
        <v>36984</v>
      </c>
      <c r="AU14" s="33">
        <f>IF(D6L1207C5=0,0,D6L1207C18/D6L1207C5)</f>
        <v>3.1198760900484811E-2</v>
      </c>
      <c r="AV14" s="16" t="s">
        <v>36985</v>
      </c>
      <c r="AW14" s="33">
        <f>CHOOSE(MIN(D6L1207C9,RUN_YEARS),B7L812C1,B7L812C10,B7L812C19,B7L812C28,B7L812C37)</f>
        <v>2551.0554301122952</v>
      </c>
      <c r="AX14" s="16" t="s">
        <v>36986</v>
      </c>
      <c r="AY14" s="33">
        <f>IF(D6L1207C23=0,0,D6L1207C19/D6L1207C23)</f>
        <v>2.5417758057067497E-5</v>
      </c>
      <c r="AZ14" s="16" t="s">
        <v>36987</v>
      </c>
      <c r="BA14" s="33">
        <f>IF(D6L1207C5=0,0,D6L1207C19/D6L1207C5)</f>
        <v>0.46880123909951521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1.3981557538536362E-2</v>
      </c>
      <c r="J15" s="16" t="s">
        <v>37010</v>
      </c>
      <c r="K15" s="21">
        <f>IF(FLOW_THRU_100PCT="Y",1,INDEX(VariabilityMatrix,D6L1208C1,D6L1208C9))</f>
        <v>0.59974814654816522</v>
      </c>
      <c r="L15" s="16" t="s">
        <v>36990</v>
      </c>
      <c r="M15" s="15">
        <f>IF(D6L1208C2&lt;&gt;0,D6L1208C2*D6L1208C4,D6L1208C3*D6L1208C4)</f>
        <v>8.3854132195937108E-3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4.1927066097968554E-3</v>
      </c>
      <c r="R15" s="16" t="s">
        <v>36992</v>
      </c>
      <c r="S15" s="15">
        <f>D6L1208C5-D6L1208C7</f>
        <v>4.1927066097968554E-3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3.7196307650249438E-3</v>
      </c>
      <c r="X15" s="16" t="s">
        <v>36994</v>
      </c>
      <c r="Y15" s="33">
        <f>D6L1208C7-D6L1208C10</f>
        <v>4.730758447719116E-4</v>
      </c>
      <c r="Z15" s="16" t="s">
        <v>36995</v>
      </c>
      <c r="AA15" s="33">
        <f>CHOOSE(MIN(D6L1208C9,RUN_YEARS),B7L812C7,B7L812C16,B7L812C25,B7L812C34,B7L812C43)</f>
        <v>109180</v>
      </c>
      <c r="AB15" s="16" t="s">
        <v>36996</v>
      </c>
      <c r="AC15" s="33">
        <f>IF(D6L1208C12=0,0,D6L1208C10/D6L1208C12)</f>
        <v>3.4068792498854587E-8</v>
      </c>
      <c r="AD15" s="16" t="s">
        <v>36997</v>
      </c>
      <c r="AE15" s="33">
        <f>IF(D6L1208C5=0,0,D6L1208C10/D6L1208C5)</f>
        <v>0.44358347854981045</v>
      </c>
      <c r="AF15" s="16" t="s">
        <v>36998</v>
      </c>
      <c r="AG15" s="33">
        <f>CHOOSE(MIN(D6L1208C9,RUN_YEARS),B7L812C5,B7L812C14,B7L812C23,B7L812C32,B7L812C41)</f>
        <v>5340.7307580776214</v>
      </c>
      <c r="AH15" s="16" t="s">
        <v>36999</v>
      </c>
      <c r="AI15" s="33">
        <f>IF(D6L1208C15=0,0,D6L1208C11/D6L1208C15)</f>
        <v>8.8578860497021884E-8</v>
      </c>
      <c r="AJ15" s="16" t="s">
        <v>37000</v>
      </c>
      <c r="AK15" s="33">
        <f>IF(D6L1208C5=0,0,D6L1208C11/D6L1208C5)</f>
        <v>5.641652145018955E-2</v>
      </c>
      <c r="AL15" s="16" t="s">
        <v>37001</v>
      </c>
      <c r="AM15" s="33">
        <f>D6L1208C8*CHOOSE(MIN(D6L1208C9,RUN_YEARS),B7L812C4,B7L812C13,B7L812C22,B7L812C31,B7L812C40)</f>
        <v>2.6161450208986872E-4</v>
      </c>
      <c r="AN15" s="16" t="s">
        <v>37002</v>
      </c>
      <c r="AO15" s="33">
        <f>D6L1208C8-D6L1208C18</f>
        <v>3.9310921077069863E-3</v>
      </c>
      <c r="AP15" s="16" t="s">
        <v>37003</v>
      </c>
      <c r="AQ15" s="33">
        <f>CHOOSE(MIN(D6L1208C9,RUN_YEARS),B7L812C2,B7L812C11,B7L812C20,B7L812C29,B7L812C38)</f>
        <v>169.77294804261803</v>
      </c>
      <c r="AR15" s="16" t="s">
        <v>37004</v>
      </c>
      <c r="AS15" s="33">
        <f>IF(D6L1208C20=0,0,D6L1208C18/D6L1208C20)</f>
        <v>1.5409669508960623E-6</v>
      </c>
      <c r="AT15" s="16" t="s">
        <v>37005</v>
      </c>
      <c r="AU15" s="33">
        <f>IF(D6L1208C5=0,0,D6L1208C18/D6L1208C5)</f>
        <v>3.1198760900484811E-2</v>
      </c>
      <c r="AV15" s="16" t="s">
        <v>37006</v>
      </c>
      <c r="AW15" s="33">
        <f>CHOOSE(MIN(D6L1208C9,RUN_YEARS),B7L812C1,B7L812C10,B7L812C19,B7L812C28,B7L812C37)</f>
        <v>2551.0554301122952</v>
      </c>
      <c r="AX15" s="16" t="s">
        <v>37007</v>
      </c>
      <c r="AY15" s="33">
        <f>IF(D6L1208C23=0,0,D6L1208C19/D6L1208C23)</f>
        <v>1.5409669508960623E-6</v>
      </c>
      <c r="AZ15" s="16" t="s">
        <v>37008</v>
      </c>
      <c r="BA15" s="33">
        <f>IF(D6L1208C5=0,0,D6L1208C19/D6L1208C5)</f>
        <v>0.46880123909951515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5.9644729499500865E-2</v>
      </c>
      <c r="J16" s="16" t="s">
        <v>37031</v>
      </c>
      <c r="K16" s="21">
        <f>IF(FLOW_THRU_100PCT="Y",1,INDEX(VariabilityMatrix,D6L1209C1,D6L1209C9))</f>
        <v>0.59974814654816522</v>
      </c>
      <c r="L16" s="16" t="s">
        <v>37011</v>
      </c>
      <c r="M16" s="15">
        <f>IF(D6L1209C2&lt;&gt;0,D6L1209C2*D6L1209C4,D6L1209C3*D6L1209C4)</f>
        <v>3.5771815968692319E-2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1.788590798434616E-2</v>
      </c>
      <c r="R16" s="16" t="s">
        <v>37013</v>
      </c>
      <c r="S16" s="15">
        <f>D6L1209C5-D6L1209C7</f>
        <v>1.788590798434616E-2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1.5867786561436198E-2</v>
      </c>
      <c r="X16" s="16" t="s">
        <v>37015</v>
      </c>
      <c r="Y16" s="33">
        <f>D6L1209C7-D6L1209C10</f>
        <v>2.0181214229099617E-3</v>
      </c>
      <c r="Z16" s="16" t="s">
        <v>37016</v>
      </c>
      <c r="AA16" s="33">
        <f>CHOOSE(MIN(D6L1209C9,RUN_YEARS),B7L812C7,B7L812C16,B7L812C25,B7L812C34,B7L812C43)</f>
        <v>109180</v>
      </c>
      <c r="AB16" s="16" t="s">
        <v>37017</v>
      </c>
      <c r="AC16" s="33">
        <f>IF(D6L1209C12=0,0,D6L1209C10/D6L1209C12)</f>
        <v>1.4533601906426266E-7</v>
      </c>
      <c r="AD16" s="16" t="s">
        <v>37018</v>
      </c>
      <c r="AE16" s="33">
        <f>IF(D6L1209C5=0,0,D6L1209C10/D6L1209C5)</f>
        <v>0.44358347854981051</v>
      </c>
      <c r="AF16" s="16" t="s">
        <v>37019</v>
      </c>
      <c r="AG16" s="33">
        <f>CHOOSE(MIN(D6L1209C9,RUN_YEARS),B7L812C5,B7L812C14,B7L812C23,B7L812C32,B7L812C41)</f>
        <v>5340.7307580776214</v>
      </c>
      <c r="AH16" s="16" t="s">
        <v>37020</v>
      </c>
      <c r="AI16" s="33">
        <f>IF(D6L1209C15=0,0,D6L1209C11/D6L1209C15)</f>
        <v>3.7787364956708245E-7</v>
      </c>
      <c r="AJ16" s="16" t="s">
        <v>37021</v>
      </c>
      <c r="AK16" s="33">
        <f>IF(D6L1209C5=0,0,D6L1209C11/D6L1209C5)</f>
        <v>5.6416521450189508E-2</v>
      </c>
      <c r="AL16" s="16" t="s">
        <v>37022</v>
      </c>
      <c r="AM16" s="33">
        <f>D6L1209C8*CHOOSE(MIN(D6L1209C9,RUN_YEARS),B7L812C4,B7L812C13,B7L812C22,B7L812C31,B7L812C40)</f>
        <v>1.1160363333833762E-3</v>
      </c>
      <c r="AN16" s="16" t="s">
        <v>37023</v>
      </c>
      <c r="AO16" s="33">
        <f>D6L1209C8-D6L1209C18</f>
        <v>1.6769871650962782E-2</v>
      </c>
      <c r="AP16" s="16" t="s">
        <v>37024</v>
      </c>
      <c r="AQ16" s="33">
        <f>CHOOSE(MIN(D6L1209C9,RUN_YEARS),B7L812C2,B7L812C11,B7L812C20,B7L812C29,B7L812C38)</f>
        <v>169.77294804261803</v>
      </c>
      <c r="AR16" s="16" t="s">
        <v>37025</v>
      </c>
      <c r="AS16" s="33">
        <f>IF(D6L1209C20=0,0,D6L1209C18/D6L1209C20)</f>
        <v>6.5736994394608618E-6</v>
      </c>
      <c r="AT16" s="16" t="s">
        <v>37026</v>
      </c>
      <c r="AU16" s="33">
        <f>IF(D6L1209C5=0,0,D6L1209C18/D6L1209C5)</f>
        <v>3.1198760900484814E-2</v>
      </c>
      <c r="AV16" s="16" t="s">
        <v>37027</v>
      </c>
      <c r="AW16" s="33">
        <f>CHOOSE(MIN(D6L1209C9,RUN_YEARS),B7L812C1,B7L812C10,B7L812C19,B7L812C28,B7L812C37)</f>
        <v>2551.0554301122952</v>
      </c>
      <c r="AX16" s="16" t="s">
        <v>37028</v>
      </c>
      <c r="AY16" s="33">
        <f>IF(D6L1209C23=0,0,D6L1209C19/D6L1209C23)</f>
        <v>6.5736994394608618E-6</v>
      </c>
      <c r="AZ16" s="16" t="s">
        <v>37029</v>
      </c>
      <c r="BA16" s="33">
        <f>IF(D6L1209C5=0,0,D6L1209C19/D6L1209C5)</f>
        <v>0.46880123909951515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4.1424082707259328E-2</v>
      </c>
      <c r="J17" s="16" t="s">
        <v>37052</v>
      </c>
      <c r="K17" s="21">
        <f>IF(FLOW_THRU_100PCT="Y",1,INDEX(VariabilityMatrix,D6L1210C1,D6L1210C9))</f>
        <v>0.59974814654816522</v>
      </c>
      <c r="L17" s="16" t="s">
        <v>37032</v>
      </c>
      <c r="M17" s="15">
        <f>IF(D6L1210C2&lt;&gt;0,D6L1210C2*D6L1210C4,D6L1210C3*D6L1210C4)</f>
        <v>2.4844016826136683E-2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1.2422008413068342E-2</v>
      </c>
      <c r="R17" s="16" t="s">
        <v>37034</v>
      </c>
      <c r="S17" s="15">
        <f>D6L1210C5-D6L1210C7</f>
        <v>1.2422008413068342E-2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1.1020395404887732E-2</v>
      </c>
      <c r="X17" s="16" t="s">
        <v>37036</v>
      </c>
      <c r="Y17" s="33">
        <f>D6L1210C7-D6L1210C10</f>
        <v>1.4016130081806102E-3</v>
      </c>
      <c r="Z17" s="16" t="s">
        <v>37037</v>
      </c>
      <c r="AA17" s="33">
        <f>CHOOSE(MIN(D6L1210C9,RUN_YEARS),B7L812C7,B7L812C16,B7L812C25,B7L812C34,B7L812C43)</f>
        <v>109180</v>
      </c>
      <c r="AB17" s="16" t="s">
        <v>37038</v>
      </c>
      <c r="AC17" s="33">
        <f>IF(D6L1210C12=0,0,D6L1210C10/D6L1210C12)</f>
        <v>1.0093785862692555E-7</v>
      </c>
      <c r="AD17" s="16" t="s">
        <v>37039</v>
      </c>
      <c r="AE17" s="33">
        <f>IF(D6L1210C5=0,0,D6L1210C10/D6L1210C5)</f>
        <v>0.44358347854981045</v>
      </c>
      <c r="AF17" s="16" t="s">
        <v>37040</v>
      </c>
      <c r="AG17" s="33">
        <f>CHOOSE(MIN(D6L1210C9,RUN_YEARS),B7L812C5,B7L812C14,B7L812C23,B7L812C32,B7L812C41)</f>
        <v>5340.7307580776214</v>
      </c>
      <c r="AH17" s="16" t="s">
        <v>37041</v>
      </c>
      <c r="AI17" s="33">
        <f>IF(D6L1210C15=0,0,D6L1210C11/D6L1210C15)</f>
        <v>2.6243843243000632E-7</v>
      </c>
      <c r="AJ17" s="16" t="s">
        <v>37042</v>
      </c>
      <c r="AK17" s="33">
        <f>IF(D6L1210C5=0,0,D6L1210C11/D6L1210C5)</f>
        <v>5.6416521450189543E-2</v>
      </c>
      <c r="AL17" s="16" t="s">
        <v>37043</v>
      </c>
      <c r="AM17" s="33">
        <f>D6L1210C8*CHOOSE(MIN(D6L1210C9,RUN_YEARS),B7L812C4,B7L812C13,B7L812C22,B7L812C31,B7L812C40)</f>
        <v>7.7510254076625996E-4</v>
      </c>
      <c r="AN17" s="16" t="s">
        <v>37044</v>
      </c>
      <c r="AO17" s="33">
        <f>D6L1210C8-D6L1210C18</f>
        <v>1.1646905872302082E-2</v>
      </c>
      <c r="AP17" s="16" t="s">
        <v>37045</v>
      </c>
      <c r="AQ17" s="33">
        <f>CHOOSE(MIN(D6L1210C9,RUN_YEARS),B7L812C2,B7L812C11,B7L812C20,B7L812C29,B7L812C38)</f>
        <v>169.77294804261803</v>
      </c>
      <c r="AR17" s="16" t="s">
        <v>37046</v>
      </c>
      <c r="AS17" s="33">
        <f>IF(D6L1210C20=0,0,D6L1210C18/D6L1210C20)</f>
        <v>4.5655244236654612E-6</v>
      </c>
      <c r="AT17" s="16" t="s">
        <v>37047</v>
      </c>
      <c r="AU17" s="33">
        <f>IF(D6L1210C5=0,0,D6L1210C18/D6L1210C5)</f>
        <v>3.1198760900484814E-2</v>
      </c>
      <c r="AV17" s="16" t="s">
        <v>37048</v>
      </c>
      <c r="AW17" s="33">
        <f>CHOOSE(MIN(D6L1210C9,RUN_YEARS),B7L812C1,B7L812C10,B7L812C19,B7L812C28,B7L812C37)</f>
        <v>2551.0554301122952</v>
      </c>
      <c r="AX17" s="16" t="s">
        <v>37049</v>
      </c>
      <c r="AY17" s="33">
        <f>IF(D6L1210C23=0,0,D6L1210C19/D6L1210C23)</f>
        <v>4.5655244236654612E-6</v>
      </c>
      <c r="AZ17" s="16" t="s">
        <v>37050</v>
      </c>
      <c r="BA17" s="33">
        <f>IF(D6L1210C5=0,0,D6L1210C19/D6L1210C5)</f>
        <v>0.46880123909951521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2.8260595024701151E-3</v>
      </c>
      <c r="J18" s="16" t="s">
        <v>37073</v>
      </c>
      <c r="K18" s="21">
        <f>IF(FLOW_THRU_100PCT="Y",1,INDEX(VariabilityMatrix,D6L1211C1,D6L1211C9))</f>
        <v>0.59974814654816522</v>
      </c>
      <c r="L18" s="16" t="s">
        <v>37053</v>
      </c>
      <c r="M18" s="15">
        <f>IF(D6L1211C2&lt;&gt;0,D6L1211C2*D6L1211C4,D6L1211C3*D6L1211C4)</f>
        <v>1.6949239486412815E-3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8.4746197432064075E-4</v>
      </c>
      <c r="R18" s="16" t="s">
        <v>37055</v>
      </c>
      <c r="S18" s="15">
        <f>D6L1211C5-D6L1211C7</f>
        <v>8.4746197432064075E-4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7.5184026101567992E-4</v>
      </c>
      <c r="X18" s="16" t="s">
        <v>37057</v>
      </c>
      <c r="Y18" s="33">
        <f>D6L1211C7-D6L1211C10</f>
        <v>9.5621713304960831E-5</v>
      </c>
      <c r="Z18" s="16" t="s">
        <v>37058</v>
      </c>
      <c r="AA18" s="33">
        <f>CHOOSE(MIN(D6L1211C9,RUN_YEARS),B7L812C7,B7L812C16,B7L812C25,B7L812C34,B7L812C43)</f>
        <v>109180</v>
      </c>
      <c r="AB18" s="16" t="s">
        <v>37059</v>
      </c>
      <c r="AC18" s="33">
        <f>IF(D6L1211C12=0,0,D6L1211C10/D6L1211C12)</f>
        <v>6.8862452923216695E-9</v>
      </c>
      <c r="AD18" s="16" t="s">
        <v>37060</v>
      </c>
      <c r="AE18" s="33">
        <f>IF(D6L1211C5=0,0,D6L1211C10/D6L1211C5)</f>
        <v>0.44358347854981045</v>
      </c>
      <c r="AF18" s="16" t="s">
        <v>37061</v>
      </c>
      <c r="AG18" s="33">
        <f>CHOOSE(MIN(D6L1211C9,RUN_YEARS),B7L812C5,B7L812C14,B7L812C23,B7L812C32,B7L812C41)</f>
        <v>5340.7307580776214</v>
      </c>
      <c r="AH18" s="16" t="s">
        <v>37062</v>
      </c>
      <c r="AI18" s="33">
        <f>IF(D6L1211C15=0,0,D6L1211C11/D6L1211C15)</f>
        <v>1.7904237760036336E-8</v>
      </c>
      <c r="AJ18" s="16" t="s">
        <v>37063</v>
      </c>
      <c r="AK18" s="33">
        <f>IF(D6L1211C5=0,0,D6L1211C11/D6L1211C5)</f>
        <v>5.641652145018955E-2</v>
      </c>
      <c r="AL18" s="16" t="s">
        <v>37064</v>
      </c>
      <c r="AM18" s="33">
        <f>D6L1211C8*CHOOSE(MIN(D6L1211C9,RUN_YEARS),B7L812C4,B7L812C13,B7L812C22,B7L812C31,B7L812C40)</f>
        <v>5.2879527018164941E-5</v>
      </c>
      <c r="AN18" s="16" t="s">
        <v>37065</v>
      </c>
      <c r="AO18" s="33">
        <f>D6L1211C8-D6L1211C18</f>
        <v>7.9458244730247582E-4</v>
      </c>
      <c r="AP18" s="16" t="s">
        <v>37066</v>
      </c>
      <c r="AQ18" s="33">
        <f>CHOOSE(MIN(D6L1211C9,RUN_YEARS),B7L812C2,B7L812C11,B7L812C20,B7L812C29,B7L812C38)</f>
        <v>169.77294804261803</v>
      </c>
      <c r="AR18" s="16" t="s">
        <v>37067</v>
      </c>
      <c r="AS18" s="33">
        <f>IF(D6L1211C20=0,0,D6L1211C18/D6L1211C20)</f>
        <v>3.1147204326622528E-7</v>
      </c>
      <c r="AT18" s="16" t="s">
        <v>37068</v>
      </c>
      <c r="AU18" s="33">
        <f>IF(D6L1211C5=0,0,D6L1211C18/D6L1211C5)</f>
        <v>3.1198760900484811E-2</v>
      </c>
      <c r="AV18" s="16" t="s">
        <v>37069</v>
      </c>
      <c r="AW18" s="33">
        <f>CHOOSE(MIN(D6L1211C9,RUN_YEARS),B7L812C1,B7L812C10,B7L812C19,B7L812C28,B7L812C37)</f>
        <v>2551.0554301122952</v>
      </c>
      <c r="AX18" s="16" t="s">
        <v>37070</v>
      </c>
      <c r="AY18" s="33">
        <f>IF(D6L1211C23=0,0,D6L1211C19/D6L1211C23)</f>
        <v>3.1147204326622528E-7</v>
      </c>
      <c r="AZ18" s="16" t="s">
        <v>37071</v>
      </c>
      <c r="BA18" s="33">
        <f>IF(D6L1211C5=0,0,D6L1211C19/D6L1211C5)</f>
        <v>0.46880123909951521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0.59974814654816522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109180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5340.7307580776214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169.77294804261803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2551.0554301122952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7.049321570399952E-5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6.0624165505439588E-5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3.0312082752719794E-5</v>
      </c>
      <c r="R20" s="16" t="s">
        <v>37097</v>
      </c>
      <c r="S20" s="15">
        <f>D6L1213C5-D6L1213C7</f>
        <v>3.0312082752719794E-5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2.689187821908232E-5</v>
      </c>
      <c r="X20" s="16" t="s">
        <v>37099</v>
      </c>
      <c r="Y20" s="33">
        <f>D6L1213C7-D6L1213C10</f>
        <v>3.4202045336374746E-6</v>
      </c>
      <c r="Z20" s="16" t="s">
        <v>37100</v>
      </c>
      <c r="AA20" s="33">
        <f>CHOOSE(MIN(D6L1213C9,RUN_YEARS),B7L812C7,B7L812C16,B7L812C25,B7L812C34,B7L812C43)</f>
        <v>109180</v>
      </c>
      <c r="AB20" s="16" t="s">
        <v>37101</v>
      </c>
      <c r="AC20" s="33">
        <f>IF(D6L1213C12=0,0,D6L1213C10/D6L1213C12)</f>
        <v>2.4630773236016045E-10</v>
      </c>
      <c r="AD20" s="16" t="s">
        <v>37102</v>
      </c>
      <c r="AE20" s="33">
        <f>IF(D6L1213C5=0,0,D6L1213C10/D6L1213C5)</f>
        <v>0.44358347854981045</v>
      </c>
      <c r="AF20" s="16" t="s">
        <v>37103</v>
      </c>
      <c r="AG20" s="33">
        <f>CHOOSE(MIN(D6L1213C9,RUN_YEARS),B7L812C5,B7L812C14,B7L812C23,B7L812C32,B7L812C41)</f>
        <v>5340.7307580776214</v>
      </c>
      <c r="AH20" s="16" t="s">
        <v>37104</v>
      </c>
      <c r="AI20" s="33">
        <f>IF(D6L1213C15=0,0,D6L1213C11/D6L1213C15)</f>
        <v>6.4040010413641706E-10</v>
      </c>
      <c r="AJ20" s="16" t="s">
        <v>37105</v>
      </c>
      <c r="AK20" s="33">
        <f>IF(D6L1213C5=0,0,D6L1213C11/D6L1213C5)</f>
        <v>5.6416521450189563E-2</v>
      </c>
      <c r="AL20" s="16" t="s">
        <v>37106</v>
      </c>
      <c r="AM20" s="33">
        <f>D6L1213C8*CHOOSE(MIN(D6L1213C9,RUN_YEARS),B7L812C4,B7L812C13,B7L812C22,B7L812C31,B7L812C40)</f>
        <v>1.8913988443956288E-6</v>
      </c>
      <c r="AN20" s="16" t="s">
        <v>37107</v>
      </c>
      <c r="AO20" s="33">
        <f>D6L1213C8-D6L1213C18</f>
        <v>2.8420683908324164E-5</v>
      </c>
      <c r="AP20" s="16" t="s">
        <v>37108</v>
      </c>
      <c r="AQ20" s="33">
        <f>CHOOSE(MIN(D6L1213C9,RUN_YEARS),B7L812C2,B7L812C11,B7L812C20,B7L812C29,B7L812C38)</f>
        <v>169.77294804261803</v>
      </c>
      <c r="AR20" s="16" t="s">
        <v>37109</v>
      </c>
      <c r="AS20" s="33">
        <f>IF(D6L1213C20=0,0,D6L1213C18/D6L1213C20)</f>
        <v>1.1140755145047206E-8</v>
      </c>
      <c r="AT20" s="16" t="s">
        <v>37110</v>
      </c>
      <c r="AU20" s="33">
        <f>IF(D6L1213C5=0,0,D6L1213C18/D6L1213C5)</f>
        <v>3.1198760900484814E-2</v>
      </c>
      <c r="AV20" s="16" t="s">
        <v>37111</v>
      </c>
      <c r="AW20" s="33">
        <f>CHOOSE(MIN(D6L1213C9,RUN_YEARS),B7L812C1,B7L812C10,B7L812C19,B7L812C28,B7L812C37)</f>
        <v>2551.0554301122952</v>
      </c>
      <c r="AX20" s="16" t="s">
        <v>37112</v>
      </c>
      <c r="AY20" s="33">
        <f>IF(D6L1213C23=0,0,D6L1213C19/D6L1213C23)</f>
        <v>1.1140755145047206E-8</v>
      </c>
      <c r="AZ20" s="16" t="s">
        <v>37113</v>
      </c>
      <c r="BA20" s="33">
        <f>IF(D6L1213C5=0,0,D6L1213C19/D6L1213C5)</f>
        <v>0.46880123909951515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0.61172613904146744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94344.200000000012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4964.6276930747008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137.08836012750518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2398.7706058834001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0.52689123196493892</v>
      </c>
      <c r="J22" s="16" t="s">
        <v>37156</v>
      </c>
      <c r="K22" s="21">
        <f>IF(FLOW_THRU_100PCT="Y",1,INDEX(VariabilityMatrix,D6L1215C1,D6L1215C9))</f>
        <v>0.61036301621034816</v>
      </c>
      <c r="L22" s="16" t="s">
        <v>37136</v>
      </c>
      <c r="M22" s="15">
        <f>IF(D6L1215C2&lt;&gt;0,D6L1215C2*D6L1215C4,D6L1215C3*D6L1215C4)</f>
        <v>0.32159492155690633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0.16079746077845317</v>
      </c>
      <c r="R22" s="16" t="s">
        <v>37138</v>
      </c>
      <c r="S22" s="15">
        <f>D6L1215C5-D6L1215C7</f>
        <v>0.16079746077845317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0.1439180722982947</v>
      </c>
      <c r="X22" s="16" t="s">
        <v>37140</v>
      </c>
      <c r="Y22" s="33">
        <f>D6L1215C7-D6L1215C10</f>
        <v>1.6879388480158464E-2</v>
      </c>
      <c r="Z22" s="16" t="s">
        <v>37141</v>
      </c>
      <c r="AA22" s="33">
        <f>CHOOSE(MIN(D6L1215C9,RUN_YEARS),B7L812C7,B7L812C16,B7L812C25,B7L812C34,B7L812C43)</f>
        <v>110730.66666666667</v>
      </c>
      <c r="AB22" s="16" t="s">
        <v>37142</v>
      </c>
      <c r="AC22" s="33">
        <f>IF(D6L1215C12=0,0,D6L1215C10/D6L1215C12)</f>
        <v>1.2997128675431199E-6</v>
      </c>
      <c r="AD22" s="16" t="s">
        <v>37143</v>
      </c>
      <c r="AE22" s="33">
        <f>IF(D6L1215C5=0,0,D6L1215C10/D6L1215C5)</f>
        <v>0.44751351047945059</v>
      </c>
      <c r="AF22" s="16" t="s">
        <v>37144</v>
      </c>
      <c r="AG22" s="33">
        <f>CHOOSE(MIN(D6L1215C9,RUN_YEARS),B7L812C5,B7L812C14,B7L812C23,B7L812C32,B7L812C41)</f>
        <v>4995.0051695962429</v>
      </c>
      <c r="AH22" s="16" t="s">
        <v>37145</v>
      </c>
      <c r="AI22" s="33">
        <f>IF(D6L1215C15=0,0,D6L1215C11/D6L1215C15)</f>
        <v>3.3792534556121111E-6</v>
      </c>
      <c r="AJ22" s="16" t="s">
        <v>37146</v>
      </c>
      <c r="AK22" s="33">
        <f>IF(D6L1215C5=0,0,D6L1215C11/D6L1215C5)</f>
        <v>5.2486489520549379E-2</v>
      </c>
      <c r="AL22" s="16" t="s">
        <v>37147</v>
      </c>
      <c r="AM22" s="33">
        <f>D6L1215C8*CHOOSE(MIN(D6L1215C9,RUN_YEARS),B7L812C4,B7L812C13,B7L812C22,B7L812C31,B7L812C40)</f>
        <v>1.0357610828492221E-2</v>
      </c>
      <c r="AN22" s="16" t="s">
        <v>37148</v>
      </c>
      <c r="AO22" s="33">
        <f>D6L1215C8-D6L1215C18</f>
        <v>0.15043984994996096</v>
      </c>
      <c r="AP22" s="16" t="s">
        <v>37149</v>
      </c>
      <c r="AQ22" s="33">
        <f>CHOOSE(MIN(D6L1215C9,RUN_YEARS),B7L812C2,B7L812C11,B7L812C20,B7L812C29,B7L812C38)</f>
        <v>165.43593894565365</v>
      </c>
      <c r="AR22" s="16" t="s">
        <v>37150</v>
      </c>
      <c r="AS22" s="33">
        <f>IF(D6L1215C20=0,0,D6L1215C18/D6L1215C20)</f>
        <v>6.2607985269118197E-5</v>
      </c>
      <c r="AT22" s="16" t="s">
        <v>37151</v>
      </c>
      <c r="AU22" s="33">
        <f>IF(D6L1215C5=0,0,D6L1215C18/D6L1215C5)</f>
        <v>3.220700991902771E-2</v>
      </c>
      <c r="AV22" s="16" t="s">
        <v>37152</v>
      </c>
      <c r="AW22" s="33">
        <f>CHOOSE(MIN(D6L1215C9,RUN_YEARS),B7L812C1,B7L812C10,B7L812C19,B7L812C28,B7L812C37)</f>
        <v>2402.885978574468</v>
      </c>
      <c r="AX22" s="16" t="s">
        <v>37153</v>
      </c>
      <c r="AY22" s="33">
        <f>IF(D6L1215C23=0,0,D6L1215C19/D6L1215C23)</f>
        <v>6.2607985269118197E-5</v>
      </c>
      <c r="AZ22" s="16" t="s">
        <v>37154</v>
      </c>
      <c r="BA22" s="33">
        <f>IF(D6L1215C5=0,0,D6L1215C19/D6L1215C5)</f>
        <v>0.4677929900809723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210.34635846849631</v>
      </c>
      <c r="J23" s="16" t="s">
        <v>37177</v>
      </c>
      <c r="K23" s="21">
        <f>IF(FLOW_THRU_100PCT="Y",1,INDEX(VariabilityMatrix,D6L1216C1,D6L1216C9))</f>
        <v>0.28460577906042922</v>
      </c>
      <c r="L23" s="16" t="s">
        <v>37157</v>
      </c>
      <c r="M23" s="15">
        <f>IF(D6L1216C2&lt;&gt;0,D6L1216C2*D6L1216C4,D6L1216C3*D6L1216C4)</f>
        <v>59.865789224450701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29.932894612225351</v>
      </c>
      <c r="R23" s="16" t="s">
        <v>37159</v>
      </c>
      <c r="S23" s="15">
        <f>D6L1216C5-D6L1216C7</f>
        <v>29.932894612225351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26.790749493456801</v>
      </c>
      <c r="X23" s="16" t="s">
        <v>37161</v>
      </c>
      <c r="Y23" s="33">
        <f>D6L1216C7-D6L1216C10</f>
        <v>3.1421451187685498</v>
      </c>
      <c r="Z23" s="16" t="s">
        <v>37162</v>
      </c>
      <c r="AA23" s="33">
        <f>CHOOSE(MIN(D6L1216C9,RUN_YEARS),B7L812C7,B7L812C16,B7L812C25,B7L812C34,B7L812C43)</f>
        <v>110730.66666666667</v>
      </c>
      <c r="AB23" s="16" t="s">
        <v>37163</v>
      </c>
      <c r="AC23" s="33">
        <f>IF(D6L1216C12=0,0,D6L1216C10/D6L1216C12)</f>
        <v>2.4194516568842837E-4</v>
      </c>
      <c r="AD23" s="16" t="s">
        <v>37164</v>
      </c>
      <c r="AE23" s="33">
        <f>IF(D6L1216C5=0,0,D6L1216C10/D6L1216C5)</f>
        <v>0.44751351047945059</v>
      </c>
      <c r="AF23" s="16" t="s">
        <v>37165</v>
      </c>
      <c r="AG23" s="33">
        <f>CHOOSE(MIN(D6L1216C9,RUN_YEARS),B7L812C5,B7L812C14,B7L812C23,B7L812C32,B7L812C41)</f>
        <v>4995.0051695962429</v>
      </c>
      <c r="AH23" s="16" t="s">
        <v>37166</v>
      </c>
      <c r="AI23" s="33">
        <f>IF(D6L1216C15=0,0,D6L1216C11/D6L1216C15)</f>
        <v>6.2905743078991376E-4</v>
      </c>
      <c r="AJ23" s="16" t="s">
        <v>37167</v>
      </c>
      <c r="AK23" s="33">
        <f>IF(D6L1216C5=0,0,D6L1216C11/D6L1216C5)</f>
        <v>5.2486489520549386E-2</v>
      </c>
      <c r="AL23" s="16" t="s">
        <v>37168</v>
      </c>
      <c r="AM23" s="33">
        <f>D6L1216C8*CHOOSE(MIN(D6L1216C9,RUN_YEARS),B7L812C4,B7L812C13,B7L812C22,B7L812C31,B7L812C40)</f>
        <v>1.9280980673623058</v>
      </c>
      <c r="AN23" s="16" t="s">
        <v>37169</v>
      </c>
      <c r="AO23" s="33">
        <f>D6L1216C8-D6L1216C18</f>
        <v>28.004796544863044</v>
      </c>
      <c r="AP23" s="16" t="s">
        <v>37170</v>
      </c>
      <c r="AQ23" s="33">
        <f>CHOOSE(MIN(D6L1216C9,RUN_YEARS),B7L812C2,B7L812C11,B7L812C20,B7L812C29,B7L812C38)</f>
        <v>165.43593894565365</v>
      </c>
      <c r="AR23" s="16" t="s">
        <v>37171</v>
      </c>
      <c r="AS23" s="33">
        <f>IF(D6L1216C20=0,0,D6L1216C18/D6L1216C20)</f>
        <v>1.1654650613707905E-2</v>
      </c>
      <c r="AT23" s="16" t="s">
        <v>37172</v>
      </c>
      <c r="AU23" s="33">
        <f>IF(D6L1216C5=0,0,D6L1216C18/D6L1216C5)</f>
        <v>3.220700991902771E-2</v>
      </c>
      <c r="AV23" s="16" t="s">
        <v>37173</v>
      </c>
      <c r="AW23" s="33">
        <f>CHOOSE(MIN(D6L1216C9,RUN_YEARS),B7L812C1,B7L812C10,B7L812C19,B7L812C28,B7L812C37)</f>
        <v>2402.885978574468</v>
      </c>
      <c r="AX23" s="16" t="s">
        <v>37174</v>
      </c>
      <c r="AY23" s="33">
        <f>IF(D6L1216C23=0,0,D6L1216C19/D6L1216C23)</f>
        <v>1.1654650613707905E-2</v>
      </c>
      <c r="AZ23" s="16" t="s">
        <v>37175</v>
      </c>
      <c r="BA23" s="33">
        <f>IF(D6L1216C5=0,0,D6L1216C19/D6L1216C5)</f>
        <v>0.4677929900809723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55.265116560722035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47.528000242220948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23.764000121110474</v>
      </c>
      <c r="R24" s="16" t="s">
        <v>37180</v>
      </c>
      <c r="S24" s="15">
        <f>D6L1217C5-D6L1217C7</f>
        <v>23.764000121110474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21.269422234464475</v>
      </c>
      <c r="X24" s="16" t="s">
        <v>37182</v>
      </c>
      <c r="Y24" s="33">
        <f>D6L1217C7-D6L1217C10</f>
        <v>2.4945778866459989</v>
      </c>
      <c r="Z24" s="16" t="s">
        <v>37183</v>
      </c>
      <c r="AA24" s="33">
        <f>CHOOSE(MIN(D6L1217C9,RUN_YEARS),B7L812C7,B7L812C16,B7L812C25,B7L812C34,B7L812C43)</f>
        <v>110730.66666666667</v>
      </c>
      <c r="AB24" s="16" t="s">
        <v>37184</v>
      </c>
      <c r="AC24" s="33">
        <f>IF(D6L1217C12=0,0,D6L1217C10/D6L1217C12)</f>
        <v>1.9208249055785036E-4</v>
      </c>
      <c r="AD24" s="16" t="s">
        <v>37185</v>
      </c>
      <c r="AE24" s="33">
        <f>IF(D6L1217C5=0,0,D6L1217C10/D6L1217C5)</f>
        <v>0.44751351047945059</v>
      </c>
      <c r="AF24" s="16" t="s">
        <v>37186</v>
      </c>
      <c r="AG24" s="33">
        <f>CHOOSE(MIN(D6L1217C9,RUN_YEARS),B7L812C5,B7L812C14,B7L812C23,B7L812C32,B7L812C41)</f>
        <v>4995.0051695962429</v>
      </c>
      <c r="AH24" s="16" t="s">
        <v>37187</v>
      </c>
      <c r="AI24" s="33">
        <f>IF(D6L1217C15=0,0,D6L1217C11/D6L1217C15)</f>
        <v>4.9941447545041103E-4</v>
      </c>
      <c r="AJ24" s="16" t="s">
        <v>37188</v>
      </c>
      <c r="AK24" s="33">
        <f>IF(D6L1217C5=0,0,D6L1217C11/D6L1217C5)</f>
        <v>5.2486489520549393E-2</v>
      </c>
      <c r="AL24" s="16" t="s">
        <v>37189</v>
      </c>
      <c r="AM24" s="33">
        <f>D6L1217C8*CHOOSE(MIN(D6L1217C9,RUN_YEARS),B7L812C4,B7L812C13,B7L812C22,B7L812C31,B7L812C40)</f>
        <v>1.5307347752327614</v>
      </c>
      <c r="AN24" s="16" t="s">
        <v>37190</v>
      </c>
      <c r="AO24" s="33">
        <f>D6L1217C8-D6L1217C18</f>
        <v>22.233265345877712</v>
      </c>
      <c r="AP24" s="16" t="s">
        <v>37191</v>
      </c>
      <c r="AQ24" s="33">
        <f>CHOOSE(MIN(D6L1217C9,RUN_YEARS),B7L812C2,B7L812C11,B7L812C20,B7L812C29,B7L812C38)</f>
        <v>165.43593894565365</v>
      </c>
      <c r="AR24" s="16" t="s">
        <v>37192</v>
      </c>
      <c r="AS24" s="33">
        <f>IF(D6L1217C20=0,0,D6L1217C18/D6L1217C20)</f>
        <v>9.252734230472218E-3</v>
      </c>
      <c r="AT24" s="16" t="s">
        <v>37193</v>
      </c>
      <c r="AU24" s="33">
        <f>IF(D6L1217C5=0,0,D6L1217C18/D6L1217C5)</f>
        <v>3.220700991902771E-2</v>
      </c>
      <c r="AV24" s="16" t="s">
        <v>37194</v>
      </c>
      <c r="AW24" s="33">
        <f>CHOOSE(MIN(D6L1217C9,RUN_YEARS),B7L812C1,B7L812C10,B7L812C19,B7L812C28,B7L812C37)</f>
        <v>2402.885978574468</v>
      </c>
      <c r="AX24" s="16" t="s">
        <v>37195</v>
      </c>
      <c r="AY24" s="33">
        <f>IF(D6L1217C23=0,0,D6L1217C19/D6L1217C23)</f>
        <v>9.252734230472218E-3</v>
      </c>
      <c r="AZ24" s="16" t="s">
        <v>37196</v>
      </c>
      <c r="BA24" s="33">
        <f>IF(D6L1217C5=0,0,D6L1217C19/D6L1217C5)</f>
        <v>0.46779299008097225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0.26536522344250735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109180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5340.7307580776214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169.77294804261803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2551.0554301122952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1073.1759178492937</v>
      </c>
      <c r="J26" s="16" t="s">
        <v>37239</v>
      </c>
      <c r="K26" s="21">
        <f>IF(FLOW_THRU_100PCT="Y",1,INDEX(VariabilityMatrix,D6L1219C1,D6L1219C9))</f>
        <v>0.28460577906042922</v>
      </c>
      <c r="L26" s="16" t="s">
        <v>37219</v>
      </c>
      <c r="M26" s="15">
        <f>IF(D6L1219C2&lt;&gt;0,D6L1219C2*D6L1219C4,D6L1219C3*D6L1219C4)</f>
        <v>305.43206816838943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152.71603408419472</v>
      </c>
      <c r="R26" s="16" t="s">
        <v>37221</v>
      </c>
      <c r="S26" s="15">
        <f>D6L1219C5-D6L1219C7</f>
        <v>152.71603408419472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136.68497703903481</v>
      </c>
      <c r="X26" s="16" t="s">
        <v>37223</v>
      </c>
      <c r="Y26" s="33">
        <f>D6L1219C7-D6L1219C10</f>
        <v>16.031057045159912</v>
      </c>
      <c r="Z26" s="16" t="s">
        <v>37224</v>
      </c>
      <c r="AA26" s="33">
        <f>CHOOSE(MIN(D6L1219C9,RUN_YEARS),B7L812C7,B7L812C16,B7L812C25,B7L812C34,B7L812C43)</f>
        <v>110730.66666666667</v>
      </c>
      <c r="AB26" s="16" t="s">
        <v>37225</v>
      </c>
      <c r="AC26" s="33">
        <f>IF(D6L1219C12=0,0,D6L1219C10/D6L1219C12)</f>
        <v>1.2343913493314241E-3</v>
      </c>
      <c r="AD26" s="16" t="s">
        <v>37226</v>
      </c>
      <c r="AE26" s="33">
        <f>IF(D6L1219C5=0,0,D6L1219C10/D6L1219C5)</f>
        <v>0.44751351047945059</v>
      </c>
      <c r="AF26" s="16" t="s">
        <v>37227</v>
      </c>
      <c r="AG26" s="33">
        <f>CHOOSE(MIN(D6L1219C9,RUN_YEARS),B7L812C5,B7L812C14,B7L812C23,B7L812C32,B7L812C41)</f>
        <v>4995.0051695962429</v>
      </c>
      <c r="AH26" s="16" t="s">
        <v>37228</v>
      </c>
      <c r="AI26" s="33">
        <f>IF(D6L1219C15=0,0,D6L1219C11/D6L1219C15)</f>
        <v>3.2094175082617057E-3</v>
      </c>
      <c r="AJ26" s="16" t="s">
        <v>37229</v>
      </c>
      <c r="AK26" s="33">
        <f>IF(D6L1219C5=0,0,D6L1219C11/D6L1219C5)</f>
        <v>5.2486489520549434E-2</v>
      </c>
      <c r="AL26" s="16" t="s">
        <v>37230</v>
      </c>
      <c r="AM26" s="33">
        <f>D6L1219C8*CHOOSE(MIN(D6L1219C9,RUN_YEARS),B7L812C4,B7L812C13,B7L812C22,B7L812C31,B7L812C40)</f>
        <v>9.8370536490884657</v>
      </c>
      <c r="AN26" s="16" t="s">
        <v>37231</v>
      </c>
      <c r="AO26" s="33">
        <f>D6L1219C8-D6L1219C18</f>
        <v>142.87898043510626</v>
      </c>
      <c r="AP26" s="16" t="s">
        <v>37232</v>
      </c>
      <c r="AQ26" s="33">
        <f>CHOOSE(MIN(D6L1219C9,RUN_YEARS),B7L812C2,B7L812C11,B7L812C20,B7L812C29,B7L812C38)</f>
        <v>165.43593894565365</v>
      </c>
      <c r="AR26" s="16" t="s">
        <v>37233</v>
      </c>
      <c r="AS26" s="33">
        <f>IF(D6L1219C20=0,0,D6L1219C18/D6L1219C20)</f>
        <v>5.9461406703896283E-2</v>
      </c>
      <c r="AT26" s="16" t="s">
        <v>37234</v>
      </c>
      <c r="AU26" s="33">
        <f>IF(D6L1219C5=0,0,D6L1219C18/D6L1219C5)</f>
        <v>3.220700991902771E-2</v>
      </c>
      <c r="AV26" s="16" t="s">
        <v>37235</v>
      </c>
      <c r="AW26" s="33">
        <f>CHOOSE(MIN(D6L1219C9,RUN_YEARS),B7L812C1,B7L812C10,B7L812C19,B7L812C28,B7L812C37)</f>
        <v>2402.885978574468</v>
      </c>
      <c r="AX26" s="16" t="s">
        <v>37236</v>
      </c>
      <c r="AY26" s="33">
        <f>IF(D6L1219C23=0,0,D6L1219C19/D6L1219C23)</f>
        <v>5.9461406703896283E-2</v>
      </c>
      <c r="AZ26" s="16" t="s">
        <v>37237</v>
      </c>
      <c r="BA26" s="33">
        <f>IF(D6L1219C5=0,0,D6L1219C19/D6L1219C5)</f>
        <v>0.4677929900809723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519.10162519712537</v>
      </c>
      <c r="J27" s="16" t="s">
        <v>37260</v>
      </c>
      <c r="K27" s="21">
        <f>IF(FLOW_THRU_100PCT="Y",1,INDEX(VariabilityMatrix,D6L1220C1,D6L1220C9))</f>
        <v>0.26536522344250735</v>
      </c>
      <c r="L27" s="16" t="s">
        <v>37240</v>
      </c>
      <c r="M27" s="15">
        <f>IF(D6L1220C2&lt;&gt;0,D6L1220C2*D6L1220C4,D6L1220C3*D6L1220C4)</f>
        <v>137.75151875980387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68.875759379901936</v>
      </c>
      <c r="R27" s="16" t="s">
        <v>37242</v>
      </c>
      <c r="S27" s="15">
        <f>D6L1220C5-D6L1220C7</f>
        <v>68.875759379901936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61.104297866993271</v>
      </c>
      <c r="X27" s="16" t="s">
        <v>37244</v>
      </c>
      <c r="Y27" s="33">
        <f>D6L1220C7-D6L1220C10</f>
        <v>7.7714615129086653</v>
      </c>
      <c r="Z27" s="16" t="s">
        <v>37245</v>
      </c>
      <c r="AA27" s="33">
        <f>CHOOSE(MIN(D6L1220C9,RUN_YEARS),B7L812C7,B7L812C16,B7L812C25,B7L812C34,B7L812C43)</f>
        <v>109180</v>
      </c>
      <c r="AB27" s="16" t="s">
        <v>37246</v>
      </c>
      <c r="AC27" s="33">
        <f>IF(D6L1220C12=0,0,D6L1220C10/D6L1220C12)</f>
        <v>5.5966567015014901E-4</v>
      </c>
      <c r="AD27" s="16" t="s">
        <v>37247</v>
      </c>
      <c r="AE27" s="33">
        <f>IF(D6L1220C5=0,0,D6L1220C10/D6L1220C5)</f>
        <v>0.44358347854981045</v>
      </c>
      <c r="AF27" s="16" t="s">
        <v>37248</v>
      </c>
      <c r="AG27" s="33">
        <f>CHOOSE(MIN(D6L1220C9,RUN_YEARS),B7L812C5,B7L812C14,B7L812C23,B7L812C32,B7L812C41)</f>
        <v>5340.7307580776214</v>
      </c>
      <c r="AH27" s="16" t="s">
        <v>37249</v>
      </c>
      <c r="AI27" s="33">
        <f>IF(D6L1220C15=0,0,D6L1220C11/D6L1220C15)</f>
        <v>1.4551307423903872E-3</v>
      </c>
      <c r="AJ27" s="16" t="s">
        <v>37250</v>
      </c>
      <c r="AK27" s="33">
        <f>IF(D6L1220C5=0,0,D6L1220C11/D6L1220C5)</f>
        <v>5.6416521450189563E-2</v>
      </c>
      <c r="AL27" s="16" t="s">
        <v>37251</v>
      </c>
      <c r="AM27" s="33">
        <f>D6L1220C8*CHOOSE(MIN(D6L1220C9,RUN_YEARS),B7L812C4,B7L812C13,B7L812C22,B7L812C31,B7L812C40)</f>
        <v>4.2976766974657696</v>
      </c>
      <c r="AN27" s="16" t="s">
        <v>37252</v>
      </c>
      <c r="AO27" s="33">
        <f>D6L1220C8-D6L1220C18</f>
        <v>64.578082682436161</v>
      </c>
      <c r="AP27" s="16" t="s">
        <v>37253</v>
      </c>
      <c r="AQ27" s="33">
        <f>CHOOSE(MIN(D6L1220C9,RUN_YEARS),B7L812C2,B7L812C11,B7L812C20,B7L812C29,B7L812C38)</f>
        <v>169.77294804261803</v>
      </c>
      <c r="AR27" s="16" t="s">
        <v>37254</v>
      </c>
      <c r="AS27" s="33">
        <f>IF(D6L1220C20=0,0,D6L1220C18/D6L1220C20)</f>
        <v>2.5314260882051277E-2</v>
      </c>
      <c r="AT27" s="16" t="s">
        <v>37255</v>
      </c>
      <c r="AU27" s="33">
        <f>IF(D6L1220C5=0,0,D6L1220C18/D6L1220C5)</f>
        <v>3.1198760900484814E-2</v>
      </c>
      <c r="AV27" s="16" t="s">
        <v>37256</v>
      </c>
      <c r="AW27" s="33">
        <f>CHOOSE(MIN(D6L1220C9,RUN_YEARS),B7L812C1,B7L812C10,B7L812C19,B7L812C28,B7L812C37)</f>
        <v>2551.0554301122952</v>
      </c>
      <c r="AX27" s="16" t="s">
        <v>37257</v>
      </c>
      <c r="AY27" s="33">
        <f>IF(D6L1220C23=0,0,D6L1220C19/D6L1220C23)</f>
        <v>2.5314260882051274E-2</v>
      </c>
      <c r="AZ27" s="16" t="s">
        <v>37258</v>
      </c>
      <c r="BA27" s="33">
        <f>IF(D6L1220C5=0,0,D6L1220C19/D6L1220C5)</f>
        <v>0.46880123909951515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0.26536522344250735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109180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5340.7307580776214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169.77294804261803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2551.0554301122952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0.26536522344250735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109180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5340.7307580776214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169.77294804261803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2551.0554301122952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0.26536522344250735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109180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5340.7307580776214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169.77294804261803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2551.0554301122952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0.26536522344250735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109180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5340.7307580776214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169.77294804261803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2551.0554301122952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0.26536522344250735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109180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5340.7307580776214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169.77294804261803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2551.0554301122952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4.9960552455500755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4.2966075111730646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2.1483037555865323</v>
      </c>
      <c r="R33" s="16" t="s">
        <v>37368</v>
      </c>
      <c r="S33" s="15">
        <f>D6L1226C5-D6L1226C7</f>
        <v>2.1483037555865323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1.9059041057693915</v>
      </c>
      <c r="X33" s="16" t="s">
        <v>37370</v>
      </c>
      <c r="Y33" s="33">
        <f>D6L1226C7-D6L1226C10</f>
        <v>0.24239964981714079</v>
      </c>
      <c r="Z33" s="16" t="s">
        <v>37371</v>
      </c>
      <c r="AA33" s="33">
        <f>CHOOSE(MIN(D6L1226C9,RUN_YEARS),B7L812C7,B7L812C16,B7L812C25,B7L812C34,B7L812C43)</f>
        <v>109180</v>
      </c>
      <c r="AB33" s="16" t="s">
        <v>37372</v>
      </c>
      <c r="AC33" s="33">
        <f>IF(D6L1226C12=0,0,D6L1226C10/D6L1226C12)</f>
        <v>1.7456531468853193E-5</v>
      </c>
      <c r="AD33" s="16" t="s">
        <v>37373</v>
      </c>
      <c r="AE33" s="33">
        <f>IF(D6L1226C5=0,0,D6L1226C10/D6L1226C5)</f>
        <v>0.44358347854981045</v>
      </c>
      <c r="AF33" s="16" t="s">
        <v>37374</v>
      </c>
      <c r="AG33" s="33">
        <f>CHOOSE(MIN(D6L1226C9,RUN_YEARS),B7L812C5,B7L812C14,B7L812C23,B7L812C32,B7L812C41)</f>
        <v>5340.7307580776214</v>
      </c>
      <c r="AH33" s="16" t="s">
        <v>37375</v>
      </c>
      <c r="AI33" s="33">
        <f>IF(D6L1226C15=0,0,D6L1226C11/D6L1226C15)</f>
        <v>4.5386981819018294E-5</v>
      </c>
      <c r="AJ33" s="16" t="s">
        <v>37376</v>
      </c>
      <c r="AK33" s="33">
        <f>IF(D6L1226C5=0,0,D6L1226C11/D6L1226C5)</f>
        <v>5.6416521450189563E-2</v>
      </c>
      <c r="AL33" s="16" t="s">
        <v>37377</v>
      </c>
      <c r="AM33" s="33">
        <f>D6L1226C8*CHOOSE(MIN(D6L1226C9,RUN_YEARS),B7L812C4,B7L812C13,B7L812C22,B7L812C31,B7L812C40)</f>
        <v>0.13404883042431559</v>
      </c>
      <c r="AN33" s="16" t="s">
        <v>37378</v>
      </c>
      <c r="AO33" s="33">
        <f>D6L1226C8-D6L1226C18</f>
        <v>2.0142549251622168</v>
      </c>
      <c r="AP33" s="16" t="s">
        <v>37379</v>
      </c>
      <c r="AQ33" s="33">
        <f>CHOOSE(MIN(D6L1226C9,RUN_YEARS),B7L812C2,B7L812C11,B7L812C20,B7L812C29,B7L812C38)</f>
        <v>169.77294804261803</v>
      </c>
      <c r="AR33" s="16" t="s">
        <v>37380</v>
      </c>
      <c r="AS33" s="33">
        <f>IF(D6L1226C20=0,0,D6L1226C18/D6L1226C20)</f>
        <v>7.8957709087236548E-4</v>
      </c>
      <c r="AT33" s="16" t="s">
        <v>37381</v>
      </c>
      <c r="AU33" s="33">
        <f>IF(D6L1226C5=0,0,D6L1226C18/D6L1226C5)</f>
        <v>3.1198760900484818E-2</v>
      </c>
      <c r="AV33" s="16" t="s">
        <v>37382</v>
      </c>
      <c r="AW33" s="33">
        <f>CHOOSE(MIN(D6L1226C9,RUN_YEARS),B7L812C1,B7L812C10,B7L812C19,B7L812C28,B7L812C37)</f>
        <v>2551.0554301122952</v>
      </c>
      <c r="AX33" s="16" t="s">
        <v>37383</v>
      </c>
      <c r="AY33" s="33">
        <f>IF(D6L1226C23=0,0,D6L1226C19/D6L1226C23)</f>
        <v>7.8957709087236537E-4</v>
      </c>
      <c r="AZ33" s="16" t="s">
        <v>37384</v>
      </c>
      <c r="BA33" s="33">
        <f>IF(D6L1226C5=0,0,D6L1226C19/D6L1226C5)</f>
        <v>0.46880123909951521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-33.226944416550658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-28.575172198233567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-14.287586099116783</v>
      </c>
      <c r="R34" s="16" t="s">
        <v>37388</v>
      </c>
      <c r="S34" s="15">
        <f>D6L1227C5-D6L1227C7</f>
        <v>-14.287586099116783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-12.787775622986302</v>
      </c>
      <c r="X34" s="16" t="s">
        <v>37390</v>
      </c>
      <c r="Y34" s="33">
        <f>D6L1227C7-D6L1227C10</f>
        <v>-1.4998104761304809</v>
      </c>
      <c r="Z34" s="16" t="s">
        <v>37391</v>
      </c>
      <c r="AA34" s="33">
        <f>CHOOSE(MIN(D6L1227C9,RUN_YEARS),B7L812C7,B7L812C16,B7L812C25,B7L812C34,B7L812C43)</f>
        <v>110730.66666666667</v>
      </c>
      <c r="AB34" s="16" t="s">
        <v>37392</v>
      </c>
      <c r="AC34" s="33">
        <f>IF(D6L1227C12=0,0,D6L1227C10/D6L1227C12)</f>
        <v>-1.1548540262546632E-4</v>
      </c>
      <c r="AD34" s="16" t="s">
        <v>37393</v>
      </c>
      <c r="AE34" s="33">
        <f>IF(D6L1227C5=0,0,D6L1227C10/D6L1227C5)</f>
        <v>0.44751351047945059</v>
      </c>
      <c r="AF34" s="16" t="s">
        <v>37394</v>
      </c>
      <c r="AG34" s="33">
        <f>CHOOSE(MIN(D6L1227C9,RUN_YEARS),B7L812C5,B7L812C14,B7L812C23,B7L812C32,B7L812C41)</f>
        <v>4995.0051695962429</v>
      </c>
      <c r="AH34" s="16" t="s">
        <v>37395</v>
      </c>
      <c r="AI34" s="33">
        <f>IF(D6L1227C15=0,0,D6L1227C11/D6L1227C15)</f>
        <v>-3.0026204682621254E-4</v>
      </c>
      <c r="AJ34" s="16" t="s">
        <v>37396</v>
      </c>
      <c r="AK34" s="33">
        <f>IF(D6L1227C5=0,0,D6L1227C11/D6L1227C5)</f>
        <v>5.2486489520549406E-2</v>
      </c>
      <c r="AL34" s="16" t="s">
        <v>37397</v>
      </c>
      <c r="AM34" s="33">
        <f>D6L1227C8*CHOOSE(MIN(D6L1227C9,RUN_YEARS),B7L812C4,B7L812C13,B7L812C22,B7L812C31,B7L812C40)</f>
        <v>-0.9203208544264333</v>
      </c>
      <c r="AN34" s="16" t="s">
        <v>37398</v>
      </c>
      <c r="AO34" s="33">
        <f>D6L1227C8-D6L1227C18</f>
        <v>-13.367265244690349</v>
      </c>
      <c r="AP34" s="16" t="s">
        <v>37399</v>
      </c>
      <c r="AQ34" s="33">
        <f>CHOOSE(MIN(D6L1227C9,RUN_YEARS),B7L812C2,B7L812C11,B7L812C20,B7L812C29,B7L812C38)</f>
        <v>165.43593894565365</v>
      </c>
      <c r="AR34" s="16" t="s">
        <v>37400</v>
      </c>
      <c r="AS34" s="33">
        <f>IF(D6L1227C20=0,0,D6L1227C18/D6L1227C20)</f>
        <v>-5.5630043888393703E-3</v>
      </c>
      <c r="AT34" s="16" t="s">
        <v>37401</v>
      </c>
      <c r="AU34" s="33">
        <f>IF(D6L1227C5=0,0,D6L1227C18/D6L1227C5)</f>
        <v>3.220700991902771E-2</v>
      </c>
      <c r="AV34" s="16" t="s">
        <v>37402</v>
      </c>
      <c r="AW34" s="33">
        <f>CHOOSE(MIN(D6L1227C9,RUN_YEARS),B7L812C1,B7L812C10,B7L812C19,B7L812C28,B7L812C37)</f>
        <v>2402.885978574468</v>
      </c>
      <c r="AX34" s="16" t="s">
        <v>37403</v>
      </c>
      <c r="AY34" s="33">
        <f>IF(D6L1227C23=0,0,D6L1227C19/D6L1227C23)</f>
        <v>-5.5630043888393694E-3</v>
      </c>
      <c r="AZ34" s="16" t="s">
        <v>37404</v>
      </c>
      <c r="BA34" s="33">
        <f>IF(D6L1227C5=0,0,D6L1227C19/D6L1227C5)</f>
        <v>0.46779299008097225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5826.8810276363556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3957.183208456745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1978.5916042283725</v>
      </c>
      <c r="R35" s="16" t="s">
        <v>37408</v>
      </c>
      <c r="S35" s="15">
        <f>SUM(D6L1201C8:D6L1227C8)-2*SUM(D6L1209C8,D6L1211C8,D6L1222C8,D6L1224C8,D6L1227C8)</f>
        <v>1978.5916042283725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1770.2854177038048</v>
      </c>
      <c r="X35" s="16" t="s">
        <v>37410</v>
      </c>
      <c r="Y35" s="33">
        <f>SUM(D6L1201C11:D6L1227C11)-2*SUM(D6L1209C11,D6L1211C11,D6L1222C11,D6L1224C11,D6L1227C11)</f>
        <v>208.30618652456789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1.5999770485048765E-2</v>
      </c>
      <c r="AD35" s="16" t="s">
        <v>37412</v>
      </c>
      <c r="AE35" s="33">
        <f>IF(D6L1228C5=0,0,D6L1228C10/D6L1228C5)</f>
        <v>0.44735998422327161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4.1599403261126808E-2</v>
      </c>
      <c r="AJ35" s="16" t="s">
        <v>37414</v>
      </c>
      <c r="AK35" s="33">
        <f>IF(D6L1228C5=0,0,D6L1228C11/D6L1228C5)</f>
        <v>5.264001577672843E-2</v>
      </c>
      <c r="AL35" s="16" t="s">
        <v>37415</v>
      </c>
      <c r="AM35" s="33">
        <f>SUM(D6L1201C18:D6L1227C18)-2*SUM(D6L1209C18,D6L1211C18,D6L1222C18,D6L1224C18,D6L1227C18)</f>
        <v>127.27287451915952</v>
      </c>
      <c r="AN35" s="16" t="s">
        <v>37416</v>
      </c>
      <c r="AO35" s="33">
        <f>SUM(D6L1201C19:D6L1227C19)-2*SUM(D6L1209C19,D6L1211C19,D6L1222C19,D6L1224C19,D6L1227C19)</f>
        <v>1851.3187297092138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0.76884722619264245</v>
      </c>
      <c r="AT35" s="16" t="s">
        <v>37418</v>
      </c>
      <c r="AU35" s="33">
        <f>IF(D6L1228C5=0,0,D6L1228C18/D6L1228C5)</f>
        <v>3.2162492311998477E-2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0.76884722619264245</v>
      </c>
      <c r="AZ35" s="16" t="s">
        <v>37420</v>
      </c>
      <c r="BA35" s="33">
        <f>IF(D6L1228C5=0,0,D6L1228C19/D6L1228C5)</f>
        <v>0.46783750768800175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34.288863865876898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17.144431932938449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8.5722159664692246</v>
      </c>
      <c r="R36" s="16" t="s">
        <v>37425</v>
      </c>
      <c r="S36" s="15">
        <f>D6L1229C5-D6L1229C7</f>
        <v>8.5722159664692246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7.6049867545732877</v>
      </c>
      <c r="X36" s="16" t="s">
        <v>37427</v>
      </c>
      <c r="Y36" s="33">
        <f>D6L1229C7-D6L1229C10</f>
        <v>0.96722921189593691</v>
      </c>
      <c r="Z36" s="16" t="s">
        <v>37428</v>
      </c>
      <c r="AA36" s="33">
        <f>CHOOSE(MIN(D6L1229C9,RUN_YEARS),B7L812C7,B7L812C16,B7L812C25,B7L812C34,B7L812C43)</f>
        <v>109180</v>
      </c>
      <c r="AB36" s="16" t="s">
        <v>37429</v>
      </c>
      <c r="AC36" s="33">
        <f>IF(D6L1229C12=0,0,D6L1229C10/D6L1229C12)</f>
        <v>6.9655493264089469E-5</v>
      </c>
      <c r="AD36" s="16" t="s">
        <v>37430</v>
      </c>
      <c r="AE36" s="33">
        <f>IF(D6L1229C5=0,0,D6L1229C10/D6L1229C5)</f>
        <v>0.44358347854981045</v>
      </c>
      <c r="AF36" s="16" t="s">
        <v>37431</v>
      </c>
      <c r="AG36" s="33">
        <f>CHOOSE(MIN(D6L1229C9,RUN_YEARS),B7L812C5,B7L812C14,B7L812C23,B7L812C32,B7L812C41)</f>
        <v>5340.7307580776214</v>
      </c>
      <c r="AH36" s="16" t="s">
        <v>37432</v>
      </c>
      <c r="AI36" s="33">
        <f>IF(D6L1229C15=0,0,D6L1229C11/D6L1229C15)</f>
        <v>1.8110428248663258E-4</v>
      </c>
      <c r="AJ36" s="16" t="s">
        <v>37433</v>
      </c>
      <c r="AK36" s="33">
        <f>IF(D6L1229C5=0,0,D6L1229C11/D6L1229C5)</f>
        <v>5.6416521450189563E-2</v>
      </c>
      <c r="AL36" s="16" t="s">
        <v>37434</v>
      </c>
      <c r="AM36" s="33">
        <f>D6L1229C8*CHOOSE(MIN(D6L1229C9,RUN_YEARS),B7L812C4,B7L812C13,B7L812C22,B7L812C31,B7L812C40)</f>
        <v>0.53488503265038334</v>
      </c>
      <c r="AN36" s="16" t="s">
        <v>37435</v>
      </c>
      <c r="AO36" s="33">
        <f>D6L1229C8-D6L1229C18</f>
        <v>8.0373309338188417</v>
      </c>
      <c r="AP36" s="16" t="s">
        <v>37436</v>
      </c>
      <c r="AQ36" s="33">
        <f>CHOOSE(MIN(D6L1229C9,RUN_YEARS),B7L812C2,B7L812C11,B7L812C20,B7L812C29,B7L812C38)</f>
        <v>169.77294804261803</v>
      </c>
      <c r="AR36" s="16" t="s">
        <v>37437</v>
      </c>
      <c r="AS36" s="33">
        <f>IF(D6L1229C20=0,0,D6L1229C18/D6L1229C20)</f>
        <v>3.1505904728479557E-3</v>
      </c>
      <c r="AT36" s="16" t="s">
        <v>37438</v>
      </c>
      <c r="AU36" s="33">
        <f>IF(D6L1229C5=0,0,D6L1229C18/D6L1229C5)</f>
        <v>3.1198760900484811E-2</v>
      </c>
      <c r="AV36" s="16" t="s">
        <v>37439</v>
      </c>
      <c r="AW36" s="33">
        <f>CHOOSE(MIN(D6L1229C9,RUN_YEARS),B7L812C1,B7L812C10,B7L812C19,B7L812C28,B7L812C37)</f>
        <v>2551.0554301122952</v>
      </c>
      <c r="AX36" s="16" t="s">
        <v>37440</v>
      </c>
      <c r="AY36" s="33">
        <f>IF(D6L1229C23=0,0,D6L1229C19/D6L1229C23)</f>
        <v>3.1505904728479561E-3</v>
      </c>
      <c r="AZ36" s="16" t="s">
        <v>37441</v>
      </c>
      <c r="BA36" s="33">
        <f>IF(D6L1229C5=0,0,D6L1229C19/D6L1229C5)</f>
        <v>0.46880123909951521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109180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5340.7307580776214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169.77294804261803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2551.0554301122952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22.29937100288144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11.14968550144072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5.57484275072036</v>
      </c>
      <c r="R38" s="16" t="s">
        <v>37465</v>
      </c>
      <c r="S38" s="15">
        <f>D6L1231C5-D6L1231C7</f>
        <v>5.57484275072036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4.9458162794654621</v>
      </c>
      <c r="X38" s="16" t="s">
        <v>37467</v>
      </c>
      <c r="Y38" s="33">
        <f>D6L1231C7-D6L1231C10</f>
        <v>0.62902647125489786</v>
      </c>
      <c r="Z38" s="16" t="s">
        <v>37468</v>
      </c>
      <c r="AA38" s="33">
        <f>CHOOSE(MIN(D6L1231C9,RUN_YEARS),B7L812C7,B7L812C16,B7L812C25,B7L812C34,B7L812C43)</f>
        <v>109180</v>
      </c>
      <c r="AB38" s="16" t="s">
        <v>37469</v>
      </c>
      <c r="AC38" s="33">
        <f>IF(D6L1231C12=0,0,D6L1231C10/D6L1231C12)</f>
        <v>4.5299654510583095E-5</v>
      </c>
      <c r="AD38" s="16" t="s">
        <v>37470</v>
      </c>
      <c r="AE38" s="33">
        <f>IF(D6L1231C5=0,0,D6L1231C10/D6L1231C5)</f>
        <v>0.44358347854981045</v>
      </c>
      <c r="AF38" s="16" t="s">
        <v>37471</v>
      </c>
      <c r="AG38" s="33">
        <f>CHOOSE(MIN(D6L1231C9,RUN_YEARS),B7L812C5,B7L812C14,B7L812C23,B7L812C32,B7L812C41)</f>
        <v>5340.7307580776214</v>
      </c>
      <c r="AH38" s="16" t="s">
        <v>37472</v>
      </c>
      <c r="AI38" s="33">
        <f>IF(D6L1231C15=0,0,D6L1231C11/D6L1231C15)</f>
        <v>1.17779101727516E-4</v>
      </c>
      <c r="AJ38" s="16" t="s">
        <v>37473</v>
      </c>
      <c r="AK38" s="33">
        <f>IF(D6L1231C5=0,0,D6L1231C11/D6L1231C5)</f>
        <v>5.6416521450189556E-2</v>
      </c>
      <c r="AL38" s="16" t="s">
        <v>37474</v>
      </c>
      <c r="AM38" s="33">
        <f>D6L1231C8*CHOOSE(MIN(D6L1231C9,RUN_YEARS),B7L812C4,B7L812C13,B7L812C22,B7L812C31,B7L812C40)</f>
        <v>0.34785637207505116</v>
      </c>
      <c r="AN38" s="16" t="s">
        <v>37475</v>
      </c>
      <c r="AO38" s="33">
        <f>D6L1231C8-D6L1231C18</f>
        <v>5.226986378645309</v>
      </c>
      <c r="AP38" s="16" t="s">
        <v>37476</v>
      </c>
      <c r="AQ38" s="33">
        <f>CHOOSE(MIN(D6L1231C9,RUN_YEARS),B7L812C2,B7L812C11,B7L812C20,B7L812C29,B7L812C38)</f>
        <v>169.77294804261803</v>
      </c>
      <c r="AR38" s="16" t="s">
        <v>37477</v>
      </c>
      <c r="AS38" s="33">
        <f>IF(D6L1231C20=0,0,D6L1231C18/D6L1231C20)</f>
        <v>2.0489505311984623E-3</v>
      </c>
      <c r="AT38" s="16" t="s">
        <v>37478</v>
      </c>
      <c r="AU38" s="33">
        <f>IF(D6L1231C5=0,0,D6L1231C18/D6L1231C5)</f>
        <v>3.1198760900484814E-2</v>
      </c>
      <c r="AV38" s="16" t="s">
        <v>37479</v>
      </c>
      <c r="AW38" s="33">
        <f>CHOOSE(MIN(D6L1231C9,RUN_YEARS),B7L812C1,B7L812C10,B7L812C19,B7L812C28,B7L812C37)</f>
        <v>2551.0554301122952</v>
      </c>
      <c r="AX38" s="16" t="s">
        <v>37480</v>
      </c>
      <c r="AY38" s="33">
        <f>IF(D6L1231C23=0,0,D6L1231C19/D6L1231C23)</f>
        <v>2.0489505311984623E-3</v>
      </c>
      <c r="AZ38" s="16" t="s">
        <v>37481</v>
      </c>
      <c r="BA38" s="33">
        <f>IF(D6L1231C5=0,0,D6L1231C19/D6L1231C5)</f>
        <v>0.46880123909951521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109180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5340.7307580776214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169.77294804261803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2551.0554301122952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2177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2177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870.80000000000007</v>
      </c>
      <c r="R40" s="16" t="s">
        <v>37506</v>
      </c>
      <c r="S40" s="15">
        <f>D6L1233C5-D6L1233C7</f>
        <v>1306.1999999999998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772.54498624234998</v>
      </c>
      <c r="X40" s="16" t="s">
        <v>37508</v>
      </c>
      <c r="Y40" s="33">
        <f>D6L1233C7-D6L1233C10</f>
        <v>98.25501375765009</v>
      </c>
      <c r="Z40" s="16" t="s">
        <v>37509</v>
      </c>
      <c r="AA40" s="33">
        <f>CHOOSE(MIN(D6L1233C9,RUN_YEARS),B7L812C7,B7L812C16,B7L812C25,B7L812C34,B7L812C43)</f>
        <v>109180</v>
      </c>
      <c r="AB40" s="16" t="s">
        <v>37510</v>
      </c>
      <c r="AC40" s="33">
        <f>IF(D6L1233C12=0,0,D6L1233C10/D6L1233C12)</f>
        <v>7.0758837355042129E-3</v>
      </c>
      <c r="AD40" s="16" t="s">
        <v>37511</v>
      </c>
      <c r="AE40" s="33">
        <f>IF(D6L1233C5=0,0,D6L1233C10/D6L1233C5)</f>
        <v>0.3548667828398484</v>
      </c>
      <c r="AF40" s="16" t="s">
        <v>37512</v>
      </c>
      <c r="AG40" s="33">
        <f>CHOOSE(MIN(D6L1233C9,RUN_YEARS),B7L812C5,B7L812C14,B7L812C23,B7L812C32,B7L812C41)</f>
        <v>5340.7307580776214</v>
      </c>
      <c r="AH40" s="16" t="s">
        <v>37513</v>
      </c>
      <c r="AI40" s="33">
        <f>IF(D6L1233C15=0,0,D6L1233C11/D6L1233C15)</f>
        <v>1.8397297712310939E-2</v>
      </c>
      <c r="AJ40" s="16" t="s">
        <v>37514</v>
      </c>
      <c r="AK40" s="33">
        <f>IF(D6L1233C5=0,0,D6L1233C11/D6L1233C5)</f>
        <v>4.5133217160151624E-2</v>
      </c>
      <c r="AL40" s="16" t="s">
        <v>37515</v>
      </c>
      <c r="AM40" s="33">
        <f>D6L1233C8*CHOOSE(MIN(D6L1233C9,RUN_YEARS),B7L812C4,B7L812C13,B7L812C22,B7L812C31,B7L812C40)</f>
        <v>81.503642976426519</v>
      </c>
      <c r="AN40" s="16" t="s">
        <v>37516</v>
      </c>
      <c r="AO40" s="33">
        <f>D6L1233C8-D6L1233C18</f>
        <v>1224.6963570235732</v>
      </c>
      <c r="AP40" s="16" t="s">
        <v>37517</v>
      </c>
      <c r="AQ40" s="33">
        <f>CHOOSE(MIN(D6L1233C9,RUN_YEARS),B7L812C2,B7L812C11,B7L812C20,B7L812C29,B7L812C38)</f>
        <v>169.77294804261803</v>
      </c>
      <c r="AR40" s="16" t="s">
        <v>37518</v>
      </c>
      <c r="AS40" s="33">
        <f>IF(D6L1233C20=0,0,D6L1233C18/D6L1233C20)</f>
        <v>0.48007438120216123</v>
      </c>
      <c r="AT40" s="16" t="s">
        <v>37519</v>
      </c>
      <c r="AU40" s="33">
        <f>IF(D6L1233C5=0,0,D6L1233C18/D6L1233C5)</f>
        <v>3.743851308058177E-2</v>
      </c>
      <c r="AV40" s="16" t="s">
        <v>37520</v>
      </c>
      <c r="AW40" s="33">
        <f>CHOOSE(MIN(D6L1233C9,RUN_YEARS),B7L812C1,B7L812C10,B7L812C19,B7L812C28,B7L812C37)</f>
        <v>2551.0554301122952</v>
      </c>
      <c r="AX40" s="16" t="s">
        <v>37521</v>
      </c>
      <c r="AY40" s="33">
        <f>IF(D6L1233C23=0,0,D6L1233C19/D6L1233C23)</f>
        <v>0.48007438120216117</v>
      </c>
      <c r="AZ40" s="16" t="s">
        <v>37522</v>
      </c>
      <c r="BA40" s="33">
        <f>IF(D6L1233C5=0,0,D6L1233C19/D6L1233C5)</f>
        <v>0.5625614869194181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253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253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109180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5340.7307580776214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15.786573015645317</v>
      </c>
      <c r="AN41" s="16" t="s">
        <v>37535</v>
      </c>
      <c r="AO41" s="33">
        <f>D6L1234C8-D6L1234C18</f>
        <v>237.21342698435467</v>
      </c>
      <c r="AP41" s="16" t="s">
        <v>37536</v>
      </c>
      <c r="AQ41" s="33">
        <f>CHOOSE(MIN(D6L1234C9,RUN_YEARS),B7L812C2,B7L812C11,B7L812C20,B7L812C29,B7L812C38)</f>
        <v>169.77294804261803</v>
      </c>
      <c r="AR41" s="16" t="s">
        <v>37537</v>
      </c>
      <c r="AS41" s="33">
        <f>IF(D6L1234C20=0,0,D6L1234C18/D6L1234C20)</f>
        <v>9.2986386804583376E-2</v>
      </c>
      <c r="AT41" s="16" t="s">
        <v>37538</v>
      </c>
      <c r="AU41" s="33">
        <f>IF(D6L1234C5=0,0,D6L1234C18/D6L1234C5)</f>
        <v>6.2397521800969628E-2</v>
      </c>
      <c r="AV41" s="16" t="s">
        <v>37539</v>
      </c>
      <c r="AW41" s="33">
        <f>CHOOSE(MIN(D6L1234C9,RUN_YEARS),B7L812C1,B7L812C10,B7L812C19,B7L812C28,B7L812C37)</f>
        <v>2551.0554301122952</v>
      </c>
      <c r="AX41" s="16" t="s">
        <v>37540</v>
      </c>
      <c r="AY41" s="33">
        <f>IF(D6L1234C23=0,0,D6L1234C19/D6L1234C23)</f>
        <v>9.2986386804583362E-2</v>
      </c>
      <c r="AZ41" s="16" t="s">
        <v>37541</v>
      </c>
      <c r="BA41" s="33">
        <f>IF(D6L1234C5=0,0,D6L1234C19/D6L1234C5)</f>
        <v>0.93760247819903031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3620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3620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3620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3211.5443847006277</v>
      </c>
      <c r="X42" s="16" t="s">
        <v>37548</v>
      </c>
      <c r="Y42" s="33">
        <f>D6L1235C7-D6L1235C10</f>
        <v>408.45561529937231</v>
      </c>
      <c r="Z42" s="16" t="s">
        <v>37549</v>
      </c>
      <c r="AA42" s="33">
        <f>CHOOSE(MIN(D6L1235C9,RUN_YEARS),B7L812C7,B7L812C16,B7L812C25,B7L812C34,B7L812C43)</f>
        <v>109180</v>
      </c>
      <c r="AB42" s="16" t="s">
        <v>37550</v>
      </c>
      <c r="AC42" s="33">
        <f>IF(D6L1235C12=0,0,D6L1235C10/D6L1235C12)</f>
        <v>2.9415134499914158E-2</v>
      </c>
      <c r="AD42" s="16" t="s">
        <v>37551</v>
      </c>
      <c r="AE42" s="33">
        <f>IF(D6L1235C5=0,0,D6L1235C10/D6L1235C5)</f>
        <v>0.8871669570996209</v>
      </c>
      <c r="AF42" s="16" t="s">
        <v>37552</v>
      </c>
      <c r="AG42" s="33">
        <f>CHOOSE(MIN(D6L1235C9,RUN_YEARS),B7L812C5,B7L812C14,B7L812C23,B7L812C32,B7L812C41)</f>
        <v>5340.7307580776214</v>
      </c>
      <c r="AH42" s="16" t="s">
        <v>37553</v>
      </c>
      <c r="AI42" s="33">
        <f>IF(D6L1235C15=0,0,D6L1235C11/D6L1235C15)</f>
        <v>7.6479349699776766E-2</v>
      </c>
      <c r="AJ42" s="16" t="s">
        <v>37554</v>
      </c>
      <c r="AK42" s="33">
        <f>IF(D6L1235C5=0,0,D6L1235C11/D6L1235C5)</f>
        <v>0.11283304290037909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169.77294804261803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2551.0554301122952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13653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13653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13653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109180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5340.7307580776214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851.91336514863838</v>
      </c>
      <c r="AN43" s="16" t="s">
        <v>37576</v>
      </c>
      <c r="AO43" s="33">
        <f>D6L1236C8-D6L1236C18</f>
        <v>12801.086634851361</v>
      </c>
      <c r="AP43" s="16" t="s">
        <v>37577</v>
      </c>
      <c r="AQ43" s="33">
        <f>CHOOSE(MIN(D6L1236C9,RUN_YEARS),B7L812C2,B7L812C11,B7L812C20,B7L812C29,B7L812C38)</f>
        <v>169.77294804261803</v>
      </c>
      <c r="AR43" s="16" t="s">
        <v>37578</v>
      </c>
      <c r="AS43" s="33">
        <f>IF(D6L1236C20=0,0,D6L1236C18/D6L1236C20)</f>
        <v>5.0179570713161139</v>
      </c>
      <c r="AT43" s="16" t="s">
        <v>37579</v>
      </c>
      <c r="AU43" s="33">
        <f>IF(D6L1236C5=0,0,D6L1236C18/D6L1236C5)</f>
        <v>6.2397521800969628E-2</v>
      </c>
      <c r="AV43" s="16" t="s">
        <v>37580</v>
      </c>
      <c r="AW43" s="33">
        <f>CHOOSE(MIN(D6L1236C9,RUN_YEARS),B7L812C1,B7L812C10,B7L812C19,B7L812C28,B7L812C37)</f>
        <v>2551.0554301122952</v>
      </c>
      <c r="AX43" s="16" t="s">
        <v>37581</v>
      </c>
      <c r="AY43" s="33">
        <f>IF(D6L1236C23=0,0,D6L1236C19/D6L1236C23)</f>
        <v>5.017957071316113</v>
      </c>
      <c r="AZ43" s="16" t="s">
        <v>37582</v>
      </c>
      <c r="BA43" s="33">
        <f>IF(D6L1236C5=0,0,D6L1236C19/D6L1236C5)</f>
        <v>0.93760247819903031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19759.588234868759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19731.29411743438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4504.94705871719</v>
      </c>
      <c r="R44" s="16" t="s">
        <v>37586</v>
      </c>
      <c r="S44" s="15">
        <f>SUM(D6L1229C8:D6L1236C8)</f>
        <v>15226.347058717189</v>
      </c>
      <c r="U44" s="21" t="str">
        <f>NULL_VALUE</f>
        <v>n/a</v>
      </c>
      <c r="V44" s="16" t="s">
        <v>37587</v>
      </c>
      <c r="W44" s="33">
        <f>SUM(D6L1229C10:D6L1236C10)</f>
        <v>3996.6401739770163</v>
      </c>
      <c r="X44" s="16" t="s">
        <v>37588</v>
      </c>
      <c r="Y44" s="33">
        <f>SUM(D6L1229C11:D6L1236C11)</f>
        <v>508.30688474017325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3.6605973383193047E-2</v>
      </c>
      <c r="AD44" s="16" t="s">
        <v>37590</v>
      </c>
      <c r="AE44" s="33">
        <f>IF(D6L1237C5=0,0,D6L1237C10/D6L1237C5)</f>
        <v>0.20255337283962657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9.5175530796301852E-2</v>
      </c>
      <c r="AJ44" s="16" t="s">
        <v>37592</v>
      </c>
      <c r="AK44" s="33">
        <f>IF(D6L1237C5=0,0,D6L1237C11/D6L1237C5)</f>
        <v>2.5761456988826609E-2</v>
      </c>
      <c r="AL44" s="16" t="s">
        <v>37593</v>
      </c>
      <c r="AM44" s="33">
        <f>SUM(D6L1229C18:D6L1236C18)</f>
        <v>950.08632254543568</v>
      </c>
      <c r="AN44" s="16" t="s">
        <v>37594</v>
      </c>
      <c r="AO44" s="33">
        <f>SUM(D6L1229C19:D6L1236C19)</f>
        <v>14276.260736171753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5.5962173803269053</v>
      </c>
      <c r="AT44" s="16" t="s">
        <v>37596</v>
      </c>
      <c r="AU44" s="33">
        <f>IF(D6L1237C5=0,0,D6L1237C18/D6L1237C5)</f>
        <v>4.8151242229264049E-2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5.5962173803269035</v>
      </c>
      <c r="AZ44" s="16" t="s">
        <v>37598</v>
      </c>
      <c r="BA44" s="33">
        <f>IF(D6L1237C5=0,0,D6L1237C19/D6L1237C5)</f>
        <v>0.72353392794228266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199.55966299142327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99.779831495711633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49.889915747855817</v>
      </c>
      <c r="R45" s="16" t="s">
        <v>37603</v>
      </c>
      <c r="S45" s="15">
        <f>D6L1238C5-D6L1238C7</f>
        <v>49.889915747855817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44.260684743981706</v>
      </c>
      <c r="X45" s="16" t="s">
        <v>37605</v>
      </c>
      <c r="Y45" s="33">
        <f>D6L1238C7-D6L1238C10</f>
        <v>5.6292310038741107</v>
      </c>
      <c r="Z45" s="16" t="s">
        <v>37606</v>
      </c>
      <c r="AA45" s="33">
        <f>CHOOSE(MIN(D6L1238C9,RUN_YEARS),B7L812C7,B7L812C16,B7L812C25,B7L812C34,B7L812C43)</f>
        <v>109180</v>
      </c>
      <c r="AB45" s="16" t="s">
        <v>37607</v>
      </c>
      <c r="AC45" s="33">
        <f>IF(D6L1238C12=0,0,D6L1238C10/D6L1238C12)</f>
        <v>4.0539187345650949E-4</v>
      </c>
      <c r="AD45" s="16" t="s">
        <v>37608</v>
      </c>
      <c r="AE45" s="33">
        <f>IF(D6L1238C5=0,0,D6L1238C10/D6L1238C5)</f>
        <v>0.44358347854981051</v>
      </c>
      <c r="AF45" s="16" t="s">
        <v>37609</v>
      </c>
      <c r="AG45" s="33">
        <f>CHOOSE(MIN(D6L1238C9,RUN_YEARS),B7L812C5,B7L812C14,B7L812C23,B7L812C32,B7L812C41)</f>
        <v>5340.7307580776214</v>
      </c>
      <c r="AH45" s="16" t="s">
        <v>37610</v>
      </c>
      <c r="AI45" s="33">
        <f>IF(D6L1238C15=0,0,D6L1238C11/D6L1238C15)</f>
        <v>1.0540188709869235E-3</v>
      </c>
      <c r="AJ45" s="16" t="s">
        <v>37611</v>
      </c>
      <c r="AK45" s="33">
        <f>IF(D6L1238C5=0,0,D6L1238C11/D6L1238C5)</f>
        <v>5.6416521450189515E-2</v>
      </c>
      <c r="AL45" s="16" t="s">
        <v>37612</v>
      </c>
      <c r="AM45" s="33">
        <f>D6L1238C8*CHOOSE(MIN(D6L1238C9,RUN_YEARS),B7L812C4,B7L812C13,B7L812C22,B7L812C31,B7L812C40)</f>
        <v>3.1130071055253712</v>
      </c>
      <c r="AN45" s="16" t="s">
        <v>37613</v>
      </c>
      <c r="AO45" s="33">
        <f>D6L1238C8-D6L1238C18</f>
        <v>46.776908642330447</v>
      </c>
      <c r="AP45" s="16" t="s">
        <v>37614</v>
      </c>
      <c r="AQ45" s="33">
        <f>CHOOSE(MIN(D6L1238C9,RUN_YEARS),B7L812C2,B7L812C11,B7L812C20,B7L812C29,B7L812C38)</f>
        <v>169.77294804261803</v>
      </c>
      <c r="AR45" s="16" t="s">
        <v>37615</v>
      </c>
      <c r="AS45" s="33">
        <f>IF(D6L1238C20=0,0,D6L1238C18/D6L1238C20)</f>
        <v>1.8336296456040301E-2</v>
      </c>
      <c r="AT45" s="16" t="s">
        <v>37616</v>
      </c>
      <c r="AU45" s="33">
        <f>IF(D6L1238C5=0,0,D6L1238C18/D6L1238C5)</f>
        <v>3.1198760900484814E-2</v>
      </c>
      <c r="AV45" s="16" t="s">
        <v>37617</v>
      </c>
      <c r="AW45" s="33">
        <f>CHOOSE(MIN(D6L1238C9,RUN_YEARS),B7L812C1,B7L812C10,B7L812C19,B7L812C28,B7L812C37)</f>
        <v>2551.0554301122952</v>
      </c>
      <c r="AX45" s="16" t="s">
        <v>37618</v>
      </c>
      <c r="AY45" s="33">
        <f>IF(D6L1238C23=0,0,D6L1238C19/D6L1238C23)</f>
        <v>1.8336296456040301E-2</v>
      </c>
      <c r="AZ45" s="16" t="s">
        <v>37619</v>
      </c>
      <c r="BA45" s="33">
        <f>IF(D6L1238C5=0,0,D6L1238C19/D6L1238C5)</f>
        <v>0.46880123909951521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565.80728831622753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565.80728831622753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226.32291532649103</v>
      </c>
      <c r="R46" s="16" t="s">
        <v>37623</v>
      </c>
      <c r="S46" s="15">
        <f>D6L1239C5-D6L1239C7</f>
        <v>339.48437298973647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200.78621211211819</v>
      </c>
      <c r="X46" s="16" t="s">
        <v>37625</v>
      </c>
      <c r="Y46" s="33">
        <f>D6L1239C7-D6L1239C10</f>
        <v>25.536703214372835</v>
      </c>
      <c r="Z46" s="16" t="s">
        <v>37626</v>
      </c>
      <c r="AA46" s="33">
        <f>CHOOSE(MIN(D6L1239C9,RUN_YEARS),B7L812C7,B7L812C16,B7L812C25,B7L812C34,B7L812C43)</f>
        <v>109180</v>
      </c>
      <c r="AB46" s="16" t="s">
        <v>37627</v>
      </c>
      <c r="AC46" s="33">
        <f>IF(D6L1239C12=0,0,D6L1239C10/D6L1239C12)</f>
        <v>1.8390383963374079E-3</v>
      </c>
      <c r="AD46" s="16" t="s">
        <v>37628</v>
      </c>
      <c r="AE46" s="33">
        <f>IF(D6L1239C5=0,0,D6L1239C10/D6L1239C5)</f>
        <v>0.35486678283984835</v>
      </c>
      <c r="AF46" s="16" t="s">
        <v>37629</v>
      </c>
      <c r="AG46" s="33">
        <f>CHOOSE(MIN(D6L1239C9,RUN_YEARS),B7L812C5,B7L812C14,B7L812C23,B7L812C32,B7L812C41)</f>
        <v>5340.7307580776214</v>
      </c>
      <c r="AH46" s="16" t="s">
        <v>37630</v>
      </c>
      <c r="AI46" s="33">
        <f>IF(D6L1239C15=0,0,D6L1239C11/D6L1239C15)</f>
        <v>4.7814998304772597E-3</v>
      </c>
      <c r="AJ46" s="16" t="s">
        <v>37631</v>
      </c>
      <c r="AK46" s="33">
        <f>IF(D6L1239C5=0,0,D6L1239C11/D6L1239C5)</f>
        <v>4.5133217160151652E-2</v>
      </c>
      <c r="AL46" s="16" t="s">
        <v>37632</v>
      </c>
      <c r="AM46" s="33">
        <f>D6L1239C8*CHOOSE(MIN(D6L1239C9,RUN_YEARS),B7L812C4,B7L812C13,B7L812C22,B7L812C31,B7L812C40)</f>
        <v>21.182983564715585</v>
      </c>
      <c r="AN46" s="16" t="s">
        <v>37633</v>
      </c>
      <c r="AO46" s="33">
        <f>D6L1239C8-D6L1239C18</f>
        <v>318.30138942502089</v>
      </c>
      <c r="AP46" s="16" t="s">
        <v>37634</v>
      </c>
      <c r="AQ46" s="33">
        <f>CHOOSE(MIN(D6L1239C9,RUN_YEARS),B7L812C2,B7L812C11,B7L812C20,B7L812C29,B7L812C38)</f>
        <v>169.77294804261803</v>
      </c>
      <c r="AR46" s="16" t="s">
        <v>37635</v>
      </c>
      <c r="AS46" s="33">
        <f>IF(D6L1239C20=0,0,D6L1239C18/D6L1239C20)</f>
        <v>0.12477243170330075</v>
      </c>
      <c r="AT46" s="16" t="s">
        <v>37636</v>
      </c>
      <c r="AU46" s="33">
        <f>IF(D6L1239C5=0,0,D6L1239C18/D6L1239C5)</f>
        <v>3.743851308058177E-2</v>
      </c>
      <c r="AV46" s="16" t="s">
        <v>37637</v>
      </c>
      <c r="AW46" s="33">
        <f>CHOOSE(MIN(D6L1239C9,RUN_YEARS),B7L812C1,B7L812C10,B7L812C19,B7L812C28,B7L812C37)</f>
        <v>2551.0554301122952</v>
      </c>
      <c r="AX46" s="16" t="s">
        <v>37638</v>
      </c>
      <c r="AY46" s="33">
        <f>IF(D6L1239C23=0,0,D6L1239C19/D6L1239C23)</f>
        <v>0.12477243170330075</v>
      </c>
      <c r="AZ46" s="16" t="s">
        <v>37639</v>
      </c>
      <c r="BA46" s="33">
        <f>IF(D6L1239C5=0,0,D6L1239C19/D6L1239C5)</f>
        <v>0.5625614869194181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765.36695130765077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665.58711981193915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276.21283107434687</v>
      </c>
      <c r="R47" s="16" t="s">
        <v>37643</v>
      </c>
      <c r="S47" s="15">
        <f>SUM(D6L1238C8:D6L1239C8)</f>
        <v>389.37428873759228</v>
      </c>
      <c r="U47" s="21" t="str">
        <f>NULL_VALUE</f>
        <v>n/a</v>
      </c>
      <c r="V47" s="16" t="s">
        <v>37644</v>
      </c>
      <c r="W47" s="33">
        <f>SUM(D6L1238C10:D6L1239C10)</f>
        <v>245.04689685609989</v>
      </c>
      <c r="X47" s="16" t="s">
        <v>37645</v>
      </c>
      <c r="Y47" s="33">
        <f>SUM(D6L1238C11:D6L1239C11)</f>
        <v>31.165934218246946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2.2444302697939172E-3</v>
      </c>
      <c r="AD47" s="16" t="s">
        <v>37647</v>
      </c>
      <c r="AE47" s="33">
        <f>IF(D6L1240C5=0,0,D6L1240C10/D6L1240C5)</f>
        <v>0.36816652480495354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5.8355187014641832E-3</v>
      </c>
      <c r="AJ47" s="16" t="s">
        <v>37649</v>
      </c>
      <c r="AK47" s="33">
        <f>IF(D6L1240C5=0,0,D6L1240C11/D6L1240C5)</f>
        <v>4.6824725555165259E-2</v>
      </c>
      <c r="AL47" s="16" t="s">
        <v>37650</v>
      </c>
      <c r="AM47" s="33">
        <f>SUM(D6L1238C18:D6L1239C18)</f>
        <v>24.295990670240954</v>
      </c>
      <c r="AN47" s="16" t="s">
        <v>37651</v>
      </c>
      <c r="AO47" s="33">
        <f>SUM(D6L1238C19:D6L1239C19)</f>
        <v>365.07829806735134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0.14310872815934106</v>
      </c>
      <c r="AT47" s="16" t="s">
        <v>37653</v>
      </c>
      <c r="AU47" s="33">
        <f>IF(D6L1240C5=0,0,D6L1240C18/D6L1240C5)</f>
        <v>3.6503096209412465E-2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0.14310872815934106</v>
      </c>
      <c r="AZ47" s="16" t="s">
        <v>37655</v>
      </c>
      <c r="BA47" s="33">
        <f>IF(D6L1240C5=0,0,D6L1240C19/D6L1240C5)</f>
        <v>0.54850565343046875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26351.836213812763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24354.064445703061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6759.7514940199089</v>
      </c>
      <c r="R48" s="16" t="s">
        <v>37660</v>
      </c>
      <c r="S48" s="15">
        <f>SUM(D6L1228C8,D6L1237C8,D6L1240C8)</f>
        <v>17594.312951683154</v>
      </c>
      <c r="U48" s="21" t="str">
        <f>NULL_VALUE</f>
        <v>n/a</v>
      </c>
      <c r="V48" s="16" t="s">
        <v>37661</v>
      </c>
      <c r="W48" s="33">
        <f>SUM(D6L1228C10,D6L1237C10,D6L1240C10)</f>
        <v>6011.9724885369214</v>
      </c>
      <c r="X48" s="16" t="s">
        <v>37662</v>
      </c>
      <c r="Y48" s="33">
        <f>SUM(D6L1228C11,D6L1237C11,D6L1240C11)</f>
        <v>747.77900548298817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5.4850174138035723E-2</v>
      </c>
      <c r="AD48" s="16" t="s">
        <v>37664</v>
      </c>
      <c r="AE48" s="33">
        <f>IF(D6L1241C5=0,0,D6L1241C10/D6L1241C5)</f>
        <v>0.246857049341415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0.14261045275889284</v>
      </c>
      <c r="AJ48" s="16" t="s">
        <v>37666</v>
      </c>
      <c r="AK48" s="33">
        <f>IF(D6L1241C5=0,0,D6L1241C11/D6L1241C5)</f>
        <v>3.0704484959795837E-2</v>
      </c>
      <c r="AL48" s="16" t="s">
        <v>37667</v>
      </c>
      <c r="AM48" s="33">
        <f>SUM(D6L1228C18,D6L1237C18,D6L1240C18)</f>
        <v>1101.6551877348363</v>
      </c>
      <c r="AN48" s="16" t="s">
        <v>37668</v>
      </c>
      <c r="AO48" s="33">
        <f>SUM(D6L1228C19,D6L1237C19,D6L1240C19)</f>
        <v>16492.657763948318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6.5081733346788884</v>
      </c>
      <c r="AT48" s="16" t="s">
        <v>37670</v>
      </c>
      <c r="AU48" s="33">
        <f>IF(D6L1241C5=0,0,D6L1241C18/D6L1241C5)</f>
        <v>4.5234962327990728E-2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6.5081733346788866</v>
      </c>
      <c r="AZ48" s="16" t="s">
        <v>37672</v>
      </c>
      <c r="BA48" s="33">
        <f>IF(D6L1241C5=0,0,D6L1241C19/D6L1241C5)</f>
        <v>0.6772035033707986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64.511802666666668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55.480150293333331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27.740075146666666</v>
      </c>
      <c r="R8" s="16" t="s">
        <v>37681</v>
      </c>
      <c r="S8" s="15">
        <f>D6L1301C5-D6L1301C7</f>
        <v>27.740075146666666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26.639155062910433</v>
      </c>
      <c r="X8" s="16" t="s">
        <v>37683</v>
      </c>
      <c r="Y8" s="33">
        <f>D6L1301C7-D6L1301C10</f>
        <v>1.1009200837562325</v>
      </c>
      <c r="Z8" s="16" t="s">
        <v>37684</v>
      </c>
      <c r="AA8" s="33">
        <f>CHOOSE(MIN(D6L1301C9,RUN_YEARS),B7L813C7,B7L813C16,B7L813C25,B7L813C34,B7L813C43)</f>
        <v>895.66666666666674</v>
      </c>
      <c r="AB8" s="16" t="s">
        <v>37685</v>
      </c>
      <c r="AC8" s="33">
        <f>IF(D6L1301C12=0,0,D6L1301C10/D6L1301C12)</f>
        <v>2.9742264677607478E-2</v>
      </c>
      <c r="AD8" s="16" t="s">
        <v>37686</v>
      </c>
      <c r="AE8" s="33">
        <f>IF(D6L1301C5=0,0,D6L1301C10/D6L1301C5)</f>
        <v>0.48015650502142704</v>
      </c>
      <c r="AF8" s="16" t="s">
        <v>37687</v>
      </c>
      <c r="AG8" s="33">
        <f>CHOOSE(MIN(D6L1301C9,RUN_YEARS),B7L813C5,B7L813C14,B7L813C23,B7L813C32,B7L813C41)</f>
        <v>14.236669804216362</v>
      </c>
      <c r="AH8" s="16" t="s">
        <v>37688</v>
      </c>
      <c r="AI8" s="33">
        <f>IF(D6L1301C15=0,0,D6L1301C11/D6L1301C15)</f>
        <v>7.7329888161779353E-2</v>
      </c>
      <c r="AJ8" s="16" t="s">
        <v>37689</v>
      </c>
      <c r="AK8" s="33">
        <f>IF(D6L1301C5=0,0,D6L1301C11/D6L1301C5)</f>
        <v>1.9843494978572948E-2</v>
      </c>
      <c r="AL8" s="16" t="s">
        <v>37690</v>
      </c>
      <c r="AM8" s="33">
        <f>D6L1301C8*CHOOSE(MIN(D6L1301C9,RUN_YEARS),B7L813C4,B7L813C13,B7L813C22,B7L813C31,B7L813C40)</f>
        <v>4.9662977820664755</v>
      </c>
      <c r="AN8" s="16" t="s">
        <v>37691</v>
      </c>
      <c r="AO8" s="33">
        <f>D6L1301C8-D6L1301C18</f>
        <v>22.773777364600189</v>
      </c>
      <c r="AP8" s="16" t="s">
        <v>37692</v>
      </c>
      <c r="AQ8" s="33">
        <f>CHOOSE(MIN(D6L1301C9,RUN_YEARS),B7L813C2,B7L813C11,B7L813C20,B7L813C29,B7L813C38)</f>
        <v>1.3381609669918941</v>
      </c>
      <c r="AR8" s="16" t="s">
        <v>37693</v>
      </c>
      <c r="AS8" s="33">
        <f>IF(D6L1301C20=0,0,D6L1301C18/D6L1301C20)</f>
        <v>3.7112857904011474</v>
      </c>
      <c r="AT8" s="16" t="s">
        <v>37694</v>
      </c>
      <c r="AU8" s="33">
        <f>IF(D6L1301C5=0,0,D6L1301C18/D6L1301C5)</f>
        <v>8.9514858121486407E-2</v>
      </c>
      <c r="AV8" s="16" t="s">
        <v>37695</v>
      </c>
      <c r="AW8" s="33">
        <f>CHOOSE(MIN(D6L1301C9,RUN_YEARS),B7L813C1,B7L813C10,B7L813C19,B7L813C28,B7L813C37)</f>
        <v>6.1363577613726719</v>
      </c>
      <c r="AX8" s="16" t="s">
        <v>37696</v>
      </c>
      <c r="AY8" s="33">
        <f>IF(D6L1301C23=0,0,D6L1301C19/D6L1301C23)</f>
        <v>3.7112857904011469</v>
      </c>
      <c r="AZ8" s="16" t="s">
        <v>37697</v>
      </c>
      <c r="BA8" s="33">
        <f>IF(D6L1301C5=0,0,D6L1301C19/D6L1301C5)</f>
        <v>0.41048514187851359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1.0303439059429601E-2</v>
      </c>
      <c r="J9" s="16" t="s">
        <v>37718</v>
      </c>
      <c r="K9" s="21">
        <f>IF(FLOW_THRU_100PCT="Y",1,INDEX(VariabilityMatrix,D6L1302C1,D6L1302C9))</f>
        <v>0.61172613904146744</v>
      </c>
      <c r="L9" s="16" t="s">
        <v>37698</v>
      </c>
      <c r="M9" s="15">
        <f>IF(D6L1302C2&lt;&gt;0,D6L1302C2*D6L1302C4,D6L1302C3*D6L1302C4)</f>
        <v>6.3028829946739189E-3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3.1514414973369594E-3</v>
      </c>
      <c r="R9" s="16" t="s">
        <v>37700</v>
      </c>
      <c r="S9" s="15">
        <f>D6L1302C5-D6L1302C7</f>
        <v>3.1514414973369594E-3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3.012188538886679E-3</v>
      </c>
      <c r="X9" s="16" t="s">
        <v>37702</v>
      </c>
      <c r="Y9" s="33">
        <f>D6L1302C7-D6L1302C10</f>
        <v>1.3925295845028038E-4</v>
      </c>
      <c r="Z9" s="16" t="s">
        <v>37703</v>
      </c>
      <c r="AA9" s="33">
        <f>CHOOSE(MIN(D6L1302C9,RUN_YEARS),B7L813C7,B7L813C16,B7L813C25,B7L813C34,B7L813C43)</f>
        <v>829.6</v>
      </c>
      <c r="AB9" s="16" t="s">
        <v>37704</v>
      </c>
      <c r="AC9" s="33">
        <f>IF(D6L1302C12=0,0,D6L1302C10/D6L1302C12)</f>
        <v>3.6308926457168263E-6</v>
      </c>
      <c r="AD9" s="16" t="s">
        <v>37705</v>
      </c>
      <c r="AE9" s="33">
        <f>IF(D6L1302C5=0,0,D6L1302C10/D6L1302C5)</f>
        <v>0.47790646620475863</v>
      </c>
      <c r="AF9" s="16" t="s">
        <v>37706</v>
      </c>
      <c r="AG9" s="33">
        <f>CHOOSE(MIN(D6L1302C9,RUN_YEARS),B7L813C5,B7L813C14,B7L813C23,B7L813C32,B7L813C41)</f>
        <v>14.750871314348911</v>
      </c>
      <c r="AH9" s="16" t="s">
        <v>37707</v>
      </c>
      <c r="AI9" s="33">
        <f>IF(D6L1302C15=0,0,D6L1302C11/D6L1302C15)</f>
        <v>9.4403208788637489E-6</v>
      </c>
      <c r="AJ9" s="16" t="s">
        <v>37708</v>
      </c>
      <c r="AK9" s="33">
        <f>IF(D6L1302C5=0,0,D6L1302C11/D6L1302C5)</f>
        <v>2.2093533795241375E-2</v>
      </c>
      <c r="AL9" s="16" t="s">
        <v>37709</v>
      </c>
      <c r="AM9" s="33">
        <f>D6L1302C8*CHOOSE(MIN(D6L1302C9,RUN_YEARS),B7L813C4,B7L813C13,B7L813C22,B7L813C31,B7L813C40)</f>
        <v>5.0841553874450172E-4</v>
      </c>
      <c r="AN9" s="16" t="s">
        <v>37710</v>
      </c>
      <c r="AO9" s="33">
        <f>D6L1302C8-D6L1302C18</f>
        <v>2.6430259585924578E-3</v>
      </c>
      <c r="AP9" s="16" t="s">
        <v>37711</v>
      </c>
      <c r="AQ9" s="33">
        <f>CHOOSE(MIN(D6L1302C9,RUN_YEARS),B7L813C2,B7L813C11,B7L813C20,B7L813C29,B7L813C38)</f>
        <v>1.2054636486586168</v>
      </c>
      <c r="AR9" s="16" t="s">
        <v>37712</v>
      </c>
      <c r="AS9" s="33">
        <f>IF(D6L1302C20=0,0,D6L1302C18/D6L1302C20)</f>
        <v>4.2175932829682805E-4</v>
      </c>
      <c r="AT9" s="16" t="s">
        <v>37713</v>
      </c>
      <c r="AU9" s="33">
        <f>IF(D6L1302C5=0,0,D6L1302C18/D6L1302C5)</f>
        <v>8.0663965866750911E-2</v>
      </c>
      <c r="AV9" s="16" t="s">
        <v>37714</v>
      </c>
      <c r="AW9" s="33">
        <f>CHOOSE(MIN(D6L1302C9,RUN_YEARS),B7L813C1,B7L813C10,B7L813C19,B7L813C28,B7L813C37)</f>
        <v>6.2666686455179832</v>
      </c>
      <c r="AX9" s="16" t="s">
        <v>37715</v>
      </c>
      <c r="AY9" s="33">
        <f>IF(D6L1302C23=0,0,D6L1302C19/D6L1302C23)</f>
        <v>4.2175932829682805E-4</v>
      </c>
      <c r="AZ9" s="16" t="s">
        <v>37716</v>
      </c>
      <c r="BA9" s="33">
        <f>IF(D6L1302C5=0,0,D6L1302C19/D6L1302C5)</f>
        <v>0.4193360341332491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2.6185193104043517E-3</v>
      </c>
      <c r="J10" s="16" t="s">
        <v>37739</v>
      </c>
      <c r="K10" s="21">
        <f>IF(FLOW_THRU_100PCT="Y",1,INDEX(VariabilityMatrix,D6L1303C1,D6L1303C9))</f>
        <v>0.61172613904146744</v>
      </c>
      <c r="L10" s="16" t="s">
        <v>37719</v>
      </c>
      <c r="M10" s="15">
        <f>IF(D6L1303C2&lt;&gt;0,D6L1303C2*D6L1303C4,D6L1303C3*D6L1303C4)</f>
        <v>1.6018167077591799E-3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8.0090835387958993E-4</v>
      </c>
      <c r="R10" s="16" t="s">
        <v>37721</v>
      </c>
      <c r="S10" s="15">
        <f>D6L1303C5-D6L1303C7</f>
        <v>8.0090835387958993E-4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7.6551856231293024E-4</v>
      </c>
      <c r="X10" s="16" t="s">
        <v>37723</v>
      </c>
      <c r="Y10" s="33">
        <f>D6L1303C7-D6L1303C10</f>
        <v>3.5389791566659695E-5</v>
      </c>
      <c r="Z10" s="16" t="s">
        <v>37724</v>
      </c>
      <c r="AA10" s="33">
        <f>CHOOSE(MIN(D6L1303C9,RUN_YEARS),B7L813C7,B7L813C16,B7L813C25,B7L813C34,B7L813C43)</f>
        <v>829.6</v>
      </c>
      <c r="AB10" s="16" t="s">
        <v>37725</v>
      </c>
      <c r="AC10" s="33">
        <f>IF(D6L1303C12=0,0,D6L1303C10/D6L1303C12)</f>
        <v>9.2275622265300173E-7</v>
      </c>
      <c r="AD10" s="16" t="s">
        <v>37726</v>
      </c>
      <c r="AE10" s="33">
        <f>IF(D6L1303C5=0,0,D6L1303C10/D6L1303C5)</f>
        <v>0.47790646620475863</v>
      </c>
      <c r="AF10" s="16" t="s">
        <v>37727</v>
      </c>
      <c r="AG10" s="33">
        <f>CHOOSE(MIN(D6L1303C9,RUN_YEARS),B7L813C5,B7L813C14,B7L813C23,B7L813C32,B7L813C41)</f>
        <v>14.750871314348911</v>
      </c>
      <c r="AH10" s="16" t="s">
        <v>37728</v>
      </c>
      <c r="AI10" s="33">
        <f>IF(D6L1303C15=0,0,D6L1303C11/D6L1303C15)</f>
        <v>2.3991661788978034E-6</v>
      </c>
      <c r="AJ10" s="16" t="s">
        <v>37729</v>
      </c>
      <c r="AK10" s="33">
        <f>IF(D6L1303C5=0,0,D6L1303C11/D6L1303C5)</f>
        <v>2.2093533795241361E-2</v>
      </c>
      <c r="AL10" s="16" t="s">
        <v>37730</v>
      </c>
      <c r="AM10" s="33">
        <f>D6L1303C8*CHOOSE(MIN(D6L1303C9,RUN_YEARS),B7L813C4,B7L813C13,B7L813C22,B7L813C31,B7L813C40)</f>
        <v>1.2920888823947781E-4</v>
      </c>
      <c r="AN10" s="16" t="s">
        <v>37731</v>
      </c>
      <c r="AO10" s="33">
        <f>D6L1303C8-D6L1303C18</f>
        <v>6.7169946564011218E-4</v>
      </c>
      <c r="AP10" s="16" t="s">
        <v>37732</v>
      </c>
      <c r="AQ10" s="33">
        <f>CHOOSE(MIN(D6L1303C9,RUN_YEARS),B7L813C2,B7L813C11,B7L813C20,B7L813C29,B7L813C38)</f>
        <v>1.2054636486586168</v>
      </c>
      <c r="AR10" s="16" t="s">
        <v>37733</v>
      </c>
      <c r="AS10" s="33">
        <f>IF(D6L1303C20=0,0,D6L1303C18/D6L1303C20)</f>
        <v>1.0718605109598732E-4</v>
      </c>
      <c r="AT10" s="16" t="s">
        <v>37734</v>
      </c>
      <c r="AU10" s="33">
        <f>IF(D6L1303C5=0,0,D6L1303C18/D6L1303C5)</f>
        <v>8.0663965866750911E-2</v>
      </c>
      <c r="AV10" s="16" t="s">
        <v>37735</v>
      </c>
      <c r="AW10" s="33">
        <f>CHOOSE(MIN(D6L1303C9,RUN_YEARS),B7L813C1,B7L813C10,B7L813C19,B7L813C28,B7L813C37)</f>
        <v>6.2666686455179832</v>
      </c>
      <c r="AX10" s="16" t="s">
        <v>37736</v>
      </c>
      <c r="AY10" s="33">
        <f>IF(D6L1303C23=0,0,D6L1303C19/D6L1303C23)</f>
        <v>1.0718605109598732E-4</v>
      </c>
      <c r="AZ10" s="16" t="s">
        <v>37737</v>
      </c>
      <c r="BA10" s="33">
        <f>IF(D6L1303C5=0,0,D6L1303C19/D6L1303C5)</f>
        <v>0.4193360341332491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2.0955438143422945E-4</v>
      </c>
      <c r="J11" s="16" t="s">
        <v>37760</v>
      </c>
      <c r="K11" s="21">
        <f>IF(FLOW_THRU_100PCT="Y",1,INDEX(VariabilityMatrix,D6L1304C1,D6L1304C9))</f>
        <v>0.59974814654816522</v>
      </c>
      <c r="L11" s="16" t="s">
        <v>37740</v>
      </c>
      <c r="M11" s="15">
        <f>IF(D6L1304C2&lt;&gt;0,D6L1304C2*D6L1304C4,D6L1304C3*D6L1304C4)</f>
        <v>1.2567985186622636E-4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6.2839925933113182E-5</v>
      </c>
      <c r="R11" s="16" t="s">
        <v>37742</v>
      </c>
      <c r="S11" s="15">
        <f>D6L1304C5-D6L1304C7</f>
        <v>6.2839925933113182E-5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6.0426443466993007E-5</v>
      </c>
      <c r="X11" s="16" t="s">
        <v>37744</v>
      </c>
      <c r="Y11" s="33">
        <f>D6L1304C7-D6L1304C10</f>
        <v>2.4134824661201749E-6</v>
      </c>
      <c r="Z11" s="16" t="s">
        <v>37745</v>
      </c>
      <c r="AA11" s="33">
        <f>CHOOSE(MIN(D6L1304C9,RUN_YEARS),B7L813C7,B7L813C16,B7L813C25,B7L813C34,B7L813C43)</f>
        <v>1126</v>
      </c>
      <c r="AB11" s="16" t="s">
        <v>37746</v>
      </c>
      <c r="AC11" s="33">
        <f>IF(D6L1304C12=0,0,D6L1304C10/D6L1304C12)</f>
        <v>5.3664692244221144E-8</v>
      </c>
      <c r="AD11" s="16" t="s">
        <v>37747</v>
      </c>
      <c r="AE11" s="33">
        <f>IF(D6L1304C5=0,0,D6L1304C10/D6L1304C5)</f>
        <v>0.48079658409615977</v>
      </c>
      <c r="AF11" s="16" t="s">
        <v>37748</v>
      </c>
      <c r="AG11" s="33">
        <f>CHOOSE(MIN(D6L1304C9,RUN_YEARS),B7L813C5,B7L813C14,B7L813C23,B7L813C32,B7L813C41)</f>
        <v>17.297452908979594</v>
      </c>
      <c r="AH11" s="16" t="s">
        <v>37749</v>
      </c>
      <c r="AI11" s="33">
        <f>IF(D6L1304C15=0,0,D6L1304C11/D6L1304C15)</f>
        <v>1.3952819983497502E-7</v>
      </c>
      <c r="AJ11" s="16" t="s">
        <v>37750</v>
      </c>
      <c r="AK11" s="33">
        <f>IF(D6L1304C5=0,0,D6L1304C11/D6L1304C5)</f>
        <v>1.9203415903840226E-2</v>
      </c>
      <c r="AL11" s="16" t="s">
        <v>37751</v>
      </c>
      <c r="AM11" s="33">
        <f>D6L1304C8*CHOOSE(MIN(D6L1304C9,RUN_YEARS),B7L813C4,B7L813C13,B7L813C22,B7L813C31,B7L813C40)</f>
        <v>1.1845834895861182E-5</v>
      </c>
      <c r="AN11" s="16" t="s">
        <v>37752</v>
      </c>
      <c r="AO11" s="33">
        <f>D6L1304C8-D6L1304C18</f>
        <v>5.0994091037252003E-5</v>
      </c>
      <c r="AP11" s="16" t="s">
        <v>37753</v>
      </c>
      <c r="AQ11" s="33">
        <f>CHOOSE(MIN(D6L1304C9,RUN_YEARS),B7L813C2,B7L813C11,B7L813C20,B7L813C29,B7L813C38)</f>
        <v>1.7509098689868832</v>
      </c>
      <c r="AR11" s="16" t="s">
        <v>37754</v>
      </c>
      <c r="AS11" s="33">
        <f>IF(D6L1304C20=0,0,D6L1304C18/D6L1304C20)</f>
        <v>6.7655309423296903E-6</v>
      </c>
      <c r="AT11" s="16" t="s">
        <v>37755</v>
      </c>
      <c r="AU11" s="33">
        <f>IF(D6L1304C5=0,0,D6L1304C18/D6L1304C5)</f>
        <v>9.4254048838869481E-2</v>
      </c>
      <c r="AV11" s="16" t="s">
        <v>37756</v>
      </c>
      <c r="AW11" s="33">
        <f>CHOOSE(MIN(D6L1304C9,RUN_YEARS),B7L813C1,B7L813C10,B7L813C19,B7L813C28,B7L813C37)</f>
        <v>7.5373376416326536</v>
      </c>
      <c r="AX11" s="16" t="s">
        <v>37757</v>
      </c>
      <c r="AY11" s="33">
        <f>IF(D6L1304C23=0,0,D6L1304C19/D6L1304C23)</f>
        <v>6.7655309423296894E-6</v>
      </c>
      <c r="AZ11" s="16" t="s">
        <v>37758</v>
      </c>
      <c r="BA11" s="33">
        <f>IF(D6L1304C5=0,0,D6L1304C19/D6L1304C5)</f>
        <v>0.40574595116113055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0.15440610352079698</v>
      </c>
      <c r="J12" s="16" t="s">
        <v>37781</v>
      </c>
      <c r="K12" s="21">
        <f>IF(FLOW_THRU_100PCT="Y",1,INDEX(VariabilityMatrix,D6L1305C1,D6L1305C9))</f>
        <v>0.31091301183892522</v>
      </c>
      <c r="L12" s="16" t="s">
        <v>37761</v>
      </c>
      <c r="M12" s="15">
        <f>IF(D6L1305C2&lt;&gt;0,D6L1305C2*D6L1305C4,D6L1305C3*D6L1305C4)</f>
        <v>4.8006866691963863E-2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2.4003433345981932E-2</v>
      </c>
      <c r="R12" s="16" t="s">
        <v>37763</v>
      </c>
      <c r="S12" s="15">
        <f>D6L1305C5-D6L1305C7</f>
        <v>2.4003433345981932E-2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2.2942792014319379E-2</v>
      </c>
      <c r="X12" s="16" t="s">
        <v>37765</v>
      </c>
      <c r="Y12" s="33">
        <f>D6L1305C7-D6L1305C10</f>
        <v>1.0606413316625526E-3</v>
      </c>
      <c r="Z12" s="16" t="s">
        <v>37766</v>
      </c>
      <c r="AA12" s="33">
        <f>CHOOSE(MIN(D6L1305C9,RUN_YEARS),B7L813C7,B7L813C16,B7L813C25,B7L813C34,B7L813C43)</f>
        <v>829.6</v>
      </c>
      <c r="AB12" s="16" t="s">
        <v>37767</v>
      </c>
      <c r="AC12" s="33">
        <f>IF(D6L1305C12=0,0,D6L1305C10/D6L1305C12)</f>
        <v>2.7655245918899927E-5</v>
      </c>
      <c r="AD12" s="16" t="s">
        <v>37768</v>
      </c>
      <c r="AE12" s="33">
        <f>IF(D6L1305C5=0,0,D6L1305C10/D6L1305C5)</f>
        <v>0.47790646620475857</v>
      </c>
      <c r="AF12" s="16" t="s">
        <v>37769</v>
      </c>
      <c r="AG12" s="33">
        <f>CHOOSE(MIN(D6L1305C9,RUN_YEARS),B7L813C5,B7L813C14,B7L813C23,B7L813C32,B7L813C41)</f>
        <v>14.750871314348911</v>
      </c>
      <c r="AH12" s="16" t="s">
        <v>37770</v>
      </c>
      <c r="AI12" s="33">
        <f>IF(D6L1305C15=0,0,D6L1305C11/D6L1305C15)</f>
        <v>7.1903639389139933E-5</v>
      </c>
      <c r="AJ12" s="16" t="s">
        <v>37771</v>
      </c>
      <c r="AK12" s="33">
        <f>IF(D6L1305C5=0,0,D6L1305C11/D6L1305C5)</f>
        <v>2.2093533795241406E-2</v>
      </c>
      <c r="AL12" s="16" t="s">
        <v>37772</v>
      </c>
      <c r="AM12" s="33">
        <f>D6L1305C8*CHOOSE(MIN(D6L1305C9,RUN_YEARS),B7L813C4,B7L813C13,B7L813C22,B7L813C31,B7L813C40)</f>
        <v>3.8724242562102342E-3</v>
      </c>
      <c r="AN12" s="16" t="s">
        <v>37773</v>
      </c>
      <c r="AO12" s="33">
        <f>D6L1305C8-D6L1305C18</f>
        <v>2.0131009089771699E-2</v>
      </c>
      <c r="AP12" s="16" t="s">
        <v>37774</v>
      </c>
      <c r="AQ12" s="33">
        <f>CHOOSE(MIN(D6L1305C9,RUN_YEARS),B7L813C2,B7L813C11,B7L813C20,B7L813C29,B7L813C38)</f>
        <v>1.2054636486586168</v>
      </c>
      <c r="AR12" s="16" t="s">
        <v>37775</v>
      </c>
      <c r="AS12" s="33">
        <f>IF(D6L1305C20=0,0,D6L1305C18/D6L1305C20)</f>
        <v>3.2123940531257711E-3</v>
      </c>
      <c r="AT12" s="16" t="s">
        <v>37776</v>
      </c>
      <c r="AU12" s="33">
        <f>IF(D6L1305C5=0,0,D6L1305C18/D6L1305C5)</f>
        <v>8.0663965866750911E-2</v>
      </c>
      <c r="AV12" s="16" t="s">
        <v>37777</v>
      </c>
      <c r="AW12" s="33">
        <f>CHOOSE(MIN(D6L1305C9,RUN_YEARS),B7L813C1,B7L813C10,B7L813C19,B7L813C28,B7L813C37)</f>
        <v>6.2666686455179832</v>
      </c>
      <c r="AX12" s="16" t="s">
        <v>37778</v>
      </c>
      <c r="AY12" s="33">
        <f>IF(D6L1305C23=0,0,D6L1305C19/D6L1305C23)</f>
        <v>3.2123940531257711E-3</v>
      </c>
      <c r="AZ12" s="16" t="s">
        <v>37779</v>
      </c>
      <c r="BA12" s="33">
        <f>IF(D6L1305C5=0,0,D6L1305C19/D6L1305C5)</f>
        <v>0.4193360341332491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7.9270574712447334E-2</v>
      </c>
      <c r="J13" s="16" t="s">
        <v>37802</v>
      </c>
      <c r="K13" s="21">
        <f>IF(FLOW_THRU_100PCT="Y",1,INDEX(VariabilityMatrix,D6L1306C1,D6L1306C9))</f>
        <v>0.61172613904146744</v>
      </c>
      <c r="L13" s="16" t="s">
        <v>37782</v>
      </c>
      <c r="M13" s="15">
        <f>IF(D6L1306C2&lt;&gt;0,D6L1306C2*D6L1306C4,D6L1306C3*D6L1306C4)</f>
        <v>4.8491882608443587E-2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2.4245941304221794E-2</v>
      </c>
      <c r="R13" s="16" t="s">
        <v>37784</v>
      </c>
      <c r="S13" s="15">
        <f>D6L1306C5-D6L1306C7</f>
        <v>2.4245941304221794E-2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2.3174584257017267E-2</v>
      </c>
      <c r="X13" s="16" t="s">
        <v>37786</v>
      </c>
      <c r="Y13" s="33">
        <f>D6L1306C7-D6L1306C10</f>
        <v>1.071357047204527E-3</v>
      </c>
      <c r="Z13" s="16" t="s">
        <v>37787</v>
      </c>
      <c r="AA13" s="33">
        <f>CHOOSE(MIN(D6L1306C9,RUN_YEARS),B7L813C7,B7L813C16,B7L813C25,B7L813C34,B7L813C43)</f>
        <v>829.6</v>
      </c>
      <c r="AB13" s="16" t="s">
        <v>37788</v>
      </c>
      <c r="AC13" s="33">
        <f>IF(D6L1306C12=0,0,D6L1306C10/D6L1306C12)</f>
        <v>2.7934648332952344E-5</v>
      </c>
      <c r="AD13" s="16" t="s">
        <v>37789</v>
      </c>
      <c r="AE13" s="33">
        <f>IF(D6L1306C5=0,0,D6L1306C10/D6L1306C5)</f>
        <v>0.47790646620475863</v>
      </c>
      <c r="AF13" s="16" t="s">
        <v>37790</v>
      </c>
      <c r="AG13" s="33">
        <f>CHOOSE(MIN(D6L1306C9,RUN_YEARS),B7L813C5,B7L813C14,B7L813C23,B7L813C32,B7L813C41)</f>
        <v>14.750871314348911</v>
      </c>
      <c r="AH13" s="16" t="s">
        <v>37791</v>
      </c>
      <c r="AI13" s="33">
        <f>IF(D6L1306C15=0,0,D6L1306C11/D6L1306C15)</f>
        <v>7.2630085665676187E-5</v>
      </c>
      <c r="AJ13" s="16" t="s">
        <v>37792</v>
      </c>
      <c r="AK13" s="33">
        <f>IF(D6L1306C5=0,0,D6L1306C11/D6L1306C5)</f>
        <v>2.2093533795241399E-2</v>
      </c>
      <c r="AL13" s="16" t="s">
        <v>37793</v>
      </c>
      <c r="AM13" s="33">
        <f>D6L1306C8*CHOOSE(MIN(D6L1306C9,RUN_YEARS),B7L813C4,B7L813C13,B7L813C22,B7L813C31,B7L813C40)</f>
        <v>3.9115475635419852E-3</v>
      </c>
      <c r="AN13" s="16" t="s">
        <v>37794</v>
      </c>
      <c r="AO13" s="33">
        <f>D6L1306C8-D6L1306C18</f>
        <v>2.0334393740679808E-2</v>
      </c>
      <c r="AP13" s="16" t="s">
        <v>37795</v>
      </c>
      <c r="AQ13" s="33">
        <f>CHOOSE(MIN(D6L1306C9,RUN_YEARS),B7L813C2,B7L813C11,B7L813C20,B7L813C29,B7L813C38)</f>
        <v>1.2054636486586168</v>
      </c>
      <c r="AR13" s="16" t="s">
        <v>37796</v>
      </c>
      <c r="AS13" s="33">
        <f>IF(D6L1306C20=0,0,D6L1306C18/D6L1306C20)</f>
        <v>3.2448490403626617E-3</v>
      </c>
      <c r="AT13" s="16" t="s">
        <v>37797</v>
      </c>
      <c r="AU13" s="33">
        <f>IF(D6L1306C5=0,0,D6L1306C18/D6L1306C5)</f>
        <v>8.0663965866750897E-2</v>
      </c>
      <c r="AV13" s="16" t="s">
        <v>37798</v>
      </c>
      <c r="AW13" s="33">
        <f>CHOOSE(MIN(D6L1306C9,RUN_YEARS),B7L813C1,B7L813C10,B7L813C19,B7L813C28,B7L813C37)</f>
        <v>6.2666686455179832</v>
      </c>
      <c r="AX13" s="16" t="s">
        <v>37799</v>
      </c>
      <c r="AY13" s="33">
        <f>IF(D6L1306C23=0,0,D6L1306C19/D6L1306C23)</f>
        <v>3.2448490403626617E-3</v>
      </c>
      <c r="AZ13" s="16" t="s">
        <v>37800</v>
      </c>
      <c r="BA13" s="33">
        <f>IF(D6L1306C5=0,0,D6L1306C19/D6L1306C5)</f>
        <v>0.4193360341332491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3.8001645428511433E-3</v>
      </c>
      <c r="J14" s="16" t="s">
        <v>37823</v>
      </c>
      <c r="K14" s="21">
        <f>IF(FLOW_THRU_100PCT="Y",1,INDEX(VariabilityMatrix,D6L1307C1,D6L1307C9))</f>
        <v>0.59974814654816522</v>
      </c>
      <c r="L14" s="16" t="s">
        <v>37803</v>
      </c>
      <c r="M14" s="15">
        <f>IF(D6L1307C2&lt;&gt;0,D6L1307C2*D6L1307C4,D6L1307C3*D6L1307C4)</f>
        <v>2.2791416411530288E-3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1.1395708205765144E-3</v>
      </c>
      <c r="R14" s="16" t="s">
        <v>37805</v>
      </c>
      <c r="S14" s="15">
        <f>D6L1307C5-D6L1307C7</f>
        <v>1.1395708205765144E-3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1.0958035157376919E-3</v>
      </c>
      <c r="X14" s="16" t="s">
        <v>37807</v>
      </c>
      <c r="Y14" s="33">
        <f>D6L1307C7-D6L1307C10</f>
        <v>4.3767304838822482E-5</v>
      </c>
      <c r="Z14" s="16" t="s">
        <v>37808</v>
      </c>
      <c r="AA14" s="33">
        <f>CHOOSE(MIN(D6L1307C9,RUN_YEARS),B7L813C7,B7L813C16,B7L813C25,B7L813C34,B7L813C43)</f>
        <v>1126</v>
      </c>
      <c r="AB14" s="16" t="s">
        <v>37809</v>
      </c>
      <c r="AC14" s="33">
        <f>IF(D6L1307C12=0,0,D6L1307C10/D6L1307C12)</f>
        <v>9.7318251841713319E-7</v>
      </c>
      <c r="AD14" s="16" t="s">
        <v>37810</v>
      </c>
      <c r="AE14" s="33">
        <f>IF(D6L1307C5=0,0,D6L1307C10/D6L1307C5)</f>
        <v>0.48079658409615983</v>
      </c>
      <c r="AF14" s="16" t="s">
        <v>37811</v>
      </c>
      <c r="AG14" s="33">
        <f>CHOOSE(MIN(D6L1307C9,RUN_YEARS),B7L813C5,B7L813C14,B7L813C23,B7L813C32,B7L813C41)</f>
        <v>17.297452908979594</v>
      </c>
      <c r="AH14" s="16" t="s">
        <v>37812</v>
      </c>
      <c r="AI14" s="33">
        <f>IF(D6L1307C15=0,0,D6L1307C11/D6L1307C15)</f>
        <v>2.5302745478845411E-6</v>
      </c>
      <c r="AJ14" s="16" t="s">
        <v>37813</v>
      </c>
      <c r="AK14" s="33">
        <f>IF(D6L1307C5=0,0,D6L1307C11/D6L1307C5)</f>
        <v>1.9203415903840181E-2</v>
      </c>
      <c r="AL14" s="16" t="s">
        <v>37814</v>
      </c>
      <c r="AM14" s="33">
        <f>D6L1307C8*CHOOSE(MIN(D6L1307C9,RUN_YEARS),B7L813C4,B7L813C13,B7L813C22,B7L813C31,B7L813C40)</f>
        <v>2.1481832755593873E-4</v>
      </c>
      <c r="AN14" s="16" t="s">
        <v>37815</v>
      </c>
      <c r="AO14" s="33">
        <f>D6L1307C8-D6L1307C18</f>
        <v>9.2475249302057568E-4</v>
      </c>
      <c r="AP14" s="16" t="s">
        <v>37816</v>
      </c>
      <c r="AQ14" s="33">
        <f>CHOOSE(MIN(D6L1307C9,RUN_YEARS),B7L813C2,B7L813C11,B7L813C20,B7L813C29,B7L813C38)</f>
        <v>1.7509098689868832</v>
      </c>
      <c r="AR14" s="16" t="s">
        <v>37817</v>
      </c>
      <c r="AS14" s="33">
        <f>IF(D6L1307C20=0,0,D6L1307C18/D6L1307C20)</f>
        <v>1.2268954065593196E-4</v>
      </c>
      <c r="AT14" s="16" t="s">
        <v>37818</v>
      </c>
      <c r="AU14" s="33">
        <f>IF(D6L1307C5=0,0,D6L1307C18/D6L1307C5)</f>
        <v>9.4254048838869481E-2</v>
      </c>
      <c r="AV14" s="16" t="s">
        <v>37819</v>
      </c>
      <c r="AW14" s="33">
        <f>CHOOSE(MIN(D6L1307C9,RUN_YEARS),B7L813C1,B7L813C10,B7L813C19,B7L813C28,B7L813C37)</f>
        <v>7.5373376416326536</v>
      </c>
      <c r="AX14" s="16" t="s">
        <v>37820</v>
      </c>
      <c r="AY14" s="33">
        <f>IF(D6L1307C23=0,0,D6L1307C19/D6L1307C23)</f>
        <v>1.2268954065593196E-4</v>
      </c>
      <c r="AZ14" s="16" t="s">
        <v>37821</v>
      </c>
      <c r="BA14" s="33">
        <f>IF(D6L1307C5=0,0,D6L1307C19/D6L1307C5)</f>
        <v>0.40574595116113049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2.3038727315576103E-4</v>
      </c>
      <c r="J15" s="16" t="s">
        <v>37844</v>
      </c>
      <c r="K15" s="21">
        <f>IF(FLOW_THRU_100PCT="Y",1,INDEX(VariabilityMatrix,D6L1308C1,D6L1308C9))</f>
        <v>0.59974814654816522</v>
      </c>
      <c r="L15" s="16" t="s">
        <v>37824</v>
      </c>
      <c r="M15" s="15">
        <f>IF(D6L1308C2&lt;&gt;0,D6L1308C2*D6L1308C4,D6L1308C3*D6L1308C4)</f>
        <v>1.3817434006345355E-4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6.9087170031726774E-5</v>
      </c>
      <c r="R15" s="16" t="s">
        <v>37826</v>
      </c>
      <c r="S15" s="15">
        <f>D6L1308C5-D6L1308C7</f>
        <v>6.9087170031726774E-5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6.6433750712249626E-5</v>
      </c>
      <c r="X15" s="16" t="s">
        <v>37828</v>
      </c>
      <c r="Y15" s="33">
        <f>D6L1308C7-D6L1308C10</f>
        <v>2.6534193194771474E-6</v>
      </c>
      <c r="Z15" s="16" t="s">
        <v>37829</v>
      </c>
      <c r="AA15" s="33">
        <f>CHOOSE(MIN(D6L1308C9,RUN_YEARS),B7L813C7,B7L813C16,B7L813C25,B7L813C34,B7L813C43)</f>
        <v>1126</v>
      </c>
      <c r="AB15" s="16" t="s">
        <v>37830</v>
      </c>
      <c r="AC15" s="33">
        <f>IF(D6L1308C12=0,0,D6L1308C10/D6L1308C12)</f>
        <v>5.8999778607681726E-8</v>
      </c>
      <c r="AD15" s="16" t="s">
        <v>37831</v>
      </c>
      <c r="AE15" s="33">
        <f>IF(D6L1308C5=0,0,D6L1308C10/D6L1308C5)</f>
        <v>0.48079658409615983</v>
      </c>
      <c r="AF15" s="16" t="s">
        <v>37832</v>
      </c>
      <c r="AG15" s="33">
        <f>CHOOSE(MIN(D6L1308C9,RUN_YEARS),B7L813C5,B7L813C14,B7L813C23,B7L813C32,B7L813C41)</f>
        <v>17.297452908979594</v>
      </c>
      <c r="AH15" s="16" t="s">
        <v>37833</v>
      </c>
      <c r="AI15" s="33">
        <f>IF(D6L1308C15=0,0,D6L1308C11/D6L1308C15)</f>
        <v>1.5339942437997232E-7</v>
      </c>
      <c r="AJ15" s="16" t="s">
        <v>37834</v>
      </c>
      <c r="AK15" s="33">
        <f>IF(D6L1308C5=0,0,D6L1308C11/D6L1308C5)</f>
        <v>1.9203415903840195E-2</v>
      </c>
      <c r="AL15" s="16" t="s">
        <v>37835</v>
      </c>
      <c r="AM15" s="33">
        <f>D6L1308C8*CHOOSE(MIN(D6L1308C9,RUN_YEARS),B7L813C4,B7L813C13,B7L813C22,B7L813C31,B7L813C40)</f>
        <v>1.3023490996619311E-5</v>
      </c>
      <c r="AN15" s="16" t="s">
        <v>37836</v>
      </c>
      <c r="AO15" s="33">
        <f>D6L1308C8-D6L1308C18</f>
        <v>5.6063679035107462E-5</v>
      </c>
      <c r="AP15" s="16" t="s">
        <v>37837</v>
      </c>
      <c r="AQ15" s="33">
        <f>CHOOSE(MIN(D6L1308C9,RUN_YEARS),B7L813C2,B7L813C11,B7L813C20,B7L813C29,B7L813C38)</f>
        <v>1.7509098689868832</v>
      </c>
      <c r="AR15" s="16" t="s">
        <v>37838</v>
      </c>
      <c r="AS15" s="33">
        <f>IF(D6L1308C20=0,0,D6L1308C18/D6L1308C20)</f>
        <v>7.4381275857191915E-6</v>
      </c>
      <c r="AT15" s="16" t="s">
        <v>37839</v>
      </c>
      <c r="AU15" s="33">
        <f>IF(D6L1308C5=0,0,D6L1308C18/D6L1308C5)</f>
        <v>9.4254048838869481E-2</v>
      </c>
      <c r="AV15" s="16" t="s">
        <v>37840</v>
      </c>
      <c r="AW15" s="33">
        <f>CHOOSE(MIN(D6L1308C9,RUN_YEARS),B7L813C1,B7L813C10,B7L813C19,B7L813C28,B7L813C37)</f>
        <v>7.5373376416326536</v>
      </c>
      <c r="AX15" s="16" t="s">
        <v>37841</v>
      </c>
      <c r="AY15" s="33">
        <f>IF(D6L1308C23=0,0,D6L1308C19/D6L1308C23)</f>
        <v>7.4381275857191898E-6</v>
      </c>
      <c r="AZ15" s="16" t="s">
        <v>37842</v>
      </c>
      <c r="BA15" s="33">
        <f>IF(D6L1308C5=0,0,D6L1308C19/D6L1308C5)</f>
        <v>0.40574595116113049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9.8282230356872523E-4</v>
      </c>
      <c r="J16" s="16" t="s">
        <v>37865</v>
      </c>
      <c r="K16" s="21">
        <f>IF(FLOW_THRU_100PCT="Y",1,INDEX(VariabilityMatrix,D6L1309C1,D6L1309C9))</f>
        <v>0.59974814654816522</v>
      </c>
      <c r="L16" s="16" t="s">
        <v>37845</v>
      </c>
      <c r="M16" s="15">
        <f>IF(D6L1309C2&lt;&gt;0,D6L1309C2*D6L1309C4,D6L1309C3*D6L1309C4)</f>
        <v>5.8944585495154117E-4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2.9472292747577058E-4</v>
      </c>
      <c r="R16" s="16" t="s">
        <v>37847</v>
      </c>
      <c r="S16" s="15">
        <f>D6L1309C5-D6L1309C7</f>
        <v>2.9472292747577058E-4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2.8340355357034147E-4</v>
      </c>
      <c r="X16" s="16" t="s">
        <v>37849</v>
      </c>
      <c r="Y16" s="33">
        <f>D6L1309C7-D6L1309C10</f>
        <v>1.1319373905429111E-5</v>
      </c>
      <c r="Z16" s="16" t="s">
        <v>37850</v>
      </c>
      <c r="AA16" s="33">
        <f>CHOOSE(MIN(D6L1309C9,RUN_YEARS),B7L813C7,B7L813C16,B7L813C25,B7L813C34,B7L813C43)</f>
        <v>1126</v>
      </c>
      <c r="AB16" s="16" t="s">
        <v>37851</v>
      </c>
      <c r="AC16" s="33">
        <f>IF(D6L1309C12=0,0,D6L1309C10/D6L1309C12)</f>
        <v>2.5169054491149333E-7</v>
      </c>
      <c r="AD16" s="16" t="s">
        <v>37852</v>
      </c>
      <c r="AE16" s="33">
        <f>IF(D6L1309C5=0,0,D6L1309C10/D6L1309C5)</f>
        <v>0.48079658409615977</v>
      </c>
      <c r="AF16" s="16" t="s">
        <v>37853</v>
      </c>
      <c r="AG16" s="33">
        <f>CHOOSE(MIN(D6L1309C9,RUN_YEARS),B7L813C5,B7L813C14,B7L813C23,B7L813C32,B7L813C41)</f>
        <v>17.297452908979594</v>
      </c>
      <c r="AH16" s="16" t="s">
        <v>37854</v>
      </c>
      <c r="AI16" s="33">
        <f>IF(D6L1309C15=0,0,D6L1309C11/D6L1309C15)</f>
        <v>6.5439541676988215E-7</v>
      </c>
      <c r="AJ16" s="16" t="s">
        <v>37855</v>
      </c>
      <c r="AK16" s="33">
        <f>IF(D6L1309C5=0,0,D6L1309C11/D6L1309C5)</f>
        <v>1.9203415903840202E-2</v>
      </c>
      <c r="AL16" s="16" t="s">
        <v>37856</v>
      </c>
      <c r="AM16" s="33">
        <f>D6L1309C8*CHOOSE(MIN(D6L1309C9,RUN_YEARS),B7L813C4,B7L813C13,B7L813C22,B7L813C31,B7L813C40)</f>
        <v>5.555765840047174E-5</v>
      </c>
      <c r="AN16" s="16" t="s">
        <v>37857</v>
      </c>
      <c r="AO16" s="33">
        <f>D6L1309C8-D6L1309C18</f>
        <v>2.3916526907529883E-4</v>
      </c>
      <c r="AP16" s="16" t="s">
        <v>37858</v>
      </c>
      <c r="AQ16" s="33">
        <f>CHOOSE(MIN(D6L1309C9,RUN_YEARS),B7L813C2,B7L813C11,B7L813C20,B7L813C29,B7L813C38)</f>
        <v>1.7509098689868832</v>
      </c>
      <c r="AR16" s="16" t="s">
        <v>37859</v>
      </c>
      <c r="AS16" s="33">
        <f>IF(D6L1309C20=0,0,D6L1309C18/D6L1309C20)</f>
        <v>3.173073576461059E-5</v>
      </c>
      <c r="AT16" s="16" t="s">
        <v>37860</v>
      </c>
      <c r="AU16" s="33">
        <f>IF(D6L1309C5=0,0,D6L1309C18/D6L1309C5)</f>
        <v>9.4254048838869481E-2</v>
      </c>
      <c r="AV16" s="16" t="s">
        <v>37861</v>
      </c>
      <c r="AW16" s="33">
        <f>CHOOSE(MIN(D6L1309C9,RUN_YEARS),B7L813C1,B7L813C10,B7L813C19,B7L813C28,B7L813C37)</f>
        <v>7.5373376416326536</v>
      </c>
      <c r="AX16" s="16" t="s">
        <v>37862</v>
      </c>
      <c r="AY16" s="33">
        <f>IF(D6L1309C23=0,0,D6L1309C19/D6L1309C23)</f>
        <v>3.1730735764610584E-5</v>
      </c>
      <c r="AZ16" s="16" t="s">
        <v>37863</v>
      </c>
      <c r="BA16" s="33">
        <f>IF(D6L1309C5=0,0,D6L1309C19/D6L1309C5)</f>
        <v>0.40574595116113049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6.8258356993488776E-4</v>
      </c>
      <c r="J17" s="16" t="s">
        <v>37886</v>
      </c>
      <c r="K17" s="21">
        <f>IF(FLOW_THRU_100PCT="Y",1,INDEX(VariabilityMatrix,D6L1310C1,D6L1310C9))</f>
        <v>0.59974814654816522</v>
      </c>
      <c r="L17" s="16" t="s">
        <v>37866</v>
      </c>
      <c r="M17" s="15">
        <f>IF(D6L1310C2&lt;&gt;0,D6L1310C2*D6L1310C4,D6L1310C3*D6L1310C4)</f>
        <v>4.0937823093267886E-4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2.0468911546633943E-4</v>
      </c>
      <c r="R17" s="16" t="s">
        <v>37868</v>
      </c>
      <c r="S17" s="15">
        <f>D6L1310C5-D6L1310C7</f>
        <v>2.0468911546633943E-4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1.9682765503576085E-4</v>
      </c>
      <c r="X17" s="16" t="s">
        <v>37870</v>
      </c>
      <c r="Y17" s="33">
        <f>D6L1310C7-D6L1310C10</f>
        <v>7.8614604305785767E-6</v>
      </c>
      <c r="Z17" s="16" t="s">
        <v>37871</v>
      </c>
      <c r="AA17" s="33">
        <f>CHOOSE(MIN(D6L1310C9,RUN_YEARS),B7L813C7,B7L813C16,B7L813C25,B7L813C34,B7L813C43)</f>
        <v>1126</v>
      </c>
      <c r="AB17" s="16" t="s">
        <v>37872</v>
      </c>
      <c r="AC17" s="33">
        <f>IF(D6L1310C12=0,0,D6L1310C10/D6L1310C12)</f>
        <v>1.7480253555573788E-7</v>
      </c>
      <c r="AD17" s="16" t="s">
        <v>37873</v>
      </c>
      <c r="AE17" s="33">
        <f>IF(D6L1310C5=0,0,D6L1310C10/D6L1310C5)</f>
        <v>0.48079658409615977</v>
      </c>
      <c r="AF17" s="16" t="s">
        <v>37874</v>
      </c>
      <c r="AG17" s="33">
        <f>CHOOSE(MIN(D6L1310C9,RUN_YEARS),B7L813C5,B7L813C14,B7L813C23,B7L813C32,B7L813C41)</f>
        <v>17.297452908979594</v>
      </c>
      <c r="AH17" s="16" t="s">
        <v>37875</v>
      </c>
      <c r="AI17" s="33">
        <f>IF(D6L1310C15=0,0,D6L1310C11/D6L1310C15)</f>
        <v>4.5448659244491842E-7</v>
      </c>
      <c r="AJ17" s="16" t="s">
        <v>37876</v>
      </c>
      <c r="AK17" s="33">
        <f>IF(D6L1310C5=0,0,D6L1310C11/D6L1310C5)</f>
        <v>1.9203415903840212E-2</v>
      </c>
      <c r="AL17" s="16" t="s">
        <v>37877</v>
      </c>
      <c r="AM17" s="33">
        <f>D6L1310C8*CHOOSE(MIN(D6L1310C9,RUN_YEARS),B7L813C4,B7L813C13,B7L813C22,B7L813C31,B7L813C40)</f>
        <v>3.8585555771898701E-5</v>
      </c>
      <c r="AN17" s="16" t="s">
        <v>37878</v>
      </c>
      <c r="AO17" s="33">
        <f>D6L1310C8-D6L1310C18</f>
        <v>1.6610355969444072E-4</v>
      </c>
      <c r="AP17" s="16" t="s">
        <v>37879</v>
      </c>
      <c r="AQ17" s="33">
        <f>CHOOSE(MIN(D6L1310C9,RUN_YEARS),B7L813C2,B7L813C11,B7L813C20,B7L813C29,B7L813C38)</f>
        <v>1.7509098689868832</v>
      </c>
      <c r="AR17" s="16" t="s">
        <v>37880</v>
      </c>
      <c r="AS17" s="33">
        <f>IF(D6L1310C20=0,0,D6L1310C18/D6L1310C20)</f>
        <v>2.2037431198114838E-5</v>
      </c>
      <c r="AT17" s="16" t="s">
        <v>37881</v>
      </c>
      <c r="AU17" s="33">
        <f>IF(D6L1310C5=0,0,D6L1310C18/D6L1310C5)</f>
        <v>9.4254048838869481E-2</v>
      </c>
      <c r="AV17" s="16" t="s">
        <v>37882</v>
      </c>
      <c r="AW17" s="33">
        <f>CHOOSE(MIN(D6L1310C9,RUN_YEARS),B7L813C1,B7L813C10,B7L813C19,B7L813C28,B7L813C37)</f>
        <v>7.5373376416326536</v>
      </c>
      <c r="AX17" s="16" t="s">
        <v>37883</v>
      </c>
      <c r="AY17" s="33">
        <f>IF(D6L1310C23=0,0,D6L1310C19/D6L1310C23)</f>
        <v>2.2037431198114831E-5</v>
      </c>
      <c r="AZ17" s="16" t="s">
        <v>37884</v>
      </c>
      <c r="BA17" s="33">
        <f>IF(D6L1310C5=0,0,D6L1310C19/D6L1310C5)</f>
        <v>0.40574595116113049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4.6567640318717655E-5</v>
      </c>
      <c r="J18" s="16" t="s">
        <v>37907</v>
      </c>
      <c r="K18" s="21">
        <f>IF(FLOW_THRU_100PCT="Y",1,INDEX(VariabilityMatrix,D6L1311C1,D6L1311C9))</f>
        <v>0.59974814654816522</v>
      </c>
      <c r="L18" s="16" t="s">
        <v>37887</v>
      </c>
      <c r="M18" s="15">
        <f>IF(D6L1311C2&lt;&gt;0,D6L1311C2*D6L1311C4,D6L1311C3*D6L1311C4)</f>
        <v>2.7928855970272524E-5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1.3964427985136262E-5</v>
      </c>
      <c r="R18" s="16" t="s">
        <v>37889</v>
      </c>
      <c r="S18" s="15">
        <f>D6L1311C5-D6L1311C7</f>
        <v>1.3964427985136262E-5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1.3428098548220668E-5</v>
      </c>
      <c r="X18" s="16" t="s">
        <v>37891</v>
      </c>
      <c r="Y18" s="33">
        <f>D6L1311C7-D6L1311C10</f>
        <v>5.3632943691559423E-7</v>
      </c>
      <c r="Z18" s="16" t="s">
        <v>37892</v>
      </c>
      <c r="AA18" s="33">
        <f>CHOOSE(MIN(D6L1311C9,RUN_YEARS),B7L813C7,B7L813C16,B7L813C25,B7L813C34,B7L813C43)</f>
        <v>1126</v>
      </c>
      <c r="AB18" s="16" t="s">
        <v>37893</v>
      </c>
      <c r="AC18" s="33">
        <f>IF(D6L1311C12=0,0,D6L1311C10/D6L1311C12)</f>
        <v>1.1925487165382476E-8</v>
      </c>
      <c r="AD18" s="16" t="s">
        <v>37894</v>
      </c>
      <c r="AE18" s="33">
        <f>IF(D6L1311C5=0,0,D6L1311C10/D6L1311C5)</f>
        <v>0.48079658409615977</v>
      </c>
      <c r="AF18" s="16" t="s">
        <v>37895</v>
      </c>
      <c r="AG18" s="33">
        <f>CHOOSE(MIN(D6L1311C9,RUN_YEARS),B7L813C5,B7L813C14,B7L813C23,B7L813C32,B7L813C41)</f>
        <v>17.297452908979594</v>
      </c>
      <c r="AH18" s="16" t="s">
        <v>37896</v>
      </c>
      <c r="AI18" s="33">
        <f>IF(D6L1311C15=0,0,D6L1311C11/D6L1311C15)</f>
        <v>3.1006266629994438E-8</v>
      </c>
      <c r="AJ18" s="16" t="s">
        <v>37897</v>
      </c>
      <c r="AK18" s="33">
        <f>IF(D6L1311C5=0,0,D6L1311C11/D6L1311C5)</f>
        <v>1.9203415903840219E-2</v>
      </c>
      <c r="AL18" s="16" t="s">
        <v>37898</v>
      </c>
      <c r="AM18" s="33">
        <f>D6L1311C8*CHOOSE(MIN(D6L1311C9,RUN_YEARS),B7L813C4,B7L813C13,B7L813C22,B7L813C31,B7L813C40)</f>
        <v>2.632407754635818E-6</v>
      </c>
      <c r="AN18" s="16" t="s">
        <v>37899</v>
      </c>
      <c r="AO18" s="33">
        <f>D6L1311C8-D6L1311C18</f>
        <v>1.1332020230500444E-5</v>
      </c>
      <c r="AP18" s="16" t="s">
        <v>37900</v>
      </c>
      <c r="AQ18" s="33">
        <f>CHOOSE(MIN(D6L1311C9,RUN_YEARS),B7L813C2,B7L813C11,B7L813C20,B7L813C29,B7L813C38)</f>
        <v>1.7509098689868832</v>
      </c>
      <c r="AR18" s="16" t="s">
        <v>37901</v>
      </c>
      <c r="AS18" s="33">
        <f>IF(D6L1311C20=0,0,D6L1311C18/D6L1311C20)</f>
        <v>1.5034513205177088E-6</v>
      </c>
      <c r="AT18" s="16" t="s">
        <v>37902</v>
      </c>
      <c r="AU18" s="33">
        <f>IF(D6L1311C5=0,0,D6L1311C18/D6L1311C5)</f>
        <v>9.4254048838869481E-2</v>
      </c>
      <c r="AV18" s="16" t="s">
        <v>37903</v>
      </c>
      <c r="AW18" s="33">
        <f>CHOOSE(MIN(D6L1311C9,RUN_YEARS),B7L813C1,B7L813C10,B7L813C19,B7L813C28,B7L813C37)</f>
        <v>7.5373376416326536</v>
      </c>
      <c r="AX18" s="16" t="s">
        <v>37904</v>
      </c>
      <c r="AY18" s="33">
        <f>IF(D6L1311C23=0,0,D6L1311C19/D6L1311C23)</f>
        <v>1.5034513205177086E-6</v>
      </c>
      <c r="AZ18" s="16" t="s">
        <v>37905</v>
      </c>
      <c r="BA18" s="33">
        <f>IF(D6L1311C5=0,0,D6L1311C19/D6L1311C5)</f>
        <v>0.40574595116113049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0.59974814654816522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1126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17.297452908979594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1.7509098689868832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7.5373376416326536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1.1615830137137539E-6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9.9896139179382838E-7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4.9948069589691419E-7</v>
      </c>
      <c r="R20" s="16" t="s">
        <v>37931</v>
      </c>
      <c r="S20" s="15">
        <f>D6L1313C5-D6L1313C7</f>
        <v>4.9948069589691419E-7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4.8029722481841824E-7</v>
      </c>
      <c r="X20" s="16" t="s">
        <v>37933</v>
      </c>
      <c r="Y20" s="33">
        <f>D6L1313C7-D6L1313C10</f>
        <v>1.9183471078495954E-8</v>
      </c>
      <c r="Z20" s="16" t="s">
        <v>37934</v>
      </c>
      <c r="AA20" s="33">
        <f>CHOOSE(MIN(D6L1313C9,RUN_YEARS),B7L813C7,B7L813C16,B7L813C25,B7L813C34,B7L813C43)</f>
        <v>1126</v>
      </c>
      <c r="AB20" s="16" t="s">
        <v>37935</v>
      </c>
      <c r="AC20" s="33">
        <f>IF(D6L1313C12=0,0,D6L1313C10/D6L1313C12)</f>
        <v>4.2655170943021158E-10</v>
      </c>
      <c r="AD20" s="16" t="s">
        <v>37936</v>
      </c>
      <c r="AE20" s="33">
        <f>IF(D6L1313C5=0,0,D6L1313C10/D6L1313C5)</f>
        <v>0.48079658409615977</v>
      </c>
      <c r="AF20" s="16" t="s">
        <v>37937</v>
      </c>
      <c r="AG20" s="33">
        <f>CHOOSE(MIN(D6L1313C9,RUN_YEARS),B7L813C5,B7L813C14,B7L813C23,B7L813C32,B7L813C41)</f>
        <v>17.297452908979594</v>
      </c>
      <c r="AH20" s="16" t="s">
        <v>37938</v>
      </c>
      <c r="AI20" s="33">
        <f>IF(D6L1313C15=0,0,D6L1313C11/D6L1313C15)</f>
        <v>1.1090344445185495E-9</v>
      </c>
      <c r="AJ20" s="16" t="s">
        <v>37939</v>
      </c>
      <c r="AK20" s="33">
        <f>IF(D6L1313C5=0,0,D6L1313C11/D6L1313C5)</f>
        <v>1.9203415903840209E-2</v>
      </c>
      <c r="AL20" s="16" t="s">
        <v>37940</v>
      </c>
      <c r="AM20" s="33">
        <f>D6L1313C8*CHOOSE(MIN(D6L1313C9,RUN_YEARS),B7L813C4,B7L813C13,B7L813C22,B7L813C31,B7L813C40)</f>
        <v>9.4156155810280524E-8</v>
      </c>
      <c r="AN20" s="16" t="s">
        <v>37941</v>
      </c>
      <c r="AO20" s="33">
        <f>D6L1313C8-D6L1313C18</f>
        <v>4.0532454008663367E-7</v>
      </c>
      <c r="AP20" s="16" t="s">
        <v>37942</v>
      </c>
      <c r="AQ20" s="33">
        <f>CHOOSE(MIN(D6L1313C9,RUN_YEARS),B7L813C2,B7L813C11,B7L813C20,B7L813C29,B7L813C38)</f>
        <v>1.7509098689868832</v>
      </c>
      <c r="AR20" s="16" t="s">
        <v>37943</v>
      </c>
      <c r="AS20" s="33">
        <f>IF(D6L1313C20=0,0,D6L1313C18/D6L1313C20)</f>
        <v>5.3775558341424763E-8</v>
      </c>
      <c r="AT20" s="16" t="s">
        <v>37944</v>
      </c>
      <c r="AU20" s="33">
        <f>IF(D6L1313C5=0,0,D6L1313C18/D6L1313C5)</f>
        <v>9.4254048838869481E-2</v>
      </c>
      <c r="AV20" s="16" t="s">
        <v>37945</v>
      </c>
      <c r="AW20" s="33">
        <f>CHOOSE(MIN(D6L1313C9,RUN_YEARS),B7L813C1,B7L813C10,B7L813C19,B7L813C28,B7L813C37)</f>
        <v>7.5373376416326536</v>
      </c>
      <c r="AX20" s="16" t="s">
        <v>37946</v>
      </c>
      <c r="AY20" s="33">
        <f>IF(D6L1313C23=0,0,D6L1313C19/D6L1313C23)</f>
        <v>5.3775558341424756E-8</v>
      </c>
      <c r="AZ20" s="16" t="s">
        <v>37947</v>
      </c>
      <c r="BA20" s="33">
        <f>IF(D6L1313C5=0,0,D6L1313C19/D6L1313C5)</f>
        <v>0.40574595116113055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0.61172613904146744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829.6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14.750871314348911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1.2054636486586168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6.2666686455179832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8.6820823679698046E-3</v>
      </c>
      <c r="J22" s="16" t="s">
        <v>37990</v>
      </c>
      <c r="K22" s="21">
        <f>IF(FLOW_THRU_100PCT="Y",1,INDEX(VariabilityMatrix,D6L1315C1,D6L1315C9))</f>
        <v>0.61036301621034816</v>
      </c>
      <c r="L22" s="16" t="s">
        <v>37970</v>
      </c>
      <c r="M22" s="15">
        <f>IF(D6L1315C2&lt;&gt;0,D6L1315C2*D6L1315C4,D6L1315C3*D6L1315C4)</f>
        <v>5.2992219811007317E-3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2.6496109905503658E-3</v>
      </c>
      <c r="R22" s="16" t="s">
        <v>37972</v>
      </c>
      <c r="S22" s="15">
        <f>D6L1315C5-D6L1315C7</f>
        <v>2.6496109905503658E-3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2.5444559057780499E-3</v>
      </c>
      <c r="X22" s="16" t="s">
        <v>37974</v>
      </c>
      <c r="Y22" s="33">
        <f>D6L1315C7-D6L1315C10</f>
        <v>1.0515508477231591E-4</v>
      </c>
      <c r="Z22" s="16" t="s">
        <v>37975</v>
      </c>
      <c r="AA22" s="33">
        <f>CHOOSE(MIN(D6L1315C9,RUN_YEARS),B7L813C7,B7L813C16,B7L813C25,B7L813C34,B7L813C43)</f>
        <v>895.66666666666674</v>
      </c>
      <c r="AB22" s="16" t="s">
        <v>37976</v>
      </c>
      <c r="AC22" s="33">
        <f>IF(D6L1315C12=0,0,D6L1315C10/D6L1315C12)</f>
        <v>2.8408514020596013E-6</v>
      </c>
      <c r="AD22" s="16" t="s">
        <v>37977</v>
      </c>
      <c r="AE22" s="33">
        <f>IF(D6L1315C5=0,0,D6L1315C10/D6L1315C5)</f>
        <v>0.48015650502142704</v>
      </c>
      <c r="AF22" s="16" t="s">
        <v>37978</v>
      </c>
      <c r="AG22" s="33">
        <f>CHOOSE(MIN(D6L1315C9,RUN_YEARS),B7L813C5,B7L813C14,B7L813C23,B7L813C32,B7L813C41)</f>
        <v>14.236669804216362</v>
      </c>
      <c r="AH22" s="16" t="s">
        <v>37979</v>
      </c>
      <c r="AI22" s="33">
        <f>IF(D6L1315C15=0,0,D6L1315C11/D6L1315C15)</f>
        <v>7.386213645354966E-6</v>
      </c>
      <c r="AJ22" s="16" t="s">
        <v>37980</v>
      </c>
      <c r="AK22" s="33">
        <f>IF(D6L1315C5=0,0,D6L1315C11/D6L1315C5)</f>
        <v>1.9843494978572976E-2</v>
      </c>
      <c r="AL22" s="16" t="s">
        <v>37981</v>
      </c>
      <c r="AM22" s="33">
        <f>D6L1315C8*CHOOSE(MIN(D6L1315C9,RUN_YEARS),B7L813C4,B7L813C13,B7L813C22,B7L813C31,B7L813C40)</f>
        <v>4.7435910379249412E-4</v>
      </c>
      <c r="AN22" s="16" t="s">
        <v>37982</v>
      </c>
      <c r="AO22" s="33">
        <f>D6L1315C8-D6L1315C18</f>
        <v>2.1752518867578716E-3</v>
      </c>
      <c r="AP22" s="16" t="s">
        <v>37983</v>
      </c>
      <c r="AQ22" s="33">
        <f>CHOOSE(MIN(D6L1315C9,RUN_YEARS),B7L813C2,B7L813C11,B7L813C20,B7L813C29,B7L813C38)</f>
        <v>1.3381609669918941</v>
      </c>
      <c r="AR22" s="16" t="s">
        <v>37984</v>
      </c>
      <c r="AS22" s="33">
        <f>IF(D6L1315C20=0,0,D6L1315C18/D6L1315C20)</f>
        <v>3.5448583204367786E-4</v>
      </c>
      <c r="AT22" s="16" t="s">
        <v>37985</v>
      </c>
      <c r="AU22" s="33">
        <f>IF(D6L1315C5=0,0,D6L1315C18/D6L1315C5)</f>
        <v>8.9514858121486407E-2</v>
      </c>
      <c r="AV22" s="16" t="s">
        <v>37986</v>
      </c>
      <c r="AW22" s="33">
        <f>CHOOSE(MIN(D6L1315C9,RUN_YEARS),B7L813C1,B7L813C10,B7L813C19,B7L813C28,B7L813C37)</f>
        <v>6.1363577613726719</v>
      </c>
      <c r="AX22" s="16" t="s">
        <v>37987</v>
      </c>
      <c r="AY22" s="33">
        <f>IF(D6L1315C23=0,0,D6L1315C19/D6L1315C23)</f>
        <v>3.544858320436778E-4</v>
      </c>
      <c r="AZ22" s="16" t="s">
        <v>37988</v>
      </c>
      <c r="BA22" s="33">
        <f>IF(D6L1315C5=0,0,D6L1315C19/D6L1315C5)</f>
        <v>0.41048514187851354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3.466074778309296</v>
      </c>
      <c r="J23" s="16" t="s">
        <v>38011</v>
      </c>
      <c r="K23" s="21">
        <f>IF(FLOW_THRU_100PCT="Y",1,INDEX(VariabilityMatrix,D6L1316C1,D6L1316C9))</f>
        <v>0.28460577906042922</v>
      </c>
      <c r="L23" s="16" t="s">
        <v>37991</v>
      </c>
      <c r="M23" s="15">
        <f>IF(D6L1316C2&lt;&gt;0,D6L1316C2*D6L1316C4,D6L1316C3*D6L1316C4)</f>
        <v>0.98646491256242164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0.49323245628121082</v>
      </c>
      <c r="R23" s="16" t="s">
        <v>37993</v>
      </c>
      <c r="S23" s="15">
        <f>D6L1316C5-D6L1316C7</f>
        <v>0.49323245628121082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0.47365754474223998</v>
      </c>
      <c r="X23" s="16" t="s">
        <v>37995</v>
      </c>
      <c r="Y23" s="33">
        <f>D6L1316C7-D6L1316C10</f>
        <v>1.9574911538970841E-2</v>
      </c>
      <c r="Z23" s="16" t="s">
        <v>37996</v>
      </c>
      <c r="AA23" s="33">
        <f>CHOOSE(MIN(D6L1316C9,RUN_YEARS),B7L813C7,B7L813C16,B7L813C25,B7L813C34,B7L813C43)</f>
        <v>895.66666666666674</v>
      </c>
      <c r="AB23" s="16" t="s">
        <v>37997</v>
      </c>
      <c r="AC23" s="33">
        <f>IF(D6L1316C12=0,0,D6L1316C10/D6L1316C12)</f>
        <v>5.2883239085475245E-4</v>
      </c>
      <c r="AD23" s="16" t="s">
        <v>37998</v>
      </c>
      <c r="AE23" s="33">
        <f>IF(D6L1316C5=0,0,D6L1316C10/D6L1316C5)</f>
        <v>0.48015650502142704</v>
      </c>
      <c r="AF23" s="16" t="s">
        <v>37999</v>
      </c>
      <c r="AG23" s="33">
        <f>CHOOSE(MIN(D6L1316C9,RUN_YEARS),B7L813C5,B7L813C14,B7L813C23,B7L813C32,B7L813C41)</f>
        <v>14.236669804216362</v>
      </c>
      <c r="AH23" s="16" t="s">
        <v>38000</v>
      </c>
      <c r="AI23" s="33">
        <f>IF(D6L1316C15=0,0,D6L1316C11/D6L1316C15)</f>
        <v>1.3749642162223566E-3</v>
      </c>
      <c r="AJ23" s="16" t="s">
        <v>38001</v>
      </c>
      <c r="AK23" s="33">
        <f>IF(D6L1316C5=0,0,D6L1316C11/D6L1316C5)</f>
        <v>1.9843494978572972E-2</v>
      </c>
      <c r="AL23" s="16" t="s">
        <v>38002</v>
      </c>
      <c r="AM23" s="33">
        <f>D6L1316C8*CHOOSE(MIN(D6L1316C9,RUN_YEARS),B7L813C4,B7L813C13,B7L813C22,B7L813C31,B7L813C40)</f>
        <v>8.8303266689849669E-2</v>
      </c>
      <c r="AN23" s="16" t="s">
        <v>38003</v>
      </c>
      <c r="AO23" s="33">
        <f>D6L1316C8-D6L1316C18</f>
        <v>0.40492918959136115</v>
      </c>
      <c r="AP23" s="16" t="s">
        <v>38004</v>
      </c>
      <c r="AQ23" s="33">
        <f>CHOOSE(MIN(D6L1316C9,RUN_YEARS),B7L813C2,B7L813C11,B7L813C20,B7L813C29,B7L813C38)</f>
        <v>1.3381609669918941</v>
      </c>
      <c r="AR23" s="16" t="s">
        <v>38005</v>
      </c>
      <c r="AS23" s="33">
        <f>IF(D6L1316C20=0,0,D6L1316C18/D6L1316C20)</f>
        <v>6.5988523703803842E-2</v>
      </c>
      <c r="AT23" s="16" t="s">
        <v>38006</v>
      </c>
      <c r="AU23" s="33">
        <f>IF(D6L1316C5=0,0,D6L1316C18/D6L1316C5)</f>
        <v>8.9514858121486407E-2</v>
      </c>
      <c r="AV23" s="16" t="s">
        <v>38007</v>
      </c>
      <c r="AW23" s="33">
        <f>CHOOSE(MIN(D6L1316C9,RUN_YEARS),B7L813C1,B7L813C10,B7L813C19,B7L813C28,B7L813C37)</f>
        <v>6.1363577613726719</v>
      </c>
      <c r="AX23" s="16" t="s">
        <v>38008</v>
      </c>
      <c r="AY23" s="33">
        <f>IF(D6L1316C23=0,0,D6L1316C19/D6L1316C23)</f>
        <v>6.5988523703803828E-2</v>
      </c>
      <c r="AZ23" s="16" t="s">
        <v>38009</v>
      </c>
      <c r="BA23" s="33">
        <f>IF(D6L1316C5=0,0,D6L1316C19/D6L1316C5)</f>
        <v>0.41048514187851359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0.91065530216978319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0.78316355986601349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0.39158177993300675</v>
      </c>
      <c r="R24" s="16" t="s">
        <v>38014</v>
      </c>
      <c r="S24" s="15">
        <f>D6L1317C5-D6L1317C7</f>
        <v>0.39158177993300675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0.37604107776540419</v>
      </c>
      <c r="X24" s="16" t="s">
        <v>38016</v>
      </c>
      <c r="Y24" s="33">
        <f>D6L1317C7-D6L1317C10</f>
        <v>1.554070216760256E-2</v>
      </c>
      <c r="Z24" s="16" t="s">
        <v>38017</v>
      </c>
      <c r="AA24" s="33">
        <f>CHOOSE(MIN(D6L1317C9,RUN_YEARS),B7L813C7,B7L813C16,B7L813C25,B7L813C34,B7L813C43)</f>
        <v>895.66666666666674</v>
      </c>
      <c r="AB24" s="16" t="s">
        <v>38018</v>
      </c>
      <c r="AC24" s="33">
        <f>IF(D6L1317C12=0,0,D6L1317C10/D6L1317C12)</f>
        <v>4.1984489516048101E-4</v>
      </c>
      <c r="AD24" s="16" t="s">
        <v>38019</v>
      </c>
      <c r="AE24" s="33">
        <f>IF(D6L1317C5=0,0,D6L1317C10/D6L1317C5)</f>
        <v>0.48015650502142704</v>
      </c>
      <c r="AF24" s="16" t="s">
        <v>38020</v>
      </c>
      <c r="AG24" s="33">
        <f>CHOOSE(MIN(D6L1317C9,RUN_YEARS),B7L813C5,B7L813C14,B7L813C23,B7L813C32,B7L813C41)</f>
        <v>14.236669804216362</v>
      </c>
      <c r="AH24" s="16" t="s">
        <v>38021</v>
      </c>
      <c r="AI24" s="33">
        <f>IF(D6L1317C15=0,0,D6L1317C11/D6L1317C15)</f>
        <v>1.0915967274172499E-3</v>
      </c>
      <c r="AJ24" s="16" t="s">
        <v>38022</v>
      </c>
      <c r="AK24" s="33">
        <f>IF(D6L1317C5=0,0,D6L1317C11/D6L1317C5)</f>
        <v>1.9843494978572958E-2</v>
      </c>
      <c r="AL24" s="16" t="s">
        <v>38023</v>
      </c>
      <c r="AM24" s="33">
        <f>D6L1317C8*CHOOSE(MIN(D6L1317C9,RUN_YEARS),B7L813C4,B7L813C13,B7L813C22,B7L813C31,B7L813C40)</f>
        <v>7.0104774947324422E-2</v>
      </c>
      <c r="AN24" s="16" t="s">
        <v>38024</v>
      </c>
      <c r="AO24" s="33">
        <f>D6L1317C8-D6L1317C18</f>
        <v>0.32147700498568232</v>
      </c>
      <c r="AP24" s="16" t="s">
        <v>38025</v>
      </c>
      <c r="AQ24" s="33">
        <f>CHOOSE(MIN(D6L1317C9,RUN_YEARS),B7L813C2,B7L813C11,B7L813C20,B7L813C29,B7L813C38)</f>
        <v>1.3381609669918941</v>
      </c>
      <c r="AR24" s="16" t="s">
        <v>38026</v>
      </c>
      <c r="AS24" s="33">
        <f>IF(D6L1317C20=0,0,D6L1317C18/D6L1317C20)</f>
        <v>5.2388895414365408E-2</v>
      </c>
      <c r="AT24" s="16" t="s">
        <v>38027</v>
      </c>
      <c r="AU24" s="33">
        <f>IF(D6L1317C5=0,0,D6L1317C18/D6L1317C5)</f>
        <v>8.9514858121486407E-2</v>
      </c>
      <c r="AV24" s="16" t="s">
        <v>38028</v>
      </c>
      <c r="AW24" s="33">
        <f>CHOOSE(MIN(D6L1317C9,RUN_YEARS),B7L813C1,B7L813C10,B7L813C19,B7L813C28,B7L813C37)</f>
        <v>6.1363577613726719</v>
      </c>
      <c r="AX24" s="16" t="s">
        <v>38029</v>
      </c>
      <c r="AY24" s="33">
        <f>IF(D6L1317C23=0,0,D6L1317C19/D6L1317C23)</f>
        <v>5.2388895414365401E-2</v>
      </c>
      <c r="AZ24" s="16" t="s">
        <v>38030</v>
      </c>
      <c r="BA24" s="33">
        <f>IF(D6L1317C5=0,0,D6L1317C19/D6L1317C5)</f>
        <v>0.41048514187851359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0.26536522344250735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1126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17.297452908979594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1.7509098689868832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7.5373376416326536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17.683728915627835</v>
      </c>
      <c r="J26" s="16" t="s">
        <v>38073</v>
      </c>
      <c r="K26" s="21">
        <f>IF(FLOW_THRU_100PCT="Y",1,INDEX(VariabilityMatrix,D6L1319C1,D6L1319C9))</f>
        <v>0.28460577906042922</v>
      </c>
      <c r="L26" s="16" t="s">
        <v>38053</v>
      </c>
      <c r="M26" s="15">
        <f>IF(D6L1319C2&lt;&gt;0,D6L1319C2*D6L1319C4,D6L1319C3*D6L1319C4)</f>
        <v>5.0328914447256992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2.5164457223628496</v>
      </c>
      <c r="R26" s="16" t="s">
        <v>38055</v>
      </c>
      <c r="S26" s="15">
        <f>D6L1319C5-D6L1319C7</f>
        <v>2.5164457223628496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2.4165755662517325</v>
      </c>
      <c r="X26" s="16" t="s">
        <v>38057</v>
      </c>
      <c r="Y26" s="33">
        <f>D6L1319C7-D6L1319C10</f>
        <v>9.9870156111117048E-2</v>
      </c>
      <c r="Z26" s="16" t="s">
        <v>38058</v>
      </c>
      <c r="AA26" s="33">
        <f>CHOOSE(MIN(D6L1319C9,RUN_YEARS),B7L813C7,B7L813C16,B7L813C25,B7L813C34,B7L813C43)</f>
        <v>895.66666666666674</v>
      </c>
      <c r="AB26" s="16" t="s">
        <v>38059</v>
      </c>
      <c r="AC26" s="33">
        <f>IF(D6L1319C12=0,0,D6L1319C10/D6L1319C12)</f>
        <v>2.6980746925028645E-3</v>
      </c>
      <c r="AD26" s="16" t="s">
        <v>38060</v>
      </c>
      <c r="AE26" s="33">
        <f>IF(D6L1319C5=0,0,D6L1319C10/D6L1319C5)</f>
        <v>0.48015650502142709</v>
      </c>
      <c r="AF26" s="16" t="s">
        <v>38061</v>
      </c>
      <c r="AG26" s="33">
        <f>CHOOSE(MIN(D6L1319C9,RUN_YEARS),B7L813C5,B7L813C14,B7L813C23,B7L813C32,B7L813C41)</f>
        <v>14.236669804216362</v>
      </c>
      <c r="AH26" s="16" t="s">
        <v>38062</v>
      </c>
      <c r="AI26" s="33">
        <f>IF(D6L1319C15=0,0,D6L1319C11/D6L1319C15)</f>
        <v>7.0149942005074311E-3</v>
      </c>
      <c r="AJ26" s="16" t="s">
        <v>38063</v>
      </c>
      <c r="AK26" s="33">
        <f>IF(D6L1319C5=0,0,D6L1319C11/D6L1319C5)</f>
        <v>1.9843494978572924E-2</v>
      </c>
      <c r="AL26" s="16" t="s">
        <v>38064</v>
      </c>
      <c r="AM26" s="33">
        <f>D6L1319C8*CHOOSE(MIN(D6L1319C9,RUN_YEARS),B7L813C4,B7L813C13,B7L813C22,B7L813C31,B7L813C40)</f>
        <v>0.45051856361546372</v>
      </c>
      <c r="AN26" s="16" t="s">
        <v>38065</v>
      </c>
      <c r="AO26" s="33">
        <f>D6L1319C8-D6L1319C18</f>
        <v>2.0659271587473858</v>
      </c>
      <c r="AP26" s="16" t="s">
        <v>38066</v>
      </c>
      <c r="AQ26" s="33">
        <f>CHOOSE(MIN(D6L1319C9,RUN_YEARS),B7L813C2,B7L813C11,B7L813C20,B7L813C29,B7L813C38)</f>
        <v>1.3381609669918941</v>
      </c>
      <c r="AR26" s="16" t="s">
        <v>38067</v>
      </c>
      <c r="AS26" s="33">
        <f>IF(D6L1319C20=0,0,D6L1319C18/D6L1319C20)</f>
        <v>0.33666993338492196</v>
      </c>
      <c r="AT26" s="16" t="s">
        <v>38068</v>
      </c>
      <c r="AU26" s="33">
        <f>IF(D6L1319C5=0,0,D6L1319C18/D6L1319C5)</f>
        <v>8.9514858121486407E-2</v>
      </c>
      <c r="AV26" s="16" t="s">
        <v>38069</v>
      </c>
      <c r="AW26" s="33">
        <f>CHOOSE(MIN(D6L1319C9,RUN_YEARS),B7L813C1,B7L813C10,B7L813C19,B7L813C28,B7L813C37)</f>
        <v>6.1363577613726719</v>
      </c>
      <c r="AX26" s="16" t="s">
        <v>38070</v>
      </c>
      <c r="AY26" s="33">
        <f>IF(D6L1319C23=0,0,D6L1319C19/D6L1319C23)</f>
        <v>0.33666993338492185</v>
      </c>
      <c r="AZ26" s="16" t="s">
        <v>38071</v>
      </c>
      <c r="BA26" s="33">
        <f>IF(D6L1319C5=0,0,D6L1319C19/D6L1319C5)</f>
        <v>0.41048514187851359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8.5537256911656758</v>
      </c>
      <c r="J27" s="16" t="s">
        <v>38094</v>
      </c>
      <c r="K27" s="21">
        <f>IF(FLOW_THRU_100PCT="Y",1,INDEX(VariabilityMatrix,D6L1320C1,D6L1320C9))</f>
        <v>0.26536522344250735</v>
      </c>
      <c r="L27" s="16" t="s">
        <v>38074</v>
      </c>
      <c r="M27" s="15">
        <f>IF(D6L1320C2&lt;&gt;0,D6L1320C2*D6L1320C4,D6L1320C3*D6L1320C4)</f>
        <v>2.2698613293020951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1.1349306646510475</v>
      </c>
      <c r="R27" s="16" t="s">
        <v>38076</v>
      </c>
      <c r="S27" s="15">
        <f>D6L1320C5-D6L1320C7</f>
        <v>1.1349306646510475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1.0913415735004157</v>
      </c>
      <c r="X27" s="16" t="s">
        <v>38078</v>
      </c>
      <c r="Y27" s="33">
        <f>D6L1320C7-D6L1320C10</f>
        <v>4.3589091150631809E-2</v>
      </c>
      <c r="Z27" s="16" t="s">
        <v>38079</v>
      </c>
      <c r="AA27" s="33">
        <f>CHOOSE(MIN(D6L1320C9,RUN_YEARS),B7L813C7,B7L813C16,B7L813C25,B7L813C34,B7L813C43)</f>
        <v>1126</v>
      </c>
      <c r="AB27" s="16" t="s">
        <v>38080</v>
      </c>
      <c r="AC27" s="33">
        <f>IF(D6L1320C12=0,0,D6L1320C10/D6L1320C12)</f>
        <v>9.692198698937973E-4</v>
      </c>
      <c r="AD27" s="16" t="s">
        <v>38081</v>
      </c>
      <c r="AE27" s="33">
        <f>IF(D6L1320C5=0,0,D6L1320C10/D6L1320C5)</f>
        <v>0.48079658409615977</v>
      </c>
      <c r="AF27" s="16" t="s">
        <v>38082</v>
      </c>
      <c r="AG27" s="33">
        <f>CHOOSE(MIN(D6L1320C9,RUN_YEARS),B7L813C5,B7L813C14,B7L813C23,B7L813C32,B7L813C41)</f>
        <v>17.297452908979594</v>
      </c>
      <c r="AH27" s="16" t="s">
        <v>38083</v>
      </c>
      <c r="AI27" s="33">
        <f>IF(D6L1320C15=0,0,D6L1320C11/D6L1320C15)</f>
        <v>2.5199716617238764E-3</v>
      </c>
      <c r="AJ27" s="16" t="s">
        <v>38084</v>
      </c>
      <c r="AK27" s="33">
        <f>IF(D6L1320C5=0,0,D6L1320C11/D6L1320C5)</f>
        <v>1.9203415903840244E-2</v>
      </c>
      <c r="AL27" s="16" t="s">
        <v>38085</v>
      </c>
      <c r="AM27" s="33">
        <f>D6L1320C8*CHOOSE(MIN(D6L1320C9,RUN_YEARS),B7L813C4,B7L813C13,B7L813C22,B7L813C31,B7L813C40)</f>
        <v>0.21394362058950087</v>
      </c>
      <c r="AN27" s="16" t="s">
        <v>38086</v>
      </c>
      <c r="AO27" s="33">
        <f>D6L1320C8-D6L1320C18</f>
        <v>0.92098704406154663</v>
      </c>
      <c r="AP27" s="16" t="s">
        <v>38087</v>
      </c>
      <c r="AQ27" s="33">
        <f>CHOOSE(MIN(D6L1320C9,RUN_YEARS),B7L813C2,B7L813C11,B7L813C20,B7L813C29,B7L813C38)</f>
        <v>1.7509098689868832</v>
      </c>
      <c r="AR27" s="16" t="s">
        <v>38088</v>
      </c>
      <c r="AS27" s="33">
        <f>IF(D6L1320C20=0,0,D6L1320C18/D6L1320C20)</f>
        <v>0.12218996784414356</v>
      </c>
      <c r="AT27" s="16" t="s">
        <v>38089</v>
      </c>
      <c r="AU27" s="33">
        <f>IF(D6L1320C5=0,0,D6L1320C18/D6L1320C5)</f>
        <v>9.4254048838869481E-2</v>
      </c>
      <c r="AV27" s="16" t="s">
        <v>38090</v>
      </c>
      <c r="AW27" s="33">
        <f>CHOOSE(MIN(D6L1320C9,RUN_YEARS),B7L813C1,B7L813C10,B7L813C19,B7L813C28,B7L813C37)</f>
        <v>7.5373376416326536</v>
      </c>
      <c r="AX27" s="16" t="s">
        <v>38091</v>
      </c>
      <c r="AY27" s="33">
        <f>IF(D6L1320C23=0,0,D6L1320C19/D6L1320C23)</f>
        <v>0.12218996784414354</v>
      </c>
      <c r="AZ27" s="16" t="s">
        <v>38092</v>
      </c>
      <c r="BA27" s="33">
        <f>IF(D6L1320C5=0,0,D6L1320C19/D6L1320C5)</f>
        <v>0.40574595116113049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0.26536522344250735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1126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17.297452908979594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1.7509098689868832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7.5373376416326536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0.26536522344250735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1126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17.297452908979594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1.7509098689868832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7.5373376416326536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0.26536522344250735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1126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17.297452908979594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1.7509098689868832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7.5373376416326536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0.26536522344250735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1126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17.297452908979594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1.7509098689868832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7.5373376416326536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0.26536522344250735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1126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17.297452908979594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1.7509098689868832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7.5373376416326536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8.2324701048886978E-2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7.07992429020428E-2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3.53996214510214E-2</v>
      </c>
      <c r="R33" s="16" t="s">
        <v>38202</v>
      </c>
      <c r="S33" s="15">
        <f>D6L1326C5-D6L1326C7</f>
        <v>3.53996214510214E-2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3.4040034143896461E-2</v>
      </c>
      <c r="X33" s="16" t="s">
        <v>38204</v>
      </c>
      <c r="Y33" s="33">
        <f>D6L1326C7-D6L1326C10</f>
        <v>1.359587307124939E-3</v>
      </c>
      <c r="Z33" s="16" t="s">
        <v>38205</v>
      </c>
      <c r="AA33" s="33">
        <f>CHOOSE(MIN(D6L1326C9,RUN_YEARS),B7L813C7,B7L813C16,B7L813C25,B7L813C34,B7L813C43)</f>
        <v>1126</v>
      </c>
      <c r="AB33" s="16" t="s">
        <v>38206</v>
      </c>
      <c r="AC33" s="33">
        <f>IF(D6L1326C12=0,0,D6L1326C10/D6L1326C12)</f>
        <v>3.0230936184632736E-5</v>
      </c>
      <c r="AD33" s="16" t="s">
        <v>38207</v>
      </c>
      <c r="AE33" s="33">
        <f>IF(D6L1326C5=0,0,D6L1326C10/D6L1326C5)</f>
        <v>0.48079658409615972</v>
      </c>
      <c r="AF33" s="16" t="s">
        <v>38208</v>
      </c>
      <c r="AG33" s="33">
        <f>CHOOSE(MIN(D6L1326C9,RUN_YEARS),B7L813C5,B7L813C14,B7L813C23,B7L813C32,B7L813C41)</f>
        <v>17.297452908979594</v>
      </c>
      <c r="AH33" s="16" t="s">
        <v>38209</v>
      </c>
      <c r="AI33" s="33">
        <f>IF(D6L1326C15=0,0,D6L1326C11/D6L1326C15)</f>
        <v>7.8600434080045332E-5</v>
      </c>
      <c r="AJ33" s="16" t="s">
        <v>38210</v>
      </c>
      <c r="AK33" s="33">
        <f>IF(D6L1326C5=0,0,D6L1326C11/D6L1326C5)</f>
        <v>1.9203415903840268E-2</v>
      </c>
      <c r="AL33" s="16" t="s">
        <v>38211</v>
      </c>
      <c r="AM33" s="33">
        <f>D6L1326C8*CHOOSE(MIN(D6L1326C9,RUN_YEARS),B7L813C4,B7L813C13,B7L813C22,B7L813C31,B7L813C40)</f>
        <v>6.6731152982441259E-3</v>
      </c>
      <c r="AN33" s="16" t="s">
        <v>38212</v>
      </c>
      <c r="AO33" s="33">
        <f>D6L1326C8-D6L1326C18</f>
        <v>2.8726506152777276E-2</v>
      </c>
      <c r="AP33" s="16" t="s">
        <v>38213</v>
      </c>
      <c r="AQ33" s="33">
        <f>CHOOSE(MIN(D6L1326C9,RUN_YEARS),B7L813C2,B7L813C11,B7L813C20,B7L813C29,B7L813C38)</f>
        <v>1.7509098689868832</v>
      </c>
      <c r="AR33" s="16" t="s">
        <v>38214</v>
      </c>
      <c r="AS33" s="33">
        <f>IF(D6L1326C20=0,0,D6L1326C18/D6L1326C20)</f>
        <v>3.8112271890416291E-3</v>
      </c>
      <c r="AT33" s="16" t="s">
        <v>38215</v>
      </c>
      <c r="AU33" s="33">
        <f>IF(D6L1326C5=0,0,D6L1326C18/D6L1326C5)</f>
        <v>9.4254048838869481E-2</v>
      </c>
      <c r="AV33" s="16" t="s">
        <v>38216</v>
      </c>
      <c r="AW33" s="33">
        <f>CHOOSE(MIN(D6L1326C9,RUN_YEARS),B7L813C1,B7L813C10,B7L813C19,B7L813C28,B7L813C37)</f>
        <v>7.5373376416326536</v>
      </c>
      <c r="AX33" s="16" t="s">
        <v>38217</v>
      </c>
      <c r="AY33" s="33">
        <f>IF(D6L1326C23=0,0,D6L1326C19/D6L1326C23)</f>
        <v>3.8112271890416286E-3</v>
      </c>
      <c r="AZ33" s="16" t="s">
        <v>38218</v>
      </c>
      <c r="BA33" s="33">
        <f>IF(D6L1326C5=0,0,D6L1326C19/D6L1326C5)</f>
        <v>0.40574595116113055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-0.54751161294641471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-0.47085998713391664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-0.23542999356695832</v>
      </c>
      <c r="R34" s="16" t="s">
        <v>38222</v>
      </c>
      <c r="S34" s="15">
        <f>D6L1327C5-D6L1327C7</f>
        <v>-0.23542999356695832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-0.22608648577665552</v>
      </c>
      <c r="X34" s="16" t="s">
        <v>38224</v>
      </c>
      <c r="Y34" s="33">
        <f>D6L1327C7-D6L1327C10</f>
        <v>-9.3435077903027963E-3</v>
      </c>
      <c r="Z34" s="16" t="s">
        <v>38225</v>
      </c>
      <c r="AA34" s="33">
        <f>CHOOSE(MIN(D6L1327C9,RUN_YEARS),B7L813C7,B7L813C16,B7L813C25,B7L813C34,B7L813C43)</f>
        <v>895.66666666666674</v>
      </c>
      <c r="AB34" s="16" t="s">
        <v>38226</v>
      </c>
      <c r="AC34" s="33">
        <f>IF(D6L1327C12=0,0,D6L1327C10/D6L1327C12)</f>
        <v>-2.5242257436917248E-4</v>
      </c>
      <c r="AD34" s="16" t="s">
        <v>38227</v>
      </c>
      <c r="AE34" s="33">
        <f>IF(D6L1327C5=0,0,D6L1327C10/D6L1327C5)</f>
        <v>0.48015650502142704</v>
      </c>
      <c r="AF34" s="16" t="s">
        <v>38228</v>
      </c>
      <c r="AG34" s="33">
        <f>CHOOSE(MIN(D6L1327C9,RUN_YEARS),B7L813C5,B7L813C14,B7L813C23,B7L813C32,B7L813C41)</f>
        <v>14.236669804216362</v>
      </c>
      <c r="AH34" s="16" t="s">
        <v>38229</v>
      </c>
      <c r="AI34" s="33">
        <f>IF(D6L1327C15=0,0,D6L1327C11/D6L1327C15)</f>
        <v>-6.5629869335984766E-4</v>
      </c>
      <c r="AJ34" s="16" t="s">
        <v>38230</v>
      </c>
      <c r="AK34" s="33">
        <f>IF(D6L1327C5=0,0,D6L1327C11/D6L1327C5)</f>
        <v>1.9843494978572945E-2</v>
      </c>
      <c r="AL34" s="16" t="s">
        <v>38231</v>
      </c>
      <c r="AM34" s="33">
        <f>D6L1327C8*CHOOSE(MIN(D6L1327C9,RUN_YEARS),B7L813C4,B7L813C13,B7L813C22,B7L813C31,B7L813C40)</f>
        <v>-4.2148964943377464E-2</v>
      </c>
      <c r="AN34" s="16" t="s">
        <v>38232</v>
      </c>
      <c r="AO34" s="33">
        <f>D6L1327C8-D6L1327C18</f>
        <v>-0.19328102862358085</v>
      </c>
      <c r="AP34" s="16" t="s">
        <v>38233</v>
      </c>
      <c r="AQ34" s="33">
        <f>CHOOSE(MIN(D6L1327C9,RUN_YEARS),B7L813C2,B7L813C11,B7L813C20,B7L813C29,B7L813C38)</f>
        <v>1.3381609669918941</v>
      </c>
      <c r="AR34" s="16" t="s">
        <v>38234</v>
      </c>
      <c r="AS34" s="33">
        <f>IF(D6L1327C20=0,0,D6L1327C18/D6L1327C20)</f>
        <v>-3.1497679265093059E-2</v>
      </c>
      <c r="AT34" s="16" t="s">
        <v>38235</v>
      </c>
      <c r="AU34" s="33">
        <f>IF(D6L1327C5=0,0,D6L1327C18/D6L1327C5)</f>
        <v>8.9514858121486407E-2</v>
      </c>
      <c r="AV34" s="16" t="s">
        <v>38236</v>
      </c>
      <c r="AW34" s="33">
        <f>CHOOSE(MIN(D6L1327C9,RUN_YEARS),B7L813C1,B7L813C10,B7L813C19,B7L813C28,B7L813C37)</f>
        <v>6.1363577613726719</v>
      </c>
      <c r="AX34" s="16" t="s">
        <v>38237</v>
      </c>
      <c r="AY34" s="33">
        <f>IF(D6L1327C23=0,0,D6L1327C19/D6L1327C23)</f>
        <v>-3.1497679265093052E-2</v>
      </c>
      <c r="AZ34" s="16" t="s">
        <v>38238</v>
      </c>
      <c r="BA34" s="33">
        <f>IF(D6L1327C5=0,0,D6L1327C19/D6L1327C5)</f>
        <v>0.41048514187851359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96.014998848312132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65.206229439123931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32.603114719561965</v>
      </c>
      <c r="R35" s="16" t="s">
        <v>38242</v>
      </c>
      <c r="S35" s="15">
        <f>SUM(D6L1301C8:D6L1327C8)-2*SUM(D6L1309C8,D6L1311C8,D6L1322C8,D6L1324C8,D6L1327C8)</f>
        <v>32.603114719561965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31.31046002437915</v>
      </c>
      <c r="X35" s="16" t="s">
        <v>38244</v>
      </c>
      <c r="Y35" s="33">
        <f>SUM(D6L1301C11:D6L1327C11)-2*SUM(D6L1309C11,D6L1311C11,D6L1322C11,D6L1324C11,D6L1327C11)</f>
        <v>1.2926546951828226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3.4704871891139924E-2</v>
      </c>
      <c r="AD35" s="16" t="s">
        <v>38246</v>
      </c>
      <c r="AE35" s="33">
        <f>IF(D6L1328C5=0,0,D6L1328C10/D6L1328C5)</f>
        <v>0.48017590180720959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9.0232666916963689E-2</v>
      </c>
      <c r="AJ35" s="16" t="s">
        <v>38248</v>
      </c>
      <c r="AK35" s="33">
        <f>IF(D6L1328C5=0,0,D6L1328C11/D6L1328C5)</f>
        <v>1.9824098192790549E-2</v>
      </c>
      <c r="AL35" s="16" t="s">
        <v>38249</v>
      </c>
      <c r="AM35" s="33">
        <f>SUM(D6L1301C18:D6L1327C18)-2*SUM(D6L1309C18,D6L1311C18,D6L1322C18,D6L1324C18,D6L1327C18)</f>
        <v>5.8471062207999847</v>
      </c>
      <c r="AN35" s="16" t="s">
        <v>38250</v>
      </c>
      <c r="AO35" s="33">
        <f>SUM(D6L1301C19:D6L1327C19)-2*SUM(D6L1309C19,D6L1311C19,D6L1322C19,D6L1324C19,D6L1327C19)</f>
        <v>26.756008498761982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4.3312984417262967</v>
      </c>
      <c r="AT35" s="16" t="s">
        <v>38252</v>
      </c>
      <c r="AU35" s="33">
        <f>IF(D6L1328C5=0,0,D6L1328C18/D6L1328C5)</f>
        <v>8.9670975780907575E-2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4.3312984417262959</v>
      </c>
      <c r="AZ35" s="16" t="s">
        <v>38254</v>
      </c>
      <c r="BA35" s="33">
        <f>IF(D6L1328C5=0,0,D6L1328C19/D6L1328C5)</f>
        <v>0.41032902421909245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0.56500985844352891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0.28250492922176446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0.14125246461088223</v>
      </c>
      <c r="R36" s="16" t="s">
        <v>38259</v>
      </c>
      <c r="S36" s="15">
        <f>D6L1329C5-D6L1329C7</f>
        <v>0.14125246461088223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0.13582740496015175</v>
      </c>
      <c r="X36" s="16" t="s">
        <v>38261</v>
      </c>
      <c r="Y36" s="33">
        <f>D6L1329C7-D6L1329C10</f>
        <v>5.4250596507304794E-3</v>
      </c>
      <c r="Z36" s="16" t="s">
        <v>38262</v>
      </c>
      <c r="AA36" s="33">
        <f>CHOOSE(MIN(D6L1329C9,RUN_YEARS),B7L813C7,B7L813C16,B7L813C25,B7L813C34,B7L813C43)</f>
        <v>1126</v>
      </c>
      <c r="AB36" s="16" t="s">
        <v>38263</v>
      </c>
      <c r="AC36" s="33">
        <f>IF(D6L1329C12=0,0,D6L1329C10/D6L1329C12)</f>
        <v>1.2062824596816319E-4</v>
      </c>
      <c r="AD36" s="16" t="s">
        <v>38264</v>
      </c>
      <c r="AE36" s="33">
        <f>IF(D6L1329C5=0,0,D6L1329C10/D6L1329C5)</f>
        <v>0.48079658409615983</v>
      </c>
      <c r="AF36" s="16" t="s">
        <v>38265</v>
      </c>
      <c r="AG36" s="33">
        <f>CHOOSE(MIN(D6L1329C9,RUN_YEARS),B7L813C5,B7L813C14,B7L813C23,B7L813C32,B7L813C41)</f>
        <v>17.297452908979594</v>
      </c>
      <c r="AH36" s="16" t="s">
        <v>38266</v>
      </c>
      <c r="AI36" s="33">
        <f>IF(D6L1329C15=0,0,D6L1329C11/D6L1329C15)</f>
        <v>3.1363343951722384E-4</v>
      </c>
      <c r="AJ36" s="16" t="s">
        <v>38267</v>
      </c>
      <c r="AK36" s="33">
        <f>IF(D6L1329C5=0,0,D6L1329C11/D6L1329C5)</f>
        <v>1.9203415903840192E-2</v>
      </c>
      <c r="AL36" s="16" t="s">
        <v>38268</v>
      </c>
      <c r="AM36" s="33">
        <f>D6L1329C8*CHOOSE(MIN(D6L1329C9,RUN_YEARS),B7L813C4,B7L813C13,B7L813C22,B7L813C31,B7L813C40)</f>
        <v>2.6627233396089554E-2</v>
      </c>
      <c r="AN36" s="16" t="s">
        <v>38269</v>
      </c>
      <c r="AO36" s="33">
        <f>D6L1329C8-D6L1329C18</f>
        <v>0.11462523121479268</v>
      </c>
      <c r="AP36" s="16" t="s">
        <v>38270</v>
      </c>
      <c r="AQ36" s="33">
        <f>CHOOSE(MIN(D6L1329C9,RUN_YEARS),B7L813C2,B7L813C11,B7L813C20,B7L813C29,B7L813C38)</f>
        <v>1.7509098689868832</v>
      </c>
      <c r="AR36" s="16" t="s">
        <v>38271</v>
      </c>
      <c r="AS36" s="33">
        <f>IF(D6L1329C20=0,0,D6L1329C18/D6L1329C20)</f>
        <v>1.5207655098486985E-2</v>
      </c>
      <c r="AT36" s="16" t="s">
        <v>38272</v>
      </c>
      <c r="AU36" s="33">
        <f>IF(D6L1329C5=0,0,D6L1329C18/D6L1329C5)</f>
        <v>9.4254048838869481E-2</v>
      </c>
      <c r="AV36" s="16" t="s">
        <v>38273</v>
      </c>
      <c r="AW36" s="33">
        <f>CHOOSE(MIN(D6L1329C9,RUN_YEARS),B7L813C1,B7L813C10,B7L813C19,B7L813C28,B7L813C37)</f>
        <v>7.5373376416326536</v>
      </c>
      <c r="AX36" s="16" t="s">
        <v>38274</v>
      </c>
      <c r="AY36" s="33">
        <f>IF(D6L1329C23=0,0,D6L1329C19/D6L1329C23)</f>
        <v>1.5207655098486983E-2</v>
      </c>
      <c r="AZ36" s="16" t="s">
        <v>38275</v>
      </c>
      <c r="BA36" s="33">
        <f>IF(D6L1329C5=0,0,D6L1329C19/D6L1329C5)</f>
        <v>0.40574595116113055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1126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17.297452908979594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1.7509098689868832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7.5373376416326536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-2.5607913416262567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-1.2803956708131283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-0.64019783540656416</v>
      </c>
      <c r="R38" s="16" t="s">
        <v>38299</v>
      </c>
      <c r="S38" s="15">
        <f>D6L1331C5-D6L1331C7</f>
        <v>-0.64019783540656416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-0.61560986481846314</v>
      </c>
      <c r="X38" s="16" t="s">
        <v>38301</v>
      </c>
      <c r="Y38" s="33">
        <f>D6L1331C7-D6L1331C10</f>
        <v>-2.4587970588101027E-2</v>
      </c>
      <c r="Z38" s="16" t="s">
        <v>38302</v>
      </c>
      <c r="AA38" s="33">
        <f>CHOOSE(MIN(D6L1331C9,RUN_YEARS),B7L813C7,B7L813C16,B7L813C25,B7L813C34,B7L813C43)</f>
        <v>1126</v>
      </c>
      <c r="AB38" s="16" t="s">
        <v>38303</v>
      </c>
      <c r="AC38" s="33">
        <f>IF(D6L1331C12=0,0,D6L1331C10/D6L1331C12)</f>
        <v>-5.4672279291160131E-4</v>
      </c>
      <c r="AD38" s="16" t="s">
        <v>38304</v>
      </c>
      <c r="AE38" s="33">
        <f>IF(D6L1331C5=0,0,D6L1331C10/D6L1331C5)</f>
        <v>0.48079658409615977</v>
      </c>
      <c r="AF38" s="16" t="s">
        <v>38305</v>
      </c>
      <c r="AG38" s="33">
        <f>CHOOSE(MIN(D6L1331C9,RUN_YEARS),B7L813C5,B7L813C14,B7L813C23,B7L813C32,B7L813C41)</f>
        <v>17.297452908979594</v>
      </c>
      <c r="AH38" s="16" t="s">
        <v>38306</v>
      </c>
      <c r="AI38" s="33">
        <f>IF(D6L1331C15=0,0,D6L1331C11/D6L1331C15)</f>
        <v>-1.4214792615701657E-3</v>
      </c>
      <c r="AJ38" s="16" t="s">
        <v>38307</v>
      </c>
      <c r="AK38" s="33">
        <f>IF(D6L1331C5=0,0,D6L1331C11/D6L1331C5)</f>
        <v>1.9203415903840244E-2</v>
      </c>
      <c r="AL38" s="16" t="s">
        <v>38308</v>
      </c>
      <c r="AM38" s="33">
        <f>D6L1331C8*CHOOSE(MIN(D6L1331C9,RUN_YEARS),B7L813C4,B7L813C13,B7L813C22,B7L813C31,B7L813C40)</f>
        <v>-0.12068247608989764</v>
      </c>
      <c r="AN38" s="16" t="s">
        <v>38309</v>
      </c>
      <c r="AO38" s="33">
        <f>D6L1331C8-D6L1331C18</f>
        <v>-0.51951535931666648</v>
      </c>
      <c r="AP38" s="16" t="s">
        <v>38310</v>
      </c>
      <c r="AQ38" s="33">
        <f>CHOOSE(MIN(D6L1331C9,RUN_YEARS),B7L813C2,B7L813C11,B7L813C20,B7L813C29,B7L813C38)</f>
        <v>1.7509098689868832</v>
      </c>
      <c r="AR38" s="16" t="s">
        <v>38311</v>
      </c>
      <c r="AS38" s="33">
        <f>IF(D6L1331C20=0,0,D6L1331C18/D6L1331C20)</f>
        <v>-6.8925578767642284E-2</v>
      </c>
      <c r="AT38" s="16" t="s">
        <v>38312</v>
      </c>
      <c r="AU38" s="33">
        <f>IF(D6L1331C5=0,0,D6L1331C18/D6L1331C5)</f>
        <v>9.4254048838869481E-2</v>
      </c>
      <c r="AV38" s="16" t="s">
        <v>38313</v>
      </c>
      <c r="AW38" s="33">
        <f>CHOOSE(MIN(D6L1331C9,RUN_YEARS),B7L813C1,B7L813C10,B7L813C19,B7L813C28,B7L813C37)</f>
        <v>7.5373376416326536</v>
      </c>
      <c r="AX38" s="16" t="s">
        <v>38314</v>
      </c>
      <c r="AY38" s="33">
        <f>IF(D6L1331C23=0,0,D6L1331C19/D6L1331C23)</f>
        <v>-6.892557876764227E-2</v>
      </c>
      <c r="AZ38" s="16" t="s">
        <v>38315</v>
      </c>
      <c r="BA38" s="33">
        <f>IF(D6L1331C5=0,0,D6L1331C19/D6L1331C5)</f>
        <v>0.40574595116113049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1126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17.297452908979594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1.7509098689868832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7.5373376416326536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-250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-250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-100</v>
      </c>
      <c r="R40" s="16" t="s">
        <v>38340</v>
      </c>
      <c r="S40" s="15">
        <f>D6L1333C5-D6L1333C7</f>
        <v>-150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-96.159316819231961</v>
      </c>
      <c r="X40" s="16" t="s">
        <v>38342</v>
      </c>
      <c r="Y40" s="33">
        <f>D6L1333C7-D6L1333C10</f>
        <v>-3.8406831807680391</v>
      </c>
      <c r="Z40" s="16" t="s">
        <v>38343</v>
      </c>
      <c r="AA40" s="33">
        <f>CHOOSE(MIN(D6L1333C9,RUN_YEARS),B7L813C7,B7L813C16,B7L813C25,B7L813C34,B7L813C43)</f>
        <v>1126</v>
      </c>
      <c r="AB40" s="16" t="s">
        <v>38344</v>
      </c>
      <c r="AC40" s="33">
        <f>IF(D6L1333C12=0,0,D6L1333C10/D6L1333C12)</f>
        <v>-8.5399038027737087E-2</v>
      </c>
      <c r="AD40" s="16" t="s">
        <v>38345</v>
      </c>
      <c r="AE40" s="33">
        <f>IF(D6L1333C5=0,0,D6L1333C10/D6L1333C5)</f>
        <v>0.38463726727692782</v>
      </c>
      <c r="AF40" s="16" t="s">
        <v>38346</v>
      </c>
      <c r="AG40" s="33">
        <f>CHOOSE(MIN(D6L1333C9,RUN_YEARS),B7L813C5,B7L813C14,B7L813C23,B7L813C32,B7L813C41)</f>
        <v>17.297452908979594</v>
      </c>
      <c r="AH40" s="16" t="s">
        <v>38347</v>
      </c>
      <c r="AI40" s="33">
        <f>IF(D6L1333C15=0,0,D6L1333C11/D6L1333C15)</f>
        <v>-0.22203749887211616</v>
      </c>
      <c r="AJ40" s="16" t="s">
        <v>38348</v>
      </c>
      <c r="AK40" s="33">
        <f>IF(D6L1333C5=0,0,D6L1333C11/D6L1333C5)</f>
        <v>1.5362732723072156E-2</v>
      </c>
      <c r="AL40" s="16" t="s">
        <v>38349</v>
      </c>
      <c r="AM40" s="33">
        <f>D6L1333C8*CHOOSE(MIN(D6L1333C9,RUN_YEARS),B7L813C4,B7L813C13,B7L813C22,B7L813C31,B7L813C40)</f>
        <v>-28.276214651660844</v>
      </c>
      <c r="AN40" s="16" t="s">
        <v>38350</v>
      </c>
      <c r="AO40" s="33">
        <f>D6L1333C8-D6L1333C18</f>
        <v>-121.72378534833916</v>
      </c>
      <c r="AP40" s="16" t="s">
        <v>38351</v>
      </c>
      <c r="AQ40" s="33">
        <f>CHOOSE(MIN(D6L1333C9,RUN_YEARS),B7L813C2,B7L813C11,B7L813C20,B7L813C29,B7L813C38)</f>
        <v>1.7509098689868832</v>
      </c>
      <c r="AR40" s="16" t="s">
        <v>38352</v>
      </c>
      <c r="AS40" s="33">
        <f>IF(D6L1333C20=0,0,D6L1333C18/D6L1333C20)</f>
        <v>-16.149440443797438</v>
      </c>
      <c r="AT40" s="16" t="s">
        <v>38353</v>
      </c>
      <c r="AU40" s="33">
        <f>IF(D6L1333C5=0,0,D6L1333C18/D6L1333C5)</f>
        <v>0.11310485860664338</v>
      </c>
      <c r="AV40" s="16" t="s">
        <v>38354</v>
      </c>
      <c r="AW40" s="33">
        <f>CHOOSE(MIN(D6L1333C9,RUN_YEARS),B7L813C1,B7L813C10,B7L813C19,B7L813C28,B7L813C37)</f>
        <v>7.5373376416326536</v>
      </c>
      <c r="AX40" s="16" t="s">
        <v>38355</v>
      </c>
      <c r="AY40" s="33">
        <f>IF(D6L1333C23=0,0,D6L1333C19/D6L1333C23)</f>
        <v>-16.149440443797435</v>
      </c>
      <c r="AZ40" s="16" t="s">
        <v>38356</v>
      </c>
      <c r="BA40" s="33">
        <f>IF(D6L1333C5=0,0,D6L1333C19/D6L1333C5)</f>
        <v>0.48689514139335666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1126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17.297452908979594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1.7509098689868832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7.5373376416326536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85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81.73541929634716</v>
      </c>
      <c r="X42" s="16" t="s">
        <v>38382</v>
      </c>
      <c r="Y42" s="33">
        <f>D6L1335C7-D6L1335C10</f>
        <v>3.2645807036528396</v>
      </c>
      <c r="Z42" s="16" t="s">
        <v>38383</v>
      </c>
      <c r="AA42" s="33">
        <f>CHOOSE(MIN(D6L1335C9,RUN_YEARS),B7L813C7,B7L813C16,B7L813C25,B7L813C34,B7L813C43)</f>
        <v>1126</v>
      </c>
      <c r="AB42" s="16" t="s">
        <v>38384</v>
      </c>
      <c r="AC42" s="33">
        <f>IF(D6L1335C12=0,0,D6L1335C10/D6L1335C12)</f>
        <v>7.2589182323576515E-2</v>
      </c>
      <c r="AD42" s="16" t="s">
        <v>38385</v>
      </c>
      <c r="AE42" s="33">
        <f>IF(D6L1335C5=0,0,D6L1335C10/D6L1335C5)</f>
        <v>0.96159316819231955</v>
      </c>
      <c r="AF42" s="16" t="s">
        <v>38386</v>
      </c>
      <c r="AG42" s="33">
        <f>CHOOSE(MIN(D6L1335C9,RUN_YEARS),B7L813C5,B7L813C14,B7L813C23,B7L813C32,B7L813C41)</f>
        <v>17.297452908979594</v>
      </c>
      <c r="AH42" s="16" t="s">
        <v>38387</v>
      </c>
      <c r="AI42" s="33">
        <f>IF(D6L1335C15=0,0,D6L1335C11/D6L1335C15)</f>
        <v>0.18873187404129912</v>
      </c>
      <c r="AJ42" s="16" t="s">
        <v>38388</v>
      </c>
      <c r="AK42" s="33">
        <f>IF(D6L1335C5=0,0,D6L1335C11/D6L1335C5)</f>
        <v>3.8406831807680467E-2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1.7509098689868832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7.5373376416326536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179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179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1126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17.297452908979594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33.742949484315275</v>
      </c>
      <c r="AN43" s="16" t="s">
        <v>38410</v>
      </c>
      <c r="AO43" s="33">
        <f>D6L1336C8-D6L1336C18</f>
        <v>145.25705051568474</v>
      </c>
      <c r="AP43" s="16" t="s">
        <v>38411</v>
      </c>
      <c r="AQ43" s="33">
        <f>CHOOSE(MIN(D6L1336C9,RUN_YEARS),B7L813C2,B7L813C11,B7L813C20,B7L813C29,B7L813C38)</f>
        <v>1.7509098689868832</v>
      </c>
      <c r="AR43" s="16" t="s">
        <v>38412</v>
      </c>
      <c r="AS43" s="33">
        <f>IF(D6L1336C20=0,0,D6L1336C18/D6L1336C20)</f>
        <v>19.271665596264942</v>
      </c>
      <c r="AT43" s="16" t="s">
        <v>38413</v>
      </c>
      <c r="AU43" s="33">
        <f>IF(D6L1336C5=0,0,D6L1336C18/D6L1336C5)</f>
        <v>0.18850809767773896</v>
      </c>
      <c r="AV43" s="16" t="s">
        <v>38414</v>
      </c>
      <c r="AW43" s="33">
        <f>CHOOSE(MIN(D6L1336C9,RUN_YEARS),B7L813C1,B7L813C10,B7L813C19,B7L813C28,B7L813C37)</f>
        <v>7.5373376416326536</v>
      </c>
      <c r="AX43" s="16" t="s">
        <v>38415</v>
      </c>
      <c r="AY43" s="33">
        <f>IF(D6L1336C23=0,0,D6L1336C19/D6L1336C23)</f>
        <v>19.271665596264942</v>
      </c>
      <c r="AZ43" s="16" t="s">
        <v>38416</v>
      </c>
      <c r="BA43" s="33">
        <f>IF(D6L1336C5=0,0,D6L1336C19/D6L1336C5)</f>
        <v>0.81149190232226109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12.004218516817275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13.002109258408638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-15.498945370795681</v>
      </c>
      <c r="R44" s="16" t="s">
        <v>38420</v>
      </c>
      <c r="S44" s="15">
        <f>SUM(D6L1329C8:D6L1336C8)</f>
        <v>28.501054629204305</v>
      </c>
      <c r="U44" s="21" t="str">
        <f>NULL_VALUE</f>
        <v>n/a</v>
      </c>
      <c r="V44" s="16" t="s">
        <v>38421</v>
      </c>
      <c r="W44" s="33">
        <f>SUM(D6L1329C10:D6L1336C10)</f>
        <v>-14.903679982743114</v>
      </c>
      <c r="X44" s="16" t="s">
        <v>38422</v>
      </c>
      <c r="Y44" s="33">
        <f>SUM(D6L1329C11:D6L1336C11)</f>
        <v>-0.59526538805257001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-1.3235950251104009E-2</v>
      </c>
      <c r="AD44" s="16" t="s">
        <v>38424</v>
      </c>
      <c r="AE44" s="33">
        <f>IF(D6L1337C5=0,0,D6L1337C10/D6L1337C5)</f>
        <v>-1.1462509417927484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-3.4413470652869982E-2</v>
      </c>
      <c r="AJ44" s="16" t="s">
        <v>38426</v>
      </c>
      <c r="AK44" s="33">
        <f>IF(D6L1337C5=0,0,D6L1337C11/D6L1337C5)</f>
        <v>-4.5782217040485483E-2</v>
      </c>
      <c r="AL44" s="16" t="s">
        <v>38427</v>
      </c>
      <c r="AM44" s="33">
        <f>SUM(D6L1329C18:D6L1336C18)</f>
        <v>5.3726795899606223</v>
      </c>
      <c r="AN44" s="16" t="s">
        <v>38428</v>
      </c>
      <c r="AO44" s="33">
        <f>SUM(D6L1329C19:D6L1336C19)</f>
        <v>23.128375039243707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3.0685072287983495</v>
      </c>
      <c r="AT44" s="16" t="s">
        <v>38430</v>
      </c>
      <c r="AU44" s="33">
        <f>IF(D6L1337C5=0,0,D6L1337C18/D6L1337C5)</f>
        <v>0.41321600081817794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3.068507228798353</v>
      </c>
      <c r="AZ44" s="16" t="s">
        <v>38432</v>
      </c>
      <c r="BA44" s="33">
        <f>IF(D6L1337C5=0,0,D6L1337C19/D6L1337C5)</f>
        <v>1.7788171580150565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-7.892656327060557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-3.9463281635302785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-1.9731640817651392</v>
      </c>
      <c r="R45" s="16" t="s">
        <v>38437</v>
      </c>
      <c r="S45" s="15">
        <f>D6L1338C5-D6L1338C7</f>
        <v>-1.9731640817651392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-1.8973811007478294</v>
      </c>
      <c r="X45" s="16" t="s">
        <v>38439</v>
      </c>
      <c r="Y45" s="33">
        <f>D6L1338C7-D6L1338C10</f>
        <v>-7.5782981017309847E-2</v>
      </c>
      <c r="Z45" s="16" t="s">
        <v>38440</v>
      </c>
      <c r="AA45" s="33">
        <f>CHOOSE(MIN(D6L1338C9,RUN_YEARS),B7L813C7,B7L813C16,B7L813C25,B7L813C34,B7L813C43)</f>
        <v>1126</v>
      </c>
      <c r="AB45" s="16" t="s">
        <v>38441</v>
      </c>
      <c r="AC45" s="33">
        <f>IF(D6L1338C12=0,0,D6L1338C10/D6L1338C12)</f>
        <v>-1.6850631445362607E-3</v>
      </c>
      <c r="AD45" s="16" t="s">
        <v>38442</v>
      </c>
      <c r="AE45" s="33">
        <f>IF(D6L1338C5=0,0,D6L1338C10/D6L1338C5)</f>
        <v>0.48079658409615977</v>
      </c>
      <c r="AF45" s="16" t="s">
        <v>38443</v>
      </c>
      <c r="AG45" s="33">
        <f>CHOOSE(MIN(D6L1338C9,RUN_YEARS),B7L813C5,B7L813C14,B7L813C23,B7L813C32,B7L813C41)</f>
        <v>17.297452908979594</v>
      </c>
      <c r="AH45" s="16" t="s">
        <v>38444</v>
      </c>
      <c r="AI45" s="33">
        <f>IF(D6L1338C15=0,0,D6L1338C11/D6L1338C15)</f>
        <v>-4.381164175794274E-3</v>
      </c>
      <c r="AJ45" s="16" t="s">
        <v>38445</v>
      </c>
      <c r="AK45" s="33">
        <f>IF(D6L1338C5=0,0,D6L1338C11/D6L1338C5)</f>
        <v>1.9203415903840202E-2</v>
      </c>
      <c r="AL45" s="16" t="s">
        <v>38446</v>
      </c>
      <c r="AM45" s="33">
        <f>D6L1338C8*CHOOSE(MIN(D6L1338C9,RUN_YEARS),B7L813C4,B7L813C13,B7L813C22,B7L813C31,B7L813C40)</f>
        <v>-0.371957407459589</v>
      </c>
      <c r="AN45" s="16" t="s">
        <v>38447</v>
      </c>
      <c r="AO45" s="33">
        <f>D6L1338C8-D6L1338C18</f>
        <v>-1.6012066743055502</v>
      </c>
      <c r="AP45" s="16" t="s">
        <v>38448</v>
      </c>
      <c r="AQ45" s="33">
        <f>CHOOSE(MIN(D6L1338C9,RUN_YEARS),B7L813C2,B7L813C11,B7L813C20,B7L813C29,B7L813C38)</f>
        <v>1.7509098689868832</v>
      </c>
      <c r="AR45" s="16" t="s">
        <v>38449</v>
      </c>
      <c r="AS45" s="33">
        <f>IF(D6L1338C20=0,0,D6L1338C18/D6L1338C20)</f>
        <v>-0.21243663882870917</v>
      </c>
      <c r="AT45" s="16" t="s">
        <v>38450</v>
      </c>
      <c r="AU45" s="33">
        <f>IF(D6L1338C5=0,0,D6L1338C18/D6L1338C5)</f>
        <v>9.4254048838869481E-2</v>
      </c>
      <c r="AV45" s="16" t="s">
        <v>38451</v>
      </c>
      <c r="AW45" s="33">
        <f>CHOOSE(MIN(D6L1338C9,RUN_YEARS),B7L813C1,B7L813C10,B7L813C19,B7L813C28,B7L813C37)</f>
        <v>7.5373376416326536</v>
      </c>
      <c r="AX45" s="16" t="s">
        <v>38452</v>
      </c>
      <c r="AY45" s="33">
        <f>IF(D6L1338C23=0,0,D6L1338C19/D6L1338C23)</f>
        <v>-0.21243663882870911</v>
      </c>
      <c r="AZ45" s="16" t="s">
        <v>38453</v>
      </c>
      <c r="BA45" s="33">
        <f>IF(D6L1338C5=0,0,D6L1338C19/D6L1338C5)</f>
        <v>0.40574595116113049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83.834021065098312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83.834021065098312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33.533608426039329</v>
      </c>
      <c r="R46" s="16" t="s">
        <v>38457</v>
      </c>
      <c r="S46" s="15">
        <f>D6L1339C5-D6L1339C7</f>
        <v>50.300412639058983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32.245688767315819</v>
      </c>
      <c r="X46" s="16" t="s">
        <v>38459</v>
      </c>
      <c r="Y46" s="33">
        <f>D6L1339C7-D6L1339C10</f>
        <v>1.28791965872351</v>
      </c>
      <c r="Z46" s="16" t="s">
        <v>38460</v>
      </c>
      <c r="AA46" s="33">
        <f>CHOOSE(MIN(D6L1339C9,RUN_YEARS),B7L813C7,B7L813C16,B7L813C25,B7L813C34,B7L813C43)</f>
        <v>1126</v>
      </c>
      <c r="AB46" s="16" t="s">
        <v>38461</v>
      </c>
      <c r="AC46" s="33">
        <f>IF(D6L1339C12=0,0,D6L1339C10/D6L1339C12)</f>
        <v>2.8637379011825771E-2</v>
      </c>
      <c r="AD46" s="16" t="s">
        <v>38462</v>
      </c>
      <c r="AE46" s="33">
        <f>IF(D6L1339C5=0,0,D6L1339C10/D6L1339C5)</f>
        <v>0.38463726727692787</v>
      </c>
      <c r="AF46" s="16" t="s">
        <v>38463</v>
      </c>
      <c r="AG46" s="33">
        <f>CHOOSE(MIN(D6L1339C9,RUN_YEARS),B7L813C5,B7L813C14,B7L813C23,B7L813C32,B7L813C41)</f>
        <v>17.297452908979594</v>
      </c>
      <c r="AH46" s="16" t="s">
        <v>38464</v>
      </c>
      <c r="AI46" s="33">
        <f>IF(D6L1339C15=0,0,D6L1339C11/D6L1339C15)</f>
        <v>7.4457185430747128E-2</v>
      </c>
      <c r="AJ46" s="16" t="s">
        <v>38465</v>
      </c>
      <c r="AK46" s="33">
        <f>IF(D6L1339C5=0,0,D6L1339C11/D6L1339C5)</f>
        <v>1.53627327230722E-2</v>
      </c>
      <c r="AL46" s="16" t="s">
        <v>38466</v>
      </c>
      <c r="AM46" s="33">
        <f>D6L1339C8*CHOOSE(MIN(D6L1339C9,RUN_YEARS),B7L813C4,B7L813C13,B7L813C22,B7L813C31,B7L813C40)</f>
        <v>9.4820350989943059</v>
      </c>
      <c r="AN46" s="16" t="s">
        <v>38467</v>
      </c>
      <c r="AO46" s="33">
        <f>D6L1339C8-D6L1339C18</f>
        <v>40.818377540064674</v>
      </c>
      <c r="AP46" s="16" t="s">
        <v>38468</v>
      </c>
      <c r="AQ46" s="33">
        <f>CHOOSE(MIN(D6L1339C9,RUN_YEARS),B7L813C2,B7L813C11,B7L813C20,B7L813C29,B7L813C38)</f>
        <v>1.7509098689868832</v>
      </c>
      <c r="AR46" s="16" t="s">
        <v>38469</v>
      </c>
      <c r="AS46" s="33">
        <f>IF(D6L1339C20=0,0,D6L1339C18/D6L1339C20)</f>
        <v>5.4154901214194595</v>
      </c>
      <c r="AT46" s="16" t="s">
        <v>38470</v>
      </c>
      <c r="AU46" s="33">
        <f>IF(D6L1339C5=0,0,D6L1339C18/D6L1339C5)</f>
        <v>0.11310485860664336</v>
      </c>
      <c r="AV46" s="16" t="s">
        <v>38471</v>
      </c>
      <c r="AW46" s="33">
        <f>CHOOSE(MIN(D6L1339C9,RUN_YEARS),B7L813C1,B7L813C10,B7L813C19,B7L813C28,B7L813C37)</f>
        <v>7.5373376416326536</v>
      </c>
      <c r="AX46" s="16" t="s">
        <v>38472</v>
      </c>
      <c r="AY46" s="33">
        <f>IF(D6L1339C23=0,0,D6L1339C19/D6L1339C23)</f>
        <v>5.4154901214194586</v>
      </c>
      <c r="AZ46" s="16" t="s">
        <v>38473</v>
      </c>
      <c r="BA46" s="33">
        <f>IF(D6L1339C5=0,0,D6L1339C19/D6L1339C5)</f>
        <v>0.48689514139335655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75.941364738037748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79.88769290156803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31.560444344274188</v>
      </c>
      <c r="R47" s="16" t="s">
        <v>38477</v>
      </c>
      <c r="S47" s="15">
        <f>SUM(D6L1338C8:D6L1339C8)</f>
        <v>48.327248557293842</v>
      </c>
      <c r="U47" s="21" t="str">
        <f>NULL_VALUE</f>
        <v>n/a</v>
      </c>
      <c r="V47" s="16" t="s">
        <v>38478</v>
      </c>
      <c r="W47" s="33">
        <f>SUM(D6L1338C10:D6L1339C10)</f>
        <v>30.34830766656799</v>
      </c>
      <c r="X47" s="16" t="s">
        <v>38479</v>
      </c>
      <c r="Y47" s="33">
        <f>SUM(D6L1338C11:D6L1339C11)</f>
        <v>1.2121366777062001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2.6952315867289509E-2</v>
      </c>
      <c r="AD47" s="16" t="s">
        <v>38481</v>
      </c>
      <c r="AE47" s="33">
        <f>IF(D6L1340C5=0,0,D6L1340C10/D6L1340C5)</f>
        <v>0.37988714612100555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7.0076021254952853E-2</v>
      </c>
      <c r="AJ47" s="16" t="s">
        <v>38483</v>
      </c>
      <c r="AK47" s="33">
        <f>IF(D6L1340C5=0,0,D6L1340C11/D6L1340C5)</f>
        <v>1.5173008928918617E-2</v>
      </c>
      <c r="AL47" s="16" t="s">
        <v>38484</v>
      </c>
      <c r="AM47" s="33">
        <f>SUM(D6L1338C18:D6L1339C18)</f>
        <v>9.1100776915347161</v>
      </c>
      <c r="AN47" s="16" t="s">
        <v>38485</v>
      </c>
      <c r="AO47" s="33">
        <f>SUM(D6L1338C19:D6L1339C19)</f>
        <v>39.217170865759122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5.2030534825907502</v>
      </c>
      <c r="AT47" s="16" t="s">
        <v>38487</v>
      </c>
      <c r="AU47" s="33">
        <f>IF(D6L1340C5=0,0,D6L1340C18/D6L1340C5)</f>
        <v>0.11403605938100515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5.2030534825907493</v>
      </c>
      <c r="AZ47" s="16" t="s">
        <v>38489</v>
      </c>
      <c r="BA47" s="33">
        <f>IF(D6L1340C5=0,0,D6L1340C19/D6L1340C5)</f>
        <v>0.49090378556907066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183.96058210316716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158.0960315991006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48.664613693040472</v>
      </c>
      <c r="R48" s="16" t="s">
        <v>38494</v>
      </c>
      <c r="S48" s="15">
        <f>SUM(D6L1328C8,D6L1337C8,D6L1340C8)</f>
        <v>109.43141790606012</v>
      </c>
      <c r="U48" s="21" t="str">
        <f>NULL_VALUE</f>
        <v>n/a</v>
      </c>
      <c r="V48" s="16" t="s">
        <v>38495</v>
      </c>
      <c r="W48" s="33">
        <f>SUM(D6L1328C10,D6L1337C10,D6L1340C10)</f>
        <v>46.75508770820403</v>
      </c>
      <c r="X48" s="16" t="s">
        <v>38496</v>
      </c>
      <c r="Y48" s="33">
        <f>SUM(D6L1328C11,D6L1337C11,D6L1340C11)</f>
        <v>1.9095259848364527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4.8421237507325424E-2</v>
      </c>
      <c r="AD48" s="16" t="s">
        <v>38498</v>
      </c>
      <c r="AE48" s="33">
        <f>IF(D6L1341C5=0,0,D6L1341C10/D6L1341C5)</f>
        <v>0.29573852825582259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0.12589521751904656</v>
      </c>
      <c r="AJ48" s="16" t="s">
        <v>38500</v>
      </c>
      <c r="AK48" s="33">
        <f>IF(D6L1341C5=0,0,D6L1341C11/D6L1341C5)</f>
        <v>1.2078266389877657E-2</v>
      </c>
      <c r="AL48" s="16" t="s">
        <v>38501</v>
      </c>
      <c r="AM48" s="33">
        <f>SUM(D6L1328C18,D6L1337C18,D6L1340C18)</f>
        <v>20.329863502295325</v>
      </c>
      <c r="AN48" s="16" t="s">
        <v>38502</v>
      </c>
      <c r="AO48" s="33">
        <f>SUM(D6L1328C19,D6L1337C19,D6L1340C19)</f>
        <v>89.101554403764823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12.602859153115396</v>
      </c>
      <c r="AT48" s="16" t="s">
        <v>38504</v>
      </c>
      <c r="AU48" s="33">
        <f>IF(D6L1341C5=0,0,D6L1341C18/D6L1341C5)</f>
        <v>0.12859186468290187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12.602859153115398</v>
      </c>
      <c r="AZ48" s="16" t="s">
        <v>38506</v>
      </c>
      <c r="BA48" s="33">
        <f>IF(D6L1341C5=0,0,D6L1341C19/D6L1341C5)</f>
        <v>0.56359134067139804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10449.922837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8986.9336398199994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4493.4668199099997</v>
      </c>
      <c r="R8" s="16" t="s">
        <v>38515</v>
      </c>
      <c r="S8" s="15">
        <f>D6L1401C5-D6L1401C7</f>
        <v>4493.4668199099997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4303.844336783166</v>
      </c>
      <c r="X8" s="16" t="s">
        <v>38517</v>
      </c>
      <c r="Y8" s="33">
        <f>D6L1401C7-D6L1401C10</f>
        <v>189.62248312683369</v>
      </c>
      <c r="Z8" s="16" t="s">
        <v>38518</v>
      </c>
      <c r="AA8" s="33">
        <f>CHOOSE(MIN(D6L1401C9,RUN_YEARS),B7L814C7,B7L814C16,B7L814C25,B7L814C34,B7L814C43)</f>
        <v>142328</v>
      </c>
      <c r="AB8" s="16" t="s">
        <v>38519</v>
      </c>
      <c r="AC8" s="33">
        <f>IF(D6L1401C12=0,0,D6L1401C10/D6L1401C12)</f>
        <v>3.0238915299752447E-2</v>
      </c>
      <c r="AD8" s="16" t="s">
        <v>38520</v>
      </c>
      <c r="AE8" s="33">
        <f>IF(D6L1401C5=0,0,D6L1401C10/D6L1401C5)</f>
        <v>0.47890020214607576</v>
      </c>
      <c r="AF8" s="16" t="s">
        <v>38521</v>
      </c>
      <c r="AG8" s="33">
        <f>CHOOSE(MIN(D6L1401C9,RUN_YEARS),B7L814C5,B7L814C14,B7L814C23,B7L814C32,B7L814C41)</f>
        <v>2411.8498814059203</v>
      </c>
      <c r="AH8" s="16" t="s">
        <v>38522</v>
      </c>
      <c r="AI8" s="33">
        <f>IF(D6L1401C15=0,0,D6L1401C11/D6L1401C15)</f>
        <v>7.8621179779356162E-2</v>
      </c>
      <c r="AJ8" s="16" t="s">
        <v>38523</v>
      </c>
      <c r="AK8" s="33">
        <f>IF(D6L1401C5=0,0,D6L1401C11/D6L1401C5)</f>
        <v>2.1099797853924251E-2</v>
      </c>
      <c r="AL8" s="16" t="s">
        <v>38524</v>
      </c>
      <c r="AM8" s="33">
        <f>D6L1401C8*CHOOSE(MIN(D6L1401C9,RUN_YEARS),B7L814C4,B7L814C13,B7L814C22,B7L814C31,B7L814C40)</f>
        <v>718.83314812045353</v>
      </c>
      <c r="AN8" s="16" t="s">
        <v>38525</v>
      </c>
      <c r="AO8" s="33">
        <f>D6L1401C8-D6L1401C18</f>
        <v>3774.633671789546</v>
      </c>
      <c r="AP8" s="16" t="s">
        <v>38526</v>
      </c>
      <c r="AQ8" s="33">
        <f>CHOOSE(MIN(D6L1401C9,RUN_YEARS),B7L814C2,B7L814C11,B7L814C20,B7L814C29,B7L814C38)</f>
        <v>212.64358851137584</v>
      </c>
      <c r="AR8" s="16" t="s">
        <v>38527</v>
      </c>
      <c r="AS8" s="33">
        <f>IF(D6L1401C20=0,0,D6L1401C18/D6L1401C20)</f>
        <v>3.3804600136439005</v>
      </c>
      <c r="AT8" s="16" t="s">
        <v>38528</v>
      </c>
      <c r="AU8" s="33">
        <f>IF(D6L1401C5=0,0,D6L1401C18/D6L1401C5)</f>
        <v>7.9986475579990057E-2</v>
      </c>
      <c r="AV8" s="16" t="s">
        <v>38529</v>
      </c>
      <c r="AW8" s="33">
        <f>CHOOSE(MIN(D6L1401C9,RUN_YEARS),B7L814C1,B7L814C10,B7L814C19,B7L814C28,B7L814C37)</f>
        <v>1116.6035558931974</v>
      </c>
      <c r="AX8" s="16" t="s">
        <v>38530</v>
      </c>
      <c r="AY8" s="33">
        <f>IF(D6L1401C23=0,0,D6L1401C19/D6L1401C23)</f>
        <v>3.3804600136439005</v>
      </c>
      <c r="AZ8" s="16" t="s">
        <v>38531</v>
      </c>
      <c r="BA8" s="33">
        <f>IF(D6L1401C5=0,0,D6L1401C19/D6L1401C5)</f>
        <v>0.42001352442000994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1.6689991393219041</v>
      </c>
      <c r="J9" s="16" t="s">
        <v>38552</v>
      </c>
      <c r="K9" s="21">
        <f>IF(FLOW_THRU_100PCT="Y",1,INDEX(VariabilityMatrix,D6L1402C1,D6L1402C9))</f>
        <v>0.61172613904146744</v>
      </c>
      <c r="L9" s="16" t="s">
        <v>38532</v>
      </c>
      <c r="M9" s="15">
        <f>IF(D6L1402C2&lt;&gt;0,D6L1402C2*D6L1402C4,D6L1402C3*D6L1402C4)</f>
        <v>1.0209703995609207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0.51048519978046036</v>
      </c>
      <c r="R9" s="16" t="s">
        <v>38534</v>
      </c>
      <c r="S9" s="15">
        <f>D6L1402C5-D6L1402C7</f>
        <v>0.51048519978046036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0.48628980081980205</v>
      </c>
      <c r="X9" s="16" t="s">
        <v>38536</v>
      </c>
      <c r="Y9" s="33">
        <f>D6L1402C7-D6L1402C10</f>
        <v>2.419539896065831E-2</v>
      </c>
      <c r="Z9" s="16" t="s">
        <v>38537</v>
      </c>
      <c r="AA9" s="33">
        <f>CHOOSE(MIN(D6L1402C9,RUN_YEARS),B7L814C7,B7L814C16,B7L814C25,B7L814C34,B7L814C43)</f>
        <v>134204.6</v>
      </c>
      <c r="AB9" s="16" t="s">
        <v>38538</v>
      </c>
      <c r="AC9" s="33">
        <f>IF(D6L1402C12=0,0,D6L1402C10/D6L1402C12)</f>
        <v>3.623495773019718E-6</v>
      </c>
      <c r="AD9" s="16" t="s">
        <v>38539</v>
      </c>
      <c r="AE9" s="33">
        <f>IF(D6L1402C5=0,0,D6L1402C10/D6L1402C5)</f>
        <v>0.4763015666555428</v>
      </c>
      <c r="AF9" s="16" t="s">
        <v>38540</v>
      </c>
      <c r="AG9" s="33">
        <f>CHOOSE(MIN(D6L1402C9,RUN_YEARS),B7L814C5,B7L814C14,B7L814C23,B7L814C32,B7L814C41)</f>
        <v>2568.2167884581154</v>
      </c>
      <c r="AH9" s="16" t="s">
        <v>38541</v>
      </c>
      <c r="AI9" s="33">
        <f>IF(D6L1402C15=0,0,D6L1402C11/D6L1402C15)</f>
        <v>9.4210890098512831E-6</v>
      </c>
      <c r="AJ9" s="16" t="s">
        <v>38542</v>
      </c>
      <c r="AK9" s="33">
        <f>IF(D6L1402C5=0,0,D6L1402C11/D6L1402C5)</f>
        <v>2.3698433344457197E-2</v>
      </c>
      <c r="AL9" s="16" t="s">
        <v>38543</v>
      </c>
      <c r="AM9" s="33">
        <f>D6L1402C8*CHOOSE(MIN(D6L1402C9,RUN_YEARS),B7L814C4,B7L814C13,B7L814C22,B7L814C31,B7L814C40)</f>
        <v>7.2108591640110492E-2</v>
      </c>
      <c r="AN9" s="16" t="s">
        <v>38544</v>
      </c>
      <c r="AO9" s="33">
        <f>D6L1402C8-D6L1402C18</f>
        <v>0.43837660814034984</v>
      </c>
      <c r="AP9" s="16" t="s">
        <v>38545</v>
      </c>
      <c r="AQ9" s="33">
        <f>CHOOSE(MIN(D6L1402C9,RUN_YEARS),B7L814C2,B7L814C11,B7L814C20,B7L814C29,B7L814C38)</f>
        <v>195.00815668125631</v>
      </c>
      <c r="AR9" s="16" t="s">
        <v>38546</v>
      </c>
      <c r="AS9" s="33">
        <f>IF(D6L1402C20=0,0,D6L1402C18/D6L1402C20)</f>
        <v>3.697721821860664E-4</v>
      </c>
      <c r="AT9" s="16" t="s">
        <v>38547</v>
      </c>
      <c r="AU9" s="33">
        <f>IF(D6L1402C5=0,0,D6L1402C18/D6L1402C5)</f>
        <v>7.062750464765831E-2</v>
      </c>
      <c r="AV9" s="16" t="s">
        <v>38548</v>
      </c>
      <c r="AW9" s="33">
        <f>CHOOSE(MIN(D6L1402C9,RUN_YEARS),B7L814C1,B7L814C10,B7L814C19,B7L814C28,B7L814C37)</f>
        <v>1185.5316036720208</v>
      </c>
      <c r="AX9" s="16" t="s">
        <v>38549</v>
      </c>
      <c r="AY9" s="33">
        <f>IF(D6L1402C23=0,0,D6L1402C19/D6L1402C23)</f>
        <v>3.6977218218606635E-4</v>
      </c>
      <c r="AZ9" s="16" t="s">
        <v>38550</v>
      </c>
      <c r="BA9" s="33">
        <f>IF(D6L1402C5=0,0,D6L1402C19/D6L1402C5)</f>
        <v>0.42937249535234168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0.42415997708677561</v>
      </c>
      <c r="J10" s="16" t="s">
        <v>38573</v>
      </c>
      <c r="K10" s="21">
        <f>IF(FLOW_THRU_100PCT="Y",1,INDEX(VariabilityMatrix,D6L1403C1,D6L1403C9))</f>
        <v>0.61172613904146744</v>
      </c>
      <c r="L10" s="16" t="s">
        <v>38553</v>
      </c>
      <c r="M10" s="15">
        <f>IF(D6L1403C2&lt;&gt;0,D6L1403C2*D6L1403C4,D6L1403C3*D6L1403C4)</f>
        <v>0.25946974511921056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0.12973487255960528</v>
      </c>
      <c r="R10" s="16" t="s">
        <v>38555</v>
      </c>
      <c r="S10" s="15">
        <f>D6L1403C5-D6L1403C7</f>
        <v>0.12973487255960528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0.12358584609999437</v>
      </c>
      <c r="X10" s="16" t="s">
        <v>38557</v>
      </c>
      <c r="Y10" s="33">
        <f>D6L1403C7-D6L1403C10</f>
        <v>6.1490264596109068E-3</v>
      </c>
      <c r="Z10" s="16" t="s">
        <v>38558</v>
      </c>
      <c r="AA10" s="33">
        <f>CHOOSE(MIN(D6L1403C9,RUN_YEARS),B7L814C7,B7L814C16,B7L814C25,B7L814C34,B7L814C43)</f>
        <v>134204.6</v>
      </c>
      <c r="AB10" s="16" t="s">
        <v>38559</v>
      </c>
      <c r="AC10" s="33">
        <f>IF(D6L1403C12=0,0,D6L1403C10/D6L1403C12)</f>
        <v>9.2087637905104868E-7</v>
      </c>
      <c r="AD10" s="16" t="s">
        <v>38560</v>
      </c>
      <c r="AE10" s="33">
        <f>IF(D6L1403C5=0,0,D6L1403C10/D6L1403C5)</f>
        <v>0.4763015666555428</v>
      </c>
      <c r="AF10" s="16" t="s">
        <v>38561</v>
      </c>
      <c r="AG10" s="33">
        <f>CHOOSE(MIN(D6L1403C9,RUN_YEARS),B7L814C5,B7L814C14,B7L814C23,B7L814C32,B7L814C41)</f>
        <v>2568.2167884581154</v>
      </c>
      <c r="AH10" s="16" t="s">
        <v>38562</v>
      </c>
      <c r="AI10" s="33">
        <f>IF(D6L1403C15=0,0,D6L1403C11/D6L1403C15)</f>
        <v>2.3942785855327298E-6</v>
      </c>
      <c r="AJ10" s="16" t="s">
        <v>38563</v>
      </c>
      <c r="AK10" s="33">
        <f>IF(D6L1403C5=0,0,D6L1403C11/D6L1403C5)</f>
        <v>2.3698433344457186E-2</v>
      </c>
      <c r="AL10" s="16" t="s">
        <v>38564</v>
      </c>
      <c r="AM10" s="33">
        <f>D6L1403C8*CHOOSE(MIN(D6L1403C9,RUN_YEARS),B7L814C4,B7L814C13,B7L814C22,B7L814C31,B7L814C40)</f>
        <v>1.8325700629333763E-2</v>
      </c>
      <c r="AN10" s="16" t="s">
        <v>38565</v>
      </c>
      <c r="AO10" s="33">
        <f>D6L1403C8-D6L1403C18</f>
        <v>0.11140917193027151</v>
      </c>
      <c r="AP10" s="16" t="s">
        <v>38566</v>
      </c>
      <c r="AQ10" s="33">
        <f>CHOOSE(MIN(D6L1403C9,RUN_YEARS),B7L814C2,B7L814C11,B7L814C20,B7L814C29,B7L814C38)</f>
        <v>195.00815668125631</v>
      </c>
      <c r="AR10" s="16" t="s">
        <v>38567</v>
      </c>
      <c r="AS10" s="33">
        <f>IF(D6L1403C20=0,0,D6L1403C18/D6L1403C20)</f>
        <v>9.3974021093319642E-5</v>
      </c>
      <c r="AT10" s="16" t="s">
        <v>38568</v>
      </c>
      <c r="AU10" s="33">
        <f>IF(D6L1403C5=0,0,D6L1403C18/D6L1403C5)</f>
        <v>7.062750464765831E-2</v>
      </c>
      <c r="AV10" s="16" t="s">
        <v>38569</v>
      </c>
      <c r="AW10" s="33">
        <f>CHOOSE(MIN(D6L1403C9,RUN_YEARS),B7L814C1,B7L814C10,B7L814C19,B7L814C28,B7L814C37)</f>
        <v>1185.5316036720208</v>
      </c>
      <c r="AX10" s="16" t="s">
        <v>38570</v>
      </c>
      <c r="AY10" s="33">
        <f>IF(D6L1403C23=0,0,D6L1403C19/D6L1403C23)</f>
        <v>9.3974021093319615E-5</v>
      </c>
      <c r="AZ10" s="16" t="s">
        <v>38571</v>
      </c>
      <c r="BA10" s="33">
        <f>IF(D6L1403C5=0,0,D6L1403C19/D6L1403C5)</f>
        <v>0.42937249535234168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3.3944596579603095E-2</v>
      </c>
      <c r="J11" s="16" t="s">
        <v>38594</v>
      </c>
      <c r="K11" s="21">
        <f>IF(FLOW_THRU_100PCT="Y",1,INDEX(VariabilityMatrix,D6L1404C1,D6L1404C9))</f>
        <v>0.59974814654816522</v>
      </c>
      <c r="L11" s="16" t="s">
        <v>38574</v>
      </c>
      <c r="M11" s="15">
        <f>IF(D6L1404C2&lt;&gt;0,D6L1404C2*D6L1404C4,D6L1404C3*D6L1404C4)</f>
        <v>2.0358208883942144E-2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1.0179104441971072E-2</v>
      </c>
      <c r="R11" s="16" t="s">
        <v>38576</v>
      </c>
      <c r="S11" s="15">
        <f>D6L1404C5-D6L1404C7</f>
        <v>1.0179104441971072E-2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9.7972434075487506E-3</v>
      </c>
      <c r="X11" s="16" t="s">
        <v>38578</v>
      </c>
      <c r="Y11" s="33">
        <f>D6L1404C7-D6L1404C10</f>
        <v>3.818610344223216E-4</v>
      </c>
      <c r="Z11" s="16" t="s">
        <v>38579</v>
      </c>
      <c r="AA11" s="33">
        <f>CHOOSE(MIN(D6L1404C9,RUN_YEARS),B7L814C7,B7L814C16,B7L814C25,B7L814C34,B7L814C43)</f>
        <v>160160</v>
      </c>
      <c r="AB11" s="16" t="s">
        <v>38580</v>
      </c>
      <c r="AC11" s="33">
        <f>IF(D6L1404C12=0,0,D6L1404C10/D6L1404C12)</f>
        <v>6.1171599697482214E-8</v>
      </c>
      <c r="AD11" s="16" t="s">
        <v>38581</v>
      </c>
      <c r="AE11" s="33">
        <f>IF(D6L1404C5=0,0,D6L1404C10/D6L1404C5)</f>
        <v>0.48124289633733347</v>
      </c>
      <c r="AF11" s="16" t="s">
        <v>38582</v>
      </c>
      <c r="AG11" s="33">
        <f>CHOOSE(MIN(D6L1404C9,RUN_YEARS),B7L814C5,B7L814C14,B7L814C23,B7L814C32,B7L814C41)</f>
        <v>2400.9447088240013</v>
      </c>
      <c r="AH11" s="16" t="s">
        <v>38583</v>
      </c>
      <c r="AI11" s="33">
        <f>IF(D6L1404C15=0,0,D6L1404C11/D6L1404C15)</f>
        <v>1.5904615921345381E-7</v>
      </c>
      <c r="AJ11" s="16" t="s">
        <v>38584</v>
      </c>
      <c r="AK11" s="33">
        <f>IF(D6L1404C5=0,0,D6L1404C11/D6L1404C5)</f>
        <v>1.8757103662666537E-2</v>
      </c>
      <c r="AL11" s="16" t="s">
        <v>38585</v>
      </c>
      <c r="AM11" s="33">
        <f>D6L1404C8*CHOOSE(MIN(D6L1404C9,RUN_YEARS),B7L814C4,B7L814C13,B7L814C22,B7L814C31,B7L814C40)</f>
        <v>1.8677074978872934E-3</v>
      </c>
      <c r="AN11" s="16" t="s">
        <v>38586</v>
      </c>
      <c r="AO11" s="33">
        <f>D6L1404C8-D6L1404C18</f>
        <v>8.3113969440837786E-3</v>
      </c>
      <c r="AP11" s="16" t="s">
        <v>38587</v>
      </c>
      <c r="AQ11" s="33">
        <f>CHOOSE(MIN(D6L1404C9,RUN_YEARS),B7L814C2,B7L814C11,B7L814C20,B7L814C29,B7L814C38)</f>
        <v>249.04593660474174</v>
      </c>
      <c r="AR11" s="16" t="s">
        <v>38588</v>
      </c>
      <c r="AS11" s="33">
        <f>IF(D6L1404C20=0,0,D6L1404C18/D6L1404C20)</f>
        <v>7.499449793680083E-6</v>
      </c>
      <c r="AT11" s="16" t="s">
        <v>38589</v>
      </c>
      <c r="AU11" s="33">
        <f>IF(D6L1404C5=0,0,D6L1404C18/D6L1404C5)</f>
        <v>9.1742230789294874E-2</v>
      </c>
      <c r="AV11" s="16" t="s">
        <v>38590</v>
      </c>
      <c r="AW11" s="33">
        <f>CHOOSE(MIN(D6L1404C9,RUN_YEARS),B7L814C1,B7L814C10,B7L814C19,B7L814C28,B7L814C37)</f>
        <v>1108.2675626534547</v>
      </c>
      <c r="AX11" s="16" t="s">
        <v>38591</v>
      </c>
      <c r="AY11" s="33">
        <f>IF(D6L1404C23=0,0,D6L1404C19/D6L1404C23)</f>
        <v>7.499449793680083E-6</v>
      </c>
      <c r="AZ11" s="16" t="s">
        <v>38592</v>
      </c>
      <c r="BA11" s="33">
        <f>IF(D6L1404C5=0,0,D6L1404C19/D6L1404C5)</f>
        <v>0.40825776921070511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25.011421176545053</v>
      </c>
      <c r="J12" s="16" t="s">
        <v>38615</v>
      </c>
      <c r="K12" s="21">
        <f>IF(FLOW_THRU_100PCT="Y",1,INDEX(VariabilityMatrix,D6L1405C1,D6L1405C9))</f>
        <v>0.31091301183892522</v>
      </c>
      <c r="L12" s="16" t="s">
        <v>38595</v>
      </c>
      <c r="M12" s="15">
        <f>IF(D6L1405C2&lt;&gt;0,D6L1405C2*D6L1405C4,D6L1405C3*D6L1405C4)</f>
        <v>7.7763762883714973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3.8881881441857487</v>
      </c>
      <c r="R12" s="16" t="s">
        <v>38597</v>
      </c>
      <c r="S12" s="15">
        <f>D6L1405C5-D6L1405C7</f>
        <v>3.8881881441857487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3.7039002090543591</v>
      </c>
      <c r="X12" s="16" t="s">
        <v>38599</v>
      </c>
      <c r="Y12" s="33">
        <f>D6L1405C7-D6L1405C10</f>
        <v>0.18428793513138952</v>
      </c>
      <c r="Z12" s="16" t="s">
        <v>38600</v>
      </c>
      <c r="AA12" s="33">
        <f>CHOOSE(MIN(D6L1405C9,RUN_YEARS),B7L814C7,B7L814C16,B7L814C25,B7L814C34,B7L814C43)</f>
        <v>134204.6</v>
      </c>
      <c r="AB12" s="16" t="s">
        <v>38601</v>
      </c>
      <c r="AC12" s="33">
        <f>IF(D6L1405C12=0,0,D6L1405C10/D6L1405C12)</f>
        <v>2.7598906513296556E-5</v>
      </c>
      <c r="AD12" s="16" t="s">
        <v>38602</v>
      </c>
      <c r="AE12" s="33">
        <f>IF(D6L1405C5=0,0,D6L1405C10/D6L1405C5)</f>
        <v>0.4763015666555428</v>
      </c>
      <c r="AF12" s="16" t="s">
        <v>38603</v>
      </c>
      <c r="AG12" s="33">
        <f>CHOOSE(MIN(D6L1405C9,RUN_YEARS),B7L814C5,B7L814C14,B7L814C23,B7L814C32,B7L814C41)</f>
        <v>2568.2167884581154</v>
      </c>
      <c r="AH12" s="16" t="s">
        <v>38604</v>
      </c>
      <c r="AI12" s="33">
        <f>IF(D6L1405C15=0,0,D6L1405C11/D6L1405C15)</f>
        <v>7.1757156934571239E-5</v>
      </c>
      <c r="AJ12" s="16" t="s">
        <v>38605</v>
      </c>
      <c r="AK12" s="33">
        <f>IF(D6L1405C5=0,0,D6L1405C11/D6L1405C5)</f>
        <v>2.3698433344457214E-2</v>
      </c>
      <c r="AL12" s="16" t="s">
        <v>38606</v>
      </c>
      <c r="AM12" s="33">
        <f>D6L1405C8*CHOOSE(MIN(D6L1405C9,RUN_YEARS),B7L814C4,B7L814C13,B7L814C22,B7L814C31,B7L814C40)</f>
        <v>0.54922605244889777</v>
      </c>
      <c r="AN12" s="16" t="s">
        <v>38607</v>
      </c>
      <c r="AO12" s="33">
        <f>D6L1405C8-D6L1405C18</f>
        <v>3.338962091736851</v>
      </c>
      <c r="AP12" s="16" t="s">
        <v>38608</v>
      </c>
      <c r="AQ12" s="33">
        <f>CHOOSE(MIN(D6L1405C9,RUN_YEARS),B7L814C2,B7L814C11,B7L814C20,B7L814C29,B7L814C38)</f>
        <v>195.00815668125631</v>
      </c>
      <c r="AR12" s="16" t="s">
        <v>38609</v>
      </c>
      <c r="AS12" s="33">
        <f>IF(D6L1405C20=0,0,D6L1405C18/D6L1405C20)</f>
        <v>2.8164260500478234E-3</v>
      </c>
      <c r="AT12" s="16" t="s">
        <v>38610</v>
      </c>
      <c r="AU12" s="33">
        <f>IF(D6L1405C5=0,0,D6L1405C18/D6L1405C5)</f>
        <v>7.062750464765831E-2</v>
      </c>
      <c r="AV12" s="16" t="s">
        <v>38611</v>
      </c>
      <c r="AW12" s="33">
        <f>CHOOSE(MIN(D6L1405C9,RUN_YEARS),B7L814C1,B7L814C10,B7L814C19,B7L814C28,B7L814C37)</f>
        <v>1185.5316036720208</v>
      </c>
      <c r="AX12" s="16" t="s">
        <v>38612</v>
      </c>
      <c r="AY12" s="33">
        <f>IF(D6L1405C23=0,0,D6L1405C19/D6L1405C23)</f>
        <v>2.8164260500478234E-3</v>
      </c>
      <c r="AZ12" s="16" t="s">
        <v>38613</v>
      </c>
      <c r="BA12" s="33">
        <f>IF(D6L1405C5=0,0,D6L1405C19/D6L1405C5)</f>
        <v>0.42937249535234173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12.840617604036332</v>
      </c>
      <c r="J13" s="16" t="s">
        <v>38636</v>
      </c>
      <c r="K13" s="21">
        <f>IF(FLOW_THRU_100PCT="Y",1,INDEX(VariabilityMatrix,D6L1406C1,D6L1406C9))</f>
        <v>0.61172613904146744</v>
      </c>
      <c r="L13" s="16" t="s">
        <v>38616</v>
      </c>
      <c r="M13" s="15">
        <f>IF(D6L1406C2&lt;&gt;0,D6L1406C2*D6L1406C4,D6L1406C3*D6L1406C4)</f>
        <v>7.8549414298250442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3.9274707149125221</v>
      </c>
      <c r="R13" s="16" t="s">
        <v>38618</v>
      </c>
      <c r="S13" s="15">
        <f>D6L1406C5-D6L1406C7</f>
        <v>3.9274707149125221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3.741320909013198</v>
      </c>
      <c r="X13" s="16" t="s">
        <v>38620</v>
      </c>
      <c r="Y13" s="33">
        <f>D6L1406C7-D6L1406C10</f>
        <v>0.18614980589932406</v>
      </c>
      <c r="Z13" s="16" t="s">
        <v>38621</v>
      </c>
      <c r="AA13" s="33">
        <f>CHOOSE(MIN(D6L1406C9,RUN_YEARS),B7L814C7,B7L814C16,B7L814C25,B7L814C34,B7L814C43)</f>
        <v>134204.6</v>
      </c>
      <c r="AB13" s="16" t="s">
        <v>38622</v>
      </c>
      <c r="AC13" s="33">
        <f>IF(D6L1406C12=0,0,D6L1406C10/D6L1406C12)</f>
        <v>2.7877739727350613E-5</v>
      </c>
      <c r="AD13" s="16" t="s">
        <v>38623</v>
      </c>
      <c r="AE13" s="33">
        <f>IF(D6L1406C5=0,0,D6L1406C10/D6L1406C5)</f>
        <v>0.4763015666555428</v>
      </c>
      <c r="AF13" s="16" t="s">
        <v>38624</v>
      </c>
      <c r="AG13" s="33">
        <f>CHOOSE(MIN(D6L1406C9,RUN_YEARS),B7L814C5,B7L814C14,B7L814C23,B7L814C32,B7L814C41)</f>
        <v>2568.2167884581154</v>
      </c>
      <c r="AH13" s="16" t="s">
        <v>38625</v>
      </c>
      <c r="AI13" s="33">
        <f>IF(D6L1406C15=0,0,D6L1406C11/D6L1406C15)</f>
        <v>7.2482123291111697E-5</v>
      </c>
      <c r="AJ13" s="16" t="s">
        <v>38626</v>
      </c>
      <c r="AK13" s="33">
        <f>IF(D6L1406C5=0,0,D6L1406C11/D6L1406C5)</f>
        <v>2.369843334445719E-2</v>
      </c>
      <c r="AL13" s="16" t="s">
        <v>38627</v>
      </c>
      <c r="AM13" s="33">
        <f>D6L1406C8*CHOOSE(MIN(D6L1406C9,RUN_YEARS),B7L814C4,B7L814C13,B7L814C22,B7L814C31,B7L814C40)</f>
        <v>0.55477491234205212</v>
      </c>
      <c r="AN13" s="16" t="s">
        <v>38628</v>
      </c>
      <c r="AO13" s="33">
        <f>D6L1406C8-D6L1406C18</f>
        <v>3.3726958025704699</v>
      </c>
      <c r="AP13" s="16" t="s">
        <v>38629</v>
      </c>
      <c r="AQ13" s="33">
        <f>CHOOSE(MIN(D6L1406C9,RUN_YEARS),B7L814C2,B7L814C11,B7L814C20,B7L814C29,B7L814C38)</f>
        <v>195.00815668125631</v>
      </c>
      <c r="AR13" s="16" t="s">
        <v>38630</v>
      </c>
      <c r="AS13" s="33">
        <f>IF(D6L1406C20=0,0,D6L1406C18/D6L1406C20)</f>
        <v>2.8448805515804134E-3</v>
      </c>
      <c r="AT13" s="16" t="s">
        <v>38631</v>
      </c>
      <c r="AU13" s="33">
        <f>IF(D6L1406C5=0,0,D6L1406C18/D6L1406C5)</f>
        <v>7.062750464765831E-2</v>
      </c>
      <c r="AV13" s="16" t="s">
        <v>38632</v>
      </c>
      <c r="AW13" s="33">
        <f>CHOOSE(MIN(D6L1406C9,RUN_YEARS),B7L814C1,B7L814C10,B7L814C19,B7L814C28,B7L814C37)</f>
        <v>1185.5316036720208</v>
      </c>
      <c r="AX13" s="16" t="s">
        <v>38633</v>
      </c>
      <c r="AY13" s="33">
        <f>IF(D6L1406C23=0,0,D6L1406C19/D6L1406C23)</f>
        <v>2.844880551580413E-3</v>
      </c>
      <c r="AZ13" s="16" t="s">
        <v>38634</v>
      </c>
      <c r="BA13" s="33">
        <f>IF(D6L1406C5=0,0,D6L1406C19/D6L1406C5)</f>
        <v>0.42937249535234168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0.6155683859260187</v>
      </c>
      <c r="J14" s="16" t="s">
        <v>38657</v>
      </c>
      <c r="K14" s="21">
        <f>IF(FLOW_THRU_100PCT="Y",1,INDEX(VariabilityMatrix,D6L1407C1,D6L1407C9))</f>
        <v>0.59974814654816522</v>
      </c>
      <c r="L14" s="16" t="s">
        <v>38637</v>
      </c>
      <c r="M14" s="15">
        <f>IF(D6L1407C2&lt;&gt;0,D6L1407C2*D6L1407C4,D6L1407C3*D6L1407C4)</f>
        <v>0.36918599853277539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0.1845929992663877</v>
      </c>
      <c r="R14" s="16" t="s">
        <v>38639</v>
      </c>
      <c r="S14" s="15">
        <f>D6L1407C5-D6L1407C7</f>
        <v>0.1845929992663877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0.17766813922110339</v>
      </c>
      <c r="X14" s="16" t="s">
        <v>38641</v>
      </c>
      <c r="Y14" s="33">
        <f>D6L1407C7-D6L1407C10</f>
        <v>6.924860045284309E-3</v>
      </c>
      <c r="Z14" s="16" t="s">
        <v>38642</v>
      </c>
      <c r="AA14" s="33">
        <f>CHOOSE(MIN(D6L1407C9,RUN_YEARS),B7L814C7,B7L814C16,B7L814C25,B7L814C34,B7L814C43)</f>
        <v>160160</v>
      </c>
      <c r="AB14" s="16" t="s">
        <v>38643</v>
      </c>
      <c r="AC14" s="33">
        <f>IF(D6L1407C12=0,0,D6L1407C10/D6L1407C12)</f>
        <v>1.1093165535783178E-6</v>
      </c>
      <c r="AD14" s="16" t="s">
        <v>38644</v>
      </c>
      <c r="AE14" s="33">
        <f>IF(D6L1407C5=0,0,D6L1407C10/D6L1407C5)</f>
        <v>0.48124289633733353</v>
      </c>
      <c r="AF14" s="16" t="s">
        <v>38645</v>
      </c>
      <c r="AG14" s="33">
        <f>CHOOSE(MIN(D6L1407C9,RUN_YEARS),B7L814C5,B7L814C14,B7L814C23,B7L814C32,B7L814C41)</f>
        <v>2400.9447088240013</v>
      </c>
      <c r="AH14" s="16" t="s">
        <v>38646</v>
      </c>
      <c r="AI14" s="33">
        <f>IF(D6L1407C15=0,0,D6L1407C11/D6L1407C15)</f>
        <v>2.8842230393036212E-6</v>
      </c>
      <c r="AJ14" s="16" t="s">
        <v>38647</v>
      </c>
      <c r="AK14" s="33">
        <f>IF(D6L1407C5=0,0,D6L1407C11/D6L1407C5)</f>
        <v>1.8757103662666495E-2</v>
      </c>
      <c r="AL14" s="16" t="s">
        <v>38648</v>
      </c>
      <c r="AM14" s="33">
        <f>D6L1407C8*CHOOSE(MIN(D6L1407C9,RUN_YEARS),B7L814C4,B7L814C13,B7L814C22,B7L814C31,B7L814C40)</f>
        <v>3.3869947081570158E-2</v>
      </c>
      <c r="AN14" s="16" t="s">
        <v>38649</v>
      </c>
      <c r="AO14" s="33">
        <f>D6L1407C8-D6L1407C18</f>
        <v>0.15072305218481755</v>
      </c>
      <c r="AP14" s="16" t="s">
        <v>38650</v>
      </c>
      <c r="AQ14" s="33">
        <f>CHOOSE(MIN(D6L1407C9,RUN_YEARS),B7L814C2,B7L814C11,B7L814C20,B7L814C29,B7L814C38)</f>
        <v>249.04593660474174</v>
      </c>
      <c r="AR14" s="16" t="s">
        <v>38651</v>
      </c>
      <c r="AS14" s="33">
        <f>IF(D6L1407C20=0,0,D6L1407C18/D6L1407C20)</f>
        <v>1.3599879421170725E-4</v>
      </c>
      <c r="AT14" s="16" t="s">
        <v>38652</v>
      </c>
      <c r="AU14" s="33">
        <f>IF(D6L1407C5=0,0,D6L1407C18/D6L1407C5)</f>
        <v>9.1742230789294874E-2</v>
      </c>
      <c r="AV14" s="16" t="s">
        <v>38653</v>
      </c>
      <c r="AW14" s="33">
        <f>CHOOSE(MIN(D6L1407C9,RUN_YEARS),B7L814C1,B7L814C10,B7L814C19,B7L814C28,B7L814C37)</f>
        <v>1108.2675626534547</v>
      </c>
      <c r="AX14" s="16" t="s">
        <v>38654</v>
      </c>
      <c r="AY14" s="33">
        <f>IF(D6L1407C23=0,0,D6L1407C19/D6L1407C23)</f>
        <v>1.3599879421170725E-4</v>
      </c>
      <c r="AZ14" s="16" t="s">
        <v>38655</v>
      </c>
      <c r="BA14" s="33">
        <f>IF(D6L1407C5=0,0,D6L1407C19/D6L1407C5)</f>
        <v>0.40825776921070517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3.7319205596288783E-2</v>
      </c>
      <c r="J15" s="16" t="s">
        <v>38678</v>
      </c>
      <c r="K15" s="21">
        <f>IF(FLOW_THRU_100PCT="Y",1,INDEX(VariabilityMatrix,D6L1408C1,D6L1408C9))</f>
        <v>0.59974814654816522</v>
      </c>
      <c r="L15" s="16" t="s">
        <v>38658</v>
      </c>
      <c r="M15" s="15">
        <f>IF(D6L1408C2&lt;&gt;0,D6L1408C2*D6L1408C4,D6L1408C3*D6L1408C4)</f>
        <v>2.2382124387024114E-2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1.1191062193512057E-2</v>
      </c>
      <c r="R15" s="16" t="s">
        <v>38660</v>
      </c>
      <c r="S15" s="15">
        <f>D6L1408C5-D6L1408C7</f>
        <v>1.1191062193512057E-2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1.0771238366193949E-2</v>
      </c>
      <c r="X15" s="16" t="s">
        <v>38662</v>
      </c>
      <c r="Y15" s="33">
        <f>D6L1408C7-D6L1408C10</f>
        <v>4.1982382731810784E-4</v>
      </c>
      <c r="Z15" s="16" t="s">
        <v>38663</v>
      </c>
      <c r="AA15" s="33">
        <f>CHOOSE(MIN(D6L1408C9,RUN_YEARS),B7L814C7,B7L814C16,B7L814C25,B7L814C34,B7L814C43)</f>
        <v>160160</v>
      </c>
      <c r="AB15" s="16" t="s">
        <v>38664</v>
      </c>
      <c r="AC15" s="33">
        <f>IF(D6L1408C12=0,0,D6L1408C10/D6L1408C12)</f>
        <v>6.7252986801910274E-8</v>
      </c>
      <c r="AD15" s="16" t="s">
        <v>38665</v>
      </c>
      <c r="AE15" s="33">
        <f>IF(D6L1408C5=0,0,D6L1408C10/D6L1408C5)</f>
        <v>0.48124289633733347</v>
      </c>
      <c r="AF15" s="16" t="s">
        <v>38666</v>
      </c>
      <c r="AG15" s="33">
        <f>CHOOSE(MIN(D6L1408C9,RUN_YEARS),B7L814C5,B7L814C14,B7L814C23,B7L814C32,B7L814C41)</f>
        <v>2400.9447088240013</v>
      </c>
      <c r="AH15" s="16" t="s">
        <v>38667</v>
      </c>
      <c r="AI15" s="33">
        <f>IF(D6L1408C15=0,0,D6L1408C11/D6L1408C15)</f>
        <v>1.748577656849667E-7</v>
      </c>
      <c r="AJ15" s="16" t="s">
        <v>38668</v>
      </c>
      <c r="AK15" s="33">
        <f>IF(D6L1408C5=0,0,D6L1408C11/D6L1408C5)</f>
        <v>1.875710366266653E-2</v>
      </c>
      <c r="AL15" s="16" t="s">
        <v>38669</v>
      </c>
      <c r="AM15" s="33">
        <f>D6L1408C8*CHOOSE(MIN(D6L1408C9,RUN_YEARS),B7L814C4,B7L814C13,B7L814C22,B7L814C31,B7L814C40)</f>
        <v>2.0533860210690713E-3</v>
      </c>
      <c r="AN15" s="16" t="s">
        <v>38670</v>
      </c>
      <c r="AO15" s="33">
        <f>D6L1408C8-D6L1408C18</f>
        <v>9.1376761724429861E-3</v>
      </c>
      <c r="AP15" s="16" t="s">
        <v>38671</v>
      </c>
      <c r="AQ15" s="33">
        <f>CHOOSE(MIN(D6L1408C9,RUN_YEARS),B7L814C2,B7L814C11,B7L814C20,B7L814C29,B7L814C38)</f>
        <v>249.04593660474174</v>
      </c>
      <c r="AR15" s="16" t="s">
        <v>38672</v>
      </c>
      <c r="AS15" s="33">
        <f>IF(D6L1408C20=0,0,D6L1408C18/D6L1408C20)</f>
        <v>8.2450091298938927E-6</v>
      </c>
      <c r="AT15" s="16" t="s">
        <v>38673</v>
      </c>
      <c r="AU15" s="33">
        <f>IF(D6L1408C5=0,0,D6L1408C18/D6L1408C5)</f>
        <v>9.1742230789294874E-2</v>
      </c>
      <c r="AV15" s="16" t="s">
        <v>38674</v>
      </c>
      <c r="AW15" s="33">
        <f>CHOOSE(MIN(D6L1408C9,RUN_YEARS),B7L814C1,B7L814C10,B7L814C19,B7L814C28,B7L814C37)</f>
        <v>1108.2675626534547</v>
      </c>
      <c r="AX15" s="16" t="s">
        <v>38675</v>
      </c>
      <c r="AY15" s="33">
        <f>IF(D6L1408C23=0,0,D6L1408C19/D6L1408C23)</f>
        <v>8.2450091298938927E-6</v>
      </c>
      <c r="AZ15" s="16" t="s">
        <v>38676</v>
      </c>
      <c r="BA15" s="33">
        <f>IF(D6L1408C5=0,0,D6L1408C19/D6L1408C5)</f>
        <v>0.40825776921070517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0.15920214302246596</v>
      </c>
      <c r="J16" s="16" t="s">
        <v>38699</v>
      </c>
      <c r="K16" s="21">
        <f>IF(FLOW_THRU_100PCT="Y",1,INDEX(VariabilityMatrix,D6L1409C1,D6L1409C9))</f>
        <v>0.59974814654816522</v>
      </c>
      <c r="L16" s="16" t="s">
        <v>38679</v>
      </c>
      <c r="M16" s="15">
        <f>IF(D6L1409C2&lt;&gt;0,D6L1409C2*D6L1409C4,D6L1409C3*D6L1409C4)</f>
        <v>9.5481190204219871E-2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4.7740595102109935E-2</v>
      </c>
      <c r="R16" s="16" t="s">
        <v>38681</v>
      </c>
      <c r="S16" s="15">
        <f>D6L1409C5-D6L1409C7</f>
        <v>4.7740595102109935E-2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4.5949644519614606E-2</v>
      </c>
      <c r="X16" s="16" t="s">
        <v>38683</v>
      </c>
      <c r="Y16" s="33">
        <f>D6L1409C7-D6L1409C10</f>
        <v>1.7909505824953292E-3</v>
      </c>
      <c r="Z16" s="16" t="s">
        <v>38684</v>
      </c>
      <c r="AA16" s="33">
        <f>CHOOSE(MIN(D6L1409C9,RUN_YEARS),B7L814C7,B7L814C16,B7L814C25,B7L814C34,B7L814C43)</f>
        <v>160160</v>
      </c>
      <c r="AB16" s="16" t="s">
        <v>38685</v>
      </c>
      <c r="AC16" s="33">
        <f>IF(D6L1409C12=0,0,D6L1409C10/D6L1409C12)</f>
        <v>2.8689837986772358E-7</v>
      </c>
      <c r="AD16" s="16" t="s">
        <v>38686</v>
      </c>
      <c r="AE16" s="33">
        <f>IF(D6L1409C5=0,0,D6L1409C10/D6L1409C5)</f>
        <v>0.48124289633733353</v>
      </c>
      <c r="AF16" s="16" t="s">
        <v>38687</v>
      </c>
      <c r="AG16" s="33">
        <f>CHOOSE(MIN(D6L1409C9,RUN_YEARS),B7L814C5,B7L814C14,B7L814C23,B7L814C32,B7L814C41)</f>
        <v>2400.9447088240013</v>
      </c>
      <c r="AH16" s="16" t="s">
        <v>38688</v>
      </c>
      <c r="AI16" s="33">
        <f>IF(D6L1409C15=0,0,D6L1409C11/D6L1409C15)</f>
        <v>7.459357876560801E-7</v>
      </c>
      <c r="AJ16" s="16" t="s">
        <v>38689</v>
      </c>
      <c r="AK16" s="33">
        <f>IF(D6L1409C5=0,0,D6L1409C11/D6L1409C5)</f>
        <v>1.8757103662666499E-2</v>
      </c>
      <c r="AL16" s="16" t="s">
        <v>38690</v>
      </c>
      <c r="AM16" s="33">
        <f>D6L1409C8*CHOOSE(MIN(D6L1409C9,RUN_YEARS),B7L814C4,B7L814C13,B7L814C22,B7L814C31,B7L814C40)</f>
        <v>8.7596573877521001E-3</v>
      </c>
      <c r="AN16" s="16" t="s">
        <v>38691</v>
      </c>
      <c r="AO16" s="33">
        <f>D6L1409C8-D6L1409C18</f>
        <v>3.8980937714357837E-2</v>
      </c>
      <c r="AP16" s="16" t="s">
        <v>38692</v>
      </c>
      <c r="AQ16" s="33">
        <f>CHOOSE(MIN(D6L1409C9,RUN_YEARS),B7L814C2,B7L814C11,B7L814C20,B7L814C29,B7L814C38)</f>
        <v>249.04593660474174</v>
      </c>
      <c r="AR16" s="16" t="s">
        <v>38693</v>
      </c>
      <c r="AS16" s="33">
        <f>IF(D6L1409C20=0,0,D6L1409C18/D6L1409C20)</f>
        <v>3.5172858096675003E-5</v>
      </c>
      <c r="AT16" s="16" t="s">
        <v>38694</v>
      </c>
      <c r="AU16" s="33">
        <f>IF(D6L1409C5=0,0,D6L1409C18/D6L1409C5)</f>
        <v>9.1742230789294874E-2</v>
      </c>
      <c r="AV16" s="16" t="s">
        <v>38695</v>
      </c>
      <c r="AW16" s="33">
        <f>CHOOSE(MIN(D6L1409C9,RUN_YEARS),B7L814C1,B7L814C10,B7L814C19,B7L814C28,B7L814C37)</f>
        <v>1108.2675626534547</v>
      </c>
      <c r="AX16" s="16" t="s">
        <v>38696</v>
      </c>
      <c r="AY16" s="33">
        <f>IF(D6L1409C23=0,0,D6L1409C19/D6L1409C23)</f>
        <v>3.5172858096675003E-5</v>
      </c>
      <c r="AZ16" s="16" t="s">
        <v>38697</v>
      </c>
      <c r="BA16" s="33">
        <f>IF(D6L1409C5=0,0,D6L1409C19/D6L1409C5)</f>
        <v>0.40825776921070517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0.11056807189964282</v>
      </c>
      <c r="J17" s="16" t="s">
        <v>38720</v>
      </c>
      <c r="K17" s="21">
        <f>IF(FLOW_THRU_100PCT="Y",1,INDEX(VariabilityMatrix,D6L1410C1,D6L1410C9))</f>
        <v>0.59974814654816522</v>
      </c>
      <c r="L17" s="16" t="s">
        <v>38700</v>
      </c>
      <c r="M17" s="15">
        <f>IF(D6L1410C2&lt;&gt;0,D6L1410C2*D6L1410C4,D6L1410C3*D6L1410C4)</f>
        <v>6.6312996189215045E-2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3.3156498094607523E-2</v>
      </c>
      <c r="R17" s="16" t="s">
        <v>38702</v>
      </c>
      <c r="S17" s="15">
        <f>D6L1410C5-D6L1410C7</f>
        <v>3.3156498094607523E-2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3.1912658350904406E-2</v>
      </c>
      <c r="X17" s="16" t="s">
        <v>38704</v>
      </c>
      <c r="Y17" s="33">
        <f>D6L1410C7-D6L1410C10</f>
        <v>1.2438397437031165E-3</v>
      </c>
      <c r="Z17" s="16" t="s">
        <v>38705</v>
      </c>
      <c r="AA17" s="33">
        <f>CHOOSE(MIN(D6L1410C9,RUN_YEARS),B7L814C7,B7L814C16,B7L814C25,B7L814C34,B7L814C43)</f>
        <v>160160</v>
      </c>
      <c r="AB17" s="16" t="s">
        <v>38706</v>
      </c>
      <c r="AC17" s="33">
        <f>IF(D6L1410C12=0,0,D6L1410C10/D6L1410C12)</f>
        <v>1.9925485983331923E-7</v>
      </c>
      <c r="AD17" s="16" t="s">
        <v>38707</v>
      </c>
      <c r="AE17" s="33">
        <f>IF(D6L1410C5=0,0,D6L1410C10/D6L1410C5)</f>
        <v>0.48124289633733347</v>
      </c>
      <c r="AF17" s="16" t="s">
        <v>38708</v>
      </c>
      <c r="AG17" s="33">
        <f>CHOOSE(MIN(D6L1410C9,RUN_YEARS),B7L814C5,B7L814C14,B7L814C23,B7L814C32,B7L814C41)</f>
        <v>2400.9447088240013</v>
      </c>
      <c r="AH17" s="16" t="s">
        <v>38709</v>
      </c>
      <c r="AI17" s="33">
        <f>IF(D6L1410C15=0,0,D6L1410C11/D6L1410C15)</f>
        <v>5.1806263556662973E-7</v>
      </c>
      <c r="AJ17" s="16" t="s">
        <v>38710</v>
      </c>
      <c r="AK17" s="33">
        <f>IF(D6L1410C5=0,0,D6L1410C11/D6L1410C5)</f>
        <v>1.875710366266652E-2</v>
      </c>
      <c r="AL17" s="16" t="s">
        <v>38711</v>
      </c>
      <c r="AM17" s="33">
        <f>D6L1410C8*CHOOSE(MIN(D6L1410C9,RUN_YEARS),B7L814C4,B7L814C13,B7L814C22,B7L814C31,B7L814C40)</f>
        <v>6.083702200720598E-3</v>
      </c>
      <c r="AN17" s="16" t="s">
        <v>38712</v>
      </c>
      <c r="AO17" s="33">
        <f>D6L1410C8-D6L1410C18</f>
        <v>2.7072795893886926E-2</v>
      </c>
      <c r="AP17" s="16" t="s">
        <v>38713</v>
      </c>
      <c r="AQ17" s="33">
        <f>CHOOSE(MIN(D6L1410C9,RUN_YEARS),B7L814C2,B7L814C11,B7L814C20,B7L814C29,B7L814C38)</f>
        <v>249.04593660474174</v>
      </c>
      <c r="AR17" s="16" t="s">
        <v>38714</v>
      </c>
      <c r="AS17" s="33">
        <f>IF(D6L1410C20=0,0,D6L1410C18/D6L1410C20)</f>
        <v>2.4428032368887749E-5</v>
      </c>
      <c r="AT17" s="16" t="s">
        <v>38715</v>
      </c>
      <c r="AU17" s="33">
        <f>IF(D6L1410C5=0,0,D6L1410C18/D6L1410C5)</f>
        <v>9.1742230789294874E-2</v>
      </c>
      <c r="AV17" s="16" t="s">
        <v>38716</v>
      </c>
      <c r="AW17" s="33">
        <f>CHOOSE(MIN(D6L1410C9,RUN_YEARS),B7L814C1,B7L814C10,B7L814C19,B7L814C28,B7L814C37)</f>
        <v>1108.2675626534547</v>
      </c>
      <c r="AX17" s="16" t="s">
        <v>38717</v>
      </c>
      <c r="AY17" s="33">
        <f>IF(D6L1410C23=0,0,D6L1410C19/D6L1410C23)</f>
        <v>2.4428032368887753E-5</v>
      </c>
      <c r="AZ17" s="16" t="s">
        <v>38718</v>
      </c>
      <c r="BA17" s="33">
        <f>IF(D6L1410C5=0,0,D6L1410C19/D6L1410C5)</f>
        <v>0.40825776921070517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7.5432436843562425E-3</v>
      </c>
      <c r="J18" s="16" t="s">
        <v>38741</v>
      </c>
      <c r="K18" s="21">
        <f>IF(FLOW_THRU_100PCT="Y",1,INDEX(VariabilityMatrix,D6L1411C1,D6L1411C9))</f>
        <v>0.59974814654816522</v>
      </c>
      <c r="L18" s="16" t="s">
        <v>38721</v>
      </c>
      <c r="M18" s="15">
        <f>IF(D6L1411C2&lt;&gt;0,D6L1411C2*D6L1411C4,D6L1411C3*D6L1411C4)</f>
        <v>4.5240464186538099E-3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2.2620232093269049E-3</v>
      </c>
      <c r="R18" s="16" t="s">
        <v>38723</v>
      </c>
      <c r="S18" s="15">
        <f>D6L1411C5-D6L1411C7</f>
        <v>2.2620232093269049E-3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2.1771652016775002E-3</v>
      </c>
      <c r="X18" s="16" t="s">
        <v>38725</v>
      </c>
      <c r="Y18" s="33">
        <f>D6L1411C7-D6L1411C10</f>
        <v>8.4858007649404703E-5</v>
      </c>
      <c r="Z18" s="16" t="s">
        <v>38726</v>
      </c>
      <c r="AA18" s="33">
        <f>CHOOSE(MIN(D6L1411C9,RUN_YEARS),B7L814C7,B7L814C16,B7L814C25,B7L814C34,B7L814C43)</f>
        <v>160160</v>
      </c>
      <c r="AB18" s="16" t="s">
        <v>38727</v>
      </c>
      <c r="AC18" s="33">
        <f>IF(D6L1411C12=0,0,D6L1411C10/D6L1411C12)</f>
        <v>1.3593688821662713E-8</v>
      </c>
      <c r="AD18" s="16" t="s">
        <v>38728</v>
      </c>
      <c r="AE18" s="33">
        <f>IF(D6L1411C5=0,0,D6L1411C10/D6L1411C5)</f>
        <v>0.48124289633733347</v>
      </c>
      <c r="AF18" s="16" t="s">
        <v>38729</v>
      </c>
      <c r="AG18" s="33">
        <f>CHOOSE(MIN(D6L1411C9,RUN_YEARS),B7L814C5,B7L814C14,B7L814C23,B7L814C32,B7L814C41)</f>
        <v>2400.9447088240013</v>
      </c>
      <c r="AH18" s="16" t="s">
        <v>38730</v>
      </c>
      <c r="AI18" s="33">
        <f>IF(D6L1411C15=0,0,D6L1411C11/D6L1411C15)</f>
        <v>3.5343590936323028E-8</v>
      </c>
      <c r="AJ18" s="16" t="s">
        <v>38731</v>
      </c>
      <c r="AK18" s="33">
        <f>IF(D6L1411C5=0,0,D6L1411C11/D6L1411C5)</f>
        <v>1.8757103662666513E-2</v>
      </c>
      <c r="AL18" s="16" t="s">
        <v>38732</v>
      </c>
      <c r="AM18" s="33">
        <f>D6L1411C8*CHOOSE(MIN(D6L1411C9,RUN_YEARS),B7L814C4,B7L814C13,B7L814C22,B7L814C31,B7L814C40)</f>
        <v>4.1504611064162078E-4</v>
      </c>
      <c r="AN18" s="16" t="s">
        <v>38733</v>
      </c>
      <c r="AO18" s="33">
        <f>D6L1411C8-D6L1411C18</f>
        <v>1.8469770986852842E-3</v>
      </c>
      <c r="AP18" s="16" t="s">
        <v>38734</v>
      </c>
      <c r="AQ18" s="33">
        <f>CHOOSE(MIN(D6L1411C9,RUN_YEARS),B7L814C2,B7L814C11,B7L814C20,B7L814C29,B7L814C38)</f>
        <v>249.04593660474174</v>
      </c>
      <c r="AR18" s="16" t="s">
        <v>38735</v>
      </c>
      <c r="AS18" s="33">
        <f>IF(D6L1411C20=0,0,D6L1411C18/D6L1411C20)</f>
        <v>1.666544398595574E-6</v>
      </c>
      <c r="AT18" s="16" t="s">
        <v>38736</v>
      </c>
      <c r="AU18" s="33">
        <f>IF(D6L1411C5=0,0,D6L1411C18/D6L1411C5)</f>
        <v>9.1742230789294874E-2</v>
      </c>
      <c r="AV18" s="16" t="s">
        <v>38737</v>
      </c>
      <c r="AW18" s="33">
        <f>CHOOSE(MIN(D6L1411C9,RUN_YEARS),B7L814C1,B7L814C10,B7L814C19,B7L814C28,B7L814C37)</f>
        <v>1108.2675626534547</v>
      </c>
      <c r="AX18" s="16" t="s">
        <v>38738</v>
      </c>
      <c r="AY18" s="33">
        <f>IF(D6L1411C23=0,0,D6L1411C19/D6L1411C23)</f>
        <v>1.666544398595574E-6</v>
      </c>
      <c r="AZ18" s="16" t="s">
        <v>38739</v>
      </c>
      <c r="BA18" s="33">
        <f>IF(D6L1411C5=0,0,D6L1411C19/D6L1411C5)</f>
        <v>0.40825776921070511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0.59974814654816522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160160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2400.9447088240013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249.04593660474174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1108.2675626534547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1.8815863702953994E-4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1.6181642784540435E-4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8.0908213922702176E-5</v>
      </c>
      <c r="R20" s="16" t="s">
        <v>38765</v>
      </c>
      <c r="S20" s="15">
        <f>D6L1413C5-D6L1413C7</f>
        <v>8.0908213922702176E-5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7.7873006411283523E-5</v>
      </c>
      <c r="X20" s="16" t="s">
        <v>38767</v>
      </c>
      <c r="Y20" s="33">
        <f>D6L1413C7-D6L1413C10</f>
        <v>3.0352075114186528E-6</v>
      </c>
      <c r="Z20" s="16" t="s">
        <v>38768</v>
      </c>
      <c r="AA20" s="33">
        <f>CHOOSE(MIN(D6L1413C9,RUN_YEARS),B7L814C7,B7L814C16,B7L814C25,B7L814C34,B7L814C43)</f>
        <v>160160</v>
      </c>
      <c r="AB20" s="16" t="s">
        <v>38769</v>
      </c>
      <c r="AC20" s="33">
        <f>IF(D6L1413C12=0,0,D6L1413C10/D6L1413C12)</f>
        <v>4.8622007000052154E-10</v>
      </c>
      <c r="AD20" s="16" t="s">
        <v>38770</v>
      </c>
      <c r="AE20" s="33">
        <f>IF(D6L1413C5=0,0,D6L1413C10/D6L1413C5)</f>
        <v>0.48124289633733341</v>
      </c>
      <c r="AF20" s="16" t="s">
        <v>38771</v>
      </c>
      <c r="AG20" s="33">
        <f>CHOOSE(MIN(D6L1413C9,RUN_YEARS),B7L814C5,B7L814C14,B7L814C23,B7L814C32,B7L814C41)</f>
        <v>2400.9447088240013</v>
      </c>
      <c r="AH20" s="16" t="s">
        <v>38772</v>
      </c>
      <c r="AI20" s="33">
        <f>IF(D6L1413C15=0,0,D6L1413C11/D6L1413C15)</f>
        <v>1.2641721820013579E-9</v>
      </c>
      <c r="AJ20" s="16" t="s">
        <v>38773</v>
      </c>
      <c r="AK20" s="33">
        <f>IF(D6L1413C5=0,0,D6L1413C11/D6L1413C5)</f>
        <v>1.8757103662666558E-2</v>
      </c>
      <c r="AL20" s="16" t="s">
        <v>38774</v>
      </c>
      <c r="AM20" s="33">
        <f>D6L1413C8*CHOOSE(MIN(D6L1413C9,RUN_YEARS),B7L814C4,B7L814C13,B7L814C22,B7L814C31,B7L814C40)</f>
        <v>1.4845400068892368E-5</v>
      </c>
      <c r="AN20" s="16" t="s">
        <v>38775</v>
      </c>
      <c r="AO20" s="33">
        <f>D6L1413C8-D6L1413C18</f>
        <v>6.6062813853809803E-5</v>
      </c>
      <c r="AP20" s="16" t="s">
        <v>38776</v>
      </c>
      <c r="AQ20" s="33">
        <f>CHOOSE(MIN(D6L1413C9,RUN_YEARS),B7L814C2,B7L814C11,B7L814C20,B7L814C29,B7L814C38)</f>
        <v>249.04593660474174</v>
      </c>
      <c r="AR20" s="16" t="s">
        <v>38777</v>
      </c>
      <c r="AS20" s="33">
        <f>IF(D6L1413C20=0,0,D6L1413C18/D6L1413C20)</f>
        <v>5.9609083654528164E-8</v>
      </c>
      <c r="AT20" s="16" t="s">
        <v>38778</v>
      </c>
      <c r="AU20" s="33">
        <f>IF(D6L1413C5=0,0,D6L1413C18/D6L1413C5)</f>
        <v>9.1742230789294874E-2</v>
      </c>
      <c r="AV20" s="16" t="s">
        <v>38779</v>
      </c>
      <c r="AW20" s="33">
        <f>CHOOSE(MIN(D6L1413C9,RUN_YEARS),B7L814C1,B7L814C10,B7L814C19,B7L814C28,B7L814C37)</f>
        <v>1108.2675626534547</v>
      </c>
      <c r="AX20" s="16" t="s">
        <v>38780</v>
      </c>
      <c r="AY20" s="33">
        <f>IF(D6L1413C23=0,0,D6L1413C19/D6L1413C23)</f>
        <v>5.9609083654528151E-8</v>
      </c>
      <c r="AZ20" s="16" t="s">
        <v>38781</v>
      </c>
      <c r="BA20" s="33">
        <f>IF(D6L1413C5=0,0,D6L1413C19/D6L1413C5)</f>
        <v>0.40825776921070511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0.61172613904146744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134204.6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2568.2167884581154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195.00815668125631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1185.5316036720208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1.4063642164605252</v>
      </c>
      <c r="J22" s="16" t="s">
        <v>38824</v>
      </c>
      <c r="K22" s="21">
        <f>IF(FLOW_THRU_100PCT="Y",1,INDEX(VariabilityMatrix,D6L1415C1,D6L1415C9))</f>
        <v>0.61036301621034816</v>
      </c>
      <c r="L22" s="16" t="s">
        <v>38804</v>
      </c>
      <c r="M22" s="15">
        <f>IF(D6L1415C2&lt;&gt;0,D6L1415C2*D6L1415C4,D6L1415C3*D6L1415C4)</f>
        <v>0.85839270504914911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0.42919635252457455</v>
      </c>
      <c r="R22" s="16" t="s">
        <v>38806</v>
      </c>
      <c r="S22" s="15">
        <f>D6L1415C5-D6L1415C7</f>
        <v>0.42919635252457455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0.41108443996875427</v>
      </c>
      <c r="X22" s="16" t="s">
        <v>38808</v>
      </c>
      <c r="Y22" s="33">
        <f>D6L1415C7-D6L1415C10</f>
        <v>1.8111912555820286E-2</v>
      </c>
      <c r="Z22" s="16" t="s">
        <v>38809</v>
      </c>
      <c r="AA22" s="33">
        <f>CHOOSE(MIN(D6L1415C9,RUN_YEARS),B7L814C7,B7L814C16,B7L814C25,B7L814C34,B7L814C43)</f>
        <v>142328</v>
      </c>
      <c r="AB22" s="16" t="s">
        <v>38810</v>
      </c>
      <c r="AC22" s="33">
        <f>IF(D6L1415C12=0,0,D6L1415C10/D6L1415C12)</f>
        <v>2.8882893033609286E-6</v>
      </c>
      <c r="AD22" s="16" t="s">
        <v>38811</v>
      </c>
      <c r="AE22" s="33">
        <f>IF(D6L1415C5=0,0,D6L1415C10/D6L1415C5)</f>
        <v>0.4789002021460757</v>
      </c>
      <c r="AF22" s="16" t="s">
        <v>38812</v>
      </c>
      <c r="AG22" s="33">
        <f>CHOOSE(MIN(D6L1415C9,RUN_YEARS),B7L814C5,B7L814C14,B7L814C23,B7L814C32,B7L814C41)</f>
        <v>2411.8498814059203</v>
      </c>
      <c r="AH22" s="16" t="s">
        <v>38813</v>
      </c>
      <c r="AI22" s="33">
        <f>IF(D6L1415C15=0,0,D6L1415C11/D6L1415C15)</f>
        <v>7.5095521887384034E-6</v>
      </c>
      <c r="AJ22" s="16" t="s">
        <v>38814</v>
      </c>
      <c r="AK22" s="33">
        <f>IF(D6L1415C5=0,0,D6L1415C11/D6L1415C5)</f>
        <v>2.1099797853924272E-2</v>
      </c>
      <c r="AL22" s="16" t="s">
        <v>38815</v>
      </c>
      <c r="AM22" s="33">
        <f>D6L1415C8*CHOOSE(MIN(D6L1415C9,RUN_YEARS),B7L814C4,B7L814C13,B7L814C22,B7L814C31,B7L814C40)</f>
        <v>6.8659807140455373E-2</v>
      </c>
      <c r="AN22" s="16" t="s">
        <v>38816</v>
      </c>
      <c r="AO22" s="33">
        <f>D6L1415C8-D6L1415C18</f>
        <v>0.36053654538411917</v>
      </c>
      <c r="AP22" s="16" t="s">
        <v>38817</v>
      </c>
      <c r="AQ22" s="33">
        <f>CHOOSE(MIN(D6L1415C9,RUN_YEARS),B7L814C2,B7L814C11,B7L814C20,B7L814C29,B7L814C38)</f>
        <v>212.64358851137584</v>
      </c>
      <c r="AR22" s="16" t="s">
        <v>38818</v>
      </c>
      <c r="AS22" s="33">
        <f>IF(D6L1415C20=0,0,D6L1415C18/D6L1415C20)</f>
        <v>3.2288679673397376E-4</v>
      </c>
      <c r="AT22" s="16" t="s">
        <v>38819</v>
      </c>
      <c r="AU22" s="33">
        <f>IF(D6L1415C5=0,0,D6L1415C18/D6L1415C5)</f>
        <v>7.9986475579990057E-2</v>
      </c>
      <c r="AV22" s="16" t="s">
        <v>38820</v>
      </c>
      <c r="AW22" s="33">
        <f>CHOOSE(MIN(D6L1415C9,RUN_YEARS),B7L814C1,B7L814C10,B7L814C19,B7L814C28,B7L814C37)</f>
        <v>1116.6035558931974</v>
      </c>
      <c r="AX22" s="16" t="s">
        <v>38821</v>
      </c>
      <c r="AY22" s="33">
        <f>IF(D6L1415C23=0,0,D6L1415C19/D6L1415C23)</f>
        <v>3.2288679673397381E-4</v>
      </c>
      <c r="AZ22" s="16" t="s">
        <v>38822</v>
      </c>
      <c r="BA22" s="33">
        <f>IF(D6L1415C5=0,0,D6L1415C19/D6L1415C5)</f>
        <v>0.42001352442000994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561.45096685259819</v>
      </c>
      <c r="J23" s="16" t="s">
        <v>38845</v>
      </c>
      <c r="K23" s="21">
        <f>IF(FLOW_THRU_100PCT="Y",1,INDEX(VariabilityMatrix,D6L1416C1,D6L1416C9))</f>
        <v>0.28460577906042922</v>
      </c>
      <c r="L23" s="16" t="s">
        <v>38825</v>
      </c>
      <c r="M23" s="15">
        <f>IF(D6L1416C2&lt;&gt;0,D6L1416C2*D6L1416C4,D6L1416C3*D6L1416C4)</f>
        <v>159.79218982531492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79.89609491265746</v>
      </c>
      <c r="R23" s="16" t="s">
        <v>38827</v>
      </c>
      <c r="S23" s="15">
        <f>D6L1416C5-D6L1416C7</f>
        <v>79.89609491265746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76.524512008707418</v>
      </c>
      <c r="X23" s="16" t="s">
        <v>38829</v>
      </c>
      <c r="Y23" s="33">
        <f>D6L1416C7-D6L1416C10</f>
        <v>3.371582903950042</v>
      </c>
      <c r="Z23" s="16" t="s">
        <v>38830</v>
      </c>
      <c r="AA23" s="33">
        <f>CHOOSE(MIN(D6L1416C9,RUN_YEARS),B7L814C7,B7L814C16,B7L814C25,B7L814C34,B7L814C43)</f>
        <v>142328</v>
      </c>
      <c r="AB23" s="16" t="s">
        <v>38831</v>
      </c>
      <c r="AC23" s="33">
        <f>IF(D6L1416C12=0,0,D6L1416C10/D6L1416C12)</f>
        <v>5.3766308813942031E-4</v>
      </c>
      <c r="AD23" s="16" t="s">
        <v>38832</v>
      </c>
      <c r="AE23" s="33">
        <f>IF(D6L1416C5=0,0,D6L1416C10/D6L1416C5)</f>
        <v>0.4789002021460757</v>
      </c>
      <c r="AF23" s="16" t="s">
        <v>38833</v>
      </c>
      <c r="AG23" s="33">
        <f>CHOOSE(MIN(D6L1416C9,RUN_YEARS),B7L814C5,B7L814C14,B7L814C23,B7L814C32,B7L814C41)</f>
        <v>2411.8498814059203</v>
      </c>
      <c r="AH23" s="16" t="s">
        <v>38834</v>
      </c>
      <c r="AI23" s="33">
        <f>IF(D6L1416C15=0,0,D6L1416C11/D6L1416C15)</f>
        <v>1.3979240291624917E-3</v>
      </c>
      <c r="AJ23" s="16" t="s">
        <v>38835</v>
      </c>
      <c r="AK23" s="33">
        <f>IF(D6L1416C5=0,0,D6L1416C11/D6L1416C5)</f>
        <v>2.1099797853924285E-2</v>
      </c>
      <c r="AL23" s="16" t="s">
        <v>38836</v>
      </c>
      <c r="AM23" s="33">
        <f>D6L1416C8*CHOOSE(MIN(D6L1416C9,RUN_YEARS),B7L814C4,B7L814C13,B7L814C22,B7L814C31,B7L814C40)</f>
        <v>12.781214089335688</v>
      </c>
      <c r="AN23" s="16" t="s">
        <v>38837</v>
      </c>
      <c r="AO23" s="33">
        <f>D6L1416C8-D6L1416C18</f>
        <v>67.114880823321769</v>
      </c>
      <c r="AP23" s="16" t="s">
        <v>38838</v>
      </c>
      <c r="AQ23" s="33">
        <f>CHOOSE(MIN(D6L1416C9,RUN_YEARS),B7L814C2,B7L814C11,B7L814C20,B7L814C29,B7L814C38)</f>
        <v>212.64358851137584</v>
      </c>
      <c r="AR23" s="16" t="s">
        <v>38839</v>
      </c>
      <c r="AS23" s="33">
        <f>IF(D6L1416C20=0,0,D6L1416C18/D6L1416C20)</f>
        <v>6.0106275382255075E-2</v>
      </c>
      <c r="AT23" s="16" t="s">
        <v>38840</v>
      </c>
      <c r="AU23" s="33">
        <f>IF(D6L1416C5=0,0,D6L1416C18/D6L1416C5)</f>
        <v>7.9986475579990057E-2</v>
      </c>
      <c r="AV23" s="16" t="s">
        <v>38841</v>
      </c>
      <c r="AW23" s="33">
        <f>CHOOSE(MIN(D6L1416C9,RUN_YEARS),B7L814C1,B7L814C10,B7L814C19,B7L814C28,B7L814C37)</f>
        <v>1116.6035558931974</v>
      </c>
      <c r="AX23" s="16" t="s">
        <v>38842</v>
      </c>
      <c r="AY23" s="33">
        <f>IF(D6L1416C23=0,0,D6L1416C19/D6L1416C23)</f>
        <v>6.0106275382255075E-2</v>
      </c>
      <c r="AZ23" s="16" t="s">
        <v>38843</v>
      </c>
      <c r="BA23" s="33">
        <f>IF(D6L1416C5=0,0,D6L1416C19/D6L1416C5)</f>
        <v>0.42001352442000994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147.51219537221561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126.86048802010542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63.430244010052711</v>
      </c>
      <c r="R24" s="16" t="s">
        <v>38848</v>
      </c>
      <c r="S24" s="15">
        <f>D6L1417C5-D6L1417C7</f>
        <v>63.430244010052711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60.753513357178299</v>
      </c>
      <c r="X24" s="16" t="s">
        <v>38850</v>
      </c>
      <c r="Y24" s="33">
        <f>D6L1417C7-D6L1417C10</f>
        <v>2.6767306528744115</v>
      </c>
      <c r="Z24" s="16" t="s">
        <v>38851</v>
      </c>
      <c r="AA24" s="33">
        <f>CHOOSE(MIN(D6L1417C9,RUN_YEARS),B7L814C7,B7L814C16,B7L814C25,B7L814C34,B7L814C43)</f>
        <v>142328</v>
      </c>
      <c r="AB24" s="16" t="s">
        <v>38852</v>
      </c>
      <c r="AC24" s="33">
        <f>IF(D6L1417C12=0,0,D6L1417C10/D6L1417C12)</f>
        <v>4.2685566689041016E-4</v>
      </c>
      <c r="AD24" s="16" t="s">
        <v>38853</v>
      </c>
      <c r="AE24" s="33">
        <f>IF(D6L1417C5=0,0,D6L1417C10/D6L1417C5)</f>
        <v>0.4789002021460757</v>
      </c>
      <c r="AF24" s="16" t="s">
        <v>38854</v>
      </c>
      <c r="AG24" s="33">
        <f>CHOOSE(MIN(D6L1417C9,RUN_YEARS),B7L814C5,B7L814C14,B7L814C23,B7L814C32,B7L814C41)</f>
        <v>2411.8498814059203</v>
      </c>
      <c r="AH24" s="16" t="s">
        <v>38855</v>
      </c>
      <c r="AI24" s="33">
        <f>IF(D6L1417C15=0,0,D6L1417C11/D6L1417C15)</f>
        <v>1.1098247339150671E-3</v>
      </c>
      <c r="AJ24" s="16" t="s">
        <v>38856</v>
      </c>
      <c r="AK24" s="33">
        <f>IF(D6L1417C5=0,0,D6L1417C11/D6L1417C5)</f>
        <v>2.1099797853924313E-2</v>
      </c>
      <c r="AL24" s="16" t="s">
        <v>38857</v>
      </c>
      <c r="AM24" s="33">
        <f>D6L1417C8*CHOOSE(MIN(D6L1417C9,RUN_YEARS),B7L814C4,B7L814C13,B7L814C22,B7L814C31,B7L814C40)</f>
        <v>10.147123327085783</v>
      </c>
      <c r="AN24" s="16" t="s">
        <v>38858</v>
      </c>
      <c r="AO24" s="33">
        <f>D6L1417C8-D6L1417C18</f>
        <v>53.283120682966924</v>
      </c>
      <c r="AP24" s="16" t="s">
        <v>38859</v>
      </c>
      <c r="AQ24" s="33">
        <f>CHOOSE(MIN(D6L1417C9,RUN_YEARS),B7L814C2,B7L814C11,B7L814C20,B7L814C29,B7L814C38)</f>
        <v>212.64358851137584</v>
      </c>
      <c r="AR24" s="16" t="s">
        <v>38860</v>
      </c>
      <c r="AS24" s="33">
        <f>IF(D6L1417C20=0,0,D6L1417C18/D6L1417C20)</f>
        <v>4.7718924413011121E-2</v>
      </c>
      <c r="AT24" s="16" t="s">
        <v>38861</v>
      </c>
      <c r="AU24" s="33">
        <f>IF(D6L1417C5=0,0,D6L1417C18/D6L1417C5)</f>
        <v>7.9986475579990057E-2</v>
      </c>
      <c r="AV24" s="16" t="s">
        <v>38862</v>
      </c>
      <c r="AW24" s="33">
        <f>CHOOSE(MIN(D6L1417C9,RUN_YEARS),B7L814C1,B7L814C10,B7L814C19,B7L814C28,B7L814C37)</f>
        <v>1116.6035558931974</v>
      </c>
      <c r="AX24" s="16" t="s">
        <v>38863</v>
      </c>
      <c r="AY24" s="33">
        <f>IF(D6L1417C23=0,0,D6L1417C19/D6L1417C23)</f>
        <v>4.7718924413011121E-2</v>
      </c>
      <c r="AZ24" s="16" t="s">
        <v>38864</v>
      </c>
      <c r="BA24" s="33">
        <f>IF(D6L1417C5=0,0,D6L1417C19/D6L1417C5)</f>
        <v>0.42001352442000994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0.26536522344250735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160160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2400.9447088240013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249.04593660474174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1108.2675626534547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2864.4929299769769</v>
      </c>
      <c r="J26" s="16" t="s">
        <v>38907</v>
      </c>
      <c r="K26" s="21">
        <f>IF(FLOW_THRU_100PCT="Y",1,INDEX(VariabilityMatrix,D6L1419C1,D6L1419C9))</f>
        <v>0.28460577906042922</v>
      </c>
      <c r="L26" s="16" t="s">
        <v>38887</v>
      </c>
      <c r="M26" s="15">
        <f>IF(D6L1419C2&lt;&gt;0,D6L1419C2*D6L1419C4,D6L1419C3*D6L1419C4)</f>
        <v>815.25124194918908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407.62562097459454</v>
      </c>
      <c r="R26" s="16" t="s">
        <v>38889</v>
      </c>
      <c r="S26" s="15">
        <f>D6L1419C5-D6L1419C7</f>
        <v>407.62562097459454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390.4239845693059</v>
      </c>
      <c r="X26" s="16" t="s">
        <v>38891</v>
      </c>
      <c r="Y26" s="33">
        <f>D6L1419C7-D6L1419C10</f>
        <v>17.201636405288639</v>
      </c>
      <c r="Z26" s="16" t="s">
        <v>38892</v>
      </c>
      <c r="AA26" s="33">
        <f>CHOOSE(MIN(D6L1419C9,RUN_YEARS),B7L814C7,B7L814C16,B7L814C25,B7L814C34,B7L814C43)</f>
        <v>142328</v>
      </c>
      <c r="AB26" s="16" t="s">
        <v>38893</v>
      </c>
      <c r="AC26" s="33">
        <f>IF(D6L1419C12=0,0,D6L1419C10/D6L1419C12)</f>
        <v>2.743128439725886E-3</v>
      </c>
      <c r="AD26" s="16" t="s">
        <v>38894</v>
      </c>
      <c r="AE26" s="33">
        <f>IF(D6L1419C5=0,0,D6L1419C10/D6L1419C5)</f>
        <v>0.4789002021460757</v>
      </c>
      <c r="AF26" s="16" t="s">
        <v>38895</v>
      </c>
      <c r="AG26" s="33">
        <f>CHOOSE(MIN(D6L1419C9,RUN_YEARS),B7L814C5,B7L814C14,B7L814C23,B7L814C32,B7L814C41)</f>
        <v>2411.8498814059203</v>
      </c>
      <c r="AH26" s="16" t="s">
        <v>38896</v>
      </c>
      <c r="AI26" s="33">
        <f>IF(D6L1419C15=0,0,D6L1419C11/D6L1419C15)</f>
        <v>7.1321339432873108E-3</v>
      </c>
      <c r="AJ26" s="16" t="s">
        <v>38897</v>
      </c>
      <c r="AK26" s="33">
        <f>IF(D6L1419C5=0,0,D6L1419C11/D6L1419C5)</f>
        <v>2.1099797853924324E-2</v>
      </c>
      <c r="AL26" s="16" t="s">
        <v>38898</v>
      </c>
      <c r="AM26" s="33">
        <f>D6L1419C8*CHOOSE(MIN(D6L1419C9,RUN_YEARS),B7L814C4,B7L814C13,B7L814C22,B7L814C31,B7L814C40)</f>
        <v>65.209073555725382</v>
      </c>
      <c r="AN26" s="16" t="s">
        <v>38899</v>
      </c>
      <c r="AO26" s="33">
        <f>D6L1419C8-D6L1419C18</f>
        <v>342.41654741886919</v>
      </c>
      <c r="AP26" s="16" t="s">
        <v>38900</v>
      </c>
      <c r="AQ26" s="33">
        <f>CHOOSE(MIN(D6L1419C9,RUN_YEARS),B7L814C2,B7L814C11,B7L814C20,B7L814C29,B7L814C38)</f>
        <v>212.64358851137584</v>
      </c>
      <c r="AR26" s="16" t="s">
        <v>38901</v>
      </c>
      <c r="AS26" s="33">
        <f>IF(D6L1419C20=0,0,D6L1419C18/D6L1419C20)</f>
        <v>0.30665901573720328</v>
      </c>
      <c r="AT26" s="16" t="s">
        <v>38902</v>
      </c>
      <c r="AU26" s="33">
        <f>IF(D6L1419C5=0,0,D6L1419C18/D6L1419C5)</f>
        <v>7.9986475579990057E-2</v>
      </c>
      <c r="AV26" s="16" t="s">
        <v>38903</v>
      </c>
      <c r="AW26" s="33">
        <f>CHOOSE(MIN(D6L1419C9,RUN_YEARS),B7L814C1,B7L814C10,B7L814C19,B7L814C28,B7L814C37)</f>
        <v>1116.6035558931974</v>
      </c>
      <c r="AX26" s="16" t="s">
        <v>38904</v>
      </c>
      <c r="AY26" s="33">
        <f>IF(D6L1419C23=0,0,D6L1419C19/D6L1419C23)</f>
        <v>0.30665901573720328</v>
      </c>
      <c r="AZ26" s="16" t="s">
        <v>38905</v>
      </c>
      <c r="BA26" s="33">
        <f>IF(D6L1419C5=0,0,D6L1419C19/D6L1419C5)</f>
        <v>0.42001352442001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1385.5724029818741</v>
      </c>
      <c r="J27" s="16" t="s">
        <v>38928</v>
      </c>
      <c r="K27" s="21">
        <f>IF(FLOW_THRU_100PCT="Y",1,INDEX(VariabilityMatrix,D6L1420C1,D6L1420C9))</f>
        <v>0.26536522344250735</v>
      </c>
      <c r="L27" s="16" t="s">
        <v>38908</v>
      </c>
      <c r="M27" s="15">
        <f>IF(D6L1420C2&lt;&gt;0,D6L1420C2*D6L1420C4,D6L1420C3*D6L1420C4)</f>
        <v>367.68273031305688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183.84136515652844</v>
      </c>
      <c r="R27" s="16" t="s">
        <v>38910</v>
      </c>
      <c r="S27" s="15">
        <f>D6L1420C5-D6L1420C7</f>
        <v>183.84136515652844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176.94470206907417</v>
      </c>
      <c r="X27" s="16" t="s">
        <v>38912</v>
      </c>
      <c r="Y27" s="33">
        <f>D6L1420C7-D6L1420C10</f>
        <v>6.8966630874542716</v>
      </c>
      <c r="Z27" s="16" t="s">
        <v>38913</v>
      </c>
      <c r="AA27" s="33">
        <f>CHOOSE(MIN(D6L1420C9,RUN_YEARS),B7L814C7,B7L814C16,B7L814C25,B7L814C34,B7L814C43)</f>
        <v>160160</v>
      </c>
      <c r="AB27" s="16" t="s">
        <v>38914</v>
      </c>
      <c r="AC27" s="33">
        <f>IF(D6L1420C12=0,0,D6L1420C10/D6L1420C12)</f>
        <v>1.1047995883433702E-3</v>
      </c>
      <c r="AD27" s="16" t="s">
        <v>38915</v>
      </c>
      <c r="AE27" s="33">
        <f>IF(D6L1420C5=0,0,D6L1420C10/D6L1420C5)</f>
        <v>0.48124289633733347</v>
      </c>
      <c r="AF27" s="16" t="s">
        <v>38916</v>
      </c>
      <c r="AG27" s="33">
        <f>CHOOSE(MIN(D6L1420C9,RUN_YEARS),B7L814C5,B7L814C14,B7L814C23,B7L814C32,B7L814C41)</f>
        <v>2400.9447088240013</v>
      </c>
      <c r="AH27" s="16" t="s">
        <v>38917</v>
      </c>
      <c r="AI27" s="33">
        <f>IF(D6L1420C15=0,0,D6L1420C11/D6L1420C15)</f>
        <v>2.8724789296927637E-3</v>
      </c>
      <c r="AJ27" s="16" t="s">
        <v>38918</v>
      </c>
      <c r="AK27" s="33">
        <f>IF(D6L1420C5=0,0,D6L1420C11/D6L1420C5)</f>
        <v>1.8757103662666537E-2</v>
      </c>
      <c r="AL27" s="16" t="s">
        <v>38919</v>
      </c>
      <c r="AM27" s="33">
        <f>D6L1420C8*CHOOSE(MIN(D6L1420C9,RUN_YEARS),B7L814C4,B7L814C13,B7L814C22,B7L814C31,B7L814C40)</f>
        <v>33.732033901618529</v>
      </c>
      <c r="AN27" s="16" t="s">
        <v>38920</v>
      </c>
      <c r="AO27" s="33">
        <f>D6L1420C8-D6L1420C18</f>
        <v>150.1093312549099</v>
      </c>
      <c r="AP27" s="16" t="s">
        <v>38921</v>
      </c>
      <c r="AQ27" s="33">
        <f>CHOOSE(MIN(D6L1420C9,RUN_YEARS),B7L814C2,B7L814C11,B7L814C20,B7L814C29,B7L814C38)</f>
        <v>249.04593660474174</v>
      </c>
      <c r="AR27" s="16" t="s">
        <v>38922</v>
      </c>
      <c r="AS27" s="33">
        <f>IF(D6L1420C20=0,0,D6L1420C18/D6L1420C20)</f>
        <v>0.1354450281803003</v>
      </c>
      <c r="AT27" s="16" t="s">
        <v>38923</v>
      </c>
      <c r="AU27" s="33">
        <f>IF(D6L1420C5=0,0,D6L1420C18/D6L1420C5)</f>
        <v>9.1742230789294874E-2</v>
      </c>
      <c r="AV27" s="16" t="s">
        <v>38924</v>
      </c>
      <c r="AW27" s="33">
        <f>CHOOSE(MIN(D6L1420C9,RUN_YEARS),B7L814C1,B7L814C10,B7L814C19,B7L814C28,B7L814C37)</f>
        <v>1108.2675626534547</v>
      </c>
      <c r="AX27" s="16" t="s">
        <v>38925</v>
      </c>
      <c r="AY27" s="33">
        <f>IF(D6L1420C23=0,0,D6L1420C19/D6L1420C23)</f>
        <v>0.1354450281803003</v>
      </c>
      <c r="AZ27" s="16" t="s">
        <v>38926</v>
      </c>
      <c r="BA27" s="33">
        <f>IF(D6L1420C5=0,0,D6L1420C19/D6L1420C5)</f>
        <v>0.40825776921070511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0.26536522344250735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160160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2400.9447088240013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249.04593660474174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1108.2675626534547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0.26536522344250735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160160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2400.9447088240013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249.04593660474174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1108.2675626534547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0.26536522344250735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160160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2400.9447088240013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249.04593660474174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1108.2675626534547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0.26536522344250735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160160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2400.9447088240013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249.04593660474174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1108.2675626534547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0.26536522344250735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160160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2400.9447088240013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249.04593660474174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1108.2675626534547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13.335339239938385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11.468391746347011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5.7341958731735057</v>
      </c>
      <c r="R33" s="16" t="s">
        <v>39036</v>
      </c>
      <c r="S33" s="15">
        <f>D6L1426C5-D6L1426C7</f>
        <v>5.7341958731735057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5.5190820603432051</v>
      </c>
      <c r="X33" s="16" t="s">
        <v>39038</v>
      </c>
      <c r="Y33" s="33">
        <f>D6L1426C7-D6L1426C10</f>
        <v>0.21511381283030051</v>
      </c>
      <c r="Z33" s="16" t="s">
        <v>39039</v>
      </c>
      <c r="AA33" s="33">
        <f>CHOOSE(MIN(D6L1426C9,RUN_YEARS),B7L814C7,B7L814C16,B7L814C25,B7L814C34,B7L814C43)</f>
        <v>160160</v>
      </c>
      <c r="AB33" s="16" t="s">
        <v>39040</v>
      </c>
      <c r="AC33" s="33">
        <f>IF(D6L1426C12=0,0,D6L1426C10/D6L1426C12)</f>
        <v>3.4459803074070964E-5</v>
      </c>
      <c r="AD33" s="16" t="s">
        <v>39041</v>
      </c>
      <c r="AE33" s="33">
        <f>IF(D6L1426C5=0,0,D6L1426C10/D6L1426C5)</f>
        <v>0.48124289633733341</v>
      </c>
      <c r="AF33" s="16" t="s">
        <v>39042</v>
      </c>
      <c r="AG33" s="33">
        <f>CHOOSE(MIN(D6L1426C9,RUN_YEARS),B7L814C5,B7L814C14,B7L814C23,B7L814C32,B7L814C41)</f>
        <v>2400.9447088240013</v>
      </c>
      <c r="AH33" s="16" t="s">
        <v>39043</v>
      </c>
      <c r="AI33" s="33">
        <f>IF(D6L1426C15=0,0,D6L1426C11/D6L1426C15)</f>
        <v>8.9595487992584667E-5</v>
      </c>
      <c r="AJ33" s="16" t="s">
        <v>39044</v>
      </c>
      <c r="AK33" s="33">
        <f>IF(D6L1426C5=0,0,D6L1426C11/D6L1426C5)</f>
        <v>1.8757103662666565E-2</v>
      </c>
      <c r="AL33" s="16" t="s">
        <v>39045</v>
      </c>
      <c r="AM33" s="33">
        <f>D6L1426C8*CHOOSE(MIN(D6L1426C9,RUN_YEARS),B7L814C4,B7L814C13,B7L814C22,B7L814C31,B7L814C40)</f>
        <v>1.0521358423754119</v>
      </c>
      <c r="AN33" s="16" t="s">
        <v>39046</v>
      </c>
      <c r="AO33" s="33">
        <f>D6L1426C8-D6L1426C18</f>
        <v>4.6820600307980937</v>
      </c>
      <c r="AP33" s="16" t="s">
        <v>39047</v>
      </c>
      <c r="AQ33" s="33">
        <f>CHOOSE(MIN(D6L1426C9,RUN_YEARS),B7L814C2,B7L814C11,B7L814C20,B7L814C29,B7L814C38)</f>
        <v>249.04593660474174</v>
      </c>
      <c r="AR33" s="16" t="s">
        <v>39048</v>
      </c>
      <c r="AS33" s="33">
        <f>IF(D6L1426C20=0,0,D6L1426C18/D6L1426C20)</f>
        <v>4.2246657653573607E-3</v>
      </c>
      <c r="AT33" s="16" t="s">
        <v>39049</v>
      </c>
      <c r="AU33" s="33">
        <f>IF(D6L1426C5=0,0,D6L1426C18/D6L1426C5)</f>
        <v>9.1742230789294874E-2</v>
      </c>
      <c r="AV33" s="16" t="s">
        <v>39050</v>
      </c>
      <c r="AW33" s="33">
        <f>CHOOSE(MIN(D6L1426C9,RUN_YEARS),B7L814C1,B7L814C10,B7L814C19,B7L814C28,B7L814C37)</f>
        <v>1108.2675626534547</v>
      </c>
      <c r="AX33" s="16" t="s">
        <v>39051</v>
      </c>
      <c r="AY33" s="33">
        <f>IF(D6L1426C23=0,0,D6L1426C19/D6L1426C23)</f>
        <v>4.2246657653573607E-3</v>
      </c>
      <c r="AZ33" s="16" t="s">
        <v>39052</v>
      </c>
      <c r="BA33" s="33">
        <f>IF(D6L1426C5=0,0,D6L1426C19/D6L1426C5)</f>
        <v>0.40825776921070511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-88.688486000217225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-76.272097960186812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-38.136048980093406</v>
      </c>
      <c r="R34" s="16" t="s">
        <v>39056</v>
      </c>
      <c r="S34" s="15">
        <f>D6L1427C5-D6L1427C7</f>
        <v>-38.136048980093406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-36.526723131238754</v>
      </c>
      <c r="X34" s="16" t="s">
        <v>39058</v>
      </c>
      <c r="Y34" s="33">
        <f>D6L1427C7-D6L1427C10</f>
        <v>-1.6093258488546525</v>
      </c>
      <c r="Z34" s="16" t="s">
        <v>39059</v>
      </c>
      <c r="AA34" s="33">
        <f>CHOOSE(MIN(D6L1427C9,RUN_YEARS),B7L814C7,B7L814C16,B7L814C25,B7L814C34,B7L814C43)</f>
        <v>142328</v>
      </c>
      <c r="AB34" s="16" t="s">
        <v>39060</v>
      </c>
      <c r="AC34" s="33">
        <f>IF(D6L1427C12=0,0,D6L1427C10/D6L1427C12)</f>
        <v>-2.5663764776599654E-4</v>
      </c>
      <c r="AD34" s="16" t="s">
        <v>39061</v>
      </c>
      <c r="AE34" s="33">
        <f>IF(D6L1427C5=0,0,D6L1427C10/D6L1427C5)</f>
        <v>0.4789002021460757</v>
      </c>
      <c r="AF34" s="16" t="s">
        <v>39062</v>
      </c>
      <c r="AG34" s="33">
        <f>CHOOSE(MIN(D6L1427C9,RUN_YEARS),B7L814C5,B7L814C14,B7L814C23,B7L814C32,B7L814C41)</f>
        <v>2411.8498814059203</v>
      </c>
      <c r="AH34" s="16" t="s">
        <v>39063</v>
      </c>
      <c r="AI34" s="33">
        <f>IF(D6L1427C15=0,0,D6L1427C11/D6L1427C15)</f>
        <v>-6.6725788419159037E-4</v>
      </c>
      <c r="AJ34" s="16" t="s">
        <v>39064</v>
      </c>
      <c r="AK34" s="33">
        <f>IF(D6L1427C5=0,0,D6L1427C11/D6L1427C5)</f>
        <v>2.1099797853924285E-2</v>
      </c>
      <c r="AL34" s="16" t="s">
        <v>39065</v>
      </c>
      <c r="AM34" s="33">
        <f>D6L1427C8*CHOOSE(MIN(D6L1427C9,RUN_YEARS),B7L814C4,B7L814C13,B7L814C22,B7L814C31,B7L814C40)</f>
        <v>-6.1007363009270916</v>
      </c>
      <c r="AN34" s="16" t="s">
        <v>39066</v>
      </c>
      <c r="AO34" s="33">
        <f>D6L1427C8-D6L1427C18</f>
        <v>-32.035312679166317</v>
      </c>
      <c r="AP34" s="16" t="s">
        <v>39067</v>
      </c>
      <c r="AQ34" s="33">
        <f>CHOOSE(MIN(D6L1427C9,RUN_YEARS),B7L814C2,B7L814C11,B7L814C20,B7L814C29,B7L814C38)</f>
        <v>212.64358851137584</v>
      </c>
      <c r="AR34" s="16" t="s">
        <v>39068</v>
      </c>
      <c r="AS34" s="33">
        <f>IF(D6L1427C20=0,0,D6L1427C18/D6L1427C20)</f>
        <v>-2.8689961186394854E-2</v>
      </c>
      <c r="AT34" s="16" t="s">
        <v>39069</v>
      </c>
      <c r="AU34" s="33">
        <f>IF(D6L1427C5=0,0,D6L1427C18/D6L1427C5)</f>
        <v>7.9986475579990057E-2</v>
      </c>
      <c r="AV34" s="16" t="s">
        <v>39070</v>
      </c>
      <c r="AW34" s="33">
        <f>CHOOSE(MIN(D6L1427C9,RUN_YEARS),B7L814C1,B7L814C10,B7L814C19,B7L814C28,B7L814C37)</f>
        <v>1116.6035558931974</v>
      </c>
      <c r="AX34" s="16" t="s">
        <v>39071</v>
      </c>
      <c r="AY34" s="33">
        <f>IF(D6L1427C23=0,0,D6L1427C19/D6L1427C23)</f>
        <v>-2.8689961186394861E-2</v>
      </c>
      <c r="AZ34" s="16" t="s">
        <v>39072</v>
      </c>
      <c r="BA34" s="33">
        <f>IF(D6L1427C5=0,0,D6L1427C19/D6L1427C5)</f>
        <v>0.42001352442001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15552.957562569203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10562.409326109921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5281.2046630549603</v>
      </c>
      <c r="R35" s="16" t="s">
        <v>39076</v>
      </c>
      <c r="S35" s="15">
        <f>SUM(D6L1401C8:D6L1427C8)-2*SUM(D6L1409C8,D6L1411C8,D6L1422C8,D6L1424C8,D6L1427C8)</f>
        <v>5281.2046630549603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5059.1851355265981</v>
      </c>
      <c r="X35" s="16" t="s">
        <v>39078</v>
      </c>
      <c r="Y35" s="33">
        <f>SUM(D6L1401C11:D6L1427C11)-2*SUM(D6L1409C11,D6L1411C11,D6L1422C11,D6L1424C11,D6L1427C11)</f>
        <v>222.0195275283609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3.5406505831538974E-2</v>
      </c>
      <c r="AD35" s="16" t="s">
        <v>39080</v>
      </c>
      <c r="AE35" s="33">
        <f>IF(D6L1428C5=0,0,D6L1428C10/D6L1428C5)</f>
        <v>0.47898021931610457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9.2056915162001138E-2</v>
      </c>
      <c r="AJ35" s="16" t="s">
        <v>39082</v>
      </c>
      <c r="AK35" s="33">
        <f>IF(D6L1428C5=0,0,D6L1428C11/D6L1428C5)</f>
        <v>2.10197806838953E-2</v>
      </c>
      <c r="AL35" s="16" t="s">
        <v>39083</v>
      </c>
      <c r="AM35" s="33">
        <f>SUM(D6L1401C18:D6L1427C18)-2*SUM(D6L1409C18,D6L1411C18,D6L1422C18,D6L1424C18,D6L1427C18)</f>
        <v>849.1532750864252</v>
      </c>
      <c r="AN35" s="16" t="s">
        <v>39084</v>
      </c>
      <c r="AO35" s="33">
        <f>SUM(D6L1401C19:D6L1427C19)-2*SUM(D6L1409C19,D6L1411C19,D6L1422C19,D6L1424C19,D6L1427C19)</f>
        <v>4432.0513879685368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3.9698912154021566</v>
      </c>
      <c r="AT35" s="16" t="s">
        <v>39086</v>
      </c>
      <c r="AU35" s="33">
        <f>IF(D6L1428C5=0,0,D6L1428C18/D6L1428C5)</f>
        <v>8.0393899617897488E-2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3.9698912154021566</v>
      </c>
      <c r="AZ35" s="16" t="s">
        <v>39088</v>
      </c>
      <c r="BA35" s="33">
        <f>IF(D6L1428C5=0,0,D6L1428C19/D6L1428C5)</f>
        <v>0.41960610038210266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91.522933460514409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45.761466730257204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22.880733365128602</v>
      </c>
      <c r="R36" s="16" t="s">
        <v>39093</v>
      </c>
      <c r="S36" s="15">
        <f>D6L1429C5-D6L1429C7</f>
        <v>22.880733365128602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22.022380789913502</v>
      </c>
      <c r="X36" s="16" t="s">
        <v>39095</v>
      </c>
      <c r="Y36" s="33">
        <f>D6L1429C7-D6L1429C10</f>
        <v>0.85835257521510044</v>
      </c>
      <c r="Z36" s="16" t="s">
        <v>39096</v>
      </c>
      <c r="AA36" s="33">
        <f>CHOOSE(MIN(D6L1429C9,RUN_YEARS),B7L814C7,B7L814C16,B7L814C25,B7L814C34,B7L814C43)</f>
        <v>160160</v>
      </c>
      <c r="AB36" s="16" t="s">
        <v>39097</v>
      </c>
      <c r="AC36" s="33">
        <f>IF(D6L1429C12=0,0,D6L1429C10/D6L1429C12)</f>
        <v>1.3750237755939999E-4</v>
      </c>
      <c r="AD36" s="16" t="s">
        <v>39098</v>
      </c>
      <c r="AE36" s="33">
        <f>IF(D6L1429C5=0,0,D6L1429C10/D6L1429C5)</f>
        <v>0.48124289633733347</v>
      </c>
      <c r="AF36" s="16" t="s">
        <v>39099</v>
      </c>
      <c r="AG36" s="33">
        <f>CHOOSE(MIN(D6L1429C9,RUN_YEARS),B7L814C5,B7L814C14,B7L814C23,B7L814C32,B7L814C41)</f>
        <v>2400.9447088240013</v>
      </c>
      <c r="AH36" s="16" t="s">
        <v>39100</v>
      </c>
      <c r="AI36" s="33">
        <f>IF(D6L1429C15=0,0,D6L1429C11/D6L1429C15)</f>
        <v>3.5750618165444019E-4</v>
      </c>
      <c r="AJ36" s="16" t="s">
        <v>39101</v>
      </c>
      <c r="AK36" s="33">
        <f>IF(D6L1429C5=0,0,D6L1429C11/D6L1429C5)</f>
        <v>1.875710366266654E-2</v>
      </c>
      <c r="AL36" s="16" t="s">
        <v>39102</v>
      </c>
      <c r="AM36" s="33">
        <f>D6L1429C8*CHOOSE(MIN(D6L1429C9,RUN_YEARS),B7L814C4,B7L814C13,B7L814C22,B7L814C31,B7L814C40)</f>
        <v>4.1982590420238957</v>
      </c>
      <c r="AN36" s="16" t="s">
        <v>39103</v>
      </c>
      <c r="AO36" s="33">
        <f>D6L1429C8-D6L1429C18</f>
        <v>18.682474323104707</v>
      </c>
      <c r="AP36" s="16" t="s">
        <v>39104</v>
      </c>
      <c r="AQ36" s="33">
        <f>CHOOSE(MIN(D6L1429C9,RUN_YEARS),B7L814C2,B7L814C11,B7L814C20,B7L814C29,B7L814C38)</f>
        <v>249.04593660474174</v>
      </c>
      <c r="AR36" s="16" t="s">
        <v>39105</v>
      </c>
      <c r="AS36" s="33">
        <f>IF(D6L1429C20=0,0,D6L1429C18/D6L1429C20)</f>
        <v>1.6857368159701836E-2</v>
      </c>
      <c r="AT36" s="16" t="s">
        <v>39106</v>
      </c>
      <c r="AU36" s="33">
        <f>IF(D6L1429C5=0,0,D6L1429C18/D6L1429C5)</f>
        <v>9.1742230789294874E-2</v>
      </c>
      <c r="AV36" s="16" t="s">
        <v>39107</v>
      </c>
      <c r="AW36" s="33">
        <f>CHOOSE(MIN(D6L1429C9,RUN_YEARS),B7L814C1,B7L814C10,B7L814C19,B7L814C28,B7L814C37)</f>
        <v>1108.2675626534547</v>
      </c>
      <c r="AX36" s="16" t="s">
        <v>39108</v>
      </c>
      <c r="AY36" s="33">
        <f>IF(D6L1429C23=0,0,D6L1429C19/D6L1429C23)</f>
        <v>1.6857368159701836E-2</v>
      </c>
      <c r="AZ36" s="16" t="s">
        <v>39109</v>
      </c>
      <c r="BA36" s="33">
        <f>IF(D6L1429C5=0,0,D6L1429C19/D6L1429C5)</f>
        <v>0.40825776921070511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160160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2400.9447088240013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249.04593660474174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1108.2675626534547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18.990828589500317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9.4954142947501587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4.7477071473750794</v>
      </c>
      <c r="R38" s="16" t="s">
        <v>39133</v>
      </c>
      <c r="S38" s="15">
        <f>D6L1431C5-D6L1431C7</f>
        <v>4.7477071473750794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4.5696006771284852</v>
      </c>
      <c r="X38" s="16" t="s">
        <v>39135</v>
      </c>
      <c r="Y38" s="33">
        <f>D6L1431C7-D6L1431C10</f>
        <v>0.17810647024659421</v>
      </c>
      <c r="Z38" s="16" t="s">
        <v>39136</v>
      </c>
      <c r="AA38" s="33">
        <f>CHOOSE(MIN(D6L1431C9,RUN_YEARS),B7L814C7,B7L814C16,B7L814C25,B7L814C34,B7L814C43)</f>
        <v>160160</v>
      </c>
      <c r="AB38" s="16" t="s">
        <v>39137</v>
      </c>
      <c r="AC38" s="33">
        <f>IF(D6L1431C12=0,0,D6L1431C10/D6L1431C12)</f>
        <v>2.8531472759293737E-5</v>
      </c>
      <c r="AD38" s="16" t="s">
        <v>39138</v>
      </c>
      <c r="AE38" s="33">
        <f>IF(D6L1431C5=0,0,D6L1431C10/D6L1431C5)</f>
        <v>0.48124289633733347</v>
      </c>
      <c r="AF38" s="16" t="s">
        <v>39139</v>
      </c>
      <c r="AG38" s="33">
        <f>CHOOSE(MIN(D6L1431C9,RUN_YEARS),B7L814C5,B7L814C14,B7L814C23,B7L814C32,B7L814C41)</f>
        <v>2400.9447088240013</v>
      </c>
      <c r="AH38" s="16" t="s">
        <v>39140</v>
      </c>
      <c r="AI38" s="33">
        <f>IF(D6L1431C15=0,0,D6L1431C11/D6L1431C15)</f>
        <v>7.418182917416367E-5</v>
      </c>
      <c r="AJ38" s="16" t="s">
        <v>39141</v>
      </c>
      <c r="AK38" s="33">
        <f>IF(D6L1431C5=0,0,D6L1431C11/D6L1431C5)</f>
        <v>1.8757103662666516E-2</v>
      </c>
      <c r="AL38" s="16" t="s">
        <v>39142</v>
      </c>
      <c r="AM38" s="33">
        <f>D6L1431C8*CHOOSE(MIN(D6L1431C9,RUN_YEARS),B7L814C4,B7L814C13,B7L814C22,B7L814C31,B7L814C40)</f>
        <v>0.87113048966893869</v>
      </c>
      <c r="AN38" s="16" t="s">
        <v>39143</v>
      </c>
      <c r="AO38" s="33">
        <f>D6L1431C8-D6L1431C18</f>
        <v>3.8765766577061407</v>
      </c>
      <c r="AP38" s="16" t="s">
        <v>39144</v>
      </c>
      <c r="AQ38" s="33">
        <f>CHOOSE(MIN(D6L1431C9,RUN_YEARS),B7L814C2,B7L814C11,B7L814C20,B7L814C29,B7L814C38)</f>
        <v>249.04593660474174</v>
      </c>
      <c r="AR38" s="16" t="s">
        <v>39145</v>
      </c>
      <c r="AS38" s="33">
        <f>IF(D6L1431C20=0,0,D6L1431C18/D6L1431C20)</f>
        <v>3.4978707203382363E-3</v>
      </c>
      <c r="AT38" s="16" t="s">
        <v>39146</v>
      </c>
      <c r="AU38" s="33">
        <f>IF(D6L1431C5=0,0,D6L1431C18/D6L1431C5)</f>
        <v>9.1742230789294874E-2</v>
      </c>
      <c r="AV38" s="16" t="s">
        <v>39147</v>
      </c>
      <c r="AW38" s="33">
        <f>CHOOSE(MIN(D6L1431C9,RUN_YEARS),B7L814C1,B7L814C10,B7L814C19,B7L814C28,B7L814C37)</f>
        <v>1108.2675626534547</v>
      </c>
      <c r="AX38" s="16" t="s">
        <v>39148</v>
      </c>
      <c r="AY38" s="33">
        <f>IF(D6L1431C23=0,0,D6L1431C19/D6L1431C23)</f>
        <v>3.4978707203382363E-3</v>
      </c>
      <c r="AZ38" s="16" t="s">
        <v>39149</v>
      </c>
      <c r="BA38" s="33">
        <f>IF(D6L1431C5=0,0,D6L1431C19/D6L1431C5)</f>
        <v>0.40825776921070511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160160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2400.9447088240013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249.04593660474174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1108.2675626534547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1854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1854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741.6</v>
      </c>
      <c r="R40" s="16" t="s">
        <v>39174</v>
      </c>
      <c r="S40" s="15">
        <f>D6L1433C5-D6L1433C7</f>
        <v>1112.4000000000001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713.77946384753307</v>
      </c>
      <c r="X40" s="16" t="s">
        <v>39176</v>
      </c>
      <c r="Y40" s="33">
        <f>D6L1433C7-D6L1433C10</f>
        <v>27.820536152466957</v>
      </c>
      <c r="Z40" s="16" t="s">
        <v>39177</v>
      </c>
      <c r="AA40" s="33">
        <f>CHOOSE(MIN(D6L1433C9,RUN_YEARS),B7L814C7,B7L814C16,B7L814C25,B7L814C34,B7L814C43)</f>
        <v>160160</v>
      </c>
      <c r="AB40" s="16" t="s">
        <v>39178</v>
      </c>
      <c r="AC40" s="33">
        <f>IF(D6L1433C12=0,0,D6L1433C10/D6L1433C12)</f>
        <v>4.4566649840630185E-3</v>
      </c>
      <c r="AD40" s="16" t="s">
        <v>39179</v>
      </c>
      <c r="AE40" s="33">
        <f>IF(D6L1433C5=0,0,D6L1433C10/D6L1433C5)</f>
        <v>0.38499431706986681</v>
      </c>
      <c r="AF40" s="16" t="s">
        <v>39180</v>
      </c>
      <c r="AG40" s="33">
        <f>CHOOSE(MIN(D6L1433C9,RUN_YEARS),B7L814C5,B7L814C14,B7L814C23,B7L814C32,B7L814C41)</f>
        <v>2400.9447088240013</v>
      </c>
      <c r="AH40" s="16" t="s">
        <v>39181</v>
      </c>
      <c r="AI40" s="33">
        <f>IF(D6L1433C15=0,0,D6L1433C11/D6L1433C15)</f>
        <v>1.1587328958563832E-2</v>
      </c>
      <c r="AJ40" s="16" t="s">
        <v>39182</v>
      </c>
      <c r="AK40" s="33">
        <f>IF(D6L1433C5=0,0,D6L1433C11/D6L1433C5)</f>
        <v>1.5005682930133202E-2</v>
      </c>
      <c r="AL40" s="16" t="s">
        <v>39183</v>
      </c>
      <c r="AM40" s="33">
        <f>D6L1433C8*CHOOSE(MIN(D6L1433C9,RUN_YEARS),B7L814C4,B7L814C13,B7L814C22,B7L814C31,B7L814C40)</f>
        <v>204.10811506002324</v>
      </c>
      <c r="AN40" s="16" t="s">
        <v>39184</v>
      </c>
      <c r="AO40" s="33">
        <f>D6L1433C8-D6L1433C18</f>
        <v>908.29188493997685</v>
      </c>
      <c r="AP40" s="16" t="s">
        <v>39185</v>
      </c>
      <c r="AQ40" s="33">
        <f>CHOOSE(MIN(D6L1433C9,RUN_YEARS),B7L814C2,B7L814C11,B7L814C20,B7L814C29,B7L814C38)</f>
        <v>249.04593660474174</v>
      </c>
      <c r="AR40" s="16" t="s">
        <v>39186</v>
      </c>
      <c r="AS40" s="33">
        <f>IF(D6L1433C20=0,0,D6L1433C18/D6L1433C20)</f>
        <v>0.81956010944262525</v>
      </c>
      <c r="AT40" s="16" t="s">
        <v>39187</v>
      </c>
      <c r="AU40" s="33">
        <f>IF(D6L1433C5=0,0,D6L1433C18/D6L1433C5)</f>
        <v>0.11009067694715385</v>
      </c>
      <c r="AV40" s="16" t="s">
        <v>39188</v>
      </c>
      <c r="AW40" s="33">
        <f>CHOOSE(MIN(D6L1433C9,RUN_YEARS),B7L814C1,B7L814C10,B7L814C19,B7L814C28,B7L814C37)</f>
        <v>1108.2675626534547</v>
      </c>
      <c r="AX40" s="16" t="s">
        <v>39189</v>
      </c>
      <c r="AY40" s="33">
        <f>IF(D6L1433C23=0,0,D6L1433C19/D6L1433C23)</f>
        <v>0.81956010944262525</v>
      </c>
      <c r="AZ40" s="16" t="s">
        <v>39190</v>
      </c>
      <c r="BA40" s="33">
        <f>IF(D6L1433C5=0,0,D6L1433C19/D6L1433C5)</f>
        <v>0.48990932305284618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6782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6782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6782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160160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2400.9447088240013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1244.3916184259956</v>
      </c>
      <c r="AN41" s="16" t="s">
        <v>39203</v>
      </c>
      <c r="AO41" s="33">
        <f>D6L1434C8-D6L1434C18</f>
        <v>5537.6083815740039</v>
      </c>
      <c r="AP41" s="16" t="s">
        <v>39204</v>
      </c>
      <c r="AQ41" s="33">
        <f>CHOOSE(MIN(D6L1434C9,RUN_YEARS),B7L814C2,B7L814C11,B7L814C20,B7L814C29,B7L814C38)</f>
        <v>249.04593660474174</v>
      </c>
      <c r="AR41" s="16" t="s">
        <v>39205</v>
      </c>
      <c r="AS41" s="33">
        <f>IF(D6L1434C20=0,0,D6L1434C18/D6L1434C20)</f>
        <v>4.9966348995324381</v>
      </c>
      <c r="AT41" s="16" t="s">
        <v>39206</v>
      </c>
      <c r="AU41" s="33">
        <f>IF(D6L1434C5=0,0,D6L1434C18/D6L1434C5)</f>
        <v>0.18348446157858975</v>
      </c>
      <c r="AV41" s="16" t="s">
        <v>39207</v>
      </c>
      <c r="AW41" s="33">
        <f>CHOOSE(MIN(D6L1434C9,RUN_YEARS),B7L814C1,B7L814C10,B7L814C19,B7L814C28,B7L814C37)</f>
        <v>1108.2675626534547</v>
      </c>
      <c r="AX41" s="16" t="s">
        <v>39208</v>
      </c>
      <c r="AY41" s="33">
        <f>IF(D6L1434C23=0,0,D6L1434C19/D6L1434C23)</f>
        <v>4.9966348995324372</v>
      </c>
      <c r="AZ41" s="16" t="s">
        <v>39209</v>
      </c>
      <c r="BA41" s="33">
        <f>IF(D6L1434C5=0,0,D6L1434C19/D6L1434C5)</f>
        <v>0.81651553842141023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5827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5827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5827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5608.4047139152844</v>
      </c>
      <c r="X42" s="16" t="s">
        <v>39216</v>
      </c>
      <c r="Y42" s="33">
        <f>D6L1435C7-D6L1435C10</f>
        <v>218.59528608471555</v>
      </c>
      <c r="Z42" s="16" t="s">
        <v>39217</v>
      </c>
      <c r="AA42" s="33">
        <f>CHOOSE(MIN(D6L1435C9,RUN_YEARS),B7L814C7,B7L814C16,B7L814C25,B7L814C34,B7L814C43)</f>
        <v>160160</v>
      </c>
      <c r="AB42" s="16" t="s">
        <v>39218</v>
      </c>
      <c r="AC42" s="33">
        <f>IF(D6L1435C12=0,0,D6L1435C10/D6L1435C12)</f>
        <v>3.5017511950020508E-2</v>
      </c>
      <c r="AD42" s="16" t="s">
        <v>39219</v>
      </c>
      <c r="AE42" s="33">
        <f>IF(D6L1435C5=0,0,D6L1435C10/D6L1435C5)</f>
        <v>0.96248579267466694</v>
      </c>
      <c r="AF42" s="16" t="s">
        <v>39220</v>
      </c>
      <c r="AG42" s="33">
        <f>CHOOSE(MIN(D6L1435C9,RUN_YEARS),B7L814C5,B7L814C14,B7L814C23,B7L814C32,B7L814C41)</f>
        <v>2400.9447088240013</v>
      </c>
      <c r="AH42" s="16" t="s">
        <v>39221</v>
      </c>
      <c r="AI42" s="33">
        <f>IF(D6L1435C15=0,0,D6L1435C11/D6L1435C15)</f>
        <v>9.104553107005324E-2</v>
      </c>
      <c r="AJ42" s="16" t="s">
        <v>39222</v>
      </c>
      <c r="AK42" s="33">
        <f>IF(D6L1435C5=0,0,D6L1435C11/D6L1435C5)</f>
        <v>3.7514207325333025E-2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249.04593660474174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1108.2675626534547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13867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13867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13867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160160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2400.9447088240013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2544.3790287103038</v>
      </c>
      <c r="AN43" s="16" t="s">
        <v>39244</v>
      </c>
      <c r="AO43" s="33">
        <f>D6L1436C8-D6L1436C18</f>
        <v>11322.620971289696</v>
      </c>
      <c r="AP43" s="16" t="s">
        <v>39245</v>
      </c>
      <c r="AQ43" s="33">
        <f>CHOOSE(MIN(D6L1436C9,RUN_YEARS),B7L814C2,B7L814C11,B7L814C20,B7L814C29,B7L814C38)</f>
        <v>249.04593660474174</v>
      </c>
      <c r="AR43" s="16" t="s">
        <v>39246</v>
      </c>
      <c r="AS43" s="33">
        <f>IF(D6L1436C20=0,0,D6L1436C18/D6L1436C20)</f>
        <v>10.216504888206474</v>
      </c>
      <c r="AT43" s="16" t="s">
        <v>39247</v>
      </c>
      <c r="AU43" s="33">
        <f>IF(D6L1436C5=0,0,D6L1436C18/D6L1436C5)</f>
        <v>0.18348446157858972</v>
      </c>
      <c r="AV43" s="16" t="s">
        <v>39248</v>
      </c>
      <c r="AW43" s="33">
        <f>CHOOSE(MIN(D6L1436C9,RUN_YEARS),B7L814C1,B7L814C10,B7L814C19,B7L814C28,B7L814C37)</f>
        <v>1108.2675626534547</v>
      </c>
      <c r="AX43" s="16" t="s">
        <v>39249</v>
      </c>
      <c r="AY43" s="33">
        <f>IF(D6L1436C23=0,0,D6L1436C19/D6L1436C23)</f>
        <v>10.216504888206476</v>
      </c>
      <c r="AZ43" s="16" t="s">
        <v>39250</v>
      </c>
      <c r="BA43" s="33">
        <f>IF(D6L1436C5=0,0,D6L1436C19/D6L1436C5)</f>
        <v>0.81651553842141023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28440.513762050017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28385.256881025009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6596.2284405125038</v>
      </c>
      <c r="R44" s="16" t="s">
        <v>39254</v>
      </c>
      <c r="S44" s="15">
        <f>SUM(D6L1429C8:D6L1436C8)</f>
        <v>21789.028440512506</v>
      </c>
      <c r="U44" s="21" t="str">
        <f>NULL_VALUE</f>
        <v>n/a</v>
      </c>
      <c r="V44" s="16" t="s">
        <v>39255</v>
      </c>
      <c r="W44" s="33">
        <f>SUM(D6L1429C10:D6L1436C10)</f>
        <v>6348.7761592298593</v>
      </c>
      <c r="X44" s="16" t="s">
        <v>39256</v>
      </c>
      <c r="Y44" s="33">
        <f>SUM(D6L1429C11:D6L1436C11)</f>
        <v>247.45228128264421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3.9640210784402219E-2</v>
      </c>
      <c r="AD44" s="16" t="s">
        <v>39258</v>
      </c>
      <c r="AE44" s="33">
        <f>IF(D6L1437C5=0,0,D6L1437C10/D6L1437C5)</f>
        <v>0.22366456593436337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0.10306454803944567</v>
      </c>
      <c r="AJ44" s="16" t="s">
        <v>39260</v>
      </c>
      <c r="AK44" s="33">
        <f>IF(D6L1437C5=0,0,D6L1437C11/D6L1437C5)</f>
        <v>8.7176340281091922E-3</v>
      </c>
      <c r="AL44" s="16" t="s">
        <v>39261</v>
      </c>
      <c r="AM44" s="33">
        <f>SUM(D6L1429C18:D6L1436C18)</f>
        <v>3997.9481517280155</v>
      </c>
      <c r="AN44" s="16" t="s">
        <v>39262</v>
      </c>
      <c r="AO44" s="33">
        <f>SUM(D6L1429C19:D6L1436C19)</f>
        <v>17791.080288784487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16.053055136061577</v>
      </c>
      <c r="AT44" s="16" t="s">
        <v>39264</v>
      </c>
      <c r="AU44" s="33">
        <f>IF(D6L1437C5=0,0,D6L1437C18/D6L1437C5)</f>
        <v>0.14084593873802728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16.05305513606158</v>
      </c>
      <c r="AZ44" s="16" t="s">
        <v>39266</v>
      </c>
      <c r="BA44" s="33">
        <f>IF(D6L1437C5=0,0,D6L1437C19/D6L1437C5)</f>
        <v>0.62677186129950013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377.90215942831543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188.95107971415771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94.475539857078857</v>
      </c>
      <c r="R45" s="16" t="s">
        <v>39271</v>
      </c>
      <c r="S45" s="15">
        <f>D6L1438C5-D6L1438C7</f>
        <v>94.475539857078857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90.931364867707629</v>
      </c>
      <c r="X45" s="16" t="s">
        <v>39273</v>
      </c>
      <c r="Y45" s="33">
        <f>D6L1438C7-D6L1438C10</f>
        <v>3.5441749893712284</v>
      </c>
      <c r="Z45" s="16" t="s">
        <v>39274</v>
      </c>
      <c r="AA45" s="33">
        <f>CHOOSE(MIN(D6L1438C9,RUN_YEARS),B7L814C7,B7L814C16,B7L814C25,B7L814C34,B7L814C43)</f>
        <v>160160</v>
      </c>
      <c r="AB45" s="16" t="s">
        <v>39275</v>
      </c>
      <c r="AC45" s="33">
        <f>IF(D6L1438C12=0,0,D6L1438C10/D6L1438C12)</f>
        <v>5.6775327714602667E-4</v>
      </c>
      <c r="AD45" s="16" t="s">
        <v>39276</v>
      </c>
      <c r="AE45" s="33">
        <f>IF(D6L1438C5=0,0,D6L1438C10/D6L1438C5)</f>
        <v>0.48124289633733341</v>
      </c>
      <c r="AF45" s="16" t="s">
        <v>39277</v>
      </c>
      <c r="AG45" s="33">
        <f>CHOOSE(MIN(D6L1438C9,RUN_YEARS),B7L814C5,B7L814C14,B7L814C23,B7L814C32,B7L814C41)</f>
        <v>2400.9447088240013</v>
      </c>
      <c r="AH45" s="16" t="s">
        <v>39278</v>
      </c>
      <c r="AI45" s="33">
        <f>IF(D6L1438C15=0,0,D6L1438C11/D6L1438C15)</f>
        <v>1.4761585205796718E-3</v>
      </c>
      <c r="AJ45" s="16" t="s">
        <v>39279</v>
      </c>
      <c r="AK45" s="33">
        <f>IF(D6L1438C5=0,0,D6L1438C11/D6L1438C5)</f>
        <v>1.8757103662666558E-2</v>
      </c>
      <c r="AL45" s="16" t="s">
        <v>39280</v>
      </c>
      <c r="AM45" s="33">
        <f>D6L1438C8*CHOOSE(MIN(D6L1438C9,RUN_YEARS),B7L814C4,B7L814C13,B7L814C22,B7L814C31,B7L814C40)</f>
        <v>17.334793563022711</v>
      </c>
      <c r="AN45" s="16" t="s">
        <v>39281</v>
      </c>
      <c r="AO45" s="33">
        <f>D6L1438C8-D6L1438C18</f>
        <v>77.140746294056143</v>
      </c>
      <c r="AP45" s="16" t="s">
        <v>39282</v>
      </c>
      <c r="AQ45" s="33">
        <f>CHOOSE(MIN(D6L1438C9,RUN_YEARS),B7L814C2,B7L814C11,B7L814C20,B7L814C29,B7L814C38)</f>
        <v>249.04593660474174</v>
      </c>
      <c r="AR45" s="16" t="s">
        <v>39283</v>
      </c>
      <c r="AS45" s="33">
        <f>IF(D6L1438C20=0,0,D6L1438C18/D6L1438C20)</f>
        <v>6.9604803833979365E-2</v>
      </c>
      <c r="AT45" s="16" t="s">
        <v>39284</v>
      </c>
      <c r="AU45" s="33">
        <f>IF(D6L1438C5=0,0,D6L1438C18/D6L1438C5)</f>
        <v>9.1742230789294874E-2</v>
      </c>
      <c r="AV45" s="16" t="s">
        <v>39285</v>
      </c>
      <c r="AW45" s="33">
        <f>CHOOSE(MIN(D6L1438C9,RUN_YEARS),B7L814C1,B7L814C10,B7L814C19,B7L814C28,B7L814C37)</f>
        <v>1108.2675626534547</v>
      </c>
      <c r="AX45" s="16" t="s">
        <v>39286</v>
      </c>
      <c r="AY45" s="33">
        <f>IF(D6L1438C23=0,0,D6L1438C19/D6L1438C23)</f>
        <v>6.9604803833979365E-2</v>
      </c>
      <c r="AZ45" s="16" t="s">
        <v>39287</v>
      </c>
      <c r="BA45" s="33">
        <f>IF(D6L1438C5=0,0,D6L1438C19/D6L1438C5)</f>
        <v>0.40825776921070511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2408.9016179464961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2408.9016179464961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963.56064717859851</v>
      </c>
      <c r="R46" s="16" t="s">
        <v>39291</v>
      </c>
      <c r="S46" s="15">
        <f>D6L1439C5-D6L1439C7</f>
        <v>1445.3409707678975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927.41343328980849</v>
      </c>
      <c r="X46" s="16" t="s">
        <v>39293</v>
      </c>
      <c r="Y46" s="33">
        <f>D6L1439C7-D6L1439C10</f>
        <v>36.14721388879002</v>
      </c>
      <c r="Z46" s="16" t="s">
        <v>39294</v>
      </c>
      <c r="AA46" s="33">
        <f>CHOOSE(MIN(D6L1439C9,RUN_YEARS),B7L814C7,B7L814C16,B7L814C25,B7L814C34,B7L814C43)</f>
        <v>160160</v>
      </c>
      <c r="AB46" s="16" t="s">
        <v>39295</v>
      </c>
      <c r="AC46" s="33">
        <f>IF(D6L1439C12=0,0,D6L1439C10/D6L1439C12)</f>
        <v>5.7905434146466568E-3</v>
      </c>
      <c r="AD46" s="16" t="s">
        <v>39296</v>
      </c>
      <c r="AE46" s="33">
        <f>IF(D6L1439C5=0,0,D6L1439C10/D6L1439C5)</f>
        <v>0.38499431706986681</v>
      </c>
      <c r="AF46" s="16" t="s">
        <v>39297</v>
      </c>
      <c r="AG46" s="33">
        <f>CHOOSE(MIN(D6L1439C9,RUN_YEARS),B7L814C5,B7L814C14,B7L814C23,B7L814C32,B7L814C41)</f>
        <v>2400.9447088240013</v>
      </c>
      <c r="AH46" s="16" t="s">
        <v>39298</v>
      </c>
      <c r="AI46" s="33">
        <f>IF(D6L1439C15=0,0,D6L1439C11/D6L1439C15)</f>
        <v>1.5055412878081298E-2</v>
      </c>
      <c r="AJ46" s="16" t="s">
        <v>39299</v>
      </c>
      <c r="AK46" s="33">
        <f>IF(D6L1439C5=0,0,D6L1439C11/D6L1439C5)</f>
        <v>1.5005682930133215E-2</v>
      </c>
      <c r="AL46" s="16" t="s">
        <v>39300</v>
      </c>
      <c r="AM46" s="33">
        <f>D6L1439C8*CHOOSE(MIN(D6L1439C9,RUN_YEARS),B7L814C4,B7L814C13,B7L814C22,B7L814C31,B7L814C40)</f>
        <v>265.19760981882388</v>
      </c>
      <c r="AN46" s="16" t="s">
        <v>39301</v>
      </c>
      <c r="AO46" s="33">
        <f>D6L1439C8-D6L1439C18</f>
        <v>1180.1433609490737</v>
      </c>
      <c r="AP46" s="16" t="s">
        <v>39302</v>
      </c>
      <c r="AQ46" s="33">
        <f>CHOOSE(MIN(D6L1439C9,RUN_YEARS),B7L814C2,B7L814C11,B7L814C20,B7L814C29,B7L814C38)</f>
        <v>249.04593660474174</v>
      </c>
      <c r="AR46" s="16" t="s">
        <v>39303</v>
      </c>
      <c r="AS46" s="33">
        <f>IF(D6L1439C20=0,0,D6L1439C18/D6L1439C20)</f>
        <v>1.0648541929022368</v>
      </c>
      <c r="AT46" s="16" t="s">
        <v>39304</v>
      </c>
      <c r="AU46" s="33">
        <f>IF(D6L1439C5=0,0,D6L1439C18/D6L1439C5)</f>
        <v>0.11009067694715383</v>
      </c>
      <c r="AV46" s="16" t="s">
        <v>39305</v>
      </c>
      <c r="AW46" s="33">
        <f>CHOOSE(MIN(D6L1439C9,RUN_YEARS),B7L814C1,B7L814C10,B7L814C19,B7L814C28,B7L814C37)</f>
        <v>1108.2675626534547</v>
      </c>
      <c r="AX46" s="16" t="s">
        <v>39306</v>
      </c>
      <c r="AY46" s="33">
        <f>IF(D6L1439C23=0,0,D6L1439C19/D6L1439C23)</f>
        <v>1.0648541929022368</v>
      </c>
      <c r="AZ46" s="16" t="s">
        <v>39307</v>
      </c>
      <c r="BA46" s="33">
        <f>IF(D6L1439C5=0,0,D6L1439C19/D6L1439C5)</f>
        <v>0.48990932305284612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2786.8037773748115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2597.852697660654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1058.0361870356774</v>
      </c>
      <c r="R47" s="16" t="s">
        <v>39311</v>
      </c>
      <c r="S47" s="15">
        <f>SUM(D6L1438C8:D6L1439C8)</f>
        <v>1539.8165106249764</v>
      </c>
      <c r="U47" s="21" t="str">
        <f>NULL_VALUE</f>
        <v>n/a</v>
      </c>
      <c r="V47" s="16" t="s">
        <v>39312</v>
      </c>
      <c r="W47" s="33">
        <f>SUM(D6L1438C10:D6L1439C10)</f>
        <v>1018.3447981575162</v>
      </c>
      <c r="X47" s="16" t="s">
        <v>39313</v>
      </c>
      <c r="Y47" s="33">
        <f>SUM(D6L1438C11:D6L1439C11)</f>
        <v>39.691388878161248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6.3582966917926833E-3</v>
      </c>
      <c r="AD47" s="16" t="s">
        <v>39315</v>
      </c>
      <c r="AE47" s="33">
        <f>IF(D6L1440C5=0,0,D6L1440C10/D6L1440C5)</f>
        <v>0.39199481905749606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1.6531571398660971E-2</v>
      </c>
      <c r="AJ47" s="16" t="s">
        <v>39317</v>
      </c>
      <c r="AK47" s="33">
        <f>IF(D6L1440C5=0,0,D6L1440C11/D6L1440C5)</f>
        <v>1.5278537121794101E-2</v>
      </c>
      <c r="AL47" s="16" t="s">
        <v>39318</v>
      </c>
      <c r="AM47" s="33">
        <f>SUM(D6L1438C18:D6L1439C18)</f>
        <v>282.53240338184656</v>
      </c>
      <c r="AN47" s="16" t="s">
        <v>39319</v>
      </c>
      <c r="AO47" s="33">
        <f>SUM(D6L1438C19:D6L1439C19)</f>
        <v>1257.2841072431297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1.1344589967362162</v>
      </c>
      <c r="AT47" s="16" t="s">
        <v>39321</v>
      </c>
      <c r="AU47" s="33">
        <f>IF(D6L1440C5=0,0,D6L1440C18/D6L1440C5)</f>
        <v>0.10875612910472744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1.1344589967362162</v>
      </c>
      <c r="AZ47" s="16" t="s">
        <v>39323</v>
      </c>
      <c r="BA47" s="33">
        <f>IF(D6L1440C5=0,0,D6L1440C19/D6L1440C5)</f>
        <v>0.48397051471598224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46780.275101994033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41545.518904795579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12935.469290603141</v>
      </c>
      <c r="R48" s="16" t="s">
        <v>39328</v>
      </c>
      <c r="S48" s="15">
        <f>SUM(D6L1428C8,D6L1437C8,D6L1440C8)</f>
        <v>28610.049614192441</v>
      </c>
      <c r="U48" s="21" t="str">
        <f>NULL_VALUE</f>
        <v>n/a</v>
      </c>
      <c r="V48" s="16" t="s">
        <v>39329</v>
      </c>
      <c r="W48" s="33">
        <f>SUM(D6L1428C10,D6L1437C10,D6L1440C10)</f>
        <v>12426.306092913972</v>
      </c>
      <c r="X48" s="16" t="s">
        <v>39330</v>
      </c>
      <c r="Y48" s="33">
        <f>SUM(D6L1428C11,D6L1437C11,D6L1440C11)</f>
        <v>509.16319768916634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8.1405013307733878E-2</v>
      </c>
      <c r="AD48" s="16" t="s">
        <v>39332</v>
      </c>
      <c r="AE48" s="33">
        <f>IF(D6L1441C5=0,0,D6L1441C10/D6L1441C5)</f>
        <v>0.29910099622030739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0.21165303460010776</v>
      </c>
      <c r="AJ48" s="16" t="s">
        <v>39334</v>
      </c>
      <c r="AK48" s="33">
        <f>IF(D6L1441C5=0,0,D6L1441C11/D6L1441C5)</f>
        <v>1.225555032435505E-2</v>
      </c>
      <c r="AL48" s="16" t="s">
        <v>39335</v>
      </c>
      <c r="AM48" s="33">
        <f>SUM(D6L1428C18,D6L1437C18,D6L1440C18)</f>
        <v>5129.6338301962878</v>
      </c>
      <c r="AN48" s="16" t="s">
        <v>39336</v>
      </c>
      <c r="AO48" s="33">
        <f>SUM(D6L1428C19,D6L1437C19,D6L1440C19)</f>
        <v>23480.415783996152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21.157405348199951</v>
      </c>
      <c r="AT48" s="16" t="s">
        <v>39338</v>
      </c>
      <c r="AU48" s="33">
        <f>IF(D6L1441C5=0,0,D6L1441C18/D6L1441C5)</f>
        <v>0.12347020726714708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21.157405348199955</v>
      </c>
      <c r="AZ48" s="16" t="s">
        <v>39340</v>
      </c>
      <c r="BA48" s="33">
        <f>IF(D6L1441C5=0,0,D6L1441C19/D6L1441C5)</f>
        <v>0.56517324618819043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1607.6666666666665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330.09383071692912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2.4019167636032397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150.6676554612599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0.61172613904146744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7927.4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379.22381792133734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11.519036316750624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179.78427961660677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0.61172613904146744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7927.4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379.22381792133734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11.519036316750624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179.78427961660677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0.59974814654816522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1681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272.28630654779147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2.6139249465070606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126.00013008868936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0.31091301183892522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7927.4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379.22381792133734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11.519036316750624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179.78427961660677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0.61172613904146744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7927.4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379.22381792133734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11.519036316750624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179.78427961660677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0.59974814654816522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1681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272.28630654779147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2.6139249465070606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126.00013008868936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0.59974814654816522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1681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272.28630654779147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2.6139249465070606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126.00013008868936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0.59974814654816522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1681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272.28630654779147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2.6139249465070606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126.00013008868936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0.59974814654816522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1681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272.28630654779147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2.6139249465070606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126.00013008868936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0.59974814654816522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1681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272.28630654779147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2.6139249465070606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126.00013008868936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0.59974814654816522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1681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272.28630654779147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2.6139249465070606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126.00013008868936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1681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272.28630654779147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2.6139249465070606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126.00013008868936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0.61172613904146744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7927.4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379.22381792133734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11.519036316750624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179.78427961660677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0.61036301621034816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1607.6666666666665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330.09383071692912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2.4019167636032397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150.6676554612599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0.28460577906042922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1607.6666666666665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330.09383071692912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2.4019167636032397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150.6676554612599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1607.6666666666665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330.09383071692912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2.4019167636032397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150.6676554612599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0.26536522344250735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1681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272.28630654779147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2.6139249465070606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126.00013008868936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0.28460577906042922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1607.6666666666665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330.09383071692912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2.4019167636032397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150.6676554612599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0.26536522344250735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1681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272.28630654779147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2.6139249465070606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126.00013008868936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0.26536522344250735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1681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272.28630654779147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2.6139249465070606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126.00013008868936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0.26536522344250735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1681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272.28630654779147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2.6139249465070606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126.00013008868936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0.26536522344250735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1681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272.28630654779147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2.6139249465070606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126.00013008868936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0.26536522344250735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1681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272.28630654779147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2.6139249465070606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126.00013008868936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0.26536522344250735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1681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272.28630654779147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2.6139249465070606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126.00013008868936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1681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272.28630654779147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2.6139249465070606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126.00013008868936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1607.6666666666665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330.09383071692912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2.4019167636032397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150.6676554612599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1681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272.28630654779147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2.6139249465070606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126.00013008868936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1681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272.28630654779147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2.6139249465070606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126.00013008868936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14.227756694075481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7.1138783470377405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3.5569391735188702</v>
      </c>
      <c r="R38" s="16" t="s">
        <v>39967</v>
      </c>
      <c r="S38" s="15">
        <f>D6L1531C5-D6L1531C7</f>
        <v>3.5569391735188702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2.5028689483661126</v>
      </c>
      <c r="X38" s="16" t="s">
        <v>39969</v>
      </c>
      <c r="Y38" s="33">
        <f>D6L1531C7-D6L1531C10</f>
        <v>1.0540702251527576</v>
      </c>
      <c r="Z38" s="16" t="s">
        <v>39970</v>
      </c>
      <c r="AA38" s="33">
        <f>CHOOSE(MIN(D6L1531C9,RUN_YEARS),B7L815C7,B7L815C16,B7L815C25,B7L815C34,B7L815C43)</f>
        <v>1681</v>
      </c>
      <c r="AB38" s="16" t="s">
        <v>39971</v>
      </c>
      <c r="AC38" s="33">
        <f>IF(D6L1531C12=0,0,D6L1531C10/D6L1531C12)</f>
        <v>1.4889166855241599E-3</v>
      </c>
      <c r="AD38" s="16" t="s">
        <v>39972</v>
      </c>
      <c r="AE38" s="33">
        <f>IF(D6L1531C5=0,0,D6L1531C10/D6L1531C5)</f>
        <v>0.35182903421567807</v>
      </c>
      <c r="AF38" s="16" t="s">
        <v>39973</v>
      </c>
      <c r="AG38" s="33">
        <f>CHOOSE(MIN(D6L1531C9,RUN_YEARS),B7L815C5,B7L815C14,B7L815C23,B7L815C32,B7L815C41)</f>
        <v>272.28630654779147</v>
      </c>
      <c r="AH38" s="16" t="s">
        <v>39974</v>
      </c>
      <c r="AI38" s="33">
        <f>IF(D6L1531C15=0,0,D6L1531C11/D6L1531C15)</f>
        <v>3.8711833823628149E-3</v>
      </c>
      <c r="AJ38" s="16" t="s">
        <v>39975</v>
      </c>
      <c r="AK38" s="33">
        <f>IF(D6L1531C5=0,0,D6L1531C11/D6L1531C5)</f>
        <v>0.14817096578432193</v>
      </c>
      <c r="AL38" s="16" t="s">
        <v>39976</v>
      </c>
      <c r="AM38" s="33">
        <f>D6L1531C8*CHOOSE(MIN(D6L1531C9,RUN_YEARS),B7L815C4,B7L815C13,B7L815C22,B7L815C31,B7L815C40)</f>
        <v>7.2290482065314049E-2</v>
      </c>
      <c r="AN38" s="16" t="s">
        <v>39977</v>
      </c>
      <c r="AO38" s="33">
        <f>D6L1531C8-D6L1531C18</f>
        <v>3.4846486914535562</v>
      </c>
      <c r="AP38" s="16" t="s">
        <v>39978</v>
      </c>
      <c r="AQ38" s="33">
        <f>CHOOSE(MIN(D6L1531C9,RUN_YEARS),B7L815C2,B7L815C11,B7L815C20,B7L815C29,B7L815C38)</f>
        <v>2.6139249465070606</v>
      </c>
      <c r="AR38" s="16" t="s">
        <v>39979</v>
      </c>
      <c r="AS38" s="33">
        <f>IF(D6L1531C20=0,0,D6L1531C18/D6L1531C20)</f>
        <v>2.7655913442317645E-2</v>
      </c>
      <c r="AT38" s="16" t="s">
        <v>39980</v>
      </c>
      <c r="AU38" s="33">
        <f>IF(D6L1531C5=0,0,D6L1531C18/D6L1531C5)</f>
        <v>1.0161894614829366E-2</v>
      </c>
      <c r="AV38" s="16" t="s">
        <v>39981</v>
      </c>
      <c r="AW38" s="33">
        <f>CHOOSE(MIN(D6L1531C9,RUN_YEARS),B7L815C1,B7L815C10,B7L815C19,B7L815C28,B7L815C37)</f>
        <v>126.00013008868936</v>
      </c>
      <c r="AX38" s="16" t="s">
        <v>39982</v>
      </c>
      <c r="AY38" s="33">
        <f>IF(D6L1531C23=0,0,D6L1531C19/D6L1531C23)</f>
        <v>2.7655913442317645E-2</v>
      </c>
      <c r="AZ38" s="16" t="s">
        <v>39983</v>
      </c>
      <c r="BA38" s="33">
        <f>IF(D6L1531C5=0,0,D6L1531C19/D6L1531C5)</f>
        <v>0.48983810538517064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1681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272.28630654779147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2.6139249465070606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126.00013008868936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1389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1389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555.6</v>
      </c>
      <c r="R40" s="16" t="s">
        <v>40008</v>
      </c>
      <c r="S40" s="15">
        <f>D6L1533C5-D6L1533C7</f>
        <v>833.4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390.95242282046149</v>
      </c>
      <c r="X40" s="16" t="s">
        <v>40010</v>
      </c>
      <c r="Y40" s="33">
        <f>D6L1533C7-D6L1533C10</f>
        <v>164.64757717953853</v>
      </c>
      <c r="Z40" s="16" t="s">
        <v>40011</v>
      </c>
      <c r="AA40" s="33">
        <f>CHOOSE(MIN(D6L1533C9,RUN_YEARS),B7L815C7,B7L815C16,B7L815C25,B7L815C34,B7L815C43)</f>
        <v>1681</v>
      </c>
      <c r="AB40" s="16" t="s">
        <v>40012</v>
      </c>
      <c r="AC40" s="33">
        <f>IF(D6L1533C12=0,0,D6L1533C10/D6L1533C12)</f>
        <v>0.23257134016684206</v>
      </c>
      <c r="AD40" s="16" t="s">
        <v>40013</v>
      </c>
      <c r="AE40" s="33">
        <f>IF(D6L1533C5=0,0,D6L1533C10/D6L1533C5)</f>
        <v>0.28146322737254248</v>
      </c>
      <c r="AF40" s="16" t="s">
        <v>40014</v>
      </c>
      <c r="AG40" s="33">
        <f>CHOOSE(MIN(D6L1533C9,RUN_YEARS),B7L815C5,B7L815C14,B7L815C23,B7L815C32,B7L815C41)</f>
        <v>272.28630654779147</v>
      </c>
      <c r="AH40" s="16" t="s">
        <v>40015</v>
      </c>
      <c r="AI40" s="33">
        <f>IF(D6L1533C15=0,0,D6L1533C11/D6L1533C15)</f>
        <v>0.60468548443378922</v>
      </c>
      <c r="AJ40" s="16" t="s">
        <v>40016</v>
      </c>
      <c r="AK40" s="33">
        <f>IF(D6L1533C5=0,0,D6L1533C11/D6L1533C5)</f>
        <v>0.11853677262745754</v>
      </c>
      <c r="AL40" s="16" t="s">
        <v>40017</v>
      </c>
      <c r="AM40" s="33">
        <f>D6L1533C8*CHOOSE(MIN(D6L1533C9,RUN_YEARS),B7L815C4,B7L815C13,B7L815C22,B7L815C31,B7L815C40)</f>
        <v>16.937845943997587</v>
      </c>
      <c r="AN40" s="16" t="s">
        <v>40018</v>
      </c>
      <c r="AO40" s="33">
        <f>D6L1533C8-D6L1533C18</f>
        <v>816.46215405600242</v>
      </c>
      <c r="AP40" s="16" t="s">
        <v>40019</v>
      </c>
      <c r="AQ40" s="33">
        <f>CHOOSE(MIN(D6L1533C9,RUN_YEARS),B7L815C2,B7L815C11,B7L815C20,B7L815C29,B7L815C38)</f>
        <v>2.6139249465070606</v>
      </c>
      <c r="AR40" s="16" t="s">
        <v>40020</v>
      </c>
      <c r="AS40" s="33">
        <f>IF(D6L1533C20=0,0,D6L1533C18/D6L1533C20)</f>
        <v>6.4798516754015125</v>
      </c>
      <c r="AT40" s="16" t="s">
        <v>40021</v>
      </c>
      <c r="AU40" s="33">
        <f>IF(D6L1533C5=0,0,D6L1533C18/D6L1533C5)</f>
        <v>1.2194273537795239E-2</v>
      </c>
      <c r="AV40" s="16" t="s">
        <v>40022</v>
      </c>
      <c r="AW40" s="33">
        <f>CHOOSE(MIN(D6L1533C9,RUN_YEARS),B7L815C1,B7L815C10,B7L815C19,B7L815C28,B7L815C37)</f>
        <v>126.00013008868936</v>
      </c>
      <c r="AX40" s="16" t="s">
        <v>40023</v>
      </c>
      <c r="AY40" s="33">
        <f>IF(D6L1533C23=0,0,D6L1533C19/D6L1533C23)</f>
        <v>6.4798516754015134</v>
      </c>
      <c r="AZ40" s="16" t="s">
        <v>40024</v>
      </c>
      <c r="BA40" s="33">
        <f>IF(D6L1533C5=0,0,D6L1533C19/D6L1533C5)</f>
        <v>0.58780572646220475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890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890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890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1681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272.28630654779147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18.088172414396272</v>
      </c>
      <c r="AN41" s="16" t="s">
        <v>40037</v>
      </c>
      <c r="AO41" s="33">
        <f>D6L1534C8-D6L1534C18</f>
        <v>871.91182758560376</v>
      </c>
      <c r="AP41" s="16" t="s">
        <v>40038</v>
      </c>
      <c r="AQ41" s="33">
        <f>CHOOSE(MIN(D6L1534C9,RUN_YEARS),B7L815C2,B7L815C11,B7L815C20,B7L815C29,B7L815C38)</f>
        <v>2.6139249465070606</v>
      </c>
      <c r="AR41" s="16" t="s">
        <v>40039</v>
      </c>
      <c r="AS41" s="33">
        <f>IF(D6L1534C20=0,0,D6L1534C18/D6L1534C20)</f>
        <v>6.9199279950892087</v>
      </c>
      <c r="AT41" s="16" t="s">
        <v>40040</v>
      </c>
      <c r="AU41" s="33">
        <f>IF(D6L1534C5=0,0,D6L1534C18/D6L1534C5)</f>
        <v>2.0323789229658731E-2</v>
      </c>
      <c r="AV41" s="16" t="s">
        <v>40041</v>
      </c>
      <c r="AW41" s="33">
        <f>CHOOSE(MIN(D6L1534C9,RUN_YEARS),B7L815C1,B7L815C10,B7L815C19,B7L815C28,B7L815C37)</f>
        <v>126.00013008868936</v>
      </c>
      <c r="AX41" s="16" t="s">
        <v>40042</v>
      </c>
      <c r="AY41" s="33">
        <f>IF(D6L1534C23=0,0,D6L1534C19/D6L1534C23)</f>
        <v>6.9199279950892096</v>
      </c>
      <c r="AZ41" s="16" t="s">
        <v>40043</v>
      </c>
      <c r="BA41" s="33">
        <f>IF(D6L1534C5=0,0,D6L1534C19/D6L1534C5)</f>
        <v>0.97967621077034128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25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17.591451710783904</v>
      </c>
      <c r="X42" s="16" t="s">
        <v>40050</v>
      </c>
      <c r="Y42" s="33">
        <f>D6L1535C7-D6L1535C10</f>
        <v>7.4085482892160961</v>
      </c>
      <c r="Z42" s="16" t="s">
        <v>40051</v>
      </c>
      <c r="AA42" s="33">
        <f>CHOOSE(MIN(D6L1535C9,RUN_YEARS),B7L815C7,B7L815C16,B7L815C25,B7L815C34,B7L815C43)</f>
        <v>1681</v>
      </c>
      <c r="AB42" s="16" t="s">
        <v>40052</v>
      </c>
      <c r="AC42" s="33">
        <f>IF(D6L1535C12=0,0,D6L1535C10/D6L1535C12)</f>
        <v>1.046487311765848E-2</v>
      </c>
      <c r="AD42" s="16" t="s">
        <v>40053</v>
      </c>
      <c r="AE42" s="33">
        <f>IF(D6L1535C5=0,0,D6L1535C10/D6L1535C5)</f>
        <v>0.70365806843135614</v>
      </c>
      <c r="AF42" s="16" t="s">
        <v>40054</v>
      </c>
      <c r="AG42" s="33">
        <f>CHOOSE(MIN(D6L1535C9,RUN_YEARS),B7L815C5,B7L815C14,B7L815C23,B7L815C32,B7L815C41)</f>
        <v>272.28630654779147</v>
      </c>
      <c r="AH42" s="16" t="s">
        <v>40055</v>
      </c>
      <c r="AI42" s="33">
        <f>IF(D6L1535C15=0,0,D6L1535C11/D6L1535C15)</f>
        <v>2.7208670105912044E-2</v>
      </c>
      <c r="AJ42" s="16" t="s">
        <v>40056</v>
      </c>
      <c r="AK42" s="33">
        <f>IF(D6L1535C5=0,0,D6L1535C11/D6L1535C5)</f>
        <v>0.29634193156864386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2.6139249465070606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126.00013008868936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1681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272.28630654779147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1.4633128245354285</v>
      </c>
      <c r="AN43" s="16" t="s">
        <v>40078</v>
      </c>
      <c r="AO43" s="33">
        <f>D6L1536C8-D6L1536C18</f>
        <v>70.536687175464579</v>
      </c>
      <c r="AP43" s="16" t="s">
        <v>40079</v>
      </c>
      <c r="AQ43" s="33">
        <f>CHOOSE(MIN(D6L1536C9,RUN_YEARS),B7L815C2,B7L815C11,B7L815C20,B7L815C29,B7L815C38)</f>
        <v>2.6139249465070606</v>
      </c>
      <c r="AR43" s="16" t="s">
        <v>40080</v>
      </c>
      <c r="AS43" s="33">
        <f>IF(D6L1536C20=0,0,D6L1536C18/D6L1536C20)</f>
        <v>0.5598143996027225</v>
      </c>
      <c r="AT43" s="16" t="s">
        <v>40081</v>
      </c>
      <c r="AU43" s="33">
        <f>IF(D6L1536C5=0,0,D6L1536C18/D6L1536C5)</f>
        <v>2.0323789229658731E-2</v>
      </c>
      <c r="AV43" s="16" t="s">
        <v>40082</v>
      </c>
      <c r="AW43" s="33">
        <f>CHOOSE(MIN(D6L1536C9,RUN_YEARS),B7L815C1,B7L815C10,B7L815C19,B7L815C28,B7L815C37)</f>
        <v>126.00013008868936</v>
      </c>
      <c r="AX43" s="16" t="s">
        <v>40083</v>
      </c>
      <c r="AY43" s="33">
        <f>IF(D6L1536C23=0,0,D6L1536C19/D6L1536C23)</f>
        <v>0.55981439960272261</v>
      </c>
      <c r="AZ43" s="16" t="s">
        <v>40084</v>
      </c>
      <c r="BA43" s="33">
        <f>IF(D6L1536C5=0,0,D6L1536C19/D6L1536C5)</f>
        <v>0.97967621077034139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2390.2277566940757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2383.1138783470378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584.15693917351894</v>
      </c>
      <c r="R44" s="16" t="s">
        <v>40088</v>
      </c>
      <c r="S44" s="15">
        <f>SUM(D6L1529C8:D6L1536C8)</f>
        <v>1798.956939173519</v>
      </c>
      <c r="U44" s="21" t="str">
        <f>NULL_VALUE</f>
        <v>n/a</v>
      </c>
      <c r="V44" s="16" t="s">
        <v>40089</v>
      </c>
      <c r="W44" s="33">
        <f>SUM(D6L1529C10:D6L1536C10)</f>
        <v>411.04674347961151</v>
      </c>
      <c r="X44" s="16" t="s">
        <v>40090</v>
      </c>
      <c r="Y44" s="33">
        <f>SUM(D6L1529C11:D6L1536C11)</f>
        <v>173.1101956939074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0.24452512997002471</v>
      </c>
      <c r="AD44" s="16" t="s">
        <v>40092</v>
      </c>
      <c r="AE44" s="33">
        <f>IF(D6L1537C5=0,0,D6L1537C10/D6L1537C5)</f>
        <v>0.17248304716546717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0.63576533792206402</v>
      </c>
      <c r="AJ44" s="16" t="s">
        <v>40094</v>
      </c>
      <c r="AK44" s="33">
        <f>IF(D6L1537C5=0,0,D6L1537C11/D6L1537C5)</f>
        <v>7.2640337193612889E-2</v>
      </c>
      <c r="AL44" s="16" t="s">
        <v>40095</v>
      </c>
      <c r="AM44" s="33">
        <f>SUM(D6L1529C18:D6L1536C18)</f>
        <v>36.561621664994597</v>
      </c>
      <c r="AN44" s="16" t="s">
        <v>40096</v>
      </c>
      <c r="AO44" s="33">
        <f>SUM(D6L1529C19:D6L1536C19)</f>
        <v>1762.3953175085244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13.987249983535762</v>
      </c>
      <c r="AT44" s="16" t="s">
        <v>40098</v>
      </c>
      <c r="AU44" s="33">
        <f>IF(D6L1537C5=0,0,D6L1537C18/D6L1537C5)</f>
        <v>1.5341953230684161E-2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13.987249983535762</v>
      </c>
      <c r="AZ44" s="16" t="s">
        <v>40100</v>
      </c>
      <c r="BA44" s="33">
        <f>IF(D6L1537C5=0,0,D6L1537C19/D6L1537C5)</f>
        <v>0.7395346624102358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54.326297266598537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27.163148633299269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13.581574316649634</v>
      </c>
      <c r="R45" s="16" t="s">
        <v>40105</v>
      </c>
      <c r="S45" s="15">
        <f>D6L1538C5-D6L1538C7</f>
        <v>13.581574316649634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9.5567843499105969</v>
      </c>
      <c r="X45" s="16" t="s">
        <v>40107</v>
      </c>
      <c r="Y45" s="33">
        <f>D6L1538C7-D6L1538C10</f>
        <v>4.0247899667390374</v>
      </c>
      <c r="Z45" s="16" t="s">
        <v>40108</v>
      </c>
      <c r="AA45" s="33">
        <f>CHOOSE(MIN(D6L1538C9,RUN_YEARS),B7L815C7,B7L815C16,B7L815C25,B7L815C34,B7L815C43)</f>
        <v>1681</v>
      </c>
      <c r="AB45" s="16" t="s">
        <v>40109</v>
      </c>
      <c r="AC45" s="33">
        <f>IF(D6L1538C12=0,0,D6L1538C10/D6L1538C12)</f>
        <v>5.6851780784715035E-3</v>
      </c>
      <c r="AD45" s="16" t="s">
        <v>40110</v>
      </c>
      <c r="AE45" s="33">
        <f>IF(D6L1538C5=0,0,D6L1538C10/D6L1538C5)</f>
        <v>0.35182903421567807</v>
      </c>
      <c r="AF45" s="16" t="s">
        <v>40111</v>
      </c>
      <c r="AG45" s="33">
        <f>CHOOSE(MIN(D6L1538C9,RUN_YEARS),B7L815C5,B7L815C14,B7L815C23,B7L815C32,B7L815C41)</f>
        <v>272.28630654779147</v>
      </c>
      <c r="AH45" s="16" t="s">
        <v>40112</v>
      </c>
      <c r="AI45" s="33">
        <f>IF(D6L1538C15=0,0,D6L1538C11/D6L1538C15)</f>
        <v>1.478146300402591E-2</v>
      </c>
      <c r="AJ45" s="16" t="s">
        <v>40113</v>
      </c>
      <c r="AK45" s="33">
        <f>IF(D6L1538C5=0,0,D6L1538C11/D6L1538C5)</f>
        <v>0.14817096578432196</v>
      </c>
      <c r="AL45" s="16" t="s">
        <v>40114</v>
      </c>
      <c r="AM45" s="33">
        <f>D6L1538C8*CHOOSE(MIN(D6L1538C9,RUN_YEARS),B7L815C4,B7L815C13,B7L815C22,B7L815C31,B7L815C40)</f>
        <v>0.27602905381853349</v>
      </c>
      <c r="AN45" s="16" t="s">
        <v>40115</v>
      </c>
      <c r="AO45" s="33">
        <f>D6L1538C8-D6L1538C18</f>
        <v>13.305545262831101</v>
      </c>
      <c r="AP45" s="16" t="s">
        <v>40116</v>
      </c>
      <c r="AQ45" s="33">
        <f>CHOOSE(MIN(D6L1538C9,RUN_YEARS),B7L815C2,B7L815C11,B7L815C20,B7L815C29,B7L815C38)</f>
        <v>2.6139249465070606</v>
      </c>
      <c r="AR45" s="16" t="s">
        <v>40117</v>
      </c>
      <c r="AS45" s="33">
        <f>IF(D6L1538C20=0,0,D6L1538C18/D6L1538C20)</f>
        <v>0.1055994565518746</v>
      </c>
      <c r="AT45" s="16" t="s">
        <v>40118</v>
      </c>
      <c r="AU45" s="33">
        <f>IF(D6L1538C5=0,0,D6L1538C18/D6L1538C5)</f>
        <v>1.0161894614829366E-2</v>
      </c>
      <c r="AV45" s="16" t="s">
        <v>40119</v>
      </c>
      <c r="AW45" s="33">
        <f>CHOOSE(MIN(D6L1538C9,RUN_YEARS),B7L815C1,B7L815C10,B7L815C19,B7L815C28,B7L815C37)</f>
        <v>126.00013008868936</v>
      </c>
      <c r="AX45" s="16" t="s">
        <v>40120</v>
      </c>
      <c r="AY45" s="33">
        <f>IF(D6L1538C23=0,0,D6L1538C19/D6L1538C23)</f>
        <v>0.10559945655187461</v>
      </c>
      <c r="AZ45" s="16" t="s">
        <v>40121</v>
      </c>
      <c r="BA45" s="33">
        <f>IF(D6L1538C5=0,0,D6L1538C19/D6L1538C5)</f>
        <v>0.48983810538517064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3050.7287090237105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3050.7287090237105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1220.2914836094842</v>
      </c>
      <c r="R46" s="16" t="s">
        <v>40125</v>
      </c>
      <c r="S46" s="15">
        <f>D6L1539C5-D6L1539C7</f>
        <v>1830.4372254142263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858.6679482798836</v>
      </c>
      <c r="X46" s="16" t="s">
        <v>40127</v>
      </c>
      <c r="Y46" s="33">
        <f>D6L1539C7-D6L1539C10</f>
        <v>361.6235353296006</v>
      </c>
      <c r="Z46" s="16" t="s">
        <v>40128</v>
      </c>
      <c r="AA46" s="33">
        <f>CHOOSE(MIN(D6L1539C9,RUN_YEARS),B7L815C7,B7L815C16,B7L815C25,B7L815C34,B7L815C43)</f>
        <v>1681</v>
      </c>
      <c r="AB46" s="16" t="s">
        <v>40129</v>
      </c>
      <c r="AC46" s="33">
        <f>IF(D6L1539C12=0,0,D6L1539C10/D6L1539C12)</f>
        <v>0.51080782170129901</v>
      </c>
      <c r="AD46" s="16" t="s">
        <v>40130</v>
      </c>
      <c r="AE46" s="33">
        <f>IF(D6L1539C5=0,0,D6L1539C10/D6L1539C5)</f>
        <v>0.28146322737254248</v>
      </c>
      <c r="AF46" s="16" t="s">
        <v>40131</v>
      </c>
      <c r="AG46" s="33">
        <f>CHOOSE(MIN(D6L1539C9,RUN_YEARS),B7L815C5,B7L815C14,B7L815C23,B7L815C32,B7L815C41)</f>
        <v>272.28630654779147</v>
      </c>
      <c r="AH46" s="16" t="s">
        <v>40132</v>
      </c>
      <c r="AI46" s="33">
        <f>IF(D6L1539C15=0,0,D6L1539C11/D6L1539C15)</f>
        <v>1.328100336423377</v>
      </c>
      <c r="AJ46" s="16" t="s">
        <v>40133</v>
      </c>
      <c r="AK46" s="33">
        <f>IF(D6L1539C5=0,0,D6L1539C11/D6L1539C5)</f>
        <v>0.11853677262745753</v>
      </c>
      <c r="AL46" s="16" t="s">
        <v>40134</v>
      </c>
      <c r="AM46" s="33">
        <f>D6L1539C8*CHOOSE(MIN(D6L1539C9,RUN_YEARS),B7L815C4,B7L815C13,B7L815C22,B7L815C31,B7L815C40)</f>
        <v>37.201420367440065</v>
      </c>
      <c r="AN46" s="16" t="s">
        <v>40135</v>
      </c>
      <c r="AO46" s="33">
        <f>D6L1539C8-D6L1539C18</f>
        <v>1793.2358050467863</v>
      </c>
      <c r="AP46" s="16" t="s">
        <v>40136</v>
      </c>
      <c r="AQ46" s="33">
        <f>CHOOSE(MIN(D6L1539C9,RUN_YEARS),B7L815C2,B7L815C11,B7L815C20,B7L815C29,B7L815C38)</f>
        <v>2.6139249465070606</v>
      </c>
      <c r="AR46" s="16" t="s">
        <v>40137</v>
      </c>
      <c r="AS46" s="33">
        <f>IF(D6L1539C20=0,0,D6L1539C18/D6L1539C20)</f>
        <v>14.23201550494081</v>
      </c>
      <c r="AT46" s="16" t="s">
        <v>40138</v>
      </c>
      <c r="AU46" s="33">
        <f>IF(D6L1539C5=0,0,D6L1539C18/D6L1539C5)</f>
        <v>1.2194273537795239E-2</v>
      </c>
      <c r="AV46" s="16" t="s">
        <v>40139</v>
      </c>
      <c r="AW46" s="33">
        <f>CHOOSE(MIN(D6L1539C9,RUN_YEARS),B7L815C1,B7L815C10,B7L815C19,B7L815C28,B7L815C37)</f>
        <v>126.00013008868936</v>
      </c>
      <c r="AX46" s="16" t="s">
        <v>40140</v>
      </c>
      <c r="AY46" s="33">
        <f>IF(D6L1539C23=0,0,D6L1539C19/D6L1539C23)</f>
        <v>14.232015504940811</v>
      </c>
      <c r="AZ46" s="16" t="s">
        <v>40141</v>
      </c>
      <c r="BA46" s="33">
        <f>IF(D6L1539C5=0,0,D6L1539C19/D6L1539C5)</f>
        <v>0.58780572646220475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3105.0550062903089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3077.89185765701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1233.8730579261339</v>
      </c>
      <c r="R47" s="16" t="s">
        <v>40145</v>
      </c>
      <c r="S47" s="15">
        <f>SUM(D6L1538C8:D6L1539C8)</f>
        <v>1844.018799730876</v>
      </c>
      <c r="U47" s="21" t="str">
        <f>NULL_VALUE</f>
        <v>n/a</v>
      </c>
      <c r="V47" s="16" t="s">
        <v>40146</v>
      </c>
      <c r="W47" s="33">
        <f>SUM(D6L1538C10:D6L1539C10)</f>
        <v>868.22473262979418</v>
      </c>
      <c r="X47" s="16" t="s">
        <v>40147</v>
      </c>
      <c r="Y47" s="33">
        <f>SUM(D6L1538C11:D6L1539C11)</f>
        <v>365.64832529633964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0.51649299977977048</v>
      </c>
      <c r="AD47" s="16" t="s">
        <v>40149</v>
      </c>
      <c r="AE47" s="33">
        <f>IF(D6L1540C5=0,0,D6L1540C10/D6L1540C5)</f>
        <v>0.28208422283254447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1.3428817994274029</v>
      </c>
      <c r="AJ47" s="16" t="s">
        <v>40151</v>
      </c>
      <c r="AK47" s="33">
        <f>IF(D6L1540C5=0,0,D6L1540C11/D6L1540C5)</f>
        <v>0.11879830163191077</v>
      </c>
      <c r="AL47" s="16" t="s">
        <v>40152</v>
      </c>
      <c r="AM47" s="33">
        <f>SUM(D6L1538C18:D6L1539C18)</f>
        <v>37.477449421258598</v>
      </c>
      <c r="AN47" s="16" t="s">
        <v>40153</v>
      </c>
      <c r="AO47" s="33">
        <f>SUM(D6L1538C19:D6L1539C19)</f>
        <v>1806.5413503096174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14.337614961492685</v>
      </c>
      <c r="AT47" s="16" t="s">
        <v>40155</v>
      </c>
      <c r="AU47" s="33">
        <f>IF(D6L1540C5=0,0,D6L1540C18/D6L1540C5)</f>
        <v>1.2176337296589632E-2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14.337614961492687</v>
      </c>
      <c r="AZ47" s="16" t="s">
        <v>40157</v>
      </c>
      <c r="BA47" s="33">
        <f>IF(D6L1540C5=0,0,D6L1540C19/D6L1540C5)</f>
        <v>0.58694113823895511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5495.282762984385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5461.0057360040482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1818.029997099653</v>
      </c>
      <c r="R48" s="16" t="s">
        <v>40162</v>
      </c>
      <c r="S48" s="15">
        <f>SUM(D6L1528C8,D6L1537C8,D6L1540C8)</f>
        <v>3642.9757389043953</v>
      </c>
      <c r="U48" s="21" t="str">
        <f>NULL_VALUE</f>
        <v>n/a</v>
      </c>
      <c r="V48" s="16" t="s">
        <v>40163</v>
      </c>
      <c r="W48" s="33">
        <f>SUM(D6L1528C10,D6L1537C10,D6L1540C10)</f>
        <v>1279.2714761094057</v>
      </c>
      <c r="X48" s="16" t="s">
        <v>40164</v>
      </c>
      <c r="Y48" s="33">
        <f>SUM(D6L1528C11,D6L1537C11,D6L1540C11)</f>
        <v>538.75852099024701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0.76101812974979521</v>
      </c>
      <c r="AD48" s="16" t="s">
        <v>40166</v>
      </c>
      <c r="AE48" s="33">
        <f>IF(D6L1541C5=0,0,D6L1541C10/D6L1541C5)</f>
        <v>0.23425565508478663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1.978647137349467</v>
      </c>
      <c r="AJ48" s="16" t="s">
        <v>40168</v>
      </c>
      <c r="AK48" s="33">
        <f>IF(D6L1541C5=0,0,D6L1541C11/D6L1541C5)</f>
        <v>9.8655549368543566E-2</v>
      </c>
      <c r="AL48" s="16" t="s">
        <v>40169</v>
      </c>
      <c r="AM48" s="33">
        <f>SUM(D6L1528C18,D6L1537C18,D6L1540C18)</f>
        <v>74.039071086253188</v>
      </c>
      <c r="AN48" s="16" t="s">
        <v>40170</v>
      </c>
      <c r="AO48" s="33">
        <f>SUM(D6L1528C19,D6L1537C19,D6L1540C19)</f>
        <v>3568.9366678181418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28.324864945028445</v>
      </c>
      <c r="AT48" s="16" t="s">
        <v>40172</v>
      </c>
      <c r="AU48" s="33">
        <f>IF(D6L1541C5=0,0,D6L1541C18/D6L1541C5)</f>
        <v>1.3557772078157419E-2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28.324864945028448</v>
      </c>
      <c r="AZ48" s="16" t="s">
        <v>40174</v>
      </c>
      <c r="BA48" s="33">
        <f>IF(D6L1541C5=0,0,D6L1541C19/D6L1541C5)</f>
        <v>0.65353102346851233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110730.66666666667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4995.0051695962429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165.43593894565365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2402.885978574468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0.61172613904146744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94344.200000000012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4964.6276930747008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137.08836012750518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2398.7706058834001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0.61172613904146744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94344.200000000012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4964.6276930747008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137.08836012750518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2398.7706058834001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0.59974814654816522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109180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5340.7307580776214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169.77294804261803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2551.0554301122952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0.31091301183892522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94344.200000000012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4964.6276930747008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137.08836012750518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2398.7706058834001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0.61172613904146744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94344.200000000012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4964.6276930747008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137.08836012750518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2398.7706058834001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0.59974814654816522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109180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5340.7307580776214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169.77294804261803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2551.0554301122952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0.59974814654816522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109180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5340.7307580776214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169.77294804261803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2551.0554301122952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0.59974814654816522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109180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5340.7307580776214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169.77294804261803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2551.0554301122952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0.59974814654816522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109180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5340.7307580776214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169.77294804261803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2551.0554301122952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0.59974814654816522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109180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5340.7307580776214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169.77294804261803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2551.0554301122952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0.59974814654816522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109180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5340.7307580776214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169.77294804261803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2551.0554301122952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109180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5340.7307580776214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169.77294804261803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2551.0554301122952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0.61172613904146744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94344.200000000012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4964.6276930747008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137.08836012750518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2398.7706058834001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0.61036301621034816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110730.66666666667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4995.0051695962429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165.43593894565365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2402.885978574468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0.28460577906042922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110730.66666666667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4995.0051695962429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165.43593894565365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2402.885978574468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110730.66666666667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4995.0051695962429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165.43593894565365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2402.885978574468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0.26536522344250735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109180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5340.7307580776214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169.77294804261803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2551.0554301122952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0.28460577906042922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110730.66666666667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4995.0051695962429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165.43593894565365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2402.885978574468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0.26536522344250735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109180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5340.7307580776214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169.77294804261803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2551.0554301122952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0.26536522344250735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109180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5340.7307580776214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169.77294804261803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2551.0554301122952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0.26536522344250735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109180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5340.7307580776214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169.77294804261803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2551.0554301122952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0.26536522344250735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109180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5340.7307580776214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169.77294804261803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2551.0554301122952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0.26536522344250735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109180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5340.7307580776214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169.77294804261803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2551.0554301122952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0.26536522344250735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109180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5340.7307580776214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169.77294804261803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2551.0554301122952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109180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5340.7307580776214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169.77294804261803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2551.0554301122952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110730.66666666667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4995.0051695962429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165.43593894565365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2402.885978574468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109180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5340.7307580776214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169.77294804261803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2551.0554301122952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109180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5340.7307580776214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169.77294804261803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2551.0554301122952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110.70813128118631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55.354065640593156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27.677032820296578</v>
      </c>
      <c r="R38" s="16" t="s">
        <v>40800</v>
      </c>
      <c r="S38" s="15">
        <f>D6L1631C5-D6L1631C7</f>
        <v>27.677032820296578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24.554148988728855</v>
      </c>
      <c r="X38" s="16" t="s">
        <v>40802</v>
      </c>
      <c r="Y38" s="33">
        <f>D6L1631C7-D6L1631C10</f>
        <v>3.122883831567723</v>
      </c>
      <c r="Z38" s="16" t="s">
        <v>40803</v>
      </c>
      <c r="AA38" s="33">
        <f>CHOOSE(MIN(D6L1631C9,RUN_YEARS),B7L812C7,B7L812C16,B7L812C25,B7L812C34,B7L812C43)</f>
        <v>109180</v>
      </c>
      <c r="AB38" s="16" t="s">
        <v>40804</v>
      </c>
      <c r="AC38" s="33">
        <f>IF(D6L1631C12=0,0,D6L1631C10/D6L1631C12)</f>
        <v>2.2489603396893987E-4</v>
      </c>
      <c r="AD38" s="16" t="s">
        <v>40805</v>
      </c>
      <c r="AE38" s="33">
        <f>IF(D6L1631C5=0,0,D6L1631C10/D6L1631C5)</f>
        <v>0.44358347854981045</v>
      </c>
      <c r="AF38" s="16" t="s">
        <v>40806</v>
      </c>
      <c r="AG38" s="33">
        <f>CHOOSE(MIN(D6L1631C9,RUN_YEARS),B7L812C5,B7L812C14,B7L812C23,B7L812C32,B7L812C41)</f>
        <v>5340.7307580776214</v>
      </c>
      <c r="AH38" s="16" t="s">
        <v>40807</v>
      </c>
      <c r="AI38" s="33">
        <f>IF(D6L1631C15=0,0,D6L1631C11/D6L1631C15)</f>
        <v>5.8472968831924316E-4</v>
      </c>
      <c r="AJ38" s="16" t="s">
        <v>40808</v>
      </c>
      <c r="AK38" s="33">
        <f>IF(D6L1631C5=0,0,D6L1631C11/D6L1631C5)</f>
        <v>5.6416521450189529E-2</v>
      </c>
      <c r="AL38" s="16" t="s">
        <v>40809</v>
      </c>
      <c r="AM38" s="33">
        <f>D6L1631C8*CHOOSE(MIN(D6L1631C9,RUN_YEARS),B7L812C4,B7L812C13,B7L812C22,B7L812C31,B7L812C40)</f>
        <v>1.7269782587906077</v>
      </c>
      <c r="AN38" s="16" t="s">
        <v>40810</v>
      </c>
      <c r="AO38" s="33">
        <f>D6L1631C8-D6L1631C18</f>
        <v>25.950054561505969</v>
      </c>
      <c r="AP38" s="16" t="s">
        <v>40811</v>
      </c>
      <c r="AQ38" s="33">
        <f>CHOOSE(MIN(D6L1631C9,RUN_YEARS),B7L812C2,B7L812C11,B7L812C20,B7L812C29,B7L812C38)</f>
        <v>169.77294804261803</v>
      </c>
      <c r="AR38" s="16" t="s">
        <v>40812</v>
      </c>
      <c r="AS38" s="33">
        <f>IF(D6L1631C20=0,0,D6L1631C18/D6L1631C20)</f>
        <v>1.0172281736882399E-2</v>
      </c>
      <c r="AT38" s="16" t="s">
        <v>40813</v>
      </c>
      <c r="AU38" s="33">
        <f>IF(D6L1631C5=0,0,D6L1631C18/D6L1631C5)</f>
        <v>3.1198760900484818E-2</v>
      </c>
      <c r="AV38" s="16" t="s">
        <v>40814</v>
      </c>
      <c r="AW38" s="33">
        <f>CHOOSE(MIN(D6L1631C9,RUN_YEARS),B7L812C1,B7L812C10,B7L812C19,B7L812C28,B7L812C37)</f>
        <v>2551.0554301122952</v>
      </c>
      <c r="AX38" s="16" t="s">
        <v>40815</v>
      </c>
      <c r="AY38" s="33">
        <f>IF(D6L1631C23=0,0,D6L1631C19/D6L1631C23)</f>
        <v>1.0172281736882397E-2</v>
      </c>
      <c r="AZ38" s="16" t="s">
        <v>40816</v>
      </c>
      <c r="BA38" s="33">
        <f>IF(D6L1631C5=0,0,D6L1631C19/D6L1631C5)</f>
        <v>0.46880123909951515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109180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5340.7307580776214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169.77294804261803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2551.0554301122952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10808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10808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4323.2</v>
      </c>
      <c r="R40" s="16" t="s">
        <v>40840</v>
      </c>
      <c r="S40" s="15">
        <f>D6L1633C5-D6L1633C7</f>
        <v>6484.8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3835.4001889330807</v>
      </c>
      <c r="X40" s="16" t="s">
        <v>40842</v>
      </c>
      <c r="Y40" s="33">
        <f>D6L1633C7-D6L1633C10</f>
        <v>487.79981106691912</v>
      </c>
      <c r="Z40" s="16" t="s">
        <v>40843</v>
      </c>
      <c r="AA40" s="33">
        <f>CHOOSE(MIN(D6L1633C9,RUN_YEARS),B7L812C7,B7L812C16,B7L812C25,B7L812C34,B7L812C43)</f>
        <v>109180</v>
      </c>
      <c r="AB40" s="16" t="s">
        <v>40844</v>
      </c>
      <c r="AC40" s="33">
        <f>IF(D6L1633C12=0,0,D6L1633C10/D6L1633C12)</f>
        <v>3.5129146262438918E-2</v>
      </c>
      <c r="AD40" s="16" t="s">
        <v>40845</v>
      </c>
      <c r="AE40" s="33">
        <f>IF(D6L1633C5=0,0,D6L1633C10/D6L1633C5)</f>
        <v>0.35486678283984835</v>
      </c>
      <c r="AF40" s="16" t="s">
        <v>40846</v>
      </c>
      <c r="AG40" s="33">
        <f>CHOOSE(MIN(D6L1633C9,RUN_YEARS),B7L812C5,B7L812C14,B7L812C23,B7L812C32,B7L812C41)</f>
        <v>5340.7307580776214</v>
      </c>
      <c r="AH40" s="16" t="s">
        <v>40847</v>
      </c>
      <c r="AI40" s="33">
        <f>IF(D6L1633C15=0,0,D6L1633C11/D6L1633C15)</f>
        <v>9.1335780282341184E-2</v>
      </c>
      <c r="AJ40" s="16" t="s">
        <v>40848</v>
      </c>
      <c r="AK40" s="33">
        <f>IF(D6L1633C5=0,0,D6L1633C11/D6L1633C5)</f>
        <v>4.5133217160151659E-2</v>
      </c>
      <c r="AL40" s="16" t="s">
        <v>40849</v>
      </c>
      <c r="AM40" s="33">
        <f>D6L1633C8*CHOOSE(MIN(D6L1633C9,RUN_YEARS),B7L812C4,B7L812C13,B7L812C22,B7L812C31,B7L812C40)</f>
        <v>404.63544937492787</v>
      </c>
      <c r="AN40" s="16" t="s">
        <v>40850</v>
      </c>
      <c r="AO40" s="33">
        <f>D6L1633C8-D6L1633C18</f>
        <v>6080.1645506250725</v>
      </c>
      <c r="AP40" s="16" t="s">
        <v>40851</v>
      </c>
      <c r="AQ40" s="33">
        <f>CHOOSE(MIN(D6L1633C9,RUN_YEARS),B7L812C2,B7L812C11,B7L812C20,B7L812C29,B7L812C38)</f>
        <v>169.77294804261803</v>
      </c>
      <c r="AR40" s="16" t="s">
        <v>40852</v>
      </c>
      <c r="AS40" s="33">
        <f>IF(D6L1633C20=0,0,D6L1633C18/D6L1633C20)</f>
        <v>2.3833917832030131</v>
      </c>
      <c r="AT40" s="16" t="s">
        <v>40853</v>
      </c>
      <c r="AU40" s="33">
        <f>IF(D6L1633C5=0,0,D6L1633C18/D6L1633C5)</f>
        <v>3.7438513080581777E-2</v>
      </c>
      <c r="AV40" s="16" t="s">
        <v>40854</v>
      </c>
      <c r="AW40" s="33">
        <f>CHOOSE(MIN(D6L1633C9,RUN_YEARS),B7L812C1,B7L812C10,B7L812C19,B7L812C28,B7L812C37)</f>
        <v>2551.0554301122952</v>
      </c>
      <c r="AX40" s="16" t="s">
        <v>40855</v>
      </c>
      <c r="AY40" s="33">
        <f>IF(D6L1633C23=0,0,D6L1633C19/D6L1633C23)</f>
        <v>2.3833917832030131</v>
      </c>
      <c r="AZ40" s="16" t="s">
        <v>40856</v>
      </c>
      <c r="BA40" s="33">
        <f>IF(D6L1633C5=0,0,D6L1633C19/D6L1633C5)</f>
        <v>0.56256148691941821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109180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5340.7307580776214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169.77294804261803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2551.0554301122952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109180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5340.7307580776214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169.77294804261803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2551.0554301122952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20441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20441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20441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109180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5340.7307580776214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1275.4677431336202</v>
      </c>
      <c r="AN43" s="16" t="s">
        <v>40910</v>
      </c>
      <c r="AO43" s="33">
        <f>D6L1636C8-D6L1636C18</f>
        <v>19165.53225686638</v>
      </c>
      <c r="AP43" s="16" t="s">
        <v>40911</v>
      </c>
      <c r="AQ43" s="33">
        <f>CHOOSE(MIN(D6L1636C9,RUN_YEARS),B7L812C2,B7L812C11,B7L812C20,B7L812C29,B7L812C38)</f>
        <v>169.77294804261803</v>
      </c>
      <c r="AR43" s="16" t="s">
        <v>40912</v>
      </c>
      <c r="AS43" s="33">
        <f>IF(D6L1636C20=0,0,D6L1636C18/D6L1636C20)</f>
        <v>7.5127855046343432</v>
      </c>
      <c r="AT43" s="16" t="s">
        <v>40913</v>
      </c>
      <c r="AU43" s="33">
        <f>IF(D6L1636C5=0,0,D6L1636C18/D6L1636C5)</f>
        <v>6.2397521800969628E-2</v>
      </c>
      <c r="AV43" s="16" t="s">
        <v>40914</v>
      </c>
      <c r="AW43" s="33">
        <f>CHOOSE(MIN(D6L1636C9,RUN_YEARS),B7L812C1,B7L812C10,B7L812C19,B7L812C28,B7L812C37)</f>
        <v>2551.0554301122952</v>
      </c>
      <c r="AX43" s="16" t="s">
        <v>40915</v>
      </c>
      <c r="AY43" s="33">
        <f>IF(D6L1636C23=0,0,D6L1636C19/D6L1636C23)</f>
        <v>7.5127855046343424</v>
      </c>
      <c r="AZ43" s="16" t="s">
        <v>40916</v>
      </c>
      <c r="BA43" s="33">
        <f>IF(D6L1636C5=0,0,D6L1636C19/D6L1636C5)</f>
        <v>0.93760247819903031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31359.708131281186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31304.354065640593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4350.8770328202963</v>
      </c>
      <c r="R44" s="16" t="s">
        <v>40920</v>
      </c>
      <c r="S44" s="15">
        <f>SUM(D6L1629C8:D6L1636C8)</f>
        <v>26953.477032820298</v>
      </c>
      <c r="U44" s="21" t="str">
        <f>NULL_VALUE</f>
        <v>n/a</v>
      </c>
      <c r="V44" s="16" t="s">
        <v>40921</v>
      </c>
      <c r="W44" s="33">
        <f>SUM(D6L1629C10:D6L1636C10)</f>
        <v>3859.9543379218094</v>
      </c>
      <c r="X44" s="16" t="s">
        <v>40922</v>
      </c>
      <c r="Y44" s="33">
        <f>SUM(D6L1629C11:D6L1636C11)</f>
        <v>490.92269489848684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3.5354042296407859E-2</v>
      </c>
      <c r="AD44" s="16" t="s">
        <v>40924</v>
      </c>
      <c r="AE44" s="33">
        <f>IF(D6L1637C5=0,0,D6L1637C10/D6L1637C5)</f>
        <v>0.123304072328982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9.1920509970660425E-2</v>
      </c>
      <c r="AJ44" s="16" t="s">
        <v>40926</v>
      </c>
      <c r="AK44" s="33">
        <f>IF(D6L1637C5=0,0,D6L1637C11/D6L1637C5)</f>
        <v>1.5682249627930182E-2</v>
      </c>
      <c r="AL44" s="16" t="s">
        <v>40927</v>
      </c>
      <c r="AM44" s="33">
        <f>SUM(D6L1629C18:D6L1636C18)</f>
        <v>1681.8301707673386</v>
      </c>
      <c r="AN44" s="16" t="s">
        <v>40928</v>
      </c>
      <c r="AO44" s="33">
        <f>SUM(D6L1629C19:D6L1636C19)</f>
        <v>25271.646862052956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9.906349569574239</v>
      </c>
      <c r="AT44" s="16" t="s">
        <v>40930</v>
      </c>
      <c r="AU44" s="33">
        <f>IF(D6L1637C5=0,0,D6L1637C18/D6L1637C5)</f>
        <v>5.3725119746626616E-2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9.906349569574239</v>
      </c>
      <c r="AZ44" s="16" t="s">
        <v>40932</v>
      </c>
      <c r="BA44" s="33">
        <f>IF(D6L1637C5=0,0,D6L1637C19/D6L1637C5)</f>
        <v>0.80728855829646118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422.72038938617493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211.36019469308746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105.68009734654373</v>
      </c>
      <c r="R45" s="16" t="s">
        <v>40937</v>
      </c>
      <c r="S45" s="15">
        <f>D6L1638C5-D6L1638C7</f>
        <v>105.68009734654373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93.755890388924925</v>
      </c>
      <c r="X45" s="16" t="s">
        <v>40939</v>
      </c>
      <c r="Y45" s="33">
        <f>D6L1638C7-D6L1638C10</f>
        <v>11.924206957618807</v>
      </c>
      <c r="Z45" s="16" t="s">
        <v>40940</v>
      </c>
      <c r="AA45" s="33">
        <f>CHOOSE(MIN(D6L1638C9,RUN_YEARS),B7L812C7,B7L812C16,B7L812C25,B7L812C34,B7L812C43)</f>
        <v>109180</v>
      </c>
      <c r="AB45" s="16" t="s">
        <v>40941</v>
      </c>
      <c r="AC45" s="33">
        <f>IF(D6L1638C12=0,0,D6L1638C10/D6L1638C12)</f>
        <v>8.587277009427086E-4</v>
      </c>
      <c r="AD45" s="16" t="s">
        <v>40942</v>
      </c>
      <c r="AE45" s="33">
        <f>IF(D6L1638C5=0,0,D6L1638C10/D6L1638C5)</f>
        <v>0.44358347854981045</v>
      </c>
      <c r="AF45" s="16" t="s">
        <v>40943</v>
      </c>
      <c r="AG45" s="33">
        <f>CHOOSE(MIN(D6L1638C9,RUN_YEARS),B7L812C5,B7L812C14,B7L812C23,B7L812C32,B7L812C41)</f>
        <v>5340.7307580776214</v>
      </c>
      <c r="AH45" s="16" t="s">
        <v>40944</v>
      </c>
      <c r="AI45" s="33">
        <f>IF(D6L1638C15=0,0,D6L1638C11/D6L1638C15)</f>
        <v>2.2326920224510411E-3</v>
      </c>
      <c r="AJ45" s="16" t="s">
        <v>40945</v>
      </c>
      <c r="AK45" s="33">
        <f>IF(D6L1638C5=0,0,D6L1638C11/D6L1638C5)</f>
        <v>5.6416521450189543E-2</v>
      </c>
      <c r="AL45" s="16" t="s">
        <v>40946</v>
      </c>
      <c r="AM45" s="33">
        <f>D6L1638C8*CHOOSE(MIN(D6L1638C9,RUN_YEARS),B7L812C4,B7L812C13,B7L812C22,B7L812C31,B7L812C40)</f>
        <v>6.5941761781095547</v>
      </c>
      <c r="AN45" s="16" t="s">
        <v>40947</v>
      </c>
      <c r="AO45" s="33">
        <f>D6L1638C8-D6L1638C18</f>
        <v>99.085921168434183</v>
      </c>
      <c r="AP45" s="16" t="s">
        <v>40948</v>
      </c>
      <c r="AQ45" s="33">
        <f>CHOOSE(MIN(D6L1638C9,RUN_YEARS),B7L812C2,B7L812C11,B7L812C20,B7L812C29,B7L812C38)</f>
        <v>169.77294804261803</v>
      </c>
      <c r="AR45" s="16" t="s">
        <v>40949</v>
      </c>
      <c r="AS45" s="33">
        <f>IF(D6L1638C20=0,0,D6L1638C18/D6L1638C20)</f>
        <v>3.884114786328751E-2</v>
      </c>
      <c r="AT45" s="16" t="s">
        <v>40950</v>
      </c>
      <c r="AU45" s="33">
        <f>IF(D6L1638C5=0,0,D6L1638C18/D6L1638C5)</f>
        <v>3.1198760900484811E-2</v>
      </c>
      <c r="AV45" s="16" t="s">
        <v>40951</v>
      </c>
      <c r="AW45" s="33">
        <f>CHOOSE(MIN(D6L1638C9,RUN_YEARS),B7L812C1,B7L812C10,B7L812C19,B7L812C28,B7L812C37)</f>
        <v>2551.0554301122952</v>
      </c>
      <c r="AX45" s="16" t="s">
        <v>40952</v>
      </c>
      <c r="AY45" s="33">
        <f>IF(D6L1638C23=0,0,D6L1638C19/D6L1638C23)</f>
        <v>3.884114786328751E-2</v>
      </c>
      <c r="AZ45" s="16" t="s">
        <v>40953</v>
      </c>
      <c r="BA45" s="33">
        <f>IF(D6L1638C5=0,0,D6L1638C19/D6L1638C5)</f>
        <v>0.46880123909951521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25474.351671403758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25474.351671403758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10189.740668561504</v>
      </c>
      <c r="R46" s="16" t="s">
        <v>40957</v>
      </c>
      <c r="S46" s="15">
        <f>D6L1639C5-D6L1639C7</f>
        <v>15284.611002842254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9040.0012225619666</v>
      </c>
      <c r="X46" s="16" t="s">
        <v>40959</v>
      </c>
      <c r="Y46" s="33">
        <f>D6L1639C7-D6L1639C10</f>
        <v>1149.7394459995376</v>
      </c>
      <c r="Z46" s="16" t="s">
        <v>40960</v>
      </c>
      <c r="AA46" s="33">
        <f>CHOOSE(MIN(D6L1639C9,RUN_YEARS),B7L812C7,B7L812C16,B7L812C25,B7L812C34,B7L812C43)</f>
        <v>109180</v>
      </c>
      <c r="AB46" s="16" t="s">
        <v>40961</v>
      </c>
      <c r="AC46" s="33">
        <f>IF(D6L1639C12=0,0,D6L1639C10/D6L1639C12)</f>
        <v>8.2799058642260184E-2</v>
      </c>
      <c r="AD46" s="16" t="s">
        <v>40962</v>
      </c>
      <c r="AE46" s="33">
        <f>IF(D6L1639C5=0,0,D6L1639C10/D6L1639C5)</f>
        <v>0.3548667828398484</v>
      </c>
      <c r="AF46" s="16" t="s">
        <v>40963</v>
      </c>
      <c r="AG46" s="33">
        <f>CHOOSE(MIN(D6L1639C9,RUN_YEARS),B7L812C5,B7L812C14,B7L812C23,B7L812C32,B7L812C41)</f>
        <v>5340.7307580776214</v>
      </c>
      <c r="AH46" s="16" t="s">
        <v>40964</v>
      </c>
      <c r="AI46" s="33">
        <f>IF(D6L1639C15=0,0,D6L1639C11/D6L1639C15)</f>
        <v>0.21527755246987634</v>
      </c>
      <c r="AJ46" s="16" t="s">
        <v>40965</v>
      </c>
      <c r="AK46" s="33">
        <f>IF(D6L1639C5=0,0,D6L1639C11/D6L1639C5)</f>
        <v>4.5133217160151638E-2</v>
      </c>
      <c r="AL46" s="16" t="s">
        <v>40966</v>
      </c>
      <c r="AM46" s="33">
        <f>D6L1639C8*CHOOSE(MIN(D6L1639C9,RUN_YEARS),B7L812C4,B7L812C13,B7L812C22,B7L812C31,B7L812C40)</f>
        <v>953.72184826918976</v>
      </c>
      <c r="AN46" s="16" t="s">
        <v>40967</v>
      </c>
      <c r="AO46" s="33">
        <f>D6L1639C8-D6L1639C18</f>
        <v>14330.889154573064</v>
      </c>
      <c r="AP46" s="16" t="s">
        <v>40968</v>
      </c>
      <c r="AQ46" s="33">
        <f>CHOOSE(MIN(D6L1639C9,RUN_YEARS),B7L812C2,B7L812C11,B7L812C20,B7L812C29,B7L812C38)</f>
        <v>169.77294804261803</v>
      </c>
      <c r="AR46" s="16" t="s">
        <v>40969</v>
      </c>
      <c r="AS46" s="33">
        <f>IF(D6L1639C20=0,0,D6L1639C18/D6L1639C20)</f>
        <v>5.6176314263552598</v>
      </c>
      <c r="AT46" s="16" t="s">
        <v>40970</v>
      </c>
      <c r="AU46" s="33">
        <f>IF(D6L1639C5=0,0,D6L1639C18/D6L1639C5)</f>
        <v>3.7438513080581777E-2</v>
      </c>
      <c r="AV46" s="16" t="s">
        <v>40971</v>
      </c>
      <c r="AW46" s="33">
        <f>CHOOSE(MIN(D6L1639C9,RUN_YEARS),B7L812C1,B7L812C10,B7L812C19,B7L812C28,B7L812C37)</f>
        <v>2551.0554301122952</v>
      </c>
      <c r="AX46" s="16" t="s">
        <v>40972</v>
      </c>
      <c r="AY46" s="33">
        <f>IF(D6L1639C23=0,0,D6L1639C19/D6L1639C23)</f>
        <v>5.6176314263552598</v>
      </c>
      <c r="AZ46" s="16" t="s">
        <v>40973</v>
      </c>
      <c r="BA46" s="33">
        <f>IF(D6L1639C5=0,0,D6L1639C19/D6L1639C5)</f>
        <v>0.56256148691941821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25897.072060789931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25685.711866096844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10295.420765908048</v>
      </c>
      <c r="R47" s="16" t="s">
        <v>40977</v>
      </c>
      <c r="S47" s="15">
        <f>SUM(D6L1638C8:D6L1639C8)</f>
        <v>15390.291100188797</v>
      </c>
      <c r="U47" s="21" t="str">
        <f>NULL_VALUE</f>
        <v>n/a</v>
      </c>
      <c r="V47" s="16" t="s">
        <v>40978</v>
      </c>
      <c r="W47" s="33">
        <f>SUM(D6L1638C10:D6L1639C10)</f>
        <v>9133.7571129508924</v>
      </c>
      <c r="X47" s="16" t="s">
        <v>40979</v>
      </c>
      <c r="Y47" s="33">
        <f>SUM(D6L1638C11:D6L1639C11)</f>
        <v>1161.6636529571563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8.3657786343202895E-2</v>
      </c>
      <c r="AD47" s="16" t="s">
        <v>40981</v>
      </c>
      <c r="AE47" s="33">
        <f>IF(D6L1640C5=0,0,D6L1640C10/D6L1640C5)</f>
        <v>0.35559680652677361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0.21751024449232739</v>
      </c>
      <c r="AJ47" s="16" t="s">
        <v>40983</v>
      </c>
      <c r="AK47" s="33">
        <f>IF(D6L1640C5=0,0,D6L1640C11/D6L1640C5)</f>
        <v>4.5226064164118521E-2</v>
      </c>
      <c r="AL47" s="16" t="s">
        <v>40984</v>
      </c>
      <c r="AM47" s="33">
        <f>SUM(D6L1638C18:D6L1639C18)</f>
        <v>960.31602444729936</v>
      </c>
      <c r="AN47" s="16" t="s">
        <v>40985</v>
      </c>
      <c r="AO47" s="33">
        <f>SUM(D6L1638C19:D6L1639C19)</f>
        <v>14429.975075741499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5.6564725742185473</v>
      </c>
      <c r="AT47" s="16" t="s">
        <v>40987</v>
      </c>
      <c r="AU47" s="33">
        <f>IF(D6L1640C5=0,0,D6L1640C18/D6L1640C5)</f>
        <v>3.7387167988707462E-2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5.6564725742185473</v>
      </c>
      <c r="AZ47" s="16" t="s">
        <v>40989</v>
      </c>
      <c r="BA47" s="33">
        <f>IF(D6L1640C5=0,0,D6L1640C19/D6L1640C5)</f>
        <v>0.56178996132040049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57256.780192071121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56990.065931737437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14646.297798728345</v>
      </c>
      <c r="R48" s="16" t="s">
        <v>40994</v>
      </c>
      <c r="S48" s="15">
        <f>SUM(D6L1628C8,D6L1637C8,D6L1640C8)</f>
        <v>42343.768133009093</v>
      </c>
      <c r="U48" s="21" t="str">
        <f>NULL_VALUE</f>
        <v>n/a</v>
      </c>
      <c r="V48" s="16" t="s">
        <v>40995</v>
      </c>
      <c r="W48" s="33">
        <f>SUM(D6L1628C10,D6L1637C10,D6L1640C10)</f>
        <v>12993.711450872703</v>
      </c>
      <c r="X48" s="16" t="s">
        <v>40996</v>
      </c>
      <c r="Y48" s="33">
        <f>SUM(D6L1628C11,D6L1637C11,D6L1640C11)</f>
        <v>1652.586347855643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0.11901182863961075</v>
      </c>
      <c r="AD48" s="16" t="s">
        <v>40998</v>
      </c>
      <c r="AE48" s="33">
        <f>IF(D6L1641C5=0,0,D6L1641C10/D6L1641C5)</f>
        <v>0.2279995862162458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0.30943075446298784</v>
      </c>
      <c r="AJ48" s="16" t="s">
        <v>41000</v>
      </c>
      <c r="AK48" s="33">
        <f>IF(D6L1641C5=0,0,D6L1641C11/D6L1641C5)</f>
        <v>2.8997796735927749E-2</v>
      </c>
      <c r="AL48" s="16" t="s">
        <v>41001</v>
      </c>
      <c r="AM48" s="33">
        <f>SUM(D6L1628C18,D6L1637C18,D6L1640C18)</f>
        <v>2642.1461952146378</v>
      </c>
      <c r="AN48" s="16" t="s">
        <v>41002</v>
      </c>
      <c r="AO48" s="33">
        <f>SUM(D6L1628C19,D6L1637C19,D6L1640C19)</f>
        <v>39701.621937794451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15.562822143792786</v>
      </c>
      <c r="AT48" s="16" t="s">
        <v>41004</v>
      </c>
      <c r="AU48" s="33">
        <f>IF(D6L1641C5=0,0,D6L1641C18/D6L1641C5)</f>
        <v>4.6361521995419236E-2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15.562822143792786</v>
      </c>
      <c r="AZ48" s="16" t="s">
        <v>41006</v>
      </c>
      <c r="BA48" s="33">
        <f>IF(D6L1641C5=0,0,D6L1641C19/D6L1641C5)</f>
        <v>0.69664109505240712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2958889.6666666665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49109.956363912046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4420.6966775984247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23737.970978013462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0.61172613904146744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3343303.4000000004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51167.82937967687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4858.0408813123913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24813.684695688629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0.61172613904146744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3343303.4000000004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51167.82937967687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4858.0408813123913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24813.684695688629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0.59974814654816522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2703139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45396.386646015482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4203.3328173564241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21965.438083026085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0.31091301183892522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3343303.4000000004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51167.82937967687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4858.0408813123913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24813.684695688629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0.61172613904146744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3343303.4000000004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51167.82937967687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4858.0408813123913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24813.684695688629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0.59974814654816522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2703139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45396.386646015482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4203.3328173564241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21965.438083026085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0.59974814654816522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2703139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45396.386646015482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4203.3328173564241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21965.438083026085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0.59974814654816522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2703139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45396.386646015482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4203.3328173564241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21965.438083026085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0.59974814654816522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2703139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45396.386646015482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4203.3328173564241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21965.438083026085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0.59974814654816522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2703139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45396.386646015482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4203.3328173564241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21965.438083026085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0.59974814654816522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2703139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45396.386646015482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4203.3328173564241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21965.438083026085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2703139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45396.386646015482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4203.3328173564241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21965.438083026085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0.61172613904146744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3343303.4000000004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51167.82937967687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4858.0408813123913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24813.684695688629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0.61036301621034816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2958889.6666666665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49109.956363912046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4420.6966775984247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23737.970978013462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0.28460577906042922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2958889.6666666665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49109.956363912046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4420.6966775984247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23737.970978013462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2958889.6666666665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49109.956363912046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4420.6966775984247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23737.970978013462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0.26536522344250735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2703139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45396.386646015482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4203.3328173564241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21965.438083026085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0.28460577906042922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2958889.6666666665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49109.956363912046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4420.6966775984247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23737.970978013462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0.26536522344250735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2703139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45396.386646015482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4203.3328173564241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21965.438083026085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0.26536522344250735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2703139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45396.386646015482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4203.3328173564241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21965.438083026085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0.26536522344250735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2703139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45396.386646015482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4203.3328173564241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21965.438083026085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0.26536522344250735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2703139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45396.386646015482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4203.3328173564241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21965.438083026085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0.26536522344250735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2703139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45396.386646015482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4203.3328173564241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21965.438083026085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0.26536522344250735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2703139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45396.386646015482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4203.3328173564241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21965.438083026085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2703139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45396.386646015482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4203.3328173564241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21965.438083026085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2958889.6666666665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49109.956363912046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4420.6966775984247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23737.970978013462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2703139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45396.386646015482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4203.3328173564241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21965.438083026085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2703139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45396.386646015482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4203.3328173564241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21965.438083026085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6.145899219903015E-2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3.0729496099515075E-2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1.5364748049757538E-2</v>
      </c>
      <c r="R38" s="16" t="s">
        <v>41634</v>
      </c>
      <c r="S38" s="15">
        <f>D6L1731C5-D6L1731C7</f>
        <v>1.5364748049757538E-2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1.4721925828474498E-2</v>
      </c>
      <c r="X38" s="16" t="s">
        <v>41636</v>
      </c>
      <c r="Y38" s="33">
        <f>D6L1731C7-D6L1731C10</f>
        <v>6.4282222128303999E-4</v>
      </c>
      <c r="Z38" s="16" t="s">
        <v>41637</v>
      </c>
      <c r="AA38" s="33">
        <f>CHOOSE(MIN(D6L1731C9,RUN_YEARS),B7L816C7,B7L816C16,B7L816C25,B7L816C34,B7L816C43)</f>
        <v>2703139</v>
      </c>
      <c r="AB38" s="16" t="s">
        <v>41638</v>
      </c>
      <c r="AC38" s="33">
        <f>IF(D6L1731C12=0,0,D6L1731C10/D6L1731C12)</f>
        <v>5.4462333710824701E-9</v>
      </c>
      <c r="AD38" s="16" t="s">
        <v>41639</v>
      </c>
      <c r="AE38" s="33">
        <f>IF(D6L1731C5=0,0,D6L1731C10/D6L1731C5)</f>
        <v>0.47908126383845312</v>
      </c>
      <c r="AF38" s="16" t="s">
        <v>41640</v>
      </c>
      <c r="AG38" s="33">
        <f>CHOOSE(MIN(D6L1731C9,RUN_YEARS),B7L816C5,B7L816C14,B7L816C23,B7L816C32,B7L816C41)</f>
        <v>45396.386646015482</v>
      </c>
      <c r="AH38" s="16" t="s">
        <v>41641</v>
      </c>
      <c r="AI38" s="33">
        <f>IF(D6L1731C15=0,0,D6L1731C11/D6L1731C15)</f>
        <v>1.4160206764814432E-8</v>
      </c>
      <c r="AJ38" s="16" t="s">
        <v>41642</v>
      </c>
      <c r="AK38" s="33">
        <f>IF(D6L1731C5=0,0,D6L1731C11/D6L1731C5)</f>
        <v>2.0918736161546887E-2</v>
      </c>
      <c r="AL38" s="16" t="s">
        <v>41643</v>
      </c>
      <c r="AM38" s="33">
        <f>D6L1731C8*CHOOSE(MIN(D6L1731C9,RUN_YEARS),B7L816C4,B7L816C13,B7L816C22,B7L816C31,B7L816C40)</f>
        <v>2.4679473848355244E-3</v>
      </c>
      <c r="AN38" s="16" t="s">
        <v>41644</v>
      </c>
      <c r="AO38" s="33">
        <f>D6L1731C8-D6L1731C18</f>
        <v>1.2896800664922013E-2</v>
      </c>
      <c r="AP38" s="16" t="s">
        <v>41645</v>
      </c>
      <c r="AQ38" s="33">
        <f>CHOOSE(MIN(D6L1731C9,RUN_YEARS),B7L816C2,B7L816C11,B7L816C20,B7L816C29,B7L816C38)</f>
        <v>4203.3328173564241</v>
      </c>
      <c r="AR38" s="16" t="s">
        <v>41646</v>
      </c>
      <c r="AS38" s="33">
        <f>IF(D6L1731C20=0,0,D6L1731C18/D6L1731C20)</f>
        <v>5.8714060772082163E-7</v>
      </c>
      <c r="AT38" s="16" t="s">
        <v>41647</v>
      </c>
      <c r="AU38" s="33">
        <f>IF(D6L1731C5=0,0,D6L1731C18/D6L1731C5)</f>
        <v>8.0312003061920351E-2</v>
      </c>
      <c r="AV38" s="16" t="s">
        <v>41648</v>
      </c>
      <c r="AW38" s="33">
        <f>CHOOSE(MIN(D6L1731C9,RUN_YEARS),B7L816C1,B7L816C10,B7L816C19,B7L816C28,B7L816C37)</f>
        <v>21965.438083026085</v>
      </c>
      <c r="AX38" s="16" t="s">
        <v>41649</v>
      </c>
      <c r="AY38" s="33">
        <f>IF(D6L1731C23=0,0,D6L1731C19/D6L1731C23)</f>
        <v>5.8714060772082152E-7</v>
      </c>
      <c r="AZ38" s="16" t="s">
        <v>41650</v>
      </c>
      <c r="BA38" s="33">
        <f>IF(D6L1731C5=0,0,D6L1731C19/D6L1731C5)</f>
        <v>0.41968799693807962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2703139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45396.386646015482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4203.3328173564241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21965.438083026085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6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2.4000000000000004</v>
      </c>
      <c r="R40" s="16" t="s">
        <v>41675</v>
      </c>
      <c r="S40" s="15">
        <f>D6L1733C5-D6L1733C7</f>
        <v>3.5999999999999996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2.2995900664245754</v>
      </c>
      <c r="X40" s="16" t="s">
        <v>41677</v>
      </c>
      <c r="Y40" s="33">
        <f>D6L1733C7-D6L1733C10</f>
        <v>0.10040993357542494</v>
      </c>
      <c r="Z40" s="16" t="s">
        <v>41678</v>
      </c>
      <c r="AA40" s="33">
        <f>CHOOSE(MIN(D6L1733C9,RUN_YEARS),B7L816C7,B7L816C16,B7L816C25,B7L816C34,B7L816C43)</f>
        <v>2703139</v>
      </c>
      <c r="AB40" s="16" t="s">
        <v>41679</v>
      </c>
      <c r="AC40" s="33">
        <f>IF(D6L1733C12=0,0,D6L1733C10/D6L1733C12)</f>
        <v>8.5071099430128287E-7</v>
      </c>
      <c r="AD40" s="16" t="s">
        <v>41680</v>
      </c>
      <c r="AE40" s="33">
        <f>IF(D6L1733C5=0,0,D6L1733C10/D6L1733C5)</f>
        <v>0.38326501107076255</v>
      </c>
      <c r="AF40" s="16" t="s">
        <v>41681</v>
      </c>
      <c r="AG40" s="33">
        <f>CHOOSE(MIN(D6L1733C9,RUN_YEARS),B7L816C5,B7L816C14,B7L816C23,B7L816C32,B7L816C41)</f>
        <v>45396.386646015482</v>
      </c>
      <c r="AH40" s="16" t="s">
        <v>41682</v>
      </c>
      <c r="AI40" s="33">
        <f>IF(D6L1733C15=0,0,D6L1733C11/D6L1733C15)</f>
        <v>2.211848585183334E-6</v>
      </c>
      <c r="AJ40" s="16" t="s">
        <v>41683</v>
      </c>
      <c r="AK40" s="33">
        <f>IF(D6L1733C5=0,0,D6L1733C11/D6L1733C5)</f>
        <v>1.6734988929237488E-2</v>
      </c>
      <c r="AL40" s="16" t="s">
        <v>41684</v>
      </c>
      <c r="AM40" s="33">
        <f>D6L1733C8*CHOOSE(MIN(D6L1733C9,RUN_YEARS),B7L816C4,B7L816C13,B7L816C22,B7L816C31,B7L816C40)</f>
        <v>0.57824642204582644</v>
      </c>
      <c r="AN40" s="16" t="s">
        <v>41685</v>
      </c>
      <c r="AO40" s="33">
        <f>D6L1733C8-D6L1733C18</f>
        <v>3.0217535779541733</v>
      </c>
      <c r="AP40" s="16" t="s">
        <v>41686</v>
      </c>
      <c r="AQ40" s="33">
        <f>CHOOSE(MIN(D6L1733C9,RUN_YEARS),B7L816C2,B7L816C11,B7L816C20,B7L816C29,B7L816C38)</f>
        <v>4203.3328173564241</v>
      </c>
      <c r="AR40" s="16" t="s">
        <v>41687</v>
      </c>
      <c r="AS40" s="33">
        <f>IF(D6L1733C20=0,0,D6L1733C18/D6L1733C20)</f>
        <v>1.3756855504235311E-4</v>
      </c>
      <c r="AT40" s="16" t="s">
        <v>41688</v>
      </c>
      <c r="AU40" s="33">
        <f>IF(D6L1733C5=0,0,D6L1733C18/D6L1733C5)</f>
        <v>9.6374403674304401E-2</v>
      </c>
      <c r="AV40" s="16" t="s">
        <v>41689</v>
      </c>
      <c r="AW40" s="33">
        <f>CHOOSE(MIN(D6L1733C9,RUN_YEARS),B7L816C1,B7L816C10,B7L816C19,B7L816C28,B7L816C37)</f>
        <v>21965.438083026085</v>
      </c>
      <c r="AX40" s="16" t="s">
        <v>41690</v>
      </c>
      <c r="AY40" s="33">
        <f>IF(D6L1733C23=0,0,D6L1733C19/D6L1733C23)</f>
        <v>1.3756855504235311E-4</v>
      </c>
      <c r="AZ40" s="16" t="s">
        <v>41691</v>
      </c>
      <c r="BA40" s="33">
        <f>IF(D6L1733C5=0,0,D6L1733C19/D6L1733C5)</f>
        <v>0.50362559632569559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2703139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45396.386646015482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4203.3328173564241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21965.438083026085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6.0614589921990305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6.0307294960995153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2.415364748049758</v>
      </c>
      <c r="R44" s="16" t="s">
        <v>41714</v>
      </c>
      <c r="S44" s="15">
        <f>SUM(D6L1729C8:D6L1736C8)</f>
        <v>3.6153647480497573</v>
      </c>
      <c r="U44" s="21" t="str">
        <f>NULL_VALUE</f>
        <v>n/a</v>
      </c>
      <c r="V44" s="16" t="s">
        <v>41715</v>
      </c>
      <c r="W44" s="33">
        <f>SUM(D6L1729C10:D6L1736C10)</f>
        <v>2.31431199225305</v>
      </c>
      <c r="X44" s="16" t="s">
        <v>41716</v>
      </c>
      <c r="Y44" s="33">
        <f>SUM(D6L1729C11:D6L1736C11)</f>
        <v>0.10105275579670797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8.5615722767236534E-7</v>
      </c>
      <c r="AD44" s="16" t="s">
        <v>41718</v>
      </c>
      <c r="AE44" s="33">
        <f>IF(D6L1737C5=0,0,D6L1737C10/D6L1737C5)</f>
        <v>0.38375324141961159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2.2260087919481485E-6</v>
      </c>
      <c r="AJ44" s="16" t="s">
        <v>41720</v>
      </c>
      <c r="AK44" s="33">
        <f>IF(D6L1737C5=0,0,D6L1737C11/D6L1737C5)</f>
        <v>1.6756307153565037E-2</v>
      </c>
      <c r="AL44" s="16" t="s">
        <v>41721</v>
      </c>
      <c r="AM44" s="33">
        <f>SUM(D6L1729C18:D6L1736C18)</f>
        <v>0.58071436943066201</v>
      </c>
      <c r="AN44" s="16" t="s">
        <v>41722</v>
      </c>
      <c r="AO44" s="33">
        <f>SUM(D6L1729C19:D6L1736C19)</f>
        <v>3.0346503786190953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1.3815569565007394E-4</v>
      </c>
      <c r="AT44" s="16" t="s">
        <v>41724</v>
      </c>
      <c r="AU44" s="33">
        <f>IF(D6L1737C5=0,0,D6L1737C18/D6L1737C5)</f>
        <v>9.6292557941166104E-2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1.3815569565007394E-4</v>
      </c>
      <c r="AZ44" s="16" t="s">
        <v>41726</v>
      </c>
      <c r="BA44" s="33">
        <f>IF(D6L1737C5=0,0,D6L1737C19/D6L1737C5)</f>
        <v>0.50319789348565724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0.23467083052526366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0.11733541526263183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5.8667707631315916E-2</v>
      </c>
      <c r="R45" s="16" t="s">
        <v>41731</v>
      </c>
      <c r="S45" s="15">
        <f>D6L1738C5-D6L1738C7</f>
        <v>5.8667707631315916E-2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5.6213199037031376E-2</v>
      </c>
      <c r="X45" s="16" t="s">
        <v>41733</v>
      </c>
      <c r="Y45" s="33">
        <f>D6L1738C7-D6L1738C10</f>
        <v>2.4545085942845393E-3</v>
      </c>
      <c r="Z45" s="16" t="s">
        <v>41734</v>
      </c>
      <c r="AA45" s="33">
        <f>CHOOSE(MIN(D6L1738C9,RUN_YEARS),B7L816C7,B7L816C16,B7L816C25,B7L816C34,B7L816C43)</f>
        <v>2703139</v>
      </c>
      <c r="AB45" s="16" t="s">
        <v>41735</v>
      </c>
      <c r="AC45" s="33">
        <f>IF(D6L1738C12=0,0,D6L1738C10/D6L1738C12)</f>
        <v>2.0795526621839045E-8</v>
      </c>
      <c r="AD45" s="16" t="s">
        <v>41736</v>
      </c>
      <c r="AE45" s="33">
        <f>IF(D6L1738C5=0,0,D6L1738C10/D6L1738C5)</f>
        <v>0.47908126383845312</v>
      </c>
      <c r="AF45" s="16" t="s">
        <v>41737</v>
      </c>
      <c r="AG45" s="33">
        <f>CHOOSE(MIN(D6L1738C9,RUN_YEARS),B7L816C5,B7L816C14,B7L816C23,B7L816C32,B7L816C41)</f>
        <v>45396.386646015482</v>
      </c>
      <c r="AH45" s="16" t="s">
        <v>41738</v>
      </c>
      <c r="AI45" s="33">
        <f>IF(D6L1738C15=0,0,D6L1738C11/D6L1738C15)</f>
        <v>5.4068369216781612E-8</v>
      </c>
      <c r="AJ45" s="16" t="s">
        <v>41739</v>
      </c>
      <c r="AK45" s="33">
        <f>IF(D6L1738C5=0,0,D6L1738C11/D6L1738C5)</f>
        <v>2.0918736161546908E-2</v>
      </c>
      <c r="AL45" s="16" t="s">
        <v>41740</v>
      </c>
      <c r="AM45" s="33">
        <f>D6L1738C8*CHOOSE(MIN(D6L1738C9,RUN_YEARS),B7L816C4,B7L816C13,B7L816C22,B7L816C31,B7L816C40)</f>
        <v>9.4234422298441842E-3</v>
      </c>
      <c r="AN45" s="16" t="s">
        <v>41741</v>
      </c>
      <c r="AO45" s="33">
        <f>D6L1738C8-D6L1738C18</f>
        <v>4.9244265401471733E-2</v>
      </c>
      <c r="AP45" s="16" t="s">
        <v>41742</v>
      </c>
      <c r="AQ45" s="33">
        <f>CHOOSE(MIN(D6L1738C9,RUN_YEARS),B7L816C2,B7L816C11,B7L816C20,B7L816C29,B7L816C38)</f>
        <v>4203.3328173564241</v>
      </c>
      <c r="AR45" s="16" t="s">
        <v>41743</v>
      </c>
      <c r="AS45" s="33">
        <f>IF(D6L1738C20=0,0,D6L1738C18/D6L1738C20)</f>
        <v>2.2418977129131573E-6</v>
      </c>
      <c r="AT45" s="16" t="s">
        <v>41744</v>
      </c>
      <c r="AU45" s="33">
        <f>IF(D6L1738C5=0,0,D6L1738C18/D6L1738C5)</f>
        <v>8.0312003061920351E-2</v>
      </c>
      <c r="AV45" s="16" t="s">
        <v>41745</v>
      </c>
      <c r="AW45" s="33">
        <f>CHOOSE(MIN(D6L1738C9,RUN_YEARS),B7L816C1,B7L816C10,B7L816C19,B7L816C28,B7L816C37)</f>
        <v>21965.438083026085</v>
      </c>
      <c r="AX45" s="16" t="s">
        <v>41746</v>
      </c>
      <c r="AY45" s="33">
        <f>IF(D6L1738C23=0,0,D6L1738C19/D6L1738C23)</f>
        <v>2.2418977129131568E-6</v>
      </c>
      <c r="AZ45" s="16" t="s">
        <v>41747</v>
      </c>
      <c r="BA45" s="33">
        <f>IF(D6L1738C5=0,0,D6L1738C19/D6L1738C5)</f>
        <v>0.41968799693807968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1.2541338018944514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1.2541338018944514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0.50165352075778058</v>
      </c>
      <c r="R46" s="16" t="s">
        <v>41751</v>
      </c>
      <c r="S46" s="15">
        <f>D6L1739C5-D6L1739C7</f>
        <v>0.75248028113667087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0.48066560546729442</v>
      </c>
      <c r="X46" s="16" t="s">
        <v>41753</v>
      </c>
      <c r="Y46" s="33">
        <f>D6L1739C7-D6L1739C10</f>
        <v>2.0987915290486159E-2</v>
      </c>
      <c r="Z46" s="16" t="s">
        <v>41754</v>
      </c>
      <c r="AA46" s="33">
        <f>CHOOSE(MIN(D6L1739C9,RUN_YEARS),B7L816C7,B7L816C16,B7L816C25,B7L816C34,B7L816C43)</f>
        <v>2703139</v>
      </c>
      <c r="AB46" s="16" t="s">
        <v>41755</v>
      </c>
      <c r="AC46" s="33">
        <f>IF(D6L1739C12=0,0,D6L1739C10/D6L1739C12)</f>
        <v>1.7781756893274612E-7</v>
      </c>
      <c r="AD46" s="16" t="s">
        <v>41756</v>
      </c>
      <c r="AE46" s="33">
        <f>IF(D6L1739C5=0,0,D6L1739C10/D6L1739C5)</f>
        <v>0.3832650110707625</v>
      </c>
      <c r="AF46" s="16" t="s">
        <v>41757</v>
      </c>
      <c r="AG46" s="33">
        <f>CHOOSE(MIN(D6L1739C9,RUN_YEARS),B7L816C5,B7L816C14,B7L816C23,B7L816C32,B7L816C41)</f>
        <v>45396.386646015482</v>
      </c>
      <c r="AH46" s="16" t="s">
        <v>41758</v>
      </c>
      <c r="AI46" s="33">
        <f>IF(D6L1739C15=0,0,D6L1739C11/D6L1739C15)</f>
        <v>4.6232567922513949E-7</v>
      </c>
      <c r="AJ46" s="16" t="s">
        <v>41759</v>
      </c>
      <c r="AK46" s="33">
        <f>IF(D6L1739C5=0,0,D6L1739C11/D6L1739C5)</f>
        <v>1.6734988929237481E-2</v>
      </c>
      <c r="AL46" s="16" t="s">
        <v>41760</v>
      </c>
      <c r="AM46" s="33">
        <f>D6L1739C8*CHOOSE(MIN(D6L1739C9,RUN_YEARS),B7L816C4,B7L816C13,B7L816C22,B7L816C31,B7L816C40)</f>
        <v>0.120866397285366</v>
      </c>
      <c r="AN46" s="16" t="s">
        <v>41761</v>
      </c>
      <c r="AO46" s="33">
        <f>D6L1739C8-D6L1739C18</f>
        <v>0.6316138838513049</v>
      </c>
      <c r="AP46" s="16" t="s">
        <v>41762</v>
      </c>
      <c r="AQ46" s="33">
        <f>CHOOSE(MIN(D6L1739C9,RUN_YEARS),B7L816C2,B7L816C11,B7L816C20,B7L816C29,B7L816C38)</f>
        <v>4203.3328173564241</v>
      </c>
      <c r="AR46" s="16" t="s">
        <v>41763</v>
      </c>
      <c r="AS46" s="33">
        <f>IF(D6L1739C20=0,0,D6L1739C18/D6L1739C20)</f>
        <v>2.875489582606541E-5</v>
      </c>
      <c r="AT46" s="16" t="s">
        <v>41764</v>
      </c>
      <c r="AU46" s="33">
        <f>IF(D6L1739C5=0,0,D6L1739C18/D6L1739C5)</f>
        <v>9.6374403674304415E-2</v>
      </c>
      <c r="AV46" s="16" t="s">
        <v>41765</v>
      </c>
      <c r="AW46" s="33">
        <f>CHOOSE(MIN(D6L1739C9,RUN_YEARS),B7L816C1,B7L816C10,B7L816C19,B7L816C28,B7L816C37)</f>
        <v>21965.438083026085</v>
      </c>
      <c r="AX46" s="16" t="s">
        <v>41766</v>
      </c>
      <c r="AY46" s="33">
        <f>IF(D6L1739C23=0,0,D6L1739C19/D6L1739C23)</f>
        <v>2.8754895826065407E-5</v>
      </c>
      <c r="AZ46" s="16" t="s">
        <v>41767</v>
      </c>
      <c r="BA46" s="33">
        <f>IF(D6L1739C5=0,0,D6L1739C19/D6L1739C5)</f>
        <v>0.50362559632569559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1.4888046324197151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1.3714692171570833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0.56032122838909648</v>
      </c>
      <c r="R47" s="16" t="s">
        <v>41771</v>
      </c>
      <c r="S47" s="15">
        <f>SUM(D6L1738C8:D6L1739C8)</f>
        <v>0.81114798876798677</v>
      </c>
      <c r="U47" s="21" t="str">
        <f>NULL_VALUE</f>
        <v>n/a</v>
      </c>
      <c r="V47" s="16" t="s">
        <v>41772</v>
      </c>
      <c r="W47" s="33">
        <f>SUM(D6L1738C10:D6L1739C10)</f>
        <v>0.53687880450432579</v>
      </c>
      <c r="X47" s="16" t="s">
        <v>41773</v>
      </c>
      <c r="Y47" s="33">
        <f>SUM(D6L1738C11:D6L1739C11)</f>
        <v>2.3442423884770698E-2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1.9861309555458517E-7</v>
      </c>
      <c r="AD47" s="16" t="s">
        <v>41775</v>
      </c>
      <c r="AE47" s="33">
        <f>IF(D6L1740C5=0,0,D6L1740C10/D6L1740C5)</f>
        <v>0.39146252630972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5.1639404844192107E-7</v>
      </c>
      <c r="AJ47" s="16" t="s">
        <v>41777</v>
      </c>
      <c r="AK47" s="33">
        <f>IF(D6L1740C5=0,0,D6L1740C11/D6L1740C5)</f>
        <v>1.7092927490829482E-2</v>
      </c>
      <c r="AL47" s="16" t="s">
        <v>41778</v>
      </c>
      <c r="AM47" s="33">
        <f>SUM(D6L1738C18:D6L1739C18)</f>
        <v>0.13028983951521017</v>
      </c>
      <c r="AN47" s="16" t="s">
        <v>41779</v>
      </c>
      <c r="AO47" s="33">
        <f>SUM(D6L1738C19:D6L1739C19)</f>
        <v>0.68085814925277666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3.0996793538978566E-5</v>
      </c>
      <c r="AT47" s="16" t="s">
        <v>41781</v>
      </c>
      <c r="AU47" s="33">
        <f>IF(D6L1740C5=0,0,D6L1740C18/D6L1740C5)</f>
        <v>9.5000192410652717E-2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3.0996793538978566E-5</v>
      </c>
      <c r="AZ47" s="16" t="s">
        <v>41783</v>
      </c>
      <c r="BA47" s="33">
        <f>IF(D6L1740C5=0,0,D6L1740C19/D6L1740C5)</f>
        <v>0.49644435378879787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7.5502636246187453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7.4021987132565989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2.9756859764388546</v>
      </c>
      <c r="R48" s="16" t="s">
        <v>41788</v>
      </c>
      <c r="S48" s="15">
        <f>SUM(D6L1728C8,D6L1737C8,D6L1740C8)</f>
        <v>4.4265127368177444</v>
      </c>
      <c r="U48" s="21" t="str">
        <f>NULL_VALUE</f>
        <v>n/a</v>
      </c>
      <c r="V48" s="16" t="s">
        <v>41789</v>
      </c>
      <c r="W48" s="33">
        <f>SUM(D6L1728C10,D6L1737C10,D6L1740C10)</f>
        <v>2.8511907967573755</v>
      </c>
      <c r="X48" s="16" t="s">
        <v>41790</v>
      </c>
      <c r="Y48" s="33">
        <f>SUM(D6L1728C11,D6L1737C11,D6L1740C11)</f>
        <v>0.12449517968147866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1.0547703232269505E-6</v>
      </c>
      <c r="AD48" s="16" t="s">
        <v>41792</v>
      </c>
      <c r="AE48" s="33">
        <f>IF(D6L1741C5=0,0,D6L1741C10/D6L1741C5)</f>
        <v>0.38518160714210192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2.7424028403900696E-6</v>
      </c>
      <c r="AJ48" s="16" t="s">
        <v>41794</v>
      </c>
      <c r="AK48" s="33">
        <f>IF(D6L1741C5=0,0,D6L1741C11/D6L1741C5)</f>
        <v>1.6818675707600261E-2</v>
      </c>
      <c r="AL48" s="16" t="s">
        <v>41795</v>
      </c>
      <c r="AM48" s="33">
        <f>SUM(D6L1728C18,D6L1737C18,D6L1740C18)</f>
        <v>0.71100420894587213</v>
      </c>
      <c r="AN48" s="16" t="s">
        <v>41796</v>
      </c>
      <c r="AO48" s="33">
        <f>SUM(D6L1728C19,D6L1737C19,D6L1740C19)</f>
        <v>3.7155085278718718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1.6915248918905252E-4</v>
      </c>
      <c r="AT48" s="16" t="s">
        <v>41798</v>
      </c>
      <c r="AU48" s="33">
        <f>IF(D6L1741C5=0,0,D6L1741C18/D6L1741C5)</f>
        <v>9.605311022960443E-2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1.6915248918905252E-4</v>
      </c>
      <c r="AZ48" s="16" t="s">
        <v>41800</v>
      </c>
      <c r="BA48" s="33">
        <f>IF(D6L1741C5=0,0,D6L1741C19/D6L1741C5)</f>
        <v>0.50194660692069326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12695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12695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73428</v>
      </c>
      <c r="R9" s="16" t="s">
        <v>41826</v>
      </c>
      <c r="S9" s="21">
        <f>IF(D6L1802C7=0,0,D6L1802C5/D6L1802C7)</f>
        <v>0.17289045050934249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35589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35589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145197</v>
      </c>
      <c r="R10" s="16" t="s">
        <v>41830</v>
      </c>
      <c r="S10" s="21">
        <f>IF(D6L1803C7=0,0,D6L1803C5/D6L1803C7)</f>
        <v>0.24510837000764479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8321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8321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1627041</v>
      </c>
      <c r="R11" s="16" t="s">
        <v>41834</v>
      </c>
      <c r="S11" s="21">
        <f>IF(D6L1804C7=0,0,D6L1804C5/D6L1804C7)</f>
        <v>5.1141919595142351E-3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49955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73242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73242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1806295</v>
      </c>
      <c r="R13" s="16" t="s">
        <v>41842</v>
      </c>
      <c r="S13" s="21">
        <f>IF(D6L1806C7=0,0,D6L1806C5/D6L1806C7)</f>
        <v>4.0548193955029496E-2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72606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530402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33772</v>
      </c>
      <c r="R16" s="16" t="s">
        <v>41854</v>
      </c>
      <c r="S16" s="21">
        <f>IF(D6L1809C7=0,0,D6L1809C5/D6L1809C7)</f>
        <v>5.329859054838328E-4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8111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176934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176934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1148613</v>
      </c>
      <c r="R18" s="16" t="s">
        <v>41862</v>
      </c>
      <c r="S18" s="21">
        <f>IF(D6L1811C7=0,0,D6L1811C5/D6L1811C7)</f>
        <v>0.15404143954491201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99989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99989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784905</v>
      </c>
      <c r="R19" s="16" t="s">
        <v>41866</v>
      </c>
      <c r="S19" s="21">
        <f>IF(D6L1812C7=0,0,D6L1812C5/D6L1812C7)</f>
        <v>0.12738993890980438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213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47200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47200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227390</v>
      </c>
      <c r="R21" s="16" t="s">
        <v>41874</v>
      </c>
      <c r="S21" s="21">
        <f>IF(D6L1814C7=0,0,D6L1814C5/D6L1814C7)</f>
        <v>0.20757289238752805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625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625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321976</v>
      </c>
      <c r="R22" s="16" t="s">
        <v>41878</v>
      </c>
      <c r="S22" s="21">
        <f>IF(D6L1815C7=0,0,D6L1815C5/D6L1815C7)</f>
        <v>1.9411384699480707E-3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137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137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1077406</v>
      </c>
      <c r="R23" s="16" t="s">
        <v>41883</v>
      </c>
      <c r="S23" s="21">
        <f>IF(D6L1816C7=0,0,D6L1816C5/D6L1816C7)</f>
        <v>1.2715726476370096E-4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24587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784905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454750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454750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8716802</v>
      </c>
      <c r="R26" s="16" t="s">
        <v>41896</v>
      </c>
      <c r="S26" s="21">
        <f>SUM(D6L1801C8:D6L1818C8)</f>
        <v>0.95526675891397106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126.24159385976593</v>
      </c>
      <c r="F9" s="16" t="s">
        <v>41934</v>
      </c>
      <c r="G9" s="6">
        <f>D6L237C10</f>
        <v>1285.3416329335832</v>
      </c>
      <c r="H9" s="16" t="s">
        <v>41935</v>
      </c>
      <c r="I9" s="6">
        <f>D6L240C10</f>
        <v>740.94179809045193</v>
      </c>
      <c r="J9" s="16" t="s">
        <v>41936</v>
      </c>
      <c r="K9" s="6">
        <f>D6L228C11</f>
        <v>3.9062851556878551</v>
      </c>
      <c r="L9" s="16" t="s">
        <v>41937</v>
      </c>
      <c r="M9" s="6">
        <f>D6L237C11</f>
        <v>39.46397812443054</v>
      </c>
      <c r="N9" s="16" t="s">
        <v>41938</v>
      </c>
      <c r="O9" s="6">
        <f>D6L240C11</f>
        <v>22.749213253585371</v>
      </c>
      <c r="P9" s="16" t="s">
        <v>41939</v>
      </c>
      <c r="Q9" s="6">
        <f>D6L228C18</f>
        <v>28.371670493966519</v>
      </c>
      <c r="R9" s="16" t="s">
        <v>41940</v>
      </c>
      <c r="S9" s="6">
        <f>D6L237C18</f>
        <v>971.35517938552675</v>
      </c>
      <c r="T9" s="16" t="s">
        <v>41941</v>
      </c>
      <c r="U9" s="6">
        <f>D6L240C18</f>
        <v>259.33138822226817</v>
      </c>
      <c r="V9" s="16" t="s">
        <v>41942</v>
      </c>
      <c r="W9" s="6">
        <f>D6L228C19</f>
        <v>101.77620852148722</v>
      </c>
      <c r="X9" s="16" t="s">
        <v>41943</v>
      </c>
      <c r="Y9" s="6">
        <f>D6L237C19</f>
        <v>3319.8504316724875</v>
      </c>
      <c r="Z9" s="16" t="s">
        <v>41944</v>
      </c>
      <c r="AA9" s="6">
        <f>D6L240C19</f>
        <v>886.330190446453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14437.961882826672</v>
      </c>
      <c r="F10" s="16" t="s">
        <v>41946</v>
      </c>
      <c r="G10" s="6">
        <f>D6L337C10</f>
        <v>18412.280683066077</v>
      </c>
      <c r="H10" s="16" t="s">
        <v>41947</v>
      </c>
      <c r="I10" s="6">
        <f>D6L340C10</f>
        <v>1630.4701428045757</v>
      </c>
      <c r="J10" s="16" t="s">
        <v>41948</v>
      </c>
      <c r="K10" s="6">
        <f>D6L328C11</f>
        <v>478.98897394120849</v>
      </c>
      <c r="L10" s="16" t="s">
        <v>41949</v>
      </c>
      <c r="M10" s="6">
        <f>D6L337C11</f>
        <v>609.86937985429483</v>
      </c>
      <c r="N10" s="16" t="s">
        <v>41950</v>
      </c>
      <c r="O10" s="6">
        <f>D6L340C11</f>
        <v>54.006010009270625</v>
      </c>
      <c r="P10" s="16" t="s">
        <v>41951</v>
      </c>
      <c r="Q10" s="6">
        <f>D6L328C18</f>
        <v>3102.8766533054682</v>
      </c>
      <c r="R10" s="16" t="s">
        <v>41952</v>
      </c>
      <c r="S10" s="6">
        <f>D6L337C18</f>
        <v>11624.499567521114</v>
      </c>
      <c r="T10" s="16" t="s">
        <v>41953</v>
      </c>
      <c r="U10" s="6">
        <f>D6L340C18</f>
        <v>519.35061012026767</v>
      </c>
      <c r="V10" s="16" t="s">
        <v>41954</v>
      </c>
      <c r="W10" s="6">
        <f>D6L328C19</f>
        <v>11814.074203462411</v>
      </c>
      <c r="X10" s="16" t="s">
        <v>41955</v>
      </c>
      <c r="Y10" s="6">
        <f>D6L337C19</f>
        <v>42332.250495399261</v>
      </c>
      <c r="Z10" s="16" t="s">
        <v>41956</v>
      </c>
      <c r="AA10" s="6">
        <f>D6L340C19</f>
        <v>1891.2883083566489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9550.2377982259895</v>
      </c>
      <c r="F11" s="16" t="s">
        <v>41958</v>
      </c>
      <c r="G11" s="6">
        <f>D6L437C10</f>
        <v>2846.2703538685973</v>
      </c>
      <c r="H11" s="16" t="s">
        <v>41959</v>
      </c>
      <c r="I11" s="6">
        <f>D6L440C10</f>
        <v>4043.3440205091738</v>
      </c>
      <c r="J11" s="16" t="s">
        <v>41960</v>
      </c>
      <c r="K11" s="6">
        <f>D6L428C11</f>
        <v>410.98271631553507</v>
      </c>
      <c r="L11" s="16" t="s">
        <v>41961</v>
      </c>
      <c r="M11" s="6">
        <f>D6L437C11</f>
        <v>126.33884753736378</v>
      </c>
      <c r="N11" s="16" t="s">
        <v>41962</v>
      </c>
      <c r="O11" s="6">
        <f>D6L440C11</f>
        <v>179.47396425427652</v>
      </c>
      <c r="P11" s="16" t="s">
        <v>41963</v>
      </c>
      <c r="Q11" s="6">
        <f>D6L428C18</f>
        <v>1588.4905330931581</v>
      </c>
      <c r="R11" s="16" t="s">
        <v>41964</v>
      </c>
      <c r="S11" s="6">
        <f>D6L437C18</f>
        <v>2824.3559249807322</v>
      </c>
      <c r="T11" s="16" t="s">
        <v>41965</v>
      </c>
      <c r="U11" s="6">
        <f>D6L440C18</f>
        <v>995.27676171648579</v>
      </c>
      <c r="V11" s="16" t="s">
        <v>41966</v>
      </c>
      <c r="W11" s="6">
        <f>D6L428C19</f>
        <v>8372.7299814483686</v>
      </c>
      <c r="X11" s="16" t="s">
        <v>41967</v>
      </c>
      <c r="Y11" s="6">
        <f>D6L437C19</f>
        <v>14886.453276425229</v>
      </c>
      <c r="Z11" s="16" t="s">
        <v>41968</v>
      </c>
      <c r="AA11" s="6">
        <f>D6L440C19</f>
        <v>5245.8476919849782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6535.5436331572091</v>
      </c>
      <c r="F12" s="16" t="s">
        <v>41970</v>
      </c>
      <c r="G12" s="6">
        <f>D6L537C10</f>
        <v>6178.3140445633162</v>
      </c>
      <c r="H12" s="16" t="s">
        <v>41971</v>
      </c>
      <c r="I12" s="6">
        <f>D6L540C10</f>
        <v>1767.0091129533482</v>
      </c>
      <c r="J12" s="16" t="s">
        <v>41972</v>
      </c>
      <c r="K12" s="6">
        <f>D6L528C11</f>
        <v>261.11646846806559</v>
      </c>
      <c r="L12" s="16" t="s">
        <v>41973</v>
      </c>
      <c r="M12" s="6">
        <f>D6L537C11</f>
        <v>243.18042549413275</v>
      </c>
      <c r="N12" s="16" t="s">
        <v>41974</v>
      </c>
      <c r="O12" s="6">
        <f>D6L540C11</f>
        <v>69.550046313707142</v>
      </c>
      <c r="P12" s="16" t="s">
        <v>41975</v>
      </c>
      <c r="Q12" s="6">
        <f>D6L528C18</f>
        <v>1183.6414051722529</v>
      </c>
      <c r="R12" s="16" t="s">
        <v>41976</v>
      </c>
      <c r="S12" s="6">
        <f>D6L537C18</f>
        <v>2609.5151648978162</v>
      </c>
      <c r="T12" s="16" t="s">
        <v>41977</v>
      </c>
      <c r="U12" s="6">
        <f>D6L540C18</f>
        <v>485.39754336749621</v>
      </c>
      <c r="V12" s="16" t="s">
        <v>41978</v>
      </c>
      <c r="W12" s="6">
        <f>D6L528C19</f>
        <v>5613.0186964530212</v>
      </c>
      <c r="X12" s="16" t="s">
        <v>41979</v>
      </c>
      <c r="Y12" s="6">
        <f>D6L537C19</f>
        <v>11849.779305159633</v>
      </c>
      <c r="Z12" s="16" t="s">
        <v>41980</v>
      </c>
      <c r="AA12" s="6">
        <f>D6L540C19</f>
        <v>2204.184839215799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47733.294869149708</v>
      </c>
      <c r="F13" s="16" t="s">
        <v>41982</v>
      </c>
      <c r="G13" s="6">
        <f>D6L637C10</f>
        <v>9560.6178810624606</v>
      </c>
      <c r="H13" s="16" t="s">
        <v>41983</v>
      </c>
      <c r="I13" s="6">
        <f>D6L640C10</f>
        <v>15183.876246215877</v>
      </c>
      <c r="J13" s="16" t="s">
        <v>41984</v>
      </c>
      <c r="K13" s="6">
        <f>D6L628C11</f>
        <v>1720.7358732362259</v>
      </c>
      <c r="L13" s="16" t="s">
        <v>41985</v>
      </c>
      <c r="M13" s="6">
        <f>D6L637C11</f>
        <v>340.15567773693294</v>
      </c>
      <c r="N13" s="16" t="s">
        <v>41986</v>
      </c>
      <c r="O13" s="6">
        <f>D6L640C11</f>
        <v>540.22467788779647</v>
      </c>
      <c r="P13" s="16" t="s">
        <v>41987</v>
      </c>
      <c r="Q13" s="6">
        <f>D6L628C18</f>
        <v>9257.2571735448</v>
      </c>
      <c r="R13" s="16" t="s">
        <v>41988</v>
      </c>
      <c r="S13" s="6">
        <f>D6L637C18</f>
        <v>16281.529006014887</v>
      </c>
      <c r="T13" s="16" t="s">
        <v>41989</v>
      </c>
      <c r="U13" s="6">
        <f>D6L640C18</f>
        <v>4514.8370889125845</v>
      </c>
      <c r="V13" s="16" t="s">
        <v>41990</v>
      </c>
      <c r="W13" s="6">
        <f>D6L628C19</f>
        <v>40196.773568841127</v>
      </c>
      <c r="X13" s="16" t="s">
        <v>41991</v>
      </c>
      <c r="Y13" s="6">
        <f>D6L637C19</f>
        <v>67196.444552784509</v>
      </c>
      <c r="Z13" s="16" t="s">
        <v>41992</v>
      </c>
      <c r="AA13" s="6">
        <f>D6L640C19</f>
        <v>18633.446526913496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13509.445771845676</v>
      </c>
      <c r="F14" s="16" t="s">
        <v>41994</v>
      </c>
      <c r="G14" s="6">
        <f>D6L737C10</f>
        <v>249.28150653601094</v>
      </c>
      <c r="H14" s="16" t="s">
        <v>41995</v>
      </c>
      <c r="I14" s="6">
        <f>D6L740C10</f>
        <v>2474.7430971798576</v>
      </c>
      <c r="J14" s="16" t="s">
        <v>41996</v>
      </c>
      <c r="K14" s="6">
        <f>D6L728C11</f>
        <v>610.1747532009739</v>
      </c>
      <c r="L14" s="16" t="s">
        <v>41997</v>
      </c>
      <c r="M14" s="6">
        <f>D6L737C11</f>
        <v>13.576004048929978</v>
      </c>
      <c r="N14" s="16" t="s">
        <v>41998</v>
      </c>
      <c r="O14" s="6">
        <f>D6L740C11</f>
        <v>134.77583144549033</v>
      </c>
      <c r="P14" s="16" t="s">
        <v>41999</v>
      </c>
      <c r="Q14" s="6">
        <f>D6L728C18</f>
        <v>2141.6717745188516</v>
      </c>
      <c r="R14" s="16" t="s">
        <v>42000</v>
      </c>
      <c r="S14" s="6">
        <f>D6L737C18</f>
        <v>470.94300025126273</v>
      </c>
      <c r="T14" s="16" t="s">
        <v>42001</v>
      </c>
      <c r="U14" s="6">
        <f>D6L740C18</f>
        <v>501.29551009750537</v>
      </c>
      <c r="V14" s="16" t="s">
        <v>42002</v>
      </c>
      <c r="W14" s="6">
        <f>D6L728C19</f>
        <v>11977.948750527799</v>
      </c>
      <c r="X14" s="16" t="s">
        <v>42003</v>
      </c>
      <c r="Y14" s="6">
        <f>D6L737C19</f>
        <v>3106.7145103336779</v>
      </c>
      <c r="Z14" s="16" t="s">
        <v>42004</v>
      </c>
      <c r="AA14" s="6">
        <f>D6L740C19</f>
        <v>3306.943800744742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4365.1170944177902</v>
      </c>
      <c r="F15" s="16" t="s">
        <v>42006</v>
      </c>
      <c r="G15" s="6">
        <f>D6L837C10</f>
        <v>228.25898067518997</v>
      </c>
      <c r="H15" s="16" t="s">
        <v>42007</v>
      </c>
      <c r="I15" s="6">
        <f>D6L840C10</f>
        <v>608.34247646498306</v>
      </c>
      <c r="J15" s="16" t="s">
        <v>42008</v>
      </c>
      <c r="K15" s="6">
        <f>D6L828C11</f>
        <v>168.98196553455804</v>
      </c>
      <c r="L15" s="16" t="s">
        <v>42009</v>
      </c>
      <c r="M15" s="6">
        <f>D6L837C11</f>
        <v>9.0722330262848949</v>
      </c>
      <c r="N15" s="16" t="s">
        <v>42010</v>
      </c>
      <c r="O15" s="6">
        <f>D6L840C11</f>
        <v>24.17878451026246</v>
      </c>
      <c r="P15" s="16" t="s">
        <v>42011</v>
      </c>
      <c r="Q15" s="6">
        <f>D6L828C18</f>
        <v>767.55968883636729</v>
      </c>
      <c r="R15" s="16" t="s">
        <v>42012</v>
      </c>
      <c r="S15" s="6">
        <f>D6L837C18</f>
        <v>1924.4514851333472</v>
      </c>
      <c r="T15" s="16" t="s">
        <v>42013</v>
      </c>
      <c r="U15" s="6">
        <f>D6L840C18</f>
        <v>155.51515417947985</v>
      </c>
      <c r="V15" s="16" t="s">
        <v>42014</v>
      </c>
      <c r="W15" s="6">
        <f>D6L828C19</f>
        <v>3766.5393711159818</v>
      </c>
      <c r="X15" s="16" t="s">
        <v>42015</v>
      </c>
      <c r="Y15" s="6">
        <f>D6L837C19</f>
        <v>9366.2797285681281</v>
      </c>
      <c r="Z15" s="16" t="s">
        <v>42016</v>
      </c>
      <c r="AA15" s="6">
        <f>D6L840C19</f>
        <v>756.8901826462411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25775.572456842616</v>
      </c>
      <c r="F16" s="16" t="s">
        <v>42018</v>
      </c>
      <c r="G16" s="6">
        <f>D6L937C10</f>
        <v>-1028.8652142154242</v>
      </c>
      <c r="H16" s="16" t="s">
        <v>42019</v>
      </c>
      <c r="I16" s="6">
        <f>D6L940C10</f>
        <v>9568.3511082639798</v>
      </c>
      <c r="J16" s="16" t="s">
        <v>42020</v>
      </c>
      <c r="K16" s="6">
        <f>D6L928C11</f>
        <v>675.06587429365538</v>
      </c>
      <c r="L16" s="16" t="s">
        <v>42021</v>
      </c>
      <c r="M16" s="6">
        <f>D6L937C11</f>
        <v>-26.463094823550819</v>
      </c>
      <c r="N16" s="16" t="s">
        <v>42022</v>
      </c>
      <c r="O16" s="6">
        <f>D6L940C11</f>
        <v>246.10432852091827</v>
      </c>
      <c r="P16" s="16" t="s">
        <v>42023</v>
      </c>
      <c r="Q16" s="6">
        <f>D6L928C18</f>
        <v>6464.1362078306965</v>
      </c>
      <c r="R16" s="16" t="s">
        <v>42024</v>
      </c>
      <c r="S16" s="6">
        <f>D6L937C18</f>
        <v>2780.3221763420565</v>
      </c>
      <c r="T16" s="16" t="s">
        <v>42025</v>
      </c>
      <c r="U16" s="6">
        <f>D6L940C18</f>
        <v>3695.5443629462561</v>
      </c>
      <c r="V16" s="16" t="s">
        <v>42026</v>
      </c>
      <c r="W16" s="6">
        <f>D6L928C19</f>
        <v>19986.50212330557</v>
      </c>
      <c r="X16" s="16" t="s">
        <v>42027</v>
      </c>
      <c r="Y16" s="6">
        <f>D6L937C19</f>
        <v>8112.1495146189682</v>
      </c>
      <c r="Z16" s="16" t="s">
        <v>42028</v>
      </c>
      <c r="AA16" s="6">
        <f>D6L940C19</f>
        <v>10782.494440830982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4037.1943459582462</v>
      </c>
      <c r="F17" s="16" t="s">
        <v>42030</v>
      </c>
      <c r="G17" s="6">
        <f>D6L1037C10</f>
        <v>1058.4075083649489</v>
      </c>
      <c r="H17" s="16" t="s">
        <v>42031</v>
      </c>
      <c r="I17" s="6">
        <f>D6L1040C10</f>
        <v>167.46213790849004</v>
      </c>
      <c r="J17" s="16" t="s">
        <v>42032</v>
      </c>
      <c r="K17" s="6">
        <f>D6L1028C11</f>
        <v>107.57763242848732</v>
      </c>
      <c r="L17" s="16" t="s">
        <v>42033</v>
      </c>
      <c r="M17" s="6">
        <f>D6L1037C11</f>
        <v>27.725739067861603</v>
      </c>
      <c r="N17" s="16" t="s">
        <v>42034</v>
      </c>
      <c r="O17" s="6">
        <f>D6L1040C11</f>
        <v>4.3867900621469005</v>
      </c>
      <c r="P17" s="16" t="s">
        <v>42035</v>
      </c>
      <c r="Q17" s="6">
        <f>D6L1028C18</f>
        <v>1000.0538392029979</v>
      </c>
      <c r="R17" s="16" t="s">
        <v>42036</v>
      </c>
      <c r="S17" s="6">
        <f>D6L1037C18</f>
        <v>24.227989780143048</v>
      </c>
      <c r="T17" s="16" t="s">
        <v>42037</v>
      </c>
      <c r="U17" s="6">
        <f>D6L1040C18</f>
        <v>53.399522416135802</v>
      </c>
      <c r="V17" s="16" t="s">
        <v>42038</v>
      </c>
      <c r="W17" s="6">
        <f>D6L1028C19</f>
        <v>3144.7181391837362</v>
      </c>
      <c r="X17" s="16" t="s">
        <v>42039</v>
      </c>
      <c r="Y17" s="6">
        <f>D6L1037C19</f>
        <v>71.705257652667342</v>
      </c>
      <c r="Z17" s="16" t="s">
        <v>42040</v>
      </c>
      <c r="AA17" s="6">
        <f>D6L1040C19</f>
        <v>158.04144496199979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17.383583194333269</v>
      </c>
      <c r="F18" s="16" t="s">
        <v>42042</v>
      </c>
      <c r="G18" s="6">
        <f>D6L1137C10</f>
        <v>19954.605864901601</v>
      </c>
      <c r="H18" s="16" t="s">
        <v>42043</v>
      </c>
      <c r="I18" s="6">
        <f>D6L1140C10</f>
        <v>-0.96266482331755432</v>
      </c>
      <c r="J18" s="16" t="s">
        <v>42044</v>
      </c>
      <c r="K18" s="6">
        <f>D6L1128C11</f>
        <v>0.78489245152216947</v>
      </c>
      <c r="L18" s="16" t="s">
        <v>42045</v>
      </c>
      <c r="M18" s="6">
        <f>D6L1137C11</f>
        <v>884.71894396798416</v>
      </c>
      <c r="N18" s="16" t="s">
        <v>42046</v>
      </c>
      <c r="O18" s="6">
        <f>D6L1140C11</f>
        <v>-4.268126424780333E-2</v>
      </c>
      <c r="P18" s="16" t="s">
        <v>42047</v>
      </c>
      <c r="Q18" s="6">
        <f>D6L1128C18</f>
        <v>2.152910779779448</v>
      </c>
      <c r="R18" s="16" t="s">
        <v>42048</v>
      </c>
      <c r="S18" s="6">
        <f>D6L1137C18</f>
        <v>5964.740221764836</v>
      </c>
      <c r="T18" s="16" t="s">
        <v>42049</v>
      </c>
      <c r="U18" s="6">
        <f>D6L1140C18</f>
        <v>-0.21616286797036777</v>
      </c>
      <c r="V18" s="16" t="s">
        <v>42050</v>
      </c>
      <c r="W18" s="6">
        <f>D6L1128C19</f>
        <v>16.015564866075987</v>
      </c>
      <c r="X18" s="16" t="s">
        <v>42051</v>
      </c>
      <c r="Y18" s="6">
        <f>D6L1137C19</f>
        <v>41699.184587104748</v>
      </c>
      <c r="Z18" s="16" t="s">
        <v>42052</v>
      </c>
      <c r="AA18" s="6">
        <f>D6L1140C19</f>
        <v>-1.5111832195949899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1770.2854177038048</v>
      </c>
      <c r="F19" s="16" t="s">
        <v>42054</v>
      </c>
      <c r="G19" s="6">
        <f>D6L1237C10</f>
        <v>3996.6401739770163</v>
      </c>
      <c r="H19" s="16" t="s">
        <v>42055</v>
      </c>
      <c r="I19" s="6">
        <f>D6L1240C10</f>
        <v>245.04689685609989</v>
      </c>
      <c r="J19" s="16" t="s">
        <v>42056</v>
      </c>
      <c r="K19" s="6">
        <f>D6L1228C11</f>
        <v>208.30618652456789</v>
      </c>
      <c r="L19" s="16" t="s">
        <v>42057</v>
      </c>
      <c r="M19" s="6">
        <f>D6L1237C11</f>
        <v>508.30688474017325</v>
      </c>
      <c r="N19" s="16" t="s">
        <v>42058</v>
      </c>
      <c r="O19" s="6">
        <f>D6L1240C11</f>
        <v>31.165934218246946</v>
      </c>
      <c r="P19" s="16" t="s">
        <v>42059</v>
      </c>
      <c r="Q19" s="6">
        <f>D6L1228C18</f>
        <v>127.27287451915952</v>
      </c>
      <c r="R19" s="16" t="s">
        <v>42060</v>
      </c>
      <c r="S19" s="6">
        <f>D6L1237C18</f>
        <v>950.08632254543568</v>
      </c>
      <c r="T19" s="16" t="s">
        <v>42061</v>
      </c>
      <c r="U19" s="6">
        <f>D6L1240C18</f>
        <v>24.295990670240954</v>
      </c>
      <c r="V19" s="16" t="s">
        <v>42062</v>
      </c>
      <c r="W19" s="6">
        <f>D6L1228C19</f>
        <v>1851.3187297092138</v>
      </c>
      <c r="X19" s="16" t="s">
        <v>42063</v>
      </c>
      <c r="Y19" s="6">
        <f>D6L1237C19</f>
        <v>14276.260736171753</v>
      </c>
      <c r="Z19" s="16" t="s">
        <v>42064</v>
      </c>
      <c r="AA19" s="6">
        <f>D6L1240C19</f>
        <v>365.07829806735134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31.31046002437915</v>
      </c>
      <c r="F20" s="16" t="s">
        <v>42066</v>
      </c>
      <c r="G20" s="6">
        <f>D6L1337C10</f>
        <v>-14.903679982743114</v>
      </c>
      <c r="H20" s="16" t="s">
        <v>42067</v>
      </c>
      <c r="I20" s="6">
        <f>D6L1340C10</f>
        <v>30.34830766656799</v>
      </c>
      <c r="J20" s="16" t="s">
        <v>42068</v>
      </c>
      <c r="K20" s="6">
        <f>D6L1328C11</f>
        <v>1.2926546951828226</v>
      </c>
      <c r="L20" s="16" t="s">
        <v>42069</v>
      </c>
      <c r="M20" s="6">
        <f>D6L1337C11</f>
        <v>-0.59526538805257001</v>
      </c>
      <c r="N20" s="16" t="s">
        <v>42070</v>
      </c>
      <c r="O20" s="6">
        <f>D6L1340C11</f>
        <v>1.2121366777062001</v>
      </c>
      <c r="P20" s="16" t="s">
        <v>42071</v>
      </c>
      <c r="Q20" s="6">
        <f>D6L1328C18</f>
        <v>5.8471062207999847</v>
      </c>
      <c r="R20" s="16" t="s">
        <v>42072</v>
      </c>
      <c r="S20" s="6">
        <f>D6L1337C18</f>
        <v>5.3726795899606223</v>
      </c>
      <c r="T20" s="16" t="s">
        <v>42073</v>
      </c>
      <c r="U20" s="6">
        <f>D6L1340C18</f>
        <v>9.1100776915347161</v>
      </c>
      <c r="V20" s="16" t="s">
        <v>42074</v>
      </c>
      <c r="W20" s="6">
        <f>D6L1328C19</f>
        <v>26.756008498761982</v>
      </c>
      <c r="X20" s="16" t="s">
        <v>42075</v>
      </c>
      <c r="Y20" s="6">
        <f>D6L1337C19</f>
        <v>23.128375039243707</v>
      </c>
      <c r="Z20" s="16" t="s">
        <v>42076</v>
      </c>
      <c r="AA20" s="6">
        <f>D6L1340C19</f>
        <v>39.217170865759122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5059.1851355265981</v>
      </c>
      <c r="F21" s="16" t="s">
        <v>42078</v>
      </c>
      <c r="G21" s="6">
        <f>D6L1437C10</f>
        <v>6348.7761592298593</v>
      </c>
      <c r="H21" s="16" t="s">
        <v>42079</v>
      </c>
      <c r="I21" s="6">
        <f>D6L1440C10</f>
        <v>1018.3447981575162</v>
      </c>
      <c r="J21" s="16" t="s">
        <v>42080</v>
      </c>
      <c r="K21" s="6">
        <f>D6L1428C11</f>
        <v>222.0195275283609</v>
      </c>
      <c r="L21" s="16" t="s">
        <v>42081</v>
      </c>
      <c r="M21" s="6">
        <f>D6L1437C11</f>
        <v>247.45228128264421</v>
      </c>
      <c r="N21" s="16" t="s">
        <v>42082</v>
      </c>
      <c r="O21" s="6">
        <f>D6L1440C11</f>
        <v>39.691388878161248</v>
      </c>
      <c r="P21" s="16" t="s">
        <v>42083</v>
      </c>
      <c r="Q21" s="6">
        <f>D6L1428C18</f>
        <v>849.1532750864252</v>
      </c>
      <c r="R21" s="16" t="s">
        <v>42084</v>
      </c>
      <c r="S21" s="6">
        <f>D6L1437C18</f>
        <v>3997.9481517280155</v>
      </c>
      <c r="T21" s="16" t="s">
        <v>42085</v>
      </c>
      <c r="U21" s="6">
        <f>D6L1440C18</f>
        <v>282.53240338184656</v>
      </c>
      <c r="V21" s="16" t="s">
        <v>42086</v>
      </c>
      <c r="W21" s="6">
        <f>D6L1428C19</f>
        <v>4432.0513879685368</v>
      </c>
      <c r="X21" s="16" t="s">
        <v>42087</v>
      </c>
      <c r="Y21" s="6">
        <f>D6L1437C19</f>
        <v>17791.080288784487</v>
      </c>
      <c r="Z21" s="16" t="s">
        <v>42088</v>
      </c>
      <c r="AA21" s="6">
        <f>D6L1440C19</f>
        <v>1257.2841072431297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411.04674347961151</v>
      </c>
      <c r="H22" s="16" t="s">
        <v>42091</v>
      </c>
      <c r="I22" s="6">
        <f>D6L1540C10</f>
        <v>868.22473262979418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173.1101956939074</v>
      </c>
      <c r="N22" s="16" t="s">
        <v>42094</v>
      </c>
      <c r="O22" s="6">
        <f>D6L1540C11</f>
        <v>365.64832529633964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36.561621664994597</v>
      </c>
      <c r="T22" s="16" t="s">
        <v>42097</v>
      </c>
      <c r="U22" s="6">
        <f>D6L1540C18</f>
        <v>37.477449421258598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1762.3953175085244</v>
      </c>
      <c r="Z22" s="16" t="s">
        <v>42100</v>
      </c>
      <c r="AA22" s="6">
        <f>D6L1540C19</f>
        <v>1806.5413503096174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3859.9543379218094</v>
      </c>
      <c r="H23" s="16" t="s">
        <v>42103</v>
      </c>
      <c r="I23" s="6">
        <f>D6L1640C10</f>
        <v>9133.7571129508924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490.92269489848684</v>
      </c>
      <c r="N23" s="16" t="s">
        <v>42106</v>
      </c>
      <c r="O23" s="6">
        <f>D6L1640C11</f>
        <v>1161.6636529571563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1681.8301707673386</v>
      </c>
      <c r="T23" s="16" t="s">
        <v>42109</v>
      </c>
      <c r="U23" s="6">
        <f>D6L1640C18</f>
        <v>960.31602444729936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25271.646862052956</v>
      </c>
      <c r="Z23" s="16" t="s">
        <v>42112</v>
      </c>
      <c r="AA23" s="6">
        <f>D6L1640C19</f>
        <v>14429.975075741499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2.31431199225305</v>
      </c>
      <c r="H24" s="16" t="s">
        <v>42115</v>
      </c>
      <c r="I24" s="6">
        <f>D6L1740C10</f>
        <v>0.53687880450432579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0.10105275579670797</v>
      </c>
      <c r="N24" s="16" t="s">
        <v>42118</v>
      </c>
      <c r="O24" s="6">
        <f>D6L1740C11</f>
        <v>2.3442423884770698E-2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0.58071436943066201</v>
      </c>
      <c r="T24" s="16" t="s">
        <v>42121</v>
      </c>
      <c r="U24" s="6">
        <f>D6L1740C18</f>
        <v>0.13028983951521017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3.0346503786190953</v>
      </c>
      <c r="Z24" s="16" t="s">
        <v>42124</v>
      </c>
      <c r="AA24" s="6">
        <f>D6L1740C19</f>
        <v>0.68085814925277666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132948.77404273278</v>
      </c>
      <c r="F25" s="16" t="s">
        <v>42126</v>
      </c>
      <c r="G25" s="6">
        <f>SUM(D6L1901C2:D6L1916C2)</f>
        <v>73346.026976381923</v>
      </c>
      <c r="H25" s="16" t="s">
        <v>42127</v>
      </c>
      <c r="I25" s="6">
        <f>SUM(D6L1901C3:D6L1916C3)</f>
        <v>47479.299323828287</v>
      </c>
      <c r="J25" s="16" t="s">
        <v>42128</v>
      </c>
      <c r="K25" s="6">
        <f>SUM(D6L1901C4:D6L1916C4)</f>
        <v>4869.9338037740317</v>
      </c>
      <c r="L25" s="16" t="s">
        <v>42129</v>
      </c>
      <c r="M25" s="6">
        <f>SUM(D6L1901C5:D6L1916C5)</f>
        <v>3686.8349252618236</v>
      </c>
      <c r="N25" s="16" t="s">
        <v>42130</v>
      </c>
      <c r="O25" s="6">
        <f>SUM(D6L1901C6:D6L1916C6)</f>
        <v>2874.7884030208165</v>
      </c>
      <c r="P25" s="16" t="s">
        <v>42131</v>
      </c>
      <c r="Q25" s="6">
        <f>SUM(D6L1901C7:D6L1916C7)</f>
        <v>26518.485112604725</v>
      </c>
      <c r="R25" s="16" t="s">
        <v>42132</v>
      </c>
      <c r="S25" s="6">
        <f>SUM(D6L1901C8:D6L1916C8)</f>
        <v>52147.738662367461</v>
      </c>
      <c r="T25" s="16" t="s">
        <v>42133</v>
      </c>
      <c r="U25" s="6">
        <f>SUM(D6L1901C9:D6L1916C9)</f>
        <v>12493.463724722691</v>
      </c>
      <c r="V25" s="16" t="s">
        <v>42134</v>
      </c>
      <c r="W25" s="6">
        <f>SUM(D6L1901C10:D6L1916C10)</f>
        <v>111300.22273390208</v>
      </c>
      <c r="X25" s="16" t="s">
        <v>42135</v>
      </c>
      <c r="Y25" s="6">
        <f>SUM(D6L1901C11:D6L1916C11)</f>
        <v>261065.32323927627</v>
      </c>
      <c r="Z25" s="16" t="s">
        <v>42136</v>
      </c>
      <c r="AA25" s="6">
        <f>SUM(D6L1901C12:D6L1916C12)</f>
        <v>61762.052245109109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132948.77404273278</v>
      </c>
      <c r="F26" s="16" t="s">
        <v>42138</v>
      </c>
      <c r="G26" s="6">
        <f>SUM(D6L1917C2:D6L1918C2)</f>
        <v>73348.341288374169</v>
      </c>
      <c r="H26" s="16" t="s">
        <v>42139</v>
      </c>
      <c r="I26" s="6">
        <f>SUM(D6L1917C3:D6L1918C3)</f>
        <v>47479.836202632789</v>
      </c>
      <c r="J26" s="16" t="s">
        <v>42140</v>
      </c>
      <c r="K26" s="6">
        <f>SUM(D6L1917C4:D6L1918C4)</f>
        <v>4869.9338037740317</v>
      </c>
      <c r="L26" s="16" t="s">
        <v>42141</v>
      </c>
      <c r="M26" s="6">
        <f>SUM(D6L1917C5:D6L1918C5)</f>
        <v>3686.9359780176205</v>
      </c>
      <c r="N26" s="16" t="s">
        <v>42142</v>
      </c>
      <c r="O26" s="6">
        <f>SUM(D6L1917C6:D6L1918C6)</f>
        <v>2874.8118454447012</v>
      </c>
      <c r="P26" s="16" t="s">
        <v>42143</v>
      </c>
      <c r="Q26" s="6">
        <f>SUM(D6L1917C7:D6L1918C7)</f>
        <v>26518.485112604725</v>
      </c>
      <c r="R26" s="16" t="s">
        <v>42144</v>
      </c>
      <c r="S26" s="6">
        <f>SUM(D6L1917C8:D6L1918C8)</f>
        <v>52148.319376736894</v>
      </c>
      <c r="T26" s="16" t="s">
        <v>42145</v>
      </c>
      <c r="U26" s="6">
        <f>SUM(D6L1917C9:D6L1918C9)</f>
        <v>12493.594014562206</v>
      </c>
      <c r="V26" s="16" t="s">
        <v>42146</v>
      </c>
      <c r="W26" s="6">
        <f>SUM(D6L1917C10:D6L1918C10)</f>
        <v>111300.22273390208</v>
      </c>
      <c r="X26" s="16" t="s">
        <v>42147</v>
      </c>
      <c r="Y26" s="6">
        <f>SUM(D6L1917C11:D6L1918C11)</f>
        <v>261068.3578896549</v>
      </c>
      <c r="Z26" s="16" t="s">
        <v>42148</v>
      </c>
      <c r="AA26" s="6">
        <f>SUM(D6L1917C12:D6L1918C12)</f>
        <v>61762.733103258361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2703139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45396.386646015482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4203.3328173564241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21965.438083026085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4.9183106766885754E-2</v>
      </c>
      <c r="F31" s="16" t="s">
        <v>42153</v>
      </c>
      <c r="G31" s="6">
        <f>IF(D6L1920C1=0,0,D6L1918C2/D6L1920C1)</f>
        <v>2.7133649796174716E-2</v>
      </c>
      <c r="H31" s="16" t="s">
        <v>42154</v>
      </c>
      <c r="I31" s="6">
        <f>IF(D6L1920C1=0,0,D6L1918C3/D6L1920C1)</f>
        <v>1.7564505311723995E-2</v>
      </c>
      <c r="J31" s="16" t="s">
        <v>42155</v>
      </c>
      <c r="K31" s="6">
        <f>IF(D6L1921C1=0,0,D6L1918C4/D6L1921C1)</f>
        <v>0.10727580240577306</v>
      </c>
      <c r="L31" s="16" t="s">
        <v>42156</v>
      </c>
      <c r="M31" s="6">
        <f>IF(D6L1921C1=0,0,D6L1918C5/D6L1921C1)</f>
        <v>8.1214281524439866E-2</v>
      </c>
      <c r="N31" s="16" t="s">
        <v>42157</v>
      </c>
      <c r="O31" s="6">
        <f>IF(D6L1921C1=0,0,D6L1918C6/D6L1921C1)</f>
        <v>6.3326370564189854E-2</v>
      </c>
      <c r="P31" s="16" t="s">
        <v>42158</v>
      </c>
      <c r="Q31" s="6">
        <f>IF(D6L1922C1=0,0,D6L1918C7/D6L1922C1)</f>
        <v>6.3089187235196924</v>
      </c>
      <c r="R31" s="16" t="s">
        <v>42159</v>
      </c>
      <c r="S31" s="6">
        <f>IF(D6L1922C1=0,0,D6L1918C8/D6L1922C1)</f>
        <v>12.406283520314819</v>
      </c>
      <c r="T31" s="16" t="s">
        <v>42160</v>
      </c>
      <c r="U31" s="6">
        <f>IF(D6L1922C1=0,0,D6L1918C9/D6L1922C1)</f>
        <v>2.9722756364032406</v>
      </c>
      <c r="V31" s="16" t="s">
        <v>42161</v>
      </c>
      <c r="W31" s="6">
        <f>IF(D6L1923C1=0,0,D6L1918C10/D6L1923C1)</f>
        <v>5.0670613676451071</v>
      </c>
      <c r="X31" s="16" t="s">
        <v>42162</v>
      </c>
      <c r="Y31" s="6">
        <f>IF(D6L1923C1=0,0,D6L1918C11/D6L1923C1)</f>
        <v>11.885277327612963</v>
      </c>
      <c r="Z31" s="16" t="s">
        <v>42163</v>
      </c>
      <c r="AA31" s="6">
        <f>IF(D6L1923C1=0,0,D6L1918C12/D6L1923C1)</f>
        <v>2.8117833121132274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0.61172613904146744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0.61172613904146744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0.59974814654816522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0.61172613904146744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0.61172613904146744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0.59974814654816522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0.59974814654816522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0.59974814654816522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0.59974814654816522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0.59974814654816522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0.59974814654816522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0.61172613904146744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0.61036301621034816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0.61036301621034816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0.59974814654816522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0.61036301621034816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0.59974814654816522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0.59974814654816522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0.59974814654816522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0.59974814654816522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0.59974814654816522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0.59974814654816522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0.61172613904146744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0.61172613904146744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0.59974814654816522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0.61172613904146744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0.61172613904146744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0.59974814654816522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0.59974814654816522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0.59974814654816522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0.59974814654816522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0.59974814654816522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0.59974814654816522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0.61172613904146744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0.61036301621034816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0.61036301621034816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0.59974814654816522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0.61036301621034816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0.59974814654816522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0.59974814654816522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0.59974814654816522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0.59974814654816522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0.59974814654816522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0.59974814654816522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4123.4859543526572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4123.4859543526572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4123.4859543526572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4123.4859543526572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0.61172613904146744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4083.3816084681557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0.61172613904146744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4083.3816084681557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0.61172613904146744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4083.3816084681557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0.61172613904146744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4083.3816084681557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0.61172613904146744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4083.3816084681557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0.61172613904146744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4083.3816084681557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0.59974814654816522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4247.2168355879621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0.59974814654816522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4247.2168355879621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0.59974814654816522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4247.2168355879621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0.61172613904146744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4083.3816084681557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0.61172613904146744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4083.3816084681557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0.61172613904146744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4083.3816084681557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0.61172613904146744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4083.3816084681557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0.61172613904146744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4083.3816084681557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0.61172613904146744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4083.3816084681557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0.59974814654816522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4247.2168355879621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0.59974814654816522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4247.2168355879621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0.59974814654816522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4247.2168355879621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0.59974814654816522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4247.2168355879621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0.59974814654816522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4247.2168355879621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0.59974814654816522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4247.2168355879621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0.59974814654816522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4247.2168355879621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0.59974814654816522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4247.2168355879621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0.59974814654816522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4247.2168355879621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0.59974814654816522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4247.2168355879621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0.59974814654816522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4247.2168355879621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0.59974814654816522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4247.2168355879621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0.59974814654816522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4247.2168355879621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0.59974814654816522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4247.2168355879621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0.59974814654816522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4247.2168355879621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0.59974814654816522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4247.2168355879621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0.59974814654816522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4247.2168355879621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0.59974814654816522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4247.2168355879621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4247.2168355879621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4247.2168355879621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4247.2168355879621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0.61172613904146744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4083.3816084681557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0.61172613904146744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4083.3816084681557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0.61172613904146744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4083.3816084681557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0.61036301621034816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4123.4859543526572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0.61036301621034816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4123.4859543526572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0.61036301621034816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4123.4859543526572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0.61036301621034816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4123.4859543526572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0.61036301621034816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4123.4859543526572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0.61036301621034816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4123.4859543526572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4123.4859543526572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4123.4859543526572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4123.4859543526572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0.59974814654816522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4247.2168355879621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0.59974814654816522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4247.2168355879621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0.59974814654816522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4247.2168355879621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4123.4859543526572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4123.4859543526572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4123.4859543526572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0.61036301621034816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4123.4859543526572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0.61036301621034816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4123.4859543526572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0.61036301621034816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4123.4859543526572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0.59974814654816522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4247.2168355879621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0.59974814654816522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4247.2168355879621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0.59974814654816522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4247.2168355879621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0.59974814654816522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4247.2168355879621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0.59974814654816522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4247.2168355879621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0.59974814654816522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4247.2168355879621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0.59974814654816522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4247.2168355879621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0.59974814654816522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4247.2168355879621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0.59974814654816522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4247.2168355879621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0.59974814654816522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4247.2168355879621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0.59974814654816522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4247.2168355879621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0.59974814654816522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4247.2168355879621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0.59974814654816522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4247.2168355879621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0.59974814654816522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4247.2168355879621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0.59974814654816522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4247.2168355879621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0.59974814654816522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4247.2168355879621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0.59974814654816522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4247.2168355879621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0.59974814654816522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4247.2168355879621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4247.2168355879621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4247.2168355879621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4247.2168355879621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4247.2168355879621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4247.2168355879621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4247.2168355879621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4247.2168355879621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4247.2168355879621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4247.2168355879621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4247.2168355879621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4247.2168355879621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4247.2168355879621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4247.2168355879621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4247.2168355879621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4247.2168355879621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4247.2168355879621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4247.2168355879621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4247.2168355879621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4247.2168355879621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4247.2168355879621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4247.2168355879621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4247.2168355879621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4247.2168355879621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4247.2168355879621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4247.2168355879621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4247.2168355879621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4247.2168355879621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4247.2168355879621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4247.2168355879621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4247.2168355879621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4247.2168355879621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4247.2168355879621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15816.872548692876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15816.872548692876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15816.872548692876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15816.872548692876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0.61172613904146744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15663.040248904326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0.61172613904146744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15663.040248904326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0.61172613904146744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15663.040248904326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0.61172613904146744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15663.040248904326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0.61172613904146744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15663.040248904326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0.61172613904146744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15663.040248904326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0.59974814654816522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16291.479616717559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0.59974814654816522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16291.479616717559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0.59974814654816522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16291.479616717559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0.61172613904146744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15663.040248904326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0.61172613904146744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15663.040248904326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0.61172613904146744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15663.040248904326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0.61172613904146744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15663.040248904326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0.61172613904146744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15663.040248904326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0.61172613904146744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15663.040248904326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0.59974814654816522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16291.479616717559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0.59974814654816522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16291.479616717559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0.59974814654816522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16291.479616717559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0.59974814654816522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16291.479616717559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0.59974814654816522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16291.479616717559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0.59974814654816522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16291.479616717559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0.59974814654816522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16291.479616717559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0.59974814654816522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16291.479616717559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0.59974814654816522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16291.479616717559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0.59974814654816522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16291.479616717559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0.59974814654816522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16291.479616717559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0.59974814654816522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16291.479616717559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0.59974814654816522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16291.479616717559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0.59974814654816522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16291.479616717559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0.59974814654816522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16291.479616717559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0.59974814654816522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16291.479616717559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0.59974814654816522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16291.479616717559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0.59974814654816522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16291.479616717559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16291.479616717559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16291.479616717559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16291.479616717559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0.61172613904146744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15663.040248904326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0.61172613904146744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15663.040248904326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0.61172613904146744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15663.040248904326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0.61036301621034816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15816.872548692876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0.61036301621034816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15816.872548692876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0.61036301621034816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15816.872548692876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0.61036301621034816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15816.872548692876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0.61036301621034816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15816.872548692876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0.61036301621034816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15816.872548692876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15816.872548692876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15816.872548692876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15816.872548692876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0.59974814654816522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16291.479616717559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0.59974814654816522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16291.479616717559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0.59974814654816522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16291.479616717559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15816.872548692876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15816.872548692876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15816.872548692876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0.61036301621034816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15816.872548692876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0.61036301621034816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15816.872548692876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0.61036301621034816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15816.872548692876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0.59974814654816522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16291.479616717559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0.59974814654816522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16291.479616717559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0.59974814654816522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16291.479616717559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0.59974814654816522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16291.479616717559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0.59974814654816522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16291.479616717559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0.59974814654816522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16291.479616717559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0.59974814654816522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16291.479616717559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0.59974814654816522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16291.479616717559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0.59974814654816522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16291.479616717559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0.59974814654816522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16291.479616717559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0.59974814654816522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16291.479616717559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0.59974814654816522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16291.479616717559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0.59974814654816522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16291.479616717559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0.59974814654816522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16291.479616717559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0.59974814654816522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16291.479616717559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0.59974814654816522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16291.479616717559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0.59974814654816522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16291.479616717559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0.59974814654816522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16291.479616717559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16291.479616717559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16291.479616717559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16291.479616717559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16291.479616717559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16291.479616717559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16291.479616717559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16291.479616717559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16291.479616717559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16291.479616717559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16291.479616717559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16291.479616717559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16291.479616717559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16291.479616717559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16291.479616717559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16291.479616717559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16291.479616717559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16291.479616717559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16291.479616717559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16291.479616717559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16291.479616717559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16291.479616717559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16291.479616717559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7214.0006972065576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7214.0006972065576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16291.479616717559</v>
      </c>
      <c r="R27" s="16" t="s">
        <v>43721</v>
      </c>
      <c r="S27" s="21">
        <f>IF(D7L620C7=0,0,D7L620C5/D7L620C7)</f>
        <v>0.44280819587460218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16291.479616717559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7213.000697109911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7213.000697109911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16291.479616717559</v>
      </c>
      <c r="R29" s="16" t="s">
        <v>43730</v>
      </c>
      <c r="S29" s="21">
        <f>IF(D7L622C7=0,0,D7L622C5/D7L622C7)</f>
        <v>0.44274681408975675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16291.479616717559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14427.001394316469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14427.001394316469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0.88555500996435899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16291.479616717559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16291.479616717559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16291.479616717559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16291.479616717559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16291.479616717559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16291.479616717559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328155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328155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6582.0929999999998</v>
      </c>
      <c r="R8" s="16" t="s">
        <v>43792</v>
      </c>
      <c r="S8" s="21">
        <f>IF(D7L701C7=0,0,D7L701C5/D7L701C7)</f>
        <v>49.85572218441763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39824.014450952593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39824.014450952593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6582.0929999999998</v>
      </c>
      <c r="R9" s="16" t="s">
        <v>43796</v>
      </c>
      <c r="S9" s="21">
        <f>IF(D7L702C7=0,0,D7L702C5/D7L702C7)</f>
        <v>6.0503573029054118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14928.37681713128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14928.37681713128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6582.0929999999998</v>
      </c>
      <c r="R10" s="16" t="s">
        <v>43801</v>
      </c>
      <c r="S10" s="21">
        <f>IF(D7L703C7=0,0,D7L703C5/D7L703C7)</f>
        <v>2.2680288499617496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628.63758539138109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628.63758539138109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6582.0929999999998</v>
      </c>
      <c r="R11" s="16" t="s">
        <v>43806</v>
      </c>
      <c r="S11" s="21">
        <f>IF(D7L704C7=0,0,D7L704C5/D7L704C7)</f>
        <v>9.550724752618675E-2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6582.0929999999998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6582.0929999999998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8711.7514818212876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8711.7514818212876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6582.0929999999998</v>
      </c>
      <c r="R14" s="16" t="s">
        <v>43821</v>
      </c>
      <c r="S14" s="21">
        <f>IF(D7L707C7=0,0,D7L707C5/D7L707C7)</f>
        <v>1.3235533867147256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18447.494658380001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18447.494658380001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6296.125399999999</v>
      </c>
      <c r="R15" s="16" t="s">
        <v>43826</v>
      </c>
      <c r="S15" s="21">
        <f>IF(D7L708C7=0,0,D7L708C5/D7L708C7)</f>
        <v>2.9299757368841486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312.84463431228897</v>
      </c>
      <c r="J16" s="16" t="s">
        <v>43832</v>
      </c>
      <c r="K16" s="21">
        <f>IF(FLOW_THRU_100PCT="Y",1,INDEX(VariabilityMatrix,D7L709C1,D7L709C6))</f>
        <v>0.61172613904146744</v>
      </c>
      <c r="L16" s="16" t="s">
        <v>43828</v>
      </c>
      <c r="M16" s="15">
        <f>IF(D7L709C2&lt;&gt;0,D7L709C2*D7L709C4,D7L709C3*D7L709C4)</f>
        <v>191.37524026769631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6296.125399999999</v>
      </c>
      <c r="R16" s="16" t="s">
        <v>43830</v>
      </c>
      <c r="S16" s="21">
        <f>IF(D7L709C7=0,0,D7L709C5/D7L709C7)</f>
        <v>3.0395716112594635E-2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25.036272815649379</v>
      </c>
      <c r="J17" s="16" t="s">
        <v>43837</v>
      </c>
      <c r="K17" s="21">
        <f>IF(FLOW_THRU_100PCT="Y",1,INDEX(VariabilityMatrix,D7L710C1,D7L710C6))</f>
        <v>0.59974814654816522</v>
      </c>
      <c r="L17" s="16" t="s">
        <v>43833</v>
      </c>
      <c r="M17" s="15">
        <f>IF(D7L710C2&lt;&gt;0,D7L710C2*D7L710C4,D7L710C3*D7L710C4)</f>
        <v>15.01545821765993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6582.0929999999998</v>
      </c>
      <c r="R17" s="16" t="s">
        <v>43835</v>
      </c>
      <c r="S17" s="21">
        <f>IF(D7L710C7=0,0,D7L710C5/D7L710C7)</f>
        <v>2.281258897080295E-3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9470.7622965022347</v>
      </c>
      <c r="J18" s="16" t="s">
        <v>43842</v>
      </c>
      <c r="K18" s="21">
        <f>IF(FLOW_THRU_100PCT="Y",1,INDEX(VariabilityMatrix,D7L711C1,D7L711C6))</f>
        <v>0.61172613904146744</v>
      </c>
      <c r="L18" s="16" t="s">
        <v>43838</v>
      </c>
      <c r="M18" s="15">
        <f>IF(D7L711C2&lt;&gt;0,D7L711C2*D7L711C4,D7L711C3*D7L711C4)</f>
        <v>5793.5128534188134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6296.125399999999</v>
      </c>
      <c r="R18" s="16" t="s">
        <v>43840</v>
      </c>
      <c r="S18" s="21">
        <f>IF(D7L711C7=0,0,D7L711C5/D7L711C7)</f>
        <v>0.92017113468210376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454.02036258086974</v>
      </c>
      <c r="J19" s="16" t="s">
        <v>43847</v>
      </c>
      <c r="K19" s="21">
        <f>IF(FLOW_THRU_100PCT="Y",1,INDEX(VariabilityMatrix,D7L712C1,D7L712C6))</f>
        <v>0.59974814654816522</v>
      </c>
      <c r="L19" s="16" t="s">
        <v>43843</v>
      </c>
      <c r="M19" s="15">
        <f>IF(D7L712C2&lt;&gt;0,D7L712C2*D7L712C4,D7L712C3*D7L712C4)</f>
        <v>272.29787095300259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6582.0929999999998</v>
      </c>
      <c r="R19" s="16" t="s">
        <v>43845</v>
      </c>
      <c r="S19" s="21">
        <f>IF(D7L712C7=0,0,D7L712C5/D7L712C7)</f>
        <v>4.1369496139450262E-2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27.525259002000489</v>
      </c>
      <c r="J20" s="16" t="s">
        <v>43852</v>
      </c>
      <c r="K20" s="21">
        <f>IF(FLOW_THRU_100PCT="Y",1,INDEX(VariabilityMatrix,D7L713C1,D7L713C6))</f>
        <v>0.59974814654816522</v>
      </c>
      <c r="L20" s="16" t="s">
        <v>43848</v>
      </c>
      <c r="M20" s="15">
        <f>IF(D7L713C2&lt;&gt;0,D7L713C2*D7L713C4,D7L713C3*D7L713C4)</f>
        <v>16.508223069707991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6582.0929999999998</v>
      </c>
      <c r="R20" s="16" t="s">
        <v>43850</v>
      </c>
      <c r="S20" s="21">
        <f>IF(D7L713C7=0,0,D7L713C5/D7L713C7)</f>
        <v>2.5080507172578681E-3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117.42158361491697</v>
      </c>
      <c r="J21" s="16" t="s">
        <v>43857</v>
      </c>
      <c r="K21" s="21">
        <f>IF(FLOW_THRU_100PCT="Y",1,INDEX(VariabilityMatrix,D7L714C1,D7L714C6))</f>
        <v>0.59974814654816522</v>
      </c>
      <c r="L21" s="16" t="s">
        <v>43853</v>
      </c>
      <c r="M21" s="15">
        <f>IF(D7L714C2&lt;&gt;0,D7L714C2*D7L714C4,D7L714C3*D7L714C4)</f>
        <v>70.423377137796862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6582.0929999999998</v>
      </c>
      <c r="R21" s="16" t="s">
        <v>43855</v>
      </c>
      <c r="S21" s="21">
        <f>IF(D7L714C7=0,0,D7L714C5/D7L714C7)</f>
        <v>1.069923763425963E-2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81.550900341033355</v>
      </c>
      <c r="J22" s="16" t="s">
        <v>43862</v>
      </c>
      <c r="K22" s="21">
        <f>IF(FLOW_THRU_100PCT="Y",1,INDEX(VariabilityMatrix,D7L715C1,D7L715C6))</f>
        <v>0.59974814654816522</v>
      </c>
      <c r="L22" s="16" t="s">
        <v>43858</v>
      </c>
      <c r="M22" s="15">
        <f>IF(D7L715C2&lt;&gt;0,D7L715C2*D7L715C4,D7L715C3*D7L715C4)</f>
        <v>48.910001328868887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6582.0929999999998</v>
      </c>
      <c r="R22" s="16" t="s">
        <v>43860</v>
      </c>
      <c r="S22" s="21">
        <f>IF(D7L715C7=0,0,D7L715C5/D7L715C7)</f>
        <v>7.4307672846416614E-3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5.5636161812554175</v>
      </c>
      <c r="J23" s="16" t="s">
        <v>43867</v>
      </c>
      <c r="K23" s="21">
        <f>IF(FLOW_THRU_100PCT="Y",1,INDEX(VariabilityMatrix,D7L716C1,D7L716C6))</f>
        <v>0.59974814654816522</v>
      </c>
      <c r="L23" s="16" t="s">
        <v>43863</v>
      </c>
      <c r="M23" s="15">
        <f>IF(D7L716C2&lt;&gt;0,D7L716C2*D7L716C4,D7L716C3*D7L716C4)</f>
        <v>3.3367684928133174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6582.0929999999998</v>
      </c>
      <c r="R23" s="16" t="s">
        <v>43865</v>
      </c>
      <c r="S23" s="21">
        <f>IF(D7L716C7=0,0,D7L716C5/D7L716C7)</f>
        <v>5.0694642157339889E-4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0.59974814654816522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6582.0929999999998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0.13877881736626585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0.13877881736626585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6582.0929999999998</v>
      </c>
      <c r="R25" s="16" t="s">
        <v>43875</v>
      </c>
      <c r="S25" s="21">
        <f>IF(D7L718C7=0,0,D7L718C5/D7L718C7)</f>
        <v>2.108429907724881E-5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0.61172613904146744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6296.125399999999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1037.2819756128736</v>
      </c>
      <c r="J27" s="16" t="s">
        <v>43886</v>
      </c>
      <c r="K27" s="21">
        <f>IF(FLOW_THRU_100PCT="Y",1,INDEX(VariabilityMatrix,D7L720C1,D7L720C6))</f>
        <v>0.61036301621034816</v>
      </c>
      <c r="L27" s="16" t="s">
        <v>43882</v>
      </c>
      <c r="M27" s="15">
        <f>IF(D7L720C2&lt;&gt;0,D7L720C2*D7L720C4,D7L720C3*D7L720C4)</f>
        <v>633.11855529570232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6475.3806666666669</v>
      </c>
      <c r="R27" s="16" t="s">
        <v>43884</v>
      </c>
      <c r="S27" s="21">
        <f>IF(D7L720C7=0,0,D7L720C5/D7L720C7)</f>
        <v>9.7773179352189793E-2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421981.45027386473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417592.39182941476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63.613889211838419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25516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12758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6582.0929999999998</v>
      </c>
      <c r="R29" s="16" t="s">
        <v>43893</v>
      </c>
      <c r="S29" s="21">
        <f>IF(D7L722C7=0,0,D7L722C5/D7L722C7)</f>
        <v>1.9382892341387459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6582.0929999999998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25516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12758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1.9382892341387459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78454.848245111178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39227.424122555589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6582.0929999999998</v>
      </c>
      <c r="R32" s="16" t="s">
        <v>43907</v>
      </c>
      <c r="S32" s="21">
        <f>IF(D7L725C7=0,0,D7L725C5/D7L725C7)</f>
        <v>5.9597189104674744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39952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39952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142.44999999999999</v>
      </c>
      <c r="R8" s="16" t="s">
        <v>43923</v>
      </c>
      <c r="S8" s="21">
        <f>IF(D7L726C7=0,0,D7L726C5/D7L726C7)</f>
        <v>280.46332046332049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4848.4680268301809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4848.4680268301809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142.44999999999999</v>
      </c>
      <c r="R9" s="16" t="s">
        <v>43927</v>
      </c>
      <c r="S9" s="21">
        <f>IF(D7L727C7=0,0,D7L727C5/D7L727C7)</f>
        <v>34.036279584627458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1817.490242714659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1817.490242714659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142.44999999999999</v>
      </c>
      <c r="R10" s="16" t="s">
        <v>43931</v>
      </c>
      <c r="S10" s="21">
        <f>IF(D7L728C7=0,0,D7L728C5/D7L728C7)</f>
        <v>12.75879426265117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76.534956991532837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76.534956991532837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142.44999999999999</v>
      </c>
      <c r="R11" s="16" t="s">
        <v>43935</v>
      </c>
      <c r="S11" s="21">
        <f>IF(D7L729C7=0,0,D7L729C5/D7L729C7)</f>
        <v>0.53727593535649587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142.44999999999999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142.44999999999999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1060.6326132520428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1060.6326132520428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142.44999999999999</v>
      </c>
      <c r="R14" s="16" t="s">
        <v>43947</v>
      </c>
      <c r="S14" s="21">
        <f>IF(D7L732C7=0,0,D7L732C5/D7L732C7)</f>
        <v>7.4456483906777313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47755.125839788416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47755.125839788416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335.24131863663331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3564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3564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4247.2168355879621</v>
      </c>
      <c r="R8" s="16" t="s">
        <v>43964</v>
      </c>
      <c r="S8" s="21">
        <f>IF(D7L734C7=0,0,D7L734C5/D7L734C7)</f>
        <v>0.83913775490264531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432.51752221722973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432.51752221722973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4247.2168355879621</v>
      </c>
      <c r="R9" s="16" t="s">
        <v>43968</v>
      </c>
      <c r="S9" s="21">
        <f>IF(D7L735C7=0,0,D7L735C5/D7L735C7)</f>
        <v>0.10183551698917541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162.13294015406098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162.13294015406098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4247.2168355879621</v>
      </c>
      <c r="R10" s="16" t="s">
        <v>43972</v>
      </c>
      <c r="S10" s="21">
        <f>IF(D7L736C7=0,0,D7L736C5/D7L736C7)</f>
        <v>3.8173925756634024E-2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6.827457617086079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6.827457617086079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4247.2168355879621</v>
      </c>
      <c r="R11" s="16" t="s">
        <v>43976</v>
      </c>
      <c r="S11" s="21">
        <f>IF(D7L737C7=0,0,D7L737C5/D7L737C7)</f>
        <v>1.6075133155147522E-3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4247.2168355879621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4247.2168355879621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94.615904926669018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94.615904926669018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4247.2168355879621</v>
      </c>
      <c r="R14" s="16" t="s">
        <v>43988</v>
      </c>
      <c r="S14" s="21">
        <f>IF(D7L740C7=0,0,D7L740C5/D7L740C7)</f>
        <v>2.2277154331719184E-2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4260.0938249150458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4260.0938249150458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1.0030318652956887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0.61172613904146744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0.59974814654816522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0.61172613904146744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0.59974814654816522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0.59974814654816522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0.59974814654816522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0.59974814654816522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0.59974814654816522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0.59974814654816522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0.61172613904146744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0.61036301621034816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0.61172613904146744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0.59974814654816522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0.61172613904146744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0.59974814654816522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0.59974814654816522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0.59974814654816522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0.59974814654816522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0.59974814654816522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0.59974814654816522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0.61172613904146744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0.61036301621034816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103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51.5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103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40.614640815197227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20.307320407598613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950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950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67088.763000000006</v>
      </c>
      <c r="R8" s="16" t="s">
        <v>44339</v>
      </c>
      <c r="S8" s="21">
        <f>IF(D7L1001C7=0,0,D7L1001C5/D7L1001C7)</f>
        <v>1.4160344557254692E-2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67088.763000000006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67088.763000000006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67088.763000000006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67088.763000000006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67088.763000000006</v>
      </c>
      <c r="R13" s="16" t="s">
        <v>44364</v>
      </c>
      <c r="S13" s="21">
        <f>IF(D7L1006C7=0,0,D7L1006C5/D7L1006C7)</f>
        <v>2.9811251699483562E-5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67088.763000000006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67088.763000000006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67088.763000000006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41144.439200000001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0.61172613904146744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41144.439200000001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0.59974814654816522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67088.763000000006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0.61172613904146744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41144.439200000001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0.59974814654816522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67088.763000000006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0.59974814654816522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67088.763000000006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0.59974814654816522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67088.763000000006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0.59974814654816522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67088.763000000006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0.59974814654816522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67088.763000000006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0.59974814654816522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67088.763000000006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67088.763000000006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0.61172613904146744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41144.439200000001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0.61036301621034816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68574.065333333332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952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952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1.4190155808954176E-2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685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342.5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67088.763000000006</v>
      </c>
      <c r="R31" s="16" t="s">
        <v>44451</v>
      </c>
      <c r="S31" s="21">
        <f>IF(D7L1024C7=0,0,D7L1024C5/D7L1024C7)</f>
        <v>5.1051768535365595E-3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67088.763000000006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685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342.5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5.1051768535365595E-3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2755.8143219166845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1377.9071609583423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67088.763000000006</v>
      </c>
      <c r="R34" s="16" t="s">
        <v>44465</v>
      </c>
      <c r="S34" s="21">
        <f>IF(D7L1027C7=0,0,D7L1027C5/D7L1027C7)</f>
        <v>2.0538568596924975E-2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33314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33314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4138.84</v>
      </c>
      <c r="R8" s="16" t="s">
        <v>44493</v>
      </c>
      <c r="S8" s="21">
        <f>IF(D7L1101C7=0,0,D7L1101C5/D7L1101C7)</f>
        <v>8.0491152110253115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4138.84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1644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1644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4138.84</v>
      </c>
      <c r="R10" s="16" t="s">
        <v>44503</v>
      </c>
      <c r="S10" s="21">
        <f>IF(D7L1103C7=0,0,D7L1103C5/D7L1103C7)</f>
        <v>0.39721274560021647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6383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6383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4138.84</v>
      </c>
      <c r="R11" s="16" t="s">
        <v>44508</v>
      </c>
      <c r="S11" s="21">
        <f>IF(D7L1104C7=0,0,D7L1104C5/D7L1104C7)</f>
        <v>1.5422195591035168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4138.84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72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72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4138.84</v>
      </c>
      <c r="R13" s="16" t="s">
        <v>44518</v>
      </c>
      <c r="S13" s="21">
        <f>IF(D7L1106C7=0,0,D7L1106C5/D7L1106C7)</f>
        <v>1.7396178639425539E-2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4138.84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4138.84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4138.84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3754.3732000000005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0.61172613904146744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3754.3732000000005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0.59974814654816522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4138.84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0.61172613904146744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3754.3732000000005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0.59974814654816522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4138.84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0.59974814654816522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4138.84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0.59974814654816522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4138.84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0.59974814654816522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4138.84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0.59974814654816522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4138.84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0.59974814654816522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4138.84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4138.84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0.61172613904146744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3754.3732000000005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0.61036301621034816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3970.2566666666667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41413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41413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10.005943694368469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169442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169442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169442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169442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169442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169442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169442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0.61172613904146744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0.59974814654816522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0.61172613904146744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0.59974814654816522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0.59974814654816522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0.59974814654816522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0.59974814654816522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0.59974814654816522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0.59974814654816522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0.59974814654816522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0.61172613904146744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51.515957708587457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25.757978854293729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13533603.132445013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32458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32458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1446693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434947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57499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148411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32147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251833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158315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162448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628038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3320331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3790312.8940096842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734064.03517010727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951422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51.515957708587457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-951422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3352789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51.515957708587457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9229392.1324450132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3320319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4524325.4132220829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17074036.545667097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2322.0287978674637</v>
      </c>
      <c r="J8" s="16" t="s">
        <v>44958</v>
      </c>
      <c r="K8" s="21">
        <f>IF(FLOW_THRU_100PCT="Y",1,INDEX(VariabilityMatrix,D8L201C1,D8L201C6))</f>
        <v>0.61172613904146744</v>
      </c>
      <c r="L8" s="16" t="s">
        <v>44956</v>
      </c>
      <c r="M8" s="15">
        <f>IF(D8L201C2&lt;&gt;0,D8L201C2*D8L201C4,D8L201C3*D8L201C4)</f>
        <v>1420.4457112625637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152.79521326336479</v>
      </c>
      <c r="J9" s="16" t="s">
        <v>44962</v>
      </c>
      <c r="K9" s="21">
        <f>IF(FLOW_THRU_100PCT="Y",1,INDEX(VariabilityMatrix,D8L202C1,D8L202C6))</f>
        <v>0.61172613904146744</v>
      </c>
      <c r="L9" s="16" t="s">
        <v>44960</v>
      </c>
      <c r="M9" s="15">
        <f>IF(D8L202C2&lt;&gt;0,D8L202C2*D8L202C4,D8L202C3*D8L202C4)</f>
        <v>93.468825873615756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3.1782650954980349</v>
      </c>
      <c r="J10" s="16" t="s">
        <v>44965</v>
      </c>
      <c r="K10" s="21">
        <f>IF(FLOW_THRU_100PCT="Y",1,INDEX(VariabilityMatrix,D8L203C1,D8L203C6))</f>
        <v>0.61172613904146744</v>
      </c>
      <c r="L10" s="16" t="s">
        <v>44963</v>
      </c>
      <c r="M10" s="15">
        <f>IF(D8L203C2&lt;&gt;0,D8L203C2*D8L203C4,D8L203C3*D8L203C4)</f>
        <v>1.9442278357192737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113.98741491540036</v>
      </c>
      <c r="J11" s="16" t="s">
        <v>44968</v>
      </c>
      <c r="K11" s="21">
        <f>IF(FLOW_THRU_100PCT="Y",1,INDEX(VariabilityMatrix,D8L204C1,D8L204C6))</f>
        <v>0.61172613904146744</v>
      </c>
      <c r="L11" s="16" t="s">
        <v>44966</v>
      </c>
      <c r="M11" s="15">
        <f>IF(D8L204C2&lt;&gt;0,D8L204C2*D8L204C4,D8L204C3*D8L204C4)</f>
        <v>69.729081225515642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2987.4910342199992</v>
      </c>
      <c r="J12" s="16" t="s">
        <v>44971</v>
      </c>
      <c r="K12" s="21">
        <f>IF(FLOW_THRU_100PCT="Y",1,INDEX(VariabilityMatrix,D8L205C1,D8L205C6))</f>
        <v>0.61172613904146744</v>
      </c>
      <c r="L12" s="16" t="s">
        <v>44969</v>
      </c>
      <c r="M12" s="15">
        <f>IF(D8L205C2&lt;&gt;0,D8L205C2*D8L205C4,D8L205C3*D8L205C4)</f>
        <v>1827.5263557844005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1227.3881693750479</v>
      </c>
      <c r="J13" s="16" t="s">
        <v>44974</v>
      </c>
      <c r="K13" s="21">
        <f>IF(FLOW_THRU_100PCT="Y",1,INDEX(VariabilityMatrix,D8L206C1,D8L206C6))</f>
        <v>0.61172613904146744</v>
      </c>
      <c r="L13" s="16" t="s">
        <v>44972</v>
      </c>
      <c r="M13" s="15">
        <f>IF(D8L206C2&lt;&gt;0,D8L206C2*D8L206C4,D8L206C3*D8L206C4)</f>
        <v>750.82542595697282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38.831424552495108</v>
      </c>
      <c r="J14" s="16" t="s">
        <v>44977</v>
      </c>
      <c r="K14" s="21">
        <f>IF(FLOW_THRU_100PCT="Y",1,INDEX(VariabilityMatrix,D8L207C1,D8L207C6))</f>
        <v>0.61172613904146744</v>
      </c>
      <c r="L14" s="16" t="s">
        <v>44975</v>
      </c>
      <c r="M14" s="15">
        <f>IF(D8L207C2&lt;&gt;0,D8L207C2*D8L207C4,D8L207C3*D8L207C4)</f>
        <v>23.754197414977874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0.80772531172775808</v>
      </c>
      <c r="J15" s="16" t="s">
        <v>44980</v>
      </c>
      <c r="K15" s="21">
        <f>IF(FLOW_THRU_100PCT="Y",1,INDEX(VariabilityMatrix,D8L208C1,D8L208C6))</f>
        <v>0.61172613904146744</v>
      </c>
      <c r="L15" s="16" t="s">
        <v>44978</v>
      </c>
      <c r="M15" s="15">
        <f>IF(D8L208C2&lt;&gt;0,D8L208C2*D8L208C4,D8L208C3*D8L208C4)</f>
        <v>0.49410668634928717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28.968798221394302</v>
      </c>
      <c r="J16" s="16" t="s">
        <v>44983</v>
      </c>
      <c r="K16" s="21">
        <f>IF(FLOW_THRU_100PCT="Y",1,INDEX(VariabilityMatrix,D8L209C1,D8L209C6))</f>
        <v>0.61172613904146744</v>
      </c>
      <c r="L16" s="16" t="s">
        <v>44981</v>
      </c>
      <c r="M16" s="15">
        <f>IF(D8L209C2&lt;&gt;0,D8L209C2*D8L209C4,D8L209C3*D8L209C4)</f>
        <v>17.720971088644866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98.225194517798656</v>
      </c>
      <c r="J17" s="16" t="s">
        <v>44986</v>
      </c>
      <c r="K17" s="21">
        <f>IF(FLOW_THRU_100PCT="Y",1,INDEX(VariabilityMatrix,D8L210C1,D8L210C6))</f>
        <v>0.59974814654816522</v>
      </c>
      <c r="L17" s="16" t="s">
        <v>44984</v>
      </c>
      <c r="M17" s="15">
        <f>IF(D8L210C2&lt;&gt;0,D8L210C2*D8L210C4,D8L210C3*D8L210C4)</f>
        <v>58.910378356382743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3.1075940971584819</v>
      </c>
      <c r="J18" s="16" t="s">
        <v>44989</v>
      </c>
      <c r="K18" s="21">
        <f>IF(FLOW_THRU_100PCT="Y",1,INDEX(VariabilityMatrix,D8L211C1,D8L211C6))</f>
        <v>0.59974814654816522</v>
      </c>
      <c r="L18" s="16" t="s">
        <v>44987</v>
      </c>
      <c r="M18" s="15">
        <f>IF(D8L211C2&lt;&gt;0,D8L211C2*D8L211C4,D8L211C3*D8L211C4)</f>
        <v>1.8637737999948183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6.4640492585003317E-2</v>
      </c>
      <c r="J19" s="16" t="s">
        <v>44992</v>
      </c>
      <c r="K19" s="21">
        <f>IF(FLOW_THRU_100PCT="Y",1,INDEX(VariabilityMatrix,D8L212C1,D8L212C6))</f>
        <v>0.59974814654816522</v>
      </c>
      <c r="L19" s="16" t="s">
        <v>44990</v>
      </c>
      <c r="M19" s="15">
        <f>IF(D8L212C2&lt;&gt;0,D8L212C2*D8L212C4,D8L212C3*D8L212C4)</f>
        <v>3.876801561981616E-2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2.3183096523507696</v>
      </c>
      <c r="J20" s="16" t="s">
        <v>44995</v>
      </c>
      <c r="K20" s="21">
        <f>IF(FLOW_THRU_100PCT="Y",1,INDEX(VariabilityMatrix,D8L213C1,D8L213C6))</f>
        <v>0.59974814654816522</v>
      </c>
      <c r="L20" s="16" t="s">
        <v>44993</v>
      </c>
      <c r="M20" s="15">
        <f>IF(D8L213C2&lt;&gt;0,D8L213C2*D8L213C4,D8L213C3*D8L213C4)</f>
        <v>1.3904019171220954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37577.694338479996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0.85758154482057491</v>
      </c>
      <c r="L21" s="16" t="s">
        <v>44996</v>
      </c>
      <c r="M21" s="15">
        <f>IF(D8L214C2&lt;&gt;0,D8L214C2*D8L214C4,D8L214C3*D8L214C4)</f>
        <v>32225.937161589049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31689.43477086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0.85758154482057491</v>
      </c>
      <c r="L22" s="16" t="s">
        <v>44998</v>
      </c>
      <c r="M22" s="15">
        <f>IF(D8L215C2&lt;&gt;0,D8L215C2*D8L215C4,D8L215C3*D8L215C4)</f>
        <v>27176.274425284959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2289.7707629991487</v>
      </c>
      <c r="J23" s="16" t="s">
        <v>45002</v>
      </c>
      <c r="K23" s="21">
        <f>IF(FLOW_THRU_100PCT="Y",1,INDEX(VariabilityMatrix,D8L216C1,D8L216C6))</f>
        <v>0.61172613904146744</v>
      </c>
      <c r="L23" s="16" t="s">
        <v>45000</v>
      </c>
      <c r="M23" s="15">
        <f>IF(D8L216C2&lt;&gt;0,D8L216C2*D8L216C4,D8L216C3*D8L216C4)</f>
        <v>1400.7126281395042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47.629100004515657</v>
      </c>
      <c r="J24" s="16" t="s">
        <v>45005</v>
      </c>
      <c r="K24" s="21">
        <f>IF(FLOW_THRU_100PCT="Y",1,INDEX(VariabilityMatrix,D8L217C1,D8L217C6))</f>
        <v>0.61172613904146744</v>
      </c>
      <c r="L24" s="16" t="s">
        <v>45003</v>
      </c>
      <c r="M24" s="15">
        <f>IF(D8L217C2&lt;&gt;0,D8L217C2*D8L217C4,D8L217C3*D8L217C4)</f>
        <v>29.135965451782301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1708.2017456479914</v>
      </c>
      <c r="J25" s="16" t="s">
        <v>45008</v>
      </c>
      <c r="K25" s="21">
        <f>IF(FLOW_THRU_100PCT="Y",1,INDEX(VariabilityMatrix,D8L218C1,D8L218C6))</f>
        <v>0.61172613904146744</v>
      </c>
      <c r="L25" s="16" t="s">
        <v>45006</v>
      </c>
      <c r="M25" s="15">
        <f>IF(D8L218C2&lt;&gt;0,D8L218C2*D8L218C4,D8L218C3*D8L218C4)</f>
        <v>1044.9516585691406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3108.2106438200003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0.61172613904146744</v>
      </c>
      <c r="L26" s="16" t="s">
        <v>45009</v>
      </c>
      <c r="M26" s="15">
        <f>IF(D8L219C2&lt;&gt;0,D8L219C2*D8L219C4,D8L219C3*D8L219C4)</f>
        <v>1901.3736964716024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0.61172613904146744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0.61172613904146744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0.61172613904146744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0.61172613904146744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37156.787500106046</v>
      </c>
      <c r="J31" s="16" t="s">
        <v>45025</v>
      </c>
      <c r="K31" s="21">
        <f>IF(FLOW_THRU_100PCT="Y",1,INDEX(VariabilityMatrix,D8L224C1,D8L224C6))</f>
        <v>0.61172613904146744</v>
      </c>
      <c r="L31" s="16" t="s">
        <v>45023</v>
      </c>
      <c r="M31" s="15">
        <f>IF(D8L224C2&lt;&gt;0,D8L224C2*D8L224C4,D8L224C3*D8L224C4)</f>
        <v>22729.778156624132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1175.5457861045873</v>
      </c>
      <c r="J32" s="16" t="s">
        <v>45028</v>
      </c>
      <c r="K32" s="21">
        <f>IF(FLOW_THRU_100PCT="Y",1,INDEX(VariabilityMatrix,D8L225C1,D8L225C6))</f>
        <v>0.61172613904146744</v>
      </c>
      <c r="L32" s="16" t="s">
        <v>45026</v>
      </c>
      <c r="M32" s="15">
        <f>IF(D8L225C2&lt;&gt;0,D8L225C2*D8L225C4,D8L225C3*D8L225C4)</f>
        <v>719.11208500022587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24.452311432663347</v>
      </c>
      <c r="J33" s="16" t="s">
        <v>45031</v>
      </c>
      <c r="K33" s="21">
        <f>IF(FLOW_THRU_100PCT="Y",1,INDEX(VariabilityMatrix,D8L226C1,D8L226C6))</f>
        <v>0.61172613904146744</v>
      </c>
      <c r="L33" s="16" t="s">
        <v>45029</v>
      </c>
      <c r="M33" s="15">
        <f>IF(D8L226C2&lt;&gt;0,D8L226C2*D8L226C4,D8L226C3*D8L226C4)</f>
        <v>14.958118063342683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876.97397327356077</v>
      </c>
      <c r="J34" s="16" t="s">
        <v>45034</v>
      </c>
      <c r="K34" s="21">
        <f>IF(FLOW_THRU_100PCT="Y",1,INDEX(VariabilityMatrix,D8L227C1,D8L227C6))</f>
        <v>0.61172613904146744</v>
      </c>
      <c r="L34" s="16" t="s">
        <v>45032</v>
      </c>
      <c r="M34" s="15">
        <f>IF(D8L227C2&lt;&gt;0,D8L227C2*D8L227C4,D8L227C3*D8L227C4)</f>
        <v>536.46790271049042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1781.2650771911908</v>
      </c>
      <c r="J35" s="16" t="s">
        <v>45037</v>
      </c>
      <c r="K35" s="21">
        <f>IF(FLOW_THRU_100PCT="Y",1,INDEX(VariabilityMatrix,D8L228C1,D8L228C6))</f>
        <v>0.59974814654816522</v>
      </c>
      <c r="L35" s="16" t="s">
        <v>45035</v>
      </c>
      <c r="M35" s="15">
        <f>IF(D8L228C2&lt;&gt;0,D8L228C2*D8L228C4,D8L228C3*D8L228C4)</f>
        <v>1068.3104285563911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56.35467424145294</v>
      </c>
      <c r="J36" s="16" t="s">
        <v>45040</v>
      </c>
      <c r="K36" s="21">
        <f>IF(FLOW_THRU_100PCT="Y",1,INDEX(VariabilityMatrix,D8L229C1,D8L229C6))</f>
        <v>0.59974814654816522</v>
      </c>
      <c r="L36" s="16" t="s">
        <v>45038</v>
      </c>
      <c r="M36" s="15">
        <f>IF(D8L229C2&lt;&gt;0,D8L229C2*D8L229C4,D8L229C3*D8L229C4)</f>
        <v>33.798611425637027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1.1722232017900311</v>
      </c>
      <c r="J37" s="16" t="s">
        <v>45043</v>
      </c>
      <c r="K37" s="21">
        <f>IF(FLOW_THRU_100PCT="Y",1,INDEX(VariabilityMatrix,D8L230C1,D8L230C6))</f>
        <v>0.59974814654816522</v>
      </c>
      <c r="L37" s="16" t="s">
        <v>45041</v>
      </c>
      <c r="M37" s="15">
        <f>IF(D8L230C2&lt;&gt;0,D8L230C2*D8L230C4,D8L230C3*D8L230C4)</f>
        <v>0.70303869261432705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42.041393169238226</v>
      </c>
      <c r="J38" s="16" t="s">
        <v>45046</v>
      </c>
      <c r="K38" s="21">
        <f>IF(FLOW_THRU_100PCT="Y",1,INDEX(VariabilityMatrix,D8L231C1,D8L231C6))</f>
        <v>0.59974814654816522</v>
      </c>
      <c r="L38" s="16" t="s">
        <v>45044</v>
      </c>
      <c r="M38" s="15">
        <f>IF(D8L231C2&lt;&gt;0,D8L231C2*D8L231C4,D8L231C3*D8L231C4)</f>
        <v>25.21424763155332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107.99027233535759</v>
      </c>
      <c r="J39" s="16" t="s">
        <v>45049</v>
      </c>
      <c r="K39" s="21">
        <f>IF(FLOW_THRU_100PCT="Y",1,INDEX(VariabilityMatrix,D8L232C1,D8L232C6))</f>
        <v>0.59974814654816522</v>
      </c>
      <c r="L39" s="16" t="s">
        <v>45047</v>
      </c>
      <c r="M39" s="15">
        <f>IF(D8L232C2&lt;&gt;0,D8L232C2*D8L232C4,D8L232C3*D8L232C4)</f>
        <v>64.766965678362311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3.4165362003847637</v>
      </c>
      <c r="J40" s="16" t="s">
        <v>45052</v>
      </c>
      <c r="K40" s="21">
        <f>IF(FLOW_THRU_100PCT="Y",1,INDEX(VariabilityMatrix,D8L233C1,D8L233C6))</f>
        <v>0.59974814654816522</v>
      </c>
      <c r="L40" s="16" t="s">
        <v>45050</v>
      </c>
      <c r="M40" s="15">
        <f>IF(D8L233C2&lt;&gt;0,D8L233C2*D8L233C4,D8L233C3*D8L233C4)</f>
        <v>2.0490612537954727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7.1066740385851604E-2</v>
      </c>
      <c r="J41" s="16" t="s">
        <v>45055</v>
      </c>
      <c r="K41" s="21">
        <f>IF(FLOW_THRU_100PCT="Y",1,INDEX(VariabilityMatrix,D8L234C1,D8L234C6))</f>
        <v>0.59974814654816522</v>
      </c>
      <c r="L41" s="16" t="s">
        <v>45053</v>
      </c>
      <c r="M41" s="15">
        <f>IF(D8L234C2&lt;&gt;0,D8L234C2*D8L234C4,D8L234C3*D8L234C4)</f>
        <v>4.2622145827634142E-2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2.5487848809470446</v>
      </c>
      <c r="J42" s="16" t="s">
        <v>45058</v>
      </c>
      <c r="K42" s="21">
        <f>IF(FLOW_THRU_100PCT="Y",1,INDEX(VariabilityMatrix,D8L235C1,D8L235C6))</f>
        <v>0.59974814654816522</v>
      </c>
      <c r="L42" s="16" t="s">
        <v>45056</v>
      </c>
      <c r="M42" s="15">
        <f>IF(D8L235C2&lt;&gt;0,D8L235C2*D8L235C4,D8L235C3*D8L235C4)</f>
        <v>1.5286290082979759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460.68190645189782</v>
      </c>
      <c r="J43" s="16" t="s">
        <v>45061</v>
      </c>
      <c r="K43" s="21">
        <f>IF(FLOW_THRU_100PCT="Y",1,INDEX(VariabilityMatrix,D8L236C1,D8L236C6))</f>
        <v>0.59974814654816522</v>
      </c>
      <c r="L43" s="16" t="s">
        <v>45059</v>
      </c>
      <c r="M43" s="15">
        <f>IF(D8L236C2&lt;&gt;0,D8L236C2*D8L236C4,D8L236C3*D8L236C4)</f>
        <v>276.29311954280092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14.574798046322236</v>
      </c>
      <c r="J44" s="16" t="s">
        <v>45064</v>
      </c>
      <c r="K44" s="21">
        <f>IF(FLOW_THRU_100PCT="Y",1,INDEX(VariabilityMatrix,D8L237C1,D8L237C6))</f>
        <v>0.59974814654816522</v>
      </c>
      <c r="L44" s="16" t="s">
        <v>45062</v>
      </c>
      <c r="M44" s="15">
        <f>IF(D8L237C2&lt;&gt;0,D8L237C2*D8L237C4,D8L237C3*D8L237C4)</f>
        <v>8.7412081145955813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0.30316769036943075</v>
      </c>
      <c r="J45" s="16" t="s">
        <v>45067</v>
      </c>
      <c r="K45" s="21">
        <f>IF(FLOW_THRU_100PCT="Y",1,INDEX(VariabilityMatrix,D8L238C1,D8L238C6))</f>
        <v>0.59974814654816522</v>
      </c>
      <c r="L45" s="16" t="s">
        <v>45065</v>
      </c>
      <c r="M45" s="15">
        <f>IF(D8L238C2&lt;&gt;0,D8L238C2*D8L238C4,D8L238C3*D8L238C4)</f>
        <v>0.18182426039235414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10.873007843188988</v>
      </c>
      <c r="J46" s="16" t="s">
        <v>45070</v>
      </c>
      <c r="K46" s="21">
        <f>IF(FLOW_THRU_100PCT="Y",1,INDEX(VariabilityMatrix,D8L239C1,D8L239C6))</f>
        <v>0.59974814654816522</v>
      </c>
      <c r="L46" s="16" t="s">
        <v>45068</v>
      </c>
      <c r="M46" s="15">
        <f>IF(D8L239C2&lt;&gt;0,D8L239C2*D8L239C4,D8L239C3*D8L239C4)</f>
        <v>6.5210663013562593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319.94990261060735</v>
      </c>
      <c r="J47" s="16" t="s">
        <v>45073</v>
      </c>
      <c r="K47" s="21">
        <f>IF(FLOW_THRU_100PCT="Y",1,INDEX(VariabilityMatrix,D8L240C1,D8L240C6))</f>
        <v>0.59974814654816522</v>
      </c>
      <c r="L47" s="16" t="s">
        <v>45071</v>
      </c>
      <c r="M47" s="15">
        <f>IF(D8L240C2&lt;&gt;0,D8L240C2*D8L240C4,D8L240C3*D8L240C4)</f>
        <v>191.88936107897771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10.122397146884646</v>
      </c>
      <c r="J48" s="16" t="s">
        <v>45076</v>
      </c>
      <c r="K48" s="21">
        <f>IF(FLOW_THRU_100PCT="Y",1,INDEX(VariabilityMatrix,D8L241C1,D8L241C6))</f>
        <v>0.59974814654816522</v>
      </c>
      <c r="L48" s="16" t="s">
        <v>45074</v>
      </c>
      <c r="M48" s="15">
        <f>IF(D8L241C2&lt;&gt;0,D8L241C2*D8L241C4,D8L241C3*D8L241C4)</f>
        <v>6.0708889274685021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0.21055411912191141</v>
      </c>
      <c r="J49" s="16" t="s">
        <v>45079</v>
      </c>
      <c r="K49" s="21">
        <f>IF(FLOW_THRU_100PCT="Y",1,INDEX(VariabilityMatrix,D8L242C1,D8L242C6))</f>
        <v>0.59974814654816522</v>
      </c>
      <c r="L49" s="16" t="s">
        <v>45077</v>
      </c>
      <c r="M49" s="15">
        <f>IF(D8L242C2&lt;&gt;0,D8L242C2*D8L242C4,D8L242C3*D8L242C4)</f>
        <v>0.12627944269144797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7.5514530781250206</v>
      </c>
      <c r="J50" s="16" t="s">
        <v>45082</v>
      </c>
      <c r="K50" s="21">
        <f>IF(FLOW_THRU_100PCT="Y",1,INDEX(VariabilityMatrix,D8L243C1,D8L243C6))</f>
        <v>0.59974814654816522</v>
      </c>
      <c r="L50" s="16" t="s">
        <v>45080</v>
      </c>
      <c r="M50" s="15">
        <f>IF(D8L243C2&lt;&gt;0,D8L243C2*D8L243C4,D8L243C3*D8L243C4)</f>
        <v>4.5289699873509184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21.827821003955258</v>
      </c>
      <c r="J51" s="16" t="s">
        <v>45085</v>
      </c>
      <c r="K51" s="21">
        <f>IF(FLOW_THRU_100PCT="Y",1,INDEX(VariabilityMatrix,D8L244C1,D8L244C6))</f>
        <v>0.59974814654816522</v>
      </c>
      <c r="L51" s="16" t="s">
        <v>45083</v>
      </c>
      <c r="M51" s="15">
        <f>IF(D8L244C2&lt;&gt;0,D8L244C2*D8L244C4,D8L244C3*D8L244C4)</f>
        <v>13.091195190307277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0.69057646603521816</v>
      </c>
      <c r="J52" s="16" t="s">
        <v>45088</v>
      </c>
      <c r="K52" s="21">
        <f>IF(FLOW_THRU_100PCT="Y",1,INDEX(VariabilityMatrix,D8L245C1,D8L245C6))</f>
        <v>0.59974814654816522</v>
      </c>
      <c r="L52" s="16" t="s">
        <v>45086</v>
      </c>
      <c r="M52" s="15">
        <f>IF(D8L245C2&lt;&gt;0,D8L245C2*D8L245C4,D8L245C3*D8L245C4)</f>
        <v>0.41417195555440406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1.4364553907778516E-2</v>
      </c>
      <c r="J53" s="16" t="s">
        <v>45091</v>
      </c>
      <c r="K53" s="21">
        <f>IF(FLOW_THRU_100PCT="Y",1,INDEX(VariabilityMatrix,D8L246C1,D8L246C6))</f>
        <v>0.59974814654816522</v>
      </c>
      <c r="L53" s="16" t="s">
        <v>45089</v>
      </c>
      <c r="M53" s="15">
        <f>IF(D8L246C2&lt;&gt;0,D8L246C2*D8L246C4,D8L246C3*D8L246C4)</f>
        <v>8.6151145821813692E-3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0.51517992274461544</v>
      </c>
      <c r="J54" s="16" t="s">
        <v>45094</v>
      </c>
      <c r="K54" s="21">
        <f>IF(FLOW_THRU_100PCT="Y",1,INDEX(VariabilityMatrix,D8L247C1,D8L247C6))</f>
        <v>0.59974814654816522</v>
      </c>
      <c r="L54" s="16" t="s">
        <v>45092</v>
      </c>
      <c r="M54" s="15">
        <f>IF(D8L247C2&lt;&gt;0,D8L247C2*D8L247C4,D8L247C3*D8L247C4)</f>
        <v>0.30897820380491003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0.59974814654816522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0.59974814654816522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0.59974814654816522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0.59974814654816522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0.54447307037774606</v>
      </c>
      <c r="J59" s="16" t="s">
        <v>45109</v>
      </c>
      <c r="K59" s="21">
        <f>IF(FLOW_THRU_100PCT="Y",1,D8L442C4)</f>
        <v>0.8099449537392619</v>
      </c>
      <c r="L59" s="16" t="s">
        <v>45107</v>
      </c>
      <c r="M59" s="15">
        <f>IF(D8L252C2&lt;&gt;0,D8L252C2*D8L252C4,D8L252C3*D8L252C4)</f>
        <v>0.44099321579937745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1.7225736308020684E-2</v>
      </c>
      <c r="J60" s="16" t="s">
        <v>45109</v>
      </c>
      <c r="K60" s="21">
        <f>IF(FLOW_THRU_100PCT="Y",1,D8L442C4)</f>
        <v>0.8099449537392619</v>
      </c>
      <c r="L60" s="16" t="s">
        <v>45110</v>
      </c>
      <c r="M60" s="15">
        <f>IF(D8L253C2&lt;&gt;0,D8L253C2*D8L253C4,D8L253C3*D8L253C4)</f>
        <v>1.3951898197124536E-2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3.5830936900928473E-4</v>
      </c>
      <c r="J61" s="16" t="s">
        <v>45109</v>
      </c>
      <c r="K61" s="21">
        <f>IF(FLOW_THRU_100PCT="Y",1,D8L442C4)</f>
        <v>0.8099449537392619</v>
      </c>
      <c r="L61" s="16" t="s">
        <v>45112</v>
      </c>
      <c r="M61" s="15">
        <f>IF(D8L254C2&lt;&gt;0,D8L254C2*D8L254C4,D8L254C3*D8L254C4)</f>
        <v>2.9021086530656924E-4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1.28506457095696E-2</v>
      </c>
      <c r="J62" s="16" t="s">
        <v>45109</v>
      </c>
      <c r="K62" s="21">
        <f>IF(FLOW_THRU_100PCT="Y",1,D8L442C4)</f>
        <v>0.8099449537392619</v>
      </c>
      <c r="L62" s="16" t="s">
        <v>45114</v>
      </c>
      <c r="M62" s="15">
        <f>IF(D8L255C2&lt;&gt;0,D8L255C2*D8L255C4,D8L255C3*D8L255C4)</f>
        <v>1.0408315644756994E-2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0.61036301621034816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0.61036301621034816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0.61036301621034816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39728.632649066662</v>
      </c>
      <c r="J66" s="16" t="s">
        <v>45109</v>
      </c>
      <c r="K66" s="21">
        <f>IF(FLOW_THRU_100PCT="Y",1,D8L442C4)</f>
        <v>0.8099449537392619</v>
      </c>
      <c r="L66" s="16" t="s">
        <v>45126</v>
      </c>
      <c r="M66" s="15">
        <f>IF(D8L259C2&lt;&gt;0,D8L259C2*D8L259C4,D8L259C3*D8L259C4)</f>
        <v>32178.005533072428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924.14753483333345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0.85687961335976637</v>
      </c>
      <c r="L67" s="16" t="s">
        <v>45127</v>
      </c>
      <c r="M67" s="15">
        <f>IF(D8L260C2&lt;&gt;0,D8L260C2*D8L260C4,D8L260C3*D8L260C4)</f>
        <v>791.88318233536802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28635.510005466665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0.85687961335976637</v>
      </c>
      <c r="L68" s="16" t="s">
        <v>45129</v>
      </c>
      <c r="M68" s="15">
        <f>IF(D8L261C2&lt;&gt;0,D8L261C2*D8L261C4,D8L261C3*D8L261C4)</f>
        <v>24537.184741843997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216.74844654337483</v>
      </c>
      <c r="J69" s="16" t="s">
        <v>45109</v>
      </c>
      <c r="K69" s="21">
        <f>IF(FLOW_THRU_100PCT="Y",1,D8L442C4)</f>
        <v>0.8099449537392619</v>
      </c>
      <c r="L69" s="16" t="s">
        <v>45131</v>
      </c>
      <c r="M69" s="15">
        <f>IF(D8L262C2&lt;&gt;0,D8L262C2*D8L262C4,D8L262C3*D8L262C4)</f>
        <v>175.55431050863061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4.5085445246562674</v>
      </c>
      <c r="J70" s="16" t="s">
        <v>45109</v>
      </c>
      <c r="K70" s="21">
        <f>IF(FLOW_THRU_100PCT="Y",1,D8L442C4)</f>
        <v>0.8099449537392619</v>
      </c>
      <c r="L70" s="16" t="s">
        <v>45133</v>
      </c>
      <c r="M70" s="15">
        <f>IF(D8L263C2&lt;&gt;0,D8L263C2*D8L263C4,D8L263C3*D8L263C4)</f>
        <v>3.651672886454123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161.69744182903645</v>
      </c>
      <c r="J71" s="16" t="s">
        <v>45109</v>
      </c>
      <c r="K71" s="21">
        <f>IF(FLOW_THRU_100PCT="Y",1,D8L442C4)</f>
        <v>0.8099449537392619</v>
      </c>
      <c r="L71" s="16" t="s">
        <v>45135</v>
      </c>
      <c r="M71" s="15">
        <f>IF(D8L264C2&lt;&gt;0,D8L264C2*D8L264C4,D8L264C3*D8L264C4)</f>
        <v>130.96602704197591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4069.5843416714379</v>
      </c>
      <c r="J72" s="16" t="s">
        <v>45139</v>
      </c>
      <c r="K72" s="21">
        <f>IF(FLOW_THRU_100PCT="Y",1,INDEX(VariabilityMatrix,D8L265C1,D8L265C6))</f>
        <v>0.61036301621034816</v>
      </c>
      <c r="L72" s="16" t="s">
        <v>45137</v>
      </c>
      <c r="M72" s="15">
        <f>IF(D8L265C2&lt;&gt;0,D8L265C2*D8L265C4,D8L265C3*D8L265C4)</f>
        <v>2483.9237735049828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128.75124697029895</v>
      </c>
      <c r="J73" s="16" t="s">
        <v>45142</v>
      </c>
      <c r="K73" s="21">
        <f>IF(FLOW_THRU_100PCT="Y",1,INDEX(VariabilityMatrix,D8L266C1,D8L266C6))</f>
        <v>0.61036301621034816</v>
      </c>
      <c r="L73" s="16" t="s">
        <v>45140</v>
      </c>
      <c r="M73" s="15">
        <f>IF(D8L266C2&lt;&gt;0,D8L266C2*D8L266C4,D8L266C3*D8L266C4)</f>
        <v>78.584999441635119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2.6781309800734587</v>
      </c>
      <c r="J74" s="16" t="s">
        <v>45145</v>
      </c>
      <c r="K74" s="21">
        <f>IF(FLOW_THRU_100PCT="Y",1,INDEX(VariabilityMatrix,D8L267C1,D8L267C6))</f>
        <v>0.61036301621034816</v>
      </c>
      <c r="L74" s="16" t="s">
        <v>45143</v>
      </c>
      <c r="M74" s="15">
        <f>IF(D8L267C2&lt;&gt;0,D8L267C2*D8L267C4,D8L267C3*D8L267C4)</f>
        <v>1.6346321028040121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96.050272098396107</v>
      </c>
      <c r="J75" s="16" t="s">
        <v>45148</v>
      </c>
      <c r="K75" s="21">
        <f>IF(FLOW_THRU_100PCT="Y",1,INDEX(VariabilityMatrix,D8L268C1,D8L268C6))</f>
        <v>0.61036301621034816</v>
      </c>
      <c r="L75" s="16" t="s">
        <v>45146</v>
      </c>
      <c r="M75" s="15">
        <f>IF(D8L268C2&lt;&gt;0,D8L268C2*D8L268C4,D8L268C3*D8L268C4)</f>
        <v>58.625533785801693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0.59974814654816522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0.59974814654816522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0.59974814654816522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569.76924284045458</v>
      </c>
      <c r="J79" s="16" t="s">
        <v>45160</v>
      </c>
      <c r="K79" s="21">
        <f>IF(FLOW_THRU_100PCT="Y",1,INDEX(VariabilityMatrix,D8L272C1,D8L272C6))</f>
        <v>0.61036301621034816</v>
      </c>
      <c r="L79" s="16" t="s">
        <v>45158</v>
      </c>
      <c r="M79" s="15">
        <f>IF(D8L272C2&lt;&gt;0,D8L272C2*D8L272C4,D8L272C3*D8L272C4)</f>
        <v>347.76607360398617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11.851665103453531</v>
      </c>
      <c r="J80" s="16" t="s">
        <v>45163</v>
      </c>
      <c r="K80" s="21">
        <f>IF(FLOW_THRU_100PCT="Y",1,INDEX(VariabilityMatrix,D8L273C1,D8L273C6))</f>
        <v>0.61036301621034816</v>
      </c>
      <c r="L80" s="16" t="s">
        <v>45161</v>
      </c>
      <c r="M80" s="15">
        <f>IF(D8L273C2&lt;&gt;0,D8L273C2*D8L273C4,D8L273C3*D8L273C4)</f>
        <v>7.2338180596588249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425.05600602646905</v>
      </c>
      <c r="J81" s="16" t="s">
        <v>45166</v>
      </c>
      <c r="K81" s="21">
        <f>IF(FLOW_THRU_100PCT="Y",1,INDEX(VariabilityMatrix,D8L274C1,D8L274C6))</f>
        <v>0.61036301621034816</v>
      </c>
      <c r="L81" s="16" t="s">
        <v>45164</v>
      </c>
      <c r="M81" s="15">
        <f>IF(D8L274C2&lt;&gt;0,D8L274C2*D8L274C4,D8L274C3*D8L274C4)</f>
        <v>259.43846589663957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70.517735463158786</v>
      </c>
      <c r="J82" s="16" t="s">
        <v>45169</v>
      </c>
      <c r="K82" s="21">
        <f>IF(FLOW_THRU_100PCT="Y",1,INDEX(VariabilityMatrix,D8L275C1,D8L275C6))</f>
        <v>0.59974814654816522</v>
      </c>
      <c r="L82" s="16" t="s">
        <v>45167</v>
      </c>
      <c r="M82" s="15">
        <f>IF(D8L275C2&lt;&gt;0,D8L275C2*D8L275C4,D8L275C3*D8L275C4)</f>
        <v>42.292881142803303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1.4668264302875191</v>
      </c>
      <c r="J83" s="16" t="s">
        <v>45172</v>
      </c>
      <c r="K83" s="21">
        <f>IF(FLOW_THRU_100PCT="Y",1,INDEX(VariabilityMatrix,D8L276C1,D8L276C6))</f>
        <v>0.59974814654816522</v>
      </c>
      <c r="L83" s="16" t="s">
        <v>45170</v>
      </c>
      <c r="M83" s="15">
        <f>IF(D8L276C2&lt;&gt;0,D8L276C2*D8L276C4,D8L276C3*D8L276C4)</f>
        <v>0.87972643287280106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52.607239451137971</v>
      </c>
      <c r="J84" s="16" t="s">
        <v>45175</v>
      </c>
      <c r="K84" s="21">
        <f>IF(FLOW_THRU_100PCT="Y",1,INDEX(VariabilityMatrix,D8L277C1,D8L277C6))</f>
        <v>0.59974814654816522</v>
      </c>
      <c r="L84" s="16" t="s">
        <v>45173</v>
      </c>
      <c r="M84" s="15">
        <f>IF(D8L277C2&lt;&gt;0,D8L277C2*D8L277C4,D8L277C3*D8L277C4)</f>
        <v>31.551094355835513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0.59974814654816522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0.59974814654816522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0.59974814654816522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0.59974814654816522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0.59974814654816522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0.59974814654816522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2410.7565729840503</v>
      </c>
      <c r="J91" s="16" t="s">
        <v>45196</v>
      </c>
      <c r="K91" s="21">
        <f>IF(FLOW_THRU_100PCT="Y",1,INDEX(VariabilityMatrix,D8L284C1,D8L284C6))</f>
        <v>0.59974814654816522</v>
      </c>
      <c r="L91" s="16" t="s">
        <v>45194</v>
      </c>
      <c r="M91" s="15">
        <f>IF(D8L284C2&lt;&gt;0,D8L284C2*D8L284C4,D8L284C3*D8L284C4)</f>
        <v>1445.8467864259908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50.145703559777466</v>
      </c>
      <c r="J92" s="16" t="s">
        <v>45199</v>
      </c>
      <c r="K92" s="21">
        <f>IF(FLOW_THRU_100PCT="Y",1,INDEX(VariabilityMatrix,D8L285C1,D8L285C6))</f>
        <v>0.59974814654816522</v>
      </c>
      <c r="L92" s="16" t="s">
        <v>45197</v>
      </c>
      <c r="M92" s="15">
        <f>IF(D8L285C2&lt;&gt;0,D8L285C2*D8L285C4,D8L285C3*D8L285C4)</f>
        <v>30.074792767330266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1798.4588906663646</v>
      </c>
      <c r="J93" s="16" t="s">
        <v>45202</v>
      </c>
      <c r="K93" s="21">
        <f>IF(FLOW_THRU_100PCT="Y",1,INDEX(VariabilityMatrix,D8L286C1,D8L286C6))</f>
        <v>0.59974814654816522</v>
      </c>
      <c r="L93" s="16" t="s">
        <v>45200</v>
      </c>
      <c r="M93" s="15">
        <f>IF(D8L286C2&lt;&gt;0,D8L286C2*D8L286C4,D8L286C3*D8L286C4)</f>
        <v>1078.6223863202215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0.59974814654816522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0.59974814654816522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0.59974814654816522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588.99317335506498</v>
      </c>
      <c r="J97" s="16" t="s">
        <v>45109</v>
      </c>
      <c r="K97" s="21">
        <f>IF(FLOW_THRU_100PCT="Y",1,D8L442C4)</f>
        <v>0.8099449537392619</v>
      </c>
      <c r="L97" s="16" t="s">
        <v>45212</v>
      </c>
      <c r="M97" s="15">
        <f>IF(D8L290C2&lt;&gt;0,D8L290C2*D8L290C4,D8L290C3*D8L290C4)</f>
        <v>477.05204854580916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12.251538542208142</v>
      </c>
      <c r="J98" s="16" t="s">
        <v>45109</v>
      </c>
      <c r="K98" s="21">
        <f>IF(FLOW_THRU_100PCT="Y",1,D8L442C4)</f>
        <v>0.8099449537392619</v>
      </c>
      <c r="L98" s="16" t="s">
        <v>45214</v>
      </c>
      <c r="M98" s="15">
        <f>IF(D8L291C2&lt;&gt;0,D8L291C2*D8L291C4,D8L291C3*D8L291C4)</f>
        <v>9.9230718178035566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439.39733319943957</v>
      </c>
      <c r="J99" s="16" t="s">
        <v>45109</v>
      </c>
      <c r="K99" s="21">
        <f>IF(FLOW_THRU_100PCT="Y",1,D8L442C4)</f>
        <v>0.8099449537392619</v>
      </c>
      <c r="L99" s="16" t="s">
        <v>45216</v>
      </c>
      <c r="M99" s="15">
        <f>IF(D8L292C2&lt;&gt;0,D8L292C2*D8L292C4,D8L292C3*D8L292C4)</f>
        <v>355.88765271137515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0.59974814654816522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0.59974814654816522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0.59974814654816522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556.10359261620556</v>
      </c>
      <c r="J103" s="16" t="s">
        <v>45109</v>
      </c>
      <c r="K103" s="21">
        <f>IF(FLOW_THRU_100PCT="Y",1,D8L442C4)</f>
        <v>0.8099449537392619</v>
      </c>
      <c r="L103" s="16" t="s">
        <v>45227</v>
      </c>
      <c r="M103" s="15">
        <f>IF(D8L296C2&lt;&gt;0,D8L296C2*D8L296C4,D8L296C3*D8L296C4)</f>
        <v>450.41329859576996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11.567408429521265</v>
      </c>
      <c r="J104" s="16" t="s">
        <v>45109</v>
      </c>
      <c r="K104" s="21">
        <f>IF(FLOW_THRU_100PCT="Y",1,D8L442C4)</f>
        <v>0.8099449537392619</v>
      </c>
      <c r="L104" s="16" t="s">
        <v>45229</v>
      </c>
      <c r="M104" s="15">
        <f>IF(D8L297C2&lt;&gt;0,D8L297C2*D8L297C4,D8L297C3*D8L297C4)</f>
        <v>9.3689640853317488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414.86123546441451</v>
      </c>
      <c r="J105" s="16" t="s">
        <v>45109</v>
      </c>
      <c r="K105" s="21">
        <f>IF(FLOW_THRU_100PCT="Y",1,D8L442C4)</f>
        <v>0.8099449537392619</v>
      </c>
      <c r="L105" s="16" t="s">
        <v>45231</v>
      </c>
      <c r="M105" s="15">
        <f>IF(D8L298C2&lt;&gt;0,D8L298C2*D8L298C4,D8L298C3*D8L298C4)</f>
        <v>336.01476416643823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83821.800836402705</v>
      </c>
      <c r="J106" s="16" t="s">
        <v>45235</v>
      </c>
      <c r="K106" s="21">
        <f>IF(FLOW_THRU_100PCT="Y",1,INDEX(VariabilityMatrix,D8L299C1,D8L299C6))</f>
        <v>0.85134493185351601</v>
      </c>
      <c r="L106" s="16" t="s">
        <v>45233</v>
      </c>
      <c r="M106" s="15">
        <f>IF(D8L299C2&lt;&gt;0,D8L299C2*D8L299C4,D8L299C3*D8L299C4)</f>
        <v>71361.265320906256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17546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0.85134493185351601</v>
      </c>
      <c r="L107" s="16" t="s">
        <v>45236</v>
      </c>
      <c r="M107" s="15">
        <f>IF(D8L300C2&lt;&gt;0,D8L300C2*D8L300C4,D8L300C3*D8L300C4)</f>
        <v>14937.698174301791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23497.664594843463</v>
      </c>
      <c r="J108" s="16" t="s">
        <v>45240</v>
      </c>
      <c r="K108" s="21">
        <f>IF(FLOW_THRU_100PCT="Y",1,INDEX(VariabilityMatrix,D8L301C1,D8L301C6))</f>
        <v>0.85134493185351601</v>
      </c>
      <c r="L108" s="16" t="s">
        <v>45238</v>
      </c>
      <c r="M108" s="15">
        <f>IF(D8L301C2&lt;&gt;0,D8L301C2*D8L301C4,D8L301C3*D8L301C4)</f>
        <v>20004.617663213783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1499.1920656844691</v>
      </c>
      <c r="J109" s="16" t="s">
        <v>45243</v>
      </c>
      <c r="K109" s="21">
        <f>IF(FLOW_THRU_100PCT="Y",1,INDEX(VariabilityMatrix,D8L302C1,D8L302C6))</f>
        <v>0.85134493185351601</v>
      </c>
      <c r="L109" s="16" t="s">
        <v>45241</v>
      </c>
      <c r="M109" s="15">
        <f>IF(D8L302C2&lt;&gt;0,D8L302C2*D8L302C4,D8L302C3*D8L302C4)</f>
        <v>1276.3295669954762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0.85134493185351601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8.414863413136894</v>
      </c>
      <c r="J111" s="16" t="s">
        <v>45249</v>
      </c>
      <c r="K111" s="21">
        <f>IF(FLOW_THRU_100PCT="Y",1,INDEX(VariabilityMatrix,D8L304C1,D8L304C6))</f>
        <v>0.85134493185351601</v>
      </c>
      <c r="L111" s="16" t="s">
        <v>45247</v>
      </c>
      <c r="M111" s="15">
        <f>IF(D8L304C2&lt;&gt;0,D8L304C2*D8L304C4,D8L304C3*D8L304C4)</f>
        <v>7.1639513190136741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1462.8398557397177</v>
      </c>
      <c r="J112" s="16" t="s">
        <v>45252</v>
      </c>
      <c r="K112" s="21">
        <f>IF(FLOW_THRU_100PCT="Y",1,INDEX(VariabilityMatrix,D8L305C1,D8L305C6))</f>
        <v>0.85134493185351601</v>
      </c>
      <c r="L112" s="16" t="s">
        <v>45250</v>
      </c>
      <c r="M112" s="15">
        <f>IF(D8L305C2&lt;&gt;0,D8L305C2*D8L305C4,D8L305C3*D8L305C4)</f>
        <v>1245.3812972973371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131767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0.85134493185351601</v>
      </c>
      <c r="L113" s="16" t="s">
        <v>45253</v>
      </c>
      <c r="M113" s="15">
        <f>IF(D8L306C2&lt;&gt;0,D8L306C2*D8L306C4,D8L306C3*D8L306C4)</f>
        <v>112179.16763554224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44763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0.85134493185351601</v>
      </c>
      <c r="L114" s="16" t="s">
        <v>45256</v>
      </c>
      <c r="M114" s="15">
        <f>IF(D8L307C2&lt;&gt;0,D8L307C2*D8L307C4,D8L307C3*D8L307C4)</f>
        <v>38108.75318455894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87568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0.85134493185351601</v>
      </c>
      <c r="L115" s="16" t="s">
        <v>45259</v>
      </c>
      <c r="M115" s="15">
        <f>IF(D8L308C2&lt;&gt;0,D8L308C2*D8L308C4,D8L308C3*D8L308C4)</f>
        <v>74550.572992548696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90610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0.85134493185351601</v>
      </c>
      <c r="L116" s="16" t="s">
        <v>45262</v>
      </c>
      <c r="M116" s="15">
        <f>IF(D8L309C2&lt;&gt;0,D8L309C2*D8L309C4,D8L309C3*D8L309C4)</f>
        <v>77140.364275247091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1224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0.85134493185351601</v>
      </c>
      <c r="L117" s="16" t="s">
        <v>45265</v>
      </c>
      <c r="M117" s="15">
        <f>IF(D8L310C2&lt;&gt;0,D8L310C2*D8L310C4,D8L310C3*D8L310C4)</f>
        <v>1042.0461965887037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4942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0.85134493185351601</v>
      </c>
      <c r="L118" s="16" t="s">
        <v>45268</v>
      </c>
      <c r="M118" s="15">
        <f>IF(D8L311C2&lt;&gt;0,D8L311C2*D8L311C4,D8L311C3*D8L311C4)</f>
        <v>4207.3466532200764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66748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0.85134493185351601</v>
      </c>
      <c r="L119" s="16" t="s">
        <v>45271</v>
      </c>
      <c r="M119" s="15">
        <f>IF(D8L312C2&lt;&gt;0,D8L312C2*D8L312C4,D8L312C3*D8L312C4)</f>
        <v>56825.571511358488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94343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0.85134493185351601</v>
      </c>
      <c r="L120" s="16" t="s">
        <v>45274</v>
      </c>
      <c r="M120" s="15">
        <f>IF(D8L313C2&lt;&gt;0,D8L313C2*D8L313C4,D8L313C3*D8L313C4)</f>
        <v>80318.434905856266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14941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0.85134493185351601</v>
      </c>
      <c r="L121" s="16" t="s">
        <v>45277</v>
      </c>
      <c r="M121" s="15">
        <f>IF(D8L314C2&lt;&gt;0,D8L314C2*D8L314C4,D8L314C3*D8L314C4)</f>
        <v>12719.944626823382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210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0.85134493185351601</v>
      </c>
      <c r="L122" s="16" t="s">
        <v>45280</v>
      </c>
      <c r="M122" s="15">
        <f>IF(D8L315C2&lt;&gt;0,D8L315C2*D8L315C4,D8L315C3*D8L315C4)</f>
        <v>178.78243568923835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258918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0.85134493185351601</v>
      </c>
      <c r="L123" s="16" t="s">
        <v>45283</v>
      </c>
      <c r="M123" s="15">
        <f>IF(D8L316C2&lt;&gt;0,D8L316C2*D8L316C4,D8L316C3*D8L316C4)</f>
        <v>220428.52706564867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61470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0.85134493185351601</v>
      </c>
      <c r="L124" s="16" t="s">
        <v>45286</v>
      </c>
      <c r="M124" s="15">
        <f>IF(D8L317C2&lt;&gt;0,D8L317C2*D8L317C4,D8L317C3*D8L317C4)</f>
        <v>52332.172961035627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506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0.85134493185351601</v>
      </c>
      <c r="L125" s="16" t="s">
        <v>45289</v>
      </c>
      <c r="M125" s="15">
        <f>IF(D8L318C2&lt;&gt;0,D8L318C2*D8L318C4,D8L318C3*D8L318C4)</f>
        <v>430.78053551787912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438600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48828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5275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0.85134493185351601</v>
      </c>
      <c r="L128" s="16" t="s">
        <v>45296</v>
      </c>
      <c r="M128" s="15">
        <f>IF(D8L321C2&lt;&gt;0,D8L321C2*D8L321C4,D8L321C3*D8L321C4)</f>
        <v>4490.8445155272966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0.85134493185351601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103922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0.85134493185351601</v>
      </c>
      <c r="L130" s="16" t="s">
        <v>45302</v>
      </c>
      <c r="M130" s="15">
        <f>IF(D8L323C2&lt;&gt;0,D8L323C2*D8L323C4,D8L323C3*D8L323C4)</f>
        <v>88473.468008081094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951422</v>
      </c>
      <c r="J131" s="16" t="s">
        <v>45109</v>
      </c>
      <c r="K131" s="21">
        <f>IF(FLOW_THRU_100PCT="Y",1,D8L442C4)</f>
        <v>0.8099449537392619</v>
      </c>
      <c r="L131" s="16" t="s">
        <v>45305</v>
      </c>
      <c r="M131" s="15">
        <f>IF(D8L324C2&lt;&gt;0,D8L324C2*D8L324C4,D8L324C3*D8L324C4)</f>
        <v>770599.44777651608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1086687.99729346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924997.12888507033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1086687.99729346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-251897.40418127063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318422.86107533355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-251897.40418127063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-606574.26780973678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29675</v>
      </c>
      <c r="J135" s="16" t="s">
        <v>45315</v>
      </c>
      <c r="K135" s="21">
        <f>IF(FLOW_THRU_100PCT="Y",1,D8L449C4)</f>
        <v>0.76776797818232856</v>
      </c>
      <c r="L135" s="16" t="s">
        <v>45313</v>
      </c>
      <c r="M135" s="15">
        <f>IF(D8L328C2&lt;&gt;0,D8L328C2*D8L328C4,D8L328C3*D8L328C4)</f>
        <v>22783.514752560601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0.76776797818232856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347.95290445049903</v>
      </c>
      <c r="J137" s="16" t="s">
        <v>45315</v>
      </c>
      <c r="K137" s="21">
        <f>IF(FLOW_THRU_100PCT="Y",1,D8L449C4)</f>
        <v>0.76776797818232856</v>
      </c>
      <c r="L137" s="16" t="s">
        <v>45318</v>
      </c>
      <c r="M137" s="15">
        <f>IF(D8L330C2&lt;&gt;0,D8L330C2*D8L330C4,D8L330C3*D8L330C4)</f>
        <v>267.1470979526286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7.2377042936942502</v>
      </c>
      <c r="J138" s="16" t="s">
        <v>45315</v>
      </c>
      <c r="K138" s="21">
        <f>IF(FLOW_THRU_100PCT="Y",1,D8L449C4)</f>
        <v>0.76776797818232856</v>
      </c>
      <c r="L138" s="16" t="s">
        <v>45320</v>
      </c>
      <c r="M138" s="15">
        <f>IF(D8L331C2&lt;&gt;0,D8L331C2*D8L331C4,D8L331C3*D8L331C4)</f>
        <v>5.556877592251193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259.57784438085787</v>
      </c>
      <c r="J139" s="16" t="s">
        <v>45315</v>
      </c>
      <c r="K139" s="21">
        <f>IF(FLOW_THRU_100PCT="Y",1,D8L449C4)</f>
        <v>0.76776797818232856</v>
      </c>
      <c r="L139" s="16" t="s">
        <v>45322</v>
      </c>
      <c r="M139" s="15">
        <f>IF(D8L332C2&lt;&gt;0,D8L332C2*D8L332C4,D8L332C3*D8L332C4)</f>
        <v>199.29555676121836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0.76776797818232856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0.76776797818232856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0.76776797818232856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21639</v>
      </c>
      <c r="J143" s="16" t="s">
        <v>45315</v>
      </c>
      <c r="K143" s="21">
        <f>IF(FLOW_THRU_100PCT="Y",1,D8L449C4)</f>
        <v>0.76776797818232856</v>
      </c>
      <c r="L143" s="16" t="s">
        <v>45330</v>
      </c>
      <c r="M143" s="15">
        <f>IF(D8L336C2&lt;&gt;0,D8L336C2*D8L336C4,D8L336C3*D8L336C4)</f>
        <v>16613.731279887408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0.76776797818232856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431</v>
      </c>
      <c r="J145" s="16" t="s">
        <v>45315</v>
      </c>
      <c r="K145" s="21">
        <f>IF(FLOW_THRU_100PCT="Y",1,D8L449C4)</f>
        <v>0.76776797818232856</v>
      </c>
      <c r="L145" s="16" t="s">
        <v>45334</v>
      </c>
      <c r="M145" s="15">
        <f>IF(D8L338C2&lt;&gt;0,D8L338C2*D8L338C4,D8L338C3*D8L338C4)</f>
        <v>330.90799859658358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0.76776797818232856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0.76776797818232856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32147</v>
      </c>
      <c r="J148" s="16" t="s">
        <v>45315</v>
      </c>
      <c r="K148" s="21">
        <f>IF(FLOW_THRU_100PCT="Y",1,D8L449C4)</f>
        <v>0.76776797818232856</v>
      </c>
      <c r="L148" s="16" t="s">
        <v>45340</v>
      </c>
      <c r="M148" s="15">
        <f>IF(D8L341C2&lt;&gt;0,D8L341C2*D8L341C4,D8L341C3*D8L341C4)</f>
        <v>24681.437194627317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34381</v>
      </c>
      <c r="J149" s="16" t="s">
        <v>45315</v>
      </c>
      <c r="K149" s="21">
        <f>IF(FLOW_THRU_100PCT="Y",1,D8L449C4)</f>
        <v>0.76776797818232856</v>
      </c>
      <c r="L149" s="16" t="s">
        <v>45342</v>
      </c>
      <c r="M149" s="15">
        <f>IF(D8L342C2&lt;&gt;0,D8L342C2*D8L342C4,D8L342C3*D8L342C4)</f>
        <v>26396.630857886637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78641.975370456843</v>
      </c>
      <c r="J150" s="16" t="s">
        <v>45315</v>
      </c>
      <c r="K150" s="21">
        <f>IF(FLOW_THRU_100PCT="Y",1,D8L449C4)</f>
        <v>0.76776797818232856</v>
      </c>
      <c r="L150" s="16" t="s">
        <v>45343</v>
      </c>
      <c r="M150" s="15">
        <f>IF(D8L343C2&lt;&gt;0,D8L343C2*D8L343C4,D8L343C3*D8L343C4)</f>
        <v>60378.790430440131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105444</v>
      </c>
      <c r="J151" s="16" t="s">
        <v>45315</v>
      </c>
      <c r="K151" s="21">
        <f>IF(FLOW_THRU_100PCT="Y",1,D8L449C4)</f>
        <v>0.76776797818232856</v>
      </c>
      <c r="L151" s="16" t="s">
        <v>45345</v>
      </c>
      <c r="M151" s="15">
        <f>IF(D8L344C2&lt;&gt;0,D8L344C2*D8L344C4,D8L344C3*D8L344C4)</f>
        <v>80956.526691457446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4523.0169671329058</v>
      </c>
      <c r="J152" s="16" t="s">
        <v>45315</v>
      </c>
      <c r="K152" s="21">
        <f>IF(FLOW_THRU_100PCT="Y",1,D8L449C4)</f>
        <v>0.76776797818232856</v>
      </c>
      <c r="L152" s="16" t="s">
        <v>45347</v>
      </c>
      <c r="M152" s="15">
        <f>IF(D8L345C2&lt;&gt;0,D8L345C2*D8L345C4,D8L345C3*D8L345C4)</f>
        <v>3472.6275921399988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0.76776797818232856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0.76776797818232856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18.634220251922791</v>
      </c>
      <c r="J155" s="16" t="s">
        <v>45315</v>
      </c>
      <c r="K155" s="21">
        <f>IF(FLOW_THRU_100PCT="Y",1,D8L449C4)</f>
        <v>0.76776797818232856</v>
      </c>
      <c r="L155" s="16" t="s">
        <v>45353</v>
      </c>
      <c r="M155" s="15">
        <f>IF(D8L348C2&lt;&gt;0,D8L348C2*D8L348C4,D8L348C3*D8L348C4)</f>
        <v>14.306757607822963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0.38760698416924078</v>
      </c>
      <c r="J156" s="16" t="s">
        <v>45315</v>
      </c>
      <c r="K156" s="21">
        <f>IF(FLOW_THRU_100PCT="Y",1,D8L449C4)</f>
        <v>0.76776797818232856</v>
      </c>
      <c r="L156" s="16" t="s">
        <v>45355</v>
      </c>
      <c r="M156" s="15">
        <f>IF(D8L349C2&lt;&gt;0,D8L349C2*D8L349C4,D8L349C3*D8L349C4)</f>
        <v>0.29759223056496781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13.901394880870656</v>
      </c>
      <c r="J157" s="16" t="s">
        <v>45315</v>
      </c>
      <c r="K157" s="21">
        <f>IF(FLOW_THRU_100PCT="Y",1,D8L449C4)</f>
        <v>0.76776797818232856</v>
      </c>
      <c r="L157" s="16" t="s">
        <v>45357</v>
      </c>
      <c r="M157" s="15">
        <f>IF(D8L350C2&lt;&gt;0,D8L350C2*D8L350C4,D8L350C3*D8L350C4)</f>
        <v>10.673045841600237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0.76776797818232856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0.76776797818232856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0.76776797818232856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307529.68401283177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236111.44372558218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307529.68401283177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236111.44372558218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64966.267223250805</v>
      </c>
      <c r="J164" s="16" t="s">
        <v>45373</v>
      </c>
      <c r="K164" s="21">
        <f>IF(FLOW_THRU_100PCT="Y",1,D8L456C4)</f>
        <v>0.57395301668158882</v>
      </c>
      <c r="L164" s="16" t="s">
        <v>45371</v>
      </c>
      <c r="M164" s="15">
        <f>IF(D8L357C2&lt;&gt;0,D8L357C2*D8L357C4,D8L357C3*D8L357C4)</f>
        <v>37287.585055327028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1241.6442987373014</v>
      </c>
      <c r="J165" s="16" t="s">
        <v>45373</v>
      </c>
      <c r="K165" s="21">
        <f>IF(FLOW_THRU_100PCT="Y",1,D8L456C4)</f>
        <v>0.57395301668158882</v>
      </c>
      <c r="L165" s="16" t="s">
        <v>45374</v>
      </c>
      <c r="M165" s="15">
        <f>IF(D8L358C2&lt;&gt;0,D8L358C2*D8L358C4,D8L358C3*D8L358C4)</f>
        <v>712.64549090576998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1.2339030694671573</v>
      </c>
      <c r="J166" s="16" t="s">
        <v>45373</v>
      </c>
      <c r="K166" s="21">
        <f>IF(FLOW_THRU_100PCT="Y",1,D8L456C4)</f>
        <v>0.57395301668158882</v>
      </c>
      <c r="L166" s="16" t="s">
        <v>45376</v>
      </c>
      <c r="M166" s="15">
        <f>IF(D8L359C2&lt;&gt;0,D8L359C2*D8L359C4,D8L359C3*D8L359C4)</f>
        <v>0.70820238901334698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924.71275328371814</v>
      </c>
      <c r="J167" s="16" t="s">
        <v>45373</v>
      </c>
      <c r="K167" s="21">
        <f>IF(FLOW_THRU_100PCT="Y",1,D8L456C4)</f>
        <v>0.57395301668158882</v>
      </c>
      <c r="L167" s="16" t="s">
        <v>45378</v>
      </c>
      <c r="M167" s="15">
        <f>IF(D8L360C2&lt;&gt;0,D8L360C2*D8L360C4,D8L360C3*D8L360C4)</f>
        <v>530.74167431112778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47113.879726888561</v>
      </c>
      <c r="J168" s="16" t="s">
        <v>45373</v>
      </c>
      <c r="K168" s="21">
        <f>IF(FLOW_THRU_100PCT="Y",1,D8L456C4)</f>
        <v>0.57395301668158882</v>
      </c>
      <c r="L168" s="16" t="s">
        <v>45380</v>
      </c>
      <c r="M168" s="15">
        <f>IF(D8L361C2&lt;&gt;0,D8L361C2*D8L361C4,D8L361C3*D8L361C4)</f>
        <v>27041.153396821239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849.09116661954477</v>
      </c>
      <c r="J169" s="16" t="s">
        <v>45373</v>
      </c>
      <c r="K169" s="21">
        <f>IF(FLOW_THRU_100PCT="Y",1,D8L456C4)</f>
        <v>0.57395301668158882</v>
      </c>
      <c r="L169" s="16" t="s">
        <v>45382</v>
      </c>
      <c r="M169" s="15">
        <f>IF(D8L362C2&lt;&gt;0,D8L362C2*D8L362C4,D8L362C3*D8L362C4)</f>
        <v>487.33843651897729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0.57395301668158882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44941.788319056745</v>
      </c>
      <c r="J171" s="16" t="s">
        <v>45373</v>
      </c>
      <c r="K171" s="21">
        <f>IF(FLOW_THRU_100PCT="Y",1,D8L456C4)</f>
        <v>0.57395301668158882</v>
      </c>
      <c r="L171" s="16" t="s">
        <v>45386</v>
      </c>
      <c r="M171" s="15">
        <f>IF(D8L364C2&lt;&gt;0,D8L364C2*D8L364C4,D8L364C3*D8L364C4)</f>
        <v>25794.474980788011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52268.067049589859</v>
      </c>
      <c r="J172" s="16" t="s">
        <v>45373</v>
      </c>
      <c r="K172" s="21">
        <f>IF(FLOW_THRU_100PCT="Y",1,D8L456C4)</f>
        <v>0.57395301668158882</v>
      </c>
      <c r="L172" s="16" t="s">
        <v>45388</v>
      </c>
      <c r="M172" s="15">
        <f>IF(D8L365C2&lt;&gt;0,D8L365C2*D8L365C4,D8L365C3*D8L365C4)</f>
        <v>29999.414759227653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6216.1327451447614</v>
      </c>
      <c r="J173" s="16" t="s">
        <v>45373</v>
      </c>
      <c r="K173" s="21">
        <f>IF(FLOW_THRU_100PCT="Y",1,D8L456C4)</f>
        <v>0.57395301668158882</v>
      </c>
      <c r="L173" s="16" t="s">
        <v>45390</v>
      </c>
      <c r="M173" s="15">
        <f>IF(D8L366C2&lt;&gt;0,D8L366C2*D8L366C4,D8L366C3*D8L366C4)</f>
        <v>3567.7681411690419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0.57395301668158882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218522.81718564077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125421.83013745786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218522.81718564077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125421.83013745786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520183.43606483942</v>
      </c>
      <c r="F8" s="16" t="s">
        <v>45463</v>
      </c>
      <c r="G8" s="15">
        <f>D1L234C7</f>
        <v>569667.43559441576</v>
      </c>
      <c r="H8" s="16" t="s">
        <v>45464</v>
      </c>
      <c r="I8" s="15">
        <f>D1L251C7</f>
        <v>1216723.67962171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1214495.3879109572</v>
      </c>
      <c r="F9" s="16" t="s">
        <v>45466</v>
      </c>
      <c r="G9" s="15">
        <f>D3L217C7</f>
        <v>279424.96565678006</v>
      </c>
      <c r="H9" s="16" t="s">
        <v>45467</v>
      </c>
      <c r="I9" s="15">
        <f>D3L224C7</f>
        <v>207989.29563458241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1.3115808008018356E-3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89613.591446399718</v>
      </c>
      <c r="F14" s="16" t="s">
        <v>45479</v>
      </c>
      <c r="G14" s="15">
        <f>D3L217C20</f>
        <v>-247.25990934008013</v>
      </c>
      <c r="H14" s="16" t="s">
        <v>45480</v>
      </c>
      <c r="I14" s="15">
        <f>D3L224C20</f>
        <v>57.992409899869635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1484383.2518911697</v>
      </c>
      <c r="F15" s="16" t="s">
        <v>45482</v>
      </c>
      <c r="G15" s="15">
        <f>D3L217C16</f>
        <v>341519.40246939793</v>
      </c>
      <c r="H15" s="16" t="s">
        <v>45483</v>
      </c>
      <c r="I15" s="15">
        <f>D3L224C16</f>
        <v>254209.13910893409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1360349.8285304289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214473.29904052222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48326.774052987785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177628.23359934814</v>
      </c>
      <c r="F23" s="16" t="s">
        <v>45496</v>
      </c>
      <c r="G23" s="15">
        <f>D2L236C7</f>
        <v>176533.88101235684</v>
      </c>
      <c r="H23" s="16" t="s">
        <v>45497</v>
      </c>
      <c r="I23" s="15">
        <f>D2L255C7</f>
        <v>562172.71644182934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203978.99673289887</v>
      </c>
      <c r="F24" s="16" t="s">
        <v>45499</v>
      </c>
      <c r="G24" s="15">
        <f>D3L217C32</f>
        <v>16458.506371327647</v>
      </c>
      <c r="H24" s="16" t="s">
        <v>45500</v>
      </c>
      <c r="I24" s="15">
        <f>D3L224C32</f>
        <v>12250.849308770999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653282.65978956735</v>
      </c>
      <c r="F25" s="16" t="s">
        <v>45502</v>
      </c>
      <c r="G25" s="15">
        <f>D4L213C7</f>
        <v>57185.274702750874</v>
      </c>
      <c r="H25" s="16" t="s">
        <v>45503</v>
      </c>
      <c r="I25" s="15">
        <f>D4L220C7</f>
        <v>52688.101623405593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51.5</v>
      </c>
      <c r="H28" s="16" t="s">
        <v>45512</v>
      </c>
      <c r="I28" s="15">
        <f>D7L927C5</f>
        <v>20.307320407598613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952</v>
      </c>
      <c r="F29" s="16" t="s">
        <v>45514</v>
      </c>
      <c r="G29" s="15">
        <f>D7L1026C5</f>
        <v>342.5</v>
      </c>
      <c r="H29" s="16" t="s">
        <v>45515</v>
      </c>
      <c r="I29" s="15">
        <f>D7L1027C5</f>
        <v>1377.9071609583423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4260.0938249150458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14427.001394316469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417592.39182941476</v>
      </c>
      <c r="F34" s="16" t="s">
        <v>45525</v>
      </c>
      <c r="G34" s="15">
        <f>D7L724C5</f>
        <v>12758</v>
      </c>
      <c r="H34" s="16" t="s">
        <v>45526</v>
      </c>
      <c r="I34" s="15">
        <f>D7L725C5</f>
        <v>39227.424122555589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47755.125839788416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41413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132948.77404273278</v>
      </c>
      <c r="F37" s="16" t="s">
        <v>45530</v>
      </c>
      <c r="G37" s="15">
        <f>D6L1919C2</f>
        <v>73348.341288374169</v>
      </c>
      <c r="H37" s="16" t="s">
        <v>45531</v>
      </c>
      <c r="I37" s="15">
        <f>D6L1919C3</f>
        <v>47479.836202632789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4869.9338037740317</v>
      </c>
      <c r="F38" s="16" t="s">
        <v>45533</v>
      </c>
      <c r="G38" s="15">
        <f>D6L1919C5</f>
        <v>3686.9359780176205</v>
      </c>
      <c r="H38" s="16" t="s">
        <v>45534</v>
      </c>
      <c r="I38" s="15">
        <f>D6L1919C6</f>
        <v>2874.8118454447012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26518.485112604725</v>
      </c>
      <c r="F39" s="16" t="s">
        <v>45536</v>
      </c>
      <c r="G39" s="15">
        <f>D6L1919C8</f>
        <v>52148.319376736894</v>
      </c>
      <c r="H39" s="16" t="s">
        <v>45537</v>
      </c>
      <c r="I39" s="15">
        <f>D6L1919C9</f>
        <v>12493.594014562206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111300.22273390208</v>
      </c>
      <c r="F40" s="16" t="s">
        <v>45539</v>
      </c>
      <c r="G40" s="15">
        <f>D6L1919C11</f>
        <v>261068.3578896549</v>
      </c>
      <c r="H40" s="16" t="s">
        <v>45540</v>
      </c>
      <c r="I40" s="15">
        <f>D6L1919C12</f>
        <v>61762.733103258361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454750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6754325.4862462515</v>
      </c>
      <c r="F42" s="16" t="s">
        <v>45543</v>
      </c>
      <c r="G42" s="15">
        <f>SUM(D8L401C2:D8L434C2)</f>
        <v>2313123.1618247889</v>
      </c>
      <c r="H42" s="16" t="s">
        <v>45544</v>
      </c>
      <c r="I42" s="15">
        <f>SUM(D8L401C3:D8L434C3)</f>
        <v>2471328.3892305326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6754325.4862462515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924997.12888507033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9229392.1324450132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-251897.40418127063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9481289.5366262831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7679322.6151313223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0.8099449537392619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0.8099449537392619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2313123.1618247889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3320319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307529.68401283177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3012789.3159871683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2313123.1618247889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0.76776797818232856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0.76776797818232856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2471328.3892305326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4524325.4132220829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218522.81718564077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4305802.5960364426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2471328.3892305326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0.57395301668158882</v>
      </c>
      <c r="J63" s="16" t="s">
        <v>45568</v>
      </c>
      <c r="K63" s="21">
        <f>D8L456C3</f>
        <v>0.57395301668158882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318422.86107533355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236111.44372558218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125421.83013745786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6754325.4862462515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2313123.1618247889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2471328.3892305326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1.0471435470090587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1.1020747393058472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1.050750774637647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679956.13493837358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11538777.037301572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1.0589279204148125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17074036.545667097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12218733.172239946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0.71563236611091308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0.28436763388908692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1.3973655292234419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5.4260841624434691E-4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6.1407933771778994E-4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1.3115808008018356E-3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1.2983493213050809E-3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3.0120924443098645E-4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2.2420437071745783E-4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1.8409577375494278E-3</v>
      </c>
      <c r="F10" s="16" t="s">
        <v>45637</v>
      </c>
      <c r="G10" s="21">
        <f>D8L703C1* D8L607C1</f>
        <v>1.9277470151912795E-3</v>
      </c>
      <c r="H10" s="16" t="s">
        <v>45638</v>
      </c>
      <c r="I10" s="21">
        <f>SUM(D8L701C3:D8L702C3)</f>
        <v>9.1528858214877645E-4</v>
      </c>
      <c r="J10" s="16" t="s">
        <v>45639</v>
      </c>
      <c r="K10" s="21">
        <f>D8L703C3*D8L608C1</f>
        <v>1.0087164255612312E-3</v>
      </c>
      <c r="L10" s="16" t="s">
        <v>45640</v>
      </c>
      <c r="M10" s="21">
        <f>SUM(D8L701C5:D8L702C5)</f>
        <v>1.5357851715192934E-3</v>
      </c>
      <c r="N10" s="16" t="s">
        <v>45641</v>
      </c>
      <c r="O10" s="21">
        <f>D8L703C5* D8L609C1</f>
        <v>1.613727458650909E-3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0.65431091614759185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-1.8053607181188146E-3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4.2342981950328729E-4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0.65431091614759185</v>
      </c>
      <c r="F17" s="16" t="s">
        <v>45662</v>
      </c>
      <c r="G17" s="21">
        <f>D8L710C1* D8L607C1</f>
        <v>0.68515745358153612</v>
      </c>
      <c r="H17" s="16" t="s">
        <v>45663</v>
      </c>
      <c r="I17" s="21">
        <f>SUM(D8L708C3:D8L709C3)</f>
        <v>-1.8053607181188146E-3</v>
      </c>
      <c r="J17" s="16" t="s">
        <v>45664</v>
      </c>
      <c r="K17" s="21">
        <f>D8L710C3*D8L608C1</f>
        <v>-1.9896424427738096E-3</v>
      </c>
      <c r="L17" s="16" t="s">
        <v>45665</v>
      </c>
      <c r="M17" s="21">
        <f>SUM(D8L708C5:D8L709C5)</f>
        <v>4.2342981950328729E-4</v>
      </c>
      <c r="N17" s="16" t="s">
        <v>45666</v>
      </c>
      <c r="O17" s="21">
        <f>D8L710C5* D8L609C1</f>
        <v>4.4491921084775814E-4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9.9325529556457042</v>
      </c>
      <c r="F18" s="16" t="s">
        <v>45668</v>
      </c>
      <c r="G18" s="21">
        <f>D8L711C1* D8L607C1</f>
        <v>10.400808732830152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3.6467762436304527</v>
      </c>
      <c r="F19" s="16" t="s">
        <v>45674</v>
      </c>
      <c r="G19" s="21">
        <f>D8L712C1* D8L607C1</f>
        <v>3.8186982109035634</v>
      </c>
      <c r="H19" s="16" t="s">
        <v>45675</v>
      </c>
      <c r="I19" s="21">
        <f>D3L217C18</f>
        <v>0.84530342023920435</v>
      </c>
      <c r="J19" s="16" t="s">
        <v>45676</v>
      </c>
      <c r="K19" s="21">
        <f>D8L712C3*D8L608C1</f>
        <v>0.93158754649446218</v>
      </c>
      <c r="L19" s="16" t="s">
        <v>45677</v>
      </c>
      <c r="M19" s="21">
        <f>D3L224C18</f>
        <v>0.62919955115610315</v>
      </c>
      <c r="N19" s="16" t="s">
        <v>45678</v>
      </c>
      <c r="O19" s="21">
        <f>D8L712C5* D8L609C1</f>
        <v>0.66113191577893515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5.3331227074194372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5.3331227074194372</v>
      </c>
      <c r="F22" s="16" t="s">
        <v>45684</v>
      </c>
      <c r="G22" s="21">
        <f>D8L715C1* D8L607C1</f>
        <v>5.5845450284817435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14.825275274004316</v>
      </c>
      <c r="F26" s="16" t="s">
        <v>45696</v>
      </c>
      <c r="G26" s="21">
        <f>D8L719C1* D8L607C1</f>
        <v>15.524191335806574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0.85738897512919943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0.90662870040155619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2.887162035899455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1.0414800483500666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8.4526291250250352E-2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6.291693993205133E-2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3.3450347986791065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0.29368759689949797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0.27059137219166257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5.2439038221583729</v>
      </c>
      <c r="F30" s="16" t="s">
        <v>45707</v>
      </c>
      <c r="G30" s="21">
        <f>D8L723C1* D8L607C1</f>
        <v>5.4911200485092788</v>
      </c>
      <c r="H30" s="16" t="s">
        <v>45708</v>
      </c>
      <c r="I30" s="21">
        <f>SUM(D8L720C3:D8L722C3)</f>
        <v>1.2848425885513044</v>
      </c>
      <c r="J30" s="16" t="s">
        <v>45709</v>
      </c>
      <c r="K30" s="21">
        <f>D8L723C3*D8L608C1</f>
        <v>1.4159925608267288</v>
      </c>
      <c r="L30" s="16" t="s">
        <v>45710</v>
      </c>
      <c r="M30" s="21">
        <f>SUM(D8L720C5:D8L722C5)</f>
        <v>3.2206703480231686</v>
      </c>
      <c r="N30" s="16" t="s">
        <v>45711</v>
      </c>
      <c r="O30" s="21">
        <f>D8L723C5* D8L609C1</f>
        <v>3.3841218630378447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1.4190155808954176E-2</v>
      </c>
      <c r="F34" s="16" t="s">
        <v>45731</v>
      </c>
      <c r="G34" s="21">
        <f>D8L727C1* D8L607C1</f>
        <v>1.4859130086399474E-2</v>
      </c>
      <c r="H34" s="16" t="s">
        <v>45732</v>
      </c>
      <c r="I34" s="21">
        <f>D7L1026C8</f>
        <v>5.1051768535365595E-3</v>
      </c>
      <c r="J34" s="16" t="s">
        <v>45733</v>
      </c>
      <c r="K34" s="21">
        <f>D8L727C3*D8L608C1</f>
        <v>5.626286449971549E-3</v>
      </c>
      <c r="L34" s="16" t="s">
        <v>45734</v>
      </c>
      <c r="M34" s="21">
        <f>D7L1027C8</f>
        <v>2.0538568596924975E-2</v>
      </c>
      <c r="N34" s="16" t="s">
        <v>45735</v>
      </c>
      <c r="O34" s="21">
        <f>D8L727C5* D8L609C1</f>
        <v>2.1580916863167366E-2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10.005943694368469</v>
      </c>
      <c r="F36" s="16" t="s">
        <v>45739</v>
      </c>
      <c r="G36" s="21">
        <f>D8L729C1* D8L607C1</f>
        <v>10.477659371293923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63.613889211838419</v>
      </c>
      <c r="F37" s="16" t="s">
        <v>45741</v>
      </c>
      <c r="G37" s="21">
        <f>D8L730C1* D8L607C1</f>
        <v>66.612873588325769</v>
      </c>
      <c r="H37" s="16" t="s">
        <v>45742</v>
      </c>
      <c r="I37" s="21">
        <f>D7L724C8</f>
        <v>1.9382892341387459</v>
      </c>
      <c r="J37" s="16" t="s">
        <v>45743</v>
      </c>
      <c r="K37" s="21">
        <f>D8L730C3*D8L608C1</f>
        <v>2.1361396024127886</v>
      </c>
      <c r="L37" s="16" t="s">
        <v>45744</v>
      </c>
      <c r="M37" s="21">
        <f>D7L725C8</f>
        <v>5.9597189104674744</v>
      </c>
      <c r="N37" s="16" t="s">
        <v>45745</v>
      </c>
      <c r="O37" s="21">
        <f>D8L730C5* D8L609C1</f>
        <v>6.2621792617963319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0.88555500996435899</v>
      </c>
      <c r="J39" s="16" t="s">
        <v>45755</v>
      </c>
      <c r="K39" s="21">
        <f>D8L732C3*D8L608C1</f>
        <v>0.97594780674745785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1.0030318652956887</v>
      </c>
      <c r="F40" s="16" t="s">
        <v>45759</v>
      </c>
      <c r="G40" s="21">
        <f>D8L733C1* D8L607C1</f>
        <v>1.0503183451888398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335.24131863663331</v>
      </c>
      <c r="F41" s="16" t="s">
        <v>45761</v>
      </c>
      <c r="G41" s="21">
        <f>D8L734C1* D8L607C1</f>
        <v>351.04578350115827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6.0976529080287913E-3</v>
      </c>
      <c r="F9" s="16" t="s">
        <v>45826</v>
      </c>
      <c r="G9" s="21">
        <f>D8L802C1*D8L607C1</f>
        <v>6.38511789454337E-3</v>
      </c>
      <c r="H9" s="16" t="s">
        <v>45827</v>
      </c>
      <c r="I9" s="21">
        <f>D6L228C16</f>
        <v>1.5853897560874915E-2</v>
      </c>
      <c r="J9" s="16" t="s">
        <v>45828</v>
      </c>
      <c r="K9" s="21">
        <f>D8L802C3*D8L607C1</f>
        <v>1.660130652581282E-2</v>
      </c>
      <c r="L9" s="16" t="s">
        <v>45829</v>
      </c>
      <c r="M9" s="21">
        <f>D6L228C21</f>
        <v>0.91594218067943778</v>
      </c>
      <c r="N9" s="16" t="s">
        <v>45830</v>
      </c>
      <c r="O9" s="21">
        <f>D8L802C5*D8L607C1</f>
        <v>0.95912294393187858</v>
      </c>
      <c r="P9" s="16" t="s">
        <v>45831</v>
      </c>
      <c r="Q9" s="21">
        <f>D6L228C24</f>
        <v>0.91594218067943756</v>
      </c>
      <c r="R9" s="16" t="s">
        <v>45832</v>
      </c>
      <c r="S9" s="21">
        <f>D8L802C7*D8L607C1</f>
        <v>0.95912294393187836</v>
      </c>
      <c r="T9" s="16" t="s">
        <v>45833</v>
      </c>
      <c r="U9" s="21">
        <f>D6L237C13</f>
        <v>5.7971388820746129E-2</v>
      </c>
      <c r="V9" s="16" t="s">
        <v>45834</v>
      </c>
      <c r="W9" s="21">
        <f>D8L802C9*D8L608C1</f>
        <v>6.3888803221821694E-2</v>
      </c>
      <c r="X9" s="16" t="s">
        <v>45835</v>
      </c>
      <c r="Y9" s="21">
        <f>D6L237C16</f>
        <v>0.15072561093394024</v>
      </c>
      <c r="Z9" s="16" t="s">
        <v>45836</v>
      </c>
      <c r="AA9" s="21">
        <f>D8L802C11*D8L608C1</f>
        <v>0.16611088837673674</v>
      </c>
      <c r="AB9" s="16" t="s">
        <v>45837</v>
      </c>
      <c r="AC9" s="21">
        <f>D6L237C21</f>
        <v>28.173953287195374</v>
      </c>
      <c r="AD9" s="16" t="s">
        <v>45838</v>
      </c>
      <c r="AE9" s="21">
        <f>D8L802C13*D8L608C1</f>
        <v>31.04980222420096</v>
      </c>
      <c r="AF9" s="16" t="s">
        <v>45839</v>
      </c>
      <c r="AG9" s="21">
        <f>D6L237C24</f>
        <v>28.173953287195374</v>
      </c>
      <c r="AH9" s="16" t="s">
        <v>45840</v>
      </c>
      <c r="AI9" s="21">
        <f>D8L802C15*D8L608C1</f>
        <v>31.04980222420096</v>
      </c>
      <c r="AJ9" s="16" t="s">
        <v>45841</v>
      </c>
      <c r="AK9" s="21">
        <f>D6L240C13</f>
        <v>3.3417905380229658E-2</v>
      </c>
      <c r="AL9" s="16" t="s">
        <v>45842</v>
      </c>
      <c r="AM9" s="21">
        <f>D8L802C17*D8L609C1</f>
        <v>3.5113889965043901E-2</v>
      </c>
      <c r="AN9" s="16" t="s">
        <v>45843</v>
      </c>
      <c r="AO9" s="21">
        <f>D6L240C16</f>
        <v>8.6886553988597001E-2</v>
      </c>
      <c r="AP9" s="16" t="s">
        <v>45844</v>
      </c>
      <c r="AQ9" s="21">
        <f>D8L802C19*D8L609C1</f>
        <v>9.1296113909114032E-2</v>
      </c>
      <c r="AR9" s="16" t="s">
        <v>45845</v>
      </c>
      <c r="AS9" s="21">
        <f>D6L240C21</f>
        <v>7.5218525342086391</v>
      </c>
      <c r="AT9" s="16" t="s">
        <v>45846</v>
      </c>
      <c r="AU9" s="21">
        <f>D8L802C21*D8L609C1</f>
        <v>7.9035923770298755</v>
      </c>
      <c r="AV9" s="16" t="s">
        <v>45847</v>
      </c>
      <c r="AW9" s="21">
        <f>D6L240C24</f>
        <v>7.5218525342086391</v>
      </c>
      <c r="AX9" s="16" t="s">
        <v>45848</v>
      </c>
      <c r="AY9" s="21">
        <f>D8L802C23*D8L609C1</f>
        <v>7.9035923770298755</v>
      </c>
      <c r="AZ9" s="16" t="s">
        <v>45849</v>
      </c>
      <c r="BA9" s="21">
        <f>D6L1802C8</f>
        <v>0.17289045050934249</v>
      </c>
      <c r="BB9" s="16" t="s">
        <v>45850</v>
      </c>
      <c r="BC9" s="21">
        <f>D8L802C25*D8L608C1</f>
        <v>0.19053819817355411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3.6630177411156727E-2</v>
      </c>
      <c r="F10" s="16" t="s">
        <v>45852</v>
      </c>
      <c r="G10" s="21">
        <f>D8L803C1*D8L607C1</f>
        <v>3.8357053901889752E-2</v>
      </c>
      <c r="H10" s="16" t="s">
        <v>45853</v>
      </c>
      <c r="I10" s="21">
        <f>D6L328C16</f>
        <v>9.5238461269007535E-2</v>
      </c>
      <c r="J10" s="16" t="s">
        <v>45854</v>
      </c>
      <c r="K10" s="21">
        <f>D8L803C3*D8L607C1</f>
        <v>9.9728340144913399E-2</v>
      </c>
      <c r="L10" s="16" t="s">
        <v>45855</v>
      </c>
      <c r="M10" s="21">
        <f>D6L328C21</f>
        <v>5.2616201552359749</v>
      </c>
      <c r="N10" s="16" t="s">
        <v>45856</v>
      </c>
      <c r="O10" s="21">
        <f>D8L803C5*D8L607C1</f>
        <v>5.5096715923681527</v>
      </c>
      <c r="P10" s="16" t="s">
        <v>45857</v>
      </c>
      <c r="Q10" s="21">
        <f>D6L328C24</f>
        <v>5.2616201552359758</v>
      </c>
      <c r="R10" s="16" t="s">
        <v>45858</v>
      </c>
      <c r="S10" s="21">
        <f>D8L803C7*D8L607C1</f>
        <v>5.5096715923681536</v>
      </c>
      <c r="T10" s="16" t="s">
        <v>45859</v>
      </c>
      <c r="U10" s="21">
        <f>D6L337C13</f>
        <v>4.7743871164733748E-2</v>
      </c>
      <c r="V10" s="16" t="s">
        <v>45860</v>
      </c>
      <c r="W10" s="21">
        <f>D8L803C9*D8L608C1</f>
        <v>5.2617314367325897E-2</v>
      </c>
      <c r="X10" s="16" t="s">
        <v>45861</v>
      </c>
      <c r="Y10" s="21">
        <f>D6L337C16</f>
        <v>0.12413406502830819</v>
      </c>
      <c r="Z10" s="16" t="s">
        <v>45862</v>
      </c>
      <c r="AA10" s="21">
        <f>D8L803C11*D8L608C1</f>
        <v>0.13680501735504783</v>
      </c>
      <c r="AB10" s="16" t="s">
        <v>45863</v>
      </c>
      <c r="AC10" s="21">
        <f>D6L337C21</f>
        <v>19.384692148026581</v>
      </c>
      <c r="AD10" s="16" t="s">
        <v>45864</v>
      </c>
      <c r="AE10" s="21">
        <f>D8L803C13*D8L608C1</f>
        <v>21.363379545560498</v>
      </c>
      <c r="AF10" s="16" t="s">
        <v>45865</v>
      </c>
      <c r="AG10" s="21">
        <f>D6L337C24</f>
        <v>19.384692148026581</v>
      </c>
      <c r="AH10" s="16" t="s">
        <v>45866</v>
      </c>
      <c r="AI10" s="21">
        <f>D8L803C15*D8L608C1</f>
        <v>21.363379545560498</v>
      </c>
      <c r="AJ10" s="16" t="s">
        <v>45867</v>
      </c>
      <c r="AK10" s="21">
        <f>D6L340C13</f>
        <v>4.2278823452654261E-3</v>
      </c>
      <c r="AL10" s="16" t="s">
        <v>45868</v>
      </c>
      <c r="AM10" s="21">
        <f>D8L803C17*D8L609C1</f>
        <v>4.4424506493644786E-3</v>
      </c>
      <c r="AN10" s="16" t="s">
        <v>45869</v>
      </c>
      <c r="AO10" s="21">
        <f>D6L340C16</f>
        <v>1.099249409769011E-2</v>
      </c>
      <c r="AP10" s="16" t="s">
        <v>45870</v>
      </c>
      <c r="AQ10" s="21">
        <f>D8L803C19*D8L609C1</f>
        <v>1.1550371688347645E-2</v>
      </c>
      <c r="AR10" s="16" t="s">
        <v>45871</v>
      </c>
      <c r="AS10" s="21">
        <f>D6L340C21</f>
        <v>0.86605463190859888</v>
      </c>
      <c r="AT10" s="16" t="s">
        <v>45872</v>
      </c>
      <c r="AU10" s="21">
        <f>D8L803C21*D8L609C1</f>
        <v>0.91000757535648247</v>
      </c>
      <c r="AV10" s="16" t="s">
        <v>45873</v>
      </c>
      <c r="AW10" s="21">
        <f>D6L340C24</f>
        <v>0.86605463190859888</v>
      </c>
      <c r="AX10" s="16" t="s">
        <v>45874</v>
      </c>
      <c r="AY10" s="21">
        <f>D8L803C23*D8L609C1</f>
        <v>0.91000757535648247</v>
      </c>
      <c r="AZ10" s="16" t="s">
        <v>45875</v>
      </c>
      <c r="BA10" s="21">
        <f>D6L1803C8</f>
        <v>0.24510837000764479</v>
      </c>
      <c r="BB10" s="16" t="s">
        <v>45876</v>
      </c>
      <c r="BC10" s="21">
        <f>D8L803C25*D8L608C1</f>
        <v>0.2701277429778563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3.3913374970918342E-2</v>
      </c>
      <c r="F11" s="16" t="s">
        <v>45878</v>
      </c>
      <c r="G11" s="21">
        <f>D8L804C1*D8L607C1</f>
        <v>3.5512171758095665E-2</v>
      </c>
      <c r="H11" s="16" t="s">
        <v>45879</v>
      </c>
      <c r="I11" s="21">
        <f>D6L428C16</f>
        <v>8.8174774924387966E-2</v>
      </c>
      <c r="J11" s="16" t="s">
        <v>45880</v>
      </c>
      <c r="K11" s="21">
        <f>D8L804C3*D8L607C1</f>
        <v>9.2331646571049017E-2</v>
      </c>
      <c r="L11" s="16" t="s">
        <v>45881</v>
      </c>
      <c r="M11" s="21">
        <f>D6L428C21</f>
        <v>3.7694278635382568</v>
      </c>
      <c r="N11" s="16" t="s">
        <v>45882</v>
      </c>
      <c r="O11" s="21">
        <f>D8L804C5*D8L607C1</f>
        <v>3.947132063220228</v>
      </c>
      <c r="P11" s="16" t="s">
        <v>45883</v>
      </c>
      <c r="Q11" s="21">
        <f>D6L428C24</f>
        <v>3.7694278635382568</v>
      </c>
      <c r="R11" s="16" t="s">
        <v>45884</v>
      </c>
      <c r="S11" s="21">
        <f>D8L804C7*D8L607C1</f>
        <v>3.947132063220228</v>
      </c>
      <c r="T11" s="16" t="s">
        <v>45885</v>
      </c>
      <c r="U11" s="21">
        <f>D6L437C13</f>
        <v>1.1987930462576433E-2</v>
      </c>
      <c r="V11" s="16" t="s">
        <v>45886</v>
      </c>
      <c r="W11" s="21">
        <f>D8L804C9*D8L608C1</f>
        <v>1.3211595339360546E-2</v>
      </c>
      <c r="X11" s="16" t="s">
        <v>45887</v>
      </c>
      <c r="Y11" s="21">
        <f>D6L437C16</f>
        <v>3.1168619202698727E-2</v>
      </c>
      <c r="Z11" s="16" t="s">
        <v>45888</v>
      </c>
      <c r="AA11" s="21">
        <f>D8L804C11*D8L608C1</f>
        <v>3.4350147882337423E-2</v>
      </c>
      <c r="AB11" s="16" t="s">
        <v>45889</v>
      </c>
      <c r="AC11" s="21">
        <f>D6L437C21</f>
        <v>7.6500115571203144</v>
      </c>
      <c r="AD11" s="16" t="s">
        <v>45890</v>
      </c>
      <c r="AE11" s="21">
        <f>D8L804C13*D8L608C1</f>
        <v>8.4308844925000894</v>
      </c>
      <c r="AF11" s="16" t="s">
        <v>45891</v>
      </c>
      <c r="AG11" s="21">
        <f>D6L437C24</f>
        <v>7.6500115571203144</v>
      </c>
      <c r="AH11" s="16" t="s">
        <v>45892</v>
      </c>
      <c r="AI11" s="21">
        <f>D8L804C15*D8L608C1</f>
        <v>8.4308844925000894</v>
      </c>
      <c r="AJ11" s="16" t="s">
        <v>45893</v>
      </c>
      <c r="AK11" s="21">
        <f>D6L440C13</f>
        <v>1.7029769111095463E-2</v>
      </c>
      <c r="AL11" s="16" t="s">
        <v>45894</v>
      </c>
      <c r="AM11" s="21">
        <f>D8L804C17*D8L609C1</f>
        <v>1.789404308538383E-2</v>
      </c>
      <c r="AN11" s="16" t="s">
        <v>45895</v>
      </c>
      <c r="AO11" s="21">
        <f>D6L440C16</f>
        <v>4.4277399688848182E-2</v>
      </c>
      <c r="AP11" s="16" t="s">
        <v>45896</v>
      </c>
      <c r="AQ11" s="21">
        <f>D8L804C19*D8L609C1</f>
        <v>4.6524512021997935E-2</v>
      </c>
      <c r="AR11" s="16" t="s">
        <v>45897</v>
      </c>
      <c r="AS11" s="21">
        <f>D6L440C21</f>
        <v>2.6957929283351003</v>
      </c>
      <c r="AT11" s="16" t="s">
        <v>45898</v>
      </c>
      <c r="AU11" s="21">
        <f>D8L804C21*D8L609C1</f>
        <v>2.8326065077107976</v>
      </c>
      <c r="AV11" s="16" t="s">
        <v>45899</v>
      </c>
      <c r="AW11" s="21">
        <f>D6L440C24</f>
        <v>2.6957929283350999</v>
      </c>
      <c r="AX11" s="16" t="s">
        <v>45900</v>
      </c>
      <c r="AY11" s="21">
        <f>D8L804C23*D8L609C1</f>
        <v>2.8326065077107971</v>
      </c>
      <c r="AZ11" s="16" t="s">
        <v>45901</v>
      </c>
      <c r="BA11" s="21">
        <f>D6L1804C8</f>
        <v>5.1141919595142351E-3</v>
      </c>
      <c r="BB11" s="16" t="s">
        <v>45902</v>
      </c>
      <c r="BC11" s="21">
        <f>D8L804C25*D8L608C1</f>
        <v>5.6362217705417106E-3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4.1945593046485555E-2</v>
      </c>
      <c r="F12" s="16" t="s">
        <v>45904</v>
      </c>
      <c r="G12" s="21">
        <f>D8L805C1*D8L607C1</f>
        <v>4.3923057084095392E-2</v>
      </c>
      <c r="H12" s="16" t="s">
        <v>45905</v>
      </c>
      <c r="I12" s="21">
        <f>D6L528C16</f>
        <v>0.10905854192086219</v>
      </c>
      <c r="J12" s="16" t="s">
        <v>45906</v>
      </c>
      <c r="K12" s="21">
        <f>D8L805C3*D8L607C1</f>
        <v>0.11419994841864775</v>
      </c>
      <c r="L12" s="16" t="s">
        <v>45907</v>
      </c>
      <c r="M12" s="21">
        <f>D6L528C21</f>
        <v>5.0773637438232377</v>
      </c>
      <c r="N12" s="16" t="s">
        <v>45908</v>
      </c>
      <c r="O12" s="21">
        <f>D8L805C5*D8L607C1</f>
        <v>5.3167286801622584</v>
      </c>
      <c r="P12" s="16" t="s">
        <v>45909</v>
      </c>
      <c r="Q12" s="21">
        <f>D6L528C24</f>
        <v>5.0773637438232377</v>
      </c>
      <c r="R12" s="16" t="s">
        <v>45910</v>
      </c>
      <c r="S12" s="21">
        <f>D8L805C7*D8L607C1</f>
        <v>5.3167286801622584</v>
      </c>
      <c r="T12" s="16" t="s">
        <v>45911</v>
      </c>
      <c r="U12" s="21">
        <f>D6L537C13</f>
        <v>4.664533113303071E-2</v>
      </c>
      <c r="V12" s="16" t="s">
        <v>45912</v>
      </c>
      <c r="W12" s="21">
        <f>D8L805C9*D8L608C1</f>
        <v>5.140664114826974E-2</v>
      </c>
      <c r="X12" s="16" t="s">
        <v>45913</v>
      </c>
      <c r="Y12" s="21">
        <f>D6L537C16</f>
        <v>0.12127786094587953</v>
      </c>
      <c r="Z12" s="16" t="s">
        <v>45914</v>
      </c>
      <c r="AA12" s="21">
        <f>D8L805C11*D8L608C1</f>
        <v>0.13365726698550098</v>
      </c>
      <c r="AB12" s="16" t="s">
        <v>45915</v>
      </c>
      <c r="AC12" s="21">
        <f>D6L537C21</f>
        <v>12.669883618922595</v>
      </c>
      <c r="AD12" s="16" t="s">
        <v>45916</v>
      </c>
      <c r="AE12" s="21">
        <f>D8L805C13*D8L608C1</f>
        <v>13.963158686359543</v>
      </c>
      <c r="AF12" s="16" t="s">
        <v>45917</v>
      </c>
      <c r="AG12" s="21">
        <f>D6L537C24</f>
        <v>12.669883618922597</v>
      </c>
      <c r="AH12" s="16" t="s">
        <v>45918</v>
      </c>
      <c r="AI12" s="21">
        <f>D8L805C15*D8L608C1</f>
        <v>13.963158686359545</v>
      </c>
      <c r="AJ12" s="16" t="s">
        <v>45919</v>
      </c>
      <c r="AK12" s="21">
        <f>D6L540C13</f>
        <v>1.3340649988700506E-2</v>
      </c>
      <c r="AL12" s="16" t="s">
        <v>45920</v>
      </c>
      <c r="AM12" s="21">
        <f>D8L805C17*D8L609C1</f>
        <v>1.4017698309796774E-2</v>
      </c>
      <c r="AN12" s="16" t="s">
        <v>45921</v>
      </c>
      <c r="AO12" s="21">
        <f>D6L540C16</f>
        <v>3.4685689970621283E-2</v>
      </c>
      <c r="AP12" s="16" t="s">
        <v>45922</v>
      </c>
      <c r="AQ12" s="21">
        <f>D8L805C19*D8L609C1</f>
        <v>3.6446015605471574E-2</v>
      </c>
      <c r="AR12" s="16" t="s">
        <v>45923</v>
      </c>
      <c r="AS12" s="21">
        <f>D6L540C21</f>
        <v>2.3567329541148427</v>
      </c>
      <c r="AT12" s="16" t="s">
        <v>45924</v>
      </c>
      <c r="AU12" s="21">
        <f>D8L805C21*D8L609C1</f>
        <v>2.4763389771502413</v>
      </c>
      <c r="AV12" s="16" t="s">
        <v>45925</v>
      </c>
      <c r="AW12" s="21">
        <f>D6L540C24</f>
        <v>2.3567329541148432</v>
      </c>
      <c r="AX12" s="16" t="s">
        <v>45926</v>
      </c>
      <c r="AY12" s="21">
        <f>D8L805C23*D8L609C1</f>
        <v>2.4763389771502418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5.859017761622215E-2</v>
      </c>
      <c r="F13" s="16" t="s">
        <v>45930</v>
      </c>
      <c r="G13" s="21">
        <f>D8L806C1*D8L607C1</f>
        <v>6.1352326408941615E-2</v>
      </c>
      <c r="H13" s="16" t="s">
        <v>45931</v>
      </c>
      <c r="I13" s="21">
        <f>D6L628C16</f>
        <v>0.15233446180217758</v>
      </c>
      <c r="J13" s="16" t="s">
        <v>45932</v>
      </c>
      <c r="K13" s="21">
        <f>D8L806C3*D8L607C1</f>
        <v>0.1595160486632482</v>
      </c>
      <c r="L13" s="16" t="s">
        <v>45933</v>
      </c>
      <c r="M13" s="21">
        <f>D6L628C21</f>
        <v>7.5946179437616692</v>
      </c>
      <c r="N13" s="16" t="s">
        <v>45934</v>
      </c>
      <c r="O13" s="21">
        <f>D8L806C5*D8L607C1</f>
        <v>7.952655171809238</v>
      </c>
      <c r="P13" s="16" t="s">
        <v>45935</v>
      </c>
      <c r="Q13" s="21">
        <f>D6L628C24</f>
        <v>7.5946179437616692</v>
      </c>
      <c r="R13" s="16" t="s">
        <v>45936</v>
      </c>
      <c r="S13" s="21">
        <f>D8L806C7*D8L607C1</f>
        <v>7.952655171809238</v>
      </c>
      <c r="T13" s="16" t="s">
        <v>45937</v>
      </c>
      <c r="U13" s="21">
        <f>D6L637C13</f>
        <v>1.2025949568568591E-2</v>
      </c>
      <c r="V13" s="16" t="s">
        <v>45938</v>
      </c>
      <c r="W13" s="21">
        <f>D8L806C9*D8L608C1</f>
        <v>1.3253495235685496E-2</v>
      </c>
      <c r="X13" s="16" t="s">
        <v>45939</v>
      </c>
      <c r="Y13" s="21">
        <f>D6L637C16</f>
        <v>3.1267468878278415E-2</v>
      </c>
      <c r="Z13" s="16" t="s">
        <v>45940</v>
      </c>
      <c r="AA13" s="21">
        <f>D8L806C11*D8L608C1</f>
        <v>3.4459087612782373E-2</v>
      </c>
      <c r="AB13" s="16" t="s">
        <v>45941</v>
      </c>
      <c r="AC13" s="21">
        <f>D6L637C21</f>
        <v>13.170528570759203</v>
      </c>
      <c r="AD13" s="16" t="s">
        <v>45942</v>
      </c>
      <c r="AE13" s="21">
        <f>D8L806C13*D8L608C1</f>
        <v>14.514906841139661</v>
      </c>
      <c r="AF13" s="16" t="s">
        <v>45943</v>
      </c>
      <c r="AG13" s="21">
        <f>D6L637C24</f>
        <v>13.170528570759203</v>
      </c>
      <c r="AH13" s="16" t="s">
        <v>45944</v>
      </c>
      <c r="AI13" s="21">
        <f>D8L806C15*D8L608C1</f>
        <v>14.514906841139661</v>
      </c>
      <c r="AJ13" s="16" t="s">
        <v>45945</v>
      </c>
      <c r="AK13" s="21">
        <f>D6L640C13</f>
        <v>1.9099239428245669E-2</v>
      </c>
      <c r="AL13" s="16" t="s">
        <v>45946</v>
      </c>
      <c r="AM13" s="21">
        <f>D8L806C17*D8L609C1</f>
        <v>2.0068540624219026E-2</v>
      </c>
      <c r="AN13" s="16" t="s">
        <v>45947</v>
      </c>
      <c r="AO13" s="21">
        <f>D6L640C16</f>
        <v>4.9658022513438822E-2</v>
      </c>
      <c r="AP13" s="16" t="s">
        <v>45948</v>
      </c>
      <c r="AQ13" s="21">
        <f>D8L806C19*D8L609C1</f>
        <v>5.2178205622969556E-2</v>
      </c>
      <c r="AR13" s="16" t="s">
        <v>45949</v>
      </c>
      <c r="AS13" s="21">
        <f>D6L640C21</f>
        <v>3.6521625732988068</v>
      </c>
      <c r="AT13" s="16" t="s">
        <v>45950</v>
      </c>
      <c r="AU13" s="21">
        <f>D8L806C21*D8L609C1</f>
        <v>3.8375126529963435</v>
      </c>
      <c r="AV13" s="16" t="s">
        <v>45951</v>
      </c>
      <c r="AW13" s="21">
        <f>D6L640C24</f>
        <v>3.6521625732988068</v>
      </c>
      <c r="AX13" s="16" t="s">
        <v>45952</v>
      </c>
      <c r="AY13" s="21">
        <f>D8L806C23*D8L609C1</f>
        <v>3.8375126529963435</v>
      </c>
      <c r="AZ13" s="16" t="s">
        <v>45953</v>
      </c>
      <c r="BA13" s="21">
        <f>D6L1806C8</f>
        <v>4.0548193955029496E-2</v>
      </c>
      <c r="BB13" s="16" t="s">
        <v>45954</v>
      </c>
      <c r="BC13" s="21">
        <f>D8L806C25*D8L608C1</f>
        <v>4.4687140282312063E-2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4.8369392510648652E-2</v>
      </c>
      <c r="F14" s="16" t="s">
        <v>45956</v>
      </c>
      <c r="G14" s="21">
        <f>D8L807C1*D8L607C1</f>
        <v>5.0649697240274023E-2</v>
      </c>
      <c r="H14" s="16" t="s">
        <v>45957</v>
      </c>
      <c r="I14" s="21">
        <f>D6L728C16</f>
        <v>0.12576042052768685</v>
      </c>
      <c r="J14" s="16" t="s">
        <v>45958</v>
      </c>
      <c r="K14" s="21">
        <f>D8L807C3*D8L607C1</f>
        <v>0.13168921282471285</v>
      </c>
      <c r="L14" s="16" t="s">
        <v>45959</v>
      </c>
      <c r="M14" s="21">
        <f>D6L728C21</f>
        <v>5.1082961299364129</v>
      </c>
      <c r="N14" s="16" t="s">
        <v>45960</v>
      </c>
      <c r="O14" s="21">
        <f>D8L807C5*D8L607C1</f>
        <v>5.3491193286742629</v>
      </c>
      <c r="P14" s="16" t="s">
        <v>45961</v>
      </c>
      <c r="Q14" s="21">
        <f>D6L728C24</f>
        <v>5.1082961299364129</v>
      </c>
      <c r="R14" s="16" t="s">
        <v>45962</v>
      </c>
      <c r="S14" s="21">
        <f>D8L807C7*D8L607C1</f>
        <v>5.3491193286742629</v>
      </c>
      <c r="T14" s="16" t="s">
        <v>45963</v>
      </c>
      <c r="U14" s="21">
        <f>D6L737C13</f>
        <v>1.4313032919318056E-3</v>
      </c>
      <c r="V14" s="16" t="s">
        <v>45964</v>
      </c>
      <c r="W14" s="21">
        <f>D8L807C9*D8L608C1</f>
        <v>1.5774032023233456E-3</v>
      </c>
      <c r="X14" s="16" t="s">
        <v>45965</v>
      </c>
      <c r="Y14" s="21">
        <f>D6L737C16</f>
        <v>3.7213885590226927E-3</v>
      </c>
      <c r="Z14" s="16" t="s">
        <v>45966</v>
      </c>
      <c r="AA14" s="21">
        <f>D8L807C11*D8L608C1</f>
        <v>4.1012483260406962E-3</v>
      </c>
      <c r="AB14" s="16" t="s">
        <v>45967</v>
      </c>
      <c r="AC14" s="21">
        <f>D6L737C21</f>
        <v>1.7389398324377339</v>
      </c>
      <c r="AD14" s="16" t="s">
        <v>45968</v>
      </c>
      <c r="AE14" s="21">
        <f>D8L807C13*D8L608C1</f>
        <v>1.9164416625023692</v>
      </c>
      <c r="AF14" s="16" t="s">
        <v>45969</v>
      </c>
      <c r="AG14" s="21">
        <f>D6L737C24</f>
        <v>1.7389398324377341</v>
      </c>
      <c r="AH14" s="16" t="s">
        <v>45970</v>
      </c>
      <c r="AI14" s="21">
        <f>D8L807C15*D8L608C1</f>
        <v>1.9164416625023695</v>
      </c>
      <c r="AJ14" s="16" t="s">
        <v>45971</v>
      </c>
      <c r="AK14" s="21">
        <f>D6L740C13</f>
        <v>1.4209268833856925E-2</v>
      </c>
      <c r="AL14" s="16" t="s">
        <v>45972</v>
      </c>
      <c r="AM14" s="21">
        <f>D8L807C17*D8L609C1</f>
        <v>1.4930400234209738E-2</v>
      </c>
      <c r="AN14" s="16" t="s">
        <v>45973</v>
      </c>
      <c r="AO14" s="21">
        <f>D6L740C16</f>
        <v>3.6944098968028041E-2</v>
      </c>
      <c r="AP14" s="16" t="s">
        <v>45974</v>
      </c>
      <c r="AQ14" s="21">
        <f>D8L807C19*D8L609C1</f>
        <v>3.8819040608945359E-2</v>
      </c>
      <c r="AR14" s="16" t="s">
        <v>45975</v>
      </c>
      <c r="AS14" s="21">
        <f>D6L740C21</f>
        <v>1.8510153667549005</v>
      </c>
      <c r="AT14" s="16" t="s">
        <v>45976</v>
      </c>
      <c r="AU14" s="21">
        <f>D8L807C21*D8L609C1</f>
        <v>1.9449558304838999</v>
      </c>
      <c r="AV14" s="16" t="s">
        <v>45977</v>
      </c>
      <c r="AW14" s="21">
        <f>D6L740C24</f>
        <v>1.8510153667549005</v>
      </c>
      <c r="AX14" s="16" t="s">
        <v>45978</v>
      </c>
      <c r="AY14" s="21">
        <f>D8L807C23*D8L609C1</f>
        <v>1.9449558304838999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2.1544128164989282E-2</v>
      </c>
      <c r="F15" s="16" t="s">
        <v>45982</v>
      </c>
      <c r="G15" s="21">
        <f>D8L808C1*D8L607C1</f>
        <v>2.255979478390464E-2</v>
      </c>
      <c r="H15" s="16" t="s">
        <v>45983</v>
      </c>
      <c r="I15" s="21">
        <f>D6L828C16</f>
        <v>5.6014733228972075E-2</v>
      </c>
      <c r="J15" s="16" t="s">
        <v>45984</v>
      </c>
      <c r="K15" s="21">
        <f>D8L808C3*D8L607C1</f>
        <v>5.8655466438151997E-2</v>
      </c>
      <c r="L15" s="16" t="s">
        <v>45985</v>
      </c>
      <c r="M15" s="21">
        <f>D6L828C21</f>
        <v>2.5314188609741168</v>
      </c>
      <c r="N15" s="16" t="s">
        <v>45986</v>
      </c>
      <c r="O15" s="21">
        <f>D8L808C5*D8L607C1</f>
        <v>2.6507589250460679</v>
      </c>
      <c r="P15" s="16" t="s">
        <v>45987</v>
      </c>
      <c r="Q15" s="21">
        <f>D6L828C24</f>
        <v>2.5314188609741173</v>
      </c>
      <c r="R15" s="16" t="s">
        <v>45988</v>
      </c>
      <c r="S15" s="21">
        <f>D8L808C7*D8L607C1</f>
        <v>2.6507589250460684</v>
      </c>
      <c r="T15" s="16" t="s">
        <v>45989</v>
      </c>
      <c r="U15" s="21">
        <f>D6L837C13</f>
        <v>1.4063496153881555E-3</v>
      </c>
      <c r="V15" s="16" t="s">
        <v>45990</v>
      </c>
      <c r="W15" s="21">
        <f>D8L808C9*D8L608C1</f>
        <v>1.5499023857517798E-3</v>
      </c>
      <c r="X15" s="16" t="s">
        <v>45991</v>
      </c>
      <c r="Y15" s="21">
        <f>D6L837C16</f>
        <v>3.6565090000091989E-3</v>
      </c>
      <c r="Z15" s="16" t="s">
        <v>45992</v>
      </c>
      <c r="AA15" s="21">
        <f>D8L808C11*D8L608C1</f>
        <v>4.0297462029546217E-3</v>
      </c>
      <c r="AB15" s="16" t="s">
        <v>45993</v>
      </c>
      <c r="AC15" s="21">
        <f>D6L837C21</f>
        <v>7.625125433682034</v>
      </c>
      <c r="AD15" s="16" t="s">
        <v>45994</v>
      </c>
      <c r="AE15" s="21">
        <f>D8L808C13*D8L608C1</f>
        <v>8.4034581244995135</v>
      </c>
      <c r="AF15" s="16" t="s">
        <v>45995</v>
      </c>
      <c r="AG15" s="21">
        <f>D6L837C24</f>
        <v>7.6251254336820331</v>
      </c>
      <c r="AH15" s="16" t="s">
        <v>45996</v>
      </c>
      <c r="AI15" s="21">
        <f>D8L808C15*D8L608C1</f>
        <v>8.4034581244995117</v>
      </c>
      <c r="AJ15" s="16" t="s">
        <v>45997</v>
      </c>
      <c r="AK15" s="21">
        <f>D6L840C13</f>
        <v>3.7481206884833777E-3</v>
      </c>
      <c r="AL15" s="16" t="s">
        <v>45998</v>
      </c>
      <c r="AM15" s="21">
        <f>D8L808C17*D8L609C1</f>
        <v>3.9383407168592996E-3</v>
      </c>
      <c r="AN15" s="16" t="s">
        <v>45999</v>
      </c>
      <c r="AO15" s="21">
        <f>D6L840C16</f>
        <v>9.7451137900568027E-3</v>
      </c>
      <c r="AP15" s="16" t="s">
        <v>46000</v>
      </c>
      <c r="AQ15" s="21">
        <f>D8L808C19*D8L609C1</f>
        <v>1.0239685863834202E-2</v>
      </c>
      <c r="AR15" s="16" t="s">
        <v>46001</v>
      </c>
      <c r="AS15" s="21">
        <f>D6L840C21</f>
        <v>0.6161872962855014</v>
      </c>
      <c r="AT15" s="16" t="s">
        <v>46002</v>
      </c>
      <c r="AU15" s="21">
        <f>D8L808C21*D8L609C1</f>
        <v>0.6474592788938679</v>
      </c>
      <c r="AV15" s="16" t="s">
        <v>46003</v>
      </c>
      <c r="AW15" s="21">
        <f>D6L840C24</f>
        <v>0.61618729628550117</v>
      </c>
      <c r="AX15" s="16" t="s">
        <v>46004</v>
      </c>
      <c r="AY15" s="21">
        <f>D8L808C23*D8L609C1</f>
        <v>0.64745927889386767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0.18002557183654155</v>
      </c>
      <c r="F16" s="16" t="s">
        <v>46008</v>
      </c>
      <c r="G16" s="21">
        <f>D8L809C1*D8L607C1</f>
        <v>0.18851261584525023</v>
      </c>
      <c r="H16" s="16" t="s">
        <v>46009</v>
      </c>
      <c r="I16" s="21">
        <f>D6L928C16</f>
        <v>0.46806648677500817</v>
      </c>
      <c r="J16" s="16" t="s">
        <v>46010</v>
      </c>
      <c r="K16" s="21">
        <f>D8L809C3*D8L607C1</f>
        <v>0.49013280119765068</v>
      </c>
      <c r="L16" s="16" t="s">
        <v>46011</v>
      </c>
      <c r="M16" s="21">
        <f>D6L928C21</f>
        <v>30.175763612010609</v>
      </c>
      <c r="N16" s="16" t="s">
        <v>46012</v>
      </c>
      <c r="O16" s="21">
        <f>D8L809C5*D8L607C1</f>
        <v>31.598356142387672</v>
      </c>
      <c r="P16" s="16" t="s">
        <v>46013</v>
      </c>
      <c r="Q16" s="21">
        <f>D6L928C24</f>
        <v>30.175763612010609</v>
      </c>
      <c r="R16" s="16" t="s">
        <v>46014</v>
      </c>
      <c r="S16" s="21">
        <f>D8L809C7*D8L607C1</f>
        <v>31.598356142387672</v>
      </c>
      <c r="T16" s="16" t="s">
        <v>46015</v>
      </c>
      <c r="U16" s="21">
        <f>D6L937C13</f>
        <v>-7.5835867488422207E-3</v>
      </c>
      <c r="V16" s="16" t="s">
        <v>46016</v>
      </c>
      <c r="W16" s="21">
        <f>D8L809C9*D8L608C1</f>
        <v>-8.3576793892335671E-3</v>
      </c>
      <c r="X16" s="16" t="s">
        <v>46017</v>
      </c>
      <c r="Y16" s="21">
        <f>D6L937C16</f>
        <v>-1.9717325546989781E-2</v>
      </c>
      <c r="Z16" s="16" t="s">
        <v>46018</v>
      </c>
      <c r="AA16" s="21">
        <f>D8L809C11*D8L608C1</f>
        <v>-2.1729966412007282E-2</v>
      </c>
      <c r="AB16" s="16" t="s">
        <v>46019</v>
      </c>
      <c r="AC16" s="21">
        <f>D6L937C21</f>
        <v>13.179104408963774</v>
      </c>
      <c r="AD16" s="16" t="s">
        <v>46020</v>
      </c>
      <c r="AE16" s="21">
        <f>D8L809C13*D8L608C1</f>
        <v>14.524358055793293</v>
      </c>
      <c r="AF16" s="16" t="s">
        <v>46021</v>
      </c>
      <c r="AG16" s="21">
        <f>D6L937C24</f>
        <v>13.179104408963774</v>
      </c>
      <c r="AH16" s="16" t="s">
        <v>46022</v>
      </c>
      <c r="AI16" s="21">
        <f>D8L809C15*D8L608C1</f>
        <v>14.524358055793293</v>
      </c>
      <c r="AJ16" s="16" t="s">
        <v>46023</v>
      </c>
      <c r="AK16" s="21">
        <f>D6L940C13</f>
        <v>7.0526653705785952E-2</v>
      </c>
      <c r="AL16" s="16" t="s">
        <v>46024</v>
      </c>
      <c r="AM16" s="21">
        <f>D8L809C17*D8L609C1</f>
        <v>7.4105936013955667E-2</v>
      </c>
      <c r="AN16" s="16" t="s">
        <v>46025</v>
      </c>
      <c r="AO16" s="21">
        <f>D6L940C16</f>
        <v>0.18336929963504378</v>
      </c>
      <c r="AP16" s="16" t="s">
        <v>46026</v>
      </c>
      <c r="AQ16" s="21">
        <f>D8L809C19*D8L609C1</f>
        <v>0.19267543363628506</v>
      </c>
      <c r="AR16" s="16" t="s">
        <v>46027</v>
      </c>
      <c r="AS16" s="21">
        <f>D6L940C21</f>
        <v>17.517381770232042</v>
      </c>
      <c r="AT16" s="16" t="s">
        <v>46028</v>
      </c>
      <c r="AU16" s="21">
        <f>D8L809C21*D8L609C1</f>
        <v>18.406402464694715</v>
      </c>
      <c r="AV16" s="16" t="s">
        <v>46029</v>
      </c>
      <c r="AW16" s="21">
        <f>D6L940C24</f>
        <v>17.517381770232038</v>
      </c>
      <c r="AX16" s="16" t="s">
        <v>46030</v>
      </c>
      <c r="AY16" s="21">
        <f>D8L809C23*D8L609C1</f>
        <v>18.406402464694711</v>
      </c>
      <c r="AZ16" s="16" t="s">
        <v>46031</v>
      </c>
      <c r="BA16" s="21">
        <f>D6L1809C8</f>
        <v>5.329859054838328E-4</v>
      </c>
      <c r="BB16" s="16" t="s">
        <v>46032</v>
      </c>
      <c r="BC16" s="21">
        <f>D8L809C25*D8L608C1</f>
        <v>5.8739030283978593E-4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0.10717166398394008</v>
      </c>
      <c r="F17" s="16" t="s">
        <v>46034</v>
      </c>
      <c r="G17" s="21">
        <f>D8L810C1*D8L607C1</f>
        <v>0.112224116363006</v>
      </c>
      <c r="H17" s="16" t="s">
        <v>46035</v>
      </c>
      <c r="I17" s="21">
        <f>D6L1028C16</f>
        <v>0.27864632635824427</v>
      </c>
      <c r="J17" s="16" t="s">
        <v>46036</v>
      </c>
      <c r="K17" s="21">
        <f>D8L810C3*D8L607C1</f>
        <v>0.29178270254381566</v>
      </c>
      <c r="L17" s="16" t="s">
        <v>46037</v>
      </c>
      <c r="M17" s="21">
        <f>D6L1028C21</f>
        <v>17.74360100500504</v>
      </c>
      <c r="N17" s="16" t="s">
        <v>46038</v>
      </c>
      <c r="O17" s="21">
        <f>D8L810C5*D8L607C1</f>
        <v>18.580097293094475</v>
      </c>
      <c r="P17" s="16" t="s">
        <v>46039</v>
      </c>
      <c r="Q17" s="21">
        <f>D6L1028C24</f>
        <v>17.743601005005043</v>
      </c>
      <c r="R17" s="16" t="s">
        <v>46040</v>
      </c>
      <c r="S17" s="21">
        <f>D8L810C7*D8L607C1</f>
        <v>18.580097293094479</v>
      </c>
      <c r="T17" s="16" t="s">
        <v>46041</v>
      </c>
      <c r="U17" s="21">
        <f>D6L1037C13</f>
        <v>2.8700241563125676E-2</v>
      </c>
      <c r="V17" s="16" t="s">
        <v>46042</v>
      </c>
      <c r="W17" s="21">
        <f>D8L810C9*D8L608C1</f>
        <v>3.162981123869657E-2</v>
      </c>
      <c r="X17" s="16" t="s">
        <v>46043</v>
      </c>
      <c r="Y17" s="21">
        <f>D6L1037C16</f>
        <v>7.4620628064127309E-2</v>
      </c>
      <c r="Z17" s="16" t="s">
        <v>46044</v>
      </c>
      <c r="AA17" s="21">
        <f>D8L810C11*D8L608C1</f>
        <v>8.2237509220611696E-2</v>
      </c>
      <c r="AB17" s="16" t="s">
        <v>46045</v>
      </c>
      <c r="AC17" s="21">
        <f>D6L1037C21</f>
        <v>0.42249796522860095</v>
      </c>
      <c r="AD17" s="16" t="s">
        <v>46046</v>
      </c>
      <c r="AE17" s="21">
        <f>D8L810C13*D8L608C1</f>
        <v>0.4656243348865613</v>
      </c>
      <c r="AF17" s="16" t="s">
        <v>46047</v>
      </c>
      <c r="AG17" s="21">
        <f>D6L1037C24</f>
        <v>0.42249796522860272</v>
      </c>
      <c r="AH17" s="16" t="s">
        <v>46048</v>
      </c>
      <c r="AI17" s="21">
        <f>D8L810C15*D8L608C1</f>
        <v>0.46562433488656324</v>
      </c>
      <c r="AJ17" s="16" t="s">
        <v>46049</v>
      </c>
      <c r="AK17" s="21">
        <f>D6L1040C13</f>
        <v>4.5409766773819079E-3</v>
      </c>
      <c r="AL17" s="16" t="s">
        <v>46050</v>
      </c>
      <c r="AM17" s="21">
        <f>D8L810C17*D8L609C1</f>
        <v>4.771434761370528E-3</v>
      </c>
      <c r="AN17" s="16" t="s">
        <v>46051</v>
      </c>
      <c r="AO17" s="21">
        <f>D6L1040C16</f>
        <v>1.1806539361192971E-2</v>
      </c>
      <c r="AP17" s="16" t="s">
        <v>46052</v>
      </c>
      <c r="AQ17" s="21">
        <f>D8L810C19*D8L609C1</f>
        <v>1.2405730379563384E-2</v>
      </c>
      <c r="AR17" s="16" t="s">
        <v>46053</v>
      </c>
      <c r="AS17" s="21">
        <f>D6L1040C21</f>
        <v>0.9312035282220269</v>
      </c>
      <c r="AT17" s="16" t="s">
        <v>46054</v>
      </c>
      <c r="AU17" s="21">
        <f>D8L810C21*D8L609C1</f>
        <v>0.97846282862460476</v>
      </c>
      <c r="AV17" s="16" t="s">
        <v>46055</v>
      </c>
      <c r="AW17" s="21">
        <f>D6L1040C24</f>
        <v>0.93120352822202679</v>
      </c>
      <c r="AX17" s="16" t="s">
        <v>46056</v>
      </c>
      <c r="AY17" s="21">
        <f>D8L810C23*D8L609C1</f>
        <v>0.97846282862460465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4.8154645052657027E-5</v>
      </c>
      <c r="F18" s="16" t="s">
        <v>46060</v>
      </c>
      <c r="G18" s="21">
        <f>D8L811C1*D8L607C1</f>
        <v>5.0424825825401495E-5</v>
      </c>
      <c r="H18" s="16" t="s">
        <v>46061</v>
      </c>
      <c r="I18" s="21">
        <f>D6L1128C16</f>
        <v>1.2520207713690812E-4</v>
      </c>
      <c r="J18" s="16" t="s">
        <v>46062</v>
      </c>
      <c r="K18" s="21">
        <f>D8L811C3*D8L607C1</f>
        <v>1.3110454714604375E-4</v>
      </c>
      <c r="L18" s="16" t="s">
        <v>46063</v>
      </c>
      <c r="M18" s="21">
        <f>D6L1128C21</f>
        <v>3.9848536999798649E-3</v>
      </c>
      <c r="N18" s="16" t="s">
        <v>46064</v>
      </c>
      <c r="O18" s="21">
        <f>D8L811C5*D8L607C1</f>
        <v>4.1727138377090868E-3</v>
      </c>
      <c r="P18" s="16" t="s">
        <v>46065</v>
      </c>
      <c r="Q18" s="21">
        <f>D6L1128C24</f>
        <v>3.9848536999798649E-3</v>
      </c>
      <c r="R18" s="16" t="s">
        <v>46066</v>
      </c>
      <c r="S18" s="21">
        <f>D8L811C7*D8L607C1</f>
        <v>4.1727138377090868E-3</v>
      </c>
      <c r="T18" s="16" t="s">
        <v>46067</v>
      </c>
      <c r="U18" s="21">
        <f>D6L1137C13</f>
        <v>5.7131503442564173E-2</v>
      </c>
      <c r="V18" s="16" t="s">
        <v>46068</v>
      </c>
      <c r="W18" s="21">
        <f>D8L811C9*D8L608C1</f>
        <v>6.2963186762615017E-2</v>
      </c>
      <c r="X18" s="16" t="s">
        <v>46069</v>
      </c>
      <c r="Y18" s="21">
        <f>D6L1137C16</f>
        <v>0.14854190895066668</v>
      </c>
      <c r="Z18" s="16" t="s">
        <v>46070</v>
      </c>
      <c r="AA18" s="21">
        <f>D8L811C11*D8L608C1</f>
        <v>0.16370428558279887</v>
      </c>
      <c r="AB18" s="16" t="s">
        <v>46071</v>
      </c>
      <c r="AC18" s="21">
        <f>D6L1137C21</f>
        <v>10.982434769894745</v>
      </c>
      <c r="AD18" s="16" t="s">
        <v>46072</v>
      </c>
      <c r="AE18" s="21">
        <f>D8L811C13*D8L608C1</f>
        <v>12.103463935975222</v>
      </c>
      <c r="AF18" s="16" t="s">
        <v>46073</v>
      </c>
      <c r="AG18" s="21">
        <f>D6L1137C24</f>
        <v>10.982434769894743</v>
      </c>
      <c r="AH18" s="16" t="s">
        <v>46074</v>
      </c>
      <c r="AI18" s="21">
        <f>D8L811C15*D8L608C1</f>
        <v>12.103463935975221</v>
      </c>
      <c r="AJ18" s="16" t="s">
        <v>46075</v>
      </c>
      <c r="AK18" s="21">
        <f>D6L1140C13</f>
        <v>-2.7561801540836138E-6</v>
      </c>
      <c r="AL18" s="16" t="s">
        <v>46076</v>
      </c>
      <c r="AM18" s="21">
        <f>D8L811C17*D8L609C1</f>
        <v>-2.8960584319442666E-6</v>
      </c>
      <c r="AN18" s="16" t="s">
        <v>46077</v>
      </c>
      <c r="AO18" s="21">
        <f>D6L1140C16</f>
        <v>-7.1660684006173782E-6</v>
      </c>
      <c r="AP18" s="16" t="s">
        <v>46078</v>
      </c>
      <c r="AQ18" s="21">
        <f>D8L811C19*D8L609C1</f>
        <v>-7.5297519230550737E-6</v>
      </c>
      <c r="AR18" s="16" t="s">
        <v>46079</v>
      </c>
      <c r="AS18" s="21">
        <f>D6L1140C21</f>
        <v>-3.9800469239136807E-4</v>
      </c>
      <c r="AT18" s="16" t="s">
        <v>46080</v>
      </c>
      <c r="AU18" s="21">
        <f>D8L811C21*D8L609C1</f>
        <v>-4.1820373883964839E-4</v>
      </c>
      <c r="AV18" s="16" t="s">
        <v>46081</v>
      </c>
      <c r="AW18" s="21">
        <f>D6L1140C24</f>
        <v>-3.9800469239136796E-4</v>
      </c>
      <c r="AX18" s="16" t="s">
        <v>46082</v>
      </c>
      <c r="AY18" s="21">
        <f>D8L811C23*D8L609C1</f>
        <v>-4.1820373883964828E-4</v>
      </c>
      <c r="AZ18" s="16" t="s">
        <v>46083</v>
      </c>
      <c r="BA18" s="21">
        <f>D6L1811C8</f>
        <v>0.15404143954491201</v>
      </c>
      <c r="BB18" s="16" t="s">
        <v>46084</v>
      </c>
      <c r="BC18" s="21">
        <f>D8L811C25*D8L608C1</f>
        <v>0.16976517932875632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1.5999770485048765E-2</v>
      </c>
      <c r="F19" s="16" t="s">
        <v>46086</v>
      </c>
      <c r="G19" s="21">
        <f>D8L812C1*D8L607C1</f>
        <v>1.6754056417044812E-2</v>
      </c>
      <c r="H19" s="16" t="s">
        <v>46087</v>
      </c>
      <c r="I19" s="21">
        <f>D6L1228C16</f>
        <v>4.1599403261126808E-2</v>
      </c>
      <c r="J19" s="16" t="s">
        <v>46088</v>
      </c>
      <c r="K19" s="21">
        <f>D8L812C3*D8L607C1</f>
        <v>4.3560546684316526E-2</v>
      </c>
      <c r="L19" s="16" t="s">
        <v>46089</v>
      </c>
      <c r="M19" s="21">
        <f>D6L1228C21</f>
        <v>0.76884722619264245</v>
      </c>
      <c r="N19" s="16" t="s">
        <v>46090</v>
      </c>
      <c r="O19" s="21">
        <f>D8L812C5*D8L607C1</f>
        <v>0.80509341154343961</v>
      </c>
      <c r="P19" s="16" t="s">
        <v>46091</v>
      </c>
      <c r="Q19" s="21">
        <f>D6L1228C24</f>
        <v>0.76884722619264245</v>
      </c>
      <c r="R19" s="16" t="s">
        <v>46092</v>
      </c>
      <c r="S19" s="21">
        <f>D8L812C7*D8L607C1</f>
        <v>0.80509341154343961</v>
      </c>
      <c r="T19" s="16" t="s">
        <v>46093</v>
      </c>
      <c r="U19" s="21">
        <f>D6L1237C13</f>
        <v>3.6605973383193047E-2</v>
      </c>
      <c r="V19" s="16" t="s">
        <v>46094</v>
      </c>
      <c r="W19" s="21">
        <f>D8L812C9*D8L608C1</f>
        <v>4.0342518573319261E-2</v>
      </c>
      <c r="X19" s="16" t="s">
        <v>46095</v>
      </c>
      <c r="Y19" s="21">
        <f>D6L1237C16</f>
        <v>9.5175530796301852E-2</v>
      </c>
      <c r="Z19" s="16" t="s">
        <v>46096</v>
      </c>
      <c r="AA19" s="21">
        <f>D8L812C11*D8L608C1</f>
        <v>0.10489054829062999</v>
      </c>
      <c r="AB19" s="16" t="s">
        <v>46097</v>
      </c>
      <c r="AC19" s="21">
        <f>D6L1237C21</f>
        <v>5.5962173803269053</v>
      </c>
      <c r="AD19" s="16" t="s">
        <v>46098</v>
      </c>
      <c r="AE19" s="21">
        <f>D8L812C13*D8L608C1</f>
        <v>6.1674498105226254</v>
      </c>
      <c r="AF19" s="16" t="s">
        <v>46099</v>
      </c>
      <c r="AG19" s="21">
        <f>D6L1237C24</f>
        <v>5.5962173803269035</v>
      </c>
      <c r="AH19" s="16" t="s">
        <v>46100</v>
      </c>
      <c r="AI19" s="21">
        <f>D8L812C15*D8L608C1</f>
        <v>6.1674498105226236</v>
      </c>
      <c r="AJ19" s="16" t="s">
        <v>46101</v>
      </c>
      <c r="AK19" s="21">
        <f>D6L1240C13</f>
        <v>2.2444302697939172E-3</v>
      </c>
      <c r="AL19" s="16" t="s">
        <v>46102</v>
      </c>
      <c r="AM19" s="21">
        <f>D8L812C17*D8L609C1</f>
        <v>2.3583368446061415E-3</v>
      </c>
      <c r="AN19" s="16" t="s">
        <v>46103</v>
      </c>
      <c r="AO19" s="21">
        <f>D6L1240C16</f>
        <v>5.8355187014641832E-3</v>
      </c>
      <c r="AP19" s="16" t="s">
        <v>46104</v>
      </c>
      <c r="AQ19" s="21">
        <f>D8L812C19*D8L609C1</f>
        <v>6.1316757959759662E-3</v>
      </c>
      <c r="AR19" s="16" t="s">
        <v>46105</v>
      </c>
      <c r="AS19" s="21">
        <f>D6L1240C21</f>
        <v>0.14310872815934106</v>
      </c>
      <c r="AT19" s="16" t="s">
        <v>46106</v>
      </c>
      <c r="AU19" s="21">
        <f>D8L812C21*D8L609C1</f>
        <v>0.15037160697083607</v>
      </c>
      <c r="AV19" s="16" t="s">
        <v>46107</v>
      </c>
      <c r="AW19" s="21">
        <f>D6L1240C24</f>
        <v>0.14310872815934106</v>
      </c>
      <c r="AX19" s="16" t="s">
        <v>46108</v>
      </c>
      <c r="AY19" s="21">
        <f>D8L812C23*D8L609C1</f>
        <v>0.15037160697083607</v>
      </c>
      <c r="AZ19" s="16" t="s">
        <v>46109</v>
      </c>
      <c r="BA19" s="21">
        <f>D6L1812C8</f>
        <v>0.12738993890980438</v>
      </c>
      <c r="BB19" s="16" t="s">
        <v>46110</v>
      </c>
      <c r="BC19" s="21">
        <f>D8L812C25*D8L608C1</f>
        <v>0.14039323371421047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3.4704871891139924E-2</v>
      </c>
      <c r="F20" s="16" t="s">
        <v>46112</v>
      </c>
      <c r="G20" s="21">
        <f>D8L813C1*D8L607C1</f>
        <v>3.6340982650583234E-2</v>
      </c>
      <c r="H20" s="16" t="s">
        <v>46113</v>
      </c>
      <c r="I20" s="21">
        <f>D6L1328C16</f>
        <v>9.0232666916963689E-2</v>
      </c>
      <c r="J20" s="16" t="s">
        <v>46114</v>
      </c>
      <c r="K20" s="21">
        <f>D8L813C3*D8L607C1</f>
        <v>9.4486554891516292E-2</v>
      </c>
      <c r="L20" s="16" t="s">
        <v>46115</v>
      </c>
      <c r="M20" s="21">
        <f>D6L1328C21</f>
        <v>4.3312984417262967</v>
      </c>
      <c r="N20" s="16" t="s">
        <v>46116</v>
      </c>
      <c r="O20" s="21">
        <f>D8L813C5*D8L607C1</f>
        <v>4.5354912134240832</v>
      </c>
      <c r="P20" s="16" t="s">
        <v>46117</v>
      </c>
      <c r="Q20" s="21">
        <f>D6L1328C24</f>
        <v>4.3312984417262959</v>
      </c>
      <c r="R20" s="16" t="s">
        <v>46118</v>
      </c>
      <c r="S20" s="21">
        <f>D8L813C7*D8L607C1</f>
        <v>4.5354912134240823</v>
      </c>
      <c r="T20" s="16" t="s">
        <v>46119</v>
      </c>
      <c r="U20" s="21">
        <f>D6L1337C13</f>
        <v>-1.3235950251104009E-2</v>
      </c>
      <c r="V20" s="16" t="s">
        <v>46120</v>
      </c>
      <c r="W20" s="21">
        <f>D8L813C9*D8L608C1</f>
        <v>-1.4587006422450614E-2</v>
      </c>
      <c r="X20" s="16" t="s">
        <v>46121</v>
      </c>
      <c r="Y20" s="21">
        <f>D6L1337C16</f>
        <v>-3.4413470652869982E-2</v>
      </c>
      <c r="Z20" s="16" t="s">
        <v>46122</v>
      </c>
      <c r="AA20" s="21">
        <f>D8L813C11*D8L608C1</f>
        <v>-3.792621669837111E-2</v>
      </c>
      <c r="AB20" s="16" t="s">
        <v>46123</v>
      </c>
      <c r="AC20" s="21">
        <f>D6L1337C21</f>
        <v>3.0685072287983495</v>
      </c>
      <c r="AD20" s="16" t="s">
        <v>46124</v>
      </c>
      <c r="AE20" s="21">
        <f>D8L813C13*D8L608C1</f>
        <v>3.3817243042360485</v>
      </c>
      <c r="AF20" s="16" t="s">
        <v>46125</v>
      </c>
      <c r="AG20" s="21">
        <f>D6L1337C24</f>
        <v>3.068507228798353</v>
      </c>
      <c r="AH20" s="16" t="s">
        <v>46126</v>
      </c>
      <c r="AI20" s="21">
        <f>D8L813C15*D8L608C1</f>
        <v>3.3817243042360525</v>
      </c>
      <c r="AJ20" s="16" t="s">
        <v>46127</v>
      </c>
      <c r="AK20" s="21">
        <f>D6L1340C13</f>
        <v>2.6952315867289509E-2</v>
      </c>
      <c r="AL20" s="16" t="s">
        <v>46128</v>
      </c>
      <c r="AM20" s="21">
        <f>D8L813C17*D8L609C1</f>
        <v>2.8320166775832996E-2</v>
      </c>
      <c r="AN20" s="16" t="s">
        <v>46129</v>
      </c>
      <c r="AO20" s="21">
        <f>D6L1340C16</f>
        <v>7.0076021254952853E-2</v>
      </c>
      <c r="AP20" s="16" t="s">
        <v>46130</v>
      </c>
      <c r="AQ20" s="21">
        <f>D8L813C19*D8L609C1</f>
        <v>7.3632433617165927E-2</v>
      </c>
      <c r="AR20" s="16" t="s">
        <v>46131</v>
      </c>
      <c r="AS20" s="21">
        <f>D6L1340C21</f>
        <v>5.2030534825907502</v>
      </c>
      <c r="AT20" s="16" t="s">
        <v>46132</v>
      </c>
      <c r="AU20" s="21">
        <f>D8L813C21*D8L609C1</f>
        <v>5.4671124773133375</v>
      </c>
      <c r="AV20" s="16" t="s">
        <v>46133</v>
      </c>
      <c r="AW20" s="21">
        <f>D6L1340C24</f>
        <v>5.2030534825907493</v>
      </c>
      <c r="AX20" s="16" t="s">
        <v>46134</v>
      </c>
      <c r="AY20" s="21">
        <f>D8L813C23*D8L609C1</f>
        <v>5.4671124773133366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3.5406505831538974E-2</v>
      </c>
      <c r="F21" s="16" t="s">
        <v>46138</v>
      </c>
      <c r="G21" s="21">
        <f>D8L814C1*D8L607C1</f>
        <v>3.7075694103634642E-2</v>
      </c>
      <c r="H21" s="16" t="s">
        <v>46139</v>
      </c>
      <c r="I21" s="21">
        <f>D6L1428C16</f>
        <v>9.2056915162001138E-2</v>
      </c>
      <c r="J21" s="16" t="s">
        <v>46140</v>
      </c>
      <c r="K21" s="21">
        <f>D8L814C3*D8L607C1</f>
        <v>9.6396804669449859E-2</v>
      </c>
      <c r="L21" s="16" t="s">
        <v>46141</v>
      </c>
      <c r="M21" s="21">
        <f>D6L1428C21</f>
        <v>3.9698912154021566</v>
      </c>
      <c r="N21" s="16" t="s">
        <v>46142</v>
      </c>
      <c r="O21" s="21">
        <f>D8L814C5*D8L607C1</f>
        <v>4.157045968536317</v>
      </c>
      <c r="P21" s="16" t="s">
        <v>46143</v>
      </c>
      <c r="Q21" s="21">
        <f>D6L1428C24</f>
        <v>3.9698912154021566</v>
      </c>
      <c r="R21" s="16" t="s">
        <v>46144</v>
      </c>
      <c r="S21" s="21">
        <f>D8L814C7*D8L607C1</f>
        <v>4.157045968536317</v>
      </c>
      <c r="T21" s="16" t="s">
        <v>46145</v>
      </c>
      <c r="U21" s="21">
        <f>D6L1437C13</f>
        <v>3.9640210784402219E-2</v>
      </c>
      <c r="V21" s="16" t="s">
        <v>46146</v>
      </c>
      <c r="W21" s="21">
        <f>D8L814C9*D8L608C1</f>
        <v>4.368647496624891E-2</v>
      </c>
      <c r="X21" s="16" t="s">
        <v>46147</v>
      </c>
      <c r="Y21" s="21">
        <f>D6L1437C16</f>
        <v>0.10306454803944567</v>
      </c>
      <c r="Z21" s="16" t="s">
        <v>46148</v>
      </c>
      <c r="AA21" s="21">
        <f>D8L814C11*D8L608C1</f>
        <v>0.11358483491224705</v>
      </c>
      <c r="AB21" s="16" t="s">
        <v>46149</v>
      </c>
      <c r="AC21" s="21">
        <f>D6L1437C21</f>
        <v>16.053055136061577</v>
      </c>
      <c r="AD21" s="16" t="s">
        <v>46150</v>
      </c>
      <c r="AE21" s="21">
        <f>D8L814C13*D8L608C1</f>
        <v>17.691666554137452</v>
      </c>
      <c r="AF21" s="16" t="s">
        <v>46151</v>
      </c>
      <c r="AG21" s="21">
        <f>D6L1437C24</f>
        <v>16.05305513606158</v>
      </c>
      <c r="AH21" s="16" t="s">
        <v>46152</v>
      </c>
      <c r="AI21" s="21">
        <f>D8L814C15*D8L608C1</f>
        <v>17.691666554137459</v>
      </c>
      <c r="AJ21" s="16" t="s">
        <v>46153</v>
      </c>
      <c r="AK21" s="21">
        <f>D6L1440C13</f>
        <v>6.3582966917926833E-3</v>
      </c>
      <c r="AL21" s="16" t="s">
        <v>46154</v>
      </c>
      <c r="AM21" s="21">
        <f>D8L814C17*D8L609C1</f>
        <v>6.6809851742771504E-3</v>
      </c>
      <c r="AN21" s="16" t="s">
        <v>46155</v>
      </c>
      <c r="AO21" s="21">
        <f>D6L1440C16</f>
        <v>1.6531571398660971E-2</v>
      </c>
      <c r="AP21" s="16" t="s">
        <v>46156</v>
      </c>
      <c r="AQ21" s="21">
        <f>D8L814C19*D8L609C1</f>
        <v>1.7370561453120586E-2</v>
      </c>
      <c r="AR21" s="16" t="s">
        <v>46157</v>
      </c>
      <c r="AS21" s="21">
        <f>D6L1440C21</f>
        <v>1.1344589967362162</v>
      </c>
      <c r="AT21" s="16" t="s">
        <v>46158</v>
      </c>
      <c r="AU21" s="21">
        <f>D8L814C21*D8L609C1</f>
        <v>1.1920336696152269</v>
      </c>
      <c r="AV21" s="16" t="s">
        <v>46159</v>
      </c>
      <c r="AW21" s="21">
        <f>D6L1440C24</f>
        <v>1.1344589967362162</v>
      </c>
      <c r="AX21" s="16" t="s">
        <v>46160</v>
      </c>
      <c r="AY21" s="21">
        <f>D8L814C23*D8L609C1</f>
        <v>1.1920336696152269</v>
      </c>
      <c r="AZ21" s="16" t="s">
        <v>46161</v>
      </c>
      <c r="BA21" s="21">
        <f>D6L1814C8</f>
        <v>0.20757289238752805</v>
      </c>
      <c r="BB21" s="16" t="s">
        <v>46162</v>
      </c>
      <c r="BC21" s="21">
        <f>D8L814C25*D8L608C1</f>
        <v>0.22876084126494564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1.9411384699480707E-3</v>
      </c>
      <c r="BB22" s="16" t="s">
        <v>46164</v>
      </c>
      <c r="BC22" s="21">
        <f>D8L815C25*D8L608C1</f>
        <v>2.1392796732245711E-3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1.2715726476370096E-4</v>
      </c>
      <c r="BB23" s="16" t="s">
        <v>46166</v>
      </c>
      <c r="BC23" s="21">
        <f>D8L816C25*D8L608C1</f>
        <v>1.4013680941530032E-4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0.24452512997002471</v>
      </c>
      <c r="V24" s="16" t="s">
        <v>46176</v>
      </c>
      <c r="W24" s="21">
        <f>D8L817C9*D8L608C1</f>
        <v>0.26948496886544338</v>
      </c>
      <c r="X24" s="16" t="s">
        <v>46177</v>
      </c>
      <c r="Y24" s="21">
        <f>D6L1537C16</f>
        <v>0.63576533792206402</v>
      </c>
      <c r="Z24" s="16" t="s">
        <v>46178</v>
      </c>
      <c r="AA24" s="21">
        <f>D8L817C11*D8L608C1</f>
        <v>0.7006609190501526</v>
      </c>
      <c r="AB24" s="16" t="s">
        <v>46179</v>
      </c>
      <c r="AC24" s="21">
        <f>D6L1537C21</f>
        <v>13.987249983535762</v>
      </c>
      <c r="AD24" s="16" t="s">
        <v>46180</v>
      </c>
      <c r="AE24" s="21">
        <f>D8L817C13*D8L608C1</f>
        <v>15.414994879210891</v>
      </c>
      <c r="AF24" s="16" t="s">
        <v>46181</v>
      </c>
      <c r="AG24" s="21">
        <f>D6L1537C24</f>
        <v>13.987249983535762</v>
      </c>
      <c r="AH24" s="16" t="s">
        <v>46182</v>
      </c>
      <c r="AI24" s="21">
        <f>D8L817C15*D8L608C1</f>
        <v>15.414994879210891</v>
      </c>
      <c r="AJ24" s="16" t="s">
        <v>46183</v>
      </c>
      <c r="AK24" s="21">
        <f>D6L1540C13</f>
        <v>0.51649299977977048</v>
      </c>
      <c r="AL24" s="16" t="s">
        <v>46184</v>
      </c>
      <c r="AM24" s="21">
        <f>D8L817C17*D8L609C1</f>
        <v>0.54270541961351582</v>
      </c>
      <c r="AN24" s="16" t="s">
        <v>46185</v>
      </c>
      <c r="AO24" s="21">
        <f>D6L1540C16</f>
        <v>1.3428817994274029</v>
      </c>
      <c r="AP24" s="16" t="s">
        <v>46186</v>
      </c>
      <c r="AQ24" s="21">
        <f>D8L817C19*D8L609C1</f>
        <v>1.4110340909951409</v>
      </c>
      <c r="AR24" s="16" t="s">
        <v>46187</v>
      </c>
      <c r="AS24" s="21">
        <f>D6L1540C21</f>
        <v>14.337614961492685</v>
      </c>
      <c r="AT24" s="16" t="s">
        <v>46188</v>
      </c>
      <c r="AU24" s="21">
        <f>D8L817C21*D8L609C1</f>
        <v>15.065260027244756</v>
      </c>
      <c r="AV24" s="16" t="s">
        <v>46189</v>
      </c>
      <c r="AW24" s="21">
        <f>D6L1540C24</f>
        <v>14.337614961492687</v>
      </c>
      <c r="AX24" s="16" t="s">
        <v>46190</v>
      </c>
      <c r="AY24" s="21">
        <f>D8L817C23*D8L609C1</f>
        <v>15.065260027244758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3.5354042296407859E-2</v>
      </c>
      <c r="V25" s="16" t="s">
        <v>46202</v>
      </c>
      <c r="W25" s="21">
        <f>D8L818C9*D8L608C1</f>
        <v>3.8962796947221587E-2</v>
      </c>
      <c r="X25" s="16" t="s">
        <v>46203</v>
      </c>
      <c r="Y25" s="21">
        <f>D6L1637C16</f>
        <v>9.1920509970660425E-2</v>
      </c>
      <c r="Z25" s="16" t="s">
        <v>46204</v>
      </c>
      <c r="AA25" s="21">
        <f>D8L818C11*D8L608C1</f>
        <v>0.10130327206277612</v>
      </c>
      <c r="AB25" s="16" t="s">
        <v>46205</v>
      </c>
      <c r="AC25" s="21">
        <f>D6L1637C21</f>
        <v>9.906349569574239</v>
      </c>
      <c r="AD25" s="16" t="s">
        <v>46206</v>
      </c>
      <c r="AE25" s="21">
        <f>D8L818C13*D8L608C1</f>
        <v>10.917537619361122</v>
      </c>
      <c r="AF25" s="16" t="s">
        <v>46207</v>
      </c>
      <c r="AG25" s="21">
        <f>D6L1637C24</f>
        <v>9.906349569574239</v>
      </c>
      <c r="AH25" s="16" t="s">
        <v>46208</v>
      </c>
      <c r="AI25" s="21">
        <f>D8L818C15*D8L608C1</f>
        <v>10.917537619361122</v>
      </c>
      <c r="AJ25" s="16" t="s">
        <v>46209</v>
      </c>
      <c r="AK25" s="21">
        <f>D6L1640C13</f>
        <v>8.3657786343202895E-2</v>
      </c>
      <c r="AL25" s="16" t="s">
        <v>46210</v>
      </c>
      <c r="AM25" s="21">
        <f>D8L818C17*D8L609C1</f>
        <v>8.7903483804591204E-2</v>
      </c>
      <c r="AN25" s="16" t="s">
        <v>46211</v>
      </c>
      <c r="AO25" s="21">
        <f>D6L1640C16</f>
        <v>0.21751024449232739</v>
      </c>
      <c r="AP25" s="16" t="s">
        <v>46212</v>
      </c>
      <c r="AQ25" s="21">
        <f>D8L818C19*D8L609C1</f>
        <v>0.228549057891937</v>
      </c>
      <c r="AR25" s="16" t="s">
        <v>46213</v>
      </c>
      <c r="AS25" s="21">
        <f>D6L1640C21</f>
        <v>5.6564725742185473</v>
      </c>
      <c r="AT25" s="16" t="s">
        <v>46214</v>
      </c>
      <c r="AU25" s="21">
        <f>D8L818C21*D8L609C1</f>
        <v>5.9435429390767434</v>
      </c>
      <c r="AV25" s="16" t="s">
        <v>46215</v>
      </c>
      <c r="AW25" s="21">
        <f>D6L1640C24</f>
        <v>5.6564725742185473</v>
      </c>
      <c r="AX25" s="16" t="s">
        <v>46216</v>
      </c>
      <c r="AY25" s="21">
        <f>D8L818C23*D8L609C1</f>
        <v>5.9435429390767434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8.5615722767236534E-7</v>
      </c>
      <c r="V26" s="16" t="s">
        <v>46228</v>
      </c>
      <c r="W26" s="21">
        <f>D8L819C9*D8L608C1</f>
        <v>9.4354925349183888E-7</v>
      </c>
      <c r="X26" s="16" t="s">
        <v>46229</v>
      </c>
      <c r="Y26" s="21">
        <f>D6L1737C16</f>
        <v>2.2260087919481485E-6</v>
      </c>
      <c r="Z26" s="16" t="s">
        <v>46230</v>
      </c>
      <c r="AA26" s="21">
        <f>D8L819C11*D8L608C1</f>
        <v>2.4532280590787795E-6</v>
      </c>
      <c r="AB26" s="16" t="s">
        <v>46231</v>
      </c>
      <c r="AC26" s="21">
        <f>D6L1737C21</f>
        <v>1.3815569565007394E-4</v>
      </c>
      <c r="AD26" s="16" t="s">
        <v>46232</v>
      </c>
      <c r="AE26" s="21">
        <f>D8L819C13*D8L608C1</f>
        <v>1.5225790226717321E-4</v>
      </c>
      <c r="AF26" s="16" t="s">
        <v>46233</v>
      </c>
      <c r="AG26" s="21">
        <f>D6L1737C24</f>
        <v>1.3815569565007394E-4</v>
      </c>
      <c r="AH26" s="16" t="s">
        <v>46234</v>
      </c>
      <c r="AI26" s="21">
        <f>D8L819C15*D8L608C1</f>
        <v>1.5225790226717321E-4</v>
      </c>
      <c r="AJ26" s="16" t="s">
        <v>46235</v>
      </c>
      <c r="AK26" s="21">
        <f>D6L1740C13</f>
        <v>1.9861309555458517E-7</v>
      </c>
      <c r="AL26" s="16" t="s">
        <v>46236</v>
      </c>
      <c r="AM26" s="21">
        <f>D8L819C17*D8L609C1</f>
        <v>2.0869286400716136E-7</v>
      </c>
      <c r="AN26" s="16" t="s">
        <v>46237</v>
      </c>
      <c r="AO26" s="21">
        <f>D6L1740C16</f>
        <v>5.1639404844192107E-7</v>
      </c>
      <c r="AP26" s="16" t="s">
        <v>46238</v>
      </c>
      <c r="AQ26" s="21">
        <f>D8L819C19*D8L609C1</f>
        <v>5.426014464186192E-7</v>
      </c>
      <c r="AR26" s="16" t="s">
        <v>46239</v>
      </c>
      <c r="AS26" s="21">
        <f>D6L1740C21</f>
        <v>3.0996793538978566E-5</v>
      </c>
      <c r="AT26" s="16" t="s">
        <v>46240</v>
      </c>
      <c r="AU26" s="21">
        <f>D8L819C21*D8L609C1</f>
        <v>3.2569904822364941E-5</v>
      </c>
      <c r="AV26" s="16" t="s">
        <v>46241</v>
      </c>
      <c r="AW26" s="21">
        <f>D6L1740C24</f>
        <v>3.0996793538978566E-5</v>
      </c>
      <c r="AX26" s="16" t="s">
        <v>46242</v>
      </c>
      <c r="AY26" s="21">
        <f>D8L819C23*D8L609C1</f>
        <v>3.2569904822364941E-5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4.9183106766885754E-2</v>
      </c>
      <c r="F27" s="16" t="s">
        <v>46244</v>
      </c>
      <c r="G27" s="21">
        <f>D8L820C1*D8L607C1</f>
        <v>5.1501772872801985E-2</v>
      </c>
      <c r="H27" s="16" t="s">
        <v>46245</v>
      </c>
      <c r="I27" s="21">
        <f>D6L1924C4</f>
        <v>0.10727580240577306</v>
      </c>
      <c r="J27" s="16" t="s">
        <v>46246</v>
      </c>
      <c r="K27" s="21">
        <f>D8L820C3*D8L607C1</f>
        <v>0.1123331642394241</v>
      </c>
      <c r="L27" s="16" t="s">
        <v>46247</v>
      </c>
      <c r="M27" s="21">
        <f>D6L1924C7</f>
        <v>6.3089187235196924</v>
      </c>
      <c r="N27" s="16" t="s">
        <v>46248</v>
      </c>
      <c r="O27" s="21">
        <f>D8L820C5*D8L607C1</f>
        <v>6.6063435299382736</v>
      </c>
      <c r="P27" s="16" t="s">
        <v>46249</v>
      </c>
      <c r="Q27" s="21">
        <f>D6L1924C10</f>
        <v>5.0670613676451071</v>
      </c>
      <c r="R27" s="16" t="s">
        <v>46250</v>
      </c>
      <c r="S27" s="21">
        <f>D8L820C7*D8L607C1</f>
        <v>5.3059406134284695</v>
      </c>
      <c r="T27" s="16" t="s">
        <v>46251</v>
      </c>
      <c r="U27" s="21">
        <f>D6L1924C2</f>
        <v>2.7133649796174716E-2</v>
      </c>
      <c r="V27" s="16" t="s">
        <v>46252</v>
      </c>
      <c r="W27" s="21">
        <f>D8L820C9*D8L608C1</f>
        <v>2.9903310025535403E-2</v>
      </c>
      <c r="X27" s="16" t="s">
        <v>46253</v>
      </c>
      <c r="Y27" s="21">
        <f>D6L1924C5</f>
        <v>8.1214281524439866E-2</v>
      </c>
      <c r="Z27" s="16" t="s">
        <v>46254</v>
      </c>
      <c r="AA27" s="21">
        <f>D8L820C11*D8L608C1</f>
        <v>8.9504208138958749E-2</v>
      </c>
      <c r="AB27" s="16" t="s">
        <v>46255</v>
      </c>
      <c r="AC27" s="21">
        <f>D6L1924C8</f>
        <v>12.406283520314819</v>
      </c>
      <c r="AD27" s="16" t="s">
        <v>46256</v>
      </c>
      <c r="AE27" s="21">
        <f>D8L820C13*D8L608C1</f>
        <v>13.672651676405382</v>
      </c>
      <c r="AF27" s="16" t="s">
        <v>46257</v>
      </c>
      <c r="AG27" s="21">
        <f>D6L1924C11</f>
        <v>11.885277327612963</v>
      </c>
      <c r="AH27" s="16" t="s">
        <v>46258</v>
      </c>
      <c r="AI27" s="21">
        <f>D8L820C15*D8L608C1</f>
        <v>13.098463912406752</v>
      </c>
      <c r="AJ27" s="16" t="s">
        <v>46259</v>
      </c>
      <c r="AK27" s="21">
        <f>D6L1924C3</f>
        <v>1.7564505311723995E-2</v>
      </c>
      <c r="AL27" s="16" t="s">
        <v>46260</v>
      </c>
      <c r="AM27" s="21">
        <f>D8L820C17*D8L609C1</f>
        <v>1.8455917562421053E-2</v>
      </c>
      <c r="AN27" s="16" t="s">
        <v>46261</v>
      </c>
      <c r="AO27" s="21">
        <f>D6L1924C6</f>
        <v>6.3326370564189854E-2</v>
      </c>
      <c r="AP27" s="16" t="s">
        <v>46262</v>
      </c>
      <c r="AQ27" s="21">
        <f>D8L820C19*D8L609C1</f>
        <v>6.6540232925313178E-2</v>
      </c>
      <c r="AR27" s="16" t="s">
        <v>46263</v>
      </c>
      <c r="AS27" s="21">
        <f>D6L1924C9</f>
        <v>2.9722756364032406</v>
      </c>
      <c r="AT27" s="16" t="s">
        <v>46264</v>
      </c>
      <c r="AU27" s="21">
        <f>D8L820C21*D8L609C1</f>
        <v>3.1231209273873102</v>
      </c>
      <c r="AV27" s="16" t="s">
        <v>46265</v>
      </c>
      <c r="AW27" s="21">
        <f>D6L1924C12</f>
        <v>2.8117833121132274</v>
      </c>
      <c r="AX27" s="16" t="s">
        <v>46266</v>
      </c>
      <c r="AY27" s="21">
        <f>D8L820C23*D8L609C1</f>
        <v>2.9544834933161823</v>
      </c>
      <c r="AZ27" s="16" t="s">
        <v>46267</v>
      </c>
      <c r="BA27" s="21">
        <f>D6L1819C5/D6L1819C7</f>
        <v>5.2169362112389386E-2</v>
      </c>
      <c r="BB27" s="16" t="s">
        <v>46268</v>
      </c>
      <c r="BC27" s="21">
        <f>D8L820C25*D8L608C1</f>
        <v>5.7494536149763874E-2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1.9277470151912795E-3</v>
      </c>
      <c r="F8" s="16" t="s">
        <v>46298</v>
      </c>
      <c r="G8" s="6">
        <f>D8L703C4</f>
        <v>1.0087164255612312E-3</v>
      </c>
      <c r="H8" s="16" t="s">
        <v>46299</v>
      </c>
      <c r="I8" s="6">
        <f>D8L703C6</f>
        <v>1.613727458650909E-3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0.68515745358153612</v>
      </c>
      <c r="F10" s="16" t="s">
        <v>46304</v>
      </c>
      <c r="G10" s="6">
        <f>D8L710C4</f>
        <v>-1.9896424427738096E-3</v>
      </c>
      <c r="H10" s="16" t="s">
        <v>46305</v>
      </c>
      <c r="I10" s="6">
        <f>D8L710C6</f>
        <v>4.4491921084775814E-4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10.400808732830152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3.8186982109035634</v>
      </c>
      <c r="F12" s="16" t="s">
        <v>46308</v>
      </c>
      <c r="G12" s="6">
        <f>D8L712C4</f>
        <v>0.93158754649446218</v>
      </c>
      <c r="H12" s="16" t="s">
        <v>46309</v>
      </c>
      <c r="I12" s="6">
        <f>D8L712C6</f>
        <v>0.66113191577893515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5.5845450284817435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15.524191335806574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5.4911200485092788</v>
      </c>
      <c r="F18" s="16" t="s">
        <v>46318</v>
      </c>
      <c r="G18" s="6">
        <f>D8L723C4</f>
        <v>1.4159925608267288</v>
      </c>
      <c r="H18" s="16" t="s">
        <v>46319</v>
      </c>
      <c r="I18" s="6">
        <f>D8L723C6</f>
        <v>3.3841218630378447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1.4859130086399474E-2</v>
      </c>
      <c r="F22" s="16" t="s">
        <v>46330</v>
      </c>
      <c r="G22" s="6">
        <f>D8L727C4</f>
        <v>5.626286449971549E-3</v>
      </c>
      <c r="H22" s="16" t="s">
        <v>46331</v>
      </c>
      <c r="I22" s="6">
        <f>D8L727C6</f>
        <v>2.1580916863167366E-2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1.0503183451888398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0.97594780674745785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66.612873588325769</v>
      </c>
      <c r="F27" s="16" t="s">
        <v>46341</v>
      </c>
      <c r="G27" s="6">
        <f>D8L730C4</f>
        <v>2.1361396024127886</v>
      </c>
      <c r="H27" s="16" t="s">
        <v>46342</v>
      </c>
      <c r="I27" s="6">
        <f>D8L730C6</f>
        <v>6.2621792617963319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10.477659371293923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351.04578350115827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6.38511789454337E-3</v>
      </c>
      <c r="F9" s="16" t="s">
        <v>46384</v>
      </c>
      <c r="G9" s="6">
        <f>D8L802C10</f>
        <v>6.3888803221821694E-2</v>
      </c>
      <c r="H9" s="16" t="s">
        <v>46385</v>
      </c>
      <c r="I9" s="6">
        <f>D8L802C18</f>
        <v>3.5113889965043901E-2</v>
      </c>
      <c r="J9" s="16" t="s">
        <v>46386</v>
      </c>
      <c r="K9" s="6">
        <f>D8L802C4</f>
        <v>1.660130652581282E-2</v>
      </c>
      <c r="L9" s="16" t="s">
        <v>46387</v>
      </c>
      <c r="M9" s="6">
        <f>D8L802C12</f>
        <v>0.16611088837673674</v>
      </c>
      <c r="N9" s="16" t="s">
        <v>46388</v>
      </c>
      <c r="O9" s="6">
        <f>D8L802C20</f>
        <v>9.1296113909114032E-2</v>
      </c>
      <c r="P9" s="16" t="s">
        <v>46389</v>
      </c>
      <c r="Q9" s="6">
        <f>D8L802C6</f>
        <v>0.95912294393187858</v>
      </c>
      <c r="R9" s="16" t="s">
        <v>46390</v>
      </c>
      <c r="S9" s="6">
        <f>D8L802C14</f>
        <v>31.04980222420096</v>
      </c>
      <c r="T9" s="16" t="s">
        <v>46391</v>
      </c>
      <c r="U9" s="6">
        <f>D8L802C22</f>
        <v>7.9035923770298755</v>
      </c>
      <c r="V9" s="16" t="s">
        <v>46392</v>
      </c>
      <c r="W9" s="6">
        <f>D8L802C8</f>
        <v>0.95912294393187836</v>
      </c>
      <c r="X9" s="16" t="s">
        <v>46393</v>
      </c>
      <c r="Y9" s="6">
        <f>D8L802C16</f>
        <v>31.04980222420096</v>
      </c>
      <c r="Z9" s="16" t="s">
        <v>46394</v>
      </c>
      <c r="AA9" s="6">
        <f>D8L802C24</f>
        <v>7.9035923770298755</v>
      </c>
      <c r="AB9" s="16" t="s">
        <v>46395</v>
      </c>
      <c r="AC9" s="6">
        <f>D8L802C26</f>
        <v>0.19053819817355411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3.8357053901889752E-2</v>
      </c>
      <c r="F10" s="16" t="s">
        <v>46397</v>
      </c>
      <c r="G10" s="6">
        <f>D8L803C10</f>
        <v>5.2617314367325897E-2</v>
      </c>
      <c r="H10" s="16" t="s">
        <v>46398</v>
      </c>
      <c r="I10" s="6">
        <f>D8L803C18</f>
        <v>4.4424506493644786E-3</v>
      </c>
      <c r="J10" s="16" t="s">
        <v>46399</v>
      </c>
      <c r="K10" s="6">
        <f>D8L803C4</f>
        <v>9.9728340144913399E-2</v>
      </c>
      <c r="L10" s="16" t="s">
        <v>46400</v>
      </c>
      <c r="M10" s="6">
        <f>D8L803C12</f>
        <v>0.13680501735504783</v>
      </c>
      <c r="N10" s="16" t="s">
        <v>46401</v>
      </c>
      <c r="O10" s="6">
        <f>D8L803C20</f>
        <v>1.1550371688347645E-2</v>
      </c>
      <c r="P10" s="16" t="s">
        <v>46402</v>
      </c>
      <c r="Q10" s="6">
        <f>D8L803C6</f>
        <v>5.5096715923681527</v>
      </c>
      <c r="R10" s="16" t="s">
        <v>46403</v>
      </c>
      <c r="S10" s="6">
        <f>D8L803C14</f>
        <v>21.363379545560498</v>
      </c>
      <c r="T10" s="16" t="s">
        <v>46404</v>
      </c>
      <c r="U10" s="6">
        <f>D8L803C22</f>
        <v>0.91000757535648247</v>
      </c>
      <c r="V10" s="16" t="s">
        <v>46405</v>
      </c>
      <c r="W10" s="6">
        <f>D8L803C8</f>
        <v>5.5096715923681536</v>
      </c>
      <c r="X10" s="16" t="s">
        <v>46406</v>
      </c>
      <c r="Y10" s="6">
        <f>D8L803C16</f>
        <v>21.363379545560498</v>
      </c>
      <c r="Z10" s="16" t="s">
        <v>46407</v>
      </c>
      <c r="AA10" s="6">
        <f>D8L803C24</f>
        <v>0.91000757535648247</v>
      </c>
      <c r="AB10" s="16" t="s">
        <v>46408</v>
      </c>
      <c r="AC10" s="6">
        <f>D8L803C26</f>
        <v>0.2701277429778563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3.5512171758095665E-2</v>
      </c>
      <c r="F11" s="16" t="s">
        <v>46410</v>
      </c>
      <c r="G11" s="6">
        <f>D8L804C10</f>
        <v>1.3211595339360546E-2</v>
      </c>
      <c r="H11" s="16" t="s">
        <v>46411</v>
      </c>
      <c r="I11" s="6">
        <f>D8L804C18</f>
        <v>1.789404308538383E-2</v>
      </c>
      <c r="J11" s="16" t="s">
        <v>46412</v>
      </c>
      <c r="K11" s="6">
        <f>D8L804C4</f>
        <v>9.2331646571049017E-2</v>
      </c>
      <c r="L11" s="16" t="s">
        <v>46413</v>
      </c>
      <c r="M11" s="6">
        <f>D8L804C12</f>
        <v>3.4350147882337423E-2</v>
      </c>
      <c r="N11" s="16" t="s">
        <v>46414</v>
      </c>
      <c r="O11" s="6">
        <f>D8L804C20</f>
        <v>4.6524512021997935E-2</v>
      </c>
      <c r="P11" s="16" t="s">
        <v>46415</v>
      </c>
      <c r="Q11" s="6">
        <f>D8L804C6</f>
        <v>3.947132063220228</v>
      </c>
      <c r="R11" s="16" t="s">
        <v>46416</v>
      </c>
      <c r="S11" s="6">
        <f>D8L804C14</f>
        <v>8.4308844925000894</v>
      </c>
      <c r="T11" s="16" t="s">
        <v>46417</v>
      </c>
      <c r="U11" s="6">
        <f>D8L804C22</f>
        <v>2.8326065077107976</v>
      </c>
      <c r="V11" s="16" t="s">
        <v>46418</v>
      </c>
      <c r="W11" s="6">
        <f>D8L804C8</f>
        <v>3.947132063220228</v>
      </c>
      <c r="X11" s="16" t="s">
        <v>46419</v>
      </c>
      <c r="Y11" s="6">
        <f>D8L804C16</f>
        <v>8.4308844925000894</v>
      </c>
      <c r="Z11" s="16" t="s">
        <v>46420</v>
      </c>
      <c r="AA11" s="6">
        <f>D8L804C24</f>
        <v>2.8326065077107971</v>
      </c>
      <c r="AB11" s="16" t="s">
        <v>46421</v>
      </c>
      <c r="AC11" s="6">
        <f>D8L804C26</f>
        <v>5.6362217705417106E-3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4.3923057084095392E-2</v>
      </c>
      <c r="F12" s="16" t="s">
        <v>46423</v>
      </c>
      <c r="G12" s="6">
        <f>D8L805C10</f>
        <v>5.140664114826974E-2</v>
      </c>
      <c r="H12" s="16" t="s">
        <v>46424</v>
      </c>
      <c r="I12" s="6">
        <f>D8L805C18</f>
        <v>1.4017698309796774E-2</v>
      </c>
      <c r="J12" s="16" t="s">
        <v>46425</v>
      </c>
      <c r="K12" s="6">
        <f>D8L805C4</f>
        <v>0.11419994841864775</v>
      </c>
      <c r="L12" s="16" t="s">
        <v>46426</v>
      </c>
      <c r="M12" s="6">
        <f>D8L805C12</f>
        <v>0.13365726698550098</v>
      </c>
      <c r="N12" s="16" t="s">
        <v>46427</v>
      </c>
      <c r="O12" s="6">
        <f>D8L805C20</f>
        <v>3.6446015605471574E-2</v>
      </c>
      <c r="P12" s="16" t="s">
        <v>46428</v>
      </c>
      <c r="Q12" s="6">
        <f>D8L805C6</f>
        <v>5.3167286801622584</v>
      </c>
      <c r="R12" s="16" t="s">
        <v>46429</v>
      </c>
      <c r="S12" s="6">
        <f>D8L805C14</f>
        <v>13.963158686359543</v>
      </c>
      <c r="T12" s="16" t="s">
        <v>46430</v>
      </c>
      <c r="U12" s="6">
        <f>D8L805C22</f>
        <v>2.4763389771502413</v>
      </c>
      <c r="V12" s="16" t="s">
        <v>46431</v>
      </c>
      <c r="W12" s="6">
        <f>D8L805C8</f>
        <v>5.3167286801622584</v>
      </c>
      <c r="X12" s="16" t="s">
        <v>46432</v>
      </c>
      <c r="Y12" s="6">
        <f>D8L805C16</f>
        <v>13.963158686359545</v>
      </c>
      <c r="Z12" s="16" t="s">
        <v>46433</v>
      </c>
      <c r="AA12" s="6">
        <f>D8L805C24</f>
        <v>2.4763389771502418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6.1352326408941615E-2</v>
      </c>
      <c r="F13" s="16" t="s">
        <v>46436</v>
      </c>
      <c r="G13" s="6">
        <f>D8L806C10</f>
        <v>1.3253495235685496E-2</v>
      </c>
      <c r="H13" s="16" t="s">
        <v>46437</v>
      </c>
      <c r="I13" s="6">
        <f>D8L806C18</f>
        <v>2.0068540624219026E-2</v>
      </c>
      <c r="J13" s="16" t="s">
        <v>46438</v>
      </c>
      <c r="K13" s="6">
        <f>D8L806C4</f>
        <v>0.1595160486632482</v>
      </c>
      <c r="L13" s="16" t="s">
        <v>46439</v>
      </c>
      <c r="M13" s="6">
        <f>D8L806C12</f>
        <v>3.4459087612782373E-2</v>
      </c>
      <c r="N13" s="16" t="s">
        <v>46440</v>
      </c>
      <c r="O13" s="6">
        <f>D8L806C20</f>
        <v>5.2178205622969556E-2</v>
      </c>
      <c r="P13" s="16" t="s">
        <v>46441</v>
      </c>
      <c r="Q13" s="6">
        <f>D8L806C6</f>
        <v>7.952655171809238</v>
      </c>
      <c r="R13" s="16" t="s">
        <v>46442</v>
      </c>
      <c r="S13" s="6">
        <f>D8L806C14</f>
        <v>14.514906841139661</v>
      </c>
      <c r="T13" s="16" t="s">
        <v>46443</v>
      </c>
      <c r="U13" s="6">
        <f>D8L806C22</f>
        <v>3.8375126529963435</v>
      </c>
      <c r="V13" s="16" t="s">
        <v>46444</v>
      </c>
      <c r="W13" s="6">
        <f>D8L806C8</f>
        <v>7.952655171809238</v>
      </c>
      <c r="X13" s="16" t="s">
        <v>46445</v>
      </c>
      <c r="Y13" s="6">
        <f>D8L806C16</f>
        <v>14.514906841139661</v>
      </c>
      <c r="Z13" s="16" t="s">
        <v>46446</v>
      </c>
      <c r="AA13" s="6">
        <f>D8L806C24</f>
        <v>3.8375126529963435</v>
      </c>
      <c r="AB13" s="16" t="s">
        <v>46447</v>
      </c>
      <c r="AC13" s="6">
        <f>D8L806C26</f>
        <v>4.4687140282312063E-2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5.0649697240274023E-2</v>
      </c>
      <c r="F14" s="16" t="s">
        <v>46449</v>
      </c>
      <c r="G14" s="6">
        <f>D8L807C10</f>
        <v>1.5774032023233456E-3</v>
      </c>
      <c r="H14" s="16" t="s">
        <v>46450</v>
      </c>
      <c r="I14" s="6">
        <f>D8L807C18</f>
        <v>1.4930400234209738E-2</v>
      </c>
      <c r="J14" s="16" t="s">
        <v>46451</v>
      </c>
      <c r="K14" s="6">
        <f>D8L807C4</f>
        <v>0.13168921282471285</v>
      </c>
      <c r="L14" s="16" t="s">
        <v>46452</v>
      </c>
      <c r="M14" s="6">
        <f>D8L807C12</f>
        <v>4.1012483260406962E-3</v>
      </c>
      <c r="N14" s="16" t="s">
        <v>46453</v>
      </c>
      <c r="O14" s="6">
        <f>D8L807C20</f>
        <v>3.8819040608945359E-2</v>
      </c>
      <c r="P14" s="16" t="s">
        <v>46454</v>
      </c>
      <c r="Q14" s="6">
        <f>D8L807C6</f>
        <v>5.3491193286742629</v>
      </c>
      <c r="R14" s="16" t="s">
        <v>46455</v>
      </c>
      <c r="S14" s="6">
        <f>D8L807C14</f>
        <v>1.9164416625023692</v>
      </c>
      <c r="T14" s="16" t="s">
        <v>46456</v>
      </c>
      <c r="U14" s="6">
        <f>D8L807C22</f>
        <v>1.9449558304838999</v>
      </c>
      <c r="V14" s="16" t="s">
        <v>46457</v>
      </c>
      <c r="W14" s="6">
        <f>D8L807C8</f>
        <v>5.3491193286742629</v>
      </c>
      <c r="X14" s="16" t="s">
        <v>46458</v>
      </c>
      <c r="Y14" s="6">
        <f>D8L807C16</f>
        <v>1.9164416625023695</v>
      </c>
      <c r="Z14" s="16" t="s">
        <v>46459</v>
      </c>
      <c r="AA14" s="6">
        <f>D8L807C24</f>
        <v>1.9449558304838999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2.255979478390464E-2</v>
      </c>
      <c r="F15" s="16" t="s">
        <v>46462</v>
      </c>
      <c r="G15" s="6">
        <f>D8L808C10</f>
        <v>1.5499023857517798E-3</v>
      </c>
      <c r="H15" s="16" t="s">
        <v>46463</v>
      </c>
      <c r="I15" s="6">
        <f>D8L808C18</f>
        <v>3.9383407168592996E-3</v>
      </c>
      <c r="J15" s="16" t="s">
        <v>46464</v>
      </c>
      <c r="K15" s="6">
        <f>D8L808C4</f>
        <v>5.8655466438151997E-2</v>
      </c>
      <c r="L15" s="16" t="s">
        <v>46465</v>
      </c>
      <c r="M15" s="6">
        <f>D8L808C12</f>
        <v>4.0297462029546217E-3</v>
      </c>
      <c r="N15" s="16" t="s">
        <v>46466</v>
      </c>
      <c r="O15" s="6">
        <f>D8L808C20</f>
        <v>1.0239685863834202E-2</v>
      </c>
      <c r="P15" s="16" t="s">
        <v>46467</v>
      </c>
      <c r="Q15" s="6">
        <f>D8L808C6</f>
        <v>2.6507589250460679</v>
      </c>
      <c r="R15" s="16" t="s">
        <v>46468</v>
      </c>
      <c r="S15" s="6">
        <f>D8L808C14</f>
        <v>8.4034581244995135</v>
      </c>
      <c r="T15" s="16" t="s">
        <v>46469</v>
      </c>
      <c r="U15" s="6">
        <f>D8L808C22</f>
        <v>0.6474592788938679</v>
      </c>
      <c r="V15" s="16" t="s">
        <v>46470</v>
      </c>
      <c r="W15" s="6">
        <f>D8L808C8</f>
        <v>2.6507589250460684</v>
      </c>
      <c r="X15" s="16" t="s">
        <v>46471</v>
      </c>
      <c r="Y15" s="6">
        <f>D8L808C16</f>
        <v>8.4034581244995117</v>
      </c>
      <c r="Z15" s="16" t="s">
        <v>46472</v>
      </c>
      <c r="AA15" s="6">
        <f>D8L808C24</f>
        <v>0.64745927889386767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0.18851261584525023</v>
      </c>
      <c r="F16" s="16" t="s">
        <v>46475</v>
      </c>
      <c r="G16" s="6">
        <f>D8L809C10</f>
        <v>-8.3576793892335671E-3</v>
      </c>
      <c r="H16" s="16" t="s">
        <v>46476</v>
      </c>
      <c r="I16" s="6">
        <f>D8L809C18</f>
        <v>7.4105936013955667E-2</v>
      </c>
      <c r="J16" s="16" t="s">
        <v>46477</v>
      </c>
      <c r="K16" s="6">
        <f>D8L809C4</f>
        <v>0.49013280119765068</v>
      </c>
      <c r="L16" s="16" t="s">
        <v>46478</v>
      </c>
      <c r="M16" s="6">
        <f>D8L809C12</f>
        <v>-2.1729966412007282E-2</v>
      </c>
      <c r="N16" s="16" t="s">
        <v>46479</v>
      </c>
      <c r="O16" s="6">
        <f>D8L809C20</f>
        <v>0.19267543363628506</v>
      </c>
      <c r="P16" s="16" t="s">
        <v>46480</v>
      </c>
      <c r="Q16" s="6">
        <f>D8L809C6</f>
        <v>31.598356142387672</v>
      </c>
      <c r="R16" s="16" t="s">
        <v>46481</v>
      </c>
      <c r="S16" s="6">
        <f>D8L809C14</f>
        <v>14.524358055793293</v>
      </c>
      <c r="T16" s="16" t="s">
        <v>46482</v>
      </c>
      <c r="U16" s="6">
        <f>D8L809C22</f>
        <v>18.406402464694715</v>
      </c>
      <c r="V16" s="16" t="s">
        <v>46483</v>
      </c>
      <c r="W16" s="6">
        <f>D8L809C8</f>
        <v>31.598356142387672</v>
      </c>
      <c r="X16" s="16" t="s">
        <v>46484</v>
      </c>
      <c r="Y16" s="6">
        <f>D8L809C16</f>
        <v>14.524358055793293</v>
      </c>
      <c r="Z16" s="16" t="s">
        <v>46485</v>
      </c>
      <c r="AA16" s="6">
        <f>D8L809C24</f>
        <v>18.406402464694711</v>
      </c>
      <c r="AB16" s="16" t="s">
        <v>46486</v>
      </c>
      <c r="AC16" s="6">
        <f>D8L809C26</f>
        <v>5.8739030283978593E-4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0.112224116363006</v>
      </c>
      <c r="F17" s="16" t="s">
        <v>46488</v>
      </c>
      <c r="G17" s="6">
        <f>D8L810C10</f>
        <v>3.162981123869657E-2</v>
      </c>
      <c r="H17" s="16" t="s">
        <v>46489</v>
      </c>
      <c r="I17" s="6">
        <f>D8L810C18</f>
        <v>4.771434761370528E-3</v>
      </c>
      <c r="J17" s="16" t="s">
        <v>46490</v>
      </c>
      <c r="K17" s="6">
        <f>D8L810C4</f>
        <v>0.29178270254381566</v>
      </c>
      <c r="L17" s="16" t="s">
        <v>46491</v>
      </c>
      <c r="M17" s="6">
        <f>D8L810C12</f>
        <v>8.2237509220611696E-2</v>
      </c>
      <c r="N17" s="16" t="s">
        <v>46492</v>
      </c>
      <c r="O17" s="6">
        <f>D8L810C20</f>
        <v>1.2405730379563384E-2</v>
      </c>
      <c r="P17" s="16" t="s">
        <v>46493</v>
      </c>
      <c r="Q17" s="6">
        <f>D8L810C6</f>
        <v>18.580097293094475</v>
      </c>
      <c r="R17" s="16" t="s">
        <v>46494</v>
      </c>
      <c r="S17" s="6">
        <f>D8L810C14</f>
        <v>0.4656243348865613</v>
      </c>
      <c r="T17" s="16" t="s">
        <v>46495</v>
      </c>
      <c r="U17" s="6">
        <f>D8L810C22</f>
        <v>0.97846282862460476</v>
      </c>
      <c r="V17" s="16" t="s">
        <v>46496</v>
      </c>
      <c r="W17" s="6">
        <f>D8L810C8</f>
        <v>18.580097293094479</v>
      </c>
      <c r="X17" s="16" t="s">
        <v>46497</v>
      </c>
      <c r="Y17" s="6">
        <f>D8L810C16</f>
        <v>0.46562433488656324</v>
      </c>
      <c r="Z17" s="16" t="s">
        <v>46498</v>
      </c>
      <c r="AA17" s="6">
        <f>D8L810C24</f>
        <v>0.97846282862460465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5.0424825825401495E-5</v>
      </c>
      <c r="F18" s="16" t="s">
        <v>46501</v>
      </c>
      <c r="G18" s="6">
        <f>D8L811C10</f>
        <v>6.2963186762615017E-2</v>
      </c>
      <c r="H18" s="16" t="s">
        <v>46502</v>
      </c>
      <c r="I18" s="6">
        <f>D8L811C18</f>
        <v>-2.8960584319442666E-6</v>
      </c>
      <c r="J18" s="16" t="s">
        <v>46503</v>
      </c>
      <c r="K18" s="6">
        <f>D8L811C4</f>
        <v>1.3110454714604375E-4</v>
      </c>
      <c r="L18" s="16" t="s">
        <v>46504</v>
      </c>
      <c r="M18" s="6">
        <f>D8L811C12</f>
        <v>0.16370428558279887</v>
      </c>
      <c r="N18" s="16" t="s">
        <v>46505</v>
      </c>
      <c r="O18" s="6">
        <f>D8L811C20</f>
        <v>-7.5297519230550737E-6</v>
      </c>
      <c r="P18" s="16" t="s">
        <v>46506</v>
      </c>
      <c r="Q18" s="6">
        <f>D8L811C6</f>
        <v>4.1727138377090868E-3</v>
      </c>
      <c r="R18" s="16" t="s">
        <v>46507</v>
      </c>
      <c r="S18" s="6">
        <f>D8L811C14</f>
        <v>12.103463935975222</v>
      </c>
      <c r="T18" s="16" t="s">
        <v>46508</v>
      </c>
      <c r="U18" s="6">
        <f>D8L811C22</f>
        <v>-4.1820373883964839E-4</v>
      </c>
      <c r="V18" s="16" t="s">
        <v>46509</v>
      </c>
      <c r="W18" s="6">
        <f>D8L811C8</f>
        <v>4.1727138377090868E-3</v>
      </c>
      <c r="X18" s="16" t="s">
        <v>46510</v>
      </c>
      <c r="Y18" s="6">
        <f>D8L811C16</f>
        <v>12.103463935975221</v>
      </c>
      <c r="Z18" s="16" t="s">
        <v>46511</v>
      </c>
      <c r="AA18" s="6">
        <f>D8L811C24</f>
        <v>-4.1820373883964828E-4</v>
      </c>
      <c r="AB18" s="16" t="s">
        <v>46512</v>
      </c>
      <c r="AC18" s="6">
        <f>D8L811C26</f>
        <v>0.16976517932875632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1.6754056417044812E-2</v>
      </c>
      <c r="F19" s="16" t="s">
        <v>46514</v>
      </c>
      <c r="G19" s="6">
        <f>D8L812C10+D8L818C10</f>
        <v>7.9305315520540848E-2</v>
      </c>
      <c r="H19" s="16" t="s">
        <v>46515</v>
      </c>
      <c r="I19" s="6">
        <f>D8L812C18+D8L818C18</f>
        <v>9.0261820649197341E-2</v>
      </c>
      <c r="J19" s="16" t="s">
        <v>46516</v>
      </c>
      <c r="K19" s="6">
        <f>D8L812C4+D8L818C4</f>
        <v>4.3560546684316526E-2</v>
      </c>
      <c r="L19" s="16" t="s">
        <v>46517</v>
      </c>
      <c r="M19" s="6">
        <f>D8L812C12+D8L818C12</f>
        <v>0.20619382035340611</v>
      </c>
      <c r="N19" s="16" t="s">
        <v>46518</v>
      </c>
      <c r="O19" s="6">
        <f>D8L812C20+D8L818C20</f>
        <v>0.23468073368791295</v>
      </c>
      <c r="P19" s="16" t="s">
        <v>46519</v>
      </c>
      <c r="Q19" s="6">
        <f>D8L812C6+D8L818C6</f>
        <v>0.80509341154343961</v>
      </c>
      <c r="R19" s="16" t="s">
        <v>46520</v>
      </c>
      <c r="S19" s="6">
        <f>D8L812C14+D8L818C14</f>
        <v>17.084987429883746</v>
      </c>
      <c r="T19" s="16" t="s">
        <v>46521</v>
      </c>
      <c r="U19" s="6">
        <f>D8L812C22+D8L818C22</f>
        <v>6.0939145460475794</v>
      </c>
      <c r="V19" s="16" t="s">
        <v>46522</v>
      </c>
      <c r="W19" s="6">
        <f>D8L812C8+D8L818C8</f>
        <v>0.80509341154343961</v>
      </c>
      <c r="X19" s="16" t="s">
        <v>46523</v>
      </c>
      <c r="Y19" s="6">
        <f>D8L812C16+D8L818C16</f>
        <v>17.084987429883746</v>
      </c>
      <c r="Z19" s="16" t="s">
        <v>46524</v>
      </c>
      <c r="AA19" s="6">
        <f>D8L812C24+D8L818C24</f>
        <v>6.0939145460475794</v>
      </c>
      <c r="AB19" s="16" t="s">
        <v>46525</v>
      </c>
      <c r="AC19" s="6">
        <f>D8L812C26+D8L818C26</f>
        <v>0.14039323371421047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3.6340982650583234E-2</v>
      </c>
      <c r="F20" s="16" t="s">
        <v>46527</v>
      </c>
      <c r="G20" s="6">
        <f>D8L813C10</f>
        <v>-1.4587006422450614E-2</v>
      </c>
      <c r="H20" s="16" t="s">
        <v>46528</v>
      </c>
      <c r="I20" s="6">
        <f>D8L813C18</f>
        <v>2.8320166775832996E-2</v>
      </c>
      <c r="J20" s="16" t="s">
        <v>46529</v>
      </c>
      <c r="K20" s="6">
        <f>D8L813C4</f>
        <v>9.4486554891516292E-2</v>
      </c>
      <c r="L20" s="16" t="s">
        <v>46530</v>
      </c>
      <c r="M20" s="6">
        <f>D8L813C12</f>
        <v>-3.792621669837111E-2</v>
      </c>
      <c r="N20" s="16" t="s">
        <v>46531</v>
      </c>
      <c r="O20" s="6">
        <f>D8L813C20</f>
        <v>7.3632433617165927E-2</v>
      </c>
      <c r="P20" s="16" t="s">
        <v>46532</v>
      </c>
      <c r="Q20" s="6">
        <f>D8L813C6</f>
        <v>4.5354912134240832</v>
      </c>
      <c r="R20" s="16" t="s">
        <v>46533</v>
      </c>
      <c r="S20" s="6">
        <f>D8L813C14</f>
        <v>3.3817243042360485</v>
      </c>
      <c r="T20" s="16" t="s">
        <v>46534</v>
      </c>
      <c r="U20" s="6">
        <f>D8L813C22</f>
        <v>5.4671124773133375</v>
      </c>
      <c r="V20" s="16" t="s">
        <v>46535</v>
      </c>
      <c r="W20" s="6">
        <f>D8L813C8</f>
        <v>4.5354912134240823</v>
      </c>
      <c r="X20" s="16" t="s">
        <v>46536</v>
      </c>
      <c r="Y20" s="6">
        <f>D8L813C16</f>
        <v>3.3817243042360525</v>
      </c>
      <c r="Z20" s="16" t="s">
        <v>46537</v>
      </c>
      <c r="AA20" s="6">
        <f>D8L813C24</f>
        <v>5.4671124773133366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3.7075694103634642E-2</v>
      </c>
      <c r="F21" s="16" t="s">
        <v>46540</v>
      </c>
      <c r="G21" s="6">
        <f>D8L814C10</f>
        <v>4.368647496624891E-2</v>
      </c>
      <c r="H21" s="16" t="s">
        <v>46541</v>
      </c>
      <c r="I21" s="6">
        <f>D8L814C18</f>
        <v>6.6809851742771504E-3</v>
      </c>
      <c r="J21" s="16" t="s">
        <v>46542</v>
      </c>
      <c r="K21" s="6">
        <f>D8L814C4</f>
        <v>9.6396804669449859E-2</v>
      </c>
      <c r="L21" s="16" t="s">
        <v>46543</v>
      </c>
      <c r="M21" s="6">
        <f>D8L814C12</f>
        <v>0.11358483491224705</v>
      </c>
      <c r="N21" s="16" t="s">
        <v>46544</v>
      </c>
      <c r="O21" s="6">
        <f>D8L814C20</f>
        <v>1.7370561453120586E-2</v>
      </c>
      <c r="P21" s="16" t="s">
        <v>46545</v>
      </c>
      <c r="Q21" s="6">
        <f>D8L814C6</f>
        <v>4.157045968536317</v>
      </c>
      <c r="R21" s="16" t="s">
        <v>46546</v>
      </c>
      <c r="S21" s="6">
        <f>D8L814C14</f>
        <v>17.691666554137452</v>
      </c>
      <c r="T21" s="16" t="s">
        <v>46547</v>
      </c>
      <c r="U21" s="6">
        <f>D8L814C22</f>
        <v>1.1920336696152269</v>
      </c>
      <c r="V21" s="16" t="s">
        <v>46548</v>
      </c>
      <c r="W21" s="6">
        <f>D8L814C8</f>
        <v>4.157045968536317</v>
      </c>
      <c r="X21" s="16" t="s">
        <v>46549</v>
      </c>
      <c r="Y21" s="6">
        <f>D8L814C16</f>
        <v>17.691666554137459</v>
      </c>
      <c r="Z21" s="16" t="s">
        <v>46550</v>
      </c>
      <c r="AA21" s="6">
        <f>D8L814C24</f>
        <v>1.1920336696152269</v>
      </c>
      <c r="AB21" s="16" t="s">
        <v>46551</v>
      </c>
      <c r="AC21" s="6">
        <f>D8L814C26</f>
        <v>0.22876084126494564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2.1392796732245711E-3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1.4013680941530032E-4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0.26948496886544338</v>
      </c>
      <c r="H24" s="16" t="s">
        <v>46556</v>
      </c>
      <c r="I24" s="6">
        <f>D8L817C18</f>
        <v>0.54270541961351582</v>
      </c>
      <c r="J24" s="16" t="s">
        <v>46557</v>
      </c>
      <c r="K24" s="6">
        <f>D8L817C4</f>
        <v>0</v>
      </c>
      <c r="L24" s="16" t="s">
        <v>46558</v>
      </c>
      <c r="M24" s="6">
        <f>D8L817C12</f>
        <v>0.7006609190501526</v>
      </c>
      <c r="N24" s="16" t="s">
        <v>46559</v>
      </c>
      <c r="O24" s="6">
        <f>D8L817C20</f>
        <v>1.4110340909951409</v>
      </c>
      <c r="P24" s="16" t="s">
        <v>46560</v>
      </c>
      <c r="Q24" s="6">
        <f>D8L817C6</f>
        <v>0</v>
      </c>
      <c r="R24" s="16" t="s">
        <v>46561</v>
      </c>
      <c r="S24" s="6">
        <f>D8L817C14</f>
        <v>15.414994879210891</v>
      </c>
      <c r="T24" s="16" t="s">
        <v>46562</v>
      </c>
      <c r="U24" s="6">
        <f>D8L817C22</f>
        <v>15.065260027244756</v>
      </c>
      <c r="V24" s="16" t="s">
        <v>46563</v>
      </c>
      <c r="W24" s="6">
        <f>D8L817C8</f>
        <v>0</v>
      </c>
      <c r="X24" s="16" t="s">
        <v>46564</v>
      </c>
      <c r="Y24" s="6">
        <f>D8L817C16</f>
        <v>15.414994879210891</v>
      </c>
      <c r="Z24" s="16" t="s">
        <v>46565</v>
      </c>
      <c r="AA24" s="6">
        <f>D8L817C24</f>
        <v>15.065260027244758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3.8962796947221587E-2</v>
      </c>
      <c r="H25" s="16" t="s">
        <v>46569</v>
      </c>
      <c r="I25" s="6">
        <f>D8L818C18</f>
        <v>8.7903483804591204E-2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0.10130327206277612</v>
      </c>
      <c r="N25" s="16" t="s">
        <v>46572</v>
      </c>
      <c r="O25" s="6">
        <f>D8L818C20</f>
        <v>0.228549057891937</v>
      </c>
      <c r="P25" s="16" t="s">
        <v>46573</v>
      </c>
      <c r="Q25" s="6">
        <f>D8L818C6</f>
        <v>0</v>
      </c>
      <c r="R25" s="16" t="s">
        <v>46574</v>
      </c>
      <c r="S25" s="6">
        <f>D8L818C14</f>
        <v>10.917537619361122</v>
      </c>
      <c r="T25" s="16" t="s">
        <v>46575</v>
      </c>
      <c r="U25" s="6">
        <f>D8L818C22</f>
        <v>5.9435429390767434</v>
      </c>
      <c r="V25" s="16" t="s">
        <v>46576</v>
      </c>
      <c r="W25" s="6">
        <f>D8L818C8</f>
        <v>0</v>
      </c>
      <c r="X25" s="16" t="s">
        <v>46577</v>
      </c>
      <c r="Y25" s="6">
        <f>D8L818C16</f>
        <v>10.917537619361122</v>
      </c>
      <c r="Z25" s="16" t="s">
        <v>46578</v>
      </c>
      <c r="AA25" s="6">
        <f>D8L818C24</f>
        <v>5.9435429390767434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9.4354925349183888E-7</v>
      </c>
      <c r="H26" s="16" t="s">
        <v>46582</v>
      </c>
      <c r="I26" s="6">
        <f>D8L819C18</f>
        <v>2.0869286400716136E-7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2.4532280590787795E-6</v>
      </c>
      <c r="N26" s="16" t="s">
        <v>46585</v>
      </c>
      <c r="O26" s="6">
        <f>D8L819C20</f>
        <v>5.426014464186192E-7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1.5225790226717321E-4</v>
      </c>
      <c r="T26" s="16" t="s">
        <v>46588</v>
      </c>
      <c r="U26" s="6">
        <f>D8L819C22</f>
        <v>3.2569904822364941E-5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1.5225790226717321E-4</v>
      </c>
      <c r="Z26" s="16" t="s">
        <v>46591</v>
      </c>
      <c r="AA26" s="6">
        <f>D8L819C24</f>
        <v>3.2569904822364941E-5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5.1501772872801985E-2</v>
      </c>
      <c r="F27" s="16" t="s">
        <v>46594</v>
      </c>
      <c r="G27" s="6">
        <f>D8L820C10</f>
        <v>2.9903310025535403E-2</v>
      </c>
      <c r="H27" s="16" t="s">
        <v>46595</v>
      </c>
      <c r="I27" s="6">
        <f>D8L820C18</f>
        <v>1.8455917562421053E-2</v>
      </c>
      <c r="J27" s="16" t="s">
        <v>46596</v>
      </c>
      <c r="K27" s="6">
        <f>D8L820C4</f>
        <v>0.1123331642394241</v>
      </c>
      <c r="L27" s="16" t="s">
        <v>46597</v>
      </c>
      <c r="M27" s="6">
        <f>D8L820C12</f>
        <v>8.9504208138958749E-2</v>
      </c>
      <c r="N27" s="16" t="s">
        <v>46598</v>
      </c>
      <c r="O27" s="6">
        <f>D8L820C20</f>
        <v>6.6540232925313178E-2</v>
      </c>
      <c r="P27" s="16" t="s">
        <v>46599</v>
      </c>
      <c r="Q27" s="6">
        <f>D8L820C6</f>
        <v>6.6063435299382736</v>
      </c>
      <c r="R27" s="16" t="s">
        <v>46600</v>
      </c>
      <c r="S27" s="6">
        <f>D8L820C14</f>
        <v>13.672651676405382</v>
      </c>
      <c r="T27" s="16" t="s">
        <v>46601</v>
      </c>
      <c r="U27" s="6">
        <f>D8L820C22</f>
        <v>3.1231209273873102</v>
      </c>
      <c r="V27" s="16" t="s">
        <v>46602</v>
      </c>
      <c r="W27" s="6">
        <f>D8L820C8</f>
        <v>5.3059406134284695</v>
      </c>
      <c r="X27" s="16" t="s">
        <v>46603</v>
      </c>
      <c r="Y27" s="6">
        <f>D8L820C16</f>
        <v>13.098463912406752</v>
      </c>
      <c r="Z27" s="16" t="s">
        <v>46604</v>
      </c>
      <c r="AA27" s="6">
        <f>D8L820C24</f>
        <v>2.9544834933161823</v>
      </c>
      <c r="AB27" s="16" t="s">
        <v>46605</v>
      </c>
      <c r="AC27" s="6">
        <f>D8L820C26</f>
        <v>5.7494536149763874E-2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1.6754056417044812E-2</v>
      </c>
      <c r="F28" s="16" t="s">
        <v>46607</v>
      </c>
      <c r="G28" s="6">
        <f>E1L212C2</f>
        <v>7.9305315520540848E-2</v>
      </c>
      <c r="H28" s="16" t="s">
        <v>46608</v>
      </c>
      <c r="I28" s="6">
        <f>E1L212C3</f>
        <v>9.0261820649197341E-2</v>
      </c>
      <c r="J28" s="16" t="s">
        <v>46609</v>
      </c>
      <c r="K28" s="6">
        <f>E1L212C4</f>
        <v>4.3560546684316526E-2</v>
      </c>
      <c r="L28" s="16" t="s">
        <v>46610</v>
      </c>
      <c r="M28" s="6">
        <f>E1L212C5</f>
        <v>0.20619382035340611</v>
      </c>
      <c r="N28" s="16" t="s">
        <v>46611</v>
      </c>
      <c r="O28" s="6">
        <f>E1L212C6</f>
        <v>0.23468073368791295</v>
      </c>
      <c r="P28" s="16" t="s">
        <v>46612</v>
      </c>
      <c r="Q28" s="6">
        <f>E1L212C7</f>
        <v>0.80509341154343961</v>
      </c>
      <c r="R28" s="16" t="s">
        <v>46613</v>
      </c>
      <c r="S28" s="6">
        <f>E1L212C8</f>
        <v>17.084987429883746</v>
      </c>
      <c r="T28" s="16" t="s">
        <v>46614</v>
      </c>
      <c r="U28" s="6">
        <f>E1L212C9</f>
        <v>6.0939145460475794</v>
      </c>
      <c r="V28" s="16" t="s">
        <v>46615</v>
      </c>
      <c r="W28" s="6">
        <f>E1L212C10</f>
        <v>0.80509341154343961</v>
      </c>
      <c r="X28" s="16" t="s">
        <v>46616</v>
      </c>
      <c r="Y28" s="6">
        <f>E1L212C11</f>
        <v>17.084987429883746</v>
      </c>
      <c r="Z28" s="16" t="s">
        <v>46617</v>
      </c>
      <c r="AA28" s="6">
        <f>E1L212C12</f>
        <v>6.0939145460475794</v>
      </c>
      <c r="AB28" s="16" t="s">
        <v>46618</v>
      </c>
      <c r="AC28" s="6">
        <f>E1L212C13</f>
        <v>0.14039323371421047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1.8641331763914579</v>
      </c>
      <c r="H9" s="16" t="s">
        <v>46774</v>
      </c>
      <c r="I9" s="6">
        <f>B3L818C3</f>
        <v>1.4516052506721493</v>
      </c>
      <c r="J9" s="16" t="s">
        <v>12040</v>
      </c>
      <c r="K9" s="6">
        <f>B3L836C3</f>
        <v>1.5301386087902942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643.09421058408327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1251.4754523610068</v>
      </c>
      <c r="AZ9" s="16" t="s">
        <v>46780</v>
      </c>
      <c r="BA9" s="6">
        <f>B6L202C35</f>
        <v>4.9400372401710904</v>
      </c>
      <c r="BB9" s="16" t="s">
        <v>46781</v>
      </c>
      <c r="BC9" s="6">
        <f>B6L202C36</f>
        <v>2.7170204820940991</v>
      </c>
      <c r="BD9" s="16" t="s">
        <v>46782</v>
      </c>
      <c r="BE9" s="6">
        <f>B6L202C37</f>
        <v>7.4100558602566338</v>
      </c>
      <c r="BF9" s="16" t="s">
        <v>46783</v>
      </c>
      <c r="BG9" s="6">
        <f>B6L202C38</f>
        <v>5.9280446882053068</v>
      </c>
      <c r="BH9" s="16" t="s">
        <v>46784</v>
      </c>
      <c r="BI9" s="6">
        <f>B6L202C39</f>
        <v>1.2350093100427721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1.8185149033088599</v>
      </c>
      <c r="H10" s="16" t="s">
        <v>46786</v>
      </c>
      <c r="I10" s="6">
        <f>B3L819C3</f>
        <v>1.5670544810913487</v>
      </c>
      <c r="J10" s="16" t="s">
        <v>12079</v>
      </c>
      <c r="K10" s="6">
        <f>B3L837C3</f>
        <v>1.7420542591140151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643.09421058408304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1163.8114472514183</v>
      </c>
      <c r="AZ10" s="16" t="s">
        <v>46792</v>
      </c>
      <c r="BA10" s="6">
        <f>B6L203C35</f>
        <v>4.9400372401710895</v>
      </c>
      <c r="BB10" s="16" t="s">
        <v>46793</v>
      </c>
      <c r="BC10" s="6">
        <f>B6L203C36</f>
        <v>2.7170204820940986</v>
      </c>
      <c r="BD10" s="16" t="s">
        <v>46794</v>
      </c>
      <c r="BE10" s="6">
        <f>B6L203C37</f>
        <v>7.4100558602566355</v>
      </c>
      <c r="BF10" s="16" t="s">
        <v>46795</v>
      </c>
      <c r="BG10" s="6">
        <f>B6L203C38</f>
        <v>5.9280446882053059</v>
      </c>
      <c r="BH10" s="16" t="s">
        <v>46796</v>
      </c>
      <c r="BI10" s="6">
        <f>B6L203C39</f>
        <v>1.2350093100427721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2.0023613945721657</v>
      </c>
      <c r="H11" s="16" t="s">
        <v>46798</v>
      </c>
      <c r="I11" s="6">
        <f>B3L820C3</f>
        <v>1.9847457771846595</v>
      </c>
      <c r="J11" s="16" t="s">
        <v>12118</v>
      </c>
      <c r="K11" s="6">
        <f>B3L838C3</f>
        <v>1.9869717705710148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643.09421058408316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2675.0447972101388</v>
      </c>
      <c r="AZ11" s="16" t="s">
        <v>46804</v>
      </c>
      <c r="BA11" s="6">
        <f>B6L204C35</f>
        <v>4.9400372401710895</v>
      </c>
      <c r="BB11" s="16" t="s">
        <v>46805</v>
      </c>
      <c r="BC11" s="6">
        <f>B6L204C36</f>
        <v>2.7170204820940991</v>
      </c>
      <c r="BD11" s="16" t="s">
        <v>46806</v>
      </c>
      <c r="BE11" s="6">
        <f>B6L204C37</f>
        <v>7.4100558602566338</v>
      </c>
      <c r="BF11" s="16" t="s">
        <v>46807</v>
      </c>
      <c r="BG11" s="6">
        <f>B6L204C38</f>
        <v>5.9280446882053077</v>
      </c>
      <c r="BH11" s="16" t="s">
        <v>46808</v>
      </c>
      <c r="BI11" s="6">
        <f>B6L204C39</f>
        <v>1.2350093100427721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2.0532483839464262</v>
      </c>
      <c r="H12" s="16" t="s">
        <v>46810</v>
      </c>
      <c r="I12" s="6">
        <f>B3L821C3</f>
        <v>1.9824199372990992</v>
      </c>
      <c r="J12" s="16" t="s">
        <v>12157</v>
      </c>
      <c r="K12" s="6">
        <f>B3L839C3</f>
        <v>2.0333526552815799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643.09421058408316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1248.9769119624161</v>
      </c>
      <c r="AZ12" s="16" t="s">
        <v>46816</v>
      </c>
      <c r="BA12" s="6">
        <f>B6L205C35</f>
        <v>4.9400372401710895</v>
      </c>
      <c r="BB12" s="16" t="s">
        <v>46817</v>
      </c>
      <c r="BC12" s="6">
        <f>B6L205C36</f>
        <v>2.7170204820940995</v>
      </c>
      <c r="BD12" s="16" t="s">
        <v>46818</v>
      </c>
      <c r="BE12" s="6">
        <f>B6L205C37</f>
        <v>7.4100558602566347</v>
      </c>
      <c r="BF12" s="16" t="s">
        <v>46819</v>
      </c>
      <c r="BG12" s="6">
        <f>B6L205C38</f>
        <v>5.9280446882053068</v>
      </c>
      <c r="BH12" s="16" t="s">
        <v>46820</v>
      </c>
      <c r="BI12" s="6">
        <f>B6L205C39</f>
        <v>1.2350093100427721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2.0046624219882747</v>
      </c>
      <c r="H13" s="16" t="s">
        <v>46822</v>
      </c>
      <c r="I13" s="6">
        <f>B3L822C3</f>
        <v>1.9550403337096296</v>
      </c>
      <c r="J13" s="16" t="s">
        <v>12196</v>
      </c>
      <c r="K13" s="6">
        <f>B3L840C3</f>
        <v>1.9699430212375386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643.09421058408304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1579.3096325669446</v>
      </c>
      <c r="AZ13" s="16" t="s">
        <v>46828</v>
      </c>
      <c r="BA13" s="6">
        <f>B6L206C35</f>
        <v>4.9400372401710904</v>
      </c>
      <c r="BB13" s="16" t="s">
        <v>46829</v>
      </c>
      <c r="BC13" s="6">
        <f>B6L206C36</f>
        <v>2.7170204820940991</v>
      </c>
      <c r="BD13" s="16" t="s">
        <v>46830</v>
      </c>
      <c r="BE13" s="6">
        <f>B6L206C37</f>
        <v>7.4100558602566347</v>
      </c>
      <c r="BF13" s="16" t="s">
        <v>46831</v>
      </c>
      <c r="BG13" s="6">
        <f>B6L206C38</f>
        <v>5.9280446882053068</v>
      </c>
      <c r="BH13" s="16" t="s">
        <v>46832</v>
      </c>
      <c r="BI13" s="6">
        <f>B6L206C39</f>
        <v>1.2350093100427721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2.055056696834181</v>
      </c>
      <c r="H14" s="16" t="s">
        <v>46834</v>
      </c>
      <c r="I14" s="6">
        <f>B3L823C3</f>
        <v>1.9809019725534063</v>
      </c>
      <c r="J14" s="16" t="s">
        <v>12235</v>
      </c>
      <c r="K14" s="6">
        <f>B3L841C3</f>
        <v>2.03266832506878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643.09421058408316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2145.7201027787683</v>
      </c>
      <c r="AZ14" s="16" t="s">
        <v>46840</v>
      </c>
      <c r="BA14" s="6">
        <f>B6L207C35</f>
        <v>4.9400372401710904</v>
      </c>
      <c r="BB14" s="16" t="s">
        <v>46841</v>
      </c>
      <c r="BC14" s="6">
        <f>B6L207C36</f>
        <v>2.7170204820940995</v>
      </c>
      <c r="BD14" s="16" t="s">
        <v>46842</v>
      </c>
      <c r="BE14" s="6">
        <f>B6L207C37</f>
        <v>7.4100558602566338</v>
      </c>
      <c r="BF14" s="16" t="s">
        <v>46843</v>
      </c>
      <c r="BG14" s="6">
        <f>B6L207C38</f>
        <v>5.9280446882053059</v>
      </c>
      <c r="BH14" s="16" t="s">
        <v>46844</v>
      </c>
      <c r="BI14" s="6">
        <f>B6L207C39</f>
        <v>1.2350093100427721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1.9563660909079952</v>
      </c>
      <c r="H15" s="16" t="s">
        <v>46846</v>
      </c>
      <c r="I15" s="6">
        <f>B3L824C3</f>
        <v>1.9877452817460912</v>
      </c>
      <c r="J15" s="16" t="s">
        <v>12274</v>
      </c>
      <c r="K15" s="6">
        <f>B3L842C3</f>
        <v>1.9803029739936364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643.09421058408316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4167.2238599350312</v>
      </c>
      <c r="AZ15" s="16" t="s">
        <v>46852</v>
      </c>
      <c r="BA15" s="6">
        <f>B6L208C35</f>
        <v>4.9400372401710904</v>
      </c>
      <c r="BB15" s="16" t="s">
        <v>46853</v>
      </c>
      <c r="BC15" s="6">
        <f>B6L208C36</f>
        <v>2.7170204820940991</v>
      </c>
      <c r="BD15" s="16" t="s">
        <v>46854</v>
      </c>
      <c r="BE15" s="6">
        <f>B6L208C37</f>
        <v>7.4100558602566347</v>
      </c>
      <c r="BF15" s="16" t="s">
        <v>46855</v>
      </c>
      <c r="BG15" s="6">
        <f>B6L208C38</f>
        <v>5.9280446882053059</v>
      </c>
      <c r="BH15" s="16" t="s">
        <v>46856</v>
      </c>
      <c r="BI15" s="6">
        <f>B6L208C39</f>
        <v>1.2350093100427721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1.9029118043087971</v>
      </c>
      <c r="H16" s="16" t="s">
        <v>46858</v>
      </c>
      <c r="I16" s="6">
        <f>B3L825C3</f>
        <v>1.7976260179911641</v>
      </c>
      <c r="J16" s="16" t="s">
        <v>12313</v>
      </c>
      <c r="K16" s="6">
        <f>B3L843C3</f>
        <v>1.8809542310979874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643.09421058408316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2024.0149384639856</v>
      </c>
      <c r="AZ16" s="16" t="s">
        <v>46864</v>
      </c>
      <c r="BA16" s="6">
        <f>B6L209C35</f>
        <v>4.9400372401710895</v>
      </c>
      <c r="BB16" s="16" t="s">
        <v>46865</v>
      </c>
      <c r="BC16" s="6">
        <f>B6L209C36</f>
        <v>2.7170204820940991</v>
      </c>
      <c r="BD16" s="16" t="s">
        <v>46866</v>
      </c>
      <c r="BE16" s="6">
        <f>B6L209C37</f>
        <v>7.4100558602566347</v>
      </c>
      <c r="BF16" s="16" t="s">
        <v>46867</v>
      </c>
      <c r="BG16" s="6">
        <f>B6L209C38</f>
        <v>5.9280446882053059</v>
      </c>
      <c r="BH16" s="16" t="s">
        <v>46868</v>
      </c>
      <c r="BI16" s="6">
        <f>B6L209C39</f>
        <v>1.2350093100427721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2.0761132691549848</v>
      </c>
      <c r="H17" s="16" t="s">
        <v>46870</v>
      </c>
      <c r="I17" s="6">
        <f>B3L826C3</f>
        <v>1.9914068254357966</v>
      </c>
      <c r="J17" s="16" t="s">
        <v>12352</v>
      </c>
      <c r="K17" s="6">
        <f>B3L844C3</f>
        <v>2.0603132441839165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643.09421058408316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1848.1365996612669</v>
      </c>
      <c r="AZ17" s="16" t="s">
        <v>46876</v>
      </c>
      <c r="BA17" s="6">
        <f>B6L210C35</f>
        <v>4.9400372401710904</v>
      </c>
      <c r="BB17" s="16" t="s">
        <v>46877</v>
      </c>
      <c r="BC17" s="6">
        <f>B6L210C36</f>
        <v>2.7170204820940991</v>
      </c>
      <c r="BD17" s="16" t="s">
        <v>46878</v>
      </c>
      <c r="BE17" s="6">
        <f>B6L210C37</f>
        <v>7.4100558602566364</v>
      </c>
      <c r="BF17" s="16" t="s">
        <v>46879</v>
      </c>
      <c r="BG17" s="6">
        <f>B6L210C38</f>
        <v>5.9280446882053059</v>
      </c>
      <c r="BH17" s="16" t="s">
        <v>46880</v>
      </c>
      <c r="BI17" s="6">
        <f>B6L210C39</f>
        <v>1.2350093100427721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1.0492898085727675</v>
      </c>
      <c r="H18" s="16" t="s">
        <v>46882</v>
      </c>
      <c r="I18" s="6">
        <f>B3L827C3</f>
        <v>1.0561230259982071</v>
      </c>
      <c r="J18" s="16" t="s">
        <v>12391</v>
      </c>
      <c r="K18" s="6">
        <f>B3L845C3</f>
        <v>1.0545217231525659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643.09421058408316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2229.5398719686073</v>
      </c>
      <c r="AZ18" s="16" t="s">
        <v>46888</v>
      </c>
      <c r="BA18" s="6">
        <f>B6L211C35</f>
        <v>4.9400372401710886</v>
      </c>
      <c r="BB18" s="16" t="s">
        <v>46889</v>
      </c>
      <c r="BC18" s="6">
        <f>B6L211C36</f>
        <v>2.7170204820940991</v>
      </c>
      <c r="BD18" s="16" t="s">
        <v>46890</v>
      </c>
      <c r="BE18" s="6">
        <f>B6L211C37</f>
        <v>7.4100558602566355</v>
      </c>
      <c r="BF18" s="16" t="s">
        <v>46891</v>
      </c>
      <c r="BG18" s="6">
        <f>B6L211C38</f>
        <v>5.9280446882053059</v>
      </c>
      <c r="BH18" s="16" t="s">
        <v>46892</v>
      </c>
      <c r="BI18" s="6">
        <f>B6L211C39</f>
        <v>1.2350093100427724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1.4151652624756967</v>
      </c>
      <c r="H19" s="16" t="s">
        <v>46894</v>
      </c>
      <c r="I19" s="6">
        <f>B3L828C3</f>
        <v>1.4016961683524773</v>
      </c>
      <c r="J19" s="16" t="s">
        <v>12430</v>
      </c>
      <c r="K19" s="6">
        <f>B3L846C3</f>
        <v>1.4033271701631409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643.09421058408316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4008.9984825689608</v>
      </c>
      <c r="AZ19" s="16" t="s">
        <v>46900</v>
      </c>
      <c r="BA19" s="6">
        <f>B6L212C35</f>
        <v>4.9400372401710895</v>
      </c>
      <c r="BB19" s="16" t="s">
        <v>46901</v>
      </c>
      <c r="BC19" s="6">
        <f>B6L212C36</f>
        <v>2.7170204820940991</v>
      </c>
      <c r="BD19" s="16" t="s">
        <v>46902</v>
      </c>
      <c r="BE19" s="6">
        <f>B6L212C37</f>
        <v>7.4100558602566347</v>
      </c>
      <c r="BF19" s="16" t="s">
        <v>46903</v>
      </c>
      <c r="BG19" s="6">
        <f>B6L212C38</f>
        <v>5.9280446882053068</v>
      </c>
      <c r="BH19" s="16" t="s">
        <v>46904</v>
      </c>
      <c r="BI19" s="6">
        <f>B6L212C39</f>
        <v>1.2350093100427724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1.5319727891156463</v>
      </c>
      <c r="H20" s="16" t="s">
        <v>46906</v>
      </c>
      <c r="I20" s="6">
        <f>B3L829C3</f>
        <v>1.7459016393442623</v>
      </c>
      <c r="J20" s="16" t="s">
        <v>12469</v>
      </c>
      <c r="K20" s="6">
        <f>B3L847C3</f>
        <v>1.5624270711785297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643.09421058408316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824.83156881616924</v>
      </c>
      <c r="AZ20" s="16" t="s">
        <v>46912</v>
      </c>
      <c r="BA20" s="6">
        <f>B6L213C35</f>
        <v>4.9400372401710895</v>
      </c>
      <c r="BB20" s="16" t="s">
        <v>46913</v>
      </c>
      <c r="BC20" s="6">
        <f>B6L213C36</f>
        <v>2.7170204820940991</v>
      </c>
      <c r="BD20" s="16" t="s">
        <v>46914</v>
      </c>
      <c r="BE20" s="6">
        <f>B6L213C37</f>
        <v>7.4100558602566347</v>
      </c>
      <c r="BF20" s="16" t="s">
        <v>46915</v>
      </c>
      <c r="BG20" s="6">
        <f>B6L213C38</f>
        <v>5.9280446882053068</v>
      </c>
      <c r="BH20" s="16" t="s">
        <v>46916</v>
      </c>
      <c r="BI20" s="6">
        <f>B6L213C39</f>
        <v>1.2350093100427724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1.9654427645788337</v>
      </c>
      <c r="H21" s="16" t="s">
        <v>46918</v>
      </c>
      <c r="I21" s="6">
        <f>B3L830C3</f>
        <v>1.8898612877220105</v>
      </c>
      <c r="J21" s="16" t="s">
        <v>12508</v>
      </c>
      <c r="K21" s="6">
        <f>B3L848C3</f>
        <v>1.9203801614397773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643.09421058408316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1862.2188309744699</v>
      </c>
      <c r="AZ21" s="16" t="s">
        <v>46924</v>
      </c>
      <c r="BA21" s="6">
        <f>B6L214C35</f>
        <v>4.9400372401710895</v>
      </c>
      <c r="BB21" s="16" t="s">
        <v>46925</v>
      </c>
      <c r="BC21" s="6">
        <f>B6L214C36</f>
        <v>2.7170204820940995</v>
      </c>
      <c r="BD21" s="16" t="s">
        <v>46926</v>
      </c>
      <c r="BE21" s="6">
        <f>B6L214C37</f>
        <v>7.4100558602566338</v>
      </c>
      <c r="BF21" s="16" t="s">
        <v>46927</v>
      </c>
      <c r="BG21" s="6">
        <f>B6L214C38</f>
        <v>5.9280446882053077</v>
      </c>
      <c r="BH21" s="16" t="s">
        <v>46928</v>
      </c>
      <c r="BI21" s="6">
        <f>B6L214C39</f>
        <v>1.2350093100427721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2.0055311939406018</v>
      </c>
      <c r="J22" s="16" t="s">
        <v>46930</v>
      </c>
      <c r="K22" s="6">
        <f>B3L849C3</f>
        <v>2.0055311939406018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2.0069144467604367</v>
      </c>
      <c r="J23" s="16" t="s">
        <v>46932</v>
      </c>
      <c r="K23" s="6">
        <f>B3L850C3</f>
        <v>2.0069144467604367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1.6352140077821011</v>
      </c>
      <c r="H24" s="16" t="s">
        <v>46934</v>
      </c>
      <c r="I24" s="6">
        <f>B3L833C3</f>
        <v>1.238639798488665</v>
      </c>
      <c r="J24" s="16" t="s">
        <v>12547</v>
      </c>
      <c r="K24" s="6">
        <f>B3L852C3</f>
        <v>1.9848413338178315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643.09421058408316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1573.449538756817</v>
      </c>
      <c r="AZ24" s="16" t="s">
        <v>46940</v>
      </c>
      <c r="BA24" s="6">
        <f>B6L215C35</f>
        <v>4.9400372401710904</v>
      </c>
      <c r="BB24" s="16" t="s">
        <v>46941</v>
      </c>
      <c r="BC24" s="6">
        <f>B6L215C36</f>
        <v>2.7170204820940991</v>
      </c>
      <c r="BD24" s="16" t="s">
        <v>46942</v>
      </c>
      <c r="BE24" s="6">
        <f>B6L215C37</f>
        <v>7.4100558602566347</v>
      </c>
      <c r="BF24" s="16" t="s">
        <v>46943</v>
      </c>
      <c r="BG24" s="6">
        <f>B6L215C38</f>
        <v>5.9280446882053068</v>
      </c>
      <c r="BH24" s="16" t="s">
        <v>46944</v>
      </c>
      <c r="BI24" s="6">
        <f>B6L215C39</f>
        <v>1.2350093100427724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1.7398534684895464</v>
      </c>
      <c r="H25" s="16" t="s">
        <v>46946</v>
      </c>
      <c r="I25" s="6">
        <f>B3L834C3</f>
        <v>1.6791685763611404</v>
      </c>
      <c r="J25" s="16" t="s">
        <v>46947</v>
      </c>
      <c r="K25" s="6">
        <f>B3L853C3</f>
        <v>1.6941881974663251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643.09421058408316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1961.2406589781008</v>
      </c>
      <c r="AZ25" s="16" t="s">
        <v>46953</v>
      </c>
      <c r="BA25" s="6">
        <f>IF(B6L216C3=0,0,B6L216C29/B6L216C3)</f>
        <v>4.9400372401710895</v>
      </c>
      <c r="BB25" s="16" t="s">
        <v>46954</v>
      </c>
      <c r="BC25" s="6">
        <f>IF(B6L216C8=0,0,B6L216C30/B6L216C8)</f>
        <v>2.7170204820940986</v>
      </c>
      <c r="BD25" s="16" t="s">
        <v>46955</v>
      </c>
      <c r="BE25" s="6">
        <f>IF(B6L216C13=0,0,B6L216C31/B6L216C13)</f>
        <v>7.4100558602566364</v>
      </c>
      <c r="BF25" s="16" t="s">
        <v>46956</v>
      </c>
      <c r="BG25" s="6">
        <f>IF(B6L216C18=0,0,B6L216C32/B6L216C18)</f>
        <v>5.9280446882053077</v>
      </c>
      <c r="BH25" s="16" t="s">
        <v>46957</v>
      </c>
      <c r="BI25" s="6">
        <f>IF(B6L216C24=0,0,B6L216C33/B6L216C24)</f>
        <v>1.2350093100427724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8.9735533240296892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3.0689795654411935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2.1601638618209216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2.9563162257558084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9709.4362206742971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2108.4972639817479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6012.1533330761022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683945.07681306056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497736.29377568525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1181681.3705887459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136958.72899999999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8.6280106366111653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1.0589279204148125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1.3973655292234419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1.9277470151912795E-3</v>
      </c>
    </row>
    <row r="9" spans="1:7" x14ac:dyDescent="0.2">
      <c r="A9" s="11">
        <f>CURRENT_YEAR</f>
        <v>2015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1.0087164255612312E-3</v>
      </c>
    </row>
    <row r="10" spans="1:7" x14ac:dyDescent="0.2">
      <c r="A10" s="11">
        <f>CURRENT_YEAR</f>
        <v>2015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1.613727458650909E-3</v>
      </c>
    </row>
    <row r="11" spans="1:7" x14ac:dyDescent="0.2">
      <c r="A11" s="11">
        <f>CURRENT_YEAR</f>
        <v>2015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0.68515745358153612</v>
      </c>
    </row>
    <row r="15" spans="1:7" x14ac:dyDescent="0.2">
      <c r="A15" s="11">
        <f>CURRENT_YEAR</f>
        <v>2015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-1.9896424427738096E-3</v>
      </c>
    </row>
    <row r="16" spans="1:7" x14ac:dyDescent="0.2">
      <c r="A16" s="11">
        <f>CURRENT_YEAR</f>
        <v>2015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4.4491921084775814E-4</v>
      </c>
    </row>
    <row r="17" spans="1:7" x14ac:dyDescent="0.2">
      <c r="A17" s="11">
        <f>CURRENT_YEAR</f>
        <v>2015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10.400808732830152</v>
      </c>
    </row>
    <row r="18" spans="1:7" x14ac:dyDescent="0.2">
      <c r="A18" s="11">
        <f>CURRENT_YEAR</f>
        <v>2015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3.8186982109035634</v>
      </c>
    </row>
    <row r="21" spans="1:7" x14ac:dyDescent="0.2">
      <c r="A21" s="11">
        <f>CURRENT_YEAR</f>
        <v>2015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0.93158754649446218</v>
      </c>
    </row>
    <row r="22" spans="1:7" x14ac:dyDescent="0.2">
      <c r="A22" s="11">
        <f>CURRENT_YEAR</f>
        <v>2015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0.66113191577893515</v>
      </c>
    </row>
    <row r="23" spans="1:7" x14ac:dyDescent="0.2">
      <c r="A23" s="11">
        <f>CURRENT_YEAR</f>
        <v>2015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5.5845450284817435</v>
      </c>
    </row>
    <row r="24" spans="1:7" x14ac:dyDescent="0.2">
      <c r="A24" s="11">
        <f>CURRENT_YEAR</f>
        <v>2015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15.524191335806574</v>
      </c>
    </row>
    <row r="33" spans="1:7" x14ac:dyDescent="0.2">
      <c r="A33" s="11">
        <f>CURRENT_YEAR</f>
        <v>2015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5.4911200485092788</v>
      </c>
    </row>
    <row r="39" spans="1:7" x14ac:dyDescent="0.2">
      <c r="A39" s="11">
        <f>CURRENT_YEAR</f>
        <v>2015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1.4159925608267288</v>
      </c>
    </row>
    <row r="40" spans="1:7" x14ac:dyDescent="0.2">
      <c r="A40" s="11">
        <f>CURRENT_YEAR</f>
        <v>2015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3.3841218630378447</v>
      </c>
    </row>
    <row r="41" spans="1:7" x14ac:dyDescent="0.2">
      <c r="A41" s="11">
        <f>CURRENT_YEAR</f>
        <v>2015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2015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2015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2015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2015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2015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2015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1.4859130086399474E-2</v>
      </c>
    </row>
    <row r="51" spans="1:7" x14ac:dyDescent="0.2">
      <c r="A51" s="11">
        <f>CURRENT_YEAR</f>
        <v>2015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5.626286449971549E-3</v>
      </c>
    </row>
    <row r="52" spans="1:7" x14ac:dyDescent="0.2">
      <c r="A52" s="11">
        <f>CURRENT_YEAR</f>
        <v>2015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2.1580916863167366E-2</v>
      </c>
    </row>
    <row r="53" spans="1:7" x14ac:dyDescent="0.2">
      <c r="A53" s="11">
        <f>CURRENT_YEAR</f>
        <v>2015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2015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1.0503183451888398</v>
      </c>
    </row>
    <row r="57" spans="1:7" x14ac:dyDescent="0.2">
      <c r="A57" s="11">
        <f>CURRENT_YEAR</f>
        <v>2015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2015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2015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0.97594780674745785</v>
      </c>
    </row>
    <row r="64" spans="1:7" x14ac:dyDescent="0.2">
      <c r="A64" s="11">
        <f>CURRENT_YEAR</f>
        <v>2015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2015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66.612873588325769</v>
      </c>
    </row>
    <row r="66" spans="1:7" x14ac:dyDescent="0.2">
      <c r="A66" s="11">
        <f>CURRENT_YEAR</f>
        <v>2015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2.1361396024127886</v>
      </c>
    </row>
    <row r="67" spans="1:7" x14ac:dyDescent="0.2">
      <c r="A67" s="11">
        <f>CURRENT_YEAR</f>
        <v>2015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6.2621792617963319</v>
      </c>
    </row>
    <row r="68" spans="1:7" x14ac:dyDescent="0.2">
      <c r="A68" s="11">
        <f>CURRENT_YEAR</f>
        <v>2015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10.477659371293923</v>
      </c>
    </row>
    <row r="69" spans="1:7" x14ac:dyDescent="0.2">
      <c r="A69" s="11">
        <f>CURRENT_YEAR</f>
        <v>2015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351.04578350115827</v>
      </c>
    </row>
    <row r="72" spans="1:7" x14ac:dyDescent="0.2">
      <c r="A72" s="11">
        <f>CURRENT_YEAR</f>
        <v>2015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6.38511789454337E-3</v>
      </c>
    </row>
    <row r="88" spans="1:7" x14ac:dyDescent="0.2">
      <c r="A88" s="11">
        <f>CURRENT_YEAR</f>
        <v>2015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6.3888803221821694E-2</v>
      </c>
    </row>
    <row r="89" spans="1:7" x14ac:dyDescent="0.2">
      <c r="A89" s="11">
        <f>CURRENT_YEAR</f>
        <v>2015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3.5113889965043901E-2</v>
      </c>
    </row>
    <row r="90" spans="1:7" x14ac:dyDescent="0.2">
      <c r="A90" s="11">
        <f>CURRENT_YEAR</f>
        <v>2015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1.660130652581282E-2</v>
      </c>
    </row>
    <row r="91" spans="1:7" x14ac:dyDescent="0.2">
      <c r="A91" s="11">
        <f>CURRENT_YEAR</f>
        <v>2015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0.16611088837673674</v>
      </c>
    </row>
    <row r="92" spans="1:7" x14ac:dyDescent="0.2">
      <c r="A92" s="11">
        <f>CURRENT_YEAR</f>
        <v>2015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9.1296113909114032E-2</v>
      </c>
    </row>
    <row r="93" spans="1:7" x14ac:dyDescent="0.2">
      <c r="A93" s="11">
        <f>CURRENT_YEAR</f>
        <v>2015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0.95912294393187858</v>
      </c>
    </row>
    <row r="94" spans="1:7" x14ac:dyDescent="0.2">
      <c r="A94" s="11">
        <f>CURRENT_YEAR</f>
        <v>2015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31.04980222420096</v>
      </c>
    </row>
    <row r="95" spans="1:7" x14ac:dyDescent="0.2">
      <c r="A95" s="11">
        <f>CURRENT_YEAR</f>
        <v>2015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7.9035923770298755</v>
      </c>
    </row>
    <row r="96" spans="1:7" x14ac:dyDescent="0.2">
      <c r="A96" s="11">
        <f>CURRENT_YEAR</f>
        <v>2015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0.95912294393187836</v>
      </c>
    </row>
    <row r="97" spans="1:7" x14ac:dyDescent="0.2">
      <c r="A97" s="11">
        <f>CURRENT_YEAR</f>
        <v>2015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31.04980222420096</v>
      </c>
    </row>
    <row r="98" spans="1:7" x14ac:dyDescent="0.2">
      <c r="A98" s="11">
        <f>CURRENT_YEAR</f>
        <v>2015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7.9035923770298755</v>
      </c>
    </row>
    <row r="99" spans="1:7" x14ac:dyDescent="0.2">
      <c r="A99" s="11">
        <f>CURRENT_YEAR</f>
        <v>2015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0.19053819817355411</v>
      </c>
    </row>
    <row r="100" spans="1:7" x14ac:dyDescent="0.2">
      <c r="A100" s="11">
        <f>CURRENT_YEAR</f>
        <v>2015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3.8357053901889752E-2</v>
      </c>
    </row>
    <row r="101" spans="1:7" x14ac:dyDescent="0.2">
      <c r="A101" s="11">
        <f>CURRENT_YEAR</f>
        <v>2015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5.2617314367325897E-2</v>
      </c>
    </row>
    <row r="102" spans="1:7" x14ac:dyDescent="0.2">
      <c r="A102" s="11">
        <f>CURRENT_YEAR</f>
        <v>2015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4.4424506493644786E-3</v>
      </c>
    </row>
    <row r="103" spans="1:7" x14ac:dyDescent="0.2">
      <c r="A103" s="11">
        <f>CURRENT_YEAR</f>
        <v>2015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9.9728340144913399E-2</v>
      </c>
    </row>
    <row r="104" spans="1:7" x14ac:dyDescent="0.2">
      <c r="A104" s="11">
        <f>CURRENT_YEAR</f>
        <v>2015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0.13680501735504783</v>
      </c>
    </row>
    <row r="105" spans="1:7" x14ac:dyDescent="0.2">
      <c r="A105" s="11">
        <f>CURRENT_YEAR</f>
        <v>2015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1.1550371688347645E-2</v>
      </c>
    </row>
    <row r="106" spans="1:7" x14ac:dyDescent="0.2">
      <c r="A106" s="11">
        <f>CURRENT_YEAR</f>
        <v>2015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5.5096715923681527</v>
      </c>
    </row>
    <row r="107" spans="1:7" x14ac:dyDescent="0.2">
      <c r="A107" s="11">
        <f>CURRENT_YEAR</f>
        <v>2015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21.363379545560498</v>
      </c>
    </row>
    <row r="108" spans="1:7" x14ac:dyDescent="0.2">
      <c r="A108" s="11">
        <f>CURRENT_YEAR</f>
        <v>2015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0.91000757535648247</v>
      </c>
    </row>
    <row r="109" spans="1:7" x14ac:dyDescent="0.2">
      <c r="A109" s="11">
        <f>CURRENT_YEAR</f>
        <v>2015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5.5096715923681536</v>
      </c>
    </row>
    <row r="110" spans="1:7" x14ac:dyDescent="0.2">
      <c r="A110" s="11">
        <f>CURRENT_YEAR</f>
        <v>2015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21.363379545560498</v>
      </c>
    </row>
    <row r="111" spans="1:7" x14ac:dyDescent="0.2">
      <c r="A111" s="11">
        <f>CURRENT_YEAR</f>
        <v>2015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0.91000757535648247</v>
      </c>
    </row>
    <row r="112" spans="1:7" x14ac:dyDescent="0.2">
      <c r="A112" s="11">
        <f>CURRENT_YEAR</f>
        <v>2015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0.2701277429778563</v>
      </c>
    </row>
    <row r="113" spans="1:7" x14ac:dyDescent="0.2">
      <c r="A113" s="11">
        <f>CURRENT_YEAR</f>
        <v>2015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3.5512171758095665E-2</v>
      </c>
    </row>
    <row r="114" spans="1:7" x14ac:dyDescent="0.2">
      <c r="A114" s="11">
        <f>CURRENT_YEAR</f>
        <v>2015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1.3211595339360546E-2</v>
      </c>
    </row>
    <row r="115" spans="1:7" x14ac:dyDescent="0.2">
      <c r="A115" s="11">
        <f>CURRENT_YEAR</f>
        <v>2015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1.789404308538383E-2</v>
      </c>
    </row>
    <row r="116" spans="1:7" x14ac:dyDescent="0.2">
      <c r="A116" s="11">
        <f>CURRENT_YEAR</f>
        <v>2015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9.2331646571049017E-2</v>
      </c>
    </row>
    <row r="117" spans="1:7" x14ac:dyDescent="0.2">
      <c r="A117" s="11">
        <f>CURRENT_YEAR</f>
        <v>2015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3.4350147882337423E-2</v>
      </c>
    </row>
    <row r="118" spans="1:7" x14ac:dyDescent="0.2">
      <c r="A118" s="11">
        <f>CURRENT_YEAR</f>
        <v>2015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4.6524512021997935E-2</v>
      </c>
    </row>
    <row r="119" spans="1:7" x14ac:dyDescent="0.2">
      <c r="A119" s="11">
        <f>CURRENT_YEAR</f>
        <v>2015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3.947132063220228</v>
      </c>
    </row>
    <row r="120" spans="1:7" x14ac:dyDescent="0.2">
      <c r="A120" s="11">
        <f>CURRENT_YEAR</f>
        <v>2015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8.4308844925000894</v>
      </c>
    </row>
    <row r="121" spans="1:7" x14ac:dyDescent="0.2">
      <c r="A121" s="11">
        <f>CURRENT_YEAR</f>
        <v>2015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2.8326065077107976</v>
      </c>
    </row>
    <row r="122" spans="1:7" x14ac:dyDescent="0.2">
      <c r="A122" s="11">
        <f>CURRENT_YEAR</f>
        <v>2015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3.947132063220228</v>
      </c>
    </row>
    <row r="123" spans="1:7" x14ac:dyDescent="0.2">
      <c r="A123" s="11">
        <f>CURRENT_YEAR</f>
        <v>2015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8.4308844925000894</v>
      </c>
    </row>
    <row r="124" spans="1:7" x14ac:dyDescent="0.2">
      <c r="A124" s="11">
        <f>CURRENT_YEAR</f>
        <v>2015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2.8326065077107971</v>
      </c>
    </row>
    <row r="125" spans="1:7" x14ac:dyDescent="0.2">
      <c r="A125" s="11">
        <f>CURRENT_YEAR</f>
        <v>2015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5.6362217705417106E-3</v>
      </c>
    </row>
    <row r="126" spans="1:7" x14ac:dyDescent="0.2">
      <c r="A126" s="11">
        <f>CURRENT_YEAR</f>
        <v>2015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4.3923057084095392E-2</v>
      </c>
    </row>
    <row r="127" spans="1:7" x14ac:dyDescent="0.2">
      <c r="A127" s="11">
        <f>CURRENT_YEAR</f>
        <v>2015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5.140664114826974E-2</v>
      </c>
    </row>
    <row r="128" spans="1:7" x14ac:dyDescent="0.2">
      <c r="A128" s="11">
        <f>CURRENT_YEAR</f>
        <v>2015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1.4017698309796774E-2</v>
      </c>
    </row>
    <row r="129" spans="1:7" x14ac:dyDescent="0.2">
      <c r="A129" s="11">
        <f>CURRENT_YEAR</f>
        <v>2015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0.11419994841864775</v>
      </c>
    </row>
    <row r="130" spans="1:7" x14ac:dyDescent="0.2">
      <c r="A130" s="11">
        <f>CURRENT_YEAR</f>
        <v>2015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0.13365726698550098</v>
      </c>
    </row>
    <row r="131" spans="1:7" x14ac:dyDescent="0.2">
      <c r="A131" s="11">
        <f>CURRENT_YEAR</f>
        <v>2015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3.6446015605471574E-2</v>
      </c>
    </row>
    <row r="132" spans="1:7" x14ac:dyDescent="0.2">
      <c r="A132" s="11">
        <f>CURRENT_YEAR</f>
        <v>2015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5.3167286801622584</v>
      </c>
    </row>
    <row r="133" spans="1:7" x14ac:dyDescent="0.2">
      <c r="A133" s="11">
        <f>CURRENT_YEAR</f>
        <v>2015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13.963158686359543</v>
      </c>
    </row>
    <row r="134" spans="1:7" x14ac:dyDescent="0.2">
      <c r="A134" s="11">
        <f>CURRENT_YEAR</f>
        <v>2015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2.4763389771502413</v>
      </c>
    </row>
    <row r="135" spans="1:7" x14ac:dyDescent="0.2">
      <c r="A135" s="11">
        <f>CURRENT_YEAR</f>
        <v>2015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5.3167286801622584</v>
      </c>
    </row>
    <row r="136" spans="1:7" x14ac:dyDescent="0.2">
      <c r="A136" s="11">
        <f>CURRENT_YEAR</f>
        <v>2015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13.963158686359545</v>
      </c>
    </row>
    <row r="137" spans="1:7" x14ac:dyDescent="0.2">
      <c r="A137" s="11">
        <f>CURRENT_YEAR</f>
        <v>2015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2.4763389771502418</v>
      </c>
    </row>
    <row r="138" spans="1:7" x14ac:dyDescent="0.2">
      <c r="A138" s="11">
        <f>CURRENT_YEAR</f>
        <v>2015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6.1352326408941615E-2</v>
      </c>
    </row>
    <row r="140" spans="1:7" x14ac:dyDescent="0.2">
      <c r="A140" s="11">
        <f>CURRENT_YEAR</f>
        <v>2015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1.3253495235685496E-2</v>
      </c>
    </row>
    <row r="141" spans="1:7" x14ac:dyDescent="0.2">
      <c r="A141" s="11">
        <f>CURRENT_YEAR</f>
        <v>2015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2.0068540624219026E-2</v>
      </c>
    </row>
    <row r="142" spans="1:7" x14ac:dyDescent="0.2">
      <c r="A142" s="11">
        <f>CURRENT_YEAR</f>
        <v>2015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0.1595160486632482</v>
      </c>
    </row>
    <row r="143" spans="1:7" x14ac:dyDescent="0.2">
      <c r="A143" s="11">
        <f>CURRENT_YEAR</f>
        <v>2015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3.4459087612782373E-2</v>
      </c>
    </row>
    <row r="144" spans="1:7" x14ac:dyDescent="0.2">
      <c r="A144" s="11">
        <f>CURRENT_YEAR</f>
        <v>2015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5.2178205622969556E-2</v>
      </c>
    </row>
    <row r="145" spans="1:7" x14ac:dyDescent="0.2">
      <c r="A145" s="11">
        <f>CURRENT_YEAR</f>
        <v>2015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7.952655171809238</v>
      </c>
    </row>
    <row r="146" spans="1:7" x14ac:dyDescent="0.2">
      <c r="A146" s="11">
        <f>CURRENT_YEAR</f>
        <v>2015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14.514906841139661</v>
      </c>
    </row>
    <row r="147" spans="1:7" x14ac:dyDescent="0.2">
      <c r="A147" s="11">
        <f>CURRENT_YEAR</f>
        <v>2015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3.8375126529963435</v>
      </c>
    </row>
    <row r="148" spans="1:7" x14ac:dyDescent="0.2">
      <c r="A148" s="11">
        <f>CURRENT_YEAR</f>
        <v>2015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7.952655171809238</v>
      </c>
    </row>
    <row r="149" spans="1:7" x14ac:dyDescent="0.2">
      <c r="A149" s="11">
        <f>CURRENT_YEAR</f>
        <v>2015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14.514906841139661</v>
      </c>
    </row>
    <row r="150" spans="1:7" x14ac:dyDescent="0.2">
      <c r="A150" s="11">
        <f>CURRENT_YEAR</f>
        <v>2015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3.8375126529963435</v>
      </c>
    </row>
    <row r="151" spans="1:7" x14ac:dyDescent="0.2">
      <c r="A151" s="11">
        <f>CURRENT_YEAR</f>
        <v>2015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4.4687140282312063E-2</v>
      </c>
    </row>
    <row r="152" spans="1:7" x14ac:dyDescent="0.2">
      <c r="A152" s="11">
        <f>CURRENT_YEAR</f>
        <v>2015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5.0649697240274023E-2</v>
      </c>
    </row>
    <row r="153" spans="1:7" x14ac:dyDescent="0.2">
      <c r="A153" s="11">
        <f>CURRENT_YEAR</f>
        <v>2015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1.5774032023233456E-3</v>
      </c>
    </row>
    <row r="154" spans="1:7" x14ac:dyDescent="0.2">
      <c r="A154" s="11">
        <f>CURRENT_YEAR</f>
        <v>2015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1.4930400234209738E-2</v>
      </c>
    </row>
    <row r="155" spans="1:7" x14ac:dyDescent="0.2">
      <c r="A155" s="11">
        <f>CURRENT_YEAR</f>
        <v>2015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0.13168921282471285</v>
      </c>
    </row>
    <row r="156" spans="1:7" x14ac:dyDescent="0.2">
      <c r="A156" s="11">
        <f>CURRENT_YEAR</f>
        <v>2015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4.1012483260406962E-3</v>
      </c>
    </row>
    <row r="157" spans="1:7" x14ac:dyDescent="0.2">
      <c r="A157" s="11">
        <f>CURRENT_YEAR</f>
        <v>2015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3.8819040608945359E-2</v>
      </c>
    </row>
    <row r="158" spans="1:7" x14ac:dyDescent="0.2">
      <c r="A158" s="11">
        <f>CURRENT_YEAR</f>
        <v>2015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5.3491193286742629</v>
      </c>
    </row>
    <row r="159" spans="1:7" x14ac:dyDescent="0.2">
      <c r="A159" s="11">
        <f>CURRENT_YEAR</f>
        <v>2015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1.9164416625023692</v>
      </c>
    </row>
    <row r="160" spans="1:7" x14ac:dyDescent="0.2">
      <c r="A160" s="11">
        <f>CURRENT_YEAR</f>
        <v>2015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1.9449558304838999</v>
      </c>
    </row>
    <row r="161" spans="1:7" x14ac:dyDescent="0.2">
      <c r="A161" s="11">
        <f>CURRENT_YEAR</f>
        <v>2015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5.3491193286742629</v>
      </c>
    </row>
    <row r="162" spans="1:7" x14ac:dyDescent="0.2">
      <c r="A162" s="11">
        <f>CURRENT_YEAR</f>
        <v>2015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1.9164416625023695</v>
      </c>
    </row>
    <row r="163" spans="1:7" x14ac:dyDescent="0.2">
      <c r="A163" s="11">
        <f>CURRENT_YEAR</f>
        <v>2015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1.9449558304838999</v>
      </c>
    </row>
    <row r="164" spans="1:7" x14ac:dyDescent="0.2">
      <c r="A164" s="11">
        <f>CURRENT_YEAR</f>
        <v>2015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2015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2.255979478390464E-2</v>
      </c>
    </row>
    <row r="166" spans="1:7" x14ac:dyDescent="0.2">
      <c r="A166" s="11">
        <f>CURRENT_YEAR</f>
        <v>2015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1.5499023857517798E-3</v>
      </c>
    </row>
    <row r="167" spans="1:7" x14ac:dyDescent="0.2">
      <c r="A167" s="11">
        <f>CURRENT_YEAR</f>
        <v>2015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3.9383407168592996E-3</v>
      </c>
    </row>
    <row r="168" spans="1:7" x14ac:dyDescent="0.2">
      <c r="A168" s="11">
        <f>CURRENT_YEAR</f>
        <v>2015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5.8655466438151997E-2</v>
      </c>
    </row>
    <row r="169" spans="1:7" x14ac:dyDescent="0.2">
      <c r="A169" s="11">
        <f>CURRENT_YEAR</f>
        <v>2015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4.0297462029546217E-3</v>
      </c>
    </row>
    <row r="170" spans="1:7" x14ac:dyDescent="0.2">
      <c r="A170" s="11">
        <f>CURRENT_YEAR</f>
        <v>2015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1.0239685863834202E-2</v>
      </c>
    </row>
    <row r="171" spans="1:7" x14ac:dyDescent="0.2">
      <c r="A171" s="11">
        <f>CURRENT_YEAR</f>
        <v>2015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2.6507589250460679</v>
      </c>
    </row>
    <row r="172" spans="1:7" x14ac:dyDescent="0.2">
      <c r="A172" s="11">
        <f>CURRENT_YEAR</f>
        <v>2015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8.4034581244995135</v>
      </c>
    </row>
    <row r="173" spans="1:7" x14ac:dyDescent="0.2">
      <c r="A173" s="11">
        <f>CURRENT_YEAR</f>
        <v>2015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0.6474592788938679</v>
      </c>
    </row>
    <row r="174" spans="1:7" x14ac:dyDescent="0.2">
      <c r="A174" s="11">
        <f>CURRENT_YEAR</f>
        <v>2015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2.6507589250460684</v>
      </c>
    </row>
    <row r="175" spans="1:7" x14ac:dyDescent="0.2">
      <c r="A175" s="11">
        <f>CURRENT_YEAR</f>
        <v>2015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8.4034581244995117</v>
      </c>
    </row>
    <row r="176" spans="1:7" x14ac:dyDescent="0.2">
      <c r="A176" s="11">
        <f>CURRENT_YEAR</f>
        <v>2015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0.64745927889386767</v>
      </c>
    </row>
    <row r="177" spans="1:7" x14ac:dyDescent="0.2">
      <c r="A177" s="11">
        <f>CURRENT_YEAR</f>
        <v>2015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2015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0.18851261584525023</v>
      </c>
    </row>
    <row r="179" spans="1:7" x14ac:dyDescent="0.2">
      <c r="A179" s="11">
        <f>CURRENT_YEAR</f>
        <v>2015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-8.3576793892335671E-3</v>
      </c>
    </row>
    <row r="180" spans="1:7" x14ac:dyDescent="0.2">
      <c r="A180" s="11">
        <f>CURRENT_YEAR</f>
        <v>2015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7.4105936013955667E-2</v>
      </c>
    </row>
    <row r="181" spans="1:7" x14ac:dyDescent="0.2">
      <c r="A181" s="11">
        <f>CURRENT_YEAR</f>
        <v>2015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0.49013280119765068</v>
      </c>
    </row>
    <row r="182" spans="1:7" x14ac:dyDescent="0.2">
      <c r="A182" s="11">
        <f>CURRENT_YEAR</f>
        <v>2015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-2.1729966412007282E-2</v>
      </c>
    </row>
    <row r="183" spans="1:7" x14ac:dyDescent="0.2">
      <c r="A183" s="11">
        <f>CURRENT_YEAR</f>
        <v>2015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0.19267543363628506</v>
      </c>
    </row>
    <row r="184" spans="1:7" x14ac:dyDescent="0.2">
      <c r="A184" s="11">
        <f>CURRENT_YEAR</f>
        <v>2015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31.598356142387672</v>
      </c>
    </row>
    <row r="185" spans="1:7" x14ac:dyDescent="0.2">
      <c r="A185" s="11">
        <f>CURRENT_YEAR</f>
        <v>2015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14.524358055793293</v>
      </c>
    </row>
    <row r="186" spans="1:7" x14ac:dyDescent="0.2">
      <c r="A186" s="11">
        <f>CURRENT_YEAR</f>
        <v>2015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18.406402464694715</v>
      </c>
    </row>
    <row r="187" spans="1:7" x14ac:dyDescent="0.2">
      <c r="A187" s="11">
        <f>CURRENT_YEAR</f>
        <v>2015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31.598356142387672</v>
      </c>
    </row>
    <row r="188" spans="1:7" x14ac:dyDescent="0.2">
      <c r="A188" s="11">
        <f>CURRENT_YEAR</f>
        <v>2015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14.524358055793293</v>
      </c>
    </row>
    <row r="189" spans="1:7" x14ac:dyDescent="0.2">
      <c r="A189" s="11">
        <f>CURRENT_YEAR</f>
        <v>2015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18.406402464694711</v>
      </c>
    </row>
    <row r="190" spans="1:7" x14ac:dyDescent="0.2">
      <c r="A190" s="11">
        <f>CURRENT_YEAR</f>
        <v>2015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5.8739030283978593E-4</v>
      </c>
    </row>
    <row r="191" spans="1:7" x14ac:dyDescent="0.2">
      <c r="A191" s="11">
        <f>CURRENT_YEAR</f>
        <v>2015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0.112224116363006</v>
      </c>
    </row>
    <row r="192" spans="1:7" x14ac:dyDescent="0.2">
      <c r="A192" s="11">
        <f>CURRENT_YEAR</f>
        <v>2015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3.162981123869657E-2</v>
      </c>
    </row>
    <row r="193" spans="1:7" x14ac:dyDescent="0.2">
      <c r="A193" s="11">
        <f>CURRENT_YEAR</f>
        <v>2015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4.771434761370528E-3</v>
      </c>
    </row>
    <row r="194" spans="1:7" x14ac:dyDescent="0.2">
      <c r="A194" s="11">
        <f>CURRENT_YEAR</f>
        <v>2015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0.29178270254381566</v>
      </c>
    </row>
    <row r="195" spans="1:7" x14ac:dyDescent="0.2">
      <c r="A195" s="11">
        <f>CURRENT_YEAR</f>
        <v>2015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8.2237509220611696E-2</v>
      </c>
    </row>
    <row r="196" spans="1:7" x14ac:dyDescent="0.2">
      <c r="A196" s="11">
        <f>CURRENT_YEAR</f>
        <v>2015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1.2405730379563384E-2</v>
      </c>
    </row>
    <row r="197" spans="1:7" x14ac:dyDescent="0.2">
      <c r="A197" s="11">
        <f>CURRENT_YEAR</f>
        <v>2015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18.580097293094475</v>
      </c>
    </row>
    <row r="198" spans="1:7" x14ac:dyDescent="0.2">
      <c r="A198" s="11">
        <f>CURRENT_YEAR</f>
        <v>2015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0.4656243348865613</v>
      </c>
    </row>
    <row r="199" spans="1:7" x14ac:dyDescent="0.2">
      <c r="A199" s="11">
        <f>CURRENT_YEAR</f>
        <v>2015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0.97846282862460476</v>
      </c>
    </row>
    <row r="200" spans="1:7" x14ac:dyDescent="0.2">
      <c r="A200" s="11">
        <f>CURRENT_YEAR</f>
        <v>2015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18.580097293094479</v>
      </c>
    </row>
    <row r="201" spans="1:7" x14ac:dyDescent="0.2">
      <c r="A201" s="11">
        <f>CURRENT_YEAR</f>
        <v>2015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0.46562433488656324</v>
      </c>
    </row>
    <row r="202" spans="1:7" x14ac:dyDescent="0.2">
      <c r="A202" s="11">
        <f>CURRENT_YEAR</f>
        <v>2015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0.97846282862460465</v>
      </c>
    </row>
    <row r="203" spans="1:7" x14ac:dyDescent="0.2">
      <c r="A203" s="11">
        <f>CURRENT_YEAR</f>
        <v>2015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2015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5.0424825825401495E-5</v>
      </c>
    </row>
    <row r="205" spans="1:7" x14ac:dyDescent="0.2">
      <c r="A205" s="11">
        <f>CURRENT_YEAR</f>
        <v>2015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6.2963186762615017E-2</v>
      </c>
    </row>
    <row r="206" spans="1:7" x14ac:dyDescent="0.2">
      <c r="A206" s="11">
        <f>CURRENT_YEAR</f>
        <v>2015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-2.8960584319442666E-6</v>
      </c>
    </row>
    <row r="207" spans="1:7" x14ac:dyDescent="0.2">
      <c r="A207" s="11">
        <f>CURRENT_YEAR</f>
        <v>2015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1.3110454714604375E-4</v>
      </c>
    </row>
    <row r="208" spans="1:7" x14ac:dyDescent="0.2">
      <c r="A208" s="11">
        <f>CURRENT_YEAR</f>
        <v>2015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0.16370428558279887</v>
      </c>
    </row>
    <row r="209" spans="1:7" x14ac:dyDescent="0.2">
      <c r="A209" s="11">
        <f>CURRENT_YEAR</f>
        <v>2015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-7.5297519230550737E-6</v>
      </c>
    </row>
    <row r="210" spans="1:7" x14ac:dyDescent="0.2">
      <c r="A210" s="11">
        <f>CURRENT_YEAR</f>
        <v>2015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4.1727138377090868E-3</v>
      </c>
    </row>
    <row r="211" spans="1:7" x14ac:dyDescent="0.2">
      <c r="A211" s="11">
        <f>CURRENT_YEAR</f>
        <v>2015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12.103463935975222</v>
      </c>
    </row>
    <row r="212" spans="1:7" x14ac:dyDescent="0.2">
      <c r="A212" s="11">
        <f>CURRENT_YEAR</f>
        <v>2015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-4.1820373883964839E-4</v>
      </c>
    </row>
    <row r="213" spans="1:7" x14ac:dyDescent="0.2">
      <c r="A213" s="11">
        <f>CURRENT_YEAR</f>
        <v>2015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4.1727138377090868E-3</v>
      </c>
    </row>
    <row r="214" spans="1:7" x14ac:dyDescent="0.2">
      <c r="A214" s="11">
        <f>CURRENT_YEAR</f>
        <v>2015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12.103463935975221</v>
      </c>
    </row>
    <row r="215" spans="1:7" x14ac:dyDescent="0.2">
      <c r="A215" s="11">
        <f>CURRENT_YEAR</f>
        <v>2015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-4.1820373883964828E-4</v>
      </c>
    </row>
    <row r="216" spans="1:7" x14ac:dyDescent="0.2">
      <c r="A216" s="11">
        <f>CURRENT_YEAR</f>
        <v>2015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0.16976517932875632</v>
      </c>
    </row>
    <row r="217" spans="1:7" x14ac:dyDescent="0.2">
      <c r="A217" s="11">
        <f>CURRENT_YEAR</f>
        <v>2015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1.6754056417044812E-2</v>
      </c>
    </row>
    <row r="218" spans="1:7" x14ac:dyDescent="0.2">
      <c r="A218" s="11">
        <f>CURRENT_YEAR</f>
        <v>2015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7.9305315520540848E-2</v>
      </c>
    </row>
    <row r="219" spans="1:7" x14ac:dyDescent="0.2">
      <c r="A219" s="11">
        <f>CURRENT_YEAR</f>
        <v>2015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9.0261820649197341E-2</v>
      </c>
    </row>
    <row r="220" spans="1:7" x14ac:dyDescent="0.2">
      <c r="A220" s="11">
        <f>CURRENT_YEAR</f>
        <v>2015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4.3560546684316526E-2</v>
      </c>
    </row>
    <row r="221" spans="1:7" x14ac:dyDescent="0.2">
      <c r="A221" s="11">
        <f>CURRENT_YEAR</f>
        <v>2015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0.20619382035340611</v>
      </c>
    </row>
    <row r="222" spans="1:7" x14ac:dyDescent="0.2">
      <c r="A222" s="11">
        <f>CURRENT_YEAR</f>
        <v>2015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0.23468073368791295</v>
      </c>
    </row>
    <row r="223" spans="1:7" x14ac:dyDescent="0.2">
      <c r="A223" s="11">
        <f>CURRENT_YEAR</f>
        <v>2015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0.80509341154343961</v>
      </c>
    </row>
    <row r="224" spans="1:7" x14ac:dyDescent="0.2">
      <c r="A224" s="11">
        <f>CURRENT_YEAR</f>
        <v>2015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17.084987429883746</v>
      </c>
    </row>
    <row r="225" spans="1:7" x14ac:dyDescent="0.2">
      <c r="A225" s="11">
        <f>CURRENT_YEAR</f>
        <v>2015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6.0939145460475794</v>
      </c>
    </row>
    <row r="226" spans="1:7" x14ac:dyDescent="0.2">
      <c r="A226" s="11">
        <f>CURRENT_YEAR</f>
        <v>2015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0.80509341154343961</v>
      </c>
    </row>
    <row r="227" spans="1:7" x14ac:dyDescent="0.2">
      <c r="A227" s="11">
        <f>CURRENT_YEAR</f>
        <v>2015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17.084987429883746</v>
      </c>
    </row>
    <row r="228" spans="1:7" x14ac:dyDescent="0.2">
      <c r="A228" s="11">
        <f>CURRENT_YEAR</f>
        <v>2015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6.0939145460475794</v>
      </c>
    </row>
    <row r="229" spans="1:7" x14ac:dyDescent="0.2">
      <c r="A229" s="11">
        <f>CURRENT_YEAR</f>
        <v>2015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0.14039323371421047</v>
      </c>
    </row>
    <row r="230" spans="1:7" x14ac:dyDescent="0.2">
      <c r="A230" s="11">
        <f>CURRENT_YEAR</f>
        <v>2015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3.6340982650583234E-2</v>
      </c>
    </row>
    <row r="231" spans="1:7" x14ac:dyDescent="0.2">
      <c r="A231" s="11">
        <f>CURRENT_YEAR</f>
        <v>2015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-1.4587006422450614E-2</v>
      </c>
    </row>
    <row r="232" spans="1:7" x14ac:dyDescent="0.2">
      <c r="A232" s="11">
        <f>CURRENT_YEAR</f>
        <v>2015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2.8320166775832996E-2</v>
      </c>
    </row>
    <row r="233" spans="1:7" x14ac:dyDescent="0.2">
      <c r="A233" s="11">
        <f>CURRENT_YEAR</f>
        <v>2015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9.4486554891516292E-2</v>
      </c>
    </row>
    <row r="234" spans="1:7" x14ac:dyDescent="0.2">
      <c r="A234" s="11">
        <f>CURRENT_YEAR</f>
        <v>2015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-3.792621669837111E-2</v>
      </c>
    </row>
    <row r="235" spans="1:7" x14ac:dyDescent="0.2">
      <c r="A235" s="11">
        <f>CURRENT_YEAR</f>
        <v>2015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7.3632433617165927E-2</v>
      </c>
    </row>
    <row r="236" spans="1:7" x14ac:dyDescent="0.2">
      <c r="A236" s="11">
        <f>CURRENT_YEAR</f>
        <v>2015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4.5354912134240832</v>
      </c>
    </row>
    <row r="237" spans="1:7" x14ac:dyDescent="0.2">
      <c r="A237" s="11">
        <f>CURRENT_YEAR</f>
        <v>2015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3.3817243042360485</v>
      </c>
    </row>
    <row r="238" spans="1:7" x14ac:dyDescent="0.2">
      <c r="A238" s="11">
        <f>CURRENT_YEAR</f>
        <v>2015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5.4671124773133375</v>
      </c>
    </row>
    <row r="239" spans="1:7" x14ac:dyDescent="0.2">
      <c r="A239" s="11">
        <f>CURRENT_YEAR</f>
        <v>2015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4.5354912134240823</v>
      </c>
    </row>
    <row r="240" spans="1:7" x14ac:dyDescent="0.2">
      <c r="A240" s="11">
        <f>CURRENT_YEAR</f>
        <v>2015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3.3817243042360525</v>
      </c>
    </row>
    <row r="241" spans="1:7" x14ac:dyDescent="0.2">
      <c r="A241" s="11">
        <f>CURRENT_YEAR</f>
        <v>2015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5.4671124773133366</v>
      </c>
    </row>
    <row r="242" spans="1:7" x14ac:dyDescent="0.2">
      <c r="A242" s="11">
        <f>CURRENT_YEAR</f>
        <v>2015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2015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3.7075694103634642E-2</v>
      </c>
    </row>
    <row r="244" spans="1:7" x14ac:dyDescent="0.2">
      <c r="A244" s="11">
        <f>CURRENT_YEAR</f>
        <v>2015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4.368647496624891E-2</v>
      </c>
    </row>
    <row r="245" spans="1:7" x14ac:dyDescent="0.2">
      <c r="A245" s="11">
        <f>CURRENT_YEAR</f>
        <v>2015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6.6809851742771504E-3</v>
      </c>
    </row>
    <row r="246" spans="1:7" x14ac:dyDescent="0.2">
      <c r="A246" s="11">
        <f>CURRENT_YEAR</f>
        <v>2015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9.6396804669449859E-2</v>
      </c>
    </row>
    <row r="247" spans="1:7" x14ac:dyDescent="0.2">
      <c r="A247" s="11">
        <f>CURRENT_YEAR</f>
        <v>2015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0.11358483491224705</v>
      </c>
    </row>
    <row r="248" spans="1:7" x14ac:dyDescent="0.2">
      <c r="A248" s="11">
        <f>CURRENT_YEAR</f>
        <v>2015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1.7370561453120586E-2</v>
      </c>
    </row>
    <row r="249" spans="1:7" x14ac:dyDescent="0.2">
      <c r="A249" s="11">
        <f>CURRENT_YEAR</f>
        <v>2015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4.157045968536317</v>
      </c>
    </row>
    <row r="250" spans="1:7" x14ac:dyDescent="0.2">
      <c r="A250" s="11">
        <f>CURRENT_YEAR</f>
        <v>2015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17.691666554137452</v>
      </c>
    </row>
    <row r="251" spans="1:7" x14ac:dyDescent="0.2">
      <c r="A251" s="11">
        <f>CURRENT_YEAR</f>
        <v>2015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1.1920336696152269</v>
      </c>
    </row>
    <row r="252" spans="1:7" x14ac:dyDescent="0.2">
      <c r="A252" s="11">
        <f>CURRENT_YEAR</f>
        <v>2015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4.157045968536317</v>
      </c>
    </row>
    <row r="253" spans="1:7" x14ac:dyDescent="0.2">
      <c r="A253" s="11">
        <f>CURRENT_YEAR</f>
        <v>2015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17.691666554137459</v>
      </c>
    </row>
    <row r="254" spans="1:7" x14ac:dyDescent="0.2">
      <c r="A254" s="11">
        <f>CURRENT_YEAR</f>
        <v>2015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1.1920336696152269</v>
      </c>
    </row>
    <row r="255" spans="1:7" x14ac:dyDescent="0.2">
      <c r="A255" s="11">
        <f>CURRENT_YEAR</f>
        <v>2015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0.22876084126494564</v>
      </c>
    </row>
    <row r="256" spans="1:7" x14ac:dyDescent="0.2">
      <c r="A256" s="11">
        <f>CURRENT_YEAR</f>
        <v>2015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2.1392796732245711E-3</v>
      </c>
    </row>
    <row r="269" spans="1:7" x14ac:dyDescent="0.2">
      <c r="A269" s="11">
        <f>CURRENT_YEAR</f>
        <v>2015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1.4013680941530032E-4</v>
      </c>
    </row>
    <row r="282" spans="1:7" x14ac:dyDescent="0.2">
      <c r="A282" s="11">
        <f>CURRENT_YEAR</f>
        <v>2015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2015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0.26948496886544338</v>
      </c>
    </row>
    <row r="284" spans="1:7" x14ac:dyDescent="0.2">
      <c r="A284" s="11">
        <f>CURRENT_YEAR</f>
        <v>2015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0.54270541961351582</v>
      </c>
    </row>
    <row r="285" spans="1:7" x14ac:dyDescent="0.2">
      <c r="A285" s="11">
        <f>CURRENT_YEAR</f>
        <v>2015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2015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0.7006609190501526</v>
      </c>
    </row>
    <row r="287" spans="1:7" x14ac:dyDescent="0.2">
      <c r="A287" s="11">
        <f>CURRENT_YEAR</f>
        <v>2015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1.4110340909951409</v>
      </c>
    </row>
    <row r="288" spans="1:7" x14ac:dyDescent="0.2">
      <c r="A288" s="11">
        <f>CURRENT_YEAR</f>
        <v>2015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2015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15.414994879210891</v>
      </c>
    </row>
    <row r="290" spans="1:7" x14ac:dyDescent="0.2">
      <c r="A290" s="11">
        <f>CURRENT_YEAR</f>
        <v>2015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15.065260027244756</v>
      </c>
    </row>
    <row r="291" spans="1:7" x14ac:dyDescent="0.2">
      <c r="A291" s="11">
        <f>CURRENT_YEAR</f>
        <v>2015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2015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15.414994879210891</v>
      </c>
    </row>
    <row r="293" spans="1:7" x14ac:dyDescent="0.2">
      <c r="A293" s="11">
        <f>CURRENT_YEAR</f>
        <v>2015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15.065260027244758</v>
      </c>
    </row>
    <row r="294" spans="1:7" x14ac:dyDescent="0.2">
      <c r="A294" s="11">
        <f>CURRENT_YEAR</f>
        <v>2015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3.8962796947221587E-2</v>
      </c>
    </row>
    <row r="297" spans="1:7" x14ac:dyDescent="0.2">
      <c r="A297" s="11">
        <f>CURRENT_YEAR</f>
        <v>2015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8.7903483804591204E-2</v>
      </c>
    </row>
    <row r="298" spans="1:7" x14ac:dyDescent="0.2">
      <c r="A298" s="11">
        <f>CURRENT_YEAR</f>
        <v>2015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0.10130327206277612</v>
      </c>
    </row>
    <row r="300" spans="1:7" x14ac:dyDescent="0.2">
      <c r="A300" s="11">
        <f>CURRENT_YEAR</f>
        <v>2015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0.228549057891937</v>
      </c>
    </row>
    <row r="301" spans="1:7" x14ac:dyDescent="0.2">
      <c r="A301" s="11">
        <f>CURRENT_YEAR</f>
        <v>2015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10.917537619361122</v>
      </c>
    </row>
    <row r="303" spans="1:7" x14ac:dyDescent="0.2">
      <c r="A303" s="11">
        <f>CURRENT_YEAR</f>
        <v>2015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5.9435429390767434</v>
      </c>
    </row>
    <row r="304" spans="1:7" x14ac:dyDescent="0.2">
      <c r="A304" s="11">
        <f>CURRENT_YEAR</f>
        <v>2015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10.917537619361122</v>
      </c>
    </row>
    <row r="306" spans="1:7" x14ac:dyDescent="0.2">
      <c r="A306" s="11">
        <f>CURRENT_YEAR</f>
        <v>2015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5.9435429390767434</v>
      </c>
    </row>
    <row r="307" spans="1:7" x14ac:dyDescent="0.2">
      <c r="A307" s="11">
        <f>CURRENT_YEAR</f>
        <v>2015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2015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9.4354925349183888E-7</v>
      </c>
    </row>
    <row r="310" spans="1:7" x14ac:dyDescent="0.2">
      <c r="A310" s="11">
        <f>CURRENT_YEAR</f>
        <v>2015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2.0869286400716136E-7</v>
      </c>
    </row>
    <row r="311" spans="1:7" x14ac:dyDescent="0.2">
      <c r="A311" s="11">
        <f>CURRENT_YEAR</f>
        <v>2015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2.4532280590787795E-6</v>
      </c>
    </row>
    <row r="313" spans="1:7" x14ac:dyDescent="0.2">
      <c r="A313" s="11">
        <f>CURRENT_YEAR</f>
        <v>2015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5.426014464186192E-7</v>
      </c>
    </row>
    <row r="314" spans="1:7" x14ac:dyDescent="0.2">
      <c r="A314" s="11">
        <f>CURRENT_YEAR</f>
        <v>2015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1.5225790226717321E-4</v>
      </c>
    </row>
    <row r="316" spans="1:7" x14ac:dyDescent="0.2">
      <c r="A316" s="11">
        <f>CURRENT_YEAR</f>
        <v>2015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3.2569904822364941E-5</v>
      </c>
    </row>
    <row r="317" spans="1:7" x14ac:dyDescent="0.2">
      <c r="A317" s="11">
        <f>CURRENT_YEAR</f>
        <v>2015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1.5225790226717321E-4</v>
      </c>
    </row>
    <row r="319" spans="1:7" x14ac:dyDescent="0.2">
      <c r="A319" s="11">
        <f>CURRENT_YEAR</f>
        <v>2015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3.2569904822364941E-5</v>
      </c>
    </row>
    <row r="320" spans="1:7" x14ac:dyDescent="0.2">
      <c r="A320" s="11">
        <f>CURRENT_YEAR</f>
        <v>2015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5.1501772872801985E-2</v>
      </c>
    </row>
    <row r="322" spans="1:7" x14ac:dyDescent="0.2">
      <c r="A322" s="11">
        <f>CURRENT_YEAR</f>
        <v>2015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2.9903310025535403E-2</v>
      </c>
    </row>
    <row r="323" spans="1:7" x14ac:dyDescent="0.2">
      <c r="A323" s="11">
        <f>CURRENT_YEAR</f>
        <v>2015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1.8455917562421053E-2</v>
      </c>
    </row>
    <row r="324" spans="1:7" x14ac:dyDescent="0.2">
      <c r="A324" s="11">
        <f>CURRENT_YEAR</f>
        <v>2015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0.1123331642394241</v>
      </c>
    </row>
    <row r="325" spans="1:7" x14ac:dyDescent="0.2">
      <c r="A325" s="11">
        <f>CURRENT_YEAR</f>
        <v>2015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8.9504208138958749E-2</v>
      </c>
    </row>
    <row r="326" spans="1:7" x14ac:dyDescent="0.2">
      <c r="A326" s="11">
        <f>CURRENT_YEAR</f>
        <v>2015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6.6540232925313178E-2</v>
      </c>
    </row>
    <row r="327" spans="1:7" x14ac:dyDescent="0.2">
      <c r="A327" s="11">
        <f>CURRENT_YEAR</f>
        <v>2015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6.6063435299382736</v>
      </c>
    </row>
    <row r="328" spans="1:7" x14ac:dyDescent="0.2">
      <c r="A328" s="11">
        <f>CURRENT_YEAR</f>
        <v>2015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13.672651676405382</v>
      </c>
    </row>
    <row r="329" spans="1:7" x14ac:dyDescent="0.2">
      <c r="A329" s="11">
        <f>CURRENT_YEAR</f>
        <v>2015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3.1231209273873102</v>
      </c>
    </row>
    <row r="330" spans="1:7" x14ac:dyDescent="0.2">
      <c r="A330" s="11">
        <f>CURRENT_YEAR</f>
        <v>2015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5.3059406134284695</v>
      </c>
    </row>
    <row r="331" spans="1:7" x14ac:dyDescent="0.2">
      <c r="A331" s="11">
        <f>CURRENT_YEAR</f>
        <v>2015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13.098463912406752</v>
      </c>
    </row>
    <row r="332" spans="1:7" x14ac:dyDescent="0.2">
      <c r="A332" s="11">
        <f>CURRENT_YEAR</f>
        <v>2015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2.9544834933161823</v>
      </c>
    </row>
    <row r="333" spans="1:7" x14ac:dyDescent="0.2">
      <c r="A333" s="11">
        <f>CURRENT_YEAR</f>
        <v>2015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5.7494536149763874E-2</v>
      </c>
    </row>
    <row r="334" spans="1:7" x14ac:dyDescent="0.2">
      <c r="A334" s="11">
        <f>CURRENT_YEAR</f>
        <v>2015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1.6754056417044812E-2</v>
      </c>
    </row>
    <row r="335" spans="1:7" x14ac:dyDescent="0.2">
      <c r="A335" s="11">
        <f>CURRENT_YEAR</f>
        <v>2015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7.9305315520540848E-2</v>
      </c>
    </row>
    <row r="336" spans="1:7" x14ac:dyDescent="0.2">
      <c r="A336" s="11">
        <f>CURRENT_YEAR</f>
        <v>2015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9.0261820649197341E-2</v>
      </c>
    </row>
    <row r="337" spans="1:7" x14ac:dyDescent="0.2">
      <c r="A337" s="11">
        <f>CURRENT_YEAR</f>
        <v>2015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4.3560546684316526E-2</v>
      </c>
    </row>
    <row r="338" spans="1:7" x14ac:dyDescent="0.2">
      <c r="A338" s="11">
        <f>CURRENT_YEAR</f>
        <v>2015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0.20619382035340611</v>
      </c>
    </row>
    <row r="339" spans="1:7" x14ac:dyDescent="0.2">
      <c r="A339" s="11">
        <f>CURRENT_YEAR</f>
        <v>2015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0.23468073368791295</v>
      </c>
    </row>
    <row r="340" spans="1:7" x14ac:dyDescent="0.2">
      <c r="A340" s="11">
        <f>CURRENT_YEAR</f>
        <v>2015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0.80509341154343961</v>
      </c>
    </row>
    <row r="341" spans="1:7" x14ac:dyDescent="0.2">
      <c r="A341" s="11">
        <f>CURRENT_YEAR</f>
        <v>2015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17.084987429883746</v>
      </c>
    </row>
    <row r="342" spans="1:7" x14ac:dyDescent="0.2">
      <c r="A342" s="11">
        <f>CURRENT_YEAR</f>
        <v>2015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6.0939145460475794</v>
      </c>
    </row>
    <row r="343" spans="1:7" x14ac:dyDescent="0.2">
      <c r="A343" s="11">
        <f>CURRENT_YEAR</f>
        <v>2015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0.80509341154343961</v>
      </c>
    </row>
    <row r="344" spans="1:7" x14ac:dyDescent="0.2">
      <c r="A344" s="11">
        <f>CURRENT_YEAR</f>
        <v>2015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17.084987429883746</v>
      </c>
    </row>
    <row r="345" spans="1:7" x14ac:dyDescent="0.2">
      <c r="A345" s="11">
        <f>CURRENT_YEAR</f>
        <v>2015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6.0939145460475794</v>
      </c>
    </row>
    <row r="346" spans="1:7" x14ac:dyDescent="0.2">
      <c r="A346" s="11">
        <f>CURRENT_YEAR</f>
        <v>2015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0.14039323371421047</v>
      </c>
    </row>
    <row r="347" spans="1:7" x14ac:dyDescent="0.2">
      <c r="A347" s="11">
        <f>CURRENT_YEAR</f>
        <v>2015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1.8641331763914579</v>
      </c>
    </row>
    <row r="460" spans="1:7" x14ac:dyDescent="0.2">
      <c r="A460" s="11">
        <f>CURRENT_YEAR</f>
        <v>2015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1.4516052506721493</v>
      </c>
    </row>
    <row r="461" spans="1:7" x14ac:dyDescent="0.2">
      <c r="A461" s="11">
        <f>CURRENT_YEAR</f>
        <v>2015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1.5301386087902942</v>
      </c>
    </row>
    <row r="462" spans="1:7" x14ac:dyDescent="0.2">
      <c r="A462" s="11">
        <f>CURRENT_YEAR</f>
        <v>2015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643.09421058408327</v>
      </c>
    </row>
    <row r="480" spans="1:7" x14ac:dyDescent="0.2">
      <c r="A480" s="11">
        <f>CURRENT_YEAR</f>
        <v>2015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1251.4754523610068</v>
      </c>
    </row>
    <row r="482" spans="1:7" x14ac:dyDescent="0.2">
      <c r="A482" s="11">
        <f>CURRENT_YEAR</f>
        <v>2015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4.9400372401710904</v>
      </c>
    </row>
    <row r="483" spans="1:7" x14ac:dyDescent="0.2">
      <c r="A483" s="11">
        <f>CURRENT_YEAR</f>
        <v>2015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2.7170204820940991</v>
      </c>
    </row>
    <row r="484" spans="1:7" x14ac:dyDescent="0.2">
      <c r="A484" s="11">
        <f>CURRENT_YEAR</f>
        <v>2015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7.4100558602566338</v>
      </c>
    </row>
    <row r="485" spans="1:7" x14ac:dyDescent="0.2">
      <c r="A485" s="11">
        <f>CURRENT_YEAR</f>
        <v>2015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5.9280446882053068</v>
      </c>
    </row>
    <row r="486" spans="1:7" x14ac:dyDescent="0.2">
      <c r="A486" s="11">
        <f>CURRENT_YEAR</f>
        <v>2015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1.2350093100427721</v>
      </c>
    </row>
    <row r="487" spans="1:7" x14ac:dyDescent="0.2">
      <c r="A487" s="11">
        <f>CURRENT_YEAR</f>
        <v>2015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1.8185149033088599</v>
      </c>
    </row>
    <row r="489" spans="1:7" x14ac:dyDescent="0.2">
      <c r="A489" s="11">
        <f>CURRENT_YEAR</f>
        <v>2015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1.5670544810913487</v>
      </c>
    </row>
    <row r="490" spans="1:7" x14ac:dyDescent="0.2">
      <c r="A490" s="11">
        <f>CURRENT_YEAR</f>
        <v>2015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1.7420542591140151</v>
      </c>
    </row>
    <row r="491" spans="1:7" x14ac:dyDescent="0.2">
      <c r="A491" s="11">
        <f>CURRENT_YEAR</f>
        <v>2015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643.09421058408304</v>
      </c>
    </row>
    <row r="509" spans="1:7" x14ac:dyDescent="0.2">
      <c r="A509" s="11">
        <f>CURRENT_YEAR</f>
        <v>2015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1163.8114472514183</v>
      </c>
    </row>
    <row r="511" spans="1:7" x14ac:dyDescent="0.2">
      <c r="A511" s="11">
        <f>CURRENT_YEAR</f>
        <v>2015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4.9400372401710895</v>
      </c>
    </row>
    <row r="512" spans="1:7" x14ac:dyDescent="0.2">
      <c r="A512" s="11">
        <f>CURRENT_YEAR</f>
        <v>2015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2.7170204820940986</v>
      </c>
    </row>
    <row r="513" spans="1:7" x14ac:dyDescent="0.2">
      <c r="A513" s="11">
        <f>CURRENT_YEAR</f>
        <v>2015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7.4100558602566355</v>
      </c>
    </row>
    <row r="514" spans="1:7" x14ac:dyDescent="0.2">
      <c r="A514" s="11">
        <f>CURRENT_YEAR</f>
        <v>2015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5.9280446882053059</v>
      </c>
    </row>
    <row r="515" spans="1:7" x14ac:dyDescent="0.2">
      <c r="A515" s="11">
        <f>CURRENT_YEAR</f>
        <v>2015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1.2350093100427721</v>
      </c>
    </row>
    <row r="516" spans="1:7" x14ac:dyDescent="0.2">
      <c r="A516" s="11">
        <f>CURRENT_YEAR</f>
        <v>2015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2.0023613945721657</v>
      </c>
    </row>
    <row r="518" spans="1:7" x14ac:dyDescent="0.2">
      <c r="A518" s="11">
        <f>CURRENT_YEAR</f>
        <v>2015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1.9847457771846595</v>
      </c>
    </row>
    <row r="519" spans="1:7" x14ac:dyDescent="0.2">
      <c r="A519" s="11">
        <f>CURRENT_YEAR</f>
        <v>2015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1.9869717705710148</v>
      </c>
    </row>
    <row r="520" spans="1:7" x14ac:dyDescent="0.2">
      <c r="A520" s="11">
        <f>CURRENT_YEAR</f>
        <v>2015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643.09421058408316</v>
      </c>
    </row>
    <row r="538" spans="1:7" x14ac:dyDescent="0.2">
      <c r="A538" s="11">
        <f>CURRENT_YEAR</f>
        <v>2015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2675.0447972101388</v>
      </c>
    </row>
    <row r="540" spans="1:7" x14ac:dyDescent="0.2">
      <c r="A540" s="11">
        <f>CURRENT_YEAR</f>
        <v>2015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4.9400372401710895</v>
      </c>
    </row>
    <row r="541" spans="1:7" x14ac:dyDescent="0.2">
      <c r="A541" s="11">
        <f>CURRENT_YEAR</f>
        <v>2015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2.7170204820940991</v>
      </c>
    </row>
    <row r="542" spans="1:7" x14ac:dyDescent="0.2">
      <c r="A542" s="11">
        <f>CURRENT_YEAR</f>
        <v>2015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7.4100558602566338</v>
      </c>
    </row>
    <row r="543" spans="1:7" x14ac:dyDescent="0.2">
      <c r="A543" s="11">
        <f>CURRENT_YEAR</f>
        <v>2015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5.9280446882053077</v>
      </c>
    </row>
    <row r="544" spans="1:7" x14ac:dyDescent="0.2">
      <c r="A544" s="11">
        <f>CURRENT_YEAR</f>
        <v>2015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1.2350093100427721</v>
      </c>
    </row>
    <row r="545" spans="1:7" x14ac:dyDescent="0.2">
      <c r="A545" s="11">
        <f>CURRENT_YEAR</f>
        <v>2015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2.0532483839464262</v>
      </c>
    </row>
    <row r="547" spans="1:7" x14ac:dyDescent="0.2">
      <c r="A547" s="11">
        <f>CURRENT_YEAR</f>
        <v>2015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1.9824199372990992</v>
      </c>
    </row>
    <row r="548" spans="1:7" x14ac:dyDescent="0.2">
      <c r="A548" s="11">
        <f>CURRENT_YEAR</f>
        <v>2015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2.0333526552815799</v>
      </c>
    </row>
    <row r="549" spans="1:7" x14ac:dyDescent="0.2">
      <c r="A549" s="11">
        <f>CURRENT_YEAR</f>
        <v>2015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643.09421058408316</v>
      </c>
    </row>
    <row r="567" spans="1:7" x14ac:dyDescent="0.2">
      <c r="A567" s="11">
        <f>CURRENT_YEAR</f>
        <v>2015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1248.9769119624161</v>
      </c>
    </row>
    <row r="569" spans="1:7" x14ac:dyDescent="0.2">
      <c r="A569" s="11">
        <f>CURRENT_YEAR</f>
        <v>2015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4.9400372401710895</v>
      </c>
    </row>
    <row r="570" spans="1:7" x14ac:dyDescent="0.2">
      <c r="A570" s="11">
        <f>CURRENT_YEAR</f>
        <v>2015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2.7170204820940995</v>
      </c>
    </row>
    <row r="571" spans="1:7" x14ac:dyDescent="0.2">
      <c r="A571" s="11">
        <f>CURRENT_YEAR</f>
        <v>2015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7.4100558602566347</v>
      </c>
    </row>
    <row r="572" spans="1:7" x14ac:dyDescent="0.2">
      <c r="A572" s="11">
        <f>CURRENT_YEAR</f>
        <v>2015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5.9280446882053068</v>
      </c>
    </row>
    <row r="573" spans="1:7" x14ac:dyDescent="0.2">
      <c r="A573" s="11">
        <f>CURRENT_YEAR</f>
        <v>2015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1.2350093100427721</v>
      </c>
    </row>
    <row r="574" spans="1:7" x14ac:dyDescent="0.2">
      <c r="A574" s="11">
        <f>CURRENT_YEAR</f>
        <v>2015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2.0046624219882747</v>
      </c>
    </row>
    <row r="576" spans="1:7" x14ac:dyDescent="0.2">
      <c r="A576" s="11">
        <f>CURRENT_YEAR</f>
        <v>2015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1.9550403337096296</v>
      </c>
    </row>
    <row r="577" spans="1:7" x14ac:dyDescent="0.2">
      <c r="A577" s="11">
        <f>CURRENT_YEAR</f>
        <v>2015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1.9699430212375386</v>
      </c>
    </row>
    <row r="578" spans="1:7" x14ac:dyDescent="0.2">
      <c r="A578" s="11">
        <f>CURRENT_YEAR</f>
        <v>2015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643.09421058408304</v>
      </c>
    </row>
    <row r="596" spans="1:7" x14ac:dyDescent="0.2">
      <c r="A596" s="11">
        <f>CURRENT_YEAR</f>
        <v>2015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1579.3096325669446</v>
      </c>
    </row>
    <row r="598" spans="1:7" x14ac:dyDescent="0.2">
      <c r="A598" s="11">
        <f>CURRENT_YEAR</f>
        <v>2015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4.9400372401710904</v>
      </c>
    </row>
    <row r="599" spans="1:7" x14ac:dyDescent="0.2">
      <c r="A599" s="11">
        <f>CURRENT_YEAR</f>
        <v>2015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2.7170204820940991</v>
      </c>
    </row>
    <row r="600" spans="1:7" x14ac:dyDescent="0.2">
      <c r="A600" s="11">
        <f>CURRENT_YEAR</f>
        <v>2015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7.4100558602566347</v>
      </c>
    </row>
    <row r="601" spans="1:7" x14ac:dyDescent="0.2">
      <c r="A601" s="11">
        <f>CURRENT_YEAR</f>
        <v>2015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5.9280446882053068</v>
      </c>
    </row>
    <row r="602" spans="1:7" x14ac:dyDescent="0.2">
      <c r="A602" s="11">
        <f>CURRENT_YEAR</f>
        <v>2015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1.2350093100427721</v>
      </c>
    </row>
    <row r="603" spans="1:7" x14ac:dyDescent="0.2">
      <c r="A603" s="11">
        <f>CURRENT_YEAR</f>
        <v>2015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2.055056696834181</v>
      </c>
    </row>
    <row r="605" spans="1:7" x14ac:dyDescent="0.2">
      <c r="A605" s="11">
        <f>CURRENT_YEAR</f>
        <v>2015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1.9809019725534063</v>
      </c>
    </row>
    <row r="606" spans="1:7" x14ac:dyDescent="0.2">
      <c r="A606" s="11">
        <f>CURRENT_YEAR</f>
        <v>2015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2.03266832506878</v>
      </c>
    </row>
    <row r="607" spans="1:7" x14ac:dyDescent="0.2">
      <c r="A607" s="11">
        <f>CURRENT_YEAR</f>
        <v>2015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643.09421058408316</v>
      </c>
    </row>
    <row r="625" spans="1:7" x14ac:dyDescent="0.2">
      <c r="A625" s="11">
        <f>CURRENT_YEAR</f>
        <v>2015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2145.7201027787683</v>
      </c>
    </row>
    <row r="627" spans="1:7" x14ac:dyDescent="0.2">
      <c r="A627" s="11">
        <f>CURRENT_YEAR</f>
        <v>2015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4.9400372401710904</v>
      </c>
    </row>
    <row r="628" spans="1:7" x14ac:dyDescent="0.2">
      <c r="A628" s="11">
        <f>CURRENT_YEAR</f>
        <v>2015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2.7170204820940995</v>
      </c>
    </row>
    <row r="629" spans="1:7" x14ac:dyDescent="0.2">
      <c r="A629" s="11">
        <f>CURRENT_YEAR</f>
        <v>2015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7.4100558602566338</v>
      </c>
    </row>
    <row r="630" spans="1:7" x14ac:dyDescent="0.2">
      <c r="A630" s="11">
        <f>CURRENT_YEAR</f>
        <v>2015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5.9280446882053059</v>
      </c>
    </row>
    <row r="631" spans="1:7" x14ac:dyDescent="0.2">
      <c r="A631" s="11">
        <f>CURRENT_YEAR</f>
        <v>2015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1.2350093100427721</v>
      </c>
    </row>
    <row r="632" spans="1:7" x14ac:dyDescent="0.2">
      <c r="A632" s="11">
        <f>CURRENT_YEAR</f>
        <v>2015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1.9563660909079952</v>
      </c>
    </row>
    <row r="634" spans="1:7" x14ac:dyDescent="0.2">
      <c r="A634" s="11">
        <f>CURRENT_YEAR</f>
        <v>2015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1.9877452817460912</v>
      </c>
    </row>
    <row r="635" spans="1:7" x14ac:dyDescent="0.2">
      <c r="A635" s="11">
        <f>CURRENT_YEAR</f>
        <v>2015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1.9803029739936364</v>
      </c>
    </row>
    <row r="636" spans="1:7" x14ac:dyDescent="0.2">
      <c r="A636" s="11">
        <f>CURRENT_YEAR</f>
        <v>2015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643.09421058408316</v>
      </c>
    </row>
    <row r="654" spans="1:7" x14ac:dyDescent="0.2">
      <c r="A654" s="11">
        <f>CURRENT_YEAR</f>
        <v>2015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4167.2238599350312</v>
      </c>
    </row>
    <row r="656" spans="1:7" x14ac:dyDescent="0.2">
      <c r="A656" s="11">
        <f>CURRENT_YEAR</f>
        <v>2015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4.9400372401710904</v>
      </c>
    </row>
    <row r="657" spans="1:7" x14ac:dyDescent="0.2">
      <c r="A657" s="11">
        <f>CURRENT_YEAR</f>
        <v>2015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2.7170204820940991</v>
      </c>
    </row>
    <row r="658" spans="1:7" x14ac:dyDescent="0.2">
      <c r="A658" s="11">
        <f>CURRENT_YEAR</f>
        <v>2015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7.4100558602566347</v>
      </c>
    </row>
    <row r="659" spans="1:7" x14ac:dyDescent="0.2">
      <c r="A659" s="11">
        <f>CURRENT_YEAR</f>
        <v>2015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5.9280446882053059</v>
      </c>
    </row>
    <row r="660" spans="1:7" x14ac:dyDescent="0.2">
      <c r="A660" s="11">
        <f>CURRENT_YEAR</f>
        <v>2015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1.2350093100427721</v>
      </c>
    </row>
    <row r="661" spans="1:7" x14ac:dyDescent="0.2">
      <c r="A661" s="11">
        <f>CURRENT_YEAR</f>
        <v>2015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1.9029118043087971</v>
      </c>
    </row>
    <row r="663" spans="1:7" x14ac:dyDescent="0.2">
      <c r="A663" s="11">
        <f>CURRENT_YEAR</f>
        <v>2015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1.7976260179911641</v>
      </c>
    </row>
    <row r="664" spans="1:7" x14ac:dyDescent="0.2">
      <c r="A664" s="11">
        <f>CURRENT_YEAR</f>
        <v>2015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1.8809542310979874</v>
      </c>
    </row>
    <row r="665" spans="1:7" x14ac:dyDescent="0.2">
      <c r="A665" s="11">
        <f>CURRENT_YEAR</f>
        <v>2015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643.09421058408316</v>
      </c>
    </row>
    <row r="683" spans="1:7" x14ac:dyDescent="0.2">
      <c r="A683" s="11">
        <f>CURRENT_YEAR</f>
        <v>2015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2024.0149384639856</v>
      </c>
    </row>
    <row r="685" spans="1:7" x14ac:dyDescent="0.2">
      <c r="A685" s="11">
        <f>CURRENT_YEAR</f>
        <v>2015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4.9400372401710895</v>
      </c>
    </row>
    <row r="686" spans="1:7" x14ac:dyDescent="0.2">
      <c r="A686" s="11">
        <f>CURRENT_YEAR</f>
        <v>2015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2.7170204820940991</v>
      </c>
    </row>
    <row r="687" spans="1:7" x14ac:dyDescent="0.2">
      <c r="A687" s="11">
        <f>CURRENT_YEAR</f>
        <v>2015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7.4100558602566347</v>
      </c>
    </row>
    <row r="688" spans="1:7" x14ac:dyDescent="0.2">
      <c r="A688" s="11">
        <f>CURRENT_YEAR</f>
        <v>2015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5.9280446882053059</v>
      </c>
    </row>
    <row r="689" spans="1:7" x14ac:dyDescent="0.2">
      <c r="A689" s="11">
        <f>CURRENT_YEAR</f>
        <v>2015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1.2350093100427721</v>
      </c>
    </row>
    <row r="690" spans="1:7" x14ac:dyDescent="0.2">
      <c r="A690" s="11">
        <f>CURRENT_YEAR</f>
        <v>2015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2.0761132691549848</v>
      </c>
    </row>
    <row r="692" spans="1:7" x14ac:dyDescent="0.2">
      <c r="A692" s="11">
        <f>CURRENT_YEAR</f>
        <v>2015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1.9914068254357966</v>
      </c>
    </row>
    <row r="693" spans="1:7" x14ac:dyDescent="0.2">
      <c r="A693" s="11">
        <f>CURRENT_YEAR</f>
        <v>2015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2.0603132441839165</v>
      </c>
    </row>
    <row r="694" spans="1:7" x14ac:dyDescent="0.2">
      <c r="A694" s="11">
        <f>CURRENT_YEAR</f>
        <v>2015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643.09421058408316</v>
      </c>
    </row>
    <row r="712" spans="1:7" x14ac:dyDescent="0.2">
      <c r="A712" s="11">
        <f>CURRENT_YEAR</f>
        <v>2015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1848.1365996612669</v>
      </c>
    </row>
    <row r="714" spans="1:7" x14ac:dyDescent="0.2">
      <c r="A714" s="11">
        <f>CURRENT_YEAR</f>
        <v>2015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4.9400372401710904</v>
      </c>
    </row>
    <row r="715" spans="1:7" x14ac:dyDescent="0.2">
      <c r="A715" s="11">
        <f>CURRENT_YEAR</f>
        <v>2015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2.7170204820940991</v>
      </c>
    </row>
    <row r="716" spans="1:7" x14ac:dyDescent="0.2">
      <c r="A716" s="11">
        <f>CURRENT_YEAR</f>
        <v>2015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7.4100558602566364</v>
      </c>
    </row>
    <row r="717" spans="1:7" x14ac:dyDescent="0.2">
      <c r="A717" s="11">
        <f>CURRENT_YEAR</f>
        <v>2015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5.9280446882053059</v>
      </c>
    </row>
    <row r="718" spans="1:7" x14ac:dyDescent="0.2">
      <c r="A718" s="11">
        <f>CURRENT_YEAR</f>
        <v>2015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1.2350093100427721</v>
      </c>
    </row>
    <row r="719" spans="1:7" x14ac:dyDescent="0.2">
      <c r="A719" s="11">
        <f>CURRENT_YEAR</f>
        <v>2015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1.0492898085727675</v>
      </c>
    </row>
    <row r="721" spans="1:7" x14ac:dyDescent="0.2">
      <c r="A721" s="11">
        <f>CURRENT_YEAR</f>
        <v>2015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1.0561230259982071</v>
      </c>
    </row>
    <row r="722" spans="1:7" x14ac:dyDescent="0.2">
      <c r="A722" s="11">
        <f>CURRENT_YEAR</f>
        <v>2015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1.0545217231525659</v>
      </c>
    </row>
    <row r="723" spans="1:7" x14ac:dyDescent="0.2">
      <c r="A723" s="11">
        <f>CURRENT_YEAR</f>
        <v>2015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643.09421058408316</v>
      </c>
    </row>
    <row r="741" spans="1:7" x14ac:dyDescent="0.2">
      <c r="A741" s="11">
        <f>CURRENT_YEAR</f>
        <v>2015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2229.5398719686073</v>
      </c>
    </row>
    <row r="743" spans="1:7" x14ac:dyDescent="0.2">
      <c r="A743" s="11">
        <f>CURRENT_YEAR</f>
        <v>2015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4.9400372401710886</v>
      </c>
    </row>
    <row r="744" spans="1:7" x14ac:dyDescent="0.2">
      <c r="A744" s="11">
        <f>CURRENT_YEAR</f>
        <v>2015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2.7170204820940991</v>
      </c>
    </row>
    <row r="745" spans="1:7" x14ac:dyDescent="0.2">
      <c r="A745" s="11">
        <f>CURRENT_YEAR</f>
        <v>2015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7.4100558602566355</v>
      </c>
    </row>
    <row r="746" spans="1:7" x14ac:dyDescent="0.2">
      <c r="A746" s="11">
        <f>CURRENT_YEAR</f>
        <v>2015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5.9280446882053059</v>
      </c>
    </row>
    <row r="747" spans="1:7" x14ac:dyDescent="0.2">
      <c r="A747" s="11">
        <f>CURRENT_YEAR</f>
        <v>2015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1.2350093100427724</v>
      </c>
    </row>
    <row r="748" spans="1:7" x14ac:dyDescent="0.2">
      <c r="A748" s="11">
        <f>CURRENT_YEAR</f>
        <v>2015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1.4151652624756967</v>
      </c>
    </row>
    <row r="750" spans="1:7" x14ac:dyDescent="0.2">
      <c r="A750" s="11">
        <f>CURRENT_YEAR</f>
        <v>2015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1.4016961683524773</v>
      </c>
    </row>
    <row r="751" spans="1:7" x14ac:dyDescent="0.2">
      <c r="A751" s="11">
        <f>CURRENT_YEAR</f>
        <v>2015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1.4033271701631409</v>
      </c>
    </row>
    <row r="752" spans="1:7" x14ac:dyDescent="0.2">
      <c r="A752" s="11">
        <f>CURRENT_YEAR</f>
        <v>2015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643.09421058408316</v>
      </c>
    </row>
    <row r="770" spans="1:7" x14ac:dyDescent="0.2">
      <c r="A770" s="11">
        <f>CURRENT_YEAR</f>
        <v>2015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4008.9984825689608</v>
      </c>
    </row>
    <row r="772" spans="1:7" x14ac:dyDescent="0.2">
      <c r="A772" s="11">
        <f>CURRENT_YEAR</f>
        <v>2015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4.9400372401710895</v>
      </c>
    </row>
    <row r="773" spans="1:7" x14ac:dyDescent="0.2">
      <c r="A773" s="11">
        <f>CURRENT_YEAR</f>
        <v>2015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2.7170204820940991</v>
      </c>
    </row>
    <row r="774" spans="1:7" x14ac:dyDescent="0.2">
      <c r="A774" s="11">
        <f>CURRENT_YEAR</f>
        <v>2015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7.4100558602566347</v>
      </c>
    </row>
    <row r="775" spans="1:7" x14ac:dyDescent="0.2">
      <c r="A775" s="11">
        <f>CURRENT_YEAR</f>
        <v>2015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5.9280446882053068</v>
      </c>
    </row>
    <row r="776" spans="1:7" x14ac:dyDescent="0.2">
      <c r="A776" s="11">
        <f>CURRENT_YEAR</f>
        <v>2015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1.2350093100427724</v>
      </c>
    </row>
    <row r="777" spans="1:7" x14ac:dyDescent="0.2">
      <c r="A777" s="11">
        <f>CURRENT_YEAR</f>
        <v>2015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1.5319727891156463</v>
      </c>
    </row>
    <row r="779" spans="1:7" x14ac:dyDescent="0.2">
      <c r="A779" s="11">
        <f>CURRENT_YEAR</f>
        <v>2015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1.7459016393442623</v>
      </c>
    </row>
    <row r="780" spans="1:7" x14ac:dyDescent="0.2">
      <c r="A780" s="11">
        <f>CURRENT_YEAR</f>
        <v>2015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1.5624270711785297</v>
      </c>
    </row>
    <row r="781" spans="1:7" x14ac:dyDescent="0.2">
      <c r="A781" s="11">
        <f>CURRENT_YEAR</f>
        <v>2015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643.09421058408316</v>
      </c>
    </row>
    <row r="799" spans="1:7" x14ac:dyDescent="0.2">
      <c r="A799" s="11">
        <f>CURRENT_YEAR</f>
        <v>2015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824.83156881616924</v>
      </c>
    </row>
    <row r="801" spans="1:7" x14ac:dyDescent="0.2">
      <c r="A801" s="11">
        <f>CURRENT_YEAR</f>
        <v>2015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4.9400372401710895</v>
      </c>
    </row>
    <row r="802" spans="1:7" x14ac:dyDescent="0.2">
      <c r="A802" s="11">
        <f>CURRENT_YEAR</f>
        <v>2015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2.7170204820940991</v>
      </c>
    </row>
    <row r="803" spans="1:7" x14ac:dyDescent="0.2">
      <c r="A803" s="11">
        <f>CURRENT_YEAR</f>
        <v>2015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7.4100558602566347</v>
      </c>
    </row>
    <row r="804" spans="1:7" x14ac:dyDescent="0.2">
      <c r="A804" s="11">
        <f>CURRENT_YEAR</f>
        <v>2015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5.9280446882053068</v>
      </c>
    </row>
    <row r="805" spans="1:7" x14ac:dyDescent="0.2">
      <c r="A805" s="11">
        <f>CURRENT_YEAR</f>
        <v>2015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1.2350093100427724</v>
      </c>
    </row>
    <row r="806" spans="1:7" x14ac:dyDescent="0.2">
      <c r="A806" s="11">
        <f>CURRENT_YEAR</f>
        <v>2015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1.9654427645788337</v>
      </c>
    </row>
    <row r="808" spans="1:7" x14ac:dyDescent="0.2">
      <c r="A808" s="11">
        <f>CURRENT_YEAR</f>
        <v>2015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1.8898612877220105</v>
      </c>
    </row>
    <row r="809" spans="1:7" x14ac:dyDescent="0.2">
      <c r="A809" s="11">
        <f>CURRENT_YEAR</f>
        <v>2015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1.9203801614397773</v>
      </c>
    </row>
    <row r="810" spans="1:7" x14ac:dyDescent="0.2">
      <c r="A810" s="11">
        <f>CURRENT_YEAR</f>
        <v>2015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643.09421058408316</v>
      </c>
    </row>
    <row r="828" spans="1:7" x14ac:dyDescent="0.2">
      <c r="A828" s="11">
        <f>CURRENT_YEAR</f>
        <v>2015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1862.2188309744699</v>
      </c>
    </row>
    <row r="830" spans="1:7" x14ac:dyDescent="0.2">
      <c r="A830" s="11">
        <f>CURRENT_YEAR</f>
        <v>2015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4.9400372401710895</v>
      </c>
    </row>
    <row r="831" spans="1:7" x14ac:dyDescent="0.2">
      <c r="A831" s="11">
        <f>CURRENT_YEAR</f>
        <v>2015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2.7170204820940995</v>
      </c>
    </row>
    <row r="832" spans="1:7" x14ac:dyDescent="0.2">
      <c r="A832" s="11">
        <f>CURRENT_YEAR</f>
        <v>2015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7.4100558602566338</v>
      </c>
    </row>
    <row r="833" spans="1:7" x14ac:dyDescent="0.2">
      <c r="A833" s="11">
        <f>CURRENT_YEAR</f>
        <v>2015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5.9280446882053077</v>
      </c>
    </row>
    <row r="834" spans="1:7" x14ac:dyDescent="0.2">
      <c r="A834" s="11">
        <f>CURRENT_YEAR</f>
        <v>2015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1.2350093100427721</v>
      </c>
    </row>
    <row r="835" spans="1:7" x14ac:dyDescent="0.2">
      <c r="A835" s="11">
        <f>CURRENT_YEAR</f>
        <v>2015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2.0055311939406018</v>
      </c>
    </row>
    <row r="838" spans="1:7" x14ac:dyDescent="0.2">
      <c r="A838" s="11">
        <f>CURRENT_YEAR</f>
        <v>2015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2.0055311939406018</v>
      </c>
    </row>
    <row r="839" spans="1:7" x14ac:dyDescent="0.2">
      <c r="A839" s="11">
        <f>CURRENT_YEAR</f>
        <v>2015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2.0069144467604367</v>
      </c>
    </row>
    <row r="867" spans="1:7" x14ac:dyDescent="0.2">
      <c r="A867" s="11">
        <f>CURRENT_YEAR</f>
        <v>2015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2.0069144467604367</v>
      </c>
    </row>
    <row r="868" spans="1:7" x14ac:dyDescent="0.2">
      <c r="A868" s="11">
        <f>CURRENT_YEAR</f>
        <v>2015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1.6352140077821011</v>
      </c>
    </row>
    <row r="895" spans="1:7" x14ac:dyDescent="0.2">
      <c r="A895" s="11">
        <f>CURRENT_YEAR</f>
        <v>2015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1.238639798488665</v>
      </c>
    </row>
    <row r="896" spans="1:7" x14ac:dyDescent="0.2">
      <c r="A896" s="11">
        <f>CURRENT_YEAR</f>
        <v>2015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1.9848413338178315</v>
      </c>
    </row>
    <row r="897" spans="1:7" x14ac:dyDescent="0.2">
      <c r="A897" s="11">
        <f>CURRENT_YEAR</f>
        <v>2015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643.09421058408316</v>
      </c>
    </row>
    <row r="915" spans="1:7" x14ac:dyDescent="0.2">
      <c r="A915" s="11">
        <f>CURRENT_YEAR</f>
        <v>2015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1573.449538756817</v>
      </c>
    </row>
    <row r="917" spans="1:7" x14ac:dyDescent="0.2">
      <c r="A917" s="11">
        <f>CURRENT_YEAR</f>
        <v>2015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4.9400372401710904</v>
      </c>
    </row>
    <row r="918" spans="1:7" x14ac:dyDescent="0.2">
      <c r="A918" s="11">
        <f>CURRENT_YEAR</f>
        <v>2015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2.7170204820940991</v>
      </c>
    </row>
    <row r="919" spans="1:7" x14ac:dyDescent="0.2">
      <c r="A919" s="11">
        <f>CURRENT_YEAR</f>
        <v>2015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7.4100558602566347</v>
      </c>
    </row>
    <row r="920" spans="1:7" x14ac:dyDescent="0.2">
      <c r="A920" s="11">
        <f>CURRENT_YEAR</f>
        <v>2015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5.9280446882053068</v>
      </c>
    </row>
    <row r="921" spans="1:7" x14ac:dyDescent="0.2">
      <c r="A921" s="11">
        <f>CURRENT_YEAR</f>
        <v>2015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1.2350093100427724</v>
      </c>
    </row>
    <row r="922" spans="1:7" x14ac:dyDescent="0.2">
      <c r="A922" s="11">
        <f>CURRENT_YEAR</f>
        <v>2015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1.7398534684895464</v>
      </c>
    </row>
    <row r="924" spans="1:7" x14ac:dyDescent="0.2">
      <c r="A924" s="11">
        <f>CURRENT_YEAR</f>
        <v>2015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1.6791685763611404</v>
      </c>
    </row>
    <row r="925" spans="1:7" x14ac:dyDescent="0.2">
      <c r="A925" s="11">
        <f>CURRENT_YEAR</f>
        <v>2015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1.6941881974663251</v>
      </c>
    </row>
    <row r="926" spans="1:7" x14ac:dyDescent="0.2">
      <c r="A926" s="11">
        <f>CURRENT_YEAR</f>
        <v>2015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643.09421058408316</v>
      </c>
    </row>
    <row r="944" spans="1:7" x14ac:dyDescent="0.2">
      <c r="A944" s="11">
        <f>CURRENT_YEAR</f>
        <v>2015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1961.2406589781008</v>
      </c>
    </row>
    <row r="946" spans="1:7" x14ac:dyDescent="0.2">
      <c r="A946" s="11">
        <f>CURRENT_YEAR</f>
        <v>2015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4.9400372401710895</v>
      </c>
    </row>
    <row r="947" spans="1:7" x14ac:dyDescent="0.2">
      <c r="A947" s="11">
        <f>CURRENT_YEAR</f>
        <v>2015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2.7170204820940986</v>
      </c>
    </row>
    <row r="948" spans="1:7" x14ac:dyDescent="0.2">
      <c r="A948" s="11">
        <f>CURRENT_YEAR</f>
        <v>2015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7.4100558602566364</v>
      </c>
    </row>
    <row r="949" spans="1:7" x14ac:dyDescent="0.2">
      <c r="A949" s="11">
        <f>CURRENT_YEAR</f>
        <v>2015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5.9280446882053077</v>
      </c>
    </row>
    <row r="950" spans="1:7" x14ac:dyDescent="0.2">
      <c r="A950" s="11">
        <f>CURRENT_YEAR</f>
        <v>2015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1.2350093100427724</v>
      </c>
    </row>
    <row r="951" spans="1:7" x14ac:dyDescent="0.2">
      <c r="A951" s="11">
        <f>CURRENT_YEAR</f>
        <v>2015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8.9735533240296892</v>
      </c>
    </row>
    <row r="952" spans="1:7" x14ac:dyDescent="0.2">
      <c r="A952" s="11">
        <f>CURRENT_YEAR</f>
        <v>2015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4.7</v>
      </c>
    </row>
    <row r="953" spans="1:7" x14ac:dyDescent="0.2">
      <c r="A953" s="11">
        <f>CURRENT_YEAR</f>
        <v>2015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2015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2015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2015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3.0689795654411935</v>
      </c>
    </row>
    <row r="959" spans="1:7" x14ac:dyDescent="0.2">
      <c r="A959" s="11">
        <f>CURRENT_YEAR</f>
        <v>2015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2.1601638618209216</v>
      </c>
    </row>
    <row r="960" spans="1:7" x14ac:dyDescent="0.2">
      <c r="A960" s="11">
        <f>CURRENT_YEAR</f>
        <v>2015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2.9563162257558084</v>
      </c>
    </row>
    <row r="961" spans="1:7" x14ac:dyDescent="0.2">
      <c r="A961" s="11">
        <f>CURRENT_YEAR</f>
        <v>2015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9709.4362206742971</v>
      </c>
    </row>
    <row r="962" spans="1:7" x14ac:dyDescent="0.2">
      <c r="A962" s="11">
        <f>CURRENT_YEAR</f>
        <v>2015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2108.4972639817479</v>
      </c>
    </row>
    <row r="963" spans="1:7" x14ac:dyDescent="0.2">
      <c r="A963" s="11">
        <f>CURRENT_YEAR</f>
        <v>2015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6012.1533330761022</v>
      </c>
    </row>
    <row r="964" spans="1:7" x14ac:dyDescent="0.2">
      <c r="A964" s="11">
        <f>CURRENT_YEAR</f>
        <v>2015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683945.07681306056</v>
      </c>
    </row>
    <row r="965" spans="1:7" x14ac:dyDescent="0.2">
      <c r="A965" s="11">
        <f>CURRENT_YEAR</f>
        <v>2015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497736.29377568525</v>
      </c>
    </row>
    <row r="966" spans="1:7" x14ac:dyDescent="0.2">
      <c r="A966" s="11">
        <f>CURRENT_YEAR</f>
        <v>2015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1181681.3705887459</v>
      </c>
    </row>
    <row r="967" spans="1:7" x14ac:dyDescent="0.2">
      <c r="A967" s="11">
        <f>CURRENT_YEAR</f>
        <v>2015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136958.72899999999</v>
      </c>
    </row>
    <row r="968" spans="1:7" x14ac:dyDescent="0.2">
      <c r="A968" s="11">
        <f>CURRENT_YEAR</f>
        <v>2015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8.6280106366111653</v>
      </c>
    </row>
    <row r="969" spans="1:7" x14ac:dyDescent="0.2">
      <c r="A969" s="11">
        <f>CURRENT_YEAR</f>
        <v>2015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1.0589279204148125</v>
      </c>
    </row>
    <row r="970" spans="1:7" x14ac:dyDescent="0.2">
      <c r="A970" s="11">
        <f>CURRENT_YEAR</f>
        <v>2015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1.3973655292234419</v>
      </c>
    </row>
    <row r="971" spans="1:7" x14ac:dyDescent="0.2">
      <c r="A971" s="11">
        <f>CURRENT_YEAR</f>
        <v>2015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2017-08-28T18:19:20Z</dcterms:created>
  <dcterms:modified xsi:type="dcterms:W3CDTF">2017-08-28T18:48:16Z</dcterms:modified>
</cp:coreProperties>
</file>