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329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andersm\Desktop\etables\"/>
    </mc:Choice>
  </mc:AlternateContent>
  <bookViews>
    <workbookView xWindow="0" yWindow="0" windowWidth="15315" windowHeight="6135" firstSheet="141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71027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G953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G937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G934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G910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G889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G880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G852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G846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G752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G741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G709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G681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G677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G621" i="1"/>
  <c r="E621" i="1"/>
  <c r="D621" i="1"/>
  <c r="C621" i="1"/>
  <c r="B621" i="1"/>
  <c r="A621" i="1"/>
  <c r="G620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G617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G608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G585" i="1"/>
  <c r="E585" i="1"/>
  <c r="D585" i="1"/>
  <c r="C585" i="1"/>
  <c r="B585" i="1"/>
  <c r="A585" i="1"/>
  <c r="G584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G581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G565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G560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G557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G553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G536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G533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G524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G521" i="1"/>
  <c r="E521" i="1"/>
  <c r="D521" i="1"/>
  <c r="C521" i="1"/>
  <c r="B521" i="1"/>
  <c r="A521" i="1"/>
  <c r="G520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G509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G505" i="1"/>
  <c r="E505" i="1"/>
  <c r="D505" i="1"/>
  <c r="C505" i="1"/>
  <c r="B505" i="1"/>
  <c r="A505" i="1"/>
  <c r="G504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G501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G494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G477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G469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G462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G445" i="1"/>
  <c r="E445" i="1"/>
  <c r="D445" i="1"/>
  <c r="C445" i="1"/>
  <c r="B445" i="1"/>
  <c r="A445" i="1"/>
  <c r="G444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G437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G353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G277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G271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G261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G257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G73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G70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G58" i="1"/>
  <c r="E58" i="1"/>
  <c r="D58" i="1"/>
  <c r="C58" i="1"/>
  <c r="B58" i="1"/>
  <c r="A58" i="1"/>
  <c r="G57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G54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G37" i="1"/>
  <c r="E37" i="1"/>
  <c r="D37" i="1"/>
  <c r="C37" i="1"/>
  <c r="B37" i="1"/>
  <c r="A37" i="1"/>
  <c r="G36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G18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E9" i="2"/>
  <c r="G952" i="1" s="1"/>
  <c r="BI23" i="3"/>
  <c r="G892" i="1" s="1"/>
  <c r="BG23" i="3"/>
  <c r="G891" i="1" s="1"/>
  <c r="BE23" i="3"/>
  <c r="G890" i="1" s="1"/>
  <c r="BC23" i="3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AG25" i="3"/>
  <c r="G936" i="1" s="1"/>
  <c r="AE25" i="3"/>
  <c r="G935" i="1" s="1"/>
  <c r="AC25" i="3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E19" i="3"/>
  <c r="G748" i="1" s="1"/>
  <c r="AW18" i="3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AQ16" i="3"/>
  <c r="G680" i="1" s="1"/>
  <c r="AO16" i="3"/>
  <c r="G679" i="1" s="1"/>
  <c r="AM16" i="3"/>
  <c r="G678" i="1" s="1"/>
  <c r="AK16" i="3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AM14" i="3"/>
  <c r="AK14" i="3"/>
  <c r="G619" i="1" s="1"/>
  <c r="AI14" i="3"/>
  <c r="G618" i="1" s="1"/>
  <c r="AG14" i="3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Y13" i="3"/>
  <c r="W13" i="3"/>
  <c r="G583" i="1" s="1"/>
  <c r="U13" i="3"/>
  <c r="G582" i="1" s="1"/>
  <c r="S13" i="3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AQ12" i="3"/>
  <c r="G564" i="1" s="1"/>
  <c r="AO12" i="3"/>
  <c r="G563" i="1" s="1"/>
  <c r="AM12" i="3"/>
  <c r="G562" i="1" s="1"/>
  <c r="AK12" i="3"/>
  <c r="G561" i="1" s="1"/>
  <c r="AI12" i="3"/>
  <c r="AG12" i="3"/>
  <c r="G559" i="1" s="1"/>
  <c r="AE12" i="3"/>
  <c r="G558" i="1" s="1"/>
  <c r="AC12" i="3"/>
  <c r="AA12" i="3"/>
  <c r="G556" i="1" s="1"/>
  <c r="Y12" i="3"/>
  <c r="G555" i="1" s="1"/>
  <c r="W12" i="3"/>
  <c r="G554" i="1" s="1"/>
  <c r="U12" i="3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AQ11" i="3"/>
  <c r="G535" i="1" s="1"/>
  <c r="AO11" i="3"/>
  <c r="G534" i="1" s="1"/>
  <c r="AM11" i="3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S11" i="3"/>
  <c r="G523" i="1" s="1"/>
  <c r="Q11" i="3"/>
  <c r="G522" i="1" s="1"/>
  <c r="O11" i="3"/>
  <c r="M11" i="3"/>
  <c r="E11" i="3"/>
  <c r="G516" i="1" s="1"/>
  <c r="AW10" i="3"/>
  <c r="AS10" i="3"/>
  <c r="G507" i="1" s="1"/>
  <c r="AQ10" i="3"/>
  <c r="G506" i="1" s="1"/>
  <c r="AO10" i="3"/>
  <c r="AM10" i="3"/>
  <c r="AK10" i="3"/>
  <c r="G503" i="1" s="1"/>
  <c r="AI10" i="3"/>
  <c r="G502" i="1" s="1"/>
  <c r="AG10" i="3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AI8" i="3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M22" i="5"/>
  <c r="G260" i="1" s="1"/>
  <c r="K22" i="5"/>
  <c r="G259" i="1" s="1"/>
  <c r="I22" i="5"/>
  <c r="G258" i="1" s="1"/>
  <c r="G22" i="5"/>
  <c r="E22" i="5"/>
  <c r="G256" i="1" s="1"/>
  <c r="I29" i="6"/>
  <c r="G29" i="6"/>
  <c r="G72" i="1" s="1"/>
  <c r="I28" i="6"/>
  <c r="G28" i="6"/>
  <c r="G69" i="1" s="1"/>
  <c r="I24" i="6"/>
  <c r="G24" i="6"/>
  <c r="I23" i="6"/>
  <c r="G55" i="1" s="1"/>
  <c r="G23" i="6"/>
  <c r="I17" i="6"/>
  <c r="G17" i="6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M33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58" i="10"/>
  <c r="G51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Q32" i="13"/>
  <c r="S32" i="13" s="1"/>
  <c r="S33" i="13" s="1"/>
  <c r="O31" i="13"/>
  <c r="K31" i="13"/>
  <c r="S31" i="13"/>
  <c r="Q31" i="13"/>
  <c r="G30" i="13"/>
  <c r="O29" i="13"/>
  <c r="Q29" i="13"/>
  <c r="S29" i="13" s="1"/>
  <c r="O28" i="13"/>
  <c r="S28" i="13"/>
  <c r="Q28" i="13"/>
  <c r="O27" i="13"/>
  <c r="K27" i="13"/>
  <c r="S27" i="13"/>
  <c r="Q27" i="13"/>
  <c r="O26" i="13"/>
  <c r="S26" i="13"/>
  <c r="Q26" i="13"/>
  <c r="O25" i="13"/>
  <c r="Q25" i="13"/>
  <c r="S25" i="13" s="1"/>
  <c r="O24" i="13"/>
  <c r="S24" i="13"/>
  <c r="Q24" i="13"/>
  <c r="O23" i="13"/>
  <c r="S23" i="13"/>
  <c r="Q23" i="13"/>
  <c r="O22" i="13"/>
  <c r="Q22" i="13"/>
  <c r="S22" i="13" s="1"/>
  <c r="O21" i="13"/>
  <c r="Q21" i="13"/>
  <c r="S21" i="13" s="1"/>
  <c r="O20" i="13"/>
  <c r="S20" i="13"/>
  <c r="Q20" i="13"/>
  <c r="O19" i="13"/>
  <c r="S19" i="13"/>
  <c r="Q19" i="13"/>
  <c r="O18" i="13"/>
  <c r="Q18" i="13"/>
  <c r="S18" i="13" s="1"/>
  <c r="O17" i="13"/>
  <c r="K17" i="13"/>
  <c r="Q17" i="13"/>
  <c r="S17" i="13" s="1"/>
  <c r="O16" i="13"/>
  <c r="K16" i="13"/>
  <c r="S16" i="13"/>
  <c r="Q16" i="13"/>
  <c r="O15" i="13"/>
  <c r="K15" i="13"/>
  <c r="S15" i="13"/>
  <c r="Q15" i="13"/>
  <c r="O14" i="13"/>
  <c r="K14" i="13"/>
  <c r="Q14" i="13"/>
  <c r="S14" i="13" s="1"/>
  <c r="O13" i="13"/>
  <c r="K13" i="13"/>
  <c r="Q13" i="13"/>
  <c r="S13" i="13" s="1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Q9" i="13"/>
  <c r="S9" i="13" s="1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O24" i="15"/>
  <c r="Q24" i="15" s="1"/>
  <c r="O23" i="15"/>
  <c r="Q23" i="15"/>
  <c r="O22" i="15"/>
  <c r="Q22" i="15"/>
  <c r="O21" i="15"/>
  <c r="Q21" i="15" s="1"/>
  <c r="O20" i="15"/>
  <c r="O19" i="15"/>
  <c r="Q19" i="15"/>
  <c r="O18" i="15"/>
  <c r="O17" i="15"/>
  <c r="K17" i="15"/>
  <c r="O16" i="15"/>
  <c r="Q16" i="15" s="1"/>
  <c r="K16" i="15"/>
  <c r="O15" i="15"/>
  <c r="K15" i="15"/>
  <c r="Q15" i="15"/>
  <c r="O14" i="15"/>
  <c r="K14" i="15"/>
  <c r="Q14" i="15"/>
  <c r="O13" i="15"/>
  <c r="Q13" i="15" s="1"/>
  <c r="K13" i="15"/>
  <c r="O12" i="15"/>
  <c r="Q12" i="15" s="1"/>
  <c r="K12" i="15"/>
  <c r="O11" i="15"/>
  <c r="K11" i="15"/>
  <c r="Q11" i="15"/>
  <c r="O10" i="15"/>
  <c r="K10" i="15"/>
  <c r="Q10" i="15"/>
  <c r="O9" i="15"/>
  <c r="Q9" i="15" s="1"/>
  <c r="K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Q34" i="16" s="1"/>
  <c r="S34" i="16" s="1"/>
  <c r="M34" i="8" s="1"/>
  <c r="K34" i="16"/>
  <c r="G33" i="16"/>
  <c r="O32" i="16"/>
  <c r="K32" i="16"/>
  <c r="Q32" i="16"/>
  <c r="S32" i="16" s="1"/>
  <c r="O31" i="16"/>
  <c r="K31" i="16"/>
  <c r="Q31" i="16"/>
  <c r="S31" i="16" s="1"/>
  <c r="S33" i="16" s="1"/>
  <c r="I34" i="8" s="1"/>
  <c r="G30" i="16"/>
  <c r="O29" i="16"/>
  <c r="O28" i="16"/>
  <c r="O27" i="16"/>
  <c r="Q27" i="16" s="1"/>
  <c r="S27" i="16" s="1"/>
  <c r="K27" i="16"/>
  <c r="O26" i="16"/>
  <c r="Q26" i="16"/>
  <c r="S26" i="16" s="1"/>
  <c r="O25" i="16"/>
  <c r="Q25" i="16"/>
  <c r="S25" i="16" s="1"/>
  <c r="O24" i="16"/>
  <c r="Q24" i="16"/>
  <c r="S24" i="16" s="1"/>
  <c r="O23" i="16"/>
  <c r="Q23" i="16" s="1"/>
  <c r="S23" i="16" s="1"/>
  <c r="O22" i="16"/>
  <c r="O21" i="16"/>
  <c r="Q21" i="16"/>
  <c r="S21" i="16" s="1"/>
  <c r="O20" i="16"/>
  <c r="O19" i="16"/>
  <c r="O18" i="16"/>
  <c r="O17" i="16"/>
  <c r="K17" i="16"/>
  <c r="O16" i="16"/>
  <c r="Q16" i="16" s="1"/>
  <c r="S16" i="16" s="1"/>
  <c r="K16" i="16"/>
  <c r="O15" i="16"/>
  <c r="Q15" i="16" s="1"/>
  <c r="S15" i="16" s="1"/>
  <c r="K15" i="16"/>
  <c r="O14" i="16"/>
  <c r="K14" i="16"/>
  <c r="Q14" i="16"/>
  <c r="S14" i="16" s="1"/>
  <c r="O13" i="16"/>
  <c r="K13" i="16"/>
  <c r="Q13" i="16"/>
  <c r="S13" i="16" s="1"/>
  <c r="O12" i="16"/>
  <c r="K12" i="16"/>
  <c r="Q12" i="16"/>
  <c r="S12" i="16" s="1"/>
  <c r="O11" i="16"/>
  <c r="Q11" i="16" s="1"/>
  <c r="S11" i="16" s="1"/>
  <c r="K11" i="16"/>
  <c r="O10" i="16"/>
  <c r="K10" i="16"/>
  <c r="Q10" i="16"/>
  <c r="S10" i="16" s="1"/>
  <c r="O9" i="16"/>
  <c r="K9" i="16"/>
  <c r="Q9" i="16"/>
  <c r="S9" i="16" s="1"/>
  <c r="O8" i="16"/>
  <c r="Q8" i="16" s="1"/>
  <c r="S8" i="16" s="1"/>
  <c r="K8" i="16"/>
  <c r="Q33" i="17"/>
  <c r="O33" i="17"/>
  <c r="K33" i="17"/>
  <c r="E33" i="17"/>
  <c r="Q30" i="17"/>
  <c r="O30" i="17"/>
  <c r="K30" i="17"/>
  <c r="E30" i="17"/>
  <c r="O34" i="17"/>
  <c r="Q34" i="17" s="1"/>
  <c r="S34" i="17" s="1"/>
  <c r="K34" i="17"/>
  <c r="G33" i="17"/>
  <c r="O32" i="17"/>
  <c r="K32" i="17"/>
  <c r="Q32" i="17"/>
  <c r="S32" i="17" s="1"/>
  <c r="S33" i="17" s="1"/>
  <c r="I33" i="8" s="1"/>
  <c r="O31" i="17"/>
  <c r="Q31" i="17" s="1"/>
  <c r="S31" i="17" s="1"/>
  <c r="K31" i="17"/>
  <c r="G30" i="17"/>
  <c r="O29" i="17"/>
  <c r="O28" i="17"/>
  <c r="O27" i="17"/>
  <c r="K27" i="17"/>
  <c r="S27" i="17"/>
  <c r="Q27" i="17"/>
  <c r="O26" i="17"/>
  <c r="Q26" i="17"/>
  <c r="S26" i="17" s="1"/>
  <c r="O25" i="17"/>
  <c r="O24" i="17"/>
  <c r="O23" i="17"/>
  <c r="Q23" i="17"/>
  <c r="S23" i="17" s="1"/>
  <c r="O22" i="17"/>
  <c r="Q22" i="17"/>
  <c r="S22" i="17" s="1"/>
  <c r="O21" i="17"/>
  <c r="Q21" i="17"/>
  <c r="S21" i="17" s="1"/>
  <c r="O20" i="17"/>
  <c r="O19" i="17"/>
  <c r="O18" i="17"/>
  <c r="O17" i="17"/>
  <c r="K17" i="17"/>
  <c r="O16" i="17"/>
  <c r="Q16" i="17" s="1"/>
  <c r="S16" i="17" s="1"/>
  <c r="K16" i="17"/>
  <c r="O15" i="17"/>
  <c r="Q15" i="17" s="1"/>
  <c r="S15" i="17" s="1"/>
  <c r="K15" i="17"/>
  <c r="O14" i="17"/>
  <c r="K14" i="17"/>
  <c r="Q14" i="17"/>
  <c r="S14" i="17" s="1"/>
  <c r="O13" i="17"/>
  <c r="Q13" i="17" s="1"/>
  <c r="S13" i="17" s="1"/>
  <c r="K13" i="17"/>
  <c r="O12" i="17"/>
  <c r="Q12" i="17" s="1"/>
  <c r="S12" i="17" s="1"/>
  <c r="K12" i="17"/>
  <c r="O11" i="17"/>
  <c r="Q11" i="17" s="1"/>
  <c r="S11" i="17" s="1"/>
  <c r="K11" i="17"/>
  <c r="O10" i="17"/>
  <c r="K10" i="17"/>
  <c r="Q10" i="17"/>
  <c r="S10" i="17" s="1"/>
  <c r="O9" i="17"/>
  <c r="Q9" i="17" s="1"/>
  <c r="S9" i="17" s="1"/>
  <c r="K9" i="17"/>
  <c r="O8" i="17"/>
  <c r="Q8" i="17" s="1"/>
  <c r="S8" i="17" s="1"/>
  <c r="K8" i="17"/>
  <c r="Q33" i="18"/>
  <c r="O33" i="18"/>
  <c r="K33" i="18"/>
  <c r="E33" i="18"/>
  <c r="Q30" i="18"/>
  <c r="O30" i="18"/>
  <c r="K30" i="18"/>
  <c r="E30" i="18"/>
  <c r="O34" i="18"/>
  <c r="Q34" i="18" s="1"/>
  <c r="S34" i="18" s="1"/>
  <c r="M32" i="8" s="1"/>
  <c r="K34" i="18"/>
  <c r="G33" i="18"/>
  <c r="O32" i="18"/>
  <c r="Q32" i="18" s="1"/>
  <c r="S32" i="18" s="1"/>
  <c r="K32" i="18"/>
  <c r="O31" i="18"/>
  <c r="Q31" i="18" s="1"/>
  <c r="S31" i="18" s="1"/>
  <c r="S33" i="18" s="1"/>
  <c r="I32" i="8" s="1"/>
  <c r="K31" i="18"/>
  <c r="G30" i="18"/>
  <c r="O29" i="18"/>
  <c r="O28" i="18"/>
  <c r="O27" i="18"/>
  <c r="K27" i="18"/>
  <c r="Q27" i="18"/>
  <c r="S27" i="18" s="1"/>
  <c r="O26" i="18"/>
  <c r="Q26" i="18"/>
  <c r="S26" i="18" s="1"/>
  <c r="O25" i="18"/>
  <c r="Q25" i="18" s="1"/>
  <c r="S25" i="18" s="1"/>
  <c r="O24" i="18"/>
  <c r="O23" i="18"/>
  <c r="Q23" i="18"/>
  <c r="S23" i="18" s="1"/>
  <c r="O22" i="18"/>
  <c r="O21" i="18"/>
  <c r="Q21" i="18" s="1"/>
  <c r="S21" i="18" s="1"/>
  <c r="O20" i="18"/>
  <c r="O19" i="18"/>
  <c r="Q19" i="18"/>
  <c r="S19" i="18" s="1"/>
  <c r="O18" i="18"/>
  <c r="O17" i="18"/>
  <c r="K17" i="18"/>
  <c r="O16" i="18"/>
  <c r="K16" i="18"/>
  <c r="Q16" i="18"/>
  <c r="S16" i="18" s="1"/>
  <c r="O15" i="18"/>
  <c r="K15" i="18"/>
  <c r="Q15" i="18"/>
  <c r="S15" i="18" s="1"/>
  <c r="O14" i="18"/>
  <c r="Q14" i="18" s="1"/>
  <c r="S14" i="18" s="1"/>
  <c r="K14" i="18"/>
  <c r="O13" i="18"/>
  <c r="Q13" i="18" s="1"/>
  <c r="S13" i="18" s="1"/>
  <c r="K13" i="18"/>
  <c r="O12" i="18"/>
  <c r="K12" i="18"/>
  <c r="Q12" i="18"/>
  <c r="S12" i="18" s="1"/>
  <c r="O11" i="18"/>
  <c r="K11" i="18"/>
  <c r="Q11" i="18"/>
  <c r="S11" i="18" s="1"/>
  <c r="O10" i="18"/>
  <c r="Q10" i="18" s="1"/>
  <c r="S10" i="18" s="1"/>
  <c r="K10" i="18"/>
  <c r="O9" i="18"/>
  <c r="Q9" i="18" s="1"/>
  <c r="S9" i="18" s="1"/>
  <c r="K9" i="18"/>
  <c r="O8" i="18"/>
  <c r="K8" i="18"/>
  <c r="Q8" i="18"/>
  <c r="S8" i="18" s="1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Q32" i="21" s="1"/>
  <c r="K32" i="21"/>
  <c r="G31" i="21"/>
  <c r="O30" i="21"/>
  <c r="Q30" i="21" s="1"/>
  <c r="K30" i="21"/>
  <c r="O29" i="21"/>
  <c r="Q29" i="21" s="1"/>
  <c r="K29" i="21"/>
  <c r="G28" i="21"/>
  <c r="O27" i="21"/>
  <c r="O26" i="21"/>
  <c r="O25" i="21"/>
  <c r="K25" i="21"/>
  <c r="Q25" i="21"/>
  <c r="O24" i="21"/>
  <c r="Q24" i="21"/>
  <c r="O23" i="21"/>
  <c r="Q23" i="21"/>
  <c r="O22" i="21"/>
  <c r="Q22" i="21" s="1"/>
  <c r="O21" i="21"/>
  <c r="O20" i="21"/>
  <c r="Q20" i="21"/>
  <c r="O19" i="21"/>
  <c r="O18" i="21"/>
  <c r="O17" i="21"/>
  <c r="Q17" i="21"/>
  <c r="O16" i="21"/>
  <c r="O15" i="21"/>
  <c r="K15" i="21"/>
  <c r="O14" i="21"/>
  <c r="Q14" i="21" s="1"/>
  <c r="K14" i="21"/>
  <c r="O13" i="21"/>
  <c r="K13" i="21"/>
  <c r="Q13" i="21"/>
  <c r="O12" i="21"/>
  <c r="K12" i="21"/>
  <c r="Q12" i="21"/>
  <c r="O11" i="21"/>
  <c r="K11" i="21"/>
  <c r="Q11" i="21"/>
  <c r="O10" i="21"/>
  <c r="Q10" i="21" s="1"/>
  <c r="K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Q51" i="26"/>
  <c r="S51" i="26" s="1"/>
  <c r="G50" i="26"/>
  <c r="O49" i="26"/>
  <c r="K49" i="26"/>
  <c r="Q49" i="26"/>
  <c r="S49" i="26" s="1"/>
  <c r="O48" i="26"/>
  <c r="K48" i="26"/>
  <c r="Q48" i="26"/>
  <c r="S48" i="26" s="1"/>
  <c r="O47" i="26"/>
  <c r="K47" i="26"/>
  <c r="Q47" i="26"/>
  <c r="S47" i="26" s="1"/>
  <c r="O46" i="26"/>
  <c r="K46" i="26"/>
  <c r="S46" i="26"/>
  <c r="Q46" i="26"/>
  <c r="O45" i="26"/>
  <c r="K45" i="26"/>
  <c r="Q45" i="26"/>
  <c r="S45" i="26" s="1"/>
  <c r="O44" i="26"/>
  <c r="K44" i="26"/>
  <c r="Q44" i="26"/>
  <c r="S44" i="26" s="1"/>
  <c r="G43" i="26"/>
  <c r="O42" i="26"/>
  <c r="K42" i="26"/>
  <c r="Q42" i="26"/>
  <c r="S42" i="26" s="1"/>
  <c r="O41" i="26"/>
  <c r="K41" i="26"/>
  <c r="Q41" i="26"/>
  <c r="S41" i="26" s="1"/>
  <c r="O40" i="26"/>
  <c r="Q40" i="26"/>
  <c r="S40" i="26" s="1"/>
  <c r="O39" i="26"/>
  <c r="S39" i="26"/>
  <c r="Q39" i="26"/>
  <c r="O38" i="26"/>
  <c r="Q38" i="26"/>
  <c r="S38" i="26" s="1"/>
  <c r="O37" i="26"/>
  <c r="Q37" i="26"/>
  <c r="S37" i="26" s="1"/>
  <c r="O36" i="26"/>
  <c r="Q36" i="26"/>
  <c r="S36" i="26" s="1"/>
  <c r="O35" i="26"/>
  <c r="S35" i="26"/>
  <c r="Q35" i="26"/>
  <c r="O34" i="26"/>
  <c r="S34" i="26"/>
  <c r="Q34" i="26"/>
  <c r="O33" i="26"/>
  <c r="Q33" i="26"/>
  <c r="S33" i="26" s="1"/>
  <c r="O32" i="26"/>
  <c r="K32" i="26"/>
  <c r="Q32" i="26"/>
  <c r="S32" i="26" s="1"/>
  <c r="O31" i="26"/>
  <c r="S31" i="26"/>
  <c r="Q31" i="26"/>
  <c r="O30" i="26"/>
  <c r="S30" i="26"/>
  <c r="Q30" i="26"/>
  <c r="O29" i="26"/>
  <c r="Q29" i="26"/>
  <c r="S29" i="26" s="1"/>
  <c r="O28" i="26"/>
  <c r="K28" i="26"/>
  <c r="Q28" i="26"/>
  <c r="S28" i="26" s="1"/>
  <c r="O27" i="26"/>
  <c r="S27" i="26"/>
  <c r="Q27" i="26"/>
  <c r="O26" i="26"/>
  <c r="S26" i="26"/>
  <c r="Q26" i="26"/>
  <c r="O25" i="26"/>
  <c r="Q25" i="26"/>
  <c r="S25" i="26" s="1"/>
  <c r="O24" i="26"/>
  <c r="Q24" i="26"/>
  <c r="S24" i="26" s="1"/>
  <c r="O23" i="26"/>
  <c r="S23" i="26"/>
  <c r="Q23" i="26"/>
  <c r="O22" i="26"/>
  <c r="Q22" i="26"/>
  <c r="S22" i="26" s="1"/>
  <c r="O21" i="26"/>
  <c r="Q21" i="26"/>
  <c r="S21" i="26" s="1"/>
  <c r="O20" i="26"/>
  <c r="Q20" i="26"/>
  <c r="S20" i="26" s="1"/>
  <c r="O19" i="26"/>
  <c r="S19" i="26"/>
  <c r="Q19" i="26"/>
  <c r="O18" i="26"/>
  <c r="S18" i="26"/>
  <c r="Q18" i="26"/>
  <c r="O17" i="26"/>
  <c r="Q17" i="26"/>
  <c r="S17" i="26" s="1"/>
  <c r="O16" i="26"/>
  <c r="K16" i="26"/>
  <c r="Q16" i="26"/>
  <c r="S16" i="26" s="1"/>
  <c r="O15" i="26"/>
  <c r="K15" i="26"/>
  <c r="S15" i="26"/>
  <c r="Q15" i="26"/>
  <c r="O14" i="26"/>
  <c r="K14" i="26"/>
  <c r="Q14" i="26"/>
  <c r="S14" i="26" s="1"/>
  <c r="O13" i="26"/>
  <c r="K13" i="26"/>
  <c r="Q13" i="26"/>
  <c r="S13" i="26" s="1"/>
  <c r="O12" i="26"/>
  <c r="K12" i="26"/>
  <c r="Q12" i="26"/>
  <c r="S12" i="26" s="1"/>
  <c r="O11" i="26"/>
  <c r="K11" i="26"/>
  <c r="S11" i="26"/>
  <c r="Q11" i="26"/>
  <c r="O10" i="26"/>
  <c r="K10" i="26"/>
  <c r="Q10" i="26"/>
  <c r="S10" i="26" s="1"/>
  <c r="O9" i="26"/>
  <c r="K9" i="26"/>
  <c r="Q9" i="26"/>
  <c r="S9" i="26" s="1"/>
  <c r="O8" i="26"/>
  <c r="K8" i="26"/>
  <c r="Q8" i="26"/>
  <c r="S8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Q52" i="27" s="1"/>
  <c r="S52" i="27" s="1"/>
  <c r="K52" i="27"/>
  <c r="O51" i="27"/>
  <c r="Q51" i="27" s="1"/>
  <c r="S51" i="27" s="1"/>
  <c r="S53" i="27" s="1"/>
  <c r="M31" i="8" s="1"/>
  <c r="K51" i="27"/>
  <c r="G50" i="27"/>
  <c r="O49" i="27"/>
  <c r="Q49" i="27" s="1"/>
  <c r="S49" i="27" s="1"/>
  <c r="K49" i="27"/>
  <c r="O48" i="27"/>
  <c r="Q48" i="27" s="1"/>
  <c r="S48" i="27" s="1"/>
  <c r="K48" i="27"/>
  <c r="O47" i="27"/>
  <c r="K47" i="27"/>
  <c r="Q47" i="27"/>
  <c r="S47" i="27" s="1"/>
  <c r="O46" i="27"/>
  <c r="Q46" i="27" s="1"/>
  <c r="S46" i="27" s="1"/>
  <c r="K46" i="27"/>
  <c r="O45" i="27"/>
  <c r="Q45" i="27" s="1"/>
  <c r="S45" i="27" s="1"/>
  <c r="K45" i="27"/>
  <c r="O44" i="27"/>
  <c r="Q44" i="27" s="1"/>
  <c r="S44" i="27" s="1"/>
  <c r="K44" i="27"/>
  <c r="G43" i="27"/>
  <c r="O42" i="27"/>
  <c r="K42" i="27"/>
  <c r="O41" i="27"/>
  <c r="K41" i="27"/>
  <c r="Q41" i="27"/>
  <c r="S41" i="27" s="1"/>
  <c r="O40" i="27"/>
  <c r="Q40" i="27"/>
  <c r="S40" i="27" s="1"/>
  <c r="O39" i="27"/>
  <c r="Q39" i="27"/>
  <c r="S39" i="27" s="1"/>
  <c r="O38" i="27"/>
  <c r="Q38" i="27" s="1"/>
  <c r="S38" i="27" s="1"/>
  <c r="O37" i="27"/>
  <c r="O36" i="27"/>
  <c r="Q36" i="27"/>
  <c r="S36" i="27" s="1"/>
  <c r="O35" i="27"/>
  <c r="Q35" i="27" s="1"/>
  <c r="S35" i="27" s="1"/>
  <c r="O34" i="27"/>
  <c r="O33" i="27"/>
  <c r="Q33" i="27"/>
  <c r="S33" i="27" s="1"/>
  <c r="O32" i="27"/>
  <c r="K32" i="27"/>
  <c r="O31" i="27"/>
  <c r="O30" i="27"/>
  <c r="O29" i="27"/>
  <c r="O28" i="27"/>
  <c r="K28" i="27"/>
  <c r="Q28" i="27"/>
  <c r="S28" i="27" s="1"/>
  <c r="O27" i="27"/>
  <c r="Q27" i="27" s="1"/>
  <c r="S27" i="27" s="1"/>
  <c r="O26" i="27"/>
  <c r="O25" i="27"/>
  <c r="O24" i="27"/>
  <c r="Q24" i="27"/>
  <c r="S24" i="27" s="1"/>
  <c r="O23" i="27"/>
  <c r="O22" i="27"/>
  <c r="Q22" i="27" s="1"/>
  <c r="S22" i="27" s="1"/>
  <c r="O21" i="27"/>
  <c r="O20" i="27"/>
  <c r="O19" i="27"/>
  <c r="Q19" i="27"/>
  <c r="S19" i="27" s="1"/>
  <c r="O18" i="27"/>
  <c r="O17" i="27"/>
  <c r="O16" i="27"/>
  <c r="K16" i="27"/>
  <c r="O15" i="27"/>
  <c r="Q15" i="27" s="1"/>
  <c r="S15" i="27" s="1"/>
  <c r="K15" i="27"/>
  <c r="O14" i="27"/>
  <c r="Q14" i="27" s="1"/>
  <c r="K14" i="27"/>
  <c r="S14" i="27"/>
  <c r="O13" i="27"/>
  <c r="Q13" i="27" s="1"/>
  <c r="S13" i="27" s="1"/>
  <c r="K13" i="27"/>
  <c r="O12" i="27"/>
  <c r="K12" i="27"/>
  <c r="Q12" i="27"/>
  <c r="S12" i="27" s="1"/>
  <c r="O11" i="27"/>
  <c r="K11" i="27"/>
  <c r="Q11" i="27"/>
  <c r="S11" i="27" s="1"/>
  <c r="O10" i="27"/>
  <c r="Q10" i="27" s="1"/>
  <c r="S10" i="27" s="1"/>
  <c r="K10" i="27"/>
  <c r="O9" i="27"/>
  <c r="K9" i="27"/>
  <c r="S9" i="27"/>
  <c r="Q9" i="27"/>
  <c r="O8" i="27"/>
  <c r="K8" i="27"/>
  <c r="Q8" i="27"/>
  <c r="S8" i="27" s="1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G44" i="30" s="1"/>
  <c r="E42" i="30"/>
  <c r="O41" i="30"/>
  <c r="AW35" i="30"/>
  <c r="AQ35" i="30"/>
  <c r="AG35" i="30"/>
  <c r="AA35" i="30"/>
  <c r="U35" i="30"/>
  <c r="O35" i="30"/>
  <c r="K35" i="30"/>
  <c r="E35" i="30"/>
  <c r="G48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G48" i="32" s="1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G48" i="38" s="1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G48" i="45" s="1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U25" i="47" s="1"/>
  <c r="Y26" i="47" s="1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U27" i="48"/>
  <c r="S27" i="48"/>
  <c r="O27" i="48"/>
  <c r="AM27" i="48"/>
  <c r="AG27" i="48"/>
  <c r="AK27" i="48" s="1"/>
  <c r="Y27" i="48"/>
  <c r="W27" i="48"/>
  <c r="U26" i="48"/>
  <c r="S26" i="48"/>
  <c r="O26" i="48"/>
  <c r="AM26" i="48"/>
  <c r="AG26" i="48"/>
  <c r="AK26" i="48" s="1"/>
  <c r="Y26" i="48"/>
  <c r="W26" i="48"/>
  <c r="U25" i="48"/>
  <c r="S25" i="48"/>
  <c r="O25" i="48"/>
  <c r="AM25" i="48"/>
  <c r="AG25" i="48"/>
  <c r="AK25" i="48" s="1"/>
  <c r="Y25" i="48"/>
  <c r="W25" i="48"/>
  <c r="U24" i="48"/>
  <c r="S24" i="48"/>
  <c r="O24" i="48"/>
  <c r="AM24" i="48"/>
  <c r="AG24" i="48"/>
  <c r="AK24" i="48" s="1"/>
  <c r="Y24" i="48"/>
  <c r="W24" i="48"/>
  <c r="U23" i="48"/>
  <c r="S23" i="48"/>
  <c r="O23" i="48"/>
  <c r="AM23" i="48"/>
  <c r="AG23" i="48"/>
  <c r="AK23" i="48" s="1"/>
  <c r="Y23" i="48"/>
  <c r="W23" i="48"/>
  <c r="U22" i="48"/>
  <c r="S22" i="48"/>
  <c r="O22" i="48"/>
  <c r="AM22" i="48"/>
  <c r="AG22" i="48"/>
  <c r="AK22" i="48" s="1"/>
  <c r="Y22" i="48"/>
  <c r="W22" i="48"/>
  <c r="U21" i="48"/>
  <c r="S21" i="48"/>
  <c r="O21" i="48"/>
  <c r="AM21" i="48"/>
  <c r="AG21" i="48"/>
  <c r="AK21" i="48" s="1"/>
  <c r="Y21" i="48"/>
  <c r="W21" i="48"/>
  <c r="U20" i="48"/>
  <c r="S20" i="48"/>
  <c r="O20" i="48"/>
  <c r="AM20" i="48"/>
  <c r="AG20" i="48"/>
  <c r="AK20" i="48" s="1"/>
  <c r="Y20" i="48"/>
  <c r="W20" i="48"/>
  <c r="U19" i="48"/>
  <c r="S19" i="48"/>
  <c r="O19" i="48"/>
  <c r="AM19" i="48"/>
  <c r="AG19" i="48"/>
  <c r="AK19" i="48" s="1"/>
  <c r="Y19" i="48"/>
  <c r="W19" i="48"/>
  <c r="U18" i="48"/>
  <c r="S18" i="48"/>
  <c r="O18" i="48"/>
  <c r="AM18" i="48"/>
  <c r="AG18" i="48"/>
  <c r="AK18" i="48" s="1"/>
  <c r="Y18" i="48"/>
  <c r="W18" i="48"/>
  <c r="U17" i="48"/>
  <c r="S17" i="48"/>
  <c r="O17" i="48"/>
  <c r="AM17" i="48"/>
  <c r="AG17" i="48"/>
  <c r="AK17" i="48" s="1"/>
  <c r="Y17" i="48"/>
  <c r="W17" i="48"/>
  <c r="U16" i="48"/>
  <c r="S16" i="48"/>
  <c r="O16" i="48"/>
  <c r="AM16" i="48"/>
  <c r="AG16" i="48"/>
  <c r="AK16" i="48" s="1"/>
  <c r="Y16" i="48"/>
  <c r="W16" i="48"/>
  <c r="U15" i="48"/>
  <c r="S15" i="48"/>
  <c r="O15" i="48"/>
  <c r="AM15" i="48"/>
  <c r="AG15" i="48"/>
  <c r="AK15" i="48" s="1"/>
  <c r="Y15" i="48"/>
  <c r="W15" i="48"/>
  <c r="U14" i="48"/>
  <c r="S14" i="48"/>
  <c r="O14" i="48"/>
  <c r="AM14" i="48"/>
  <c r="AG14" i="48"/>
  <c r="AK14" i="48" s="1"/>
  <c r="Y14" i="48"/>
  <c r="W14" i="48"/>
  <c r="AC13" i="48"/>
  <c r="AE13" i="48" s="1"/>
  <c r="U13" i="48"/>
  <c r="S13" i="48"/>
  <c r="O13" i="48"/>
  <c r="AG13" i="48"/>
  <c r="Y13" i="48"/>
  <c r="W13" i="48"/>
  <c r="U12" i="48"/>
  <c r="S12" i="48"/>
  <c r="O12" i="48"/>
  <c r="I12" i="48"/>
  <c r="AG12" i="48"/>
  <c r="AK12" i="48" s="1"/>
  <c r="Y12" i="48"/>
  <c r="AC12" i="48" s="1"/>
  <c r="AE12" i="48" s="1"/>
  <c r="W12" i="48"/>
  <c r="U11" i="48"/>
  <c r="S11" i="48"/>
  <c r="O11" i="48"/>
  <c r="AG11" i="48"/>
  <c r="Y11" i="48"/>
  <c r="AC11" i="48" s="1"/>
  <c r="AE11" i="48" s="1"/>
  <c r="W11" i="48"/>
  <c r="S10" i="48"/>
  <c r="O10" i="48"/>
  <c r="U10" i="48" s="1"/>
  <c r="W10" i="48" s="1"/>
  <c r="AG10" i="48"/>
  <c r="Y10" i="48"/>
  <c r="AC10" i="48" s="1"/>
  <c r="AE10" i="48" s="1"/>
  <c r="U9" i="48"/>
  <c r="S9" i="48"/>
  <c r="O9" i="48"/>
  <c r="AG9" i="48"/>
  <c r="Y9" i="48"/>
  <c r="AC9" i="48" s="1"/>
  <c r="AE9" i="48" s="1"/>
  <c r="W9" i="48"/>
  <c r="U8" i="48"/>
  <c r="S8" i="48"/>
  <c r="O8" i="48"/>
  <c r="AG8" i="48"/>
  <c r="AE8" i="48"/>
  <c r="Y8" i="48"/>
  <c r="AC8" i="48" s="1"/>
  <c r="W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G27" i="49" s="1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G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S30" i="51"/>
  <c r="BM30" i="51"/>
  <c r="BQ30" i="51" s="1"/>
  <c r="BK30" i="51"/>
  <c r="BE30" i="51"/>
  <c r="BI30" i="51" s="1"/>
  <c r="BC30" i="51"/>
  <c r="AW30" i="51"/>
  <c r="BA30" i="51" s="1"/>
  <c r="AO30" i="51"/>
  <c r="AS30" i="51" s="1"/>
  <c r="AM30" i="51"/>
  <c r="AG30" i="51"/>
  <c r="AK30" i="51" s="1"/>
  <c r="Y30" i="51"/>
  <c r="AC30" i="51" s="1"/>
  <c r="AE30" i="51" s="1"/>
  <c r="W30" i="51"/>
  <c r="O30" i="51"/>
  <c r="U30" i="51" s="1"/>
  <c r="S29" i="51"/>
  <c r="K29" i="51"/>
  <c r="BE29" i="51"/>
  <c r="BI29" i="51" s="1"/>
  <c r="BK29" i="51" s="1"/>
  <c r="BC29" i="51"/>
  <c r="AW29" i="51"/>
  <c r="BA29" i="51" s="1"/>
  <c r="AU29" i="51"/>
  <c r="AO29" i="51"/>
  <c r="AS29" i="51" s="1"/>
  <c r="Y29" i="51"/>
  <c r="AC29" i="51" s="1"/>
  <c r="AE29" i="51" s="1"/>
  <c r="S28" i="51"/>
  <c r="K28" i="51"/>
  <c r="BE28" i="51"/>
  <c r="BI28" i="51" s="1"/>
  <c r="BK28" i="51" s="1"/>
  <c r="BC28" i="51"/>
  <c r="AW28" i="51"/>
  <c r="BA28" i="51" s="1"/>
  <c r="AO28" i="51"/>
  <c r="AS28" i="51" s="1"/>
  <c r="AU28" i="51" s="1"/>
  <c r="AE28" i="51"/>
  <c r="Y28" i="51"/>
  <c r="AC28" i="51" s="1"/>
  <c r="S27" i="51"/>
  <c r="K27" i="51"/>
  <c r="BS27" i="51"/>
  <c r="BM27" i="51"/>
  <c r="BQ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W27" i="51"/>
  <c r="O27" i="51"/>
  <c r="U27" i="51" s="1"/>
  <c r="S26" i="51"/>
  <c r="K26" i="51"/>
  <c r="BK26" i="51"/>
  <c r="BE26" i="51"/>
  <c r="BI26" i="51" s="1"/>
  <c r="AW26" i="51"/>
  <c r="BA26" i="51" s="1"/>
  <c r="BC26" i="51" s="1"/>
  <c r="BC31" i="51" s="1"/>
  <c r="M18" i="8" s="1"/>
  <c r="AO26" i="51"/>
  <c r="AS26" i="51" s="1"/>
  <c r="AU26" i="51" s="1"/>
  <c r="AE26" i="51"/>
  <c r="Y26" i="51"/>
  <c r="AC26" i="51" s="1"/>
  <c r="S25" i="51"/>
  <c r="K25" i="51"/>
  <c r="BE25" i="51"/>
  <c r="BI25" i="51" s="1"/>
  <c r="BK25" i="51" s="1"/>
  <c r="BC25" i="51"/>
  <c r="AW25" i="51"/>
  <c r="BA25" i="51" s="1"/>
  <c r="AU25" i="51"/>
  <c r="AO25" i="51"/>
  <c r="AS25" i="51" s="1"/>
  <c r="AE25" i="51"/>
  <c r="Y25" i="51"/>
  <c r="AC25" i="51" s="1"/>
  <c r="G24" i="51"/>
  <c r="S23" i="51"/>
  <c r="K23" i="51"/>
  <c r="BQ23" i="51"/>
  <c r="BS23" i="51" s="1"/>
  <c r="BM23" i="51"/>
  <c r="BE23" i="51"/>
  <c r="BI23" i="51" s="1"/>
  <c r="BK23" i="51" s="1"/>
  <c r="AW23" i="51"/>
  <c r="BA23" i="51" s="1"/>
  <c r="BC23" i="51" s="1"/>
  <c r="AO23" i="51"/>
  <c r="AS23" i="51" s="1"/>
  <c r="AK23" i="51"/>
  <c r="AM23" i="51" s="1"/>
  <c r="AG23" i="51"/>
  <c r="Y23" i="51"/>
  <c r="AC23" i="51" s="1"/>
  <c r="AE23" i="51" s="1"/>
  <c r="O23" i="51"/>
  <c r="U23" i="51" s="1"/>
  <c r="W23" i="51" s="1"/>
  <c r="S22" i="51"/>
  <c r="K22" i="51"/>
  <c r="BQ22" i="51"/>
  <c r="BS22" i="51" s="1"/>
  <c r="BM22" i="51"/>
  <c r="BE22" i="51"/>
  <c r="BI22" i="51" s="1"/>
  <c r="BK22" i="51" s="1"/>
  <c r="BA22" i="51"/>
  <c r="BC22" i="51" s="1"/>
  <c r="AW22" i="51"/>
  <c r="AO22" i="51"/>
  <c r="AS22" i="51" s="1"/>
  <c r="AK22" i="51"/>
  <c r="AM22" i="51" s="1"/>
  <c r="AG22" i="51"/>
  <c r="Y22" i="51"/>
  <c r="AC22" i="51" s="1"/>
  <c r="AE22" i="51" s="1"/>
  <c r="U22" i="51"/>
  <c r="W22" i="51" s="1"/>
  <c r="O22" i="51"/>
  <c r="S21" i="51"/>
  <c r="K21" i="51"/>
  <c r="BE21" i="51"/>
  <c r="BI21" i="51" s="1"/>
  <c r="BK21" i="51" s="1"/>
  <c r="BA21" i="51"/>
  <c r="BC21" i="51" s="1"/>
  <c r="AW21" i="5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BA20" i="51"/>
  <c r="BC20" i="51" s="1"/>
  <c r="AW20" i="51"/>
  <c r="AO20" i="51"/>
  <c r="AS20" i="51" s="1"/>
  <c r="AU20" i="51" s="1"/>
  <c r="Y20" i="51"/>
  <c r="AC20" i="51" s="1"/>
  <c r="AE20" i="51" s="1"/>
  <c r="S19" i="51"/>
  <c r="K19" i="51"/>
  <c r="BQ19" i="51"/>
  <c r="BS19" i="51" s="1"/>
  <c r="BM19" i="51"/>
  <c r="BE19" i="51"/>
  <c r="BI19" i="51" s="1"/>
  <c r="BK19" i="51" s="1"/>
  <c r="AW19" i="51"/>
  <c r="BA19" i="51" s="1"/>
  <c r="BC19" i="51" s="1"/>
  <c r="AO19" i="51"/>
  <c r="AS19" i="51" s="1"/>
  <c r="AK19" i="51"/>
  <c r="AM19" i="51" s="1"/>
  <c r="AG19" i="51"/>
  <c r="Y19" i="51"/>
  <c r="AC19" i="51" s="1"/>
  <c r="AE19" i="51" s="1"/>
  <c r="O19" i="51"/>
  <c r="U19" i="51" s="1"/>
  <c r="W19" i="51" s="1"/>
  <c r="S18" i="51"/>
  <c r="K18" i="51"/>
  <c r="BQ18" i="51"/>
  <c r="BS18" i="51" s="1"/>
  <c r="BM18" i="51"/>
  <c r="BE18" i="51"/>
  <c r="BI18" i="51" s="1"/>
  <c r="BK18" i="51" s="1"/>
  <c r="BA18" i="51"/>
  <c r="BC18" i="51" s="1"/>
  <c r="AW18" i="51"/>
  <c r="AO18" i="51"/>
  <c r="AS18" i="51" s="1"/>
  <c r="AK18" i="51"/>
  <c r="AM18" i="51" s="1"/>
  <c r="AG18" i="51"/>
  <c r="Y18" i="51"/>
  <c r="AC18" i="51" s="1"/>
  <c r="AE18" i="51" s="1"/>
  <c r="U18" i="51"/>
  <c r="W18" i="51" s="1"/>
  <c r="O18" i="51"/>
  <c r="S17" i="51"/>
  <c r="K17" i="51"/>
  <c r="BE17" i="51"/>
  <c r="BI17" i="51" s="1"/>
  <c r="BK17" i="51" s="1"/>
  <c r="BA17" i="51"/>
  <c r="BC17" i="51" s="1"/>
  <c r="AW17" i="5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BA16" i="51"/>
  <c r="BC16" i="51" s="1"/>
  <c r="AW16" i="5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BA14" i="51"/>
  <c r="BC14" i="51" s="1"/>
  <c r="AW14" i="5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BA13" i="51"/>
  <c r="BC13" i="51" s="1"/>
  <c r="AW13" i="51"/>
  <c r="AO13" i="51"/>
  <c r="AS13" i="51" s="1"/>
  <c r="AG13" i="51"/>
  <c r="AK13" i="51" s="1"/>
  <c r="AM13" i="51" s="1"/>
  <c r="Y13" i="51"/>
  <c r="AC13" i="51" s="1"/>
  <c r="AE13" i="51" s="1"/>
  <c r="U13" i="51"/>
  <c r="W13" i="51" s="1"/>
  <c r="O13" i="51"/>
  <c r="S12" i="51"/>
  <c r="K12" i="51"/>
  <c r="BQ12" i="51"/>
  <c r="BS12" i="51" s="1"/>
  <c r="BM12" i="51"/>
  <c r="BE12" i="51"/>
  <c r="BI12" i="51" s="1"/>
  <c r="BK12" i="51" s="1"/>
  <c r="BA12" i="51"/>
  <c r="BC12" i="51" s="1"/>
  <c r="AW12" i="51"/>
  <c r="AO12" i="51"/>
  <c r="AS12" i="51" s="1"/>
  <c r="AK12" i="51"/>
  <c r="AM12" i="51" s="1"/>
  <c r="AG12" i="51"/>
  <c r="Y12" i="51"/>
  <c r="AC12" i="51" s="1"/>
  <c r="AE12" i="51" s="1"/>
  <c r="U12" i="51"/>
  <c r="W12" i="51" s="1"/>
  <c r="O12" i="5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BA10" i="51"/>
  <c r="BC10" i="51" s="1"/>
  <c r="AW10" i="5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BA9" i="51"/>
  <c r="BC9" i="51" s="1"/>
  <c r="AW9" i="5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BA8" i="51"/>
  <c r="BC8" i="51" s="1"/>
  <c r="AW8" i="51"/>
  <c r="AO8" i="51"/>
  <c r="AS8" i="51" s="1"/>
  <c r="AU8" i="51" s="1"/>
  <c r="Y8" i="51"/>
  <c r="AC8" i="51" s="1"/>
  <c r="AE8" i="51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U97" i="52"/>
  <c r="BS97" i="52"/>
  <c r="BO97" i="52"/>
  <c r="BK97" i="52"/>
  <c r="BI97" i="52"/>
  <c r="BE97" i="52"/>
  <c r="AU97" i="52"/>
  <c r="AY97" i="52" s="1"/>
  <c r="BA97" i="52" s="1"/>
  <c r="AG97" i="52"/>
  <c r="AE97" i="52"/>
  <c r="AA97" i="52"/>
  <c r="S96" i="52"/>
  <c r="BO96" i="52"/>
  <c r="BS96" i="52" s="1"/>
  <c r="BU96" i="52" s="1"/>
  <c r="BK96" i="52"/>
  <c r="BI96" i="52"/>
  <c r="BE96" i="52"/>
  <c r="AY96" i="52"/>
  <c r="BA96" i="52" s="1"/>
  <c r="AU96" i="52"/>
  <c r="AA96" i="52"/>
  <c r="AE96" i="52" s="1"/>
  <c r="AG96" i="52" s="1"/>
  <c r="S95" i="52"/>
  <c r="BU95" i="52"/>
  <c r="BS95" i="52"/>
  <c r="BO95" i="52"/>
  <c r="BI95" i="52"/>
  <c r="BK95" i="52" s="1"/>
  <c r="BE95" i="52"/>
  <c r="BA95" i="52"/>
  <c r="AY95" i="52"/>
  <c r="AU95" i="52"/>
  <c r="AA95" i="52"/>
  <c r="AE95" i="52" s="1"/>
  <c r="AG95" i="52" s="1"/>
  <c r="S94" i="52"/>
  <c r="BU94" i="52"/>
  <c r="BS94" i="52"/>
  <c r="BO94" i="52"/>
  <c r="BE94" i="52"/>
  <c r="BI94" i="52" s="1"/>
  <c r="BK94" i="52" s="1"/>
  <c r="AU94" i="52"/>
  <c r="AY94" i="52" s="1"/>
  <c r="BA94" i="52" s="1"/>
  <c r="AE94" i="52"/>
  <c r="AG94" i="52" s="1"/>
  <c r="AA94" i="52"/>
  <c r="S93" i="52"/>
  <c r="BU93" i="52"/>
  <c r="BS93" i="52"/>
  <c r="BO93" i="52"/>
  <c r="BI93" i="52"/>
  <c r="BK93" i="52" s="1"/>
  <c r="BE93" i="52"/>
  <c r="BA93" i="52"/>
  <c r="AY93" i="52"/>
  <c r="AU93" i="52"/>
  <c r="AG93" i="52"/>
  <c r="AE93" i="52"/>
  <c r="AA93" i="52"/>
  <c r="S92" i="52"/>
  <c r="BS92" i="52"/>
  <c r="BU92" i="52" s="1"/>
  <c r="BO92" i="52"/>
  <c r="BK92" i="52"/>
  <c r="BI92" i="52"/>
  <c r="BE92" i="52"/>
  <c r="BA92" i="52"/>
  <c r="AY92" i="52"/>
  <c r="AU92" i="52"/>
  <c r="AA92" i="52"/>
  <c r="AE92" i="52" s="1"/>
  <c r="AG92" i="52" s="1"/>
  <c r="S91" i="52"/>
  <c r="BU91" i="52"/>
  <c r="BO91" i="52"/>
  <c r="BS91" i="52" s="1"/>
  <c r="BE91" i="52"/>
  <c r="BI91" i="52" s="1"/>
  <c r="BK91" i="52" s="1"/>
  <c r="AY91" i="52"/>
  <c r="BA91" i="52" s="1"/>
  <c r="AU91" i="52"/>
  <c r="AG91" i="52"/>
  <c r="AE91" i="52"/>
  <c r="AA91" i="52"/>
  <c r="S90" i="52"/>
  <c r="BS90" i="52"/>
  <c r="BU90" i="52" s="1"/>
  <c r="BO90" i="52"/>
  <c r="BK90" i="52"/>
  <c r="BI90" i="52"/>
  <c r="BE90" i="52"/>
  <c r="AU90" i="52"/>
  <c r="AY90" i="52" s="1"/>
  <c r="BA90" i="52" s="1"/>
  <c r="AG90" i="52"/>
  <c r="AE90" i="52"/>
  <c r="AA90" i="52"/>
  <c r="S89" i="52"/>
  <c r="BU89" i="52"/>
  <c r="BS89" i="52"/>
  <c r="BO89" i="52"/>
  <c r="BI89" i="52"/>
  <c r="BK89" i="52" s="1"/>
  <c r="BE89" i="52"/>
  <c r="BA89" i="52"/>
  <c r="AU89" i="52"/>
  <c r="AY89" i="52" s="1"/>
  <c r="AE89" i="52"/>
  <c r="AG89" i="52" s="1"/>
  <c r="AA89" i="52"/>
  <c r="S88" i="52"/>
  <c r="BO88" i="52"/>
  <c r="BS88" i="52" s="1"/>
  <c r="BU88" i="52" s="1"/>
  <c r="BK88" i="52"/>
  <c r="BI88" i="52"/>
  <c r="BE88" i="52"/>
  <c r="AY88" i="52"/>
  <c r="BA88" i="52" s="1"/>
  <c r="AU88" i="52"/>
  <c r="AA88" i="52"/>
  <c r="AE88" i="52" s="1"/>
  <c r="AG88" i="52" s="1"/>
  <c r="S87" i="52"/>
  <c r="BU87" i="52"/>
  <c r="BS87" i="52"/>
  <c r="BO87" i="52"/>
  <c r="BI87" i="52"/>
  <c r="BK87" i="52" s="1"/>
  <c r="BE87" i="52"/>
  <c r="BA87" i="52"/>
  <c r="AY87" i="52"/>
  <c r="AU87" i="52"/>
  <c r="AA87" i="52"/>
  <c r="AE87" i="52" s="1"/>
  <c r="AG87" i="52" s="1"/>
  <c r="S86" i="52"/>
  <c r="BS86" i="52"/>
  <c r="BU86" i="52" s="1"/>
  <c r="BO86" i="52"/>
  <c r="BE86" i="52"/>
  <c r="BI86" i="52" s="1"/>
  <c r="BK86" i="52" s="1"/>
  <c r="AU86" i="52"/>
  <c r="AY86" i="52" s="1"/>
  <c r="BA86" i="52" s="1"/>
  <c r="AE86" i="52"/>
  <c r="AG86" i="52" s="1"/>
  <c r="AA86" i="52"/>
  <c r="S85" i="52"/>
  <c r="BU85" i="52"/>
  <c r="BS85" i="52"/>
  <c r="BO85" i="52"/>
  <c r="AG85" i="52"/>
  <c r="AE85" i="52"/>
  <c r="AA85" i="52"/>
  <c r="S84" i="52"/>
  <c r="BS84" i="52"/>
  <c r="BU84" i="52" s="1"/>
  <c r="BO84" i="52"/>
  <c r="AA84" i="52"/>
  <c r="AE84" i="52" s="1"/>
  <c r="AG84" i="52" s="1"/>
  <c r="S83" i="52"/>
  <c r="BU83" i="52"/>
  <c r="BO83" i="52"/>
  <c r="BS83" i="52" s="1"/>
  <c r="AG83" i="52"/>
  <c r="AE83" i="52"/>
  <c r="AA83" i="52"/>
  <c r="S82" i="52"/>
  <c r="BO82" i="52"/>
  <c r="BS82" i="52" s="1"/>
  <c r="BU82" i="52" s="1"/>
  <c r="AE82" i="52"/>
  <c r="AG82" i="52" s="1"/>
  <c r="AA82" i="52"/>
  <c r="S81" i="52"/>
  <c r="BU81" i="52"/>
  <c r="BS81" i="52"/>
  <c r="BO81" i="52"/>
  <c r="AE81" i="52"/>
  <c r="AG81" i="52" s="1"/>
  <c r="AA81" i="52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G77" i="52"/>
  <c r="CE77" i="52"/>
  <c r="CA77" i="52"/>
  <c r="BY77" i="52"/>
  <c r="BU77" i="52"/>
  <c r="BQ77" i="52"/>
  <c r="BO77" i="52"/>
  <c r="BM77" i="52"/>
  <c r="BK77" i="52"/>
  <c r="BG77" i="52"/>
  <c r="BE77" i="52"/>
  <c r="BA77" i="52"/>
  <c r="AW77" i="52"/>
  <c r="AU77" i="52"/>
  <c r="AS77" i="52"/>
  <c r="AQ77" i="52"/>
  <c r="AM77" i="52"/>
  <c r="AK77" i="52"/>
  <c r="AG77" i="52"/>
  <c r="AC77" i="52"/>
  <c r="AA77" i="52"/>
  <c r="Y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S75" i="52"/>
  <c r="BU75" i="52" s="1"/>
  <c r="BO75" i="52"/>
  <c r="BA75" i="52"/>
  <c r="AY75" i="52"/>
  <c r="AU75" i="52"/>
  <c r="AK75" i="52"/>
  <c r="AO75" i="52" s="1"/>
  <c r="AQ75" i="52" s="1"/>
  <c r="AG75" i="52"/>
  <c r="AE75" i="52"/>
  <c r="AA75" i="52"/>
  <c r="U75" i="52"/>
  <c r="W75" i="52" s="1"/>
  <c r="O75" i="52"/>
  <c r="S74" i="52"/>
  <c r="BO74" i="52"/>
  <c r="BS74" i="52" s="1"/>
  <c r="BU74" i="52" s="1"/>
  <c r="BA74" i="52"/>
  <c r="AY74" i="52"/>
  <c r="AU74" i="52"/>
  <c r="AK74" i="52"/>
  <c r="AO74" i="52" s="1"/>
  <c r="AQ74" i="52" s="1"/>
  <c r="AA74" i="52"/>
  <c r="AE74" i="52" s="1"/>
  <c r="AG74" i="52" s="1"/>
  <c r="W74" i="52"/>
  <c r="U74" i="52"/>
  <c r="O74" i="52"/>
  <c r="S73" i="52"/>
  <c r="BU73" i="52"/>
  <c r="BO73" i="52"/>
  <c r="BS73" i="52" s="1"/>
  <c r="BE73" i="52"/>
  <c r="BI73" i="52" s="1"/>
  <c r="BK73" i="52" s="1"/>
  <c r="BA73" i="52"/>
  <c r="AY73" i="52"/>
  <c r="AU73" i="52"/>
  <c r="AG73" i="52"/>
  <c r="AE73" i="52"/>
  <c r="AA73" i="52"/>
  <c r="S72" i="52"/>
  <c r="BO72" i="52"/>
  <c r="BS72" i="52" s="1"/>
  <c r="BU72" i="52" s="1"/>
  <c r="BK72" i="52"/>
  <c r="BI72" i="52"/>
  <c r="BE72" i="52"/>
  <c r="AY72" i="52"/>
  <c r="BA72" i="52" s="1"/>
  <c r="AU72" i="52"/>
  <c r="AE72" i="52"/>
  <c r="AG72" i="52" s="1"/>
  <c r="AA72" i="52"/>
  <c r="S71" i="52"/>
  <c r="BU71" i="52"/>
  <c r="BS71" i="52"/>
  <c r="BO71" i="52"/>
  <c r="BK71" i="52"/>
  <c r="BI71" i="52"/>
  <c r="BE71" i="52"/>
  <c r="BA71" i="52"/>
  <c r="AU71" i="52"/>
  <c r="AY71" i="52" s="1"/>
  <c r="AG71" i="52"/>
  <c r="AE71" i="52"/>
  <c r="AA71" i="52"/>
  <c r="S70" i="52"/>
  <c r="BO70" i="52"/>
  <c r="BS70" i="52" s="1"/>
  <c r="BU70" i="52" s="1"/>
  <c r="BI70" i="52"/>
  <c r="BK70" i="52" s="1"/>
  <c r="BE70" i="52"/>
  <c r="AQ70" i="52"/>
  <c r="AO70" i="52"/>
  <c r="AK70" i="52"/>
  <c r="AA70" i="52"/>
  <c r="AE70" i="52" s="1"/>
  <c r="AG70" i="52" s="1"/>
  <c r="W70" i="52"/>
  <c r="U70" i="52"/>
  <c r="O70" i="52"/>
  <c r="S69" i="52"/>
  <c r="K69" i="52"/>
  <c r="BU69" i="52"/>
  <c r="BS69" i="52"/>
  <c r="BO69" i="52"/>
  <c r="BM69" i="52"/>
  <c r="BE69" i="52"/>
  <c r="BI69" i="52" s="1"/>
  <c r="BK69" i="52" s="1"/>
  <c r="AQ69" i="52"/>
  <c r="AO69" i="52"/>
  <c r="AK69" i="52"/>
  <c r="AA69" i="52"/>
  <c r="AE69" i="52" s="1"/>
  <c r="AG69" i="52" s="1"/>
  <c r="O69" i="52"/>
  <c r="U69" i="52" s="1"/>
  <c r="W69" i="52" s="1"/>
  <c r="S68" i="52"/>
  <c r="K68" i="52"/>
  <c r="BU68" i="52"/>
  <c r="BS68" i="52"/>
  <c r="BO68" i="52"/>
  <c r="BE68" i="52"/>
  <c r="BI68" i="52" s="1"/>
  <c r="BK68" i="52" s="1"/>
  <c r="AQ68" i="52"/>
  <c r="AO68" i="52"/>
  <c r="AK68" i="52"/>
  <c r="AA68" i="52"/>
  <c r="AE68" i="52" s="1"/>
  <c r="AG68" i="52" s="1"/>
  <c r="W68" i="52"/>
  <c r="U68" i="52"/>
  <c r="O68" i="52"/>
  <c r="S67" i="52"/>
  <c r="K67" i="52"/>
  <c r="BU67" i="52"/>
  <c r="BS67" i="52"/>
  <c r="BO67" i="52"/>
  <c r="BE67" i="52"/>
  <c r="BI67" i="52" s="1"/>
  <c r="BK67" i="52" s="1"/>
  <c r="AS67" i="52"/>
  <c r="AO67" i="52"/>
  <c r="AQ67" i="52" s="1"/>
  <c r="AK67" i="52"/>
  <c r="AG67" i="52"/>
  <c r="AE67" i="52"/>
  <c r="AA67" i="52"/>
  <c r="W67" i="52"/>
  <c r="U67" i="52"/>
  <c r="O67" i="52"/>
  <c r="S66" i="52"/>
  <c r="K66" i="52"/>
  <c r="CG66" i="52"/>
  <c r="BO66" i="52"/>
  <c r="BS66" i="52" s="1"/>
  <c r="BU66" i="52" s="1"/>
  <c r="BK66" i="52"/>
  <c r="BI66" i="52"/>
  <c r="BE66" i="52"/>
  <c r="BC66" i="52"/>
  <c r="AQ66" i="52"/>
  <c r="AK66" i="52"/>
  <c r="AO66" i="52" s="1"/>
  <c r="AA66" i="52"/>
  <c r="AE66" i="52" s="1"/>
  <c r="AG66" i="52" s="1"/>
  <c r="W66" i="52"/>
  <c r="U66" i="52"/>
  <c r="O66" i="52"/>
  <c r="S65" i="52"/>
  <c r="CC65" i="52"/>
  <c r="CE65" i="52" s="1"/>
  <c r="BY65" i="52"/>
  <c r="BO65" i="52"/>
  <c r="BS65" i="52" s="1"/>
  <c r="BU65" i="52" s="1"/>
  <c r="BE65" i="52"/>
  <c r="BI65" i="52" s="1"/>
  <c r="BK65" i="52" s="1"/>
  <c r="AY65" i="52"/>
  <c r="AU65" i="52"/>
  <c r="AK65" i="52"/>
  <c r="AO65" i="52" s="1"/>
  <c r="AQ65" i="52" s="1"/>
  <c r="AG65" i="52"/>
  <c r="AA65" i="52"/>
  <c r="AE65" i="52" s="1"/>
  <c r="O65" i="52"/>
  <c r="U65" i="52" s="1"/>
  <c r="W65" i="52" s="1"/>
  <c r="S64" i="52"/>
  <c r="K64" i="52"/>
  <c r="CC64" i="52"/>
  <c r="CE64" i="52" s="1"/>
  <c r="BY64" i="52"/>
  <c r="BO64" i="52"/>
  <c r="BS64" i="52" s="1"/>
  <c r="BU64" i="52" s="1"/>
  <c r="BK64" i="52"/>
  <c r="BE64" i="52"/>
  <c r="BI64" i="52" s="1"/>
  <c r="AU64" i="52"/>
  <c r="AQ64" i="52"/>
  <c r="AO64" i="52"/>
  <c r="AK64" i="52"/>
  <c r="AE64" i="52"/>
  <c r="AG64" i="52" s="1"/>
  <c r="AA64" i="52"/>
  <c r="W64" i="52"/>
  <c r="O64" i="52"/>
  <c r="U64" i="52" s="1"/>
  <c r="S63" i="52"/>
  <c r="K63" i="52"/>
  <c r="CC63" i="52"/>
  <c r="CE63" i="52" s="1"/>
  <c r="BY63" i="52"/>
  <c r="BU63" i="52"/>
  <c r="BS63" i="52"/>
  <c r="BO63" i="52"/>
  <c r="BI63" i="52"/>
  <c r="BK63" i="52" s="1"/>
  <c r="BE63" i="52"/>
  <c r="AU63" i="52"/>
  <c r="AY63" i="52" s="1"/>
  <c r="AK63" i="52"/>
  <c r="AO63" i="52" s="1"/>
  <c r="AQ63" i="52" s="1"/>
  <c r="AE63" i="52"/>
  <c r="AG63" i="52" s="1"/>
  <c r="AA63" i="52"/>
  <c r="O63" i="52"/>
  <c r="U63" i="52" s="1"/>
  <c r="W63" i="52" s="1"/>
  <c r="S62" i="52"/>
  <c r="CE62" i="52"/>
  <c r="BY62" i="52"/>
  <c r="CC62" i="52" s="1"/>
  <c r="BO62" i="52"/>
  <c r="BS62" i="52" s="1"/>
  <c r="BU62" i="52" s="1"/>
  <c r="BK62" i="52"/>
  <c r="BI62" i="52"/>
  <c r="BE62" i="52"/>
  <c r="AY62" i="52"/>
  <c r="AU62" i="52"/>
  <c r="AQ62" i="52"/>
  <c r="AO62" i="52"/>
  <c r="AK62" i="52"/>
  <c r="AE62" i="52"/>
  <c r="AG62" i="52" s="1"/>
  <c r="AA62" i="52"/>
  <c r="W62" i="52"/>
  <c r="U62" i="52"/>
  <c r="O62" i="52"/>
  <c r="S61" i="52"/>
  <c r="AY61" i="52" s="1"/>
  <c r="BY61" i="52"/>
  <c r="CC61" i="52" s="1"/>
  <c r="CE61" i="52" s="1"/>
  <c r="BU61" i="52"/>
  <c r="BS61" i="52"/>
  <c r="BO61" i="52"/>
  <c r="BE61" i="52"/>
  <c r="BI61" i="52" s="1"/>
  <c r="BK61" i="52" s="1"/>
  <c r="AU61" i="52"/>
  <c r="AQ61" i="52"/>
  <c r="AO61" i="52"/>
  <c r="AK61" i="52"/>
  <c r="AA61" i="52"/>
  <c r="AE61" i="52" s="1"/>
  <c r="AG61" i="52" s="1"/>
  <c r="O61" i="52"/>
  <c r="U61" i="52" s="1"/>
  <c r="W61" i="52" s="1"/>
  <c r="S60" i="52"/>
  <c r="CE60" i="52"/>
  <c r="CC60" i="52"/>
  <c r="BY60" i="52"/>
  <c r="BU60" i="52"/>
  <c r="BS60" i="52"/>
  <c r="BO60" i="52"/>
  <c r="BE60" i="52"/>
  <c r="BI60" i="52" s="1"/>
  <c r="BK60" i="52" s="1"/>
  <c r="AU60" i="52"/>
  <c r="AQ60" i="52"/>
  <c r="AO60" i="52"/>
  <c r="AK60" i="52"/>
  <c r="AA60" i="52"/>
  <c r="AE60" i="52" s="1"/>
  <c r="AG60" i="52" s="1"/>
  <c r="O60" i="52"/>
  <c r="U60" i="52" s="1"/>
  <c r="W60" i="52" s="1"/>
  <c r="S59" i="52"/>
  <c r="BY59" i="52"/>
  <c r="CC59" i="52" s="1"/>
  <c r="CE59" i="52" s="1"/>
  <c r="BS59" i="52"/>
  <c r="BU59" i="52" s="1"/>
  <c r="BO59" i="52"/>
  <c r="BE59" i="52"/>
  <c r="BI59" i="52" s="1"/>
  <c r="BK59" i="52" s="1"/>
  <c r="AU59" i="52"/>
  <c r="AY59" i="52" s="1"/>
  <c r="AO59" i="52"/>
  <c r="AQ59" i="52" s="1"/>
  <c r="AK59" i="52"/>
  <c r="AG59" i="52"/>
  <c r="AE59" i="52"/>
  <c r="AA59" i="52"/>
  <c r="U59" i="52"/>
  <c r="W59" i="52" s="1"/>
  <c r="O59" i="52"/>
  <c r="S58" i="52"/>
  <c r="BY58" i="52"/>
  <c r="CC58" i="52" s="1"/>
  <c r="CE58" i="52" s="1"/>
  <c r="BS58" i="52"/>
  <c r="BU58" i="52" s="1"/>
  <c r="BO58" i="52"/>
  <c r="BE58" i="52"/>
  <c r="BI58" i="52" s="1"/>
  <c r="BK58" i="52" s="1"/>
  <c r="AU58" i="52"/>
  <c r="AK58" i="52"/>
  <c r="AO58" i="52" s="1"/>
  <c r="AQ58" i="52" s="1"/>
  <c r="AA58" i="52"/>
  <c r="AE58" i="52" s="1"/>
  <c r="AG58" i="52" s="1"/>
  <c r="W58" i="52"/>
  <c r="U58" i="52"/>
  <c r="O58" i="52"/>
  <c r="S57" i="52"/>
  <c r="CC57" i="52"/>
  <c r="CE57" i="52" s="1"/>
  <c r="BY57" i="52"/>
  <c r="BO57" i="52"/>
  <c r="BS57" i="52" s="1"/>
  <c r="BU57" i="52" s="1"/>
  <c r="BI57" i="52"/>
  <c r="BK57" i="52" s="1"/>
  <c r="BE57" i="52"/>
  <c r="AY57" i="52"/>
  <c r="AU57" i="52"/>
  <c r="AO57" i="52"/>
  <c r="AQ57" i="52" s="1"/>
  <c r="AK57" i="52"/>
  <c r="AA57" i="52"/>
  <c r="AE57" i="52" s="1"/>
  <c r="AG57" i="52" s="1"/>
  <c r="O57" i="52"/>
  <c r="U57" i="52" s="1"/>
  <c r="W57" i="52" s="1"/>
  <c r="S56" i="52"/>
  <c r="CE56" i="52"/>
  <c r="BY56" i="52"/>
  <c r="CC56" i="52" s="1"/>
  <c r="BO56" i="52"/>
  <c r="BS56" i="52" s="1"/>
  <c r="BU56" i="52" s="1"/>
  <c r="BI56" i="52"/>
  <c r="BK56" i="52" s="1"/>
  <c r="BE56" i="52"/>
  <c r="AY56" i="52"/>
  <c r="AU56" i="52"/>
  <c r="AQ56" i="52"/>
  <c r="AK56" i="52"/>
  <c r="AO56" i="52" s="1"/>
  <c r="AA56" i="52"/>
  <c r="AE56" i="52" s="1"/>
  <c r="AG56" i="52" s="1"/>
  <c r="W56" i="52"/>
  <c r="U56" i="52"/>
  <c r="O56" i="52"/>
  <c r="S55" i="52"/>
  <c r="AY55" i="52" s="1"/>
  <c r="CC55" i="52"/>
  <c r="CE55" i="52" s="1"/>
  <c r="BY55" i="52"/>
  <c r="BU55" i="52"/>
  <c r="BO55" i="52"/>
  <c r="BS55" i="52" s="1"/>
  <c r="BE55" i="52"/>
  <c r="BI55" i="52" s="1"/>
  <c r="BK55" i="52" s="1"/>
  <c r="AU55" i="52"/>
  <c r="AO55" i="52"/>
  <c r="AQ55" i="52" s="1"/>
  <c r="AK55" i="52"/>
  <c r="AG55" i="52"/>
  <c r="AA55" i="52"/>
  <c r="AE55" i="52" s="1"/>
  <c r="O55" i="52"/>
  <c r="U55" i="52" s="1"/>
  <c r="W55" i="52" s="1"/>
  <c r="S54" i="52"/>
  <c r="K54" i="52"/>
  <c r="CE54" i="52"/>
  <c r="CC54" i="52"/>
  <c r="BY54" i="52"/>
  <c r="BS54" i="52"/>
  <c r="BU54" i="52" s="1"/>
  <c r="BO54" i="52"/>
  <c r="BE54" i="52"/>
  <c r="BI54" i="52" s="1"/>
  <c r="BK54" i="52" s="1"/>
  <c r="AU54" i="52"/>
  <c r="AO54" i="52"/>
  <c r="AQ54" i="52" s="1"/>
  <c r="AK54" i="52"/>
  <c r="AE54" i="52"/>
  <c r="AG54" i="52" s="1"/>
  <c r="AA54" i="52"/>
  <c r="W54" i="52"/>
  <c r="O54" i="52"/>
  <c r="U54" i="52" s="1"/>
  <c r="S53" i="52"/>
  <c r="BY53" i="52"/>
  <c r="CC53" i="52" s="1"/>
  <c r="CE53" i="52" s="1"/>
  <c r="BU53" i="52"/>
  <c r="BS53" i="52"/>
  <c r="BO53" i="52"/>
  <c r="BI53" i="52"/>
  <c r="BK53" i="52" s="1"/>
  <c r="BE53" i="52"/>
  <c r="AU53" i="52"/>
  <c r="AK53" i="52"/>
  <c r="AO53" i="52" s="1"/>
  <c r="AQ53" i="52" s="1"/>
  <c r="AG53" i="52"/>
  <c r="AE53" i="52"/>
  <c r="AA53" i="52"/>
  <c r="W53" i="52"/>
  <c r="U53" i="52"/>
  <c r="O53" i="52"/>
  <c r="S52" i="52"/>
  <c r="BS52" i="52"/>
  <c r="BU52" i="52" s="1"/>
  <c r="BO52" i="52"/>
  <c r="BK52" i="52"/>
  <c r="BI52" i="52"/>
  <c r="BE52" i="52"/>
  <c r="BA52" i="52"/>
  <c r="AY52" i="52"/>
  <c r="AU52" i="52"/>
  <c r="AA52" i="52"/>
  <c r="AE52" i="52" s="1"/>
  <c r="AG52" i="52" s="1"/>
  <c r="S51" i="52"/>
  <c r="BU51" i="52"/>
  <c r="BO51" i="52"/>
  <c r="BS51" i="52" s="1"/>
  <c r="BE51" i="52"/>
  <c r="BI51" i="52" s="1"/>
  <c r="BK51" i="52" s="1"/>
  <c r="AY51" i="52"/>
  <c r="BA51" i="52" s="1"/>
  <c r="AU51" i="52"/>
  <c r="AG51" i="52"/>
  <c r="AA51" i="52"/>
  <c r="AE51" i="52" s="1"/>
  <c r="S50" i="52"/>
  <c r="BO50" i="52"/>
  <c r="BS50" i="52" s="1"/>
  <c r="BU50" i="52" s="1"/>
  <c r="BE50" i="52"/>
  <c r="BI50" i="52" s="1"/>
  <c r="BK50" i="52" s="1"/>
  <c r="AU50" i="52"/>
  <c r="AY50" i="52" s="1"/>
  <c r="BA50" i="52" s="1"/>
  <c r="AG50" i="52"/>
  <c r="AE50" i="52"/>
  <c r="AA50" i="52"/>
  <c r="S49" i="52"/>
  <c r="BU49" i="52"/>
  <c r="BS49" i="52"/>
  <c r="BO49" i="52"/>
  <c r="BK49" i="52"/>
  <c r="BI49" i="52"/>
  <c r="BE49" i="52"/>
  <c r="AU49" i="52"/>
  <c r="AY49" i="52" s="1"/>
  <c r="BA49" i="52" s="1"/>
  <c r="AG49" i="52"/>
  <c r="AE49" i="52"/>
  <c r="AA49" i="52"/>
  <c r="S48" i="52"/>
  <c r="BO48" i="52"/>
  <c r="BS48" i="52" s="1"/>
  <c r="BU48" i="52" s="1"/>
  <c r="BK48" i="52"/>
  <c r="BI48" i="52"/>
  <c r="BE48" i="52"/>
  <c r="AY48" i="52"/>
  <c r="BA48" i="52" s="1"/>
  <c r="AU48" i="52"/>
  <c r="AA48" i="52"/>
  <c r="AE48" i="52" s="1"/>
  <c r="AG48" i="52" s="1"/>
  <c r="S47" i="52"/>
  <c r="BU47" i="52"/>
  <c r="BO47" i="52"/>
  <c r="BS47" i="52" s="1"/>
  <c r="BE47" i="52"/>
  <c r="BI47" i="52" s="1"/>
  <c r="BK47" i="52" s="1"/>
  <c r="BA47" i="52"/>
  <c r="AY47" i="52"/>
  <c r="AU47" i="52"/>
  <c r="AG47" i="52"/>
  <c r="AA47" i="52"/>
  <c r="AE47" i="52" s="1"/>
  <c r="S46" i="52"/>
  <c r="BS46" i="52"/>
  <c r="BU46" i="52" s="1"/>
  <c r="BO46" i="52"/>
  <c r="BE46" i="52"/>
  <c r="BI46" i="52" s="1"/>
  <c r="BK46" i="52" s="1"/>
  <c r="AU46" i="52"/>
  <c r="AY46" i="52" s="1"/>
  <c r="BA46" i="52" s="1"/>
  <c r="AA46" i="52"/>
  <c r="AE46" i="52" s="1"/>
  <c r="AG46" i="52" s="1"/>
  <c r="S45" i="52"/>
  <c r="BS45" i="52"/>
  <c r="BU45" i="52" s="1"/>
  <c r="BO45" i="52"/>
  <c r="BI45" i="52"/>
  <c r="BK45" i="52" s="1"/>
  <c r="BE45" i="52"/>
  <c r="BA45" i="52"/>
  <c r="AU45" i="52"/>
  <c r="AY45" i="52" s="1"/>
  <c r="AG45" i="52"/>
  <c r="AE45" i="52"/>
  <c r="AA45" i="52"/>
  <c r="S44" i="52"/>
  <c r="BS44" i="52"/>
  <c r="BU44" i="52" s="1"/>
  <c r="BO44" i="52"/>
  <c r="BK44" i="52"/>
  <c r="BI44" i="52"/>
  <c r="BE44" i="52"/>
  <c r="BA44" i="52"/>
  <c r="AY44" i="52"/>
  <c r="AU44" i="52"/>
  <c r="AA44" i="52"/>
  <c r="AE44" i="52" s="1"/>
  <c r="AG44" i="52" s="1"/>
  <c r="S43" i="52"/>
  <c r="BU43" i="52"/>
  <c r="BO43" i="52"/>
  <c r="BS43" i="52" s="1"/>
  <c r="BE43" i="52"/>
  <c r="BI43" i="52" s="1"/>
  <c r="BK43" i="52" s="1"/>
  <c r="AY43" i="52"/>
  <c r="BA43" i="52" s="1"/>
  <c r="AU43" i="52"/>
  <c r="AG43" i="52"/>
  <c r="AA43" i="52"/>
  <c r="AE43" i="52" s="1"/>
  <c r="S42" i="52"/>
  <c r="BO42" i="52"/>
  <c r="BS42" i="52" s="1"/>
  <c r="BU42" i="52" s="1"/>
  <c r="BK42" i="52"/>
  <c r="BE42" i="52"/>
  <c r="BI42" i="52" s="1"/>
  <c r="AU42" i="52"/>
  <c r="AY42" i="52" s="1"/>
  <c r="BA42" i="52" s="1"/>
  <c r="AG42" i="52"/>
  <c r="AE42" i="52"/>
  <c r="AA42" i="52"/>
  <c r="S41" i="52"/>
  <c r="BU41" i="52"/>
  <c r="BS41" i="52"/>
  <c r="BO41" i="52"/>
  <c r="BK41" i="52"/>
  <c r="BI41" i="52"/>
  <c r="BE41" i="52"/>
  <c r="AU41" i="52"/>
  <c r="AY41" i="52" s="1"/>
  <c r="BA41" i="52" s="1"/>
  <c r="AG41" i="52"/>
  <c r="AE41" i="52"/>
  <c r="AA41" i="52"/>
  <c r="S40" i="52"/>
  <c r="CE40" i="52"/>
  <c r="BY40" i="52"/>
  <c r="CC40" i="52" s="1"/>
  <c r="BO40" i="52"/>
  <c r="BS40" i="52" s="1"/>
  <c r="BU40" i="52" s="1"/>
  <c r="BK40" i="52"/>
  <c r="BI40" i="52"/>
  <c r="BE40" i="52"/>
  <c r="AU40" i="52"/>
  <c r="AK40" i="52"/>
  <c r="AO40" i="52" s="1"/>
  <c r="AQ40" i="52" s="1"/>
  <c r="AE40" i="52"/>
  <c r="AG40" i="52" s="1"/>
  <c r="AA40" i="52"/>
  <c r="W40" i="52"/>
  <c r="U40" i="52"/>
  <c r="O40" i="52"/>
  <c r="S39" i="52"/>
  <c r="CC39" i="52"/>
  <c r="CE39" i="52" s="1"/>
  <c r="BY39" i="52"/>
  <c r="BO39" i="52"/>
  <c r="BS39" i="52" s="1"/>
  <c r="BU39" i="52" s="1"/>
  <c r="BE39" i="52"/>
  <c r="BI39" i="52" s="1"/>
  <c r="BK39" i="52" s="1"/>
  <c r="AU39" i="52"/>
  <c r="AQ39" i="52"/>
  <c r="AO39" i="52"/>
  <c r="AK39" i="52"/>
  <c r="AG39" i="52"/>
  <c r="AA39" i="52"/>
  <c r="AE39" i="52" s="1"/>
  <c r="O39" i="52"/>
  <c r="U39" i="52" s="1"/>
  <c r="W39" i="52" s="1"/>
  <c r="S38" i="52"/>
  <c r="K38" i="52"/>
  <c r="CE38" i="52"/>
  <c r="CC38" i="52"/>
  <c r="BY38" i="52"/>
  <c r="BU38" i="52"/>
  <c r="BS38" i="52"/>
  <c r="BO38" i="52"/>
  <c r="BK38" i="52"/>
  <c r="BE38" i="52"/>
  <c r="BI38" i="52" s="1"/>
  <c r="AU38" i="52"/>
  <c r="AQ38" i="52"/>
  <c r="AO38" i="52"/>
  <c r="AK38" i="52"/>
  <c r="AE38" i="52"/>
  <c r="AG38" i="52" s="1"/>
  <c r="AA38" i="52"/>
  <c r="O38" i="52"/>
  <c r="U38" i="52" s="1"/>
  <c r="W38" i="52" s="1"/>
  <c r="S37" i="52"/>
  <c r="BS37" i="52"/>
  <c r="BU37" i="52" s="1"/>
  <c r="BO37" i="52"/>
  <c r="BE37" i="52"/>
  <c r="BI37" i="52" s="1"/>
  <c r="BK37" i="52" s="1"/>
  <c r="BA37" i="52"/>
  <c r="AU37" i="52"/>
  <c r="AY37" i="52" s="1"/>
  <c r="AG37" i="52"/>
  <c r="AE37" i="52"/>
  <c r="AA37" i="52"/>
  <c r="S36" i="52"/>
  <c r="BS36" i="52"/>
  <c r="BU36" i="52" s="1"/>
  <c r="BO36" i="52"/>
  <c r="BK36" i="52"/>
  <c r="BI36" i="52"/>
  <c r="BE36" i="52"/>
  <c r="BA36" i="52"/>
  <c r="AY36" i="52"/>
  <c r="AU36" i="52"/>
  <c r="AA36" i="52"/>
  <c r="AE36" i="52" s="1"/>
  <c r="AG36" i="52" s="1"/>
  <c r="S35" i="52"/>
  <c r="BO35" i="52"/>
  <c r="BS35" i="52" s="1"/>
  <c r="BU35" i="52" s="1"/>
  <c r="BE35" i="52"/>
  <c r="BI35" i="52" s="1"/>
  <c r="BK35" i="52" s="1"/>
  <c r="AY35" i="52"/>
  <c r="BA35" i="52" s="1"/>
  <c r="AU35" i="52"/>
  <c r="AG35" i="52"/>
  <c r="AA35" i="52"/>
  <c r="AE35" i="52" s="1"/>
  <c r="S34" i="52"/>
  <c r="CE34" i="52"/>
  <c r="CC34" i="52"/>
  <c r="BY34" i="52"/>
  <c r="BS34" i="52"/>
  <c r="BU34" i="52" s="1"/>
  <c r="BO34" i="52"/>
  <c r="BE34" i="52"/>
  <c r="BI34" i="52" s="1"/>
  <c r="BK34" i="52" s="1"/>
  <c r="AU34" i="52"/>
  <c r="AY34" i="52" s="1"/>
  <c r="AQ34" i="52"/>
  <c r="AO34" i="52"/>
  <c r="AK34" i="52"/>
  <c r="AG34" i="52"/>
  <c r="AE34" i="52"/>
  <c r="AA34" i="52"/>
  <c r="O34" i="52"/>
  <c r="U34" i="52" s="1"/>
  <c r="W34" i="52" s="1"/>
  <c r="S33" i="52"/>
  <c r="BU33" i="52"/>
  <c r="BS33" i="52"/>
  <c r="BO33" i="52"/>
  <c r="BI33" i="52"/>
  <c r="BK33" i="52" s="1"/>
  <c r="BE33" i="52"/>
  <c r="AU33" i="52"/>
  <c r="AY33" i="52" s="1"/>
  <c r="BA33" i="52" s="1"/>
  <c r="AE33" i="52"/>
  <c r="AG33" i="52" s="1"/>
  <c r="AA33" i="52"/>
  <c r="S32" i="52"/>
  <c r="CE32" i="52"/>
  <c r="BY32" i="52"/>
  <c r="CC32" i="52" s="1"/>
  <c r="BO32" i="52"/>
  <c r="BS32" i="52" s="1"/>
  <c r="BU32" i="52" s="1"/>
  <c r="BK32" i="52"/>
  <c r="BI32" i="52"/>
  <c r="BE32" i="52"/>
  <c r="AY32" i="52"/>
  <c r="AU32" i="52"/>
  <c r="AK32" i="52"/>
  <c r="AO32" i="52" s="1"/>
  <c r="AQ32" i="52" s="1"/>
  <c r="AA32" i="52"/>
  <c r="AE32" i="52" s="1"/>
  <c r="AG32" i="52" s="1"/>
  <c r="W32" i="52"/>
  <c r="U32" i="52"/>
  <c r="O32" i="52"/>
  <c r="S31" i="52"/>
  <c r="BU31" i="52"/>
  <c r="BO31" i="52"/>
  <c r="BS31" i="52" s="1"/>
  <c r="BE31" i="52"/>
  <c r="BI31" i="52" s="1"/>
  <c r="BK31" i="52" s="1"/>
  <c r="BA31" i="52"/>
  <c r="AY31" i="52"/>
  <c r="AU31" i="52"/>
  <c r="AG31" i="52"/>
  <c r="AA31" i="52"/>
  <c r="AE31" i="52" s="1"/>
  <c r="S30" i="52"/>
  <c r="CE30" i="52"/>
  <c r="CC30" i="52"/>
  <c r="BY30" i="52"/>
  <c r="BS30" i="52"/>
  <c r="BU30" i="52" s="1"/>
  <c r="BO30" i="52"/>
  <c r="BE30" i="52"/>
  <c r="BI30" i="52" s="1"/>
  <c r="BK30" i="52" s="1"/>
  <c r="AU30" i="52"/>
  <c r="AY30" i="52" s="1"/>
  <c r="AO30" i="52"/>
  <c r="AQ30" i="52" s="1"/>
  <c r="AK30" i="52"/>
  <c r="AA30" i="52"/>
  <c r="AE30" i="52" s="1"/>
  <c r="AG30" i="52" s="1"/>
  <c r="W30" i="52"/>
  <c r="O30" i="52"/>
  <c r="U30" i="52" s="1"/>
  <c r="S29" i="52"/>
  <c r="BU29" i="52"/>
  <c r="BS29" i="52"/>
  <c r="BO29" i="52"/>
  <c r="BI29" i="52"/>
  <c r="BK29" i="52" s="1"/>
  <c r="BE29" i="52"/>
  <c r="BA29" i="52"/>
  <c r="AU29" i="52"/>
  <c r="AY29" i="52" s="1"/>
  <c r="AG29" i="52"/>
  <c r="AE29" i="52"/>
  <c r="AA29" i="52"/>
  <c r="S28" i="52"/>
  <c r="CE28" i="52"/>
  <c r="BY28" i="52"/>
  <c r="CC28" i="52" s="1"/>
  <c r="BO28" i="52"/>
  <c r="BS28" i="52" s="1"/>
  <c r="BU28" i="52" s="1"/>
  <c r="BK28" i="52"/>
  <c r="BI28" i="52"/>
  <c r="BE28" i="52"/>
  <c r="AU28" i="52"/>
  <c r="AK28" i="52"/>
  <c r="AO28" i="52" s="1"/>
  <c r="AQ28" i="52" s="1"/>
  <c r="AA28" i="52"/>
  <c r="AE28" i="52" s="1"/>
  <c r="AG28" i="52" s="1"/>
  <c r="W28" i="52"/>
  <c r="U28" i="52"/>
  <c r="O28" i="52"/>
  <c r="S27" i="52"/>
  <c r="BU27" i="52"/>
  <c r="BO27" i="52"/>
  <c r="BS27" i="52" s="1"/>
  <c r="BE27" i="52"/>
  <c r="BI27" i="52" s="1"/>
  <c r="BK27" i="52" s="1"/>
  <c r="BA27" i="52"/>
  <c r="AY27" i="52"/>
  <c r="AU27" i="52"/>
  <c r="AA27" i="52"/>
  <c r="AE27" i="52" s="1"/>
  <c r="AG27" i="52" s="1"/>
  <c r="S26" i="52"/>
  <c r="CE26" i="52"/>
  <c r="CC26" i="52"/>
  <c r="BY26" i="52"/>
  <c r="BO26" i="52"/>
  <c r="BS26" i="52" s="1"/>
  <c r="BU26" i="52" s="1"/>
  <c r="BE26" i="52"/>
  <c r="BI26" i="52" s="1"/>
  <c r="BK26" i="52" s="1"/>
  <c r="AU26" i="52"/>
  <c r="AY26" i="52" s="1"/>
  <c r="AQ26" i="52"/>
  <c r="AO26" i="52"/>
  <c r="AK26" i="52"/>
  <c r="AE26" i="52"/>
  <c r="AG26" i="52" s="1"/>
  <c r="AA26" i="52"/>
  <c r="W26" i="52"/>
  <c r="O26" i="52"/>
  <c r="U26" i="52" s="1"/>
  <c r="S25" i="52"/>
  <c r="BU25" i="52"/>
  <c r="BS25" i="52"/>
  <c r="BO25" i="52"/>
  <c r="BK25" i="52"/>
  <c r="BI25" i="52"/>
  <c r="BE25" i="52"/>
  <c r="AU25" i="52"/>
  <c r="AY25" i="52" s="1"/>
  <c r="BA25" i="52" s="1"/>
  <c r="AG25" i="52"/>
  <c r="AE25" i="52"/>
  <c r="AA25" i="52"/>
  <c r="S24" i="52"/>
  <c r="BY24" i="52"/>
  <c r="CC24" i="52" s="1"/>
  <c r="CE24" i="52" s="1"/>
  <c r="BO24" i="52"/>
  <c r="BS24" i="52" s="1"/>
  <c r="BU24" i="52" s="1"/>
  <c r="BK24" i="52"/>
  <c r="BI24" i="52"/>
  <c r="BE24" i="52"/>
  <c r="AU24" i="52"/>
  <c r="AY24" i="52" s="1"/>
  <c r="AK24" i="52"/>
  <c r="AO24" i="52" s="1"/>
  <c r="AQ24" i="52" s="1"/>
  <c r="AA24" i="52"/>
  <c r="AE24" i="52" s="1"/>
  <c r="AG24" i="52" s="1"/>
  <c r="W24" i="52"/>
  <c r="U24" i="52"/>
  <c r="O24" i="52"/>
  <c r="S23" i="52"/>
  <c r="BU23" i="52"/>
  <c r="BO23" i="52"/>
  <c r="BS23" i="52" s="1"/>
  <c r="BE23" i="52"/>
  <c r="BI23" i="52" s="1"/>
  <c r="BK23" i="52" s="1"/>
  <c r="BA23" i="52"/>
  <c r="AY23" i="52"/>
  <c r="AU23" i="52"/>
  <c r="AG23" i="52"/>
  <c r="AA23" i="52"/>
  <c r="AE23" i="52" s="1"/>
  <c r="S22" i="52"/>
  <c r="CE22" i="52"/>
  <c r="CC22" i="52"/>
  <c r="BY22" i="52"/>
  <c r="BU22" i="52"/>
  <c r="BS22" i="52"/>
  <c r="BO22" i="52"/>
  <c r="BK22" i="52"/>
  <c r="BE22" i="52"/>
  <c r="BI22" i="52" s="1"/>
  <c r="AU22" i="52"/>
  <c r="AQ22" i="52"/>
  <c r="AO22" i="52"/>
  <c r="AK22" i="52"/>
  <c r="AE22" i="52"/>
  <c r="AG22" i="52" s="1"/>
  <c r="AA22" i="52"/>
  <c r="W22" i="52"/>
  <c r="O22" i="52"/>
  <c r="U22" i="52" s="1"/>
  <c r="S21" i="52"/>
  <c r="BU21" i="52"/>
  <c r="BS21" i="52"/>
  <c r="BO21" i="52"/>
  <c r="BE21" i="52"/>
  <c r="BI21" i="52" s="1"/>
  <c r="BK21" i="52" s="1"/>
  <c r="AU21" i="52"/>
  <c r="AY21" i="52" s="1"/>
  <c r="BA21" i="52" s="1"/>
  <c r="AG21" i="52"/>
  <c r="AE21" i="52"/>
  <c r="AA21" i="52"/>
  <c r="S20" i="52"/>
  <c r="BS20" i="52"/>
  <c r="BU20" i="52" s="1"/>
  <c r="BO20" i="52"/>
  <c r="BK20" i="52"/>
  <c r="BI20" i="52"/>
  <c r="BE20" i="52"/>
  <c r="BA20" i="52"/>
  <c r="AY20" i="52"/>
  <c r="AU20" i="52"/>
  <c r="AA20" i="52"/>
  <c r="AE20" i="52" s="1"/>
  <c r="AG20" i="52" s="1"/>
  <c r="S19" i="52"/>
  <c r="CE19" i="52"/>
  <c r="CC19" i="52"/>
  <c r="BY19" i="52"/>
  <c r="BO19" i="52"/>
  <c r="BS19" i="52" s="1"/>
  <c r="BU19" i="52" s="1"/>
  <c r="BE19" i="52"/>
  <c r="BI19" i="52" s="1"/>
  <c r="BK19" i="52" s="1"/>
  <c r="AU19" i="52"/>
  <c r="AO19" i="52"/>
  <c r="AQ19" i="52" s="1"/>
  <c r="AK19" i="52"/>
  <c r="AA19" i="52"/>
  <c r="AE19" i="52" s="1"/>
  <c r="AG19" i="52" s="1"/>
  <c r="U19" i="52"/>
  <c r="W19" i="52" s="1"/>
  <c r="O19" i="52"/>
  <c r="S18" i="52"/>
  <c r="BS18" i="52"/>
  <c r="BU18" i="52" s="1"/>
  <c r="BO18" i="52"/>
  <c r="BE18" i="52"/>
  <c r="BI18" i="52" s="1"/>
  <c r="BK18" i="52" s="1"/>
  <c r="AY18" i="52"/>
  <c r="BA18" i="52" s="1"/>
  <c r="AU18" i="52"/>
  <c r="AE18" i="52"/>
  <c r="AG18" i="52" s="1"/>
  <c r="AA18" i="52"/>
  <c r="S17" i="52"/>
  <c r="BU17" i="52"/>
  <c r="BS17" i="52"/>
  <c r="BO17" i="52"/>
  <c r="BK17" i="52"/>
  <c r="BI17" i="52"/>
  <c r="BE17" i="52"/>
  <c r="BA17" i="52"/>
  <c r="AU17" i="52"/>
  <c r="AY17" i="52" s="1"/>
  <c r="AG17" i="52"/>
  <c r="AE17" i="52"/>
  <c r="AA17" i="52"/>
  <c r="S16" i="52"/>
  <c r="CE16" i="52"/>
  <c r="BY16" i="52"/>
  <c r="CC16" i="52" s="1"/>
  <c r="BO16" i="52"/>
  <c r="BS16" i="52" s="1"/>
  <c r="BU16" i="52" s="1"/>
  <c r="BI16" i="52"/>
  <c r="BK16" i="52" s="1"/>
  <c r="BE16" i="52"/>
  <c r="AU16" i="52"/>
  <c r="AY16" i="52" s="1"/>
  <c r="AQ16" i="52"/>
  <c r="AK16" i="52"/>
  <c r="AO16" i="52" s="1"/>
  <c r="AE16" i="52"/>
  <c r="AG16" i="52" s="1"/>
  <c r="AA16" i="52"/>
  <c r="W16" i="52"/>
  <c r="U16" i="52"/>
  <c r="O16" i="52"/>
  <c r="S15" i="52"/>
  <c r="BU15" i="52"/>
  <c r="BO15" i="52"/>
  <c r="BS15" i="52" s="1"/>
  <c r="BI15" i="52"/>
  <c r="BK15" i="52" s="1"/>
  <c r="BE15" i="52"/>
  <c r="BA15" i="52"/>
  <c r="AY15" i="52"/>
  <c r="AU15" i="52"/>
  <c r="AA15" i="52"/>
  <c r="AE15" i="52" s="1"/>
  <c r="AG15" i="52" s="1"/>
  <c r="S14" i="52"/>
  <c r="CE14" i="52"/>
  <c r="CC14" i="52"/>
  <c r="BY14" i="52"/>
  <c r="BU14" i="52"/>
  <c r="BS14" i="52"/>
  <c r="BO14" i="52"/>
  <c r="BE14" i="52"/>
  <c r="BI14" i="52" s="1"/>
  <c r="BK14" i="52" s="1"/>
  <c r="AU14" i="52"/>
  <c r="AQ14" i="52"/>
  <c r="AO14" i="52"/>
  <c r="AK14" i="52"/>
  <c r="AA14" i="52"/>
  <c r="AE14" i="52" s="1"/>
  <c r="AG14" i="52" s="1"/>
  <c r="O14" i="52"/>
  <c r="U14" i="52" s="1"/>
  <c r="W14" i="52" s="1"/>
  <c r="S13" i="52"/>
  <c r="BS13" i="52"/>
  <c r="BU13" i="52" s="1"/>
  <c r="BO13" i="52"/>
  <c r="BE13" i="52"/>
  <c r="BI13" i="52" s="1"/>
  <c r="BK13" i="52" s="1"/>
  <c r="BA13" i="52"/>
  <c r="AU13" i="52"/>
  <c r="AY13" i="52" s="1"/>
  <c r="AG13" i="52"/>
  <c r="AE13" i="52"/>
  <c r="AA13" i="52"/>
  <c r="S12" i="52"/>
  <c r="CE12" i="52"/>
  <c r="BY12" i="52"/>
  <c r="CC12" i="52" s="1"/>
  <c r="BS12" i="52"/>
  <c r="BU12" i="52" s="1"/>
  <c r="BO12" i="52"/>
  <c r="BK12" i="52"/>
  <c r="BI12" i="52"/>
  <c r="BE12" i="52"/>
  <c r="AU12" i="52"/>
  <c r="AK12" i="52"/>
  <c r="AO12" i="52" s="1"/>
  <c r="AQ12" i="52" s="1"/>
  <c r="AA12" i="52"/>
  <c r="AE12" i="52" s="1"/>
  <c r="AG12" i="52" s="1"/>
  <c r="U12" i="52"/>
  <c r="W12" i="52" s="1"/>
  <c r="O12" i="52"/>
  <c r="S11" i="52"/>
  <c r="BO11" i="52"/>
  <c r="BS11" i="52" s="1"/>
  <c r="BU11" i="52" s="1"/>
  <c r="BE11" i="52"/>
  <c r="BI11" i="52" s="1"/>
  <c r="BK11" i="52" s="1"/>
  <c r="AY11" i="52"/>
  <c r="BA11" i="52" s="1"/>
  <c r="AU11" i="52"/>
  <c r="AG11" i="52"/>
  <c r="AA11" i="52"/>
  <c r="AE11" i="52" s="1"/>
  <c r="S10" i="52"/>
  <c r="K10" i="52"/>
  <c r="CC10" i="52"/>
  <c r="CE10" i="52" s="1"/>
  <c r="BY10" i="52"/>
  <c r="BO10" i="52"/>
  <c r="BS10" i="52" s="1"/>
  <c r="BU10" i="52" s="1"/>
  <c r="BK10" i="52"/>
  <c r="BE10" i="52"/>
  <c r="BI10" i="52" s="1"/>
  <c r="AU10" i="52"/>
  <c r="AQ10" i="52"/>
  <c r="AO10" i="52"/>
  <c r="AK10" i="52"/>
  <c r="AE10" i="52"/>
  <c r="AG10" i="52" s="1"/>
  <c r="AA10" i="52"/>
  <c r="W10" i="52"/>
  <c r="O10" i="52"/>
  <c r="U10" i="52" s="1"/>
  <c r="S9" i="52"/>
  <c r="BU9" i="52"/>
  <c r="BS9" i="52"/>
  <c r="BO9" i="52"/>
  <c r="BK9" i="52"/>
  <c r="BI9" i="52"/>
  <c r="BE9" i="52"/>
  <c r="BA9" i="52"/>
  <c r="AU9" i="52"/>
  <c r="AY9" i="52" s="1"/>
  <c r="AG9" i="52"/>
  <c r="AE9" i="52"/>
  <c r="AA9" i="52"/>
  <c r="S8" i="52"/>
  <c r="BO8" i="52"/>
  <c r="BS8" i="52" s="1"/>
  <c r="BU8" i="52" s="1"/>
  <c r="BI8" i="52"/>
  <c r="BK8" i="52" s="1"/>
  <c r="BE8" i="52"/>
  <c r="AU8" i="52"/>
  <c r="AY8" i="52" s="1"/>
  <c r="BA8" i="52" s="1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U57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U55" i="55" s="1"/>
  <c r="S54" i="55"/>
  <c r="K54" i="55"/>
  <c r="AG54" i="55"/>
  <c r="AK54" i="55" s="1"/>
  <c r="AM54" i="55" s="1"/>
  <c r="Y54" i="55"/>
  <c r="AC54" i="55" s="1"/>
  <c r="AE54" i="55" s="1"/>
  <c r="O54" i="55"/>
  <c r="U53" i="55"/>
  <c r="S53" i="55"/>
  <c r="K53" i="55"/>
  <c r="AG53" i="55"/>
  <c r="AK53" i="55" s="1"/>
  <c r="AM53" i="55" s="1"/>
  <c r="Y53" i="55"/>
  <c r="AC53" i="55" s="1"/>
  <c r="AE53" i="55" s="1"/>
  <c r="O53" i="55"/>
  <c r="AK52" i="55"/>
  <c r="AM52" i="55" s="1"/>
  <c r="S52" i="55"/>
  <c r="K52" i="55"/>
  <c r="AG52" i="55"/>
  <c r="Y52" i="55"/>
  <c r="AC52" i="55" s="1"/>
  <c r="AE52" i="55" s="1"/>
  <c r="O52" i="55"/>
  <c r="U52" i="55" s="1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U48" i="55" s="1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M46" i="55"/>
  <c r="AG46" i="55"/>
  <c r="AK46" i="55" s="1"/>
  <c r="Y46" i="55"/>
  <c r="AC46" i="55" s="1"/>
  <c r="AE46" i="55" s="1"/>
  <c r="O46" i="55"/>
  <c r="U46" i="55" s="1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Y42" i="55"/>
  <c r="AC42" i="55" s="1"/>
  <c r="AE42" i="55" s="1"/>
  <c r="O42" i="55"/>
  <c r="G41" i="55"/>
  <c r="AC40" i="55"/>
  <c r="AE40" i="55" s="1"/>
  <c r="S40" i="55"/>
  <c r="U40" i="55" s="1"/>
  <c r="K40" i="55"/>
  <c r="AG40" i="55"/>
  <c r="AK40" i="55" s="1"/>
  <c r="AM40" i="55" s="1"/>
  <c r="Y40" i="55"/>
  <c r="O40" i="55"/>
  <c r="S39" i="55"/>
  <c r="K39" i="55"/>
  <c r="AG39" i="55"/>
  <c r="AK39" i="55" s="1"/>
  <c r="AM39" i="55" s="1"/>
  <c r="AE39" i="55"/>
  <c r="Y39" i="55"/>
  <c r="AC39" i="55" s="1"/>
  <c r="O39" i="55"/>
  <c r="AC38" i="55"/>
  <c r="AE38" i="55" s="1"/>
  <c r="S38" i="55"/>
  <c r="U38" i="55" s="1"/>
  <c r="K38" i="55"/>
  <c r="AG38" i="55"/>
  <c r="AK38" i="55" s="1"/>
  <c r="AM38" i="55" s="1"/>
  <c r="Y38" i="55"/>
  <c r="O38" i="55"/>
  <c r="S37" i="55"/>
  <c r="K37" i="55"/>
  <c r="AG37" i="55"/>
  <c r="AK37" i="55" s="1"/>
  <c r="AM37" i="55" s="1"/>
  <c r="Y37" i="55"/>
  <c r="AC37" i="55" s="1"/>
  <c r="AE37" i="55" s="1"/>
  <c r="O37" i="55"/>
  <c r="AC36" i="55"/>
  <c r="AE36" i="55" s="1"/>
  <c r="S36" i="55"/>
  <c r="K36" i="55"/>
  <c r="AG36" i="55"/>
  <c r="AK36" i="55" s="1"/>
  <c r="AM36" i="55" s="1"/>
  <c r="Y36" i="55"/>
  <c r="O36" i="55"/>
  <c r="S35" i="55"/>
  <c r="K35" i="55"/>
  <c r="AG35" i="55"/>
  <c r="AK35" i="55" s="1"/>
  <c r="AM35" i="55" s="1"/>
  <c r="Y35" i="55"/>
  <c r="AC35" i="55" s="1"/>
  <c r="AE35" i="55" s="1"/>
  <c r="O35" i="55"/>
  <c r="AC34" i="55"/>
  <c r="AE34" i="55" s="1"/>
  <c r="S34" i="55"/>
  <c r="K34" i="55"/>
  <c r="AG34" i="55"/>
  <c r="AK34" i="55" s="1"/>
  <c r="AM34" i="55" s="1"/>
  <c r="Y34" i="55"/>
  <c r="O34" i="55"/>
  <c r="S33" i="55"/>
  <c r="K33" i="55"/>
  <c r="AG33" i="55"/>
  <c r="AK33" i="55" s="1"/>
  <c r="AM33" i="55" s="1"/>
  <c r="Y33" i="55"/>
  <c r="AC33" i="55" s="1"/>
  <c r="AE33" i="55" s="1"/>
  <c r="O33" i="55"/>
  <c r="AC32" i="55"/>
  <c r="AE32" i="55" s="1"/>
  <c r="S32" i="55"/>
  <c r="K32" i="55"/>
  <c r="AG32" i="55"/>
  <c r="AK32" i="55" s="1"/>
  <c r="AM32" i="55" s="1"/>
  <c r="Y32" i="55"/>
  <c r="O32" i="55"/>
  <c r="S31" i="55"/>
  <c r="K31" i="55"/>
  <c r="AG31" i="55"/>
  <c r="AK31" i="55" s="1"/>
  <c r="AM31" i="55" s="1"/>
  <c r="AE31" i="55"/>
  <c r="Y31" i="55"/>
  <c r="AC31" i="55" s="1"/>
  <c r="O31" i="55"/>
  <c r="AC30" i="55"/>
  <c r="AE30" i="55" s="1"/>
  <c r="S30" i="55"/>
  <c r="K30" i="55"/>
  <c r="AG30" i="55"/>
  <c r="AK30" i="55" s="1"/>
  <c r="AM30" i="55" s="1"/>
  <c r="Y30" i="55"/>
  <c r="O30" i="55"/>
  <c r="S29" i="55"/>
  <c r="K29" i="55"/>
  <c r="AG29" i="55"/>
  <c r="AK29" i="55" s="1"/>
  <c r="AM29" i="55" s="1"/>
  <c r="Y29" i="55"/>
  <c r="AC29" i="55" s="1"/>
  <c r="AE29" i="55" s="1"/>
  <c r="O29" i="55"/>
  <c r="AC28" i="55"/>
  <c r="S28" i="55"/>
  <c r="K28" i="55"/>
  <c r="AG28" i="55"/>
  <c r="AK28" i="55" s="1"/>
  <c r="AM28" i="55" s="1"/>
  <c r="AE28" i="55"/>
  <c r="Y28" i="55"/>
  <c r="O28" i="55"/>
  <c r="S27" i="55"/>
  <c r="K27" i="55"/>
  <c r="AG27" i="55"/>
  <c r="AK27" i="55" s="1"/>
  <c r="AM27" i="55" s="1"/>
  <c r="AE27" i="55"/>
  <c r="Y27" i="55"/>
  <c r="AC27" i="55" s="1"/>
  <c r="O27" i="55"/>
  <c r="AC26" i="55"/>
  <c r="AE26" i="55" s="1"/>
  <c r="S26" i="55"/>
  <c r="K26" i="55"/>
  <c r="AG26" i="55"/>
  <c r="AK26" i="55" s="1"/>
  <c r="AM26" i="55" s="1"/>
  <c r="Y26" i="55"/>
  <c r="O26" i="55"/>
  <c r="S25" i="55"/>
  <c r="K25" i="55"/>
  <c r="AG25" i="55"/>
  <c r="AK25" i="55" s="1"/>
  <c r="AM25" i="55" s="1"/>
  <c r="Y25" i="55"/>
  <c r="AC25" i="55" s="1"/>
  <c r="AE25" i="55" s="1"/>
  <c r="O25" i="55"/>
  <c r="AC24" i="55"/>
  <c r="AE24" i="55" s="1"/>
  <c r="S24" i="55"/>
  <c r="K24" i="55"/>
  <c r="AG24" i="55"/>
  <c r="AK24" i="55" s="1"/>
  <c r="AM24" i="55" s="1"/>
  <c r="Y24" i="55"/>
  <c r="O24" i="55"/>
  <c r="S23" i="55"/>
  <c r="K23" i="55"/>
  <c r="AG23" i="55"/>
  <c r="AK23" i="55" s="1"/>
  <c r="AM23" i="55" s="1"/>
  <c r="Y23" i="55"/>
  <c r="AC23" i="55" s="1"/>
  <c r="AE23" i="55" s="1"/>
  <c r="O23" i="55"/>
  <c r="AC22" i="55"/>
  <c r="AE22" i="55" s="1"/>
  <c r="S22" i="55"/>
  <c r="K22" i="55"/>
  <c r="AG22" i="55"/>
  <c r="AK22" i="55" s="1"/>
  <c r="AM22" i="55" s="1"/>
  <c r="Y22" i="55"/>
  <c r="O22" i="55"/>
  <c r="U21" i="55"/>
  <c r="S21" i="55"/>
  <c r="K21" i="55"/>
  <c r="AG21" i="55"/>
  <c r="AK21" i="55" s="1"/>
  <c r="AM21" i="55" s="1"/>
  <c r="Y21" i="55"/>
  <c r="AC21" i="55" s="1"/>
  <c r="AE21" i="55" s="1"/>
  <c r="O21" i="55"/>
  <c r="AC20" i="55"/>
  <c r="S20" i="55"/>
  <c r="K20" i="55"/>
  <c r="AG20" i="55"/>
  <c r="AK20" i="55" s="1"/>
  <c r="AM20" i="55" s="1"/>
  <c r="AE20" i="55"/>
  <c r="Y20" i="55"/>
  <c r="O20" i="55"/>
  <c r="S19" i="55"/>
  <c r="K19" i="55"/>
  <c r="AG19" i="55"/>
  <c r="AK19" i="55" s="1"/>
  <c r="AM19" i="55" s="1"/>
  <c r="Y19" i="55"/>
  <c r="AC19" i="55" s="1"/>
  <c r="AE19" i="55" s="1"/>
  <c r="O19" i="55"/>
  <c r="AC18" i="55"/>
  <c r="AE18" i="55" s="1"/>
  <c r="S18" i="55"/>
  <c r="K18" i="55"/>
  <c r="AG18" i="55"/>
  <c r="AK18" i="55" s="1"/>
  <c r="AM18" i="55" s="1"/>
  <c r="Y18" i="55"/>
  <c r="O18" i="55"/>
  <c r="S17" i="55"/>
  <c r="K17" i="55"/>
  <c r="AG17" i="55"/>
  <c r="AK17" i="55" s="1"/>
  <c r="AM17" i="55" s="1"/>
  <c r="Y17" i="55"/>
  <c r="AC17" i="55" s="1"/>
  <c r="AE17" i="55" s="1"/>
  <c r="O17" i="55"/>
  <c r="AC16" i="55"/>
  <c r="AE16" i="55" s="1"/>
  <c r="S16" i="55"/>
  <c r="K16" i="55"/>
  <c r="AG16" i="55"/>
  <c r="AK16" i="55" s="1"/>
  <c r="AM16" i="55" s="1"/>
  <c r="Y16" i="55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AC12" i="55"/>
  <c r="S12" i="55"/>
  <c r="K12" i="55"/>
  <c r="AG12" i="55"/>
  <c r="AK12" i="55" s="1"/>
  <c r="AM12" i="55" s="1"/>
  <c r="AE12" i="55"/>
  <c r="Y12" i="55"/>
  <c r="O12" i="55"/>
  <c r="S11" i="55"/>
  <c r="K11" i="55"/>
  <c r="AG11" i="55"/>
  <c r="AK11" i="55" s="1"/>
  <c r="AM11" i="55" s="1"/>
  <c r="AE11" i="55"/>
  <c r="Y11" i="55"/>
  <c r="AC11" i="55" s="1"/>
  <c r="O11" i="55"/>
  <c r="AC10" i="55"/>
  <c r="AE10" i="55" s="1"/>
  <c r="S10" i="55"/>
  <c r="U10" i="55" s="1"/>
  <c r="K10" i="55"/>
  <c r="AG10" i="55"/>
  <c r="AK10" i="55" s="1"/>
  <c r="AM10" i="55" s="1"/>
  <c r="Y10" i="55"/>
  <c r="O10" i="55"/>
  <c r="AC9" i="55"/>
  <c r="AE9" i="55" s="1"/>
  <c r="S9" i="55"/>
  <c r="K9" i="55"/>
  <c r="AG9" i="55"/>
  <c r="AK9" i="55" s="1"/>
  <c r="AM9" i="55" s="1"/>
  <c r="Y9" i="55"/>
  <c r="O9" i="55"/>
  <c r="AC8" i="55"/>
  <c r="AE8" i="55" s="1"/>
  <c r="S8" i="55"/>
  <c r="K8" i="55"/>
  <c r="AG8" i="55"/>
  <c r="AK8" i="55" s="1"/>
  <c r="AM8" i="55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AO62" i="56"/>
  <c r="AE62" i="56"/>
  <c r="AG62" i="56" s="1"/>
  <c r="S62" i="56"/>
  <c r="AQ62" i="56"/>
  <c r="AK62" i="56"/>
  <c r="AA62" i="56"/>
  <c r="O62" i="56"/>
  <c r="AO61" i="56"/>
  <c r="AQ61" i="56" s="1"/>
  <c r="U61" i="56"/>
  <c r="S61" i="56"/>
  <c r="AK61" i="56"/>
  <c r="AA61" i="56"/>
  <c r="AE61" i="56" s="1"/>
  <c r="AG61" i="56" s="1"/>
  <c r="O61" i="56"/>
  <c r="AE60" i="56"/>
  <c r="AG60" i="56" s="1"/>
  <c r="S60" i="56"/>
  <c r="AQ60" i="56"/>
  <c r="AK60" i="56"/>
  <c r="AO60" i="56" s="1"/>
  <c r="AA60" i="56"/>
  <c r="O60" i="56"/>
  <c r="AO59" i="56"/>
  <c r="AE59" i="56"/>
  <c r="AG59" i="56" s="1"/>
  <c r="S59" i="56"/>
  <c r="AQ59" i="56"/>
  <c r="AK59" i="56"/>
  <c r="AA59" i="56"/>
  <c r="O59" i="56"/>
  <c r="S58" i="56"/>
  <c r="AQ58" i="56"/>
  <c r="AK58" i="56"/>
  <c r="AO58" i="56" s="1"/>
  <c r="AA58" i="56"/>
  <c r="AE58" i="56" s="1"/>
  <c r="AG58" i="56" s="1"/>
  <c r="O58" i="56"/>
  <c r="AO57" i="56"/>
  <c r="AQ57" i="56" s="1"/>
  <c r="AE57" i="56"/>
  <c r="AG57" i="56" s="1"/>
  <c r="S57" i="56"/>
  <c r="AK57" i="56"/>
  <c r="AA57" i="56"/>
  <c r="O57" i="56"/>
  <c r="S56" i="56"/>
  <c r="AK56" i="56"/>
  <c r="AO56" i="56" s="1"/>
  <c r="AQ56" i="56" s="1"/>
  <c r="AA56" i="56"/>
  <c r="AE56" i="56" s="1"/>
  <c r="AG56" i="56" s="1"/>
  <c r="O56" i="56"/>
  <c r="AO55" i="56"/>
  <c r="AQ55" i="56" s="1"/>
  <c r="S55" i="56"/>
  <c r="AK55" i="56"/>
  <c r="AG55" i="56"/>
  <c r="AA55" i="56"/>
  <c r="AE55" i="56" s="1"/>
  <c r="O55" i="56"/>
  <c r="AO54" i="56"/>
  <c r="AQ54" i="56" s="1"/>
  <c r="S54" i="56"/>
  <c r="AK54" i="56"/>
  <c r="AA54" i="56"/>
  <c r="AE54" i="56" s="1"/>
  <c r="AG54" i="56" s="1"/>
  <c r="O54" i="56"/>
  <c r="AO53" i="56"/>
  <c r="AQ53" i="56" s="1"/>
  <c r="S53" i="56"/>
  <c r="AK53" i="56"/>
  <c r="AA53" i="56"/>
  <c r="AE53" i="56" s="1"/>
  <c r="AG53" i="56" s="1"/>
  <c r="O53" i="56"/>
  <c r="S52" i="56"/>
  <c r="AQ52" i="56"/>
  <c r="AK52" i="56"/>
  <c r="AO52" i="56" s="1"/>
  <c r="AA52" i="56"/>
  <c r="AE52" i="56" s="1"/>
  <c r="AG52" i="56" s="1"/>
  <c r="O52" i="56"/>
  <c r="AO51" i="56"/>
  <c r="AE51" i="56"/>
  <c r="AG51" i="56" s="1"/>
  <c r="S51" i="56"/>
  <c r="AQ51" i="56"/>
  <c r="AK51" i="56"/>
  <c r="AA51" i="56"/>
  <c r="O51" i="56"/>
  <c r="AE50" i="56"/>
  <c r="AG50" i="56" s="1"/>
  <c r="S50" i="56"/>
  <c r="AK50" i="56"/>
  <c r="AO50" i="56" s="1"/>
  <c r="AQ50" i="56" s="1"/>
  <c r="AA50" i="56"/>
  <c r="O50" i="56"/>
  <c r="AO49" i="56"/>
  <c r="AQ49" i="56" s="1"/>
  <c r="AE49" i="56"/>
  <c r="AG49" i="56" s="1"/>
  <c r="S49" i="56"/>
  <c r="AK49" i="56"/>
  <c r="AA49" i="56"/>
  <c r="O49" i="56"/>
  <c r="S48" i="56"/>
  <c r="AK48" i="56"/>
  <c r="AO48" i="56" s="1"/>
  <c r="AQ48" i="56" s="1"/>
  <c r="AG48" i="56"/>
  <c r="AA48" i="56"/>
  <c r="AE48" i="56" s="1"/>
  <c r="O48" i="56"/>
  <c r="AO47" i="56"/>
  <c r="AQ47" i="56" s="1"/>
  <c r="S47" i="56"/>
  <c r="AK47" i="56"/>
  <c r="AG47" i="56"/>
  <c r="AA47" i="56"/>
  <c r="AE47" i="56" s="1"/>
  <c r="O47" i="56"/>
  <c r="AO46" i="56"/>
  <c r="AE46" i="56"/>
  <c r="AG46" i="56" s="1"/>
  <c r="S46" i="56"/>
  <c r="AQ46" i="56"/>
  <c r="AK46" i="56"/>
  <c r="AA46" i="56"/>
  <c r="O46" i="56"/>
  <c r="AO45" i="56"/>
  <c r="AQ45" i="56" s="1"/>
  <c r="S45" i="56"/>
  <c r="AK45" i="56"/>
  <c r="AA45" i="56"/>
  <c r="AE45" i="56" s="1"/>
  <c r="AG45" i="56" s="1"/>
  <c r="O45" i="56"/>
  <c r="AE44" i="56"/>
  <c r="AG44" i="56" s="1"/>
  <c r="S44" i="56"/>
  <c r="AK44" i="56"/>
  <c r="AO44" i="56" s="1"/>
  <c r="AQ44" i="56" s="1"/>
  <c r="AA44" i="56"/>
  <c r="O44" i="56"/>
  <c r="AE43" i="56"/>
  <c r="AG43" i="56" s="1"/>
  <c r="S43" i="56"/>
  <c r="AQ43" i="56"/>
  <c r="AK43" i="56"/>
  <c r="AO43" i="56" s="1"/>
  <c r="AA43" i="56"/>
  <c r="O43" i="56"/>
  <c r="AO42" i="56"/>
  <c r="AQ42" i="56" s="1"/>
  <c r="S42" i="56"/>
  <c r="AK42" i="56"/>
  <c r="AG42" i="56"/>
  <c r="AA42" i="56"/>
  <c r="AE42" i="56" s="1"/>
  <c r="O42" i="56"/>
  <c r="AO41" i="56"/>
  <c r="AE41" i="56"/>
  <c r="S41" i="56"/>
  <c r="AQ41" i="56"/>
  <c r="AK41" i="56"/>
  <c r="AG41" i="56"/>
  <c r="AA41" i="56"/>
  <c r="O41" i="56"/>
  <c r="S40" i="56"/>
  <c r="AK40" i="56"/>
  <c r="AO40" i="56" s="1"/>
  <c r="AQ40" i="56" s="1"/>
  <c r="AG40" i="56"/>
  <c r="AA40" i="56"/>
  <c r="AE40" i="56" s="1"/>
  <c r="O40" i="56"/>
  <c r="AE39" i="56"/>
  <c r="AG39" i="56" s="1"/>
  <c r="S39" i="56"/>
  <c r="AK39" i="56"/>
  <c r="AO39" i="56" s="1"/>
  <c r="AQ39" i="56" s="1"/>
  <c r="AA39" i="56"/>
  <c r="O39" i="56"/>
  <c r="S38" i="56"/>
  <c r="AQ38" i="56"/>
  <c r="AK38" i="56"/>
  <c r="AO38" i="56" s="1"/>
  <c r="AA38" i="56"/>
  <c r="AE38" i="56" s="1"/>
  <c r="AG38" i="56" s="1"/>
  <c r="O38" i="56"/>
  <c r="AO37" i="56"/>
  <c r="AQ37" i="56" s="1"/>
  <c r="S37" i="56"/>
  <c r="AK37" i="56"/>
  <c r="AG37" i="56"/>
  <c r="AA37" i="56"/>
  <c r="AE37" i="56" s="1"/>
  <c r="O37" i="56"/>
  <c r="AO36" i="56"/>
  <c r="AQ36" i="56" s="1"/>
  <c r="AE36" i="56"/>
  <c r="AG36" i="56" s="1"/>
  <c r="S36" i="56"/>
  <c r="AK36" i="56"/>
  <c r="AA36" i="56"/>
  <c r="O36" i="56"/>
  <c r="AO35" i="56"/>
  <c r="AQ35" i="56" s="1"/>
  <c r="S35" i="56"/>
  <c r="AK35" i="56"/>
  <c r="AA35" i="56"/>
  <c r="AE35" i="56" s="1"/>
  <c r="AG35" i="56" s="1"/>
  <c r="O35" i="56"/>
  <c r="AE34" i="56"/>
  <c r="AG34" i="56" s="1"/>
  <c r="S34" i="56"/>
  <c r="AQ34" i="56"/>
  <c r="AK34" i="56"/>
  <c r="AO34" i="56" s="1"/>
  <c r="AA34" i="56"/>
  <c r="O34" i="56"/>
  <c r="AO33" i="56"/>
  <c r="AE33" i="56"/>
  <c r="S33" i="56"/>
  <c r="AQ33" i="56"/>
  <c r="AK33" i="56"/>
  <c r="AG33" i="56"/>
  <c r="AA33" i="56"/>
  <c r="O33" i="56"/>
  <c r="S32" i="56"/>
  <c r="AK32" i="56"/>
  <c r="AO32" i="56" s="1"/>
  <c r="AQ32" i="56" s="1"/>
  <c r="AA32" i="56"/>
  <c r="AE32" i="56" s="1"/>
  <c r="AG32" i="56" s="1"/>
  <c r="O32" i="56"/>
  <c r="AE31" i="56"/>
  <c r="AG31" i="56" s="1"/>
  <c r="S31" i="56"/>
  <c r="AK31" i="56"/>
  <c r="AO31" i="56" s="1"/>
  <c r="AQ31" i="56" s="1"/>
  <c r="AA31" i="56"/>
  <c r="O31" i="56"/>
  <c r="S30" i="56"/>
  <c r="AQ30" i="56"/>
  <c r="AK30" i="56"/>
  <c r="AO30" i="56" s="1"/>
  <c r="AG30" i="56"/>
  <c r="AA30" i="56"/>
  <c r="AE30" i="56" s="1"/>
  <c r="O30" i="56"/>
  <c r="AO29" i="56"/>
  <c r="AQ29" i="56" s="1"/>
  <c r="S29" i="56"/>
  <c r="AK29" i="56"/>
  <c r="AG29" i="56"/>
  <c r="AA29" i="56"/>
  <c r="AE29" i="56" s="1"/>
  <c r="O29" i="56"/>
  <c r="AO28" i="56"/>
  <c r="AQ28" i="56" s="1"/>
  <c r="AE28" i="56"/>
  <c r="AG28" i="56" s="1"/>
  <c r="S28" i="56"/>
  <c r="AK28" i="56"/>
  <c r="AA28" i="56"/>
  <c r="O28" i="56"/>
  <c r="AO27" i="56"/>
  <c r="AQ27" i="56" s="1"/>
  <c r="S27" i="56"/>
  <c r="AK27" i="56"/>
  <c r="AA27" i="56"/>
  <c r="AE27" i="56" s="1"/>
  <c r="AG27" i="56" s="1"/>
  <c r="O27" i="56"/>
  <c r="AE26" i="56"/>
  <c r="AG26" i="56" s="1"/>
  <c r="S26" i="56"/>
  <c r="AQ26" i="56"/>
  <c r="AK26" i="56"/>
  <c r="AO26" i="56" s="1"/>
  <c r="AA26" i="56"/>
  <c r="O26" i="56"/>
  <c r="AO25" i="56"/>
  <c r="AE25" i="56"/>
  <c r="S25" i="56"/>
  <c r="AQ25" i="56"/>
  <c r="AK25" i="56"/>
  <c r="AG25" i="56"/>
  <c r="AA25" i="56"/>
  <c r="O25" i="56"/>
  <c r="AE24" i="56"/>
  <c r="AG24" i="56" s="1"/>
  <c r="S24" i="56"/>
  <c r="AK24" i="56"/>
  <c r="AO24" i="56" s="1"/>
  <c r="AQ24" i="56" s="1"/>
  <c r="AA24" i="56"/>
  <c r="O24" i="56"/>
  <c r="AE23" i="56"/>
  <c r="AG23" i="56" s="1"/>
  <c r="S23" i="56"/>
  <c r="AK23" i="56"/>
  <c r="AO23" i="56" s="1"/>
  <c r="AQ23" i="56" s="1"/>
  <c r="AA23" i="56"/>
  <c r="O23" i="56"/>
  <c r="S22" i="56"/>
  <c r="AQ22" i="56"/>
  <c r="AK22" i="56"/>
  <c r="AO22" i="56" s="1"/>
  <c r="AG22" i="56"/>
  <c r="AA22" i="56"/>
  <c r="AE22" i="56" s="1"/>
  <c r="O22" i="56"/>
  <c r="AO21" i="56"/>
  <c r="AQ21" i="56" s="1"/>
  <c r="S21" i="56"/>
  <c r="AK21" i="56"/>
  <c r="AG21" i="56"/>
  <c r="AA21" i="56"/>
  <c r="AE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G16" i="56"/>
  <c r="AA16" i="56"/>
  <c r="AE16" i="56" s="1"/>
  <c r="O16" i="56"/>
  <c r="AO15" i="56"/>
  <c r="AQ15" i="56" s="1"/>
  <c r="S15" i="56"/>
  <c r="AK15" i="56"/>
  <c r="AA15" i="56"/>
  <c r="AE15" i="56" s="1"/>
  <c r="AG15" i="56" s="1"/>
  <c r="O15" i="56"/>
  <c r="S14" i="56"/>
  <c r="AQ14" i="56"/>
  <c r="AK14" i="56"/>
  <c r="AO14" i="56" s="1"/>
  <c r="AA14" i="56"/>
  <c r="AE14" i="56" s="1"/>
  <c r="AG14" i="56" s="1"/>
  <c r="O14" i="56"/>
  <c r="AO13" i="56"/>
  <c r="AQ13" i="56" s="1"/>
  <c r="S13" i="56"/>
  <c r="AK13" i="56"/>
  <c r="AA13" i="56"/>
  <c r="AE13" i="56" s="1"/>
  <c r="AG13" i="56" s="1"/>
  <c r="O13" i="56"/>
  <c r="AE12" i="56"/>
  <c r="S12" i="56"/>
  <c r="AK12" i="56"/>
  <c r="AO12" i="56" s="1"/>
  <c r="AQ12" i="56" s="1"/>
  <c r="AG12" i="56"/>
  <c r="AA12" i="56"/>
  <c r="O12" i="56"/>
  <c r="AO11" i="56"/>
  <c r="AQ11" i="56" s="1"/>
  <c r="AE11" i="56"/>
  <c r="S11" i="56"/>
  <c r="AK11" i="56"/>
  <c r="AG11" i="56"/>
  <c r="AA11" i="56"/>
  <c r="O11" i="56"/>
  <c r="S10" i="56"/>
  <c r="AK10" i="56"/>
  <c r="AO10" i="56" s="1"/>
  <c r="AQ10" i="56" s="1"/>
  <c r="AA10" i="56"/>
  <c r="AE10" i="56" s="1"/>
  <c r="AG10" i="56" s="1"/>
  <c r="O10" i="56"/>
  <c r="AO9" i="56"/>
  <c r="AQ9" i="56" s="1"/>
  <c r="AE9" i="56"/>
  <c r="AG9" i="56" s="1"/>
  <c r="S9" i="56"/>
  <c r="K9" i="56"/>
  <c r="AK9" i="56"/>
  <c r="AA9" i="56"/>
  <c r="O9" i="56"/>
  <c r="S8" i="56"/>
  <c r="AK8" i="56"/>
  <c r="AO8" i="56" s="1"/>
  <c r="AQ8" i="56" s="1"/>
  <c r="AQ19" i="56" s="1"/>
  <c r="AG8" i="56"/>
  <c r="AA8" i="56"/>
  <c r="AE8" i="56" s="1"/>
  <c r="O8" i="56"/>
  <c r="E23" i="57"/>
  <c r="E21" i="57"/>
  <c r="E20" i="57"/>
  <c r="E19" i="57"/>
  <c r="F18" i="57"/>
  <c r="E18" i="57"/>
  <c r="F17" i="57"/>
  <c r="K40" i="50" s="1"/>
  <c r="E17" i="57"/>
  <c r="F16" i="57"/>
  <c r="E16" i="57"/>
  <c r="E15" i="57"/>
  <c r="E14" i="57"/>
  <c r="E13" i="57"/>
  <c r="E12" i="57"/>
  <c r="E11" i="57"/>
  <c r="E10" i="57"/>
  <c r="E9" i="57"/>
  <c r="E8" i="57"/>
  <c r="I12" i="61"/>
  <c r="H19" i="57" s="1"/>
  <c r="K8" i="50" s="1"/>
  <c r="I10" i="61"/>
  <c r="F19" i="57" s="1"/>
  <c r="I10" i="62"/>
  <c r="I10" i="63"/>
  <c r="I11" i="67"/>
  <c r="G13" i="57" s="1"/>
  <c r="K77" i="74"/>
  <c r="I77" i="74"/>
  <c r="G77" i="74"/>
  <c r="E77" i="74"/>
  <c r="E76" i="74"/>
  <c r="E28" i="74"/>
  <c r="E24" i="74"/>
  <c r="E20" i="74"/>
  <c r="E12" i="74"/>
  <c r="E8" i="74"/>
  <c r="E24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E31" i="77"/>
  <c r="E20" i="77"/>
  <c r="E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M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M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E13" i="82"/>
  <c r="I13" i="82" s="1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K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19" i="85"/>
  <c r="Q19" i="79" s="1"/>
  <c r="E11" i="85"/>
  <c r="Q11" i="79" s="1"/>
  <c r="E9" i="85"/>
  <c r="Q9" i="79" s="1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E19" i="89"/>
  <c r="I19" i="89" s="1"/>
  <c r="AC19" i="89" s="1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C21" i="90"/>
  <c r="AA21" i="90"/>
  <c r="U21" i="90"/>
  <c r="G21" i="90"/>
  <c r="E21" i="90"/>
  <c r="I21" i="90" s="1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I21" i="91"/>
  <c r="AM21" i="91" s="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E19" i="91"/>
  <c r="I19" i="91" s="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I21" i="92" s="1"/>
  <c r="E21" i="92"/>
  <c r="BA20" i="92"/>
  <c r="AW20" i="92"/>
  <c r="AO20" i="92"/>
  <c r="AK20" i="92"/>
  <c r="AE20" i="92"/>
  <c r="AA20" i="92"/>
  <c r="U20" i="92"/>
  <c r="G20" i="92"/>
  <c r="E20" i="92"/>
  <c r="BA19" i="92"/>
  <c r="AW19" i="92"/>
  <c r="AO19" i="92"/>
  <c r="AK19" i="92"/>
  <c r="AE19" i="92"/>
  <c r="AA19" i="92"/>
  <c r="U19" i="92"/>
  <c r="I19" i="92"/>
  <c r="G19" i="92"/>
  <c r="E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M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I13" i="92" s="1"/>
  <c r="E13" i="92"/>
  <c r="BA12" i="92"/>
  <c r="AW12" i="92"/>
  <c r="AO12" i="92"/>
  <c r="AK12" i="92"/>
  <c r="AE12" i="92"/>
  <c r="AA12" i="92"/>
  <c r="U12" i="92"/>
  <c r="G12" i="92"/>
  <c r="E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6" i="93"/>
  <c r="E13" i="93"/>
  <c r="E9" i="93"/>
  <c r="E8" i="93"/>
  <c r="E23" i="93" s="1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9" i="94"/>
  <c r="I87" i="95"/>
  <c r="I73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I23" i="95"/>
  <c r="I1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G47" i="98"/>
  <c r="E43" i="98"/>
  <c r="G40" i="98"/>
  <c r="E40" i="98"/>
  <c r="G36" i="98"/>
  <c r="E36" i="98"/>
  <c r="G35" i="98"/>
  <c r="E35" i="98"/>
  <c r="G23" i="98"/>
  <c r="G22" i="98"/>
  <c r="G24" i="98" s="1"/>
  <c r="E21" i="98"/>
  <c r="G20" i="98"/>
  <c r="E20" i="98"/>
  <c r="G18" i="98"/>
  <c r="E18" i="98"/>
  <c r="G16" i="98"/>
  <c r="E16" i="98"/>
  <c r="G15" i="98"/>
  <c r="G14" i="98"/>
  <c r="E13" i="98"/>
  <c r="G12" i="98"/>
  <c r="E12" i="98"/>
  <c r="E10" i="98"/>
  <c r="I10" i="98" s="1"/>
  <c r="E8" i="98"/>
  <c r="K60" i="99"/>
  <c r="O60" i="99" s="1"/>
  <c r="G60" i="99"/>
  <c r="AW59" i="99"/>
  <c r="AY58" i="99"/>
  <c r="K58" i="99"/>
  <c r="O58" i="99" s="1"/>
  <c r="G58" i="99"/>
  <c r="AC57" i="99"/>
  <c r="I57" i="99"/>
  <c r="K23" i="3" s="1"/>
  <c r="G867" i="1" s="1"/>
  <c r="AI56" i="99"/>
  <c r="AM56" i="99" s="1"/>
  <c r="W56" i="99"/>
  <c r="S56" i="99"/>
  <c r="Y55" i="99"/>
  <c r="M55" i="99"/>
  <c r="AI54" i="99"/>
  <c r="AM54" i="99" s="1"/>
  <c r="AK53" i="99"/>
  <c r="E53" i="99"/>
  <c r="I53" i="99" s="1"/>
  <c r="AU52" i="99"/>
  <c r="AY52" i="99" s="1"/>
  <c r="W52" i="99"/>
  <c r="K52" i="99"/>
  <c r="O52" i="99" s="1"/>
  <c r="AK51" i="99"/>
  <c r="M51" i="99"/>
  <c r="E51" i="99"/>
  <c r="I51" i="99" s="1"/>
  <c r="K17" i="3" s="1"/>
  <c r="G693" i="1" s="1"/>
  <c r="AI50" i="99"/>
  <c r="AW49" i="99"/>
  <c r="M49" i="99"/>
  <c r="AI48" i="99"/>
  <c r="AM48" i="99" s="1"/>
  <c r="O48" i="99"/>
  <c r="G48" i="99"/>
  <c r="Y47" i="99"/>
  <c r="AU46" i="99"/>
  <c r="AY46" i="99" s="1"/>
  <c r="AW45" i="99"/>
  <c r="AK45" i="99"/>
  <c r="E45" i="99"/>
  <c r="I45" i="99" s="1"/>
  <c r="K44" i="99"/>
  <c r="O44" i="99" s="1"/>
  <c r="G44" i="99"/>
  <c r="AW43" i="99"/>
  <c r="AY42" i="99"/>
  <c r="K42" i="99"/>
  <c r="O42" i="99" s="1"/>
  <c r="G42" i="99"/>
  <c r="AW41" i="99"/>
  <c r="AU41" i="99"/>
  <c r="AY41" i="99" s="1"/>
  <c r="AQ41" i="99"/>
  <c r="AO41" i="99"/>
  <c r="AS41" i="99" s="1"/>
  <c r="AM41" i="99"/>
  <c r="AK41" i="99"/>
  <c r="AI41" i="99"/>
  <c r="Y41" i="99"/>
  <c r="AA41" i="99" s="1"/>
  <c r="W41" i="99"/>
  <c r="Q41" i="99"/>
  <c r="U41" i="99" s="1"/>
  <c r="M41" i="99"/>
  <c r="K41" i="99"/>
  <c r="O41" i="99" s="1"/>
  <c r="I41" i="99"/>
  <c r="I25" i="3" s="1"/>
  <c r="G924" i="1" s="1"/>
  <c r="G41" i="99"/>
  <c r="E41" i="99"/>
  <c r="AW40" i="99"/>
  <c r="AY40" i="99" s="1"/>
  <c r="AU40" i="99"/>
  <c r="AK40" i="99"/>
  <c r="AI40" i="99"/>
  <c r="AM40" i="99" s="1"/>
  <c r="Y40" i="99"/>
  <c r="W40" i="99"/>
  <c r="AA40" i="99" s="1"/>
  <c r="O40" i="99"/>
  <c r="M40" i="99"/>
  <c r="K40" i="99"/>
  <c r="G40" i="99"/>
  <c r="E40" i="99"/>
  <c r="I40" i="99" s="1"/>
  <c r="I24" i="3" s="1"/>
  <c r="G895" i="1" s="1"/>
  <c r="AY39" i="99"/>
  <c r="AW39" i="99"/>
  <c r="AU39" i="99"/>
  <c r="AO39" i="99"/>
  <c r="AS39" i="99" s="1"/>
  <c r="AM39" i="99"/>
  <c r="AK39" i="99"/>
  <c r="AI39" i="99"/>
  <c r="Y39" i="99"/>
  <c r="W39" i="99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Q38" i="99"/>
  <c r="AS38" i="99" s="1"/>
  <c r="AK38" i="99"/>
  <c r="AI38" i="99"/>
  <c r="AM38" i="99" s="1"/>
  <c r="AC38" i="99"/>
  <c r="AA38" i="99"/>
  <c r="Y38" i="99"/>
  <c r="W38" i="99"/>
  <c r="S38" i="99"/>
  <c r="M38" i="99"/>
  <c r="K38" i="99"/>
  <c r="O38" i="99" s="1"/>
  <c r="I38" i="99"/>
  <c r="I22" i="3" s="1"/>
  <c r="G837" i="1" s="1"/>
  <c r="G38" i="99"/>
  <c r="E38" i="99"/>
  <c r="AW37" i="99"/>
  <c r="AY37" i="99" s="1"/>
  <c r="AU37" i="99"/>
  <c r="AO37" i="99"/>
  <c r="AK37" i="99"/>
  <c r="AI37" i="99"/>
  <c r="AM37" i="99" s="1"/>
  <c r="Y37" i="99"/>
  <c r="W37" i="99"/>
  <c r="Q37" i="99"/>
  <c r="O37" i="99"/>
  <c r="M37" i="99"/>
  <c r="K37" i="99"/>
  <c r="I37" i="99"/>
  <c r="I21" i="3" s="1"/>
  <c r="G808" i="1" s="1"/>
  <c r="G37" i="99"/>
  <c r="E37" i="99"/>
  <c r="BC36" i="99"/>
  <c r="AW36" i="99"/>
  <c r="AU36" i="99"/>
  <c r="AY36" i="99" s="1"/>
  <c r="AQ36" i="99"/>
  <c r="AO36" i="99"/>
  <c r="AS36" i="99" s="1"/>
  <c r="AM36" i="99"/>
  <c r="AK36" i="99"/>
  <c r="AI36" i="99"/>
  <c r="Y36" i="99"/>
  <c r="W36" i="99"/>
  <c r="AA36" i="99" s="1"/>
  <c r="O36" i="99"/>
  <c r="M36" i="99"/>
  <c r="K36" i="99"/>
  <c r="G36" i="99"/>
  <c r="I36" i="99" s="1"/>
  <c r="I20" i="3" s="1"/>
  <c r="G779" i="1" s="1"/>
  <c r="E36" i="99"/>
  <c r="BA35" i="99"/>
  <c r="BE35" i="99" s="1"/>
  <c r="AW35" i="99"/>
  <c r="AU35" i="99"/>
  <c r="AY35" i="99" s="1"/>
  <c r="AK35" i="99"/>
  <c r="AI35" i="99"/>
  <c r="AA35" i="99"/>
  <c r="Y35" i="99"/>
  <c r="W35" i="99"/>
  <c r="O35" i="99"/>
  <c r="M35" i="99"/>
  <c r="K35" i="99"/>
  <c r="G35" i="99"/>
  <c r="E35" i="99"/>
  <c r="I35" i="99" s="1"/>
  <c r="I19" i="3" s="1"/>
  <c r="G750" i="1" s="1"/>
  <c r="AY34" i="99"/>
  <c r="AW34" i="99"/>
  <c r="AU34" i="99"/>
  <c r="AK34" i="99"/>
  <c r="AM34" i="99" s="1"/>
  <c r="AI34" i="99"/>
  <c r="Y34" i="99"/>
  <c r="W34" i="99"/>
  <c r="AA34" i="99" s="1"/>
  <c r="S34" i="99"/>
  <c r="M34" i="99"/>
  <c r="K34" i="99"/>
  <c r="O34" i="99" s="1"/>
  <c r="G34" i="99"/>
  <c r="E34" i="99"/>
  <c r="I34" i="99" s="1"/>
  <c r="I18" i="3" s="1"/>
  <c r="G721" i="1" s="1"/>
  <c r="AW33" i="99"/>
  <c r="AU33" i="99"/>
  <c r="AO33" i="99"/>
  <c r="AM33" i="99"/>
  <c r="AK33" i="99"/>
  <c r="AI33" i="99"/>
  <c r="Y33" i="99"/>
  <c r="AA33" i="99" s="1"/>
  <c r="W33" i="99"/>
  <c r="M33" i="99"/>
  <c r="K33" i="99"/>
  <c r="I33" i="99"/>
  <c r="I17" i="3" s="1"/>
  <c r="G692" i="1" s="1"/>
  <c r="G33" i="99"/>
  <c r="E33" i="99"/>
  <c r="BC32" i="99"/>
  <c r="AY32" i="99"/>
  <c r="AW32" i="99"/>
  <c r="AU32" i="99"/>
  <c r="AM32" i="99"/>
  <c r="AK32" i="99"/>
  <c r="AI32" i="99"/>
  <c r="AE32" i="99"/>
  <c r="AG32" i="99" s="1"/>
  <c r="Y32" i="99"/>
  <c r="W32" i="99"/>
  <c r="AA32" i="99" s="1"/>
  <c r="O32" i="99"/>
  <c r="M32" i="99"/>
  <c r="K32" i="99"/>
  <c r="G32" i="99"/>
  <c r="E32" i="99"/>
  <c r="I32" i="99" s="1"/>
  <c r="I16" i="3" s="1"/>
  <c r="G663" i="1" s="1"/>
  <c r="AY31" i="99"/>
  <c r="AW31" i="99"/>
  <c r="AU31" i="99"/>
  <c r="AO31" i="99"/>
  <c r="AS31" i="99" s="1"/>
  <c r="AK31" i="99"/>
  <c r="AM31" i="99" s="1"/>
  <c r="AI31" i="99"/>
  <c r="Y31" i="99"/>
  <c r="W31" i="99"/>
  <c r="AA31" i="99" s="1"/>
  <c r="M31" i="99"/>
  <c r="O31" i="99" s="1"/>
  <c r="K31" i="99"/>
  <c r="G31" i="99"/>
  <c r="E31" i="99"/>
  <c r="I31" i="99" s="1"/>
  <c r="I15" i="3" s="1"/>
  <c r="G634" i="1" s="1"/>
  <c r="AW30" i="99"/>
  <c r="AU30" i="99"/>
  <c r="AY30" i="99" s="1"/>
  <c r="AS30" i="99"/>
  <c r="AK30" i="99"/>
  <c r="AI30" i="99"/>
  <c r="AM30" i="99" s="1"/>
  <c r="AA30" i="99"/>
  <c r="Y30" i="99"/>
  <c r="W30" i="99"/>
  <c r="M30" i="99"/>
  <c r="K30" i="99"/>
  <c r="O30" i="99" s="1"/>
  <c r="I30" i="99"/>
  <c r="I14" i="3" s="1"/>
  <c r="G605" i="1" s="1"/>
  <c r="G30" i="99"/>
  <c r="E30" i="99"/>
  <c r="AY29" i="99"/>
  <c r="AW29" i="99"/>
  <c r="AU29" i="99"/>
  <c r="AK29" i="99"/>
  <c r="AI29" i="99"/>
  <c r="AM29" i="99" s="1"/>
  <c r="AG29" i="99"/>
  <c r="Y29" i="99"/>
  <c r="W29" i="99"/>
  <c r="AA29" i="99" s="1"/>
  <c r="S29" i="99"/>
  <c r="O29" i="99"/>
  <c r="M29" i="99"/>
  <c r="K29" i="99"/>
  <c r="G29" i="99"/>
  <c r="E29" i="99"/>
  <c r="I29" i="99" s="1"/>
  <c r="I13" i="3" s="1"/>
  <c r="G576" i="1" s="1"/>
  <c r="AW28" i="99"/>
  <c r="AU28" i="99"/>
  <c r="AY28" i="99" s="1"/>
  <c r="AQ28" i="99"/>
  <c r="AM28" i="99"/>
  <c r="AK28" i="99"/>
  <c r="AI28" i="99"/>
  <c r="Y28" i="99"/>
  <c r="W28" i="99"/>
  <c r="AA28" i="99" s="1"/>
  <c r="M28" i="99"/>
  <c r="K28" i="99"/>
  <c r="O28" i="99" s="1"/>
  <c r="I28" i="99"/>
  <c r="I12" i="3" s="1"/>
  <c r="G547" i="1" s="1"/>
  <c r="G28" i="99"/>
  <c r="E28" i="99"/>
  <c r="BA27" i="99"/>
  <c r="BE27" i="99" s="1"/>
  <c r="AW27" i="99"/>
  <c r="AU27" i="99"/>
  <c r="AK27" i="99"/>
  <c r="AM27" i="99" s="1"/>
  <c r="AI27" i="99"/>
  <c r="AE27" i="99"/>
  <c r="AA27" i="99"/>
  <c r="Y27" i="99"/>
  <c r="W27" i="99"/>
  <c r="Q27" i="99"/>
  <c r="U27" i="99" s="1"/>
  <c r="M27" i="99"/>
  <c r="O27" i="99" s="1"/>
  <c r="K27" i="99"/>
  <c r="G27" i="99"/>
  <c r="E27" i="99"/>
  <c r="I27" i="99" s="1"/>
  <c r="I11" i="3" s="1"/>
  <c r="G518" i="1" s="1"/>
  <c r="AY26" i="99"/>
  <c r="AW26" i="99"/>
  <c r="AU26" i="99"/>
  <c r="AM26" i="99"/>
  <c r="AK26" i="99"/>
  <c r="AI26" i="99"/>
  <c r="AA26" i="99"/>
  <c r="Y26" i="99"/>
  <c r="W26" i="99"/>
  <c r="S26" i="99"/>
  <c r="M26" i="99"/>
  <c r="K26" i="99"/>
  <c r="O26" i="99" s="1"/>
  <c r="G26" i="99"/>
  <c r="E26" i="99"/>
  <c r="AW25" i="99"/>
  <c r="AU25" i="99"/>
  <c r="AY25" i="99" s="1"/>
  <c r="AM25" i="99"/>
  <c r="AK25" i="99"/>
  <c r="AI25" i="99"/>
  <c r="AC25" i="99"/>
  <c r="AG25" i="99" s="1"/>
  <c r="Y25" i="99"/>
  <c r="AA25" i="99" s="1"/>
  <c r="W25" i="99"/>
  <c r="M25" i="99"/>
  <c r="K25" i="99"/>
  <c r="O25" i="99" s="1"/>
  <c r="I25" i="99"/>
  <c r="I9" i="3" s="1"/>
  <c r="G460" i="1" s="1"/>
  <c r="G25" i="99"/>
  <c r="E25" i="99"/>
  <c r="BC24" i="99"/>
  <c r="AW24" i="99"/>
  <c r="AY24" i="99" s="1"/>
  <c r="AU24" i="99"/>
  <c r="AK24" i="99"/>
  <c r="AI24" i="99"/>
  <c r="AM24" i="99" s="1"/>
  <c r="AE24" i="99"/>
  <c r="AG24" i="99" s="1"/>
  <c r="Y24" i="99"/>
  <c r="W24" i="99"/>
  <c r="AA24" i="99" s="1"/>
  <c r="O24" i="99"/>
  <c r="M24" i="99"/>
  <c r="K24" i="99"/>
  <c r="G24" i="99"/>
  <c r="E24" i="99"/>
  <c r="AY23" i="99"/>
  <c r="AW23" i="99"/>
  <c r="AU23" i="99"/>
  <c r="AS23" i="99"/>
  <c r="BS23" i="83" s="1"/>
  <c r="AM23" i="99"/>
  <c r="AK23" i="99"/>
  <c r="AI23" i="99"/>
  <c r="Y23" i="99"/>
  <c r="W23" i="99"/>
  <c r="AA23" i="99" s="1"/>
  <c r="M23" i="99"/>
  <c r="K23" i="99"/>
  <c r="O23" i="99" s="1"/>
  <c r="G23" i="99"/>
  <c r="I23" i="99" s="1"/>
  <c r="E23" i="99"/>
  <c r="AW22" i="99"/>
  <c r="AU22" i="99"/>
  <c r="AY22" i="99" s="1"/>
  <c r="AK22" i="99"/>
  <c r="AI22" i="99"/>
  <c r="AM22" i="99" s="1"/>
  <c r="AC22" i="99"/>
  <c r="AA22" i="99"/>
  <c r="Y22" i="99"/>
  <c r="W22" i="99"/>
  <c r="M22" i="99"/>
  <c r="O22" i="99" s="1"/>
  <c r="K22" i="99"/>
  <c r="I22" i="99"/>
  <c r="G24" i="3" s="1"/>
  <c r="G894" i="1" s="1"/>
  <c r="G22" i="99"/>
  <c r="E22" i="99"/>
  <c r="AW21" i="99"/>
  <c r="AY21" i="99" s="1"/>
  <c r="AU21" i="99"/>
  <c r="AO21" i="99"/>
  <c r="AK21" i="99"/>
  <c r="AI21" i="99"/>
  <c r="AM21" i="99" s="1"/>
  <c r="Y21" i="99"/>
  <c r="W21" i="99"/>
  <c r="Q21" i="99"/>
  <c r="U21" i="99" s="1"/>
  <c r="AE21" i="83" s="1"/>
  <c r="O21" i="99"/>
  <c r="M21" i="99"/>
  <c r="K21" i="99"/>
  <c r="G21" i="99"/>
  <c r="E21" i="99"/>
  <c r="I21" i="99" s="1"/>
  <c r="BC20" i="99"/>
  <c r="AW20" i="99"/>
  <c r="AU20" i="99"/>
  <c r="AY20" i="99" s="1"/>
  <c r="AM20" i="99"/>
  <c r="AK20" i="99"/>
  <c r="AI20" i="99"/>
  <c r="Y20" i="99"/>
  <c r="AA20" i="99" s="1"/>
  <c r="W20" i="99"/>
  <c r="M20" i="99"/>
  <c r="K20" i="99"/>
  <c r="O20" i="99" s="1"/>
  <c r="G20" i="99"/>
  <c r="I20" i="99" s="1"/>
  <c r="E20" i="99"/>
  <c r="BA19" i="99"/>
  <c r="BE19" i="99" s="1"/>
  <c r="CM19" i="83" s="1"/>
  <c r="AW19" i="99"/>
  <c r="AU19" i="99"/>
  <c r="AY19" i="99" s="1"/>
  <c r="AK19" i="99"/>
  <c r="AM19" i="99" s="1"/>
  <c r="AI19" i="99"/>
  <c r="AE19" i="99"/>
  <c r="AC19" i="99"/>
  <c r="AG19" i="99" s="1"/>
  <c r="AY19" i="83" s="1"/>
  <c r="AA19" i="99"/>
  <c r="Y19" i="99"/>
  <c r="W19" i="99"/>
  <c r="M19" i="99"/>
  <c r="O19" i="99" s="1"/>
  <c r="K19" i="99"/>
  <c r="G19" i="99"/>
  <c r="E19" i="99"/>
  <c r="I19" i="99" s="1"/>
  <c r="BA18" i="99"/>
  <c r="AY18" i="99"/>
  <c r="AW18" i="99"/>
  <c r="AU18" i="99"/>
  <c r="AQ18" i="99"/>
  <c r="AK18" i="99"/>
  <c r="AI18" i="99"/>
  <c r="AM18" i="99" s="1"/>
  <c r="Y18" i="99"/>
  <c r="W18" i="99"/>
  <c r="AA18" i="99" s="1"/>
  <c r="S18" i="99"/>
  <c r="U18" i="99" s="1"/>
  <c r="AE18" i="83" s="1"/>
  <c r="M18" i="99"/>
  <c r="K18" i="99"/>
  <c r="O18" i="99" s="1"/>
  <c r="G18" i="99"/>
  <c r="E18" i="99"/>
  <c r="I18" i="99" s="1"/>
  <c r="G18" i="3" s="1"/>
  <c r="G720" i="1" s="1"/>
  <c r="AW17" i="99"/>
  <c r="AU17" i="99"/>
  <c r="AY17" i="99" s="1"/>
  <c r="AM17" i="99"/>
  <c r="AK17" i="99"/>
  <c r="AI17" i="99"/>
  <c r="AC17" i="99"/>
  <c r="AG17" i="99" s="1"/>
  <c r="AY17" i="83" s="1"/>
  <c r="AA17" i="99"/>
  <c r="Y17" i="99"/>
  <c r="W17" i="99"/>
  <c r="M17" i="99"/>
  <c r="K17" i="99"/>
  <c r="I17" i="99"/>
  <c r="G17" i="99"/>
  <c r="E17" i="99"/>
  <c r="AW16" i="99"/>
  <c r="AU16" i="99"/>
  <c r="AY16" i="99" s="1"/>
  <c r="AK16" i="99"/>
  <c r="AI16" i="99"/>
  <c r="AM16" i="99" s="1"/>
  <c r="AG16" i="99"/>
  <c r="AY16" i="83" s="1"/>
  <c r="Y16" i="99"/>
  <c r="W16" i="99"/>
  <c r="AA16" i="99" s="1"/>
  <c r="O16" i="99"/>
  <c r="M16" i="99"/>
  <c r="K16" i="99"/>
  <c r="G16" i="99"/>
  <c r="E16" i="99"/>
  <c r="I16" i="99" s="1"/>
  <c r="AY15" i="99"/>
  <c r="AW15" i="99"/>
  <c r="AU15" i="99"/>
  <c r="AK15" i="99"/>
  <c r="AM15" i="99" s="1"/>
  <c r="AI15" i="99"/>
  <c r="Y15" i="99"/>
  <c r="W15" i="99"/>
  <c r="AA15" i="99" s="1"/>
  <c r="M15" i="99"/>
  <c r="O15" i="99" s="1"/>
  <c r="K15" i="99"/>
  <c r="G15" i="99"/>
  <c r="E15" i="99"/>
  <c r="I15" i="99" s="1"/>
  <c r="AY14" i="99"/>
  <c r="AW14" i="99"/>
  <c r="AU14" i="99"/>
  <c r="AK14" i="99"/>
  <c r="AI14" i="99"/>
  <c r="AM14" i="99" s="1"/>
  <c r="AC14" i="99"/>
  <c r="AA14" i="99"/>
  <c r="Y14" i="99"/>
  <c r="W14" i="99"/>
  <c r="M14" i="99"/>
  <c r="K14" i="99"/>
  <c r="O14" i="99" s="1"/>
  <c r="I14" i="99"/>
  <c r="G14" i="99"/>
  <c r="E14" i="99"/>
  <c r="AY13" i="99"/>
  <c r="AW13" i="99"/>
  <c r="AU13" i="99"/>
  <c r="AO13" i="99"/>
  <c r="AS13" i="99" s="1"/>
  <c r="BS13" i="83" s="1"/>
  <c r="AK13" i="99"/>
  <c r="AI13" i="99"/>
  <c r="Y13" i="99"/>
  <c r="W13" i="99"/>
  <c r="AA13" i="99" s="1"/>
  <c r="S13" i="99"/>
  <c r="Q13" i="99"/>
  <c r="U13" i="99" s="1"/>
  <c r="AE13" i="83" s="1"/>
  <c r="O13" i="99"/>
  <c r="M13" i="99"/>
  <c r="K13" i="99"/>
  <c r="I13" i="99"/>
  <c r="G13" i="99"/>
  <c r="E13" i="99"/>
  <c r="BC12" i="99"/>
  <c r="BE12" i="99" s="1"/>
  <c r="CM12" i="83" s="1"/>
  <c r="AW12" i="99"/>
  <c r="AU12" i="99"/>
  <c r="AY12" i="99" s="1"/>
  <c r="AM12" i="99"/>
  <c r="AK12" i="99"/>
  <c r="AI12" i="99"/>
  <c r="AA12" i="99"/>
  <c r="Y12" i="99"/>
  <c r="W12" i="99"/>
  <c r="O12" i="99"/>
  <c r="M12" i="99"/>
  <c r="K12" i="99"/>
  <c r="G12" i="99"/>
  <c r="I12" i="99" s="1"/>
  <c r="E12" i="99"/>
  <c r="AW11" i="99"/>
  <c r="AU11" i="99"/>
  <c r="AK11" i="99"/>
  <c r="AI11" i="99"/>
  <c r="AM11" i="99" s="1"/>
  <c r="AE11" i="99"/>
  <c r="AA11" i="99"/>
  <c r="Y11" i="99"/>
  <c r="W11" i="99"/>
  <c r="Q11" i="99"/>
  <c r="U11" i="99" s="1"/>
  <c r="AE11" i="83" s="1"/>
  <c r="M11" i="99"/>
  <c r="O11" i="99" s="1"/>
  <c r="K11" i="99"/>
  <c r="G11" i="99"/>
  <c r="E11" i="99"/>
  <c r="I11" i="99" s="1"/>
  <c r="AY10" i="99"/>
  <c r="AW10" i="99"/>
  <c r="AU10" i="99"/>
  <c r="AK10" i="99"/>
  <c r="AI10" i="99"/>
  <c r="AM10" i="99" s="1"/>
  <c r="Y10" i="99"/>
  <c r="W10" i="99"/>
  <c r="AA10" i="99" s="1"/>
  <c r="M10" i="99"/>
  <c r="K10" i="99"/>
  <c r="O10" i="99" s="1"/>
  <c r="G10" i="99"/>
  <c r="E10" i="99"/>
  <c r="AW9" i="99"/>
  <c r="AY9" i="99" s="1"/>
  <c r="AU9" i="99"/>
  <c r="AM9" i="99"/>
  <c r="AK9" i="99"/>
  <c r="AI9" i="99"/>
  <c r="AC9" i="99"/>
  <c r="AG9" i="99" s="1"/>
  <c r="AY9" i="83" s="1"/>
  <c r="Y9" i="99"/>
  <c r="AA9" i="99" s="1"/>
  <c r="W9" i="99"/>
  <c r="Q9" i="99"/>
  <c r="M9" i="99"/>
  <c r="K9" i="99"/>
  <c r="O9" i="99" s="1"/>
  <c r="I9" i="99"/>
  <c r="G9" i="3" s="1"/>
  <c r="G459" i="1" s="1"/>
  <c r="G9" i="99"/>
  <c r="E9" i="99"/>
  <c r="AW8" i="99"/>
  <c r="AY8" i="99" s="1"/>
  <c r="AU8" i="99"/>
  <c r="AK8" i="99"/>
  <c r="AI8" i="99"/>
  <c r="AM8" i="99" s="1"/>
  <c r="Y8" i="99"/>
  <c r="W8" i="99"/>
  <c r="AA8" i="99" s="1"/>
  <c r="O8" i="99"/>
  <c r="M8" i="99"/>
  <c r="K8" i="99"/>
  <c r="G8" i="99"/>
  <c r="I8" i="99" s="1"/>
  <c r="E8" i="99"/>
  <c r="K53" i="100"/>
  <c r="G53" i="100"/>
  <c r="E53" i="100"/>
  <c r="E50" i="100"/>
  <c r="E49" i="100"/>
  <c r="E48" i="100"/>
  <c r="BY67" i="52" s="1"/>
  <c r="E45" i="100"/>
  <c r="E44" i="100"/>
  <c r="E20" i="2" s="1"/>
  <c r="G963" i="1" s="1"/>
  <c r="E43" i="100"/>
  <c r="E19" i="2" s="1"/>
  <c r="G962" i="1" s="1"/>
  <c r="E42" i="100"/>
  <c r="E18" i="2" s="1"/>
  <c r="G961" i="1" s="1"/>
  <c r="E40" i="100"/>
  <c r="E39" i="100"/>
  <c r="K38" i="100"/>
  <c r="E38" i="100"/>
  <c r="E36" i="100"/>
  <c r="E34" i="100"/>
  <c r="E35" i="100" s="1"/>
  <c r="I32" i="100"/>
  <c r="E32" i="100"/>
  <c r="G29" i="100"/>
  <c r="E29" i="100"/>
  <c r="E28" i="100"/>
  <c r="G27" i="100"/>
  <c r="E27" i="100"/>
  <c r="I26" i="100"/>
  <c r="E26" i="100"/>
  <c r="G24" i="100"/>
  <c r="E24" i="100"/>
  <c r="E16" i="2" s="1"/>
  <c r="G959" i="1" s="1"/>
  <c r="E21" i="100"/>
  <c r="E20" i="100"/>
  <c r="E18" i="100"/>
  <c r="K17" i="100"/>
  <c r="E17" i="100"/>
  <c r="E16" i="100"/>
  <c r="E15" i="100"/>
  <c r="E46" i="100" s="1"/>
  <c r="E47" i="100" s="1"/>
  <c r="E13" i="100"/>
  <c r="E12" i="100"/>
  <c r="K11" i="100"/>
  <c r="I11" i="100"/>
  <c r="E11" i="100"/>
  <c r="E10" i="100"/>
  <c r="K9" i="100"/>
  <c r="E9" i="100"/>
  <c r="E8" i="100"/>
  <c r="E14" i="100" s="1"/>
  <c r="G40" i="101"/>
  <c r="E40" i="101"/>
  <c r="I40" i="101" s="1"/>
  <c r="G39" i="101"/>
  <c r="I39" i="101" s="1"/>
  <c r="E39" i="101"/>
  <c r="G38" i="101"/>
  <c r="I38" i="101" s="1"/>
  <c r="E38" i="101"/>
  <c r="G37" i="101"/>
  <c r="I37" i="101" s="1"/>
  <c r="E37" i="101"/>
  <c r="G35" i="101"/>
  <c r="I35" i="101" s="1"/>
  <c r="E35" i="101"/>
  <c r="G34" i="101"/>
  <c r="I34" i="101" s="1"/>
  <c r="E34" i="101"/>
  <c r="I33" i="101"/>
  <c r="I78" i="95" s="1"/>
  <c r="G33" i="101"/>
  <c r="E33" i="101"/>
  <c r="I32" i="101"/>
  <c r="G32" i="101"/>
  <c r="E32" i="101"/>
  <c r="I31" i="101"/>
  <c r="G31" i="101"/>
  <c r="E31" i="101"/>
  <c r="G30" i="101"/>
  <c r="E30" i="101"/>
  <c r="I30" i="101" s="1"/>
  <c r="I28" i="95" s="1"/>
  <c r="G29" i="101"/>
  <c r="I29" i="101" s="1"/>
  <c r="I77" i="95" s="1"/>
  <c r="E29" i="101"/>
  <c r="I28" i="101"/>
  <c r="G28" i="101"/>
  <c r="E28" i="101"/>
  <c r="I25" i="101"/>
  <c r="G25" i="101"/>
  <c r="E25" i="101"/>
  <c r="I24" i="101"/>
  <c r="G24" i="101"/>
  <c r="E24" i="101"/>
  <c r="G23" i="101"/>
  <c r="I23" i="101" s="1"/>
  <c r="I75" i="95" s="1"/>
  <c r="E23" i="101"/>
  <c r="G22" i="101"/>
  <c r="E22" i="101"/>
  <c r="I22" i="101" s="1"/>
  <c r="I74" i="95" s="1"/>
  <c r="G21" i="101"/>
  <c r="E21" i="101"/>
  <c r="I20" i="101"/>
  <c r="G20" i="101"/>
  <c r="E20" i="101"/>
  <c r="G19" i="101"/>
  <c r="I19" i="101" s="1"/>
  <c r="I25" i="95" s="1"/>
  <c r="E19" i="101"/>
  <c r="G18" i="101"/>
  <c r="E18" i="101"/>
  <c r="I18" i="101" s="1"/>
  <c r="I24" i="95" s="1"/>
  <c r="I17" i="101"/>
  <c r="G17" i="101"/>
  <c r="E17" i="101"/>
  <c r="I16" i="101"/>
  <c r="I22" i="95" s="1"/>
  <c r="G16" i="101"/>
  <c r="E16" i="101"/>
  <c r="G15" i="101"/>
  <c r="I15" i="101" s="1"/>
  <c r="I21" i="95" s="1"/>
  <c r="E15" i="101"/>
  <c r="G14" i="101"/>
  <c r="E14" i="101"/>
  <c r="I14" i="101" s="1"/>
  <c r="I20" i="95" s="1"/>
  <c r="G13" i="101"/>
  <c r="E13" i="101"/>
  <c r="I12" i="101"/>
  <c r="G12" i="101"/>
  <c r="E12" i="101"/>
  <c r="G11" i="101"/>
  <c r="I11" i="101" s="1"/>
  <c r="E11" i="101"/>
  <c r="G10" i="101"/>
  <c r="E10" i="101"/>
  <c r="I9" i="101"/>
  <c r="G9" i="101"/>
  <c r="E9" i="101"/>
  <c r="E27" i="101" s="1"/>
  <c r="G8" i="101"/>
  <c r="E8" i="101"/>
  <c r="E26" i="101" s="1"/>
  <c r="I29" i="102"/>
  <c r="G29" i="102"/>
  <c r="G17" i="77" s="1"/>
  <c r="I17" i="77" s="1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C26" i="102" s="1"/>
  <c r="AA16" i="102"/>
  <c r="Y16" i="102"/>
  <c r="W16" i="102"/>
  <c r="U16" i="102"/>
  <c r="S16" i="102"/>
  <c r="Q16" i="102"/>
  <c r="O16" i="102"/>
  <c r="O30" i="102" s="1"/>
  <c r="K16" i="102"/>
  <c r="I16" i="102"/>
  <c r="G16" i="102"/>
  <c r="AE15" i="102"/>
  <c r="AC15" i="102"/>
  <c r="AA15" i="102"/>
  <c r="Y15" i="102"/>
  <c r="W15" i="102"/>
  <c r="W26" i="102" s="1"/>
  <c r="U15" i="102"/>
  <c r="S15" i="102"/>
  <c r="Q15" i="102"/>
  <c r="O15" i="102"/>
  <c r="M15" i="102"/>
  <c r="I15" i="102"/>
  <c r="G15" i="102"/>
  <c r="AC14" i="102"/>
  <c r="AA14" i="102"/>
  <c r="AA26" i="102" s="1"/>
  <c r="Y14" i="102"/>
  <c r="W14" i="102"/>
  <c r="U14" i="102"/>
  <c r="S14" i="102"/>
  <c r="Q14" i="102"/>
  <c r="O14" i="102"/>
  <c r="M14" i="102"/>
  <c r="K14" i="102"/>
  <c r="K26" i="102" s="1"/>
  <c r="I14" i="102"/>
  <c r="G14" i="102"/>
  <c r="AE13" i="102"/>
  <c r="AA13" i="102"/>
  <c r="Y13" i="102"/>
  <c r="W13" i="102"/>
  <c r="U13" i="102"/>
  <c r="S13" i="102"/>
  <c r="Q13" i="102"/>
  <c r="Q30" i="102" s="1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Y26" i="102"/>
  <c r="Q26" i="102"/>
  <c r="E25" i="102"/>
  <c r="AA25" i="102" s="1"/>
  <c r="E24" i="102"/>
  <c r="Y24" i="102" s="1"/>
  <c r="E23" i="102"/>
  <c r="W23" i="102" s="1"/>
  <c r="W28" i="102" s="1"/>
  <c r="E20" i="102"/>
  <c r="Q20" i="102" s="1"/>
  <c r="E17" i="102"/>
  <c r="O17" i="102" s="1"/>
  <c r="E16" i="102"/>
  <c r="M16" i="102" s="1"/>
  <c r="E15" i="102"/>
  <c r="K15" i="102" s="1"/>
  <c r="E12" i="102"/>
  <c r="E11" i="102"/>
  <c r="I11" i="102" s="1"/>
  <c r="I26" i="102" s="1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42" i="104"/>
  <c r="E40" i="104"/>
  <c r="E38" i="104"/>
  <c r="E34" i="104"/>
  <c r="E32" i="104"/>
  <c r="E30" i="104"/>
  <c r="E29" i="104"/>
  <c r="E26" i="104"/>
  <c r="E24" i="104"/>
  <c r="E22" i="104"/>
  <c r="E21" i="104"/>
  <c r="E18" i="104"/>
  <c r="E16" i="104"/>
  <c r="E14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G32" i="105"/>
  <c r="G31" i="105"/>
  <c r="G30" i="105"/>
  <c r="G28" i="105"/>
  <c r="E20" i="105"/>
  <c r="E22" i="105" s="1"/>
  <c r="E24" i="105" s="1"/>
  <c r="E19" i="105"/>
  <c r="E18" i="105"/>
  <c r="E17" i="105"/>
  <c r="G15" i="105"/>
  <c r="G14" i="105"/>
  <c r="G13" i="105"/>
  <c r="G12" i="105"/>
  <c r="G11" i="105"/>
  <c r="G10" i="105"/>
  <c r="G16" i="105" s="1"/>
  <c r="E9" i="102" s="1"/>
  <c r="I9" i="102" s="1"/>
  <c r="G9" i="105"/>
  <c r="G8" i="105"/>
  <c r="E13" i="109"/>
  <c r="E12" i="110"/>
  <c r="E11" i="110"/>
  <c r="E9" i="110"/>
  <c r="E13" i="110" s="1"/>
  <c r="E8" i="110"/>
  <c r="E10" i="110" s="1"/>
  <c r="G13" i="111"/>
  <c r="G12" i="111"/>
  <c r="G11" i="111"/>
  <c r="G10" i="111"/>
  <c r="G9" i="111"/>
  <c r="G8" i="111"/>
  <c r="E39" i="111"/>
  <c r="E38" i="111"/>
  <c r="E34" i="111"/>
  <c r="E42" i="111" s="1"/>
  <c r="E32" i="111"/>
  <c r="E30" i="111"/>
  <c r="E26" i="111"/>
  <c r="E24" i="111"/>
  <c r="E22" i="111"/>
  <c r="E18" i="111"/>
  <c r="E16" i="111"/>
  <c r="E14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48" i="112"/>
  <c r="E40" i="112"/>
  <c r="E32" i="112"/>
  <c r="E24" i="112"/>
  <c r="E12" i="112"/>
  <c r="E9" i="112"/>
  <c r="E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1" i="113"/>
  <c r="E142" i="113"/>
  <c r="E141" i="113"/>
  <c r="E138" i="113"/>
  <c r="E132" i="113"/>
  <c r="E124" i="113"/>
  <c r="E123" i="113"/>
  <c r="E122" i="113"/>
  <c r="E120" i="113"/>
  <c r="E113" i="113"/>
  <c r="E107" i="113"/>
  <c r="E104" i="113"/>
  <c r="E103" i="113"/>
  <c r="E98" i="113"/>
  <c r="E94" i="113"/>
  <c r="E88" i="113"/>
  <c r="E84" i="113"/>
  <c r="E75" i="113"/>
  <c r="E71" i="113"/>
  <c r="E70" i="113"/>
  <c r="E66" i="113"/>
  <c r="E60" i="113"/>
  <c r="E52" i="113"/>
  <c r="E51" i="113"/>
  <c r="E50" i="113"/>
  <c r="E48" i="113"/>
  <c r="E41" i="113"/>
  <c r="E35" i="113"/>
  <c r="E32" i="113"/>
  <c r="E31" i="113"/>
  <c r="E26" i="113"/>
  <c r="E22" i="113"/>
  <c r="E16" i="113"/>
  <c r="E12" i="113"/>
  <c r="E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93" i="114"/>
  <c r="E92" i="114"/>
  <c r="E89" i="114"/>
  <c r="E88" i="114"/>
  <c r="E87" i="114"/>
  <c r="E85" i="114"/>
  <c r="E84" i="114"/>
  <c r="E83" i="114"/>
  <c r="E80" i="114"/>
  <c r="E77" i="114"/>
  <c r="E76" i="114"/>
  <c r="E75" i="114"/>
  <c r="E73" i="114"/>
  <c r="E69" i="114"/>
  <c r="E68" i="114"/>
  <c r="E65" i="114"/>
  <c r="E64" i="114"/>
  <c r="E61" i="114"/>
  <c r="E60" i="114"/>
  <c r="E72" i="114" s="1"/>
  <c r="E57" i="114"/>
  <c r="E56" i="114"/>
  <c r="E48" i="114"/>
  <c r="E47" i="114"/>
  <c r="E43" i="114"/>
  <c r="E42" i="114"/>
  <c r="E40" i="114"/>
  <c r="E39" i="114"/>
  <c r="E35" i="114"/>
  <c r="E34" i="114"/>
  <c r="E32" i="114"/>
  <c r="E31" i="114"/>
  <c r="E27" i="114"/>
  <c r="E19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0" i="115"/>
  <c r="E72" i="115"/>
  <c r="E63" i="115"/>
  <c r="E68" i="115" s="1"/>
  <c r="E55" i="115"/>
  <c r="E59" i="115" s="1"/>
  <c r="E46" i="115"/>
  <c r="E40" i="115"/>
  <c r="E49" i="115" s="1"/>
  <c r="E38" i="115"/>
  <c r="E37" i="115"/>
  <c r="E36" i="115"/>
  <c r="E14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3" i="116"/>
  <c r="E82" i="116"/>
  <c r="E81" i="116"/>
  <c r="E80" i="116"/>
  <c r="E79" i="116"/>
  <c r="G79" i="116" s="1"/>
  <c r="E79" i="98" s="1"/>
  <c r="E77" i="116"/>
  <c r="E78" i="116" s="1"/>
  <c r="E76" i="116"/>
  <c r="E72" i="116"/>
  <c r="E70" i="116"/>
  <c r="E65" i="116"/>
  <c r="E64" i="116"/>
  <c r="E69" i="116" s="1"/>
  <c r="E63" i="116"/>
  <c r="E60" i="116"/>
  <c r="E54" i="116"/>
  <c r="E51" i="116"/>
  <c r="E42" i="116"/>
  <c r="E41" i="116"/>
  <c r="E50" i="116" s="1"/>
  <c r="E40" i="116"/>
  <c r="E49" i="116" s="1"/>
  <c r="E36" i="116"/>
  <c r="E34" i="116"/>
  <c r="E30" i="116"/>
  <c r="E26" i="116"/>
  <c r="E22" i="116"/>
  <c r="E18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58" i="117"/>
  <c r="E54" i="117"/>
  <c r="E44" i="117"/>
  <c r="E39" i="117"/>
  <c r="E37" i="117"/>
  <c r="E36" i="117"/>
  <c r="E35" i="117"/>
  <c r="E33" i="117"/>
  <c r="E31" i="117"/>
  <c r="E29" i="117"/>
  <c r="E28" i="117"/>
  <c r="E27" i="117"/>
  <c r="E25" i="117"/>
  <c r="E23" i="117"/>
  <c r="E17" i="117"/>
  <c r="E22" i="118"/>
  <c r="E20" i="118"/>
  <c r="E18" i="118"/>
  <c r="E30" i="119"/>
  <c r="E29" i="119"/>
  <c r="E20" i="119"/>
  <c r="E21" i="119" s="1"/>
  <c r="E19" i="119"/>
  <c r="E18" i="119"/>
  <c r="E15" i="119"/>
  <c r="E13" i="119"/>
  <c r="E22" i="93" s="1"/>
  <c r="E9" i="119"/>
  <c r="E18" i="93" s="1"/>
  <c r="E8" i="119"/>
  <c r="E9" i="120"/>
  <c r="G9" i="120" s="1"/>
  <c r="E9" i="98" s="1"/>
  <c r="E8" i="120"/>
  <c r="G12" i="120"/>
  <c r="G11" i="120"/>
  <c r="G10" i="120"/>
  <c r="G8" i="120"/>
  <c r="E15" i="121"/>
  <c r="E14" i="121"/>
  <c r="E22" i="119" s="1"/>
  <c r="G16" i="121"/>
  <c r="G13" i="121"/>
  <c r="G12" i="121"/>
  <c r="G11" i="121"/>
  <c r="G14" i="121" s="1"/>
  <c r="G10" i="121"/>
  <c r="E51" i="122"/>
  <c r="E48" i="98" s="1"/>
  <c r="I48" i="98" s="1"/>
  <c r="E50" i="122"/>
  <c r="E47" i="98" s="1"/>
  <c r="E49" i="122"/>
  <c r="E46" i="98" s="1"/>
  <c r="I46" i="98" s="1"/>
  <c r="I38" i="122"/>
  <c r="G38" i="122"/>
  <c r="K38" i="122" s="1"/>
  <c r="G44" i="98" s="1"/>
  <c r="E37" i="122"/>
  <c r="E36" i="122"/>
  <c r="E42" i="98" s="1"/>
  <c r="E45" i="98" s="1"/>
  <c r="I35" i="122"/>
  <c r="G35" i="122"/>
  <c r="E35" i="122"/>
  <c r="I34" i="122"/>
  <c r="G34" i="122"/>
  <c r="E34" i="122"/>
  <c r="E62" i="116" s="1"/>
  <c r="I33" i="122"/>
  <c r="G33" i="122"/>
  <c r="E33" i="122"/>
  <c r="I31" i="122"/>
  <c r="K31" i="122" s="1"/>
  <c r="G34" i="98" s="1"/>
  <c r="G31" i="122"/>
  <c r="E31" i="122"/>
  <c r="E34" i="98" s="1"/>
  <c r="I30" i="122"/>
  <c r="G30" i="122"/>
  <c r="K30" i="122" s="1"/>
  <c r="G33" i="98" s="1"/>
  <c r="E30" i="122"/>
  <c r="E33" i="98" s="1"/>
  <c r="I29" i="122"/>
  <c r="G29" i="122"/>
  <c r="E29" i="122"/>
  <c r="E32" i="98" s="1"/>
  <c r="I28" i="122"/>
  <c r="G28" i="122"/>
  <c r="K28" i="122" s="1"/>
  <c r="G31" i="98" s="1"/>
  <c r="E28" i="122"/>
  <c r="E31" i="98" s="1"/>
  <c r="I27" i="122"/>
  <c r="G27" i="122"/>
  <c r="E27" i="122"/>
  <c r="E30" i="98" s="1"/>
  <c r="I26" i="122"/>
  <c r="G26" i="122"/>
  <c r="K26" i="122" s="1"/>
  <c r="G29" i="98" s="1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6" i="98" s="1"/>
  <c r="I22" i="122"/>
  <c r="G22" i="122"/>
  <c r="K22" i="122" s="1"/>
  <c r="G25" i="98" s="1"/>
  <c r="E22" i="122"/>
  <c r="E25" i="98" s="1"/>
  <c r="I25" i="98" s="1"/>
  <c r="I21" i="122"/>
  <c r="G21" i="122"/>
  <c r="E21" i="122"/>
  <c r="E23" i="98" s="1"/>
  <c r="I20" i="122"/>
  <c r="G20" i="122"/>
  <c r="K20" i="122" s="1"/>
  <c r="E20" i="122"/>
  <c r="E22" i="98" s="1"/>
  <c r="E24" i="98" s="1"/>
  <c r="I19" i="122"/>
  <c r="K19" i="122" s="1"/>
  <c r="G21" i="98" s="1"/>
  <c r="G19" i="122"/>
  <c r="E19" i="122"/>
  <c r="I18" i="122"/>
  <c r="G18" i="122"/>
  <c r="K18" i="122" s="1"/>
  <c r="E18" i="122"/>
  <c r="I17" i="122"/>
  <c r="K17" i="122" s="1"/>
  <c r="G19" i="98" s="1"/>
  <c r="G17" i="122"/>
  <c r="E17" i="122"/>
  <c r="E19" i="98" s="1"/>
  <c r="I16" i="122"/>
  <c r="G16" i="122"/>
  <c r="E16" i="122"/>
  <c r="I15" i="122"/>
  <c r="G15" i="122"/>
  <c r="E15" i="122"/>
  <c r="E17" i="98" s="1"/>
  <c r="I14" i="122"/>
  <c r="G14" i="122"/>
  <c r="K14" i="122" s="1"/>
  <c r="E14" i="122"/>
  <c r="I13" i="122"/>
  <c r="G13" i="122"/>
  <c r="E13" i="122"/>
  <c r="E15" i="98" s="1"/>
  <c r="I12" i="122"/>
  <c r="G12" i="122"/>
  <c r="K12" i="122" s="1"/>
  <c r="E12" i="122"/>
  <c r="E14" i="98" s="1"/>
  <c r="I11" i="122"/>
  <c r="K11" i="122" s="1"/>
  <c r="G13" i="98" s="1"/>
  <c r="G11" i="122"/>
  <c r="E11" i="122"/>
  <c r="I10" i="122"/>
  <c r="G10" i="122"/>
  <c r="K10" i="122" s="1"/>
  <c r="E10" i="122"/>
  <c r="I9" i="122"/>
  <c r="K9" i="122" s="1"/>
  <c r="G11" i="98" s="1"/>
  <c r="G9" i="122"/>
  <c r="E9" i="122"/>
  <c r="E39" i="122" s="1"/>
  <c r="E52" i="122" s="1"/>
  <c r="E8" i="122"/>
  <c r="G52" i="122"/>
  <c r="K50" i="122"/>
  <c r="I48" i="122"/>
  <c r="G48" i="122"/>
  <c r="E48" i="122"/>
  <c r="K47" i="122"/>
  <c r="K46" i="122"/>
  <c r="E81" i="115" s="1"/>
  <c r="K45" i="122"/>
  <c r="K44" i="122"/>
  <c r="E54" i="115" s="1"/>
  <c r="K43" i="122"/>
  <c r="K42" i="122"/>
  <c r="E76" i="115" s="1"/>
  <c r="K41" i="122"/>
  <c r="K40" i="122"/>
  <c r="I39" i="122"/>
  <c r="G39" i="122"/>
  <c r="K35" i="122"/>
  <c r="K33" i="122"/>
  <c r="K32" i="122"/>
  <c r="K29" i="122"/>
  <c r="G32" i="98" s="1"/>
  <c r="G41" i="98" s="1"/>
  <c r="K27" i="122"/>
  <c r="G30" i="98" s="1"/>
  <c r="K25" i="122"/>
  <c r="G28" i="98" s="1"/>
  <c r="K24" i="122"/>
  <c r="G27" i="98" s="1"/>
  <c r="K23" i="122"/>
  <c r="G26" i="98" s="1"/>
  <c r="K21" i="122"/>
  <c r="K16" i="122"/>
  <c r="K15" i="122"/>
  <c r="G17" i="98" s="1"/>
  <c r="K13" i="122"/>
  <c r="I51" i="122"/>
  <c r="K51" i="122" s="1"/>
  <c r="G51" i="122"/>
  <c r="I50" i="122"/>
  <c r="G50" i="122"/>
  <c r="I49" i="122"/>
  <c r="K49" i="122" s="1"/>
  <c r="G49" i="122"/>
  <c r="E38" i="122"/>
  <c r="I37" i="122"/>
  <c r="G37" i="122"/>
  <c r="K37" i="122" s="1"/>
  <c r="I36" i="122"/>
  <c r="G36" i="122"/>
  <c r="K36" i="122" s="1"/>
  <c r="I8" i="122"/>
  <c r="G8" i="122"/>
  <c r="K8" i="122" s="1"/>
  <c r="W35" i="123"/>
  <c r="S35" i="123"/>
  <c r="O35" i="123"/>
  <c r="K35" i="123"/>
  <c r="G35" i="123"/>
  <c r="W34" i="123"/>
  <c r="S34" i="123"/>
  <c r="O34" i="123"/>
  <c r="K34" i="123"/>
  <c r="G34" i="123"/>
  <c r="AA34" i="123" s="1"/>
  <c r="E49" i="112" s="1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AA27" i="123" s="1"/>
  <c r="E42" i="112" s="1"/>
  <c r="W26" i="123"/>
  <c r="S26" i="123"/>
  <c r="O26" i="123"/>
  <c r="K26" i="123"/>
  <c r="G26" i="123"/>
  <c r="W25" i="123"/>
  <c r="S25" i="123"/>
  <c r="O25" i="123"/>
  <c r="K25" i="123"/>
  <c r="G25" i="123"/>
  <c r="AA25" i="123" s="1"/>
  <c r="W24" i="123"/>
  <c r="S24" i="123"/>
  <c r="O24" i="123"/>
  <c r="K24" i="123"/>
  <c r="G24" i="123"/>
  <c r="W23" i="123"/>
  <c r="S23" i="123"/>
  <c r="O23" i="123"/>
  <c r="K23" i="123"/>
  <c r="G23" i="123"/>
  <c r="AA23" i="123" s="1"/>
  <c r="E38" i="112" s="1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AA19" i="123" s="1"/>
  <c r="E34" i="112" s="1"/>
  <c r="W18" i="123"/>
  <c r="S18" i="123"/>
  <c r="O18" i="123"/>
  <c r="K18" i="123"/>
  <c r="G18" i="123"/>
  <c r="W17" i="123"/>
  <c r="S17" i="123"/>
  <c r="O17" i="123"/>
  <c r="K17" i="123"/>
  <c r="G17" i="123"/>
  <c r="AA17" i="123" s="1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K36" i="123" s="1"/>
  <c r="G14" i="123"/>
  <c r="W13" i="123"/>
  <c r="S13" i="123"/>
  <c r="O13" i="123"/>
  <c r="K13" i="123"/>
  <c r="G13" i="123"/>
  <c r="W12" i="123"/>
  <c r="S12" i="123"/>
  <c r="S36" i="123" s="1"/>
  <c r="O12" i="123"/>
  <c r="K12" i="123"/>
  <c r="G12" i="123"/>
  <c r="W11" i="123"/>
  <c r="W36" i="123" s="1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O36" i="123" s="1"/>
  <c r="K9" i="123"/>
  <c r="G9" i="123"/>
  <c r="AA9" i="123" s="1"/>
  <c r="W8" i="123"/>
  <c r="S8" i="123"/>
  <c r="O8" i="123"/>
  <c r="K8" i="123"/>
  <c r="G8" i="123"/>
  <c r="Y36" i="123"/>
  <c r="U36" i="123"/>
  <c r="Q36" i="123"/>
  <c r="M36" i="123"/>
  <c r="I36" i="123"/>
  <c r="E36" i="123"/>
  <c r="AA35" i="123"/>
  <c r="E50" i="112" s="1"/>
  <c r="AA33" i="123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6" i="123"/>
  <c r="E41" i="112" s="1"/>
  <c r="AA24" i="123"/>
  <c r="E39" i="112" s="1"/>
  <c r="AA22" i="123"/>
  <c r="E37" i="112" s="1"/>
  <c r="AA21" i="123"/>
  <c r="E36" i="112" s="1"/>
  <c r="AA20" i="123"/>
  <c r="E35" i="112" s="1"/>
  <c r="AA18" i="123"/>
  <c r="E33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8" i="123"/>
  <c r="E23" i="112" s="1"/>
  <c r="W34" i="124"/>
  <c r="S34" i="124"/>
  <c r="O34" i="124"/>
  <c r="K34" i="124"/>
  <c r="G34" i="124"/>
  <c r="AA34" i="124" s="1"/>
  <c r="E40" i="111" s="1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E36" i="111" s="1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AA22" i="124" s="1"/>
  <c r="E28" i="111" s="1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O35" i="124" s="1"/>
  <c r="K12" i="124"/>
  <c r="G12" i="124"/>
  <c r="W11" i="124"/>
  <c r="S11" i="124"/>
  <c r="O11" i="124"/>
  <c r="K11" i="124"/>
  <c r="G11" i="124"/>
  <c r="AA11" i="124" s="1"/>
  <c r="E17" i="111" s="1"/>
  <c r="W10" i="124"/>
  <c r="S10" i="124"/>
  <c r="S35" i="124" s="1"/>
  <c r="O10" i="124"/>
  <c r="K10" i="124"/>
  <c r="G10" i="124"/>
  <c r="W9" i="124"/>
  <c r="S9" i="124"/>
  <c r="O9" i="124"/>
  <c r="K9" i="124"/>
  <c r="K35" i="124" s="1"/>
  <c r="G9" i="124"/>
  <c r="AA9" i="124" s="1"/>
  <c r="E15" i="111" s="1"/>
  <c r="W8" i="124"/>
  <c r="S8" i="124"/>
  <c r="O8" i="124"/>
  <c r="K8" i="124"/>
  <c r="G8" i="124"/>
  <c r="Y35" i="124"/>
  <c r="W35" i="124"/>
  <c r="U35" i="124"/>
  <c r="Q35" i="124"/>
  <c r="M35" i="124"/>
  <c r="I35" i="124"/>
  <c r="E35" i="124"/>
  <c r="AA33" i="124"/>
  <c r="AA32" i="124"/>
  <c r="AA31" i="124"/>
  <c r="E37" i="111" s="1"/>
  <c r="AA29" i="124"/>
  <c r="E35" i="111" s="1"/>
  <c r="AA28" i="124"/>
  <c r="AA26" i="124"/>
  <c r="AA24" i="124"/>
  <c r="AA23" i="124"/>
  <c r="E29" i="111" s="1"/>
  <c r="AA21" i="124"/>
  <c r="E27" i="111" s="1"/>
  <c r="AA20" i="124"/>
  <c r="AA18" i="124"/>
  <c r="AA16" i="124"/>
  <c r="AA15" i="124"/>
  <c r="E21" i="111" s="1"/>
  <c r="AA14" i="124"/>
  <c r="E20" i="111" s="1"/>
  <c r="AA13" i="124"/>
  <c r="E19" i="111" s="1"/>
  <c r="AA12" i="124"/>
  <c r="AA10" i="124"/>
  <c r="AA8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E52" i="114" s="1"/>
  <c r="AA46" i="125"/>
  <c r="AA45" i="125"/>
  <c r="E14" i="114" s="1"/>
  <c r="AA44" i="125"/>
  <c r="E66" i="114" s="1"/>
  <c r="AA43" i="125"/>
  <c r="AA42" i="125"/>
  <c r="AA41" i="125"/>
  <c r="E63" i="114" s="1"/>
  <c r="AA40" i="125"/>
  <c r="E62" i="114" s="1"/>
  <c r="AA39" i="125"/>
  <c r="AA38" i="125"/>
  <c r="AA50" i="125" s="1"/>
  <c r="AA37" i="125"/>
  <c r="E59" i="114" s="1"/>
  <c r="AA36" i="125"/>
  <c r="E58" i="114" s="1"/>
  <c r="AA35" i="125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AA30" i="125"/>
  <c r="AA29" i="125"/>
  <c r="E41" i="114" s="1"/>
  <c r="AA28" i="125"/>
  <c r="AA27" i="125"/>
  <c r="AA26" i="125"/>
  <c r="E38" i="114" s="1"/>
  <c r="AA25" i="125"/>
  <c r="E37" i="114" s="1"/>
  <c r="AA24" i="125"/>
  <c r="E36" i="114" s="1"/>
  <c r="AA23" i="125"/>
  <c r="AA22" i="125"/>
  <c r="AA21" i="125"/>
  <c r="E33" i="114" s="1"/>
  <c r="AA20" i="125"/>
  <c r="AA19" i="125"/>
  <c r="AA18" i="125"/>
  <c r="E30" i="114" s="1"/>
  <c r="AA17" i="125"/>
  <c r="E29" i="114" s="1"/>
  <c r="AA16" i="125"/>
  <c r="E28" i="114" s="1"/>
  <c r="AA15" i="125"/>
  <c r="Y14" i="125"/>
  <c r="W14" i="125"/>
  <c r="U14" i="125"/>
  <c r="Q14" i="125"/>
  <c r="M14" i="125"/>
  <c r="I14" i="125"/>
  <c r="G14" i="125"/>
  <c r="E14" i="125"/>
  <c r="Y13" i="125"/>
  <c r="W13" i="125"/>
  <c r="U13" i="125"/>
  <c r="S13" i="125"/>
  <c r="Q13" i="125"/>
  <c r="O13" i="125"/>
  <c r="O14" i="125" s="1"/>
  <c r="M13" i="125"/>
  <c r="K13" i="125"/>
  <c r="I13" i="125"/>
  <c r="G13" i="125"/>
  <c r="E13" i="125"/>
  <c r="Y12" i="125"/>
  <c r="W12" i="125"/>
  <c r="U12" i="125"/>
  <c r="S12" i="125"/>
  <c r="S14" i="125" s="1"/>
  <c r="Q12" i="125"/>
  <c r="O12" i="125"/>
  <c r="M12" i="125"/>
  <c r="K12" i="125"/>
  <c r="K14" i="125" s="1"/>
  <c r="I12" i="125"/>
  <c r="G12" i="125"/>
  <c r="E12" i="125"/>
  <c r="AA11" i="125"/>
  <c r="AA10" i="125"/>
  <c r="AA13" i="125" s="1"/>
  <c r="E18" i="114" s="1"/>
  <c r="AA9" i="125"/>
  <c r="AA8" i="125"/>
  <c r="M50" i="126"/>
  <c r="K50" i="126"/>
  <c r="G50" i="126"/>
  <c r="E50" i="126"/>
  <c r="O49" i="126"/>
  <c r="M49" i="126"/>
  <c r="K49" i="126"/>
  <c r="G49" i="126"/>
  <c r="E49" i="126"/>
  <c r="O48" i="126"/>
  <c r="E83" i="115" s="1"/>
  <c r="I48" i="126"/>
  <c r="I49" i="126" s="1"/>
  <c r="O47" i="126"/>
  <c r="E65" i="115" s="1"/>
  <c r="E70" i="115" s="1"/>
  <c r="I47" i="126"/>
  <c r="O46" i="126"/>
  <c r="E64" i="115" s="1"/>
  <c r="E69" i="115" s="1"/>
  <c r="I46" i="126"/>
  <c r="O45" i="126"/>
  <c r="I45" i="126"/>
  <c r="O44" i="126"/>
  <c r="E73" i="115" s="1"/>
  <c r="E75" i="115" s="1"/>
  <c r="I44" i="126"/>
  <c r="E73" i="116" s="1"/>
  <c r="O43" i="126"/>
  <c r="E77" i="115" s="1"/>
  <c r="E78" i="115" s="1"/>
  <c r="I43" i="126"/>
  <c r="O42" i="126"/>
  <c r="E56" i="115" s="1"/>
  <c r="E60" i="115" s="1"/>
  <c r="I42" i="126"/>
  <c r="E56" i="116" s="1"/>
  <c r="O41" i="126"/>
  <c r="I41" i="126"/>
  <c r="E55" i="116" s="1"/>
  <c r="E59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O38" i="126"/>
  <c r="I38" i="126"/>
  <c r="I50" i="126" s="1"/>
  <c r="O37" i="126"/>
  <c r="I37" i="126"/>
  <c r="O36" i="126"/>
  <c r="E39" i="115" s="1"/>
  <c r="E48" i="115" s="1"/>
  <c r="I36" i="126"/>
  <c r="E39" i="116" s="1"/>
  <c r="E48" i="116" s="1"/>
  <c r="O35" i="126"/>
  <c r="I35" i="126"/>
  <c r="E38" i="116" s="1"/>
  <c r="E47" i="116" s="1"/>
  <c r="O34" i="126"/>
  <c r="I34" i="126"/>
  <c r="E37" i="116" s="1"/>
  <c r="E46" i="116" s="1"/>
  <c r="M33" i="126"/>
  <c r="K33" i="126"/>
  <c r="G33" i="126"/>
  <c r="E33" i="126"/>
  <c r="O32" i="126"/>
  <c r="E34" i="115" s="1"/>
  <c r="I32" i="126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O15" i="126"/>
  <c r="E17" i="115" s="1"/>
  <c r="I15" i="126"/>
  <c r="E17" i="116" s="1"/>
  <c r="M14" i="126"/>
  <c r="O13" i="126"/>
  <c r="E12" i="115" s="1"/>
  <c r="M13" i="126"/>
  <c r="K13" i="126"/>
  <c r="G13" i="126"/>
  <c r="E13" i="126"/>
  <c r="M12" i="126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E11" i="115" s="1"/>
  <c r="I9" i="126"/>
  <c r="I12" i="126" s="1"/>
  <c r="O8" i="126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W50" i="127"/>
  <c r="U50" i="127"/>
  <c r="Q50" i="127"/>
  <c r="M50" i="127"/>
  <c r="I50" i="127"/>
  <c r="G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59" i="117" s="1"/>
  <c r="AA46" i="127"/>
  <c r="E19" i="117" s="1"/>
  <c r="AA45" i="127"/>
  <c r="AA44" i="127"/>
  <c r="AA43" i="127"/>
  <c r="E57" i="117" s="1"/>
  <c r="AA42" i="127"/>
  <c r="E55" i="117" s="1"/>
  <c r="AA41" i="127"/>
  <c r="E31" i="105" s="1"/>
  <c r="I31" i="105" s="1"/>
  <c r="K31" i="105" s="1"/>
  <c r="AA40" i="127"/>
  <c r="E53" i="117" s="1"/>
  <c r="AA39" i="127"/>
  <c r="E52" i="117" s="1"/>
  <c r="AA38" i="127"/>
  <c r="E51" i="117" s="1"/>
  <c r="E62" i="11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E38" i="117" s="1"/>
  <c r="AA30" i="127"/>
  <c r="AA29" i="127"/>
  <c r="AA28" i="127"/>
  <c r="AA27" i="127"/>
  <c r="E34" i="117" s="1"/>
  <c r="AA26" i="127"/>
  <c r="AA25" i="127"/>
  <c r="E32" i="117" s="1"/>
  <c r="AA24" i="127"/>
  <c r="AA23" i="127"/>
  <c r="E30" i="117" s="1"/>
  <c r="AA22" i="127"/>
  <c r="AA21" i="127"/>
  <c r="AA20" i="127"/>
  <c r="AA19" i="127"/>
  <c r="E26" i="117" s="1"/>
  <c r="AA18" i="127"/>
  <c r="AA17" i="127"/>
  <c r="E24" i="117" s="1"/>
  <c r="AA16" i="127"/>
  <c r="AA15" i="127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E12" i="127"/>
  <c r="AA11" i="127"/>
  <c r="AA10" i="127"/>
  <c r="AA9" i="127"/>
  <c r="AA12" i="127" s="1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9" i="128" s="1"/>
  <c r="AA47" i="128"/>
  <c r="E28" i="118" s="1"/>
  <c r="AA46" i="128"/>
  <c r="AA45" i="128"/>
  <c r="E12" i="118" s="1"/>
  <c r="AA44" i="128"/>
  <c r="AA43" i="128"/>
  <c r="E41" i="104" s="1"/>
  <c r="AA42" i="128"/>
  <c r="I16" i="26" s="1"/>
  <c r="M16" i="26" s="1"/>
  <c r="AA41" i="128"/>
  <c r="AA40" i="128"/>
  <c r="AA39" i="128"/>
  <c r="E74" i="74" s="1"/>
  <c r="AA38" i="128"/>
  <c r="AA37" i="128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I8" i="31" s="1"/>
  <c r="AA30" i="128"/>
  <c r="I10" i="52" s="1"/>
  <c r="M10" i="52" s="1"/>
  <c r="AA29" i="128"/>
  <c r="I8" i="32" s="1"/>
  <c r="AA28" i="128"/>
  <c r="AA27" i="128"/>
  <c r="I8" i="34" s="1"/>
  <c r="AA26" i="128"/>
  <c r="AA25" i="128"/>
  <c r="I8" i="36" s="1"/>
  <c r="AA24" i="128"/>
  <c r="AA23" i="128"/>
  <c r="I8" i="38" s="1"/>
  <c r="AA22" i="128"/>
  <c r="I8" i="39" s="1"/>
  <c r="AA21" i="128"/>
  <c r="I8" i="40" s="1"/>
  <c r="AA20" i="128"/>
  <c r="AA19" i="128"/>
  <c r="I8" i="42" s="1"/>
  <c r="AA18" i="128"/>
  <c r="AA17" i="128"/>
  <c r="I8" i="44" s="1"/>
  <c r="AA16" i="128"/>
  <c r="AA15" i="128"/>
  <c r="I8" i="46" s="1"/>
  <c r="Y14" i="128"/>
  <c r="W14" i="128"/>
  <c r="W50" i="128" s="1"/>
  <c r="U14" i="128"/>
  <c r="S14" i="128"/>
  <c r="S50" i="128" s="1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U12" i="128"/>
  <c r="S12" i="128"/>
  <c r="Q12" i="128"/>
  <c r="O12" i="128"/>
  <c r="O14" i="128" s="1"/>
  <c r="O50" i="128" s="1"/>
  <c r="M12" i="128"/>
  <c r="K12" i="128"/>
  <c r="I12" i="128"/>
  <c r="G12" i="128"/>
  <c r="G14" i="128" s="1"/>
  <c r="G50" i="128" s="1"/>
  <c r="E12" i="128"/>
  <c r="AA11" i="128"/>
  <c r="I9" i="52" s="1"/>
  <c r="AA10" i="128"/>
  <c r="AA9" i="128"/>
  <c r="AA8" i="128"/>
  <c r="G8" i="50" s="1"/>
  <c r="CA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CG30" i="129"/>
  <c r="CE30" i="129"/>
  <c r="CK30" i="129" s="1"/>
  <c r="CC30" i="129"/>
  <c r="E90" i="114" s="1"/>
  <c r="CA30" i="129"/>
  <c r="BY30" i="129"/>
  <c r="CK29" i="129"/>
  <c r="CI29" i="129"/>
  <c r="CG29" i="129"/>
  <c r="E86" i="114" s="1"/>
  <c r="CE29" i="129"/>
  <c r="CC29" i="129"/>
  <c r="CA29" i="129"/>
  <c r="BY29" i="129"/>
  <c r="E82" i="114" s="1"/>
  <c r="CI28" i="129"/>
  <c r="E81" i="114" s="1"/>
  <c r="CG28" i="129"/>
  <c r="CE28" i="129"/>
  <c r="E79" i="114" s="1"/>
  <c r="CC28" i="129"/>
  <c r="E78" i="114" s="1"/>
  <c r="CA28" i="129"/>
  <c r="BY28" i="129"/>
  <c r="CI27" i="129"/>
  <c r="CG27" i="129"/>
  <c r="E74" i="114" s="1"/>
  <c r="CE27" i="129"/>
  <c r="CE31" i="129" s="1"/>
  <c r="CC27" i="129"/>
  <c r="CA27" i="129"/>
  <c r="E70" i="114" s="1"/>
  <c r="BY27" i="129"/>
  <c r="BY31" i="129" s="1"/>
  <c r="BW26" i="129"/>
  <c r="BS26" i="129"/>
  <c r="BO26" i="129"/>
  <c r="BM26" i="129"/>
  <c r="BK26" i="129"/>
  <c r="BI26" i="129"/>
  <c r="BG26" i="129"/>
  <c r="BE26" i="129"/>
  <c r="AY26" i="129"/>
  <c r="AW26" i="129"/>
  <c r="AU26" i="129"/>
  <c r="AQ26" i="129"/>
  <c r="AK26" i="129"/>
  <c r="AI26" i="129"/>
  <c r="AE26" i="129"/>
  <c r="AC26" i="129"/>
  <c r="W26" i="129"/>
  <c r="U26" i="129"/>
  <c r="S26" i="129"/>
  <c r="O26" i="129"/>
  <c r="M26" i="129"/>
  <c r="K26" i="129"/>
  <c r="I26" i="129"/>
  <c r="G26" i="129"/>
  <c r="E26" i="129"/>
  <c r="CG25" i="129"/>
  <c r="CK25" i="129" s="1"/>
  <c r="CE25" i="129"/>
  <c r="CC25" i="129"/>
  <c r="E140" i="113" s="1"/>
  <c r="BY25" i="129"/>
  <c r="CI24" i="129"/>
  <c r="E158" i="113" s="1"/>
  <c r="CG24" i="129"/>
  <c r="E157" i="113" s="1"/>
  <c r="CE24" i="129"/>
  <c r="CC24" i="129"/>
  <c r="E155" i="113" s="1"/>
  <c r="CA24" i="129"/>
  <c r="E154" i="113" s="1"/>
  <c r="BY24" i="129"/>
  <c r="E153" i="113" s="1"/>
  <c r="CI23" i="129"/>
  <c r="CG23" i="129"/>
  <c r="CE23" i="129"/>
  <c r="CC23" i="129"/>
  <c r="CA23" i="129"/>
  <c r="BY23" i="129"/>
  <c r="CI22" i="129"/>
  <c r="CG22" i="129"/>
  <c r="CE22" i="129"/>
  <c r="E148" i="113" s="1"/>
  <c r="CC22" i="129"/>
  <c r="CA22" i="129"/>
  <c r="BY22" i="129"/>
  <c r="CK22" i="129" s="1"/>
  <c r="CK21" i="129"/>
  <c r="CI21" i="129"/>
  <c r="E134" i="113" s="1"/>
  <c r="CG21" i="129"/>
  <c r="E133" i="113" s="1"/>
  <c r="CE21" i="129"/>
  <c r="CC21" i="129"/>
  <c r="E131" i="113" s="1"/>
  <c r="CA21" i="129"/>
  <c r="E130" i="113" s="1"/>
  <c r="BY21" i="129"/>
  <c r="E129" i="113" s="1"/>
  <c r="CI20" i="129"/>
  <c r="CG20" i="129"/>
  <c r="CE20" i="129"/>
  <c r="CC20" i="129"/>
  <c r="CA20" i="129"/>
  <c r="E121" i="113" s="1"/>
  <c r="BY20" i="129"/>
  <c r="CI19" i="129"/>
  <c r="E116" i="113" s="1"/>
  <c r="CG19" i="129"/>
  <c r="CE19" i="129"/>
  <c r="E114" i="113" s="1"/>
  <c r="CC19" i="129"/>
  <c r="CA19" i="129"/>
  <c r="E112" i="113" s="1"/>
  <c r="BY19" i="129"/>
  <c r="E111" i="113" s="1"/>
  <c r="CI18" i="129"/>
  <c r="CG18" i="129"/>
  <c r="E106" i="113" s="1"/>
  <c r="CE18" i="129"/>
  <c r="CK18" i="129" s="1"/>
  <c r="CC18" i="129"/>
  <c r="CA18" i="129"/>
  <c r="BY18" i="129"/>
  <c r="E102" i="113" s="1"/>
  <c r="CI17" i="129"/>
  <c r="CG17" i="129"/>
  <c r="E97" i="113" s="1"/>
  <c r="CE17" i="129"/>
  <c r="E96" i="113" s="1"/>
  <c r="CC17" i="129"/>
  <c r="E95" i="113" s="1"/>
  <c r="CA17" i="129"/>
  <c r="BY17" i="129"/>
  <c r="E93" i="113" s="1"/>
  <c r="CI16" i="129"/>
  <c r="E89" i="113" s="1"/>
  <c r="CG16" i="129"/>
  <c r="CE16" i="129"/>
  <c r="CC16" i="129"/>
  <c r="E86" i="113" s="1"/>
  <c r="CA16" i="129"/>
  <c r="E85" i="113" s="1"/>
  <c r="BY16" i="129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CI14" i="129"/>
  <c r="CG14" i="129"/>
  <c r="CE14" i="129"/>
  <c r="CC14" i="129"/>
  <c r="E68" i="113" s="1"/>
  <c r="CA14" i="129"/>
  <c r="E67" i="113" s="1"/>
  <c r="BY14" i="129"/>
  <c r="CI13" i="129"/>
  <c r="E62" i="113" s="1"/>
  <c r="CG13" i="129"/>
  <c r="E61" i="113" s="1"/>
  <c r="CE13" i="129"/>
  <c r="CC13" i="129"/>
  <c r="CA13" i="129"/>
  <c r="E58" i="113" s="1"/>
  <c r="BY13" i="129"/>
  <c r="E57" i="113" s="1"/>
  <c r="CI12" i="129"/>
  <c r="E53" i="113" s="1"/>
  <c r="CG12" i="129"/>
  <c r="CE12" i="129"/>
  <c r="CC12" i="129"/>
  <c r="CA12" i="129"/>
  <c r="BY12" i="129"/>
  <c r="CI11" i="129"/>
  <c r="E44" i="113" s="1"/>
  <c r="CG11" i="129"/>
  <c r="E43" i="113" s="1"/>
  <c r="CE11" i="129"/>
  <c r="E42" i="113" s="1"/>
  <c r="CC11" i="129"/>
  <c r="CA11" i="129"/>
  <c r="E40" i="113" s="1"/>
  <c r="BY11" i="129"/>
  <c r="CI10" i="129"/>
  <c r="CG10" i="129"/>
  <c r="E34" i="113" s="1"/>
  <c r="CE10" i="129"/>
  <c r="CC10" i="129"/>
  <c r="CA10" i="129"/>
  <c r="BY10" i="129"/>
  <c r="E30" i="113" s="1"/>
  <c r="CK9" i="129"/>
  <c r="CI9" i="129"/>
  <c r="CG9" i="129"/>
  <c r="E25" i="113" s="1"/>
  <c r="CE9" i="129"/>
  <c r="E24" i="113" s="1"/>
  <c r="CC9" i="129"/>
  <c r="E23" i="113" s="1"/>
  <c r="CA9" i="129"/>
  <c r="BY9" i="129"/>
  <c r="E21" i="113" s="1"/>
  <c r="CI8" i="129"/>
  <c r="E17" i="113" s="1"/>
  <c r="CG8" i="129"/>
  <c r="CE8" i="129"/>
  <c r="CC8" i="129"/>
  <c r="CA8" i="129"/>
  <c r="E13" i="113" s="1"/>
  <c r="BY8" i="129"/>
  <c r="S25" i="129"/>
  <c r="CI25" i="129" s="1"/>
  <c r="E143" i="113" s="1"/>
  <c r="BI25" i="129"/>
  <c r="AG25" i="129"/>
  <c r="AG26" i="129" s="1"/>
  <c r="BW25" i="129"/>
  <c r="AU25" i="129"/>
  <c r="AS25" i="129"/>
  <c r="AS26" i="129" s="1"/>
  <c r="BU25" i="129"/>
  <c r="BU26" i="129" s="1"/>
  <c r="AE25" i="129"/>
  <c r="BG25" i="129"/>
  <c r="Q25" i="129"/>
  <c r="Q26" i="129" s="1"/>
  <c r="AO25" i="129"/>
  <c r="AO26" i="129" s="1"/>
  <c r="BQ25" i="129"/>
  <c r="BQ26" i="129" s="1"/>
  <c r="AA25" i="129"/>
  <c r="AA26" i="129" s="1"/>
  <c r="BC25" i="129"/>
  <c r="BC26" i="129" s="1"/>
  <c r="M25" i="129"/>
  <c r="K25" i="129"/>
  <c r="CA25" i="129" s="1"/>
  <c r="E139" i="113" s="1"/>
  <c r="BA25" i="129"/>
  <c r="BA26" i="129" s="1"/>
  <c r="Y25" i="129"/>
  <c r="Y26" i="129" s="1"/>
  <c r="BO25" i="129"/>
  <c r="AM25" i="129"/>
  <c r="AM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AA24" i="130"/>
  <c r="E31" i="74" s="1"/>
  <c r="AA23" i="130"/>
  <c r="E30" i="74" s="1"/>
  <c r="AA22" i="130"/>
  <c r="E29" i="74" s="1"/>
  <c r="AA21" i="130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CA26" i="131"/>
  <c r="BY26" i="131"/>
  <c r="BU26" i="131"/>
  <c r="BS26" i="131"/>
  <c r="BQ26" i="131"/>
  <c r="BM26" i="131"/>
  <c r="BK26" i="131"/>
  <c r="BI26" i="131"/>
  <c r="BE26" i="131"/>
  <c r="BC26" i="131"/>
  <c r="BA26" i="131"/>
  <c r="AW26" i="131"/>
  <c r="AU26" i="131"/>
  <c r="AS26" i="131"/>
  <c r="AO26" i="131"/>
  <c r="AM26" i="131"/>
  <c r="AK26" i="131"/>
  <c r="AG26" i="131"/>
  <c r="AE26" i="131"/>
  <c r="AC26" i="131"/>
  <c r="Y26" i="131"/>
  <c r="W26" i="131"/>
  <c r="U26" i="131"/>
  <c r="S26" i="131"/>
  <c r="Q26" i="131"/>
  <c r="O26" i="131"/>
  <c r="M26" i="131"/>
  <c r="I26" i="131"/>
  <c r="CM25" i="131"/>
  <c r="G130" i="11" s="1"/>
  <c r="CM24" i="13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BY18" i="131"/>
  <c r="BW18" i="131"/>
  <c r="BW26" i="131" s="1"/>
  <c r="BQ18" i="131"/>
  <c r="BO18" i="131"/>
  <c r="BO26" i="131" s="1"/>
  <c r="BM18" i="131"/>
  <c r="BK18" i="131"/>
  <c r="BI18" i="131"/>
  <c r="BG18" i="131"/>
  <c r="BG26" i="131" s="1"/>
  <c r="BA18" i="131"/>
  <c r="AY18" i="131"/>
  <c r="AY26" i="131" s="1"/>
  <c r="AW18" i="131"/>
  <c r="AU18" i="131"/>
  <c r="AS18" i="131"/>
  <c r="AQ18" i="131"/>
  <c r="AK18" i="131"/>
  <c r="AI18" i="131"/>
  <c r="AI26" i="131" s="1"/>
  <c r="AG18" i="131"/>
  <c r="AE18" i="131"/>
  <c r="AC18" i="131"/>
  <c r="AA18" i="131"/>
  <c r="AA26" i="131" s="1"/>
  <c r="Q18" i="131"/>
  <c r="O18" i="13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O73" i="132"/>
  <c r="BM73" i="132"/>
  <c r="BK73" i="132"/>
  <c r="BI73" i="132"/>
  <c r="BE73" i="132"/>
  <c r="BC73" i="132"/>
  <c r="BA73" i="132"/>
  <c r="AW73" i="132"/>
  <c r="AU73" i="132"/>
  <c r="AS73" i="132"/>
  <c r="AO73" i="132"/>
  <c r="AM73" i="132"/>
  <c r="AK73" i="132"/>
  <c r="AI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I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M59" i="132"/>
  <c r="CK59" i="132"/>
  <c r="CI59" i="132"/>
  <c r="CG59" i="132"/>
  <c r="CC59" i="132"/>
  <c r="BY59" i="132"/>
  <c r="BW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E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K48" i="132"/>
  <c r="CI48" i="132"/>
  <c r="CG48" i="132"/>
  <c r="CE48" i="132"/>
  <c r="CC48" i="132"/>
  <c r="BY48" i="132"/>
  <c r="BU48" i="132"/>
  <c r="BS48" i="132"/>
  <c r="BQ48" i="132"/>
  <c r="BM48" i="132"/>
  <c r="BI48" i="132"/>
  <c r="BE48" i="132"/>
  <c r="BC48" i="132"/>
  <c r="BA48" i="132"/>
  <c r="AY48" i="132"/>
  <c r="AW48" i="132"/>
  <c r="AS48" i="132"/>
  <c r="AO48" i="132"/>
  <c r="AM48" i="132"/>
  <c r="AK48" i="132"/>
  <c r="AI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E42" i="132"/>
  <c r="CC42" i="132"/>
  <c r="BY42" i="132"/>
  <c r="BU42" i="132"/>
  <c r="BS42" i="132"/>
  <c r="BQ42" i="132"/>
  <c r="BM42" i="132"/>
  <c r="BI42" i="132"/>
  <c r="BE42" i="132"/>
  <c r="BC42" i="132"/>
  <c r="BA42" i="132"/>
  <c r="AY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G26" i="105" s="1"/>
  <c r="CM32" i="132"/>
  <c r="G42" i="50" s="1"/>
  <c r="CM31" i="132"/>
  <c r="CM30" i="132"/>
  <c r="G40" i="50" s="1"/>
  <c r="M40" i="50" s="1"/>
  <c r="CM29" i="132"/>
  <c r="CM28" i="132"/>
  <c r="G38" i="50" s="1"/>
  <c r="CM27" i="132"/>
  <c r="CK26" i="132"/>
  <c r="CI26" i="132"/>
  <c r="CI70" i="132" s="1"/>
  <c r="CG26" i="132"/>
  <c r="CC26" i="132"/>
  <c r="BY26" i="132"/>
  <c r="BU26" i="132"/>
  <c r="BS26" i="132"/>
  <c r="BQ26" i="132"/>
  <c r="BM26" i="132"/>
  <c r="BI26" i="132"/>
  <c r="BE26" i="132"/>
  <c r="BC26" i="132"/>
  <c r="BA26" i="132"/>
  <c r="AW26" i="132"/>
  <c r="AS26" i="132"/>
  <c r="AO26" i="132"/>
  <c r="AM26" i="132"/>
  <c r="AK26" i="132"/>
  <c r="AG26" i="132"/>
  <c r="AC26" i="132"/>
  <c r="Y26" i="132"/>
  <c r="Y70" i="132" s="1"/>
  <c r="W26" i="132"/>
  <c r="W70" i="132" s="1"/>
  <c r="U26" i="132"/>
  <c r="S26" i="132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CM17" i="132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M72" i="132"/>
  <c r="BK72" i="132"/>
  <c r="BI72" i="132"/>
  <c r="BG72" i="132"/>
  <c r="BG73" i="132" s="1"/>
  <c r="BA72" i="132"/>
  <c r="AY72" i="132"/>
  <c r="AY73" i="132" s="1"/>
  <c r="AW72" i="132"/>
  <c r="AU72" i="132"/>
  <c r="AS72" i="132"/>
  <c r="AQ72" i="132"/>
  <c r="AQ73" i="132" s="1"/>
  <c r="AK72" i="132"/>
  <c r="AI72" i="132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K69" i="132" s="1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CA69" i="132" s="1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E69" i="132" s="1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E69" i="132" s="1"/>
  <c r="AC65" i="132"/>
  <c r="AA65" i="132"/>
  <c r="Q65" i="132"/>
  <c r="O65" i="132"/>
  <c r="O69" i="132" s="1"/>
  <c r="M65" i="132"/>
  <c r="K65" i="132"/>
  <c r="I65" i="132"/>
  <c r="G65" i="132"/>
  <c r="G69" i="132" s="1"/>
  <c r="CG64" i="132"/>
  <c r="CE64" i="132"/>
  <c r="CC64" i="132"/>
  <c r="CA64" i="132"/>
  <c r="BY64" i="132"/>
  <c r="BW64" i="132"/>
  <c r="BQ64" i="132"/>
  <c r="BO64" i="132"/>
  <c r="BO69" i="132" s="1"/>
  <c r="BM64" i="132"/>
  <c r="BK64" i="132"/>
  <c r="BI64" i="132"/>
  <c r="BG64" i="132"/>
  <c r="BA64" i="132"/>
  <c r="AY64" i="132"/>
  <c r="AY69" i="132" s="1"/>
  <c r="AW64" i="132"/>
  <c r="AU64" i="132"/>
  <c r="AU69" i="132" s="1"/>
  <c r="AS64" i="132"/>
  <c r="AQ64" i="132"/>
  <c r="AK64" i="132"/>
  <c r="AI64" i="132"/>
  <c r="AG64" i="132"/>
  <c r="AE64" i="132"/>
  <c r="AC64" i="132"/>
  <c r="AA64" i="132"/>
  <c r="AA69" i="132" s="1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G59" i="132" s="1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U59" i="132" s="1"/>
  <c r="AS55" i="132"/>
  <c r="AQ55" i="132"/>
  <c r="AK55" i="132"/>
  <c r="AI55" i="132"/>
  <c r="AG55" i="132"/>
  <c r="AE55" i="132"/>
  <c r="AC55" i="132"/>
  <c r="AA55" i="132"/>
  <c r="AA59" i="132" s="1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K59" i="132" s="1"/>
  <c r="BI54" i="132"/>
  <c r="BG54" i="132"/>
  <c r="BA54" i="132"/>
  <c r="AY54" i="132"/>
  <c r="AW54" i="132"/>
  <c r="AU54" i="132"/>
  <c r="AS54" i="132"/>
  <c r="AQ54" i="132"/>
  <c r="AQ59" i="132" s="1"/>
  <c r="AK54" i="132"/>
  <c r="AI54" i="132"/>
  <c r="AG54" i="132"/>
  <c r="AE54" i="132"/>
  <c r="AC54" i="132"/>
  <c r="AA54" i="132"/>
  <c r="Q54" i="132"/>
  <c r="O54" i="132"/>
  <c r="O59" i="132" s="1"/>
  <c r="M54" i="132"/>
  <c r="K54" i="132"/>
  <c r="I54" i="132"/>
  <c r="G54" i="132"/>
  <c r="CG53" i="132"/>
  <c r="CE53" i="132"/>
  <c r="CC53" i="132"/>
  <c r="CA53" i="132"/>
  <c r="CA59" i="132" s="1"/>
  <c r="BY53" i="132"/>
  <c r="BW53" i="132"/>
  <c r="BQ53" i="132"/>
  <c r="BO53" i="132"/>
  <c r="BM53" i="132"/>
  <c r="BK53" i="132"/>
  <c r="BI53" i="132"/>
  <c r="BG53" i="132"/>
  <c r="BG59" i="132" s="1"/>
  <c r="BA53" i="132"/>
  <c r="AY53" i="132"/>
  <c r="AY59" i="132" s="1"/>
  <c r="AW53" i="132"/>
  <c r="AU53" i="132"/>
  <c r="AS53" i="132"/>
  <c r="AQ53" i="132"/>
  <c r="AK53" i="132"/>
  <c r="AI53" i="132"/>
  <c r="AI59" i="132" s="1"/>
  <c r="AG53" i="132"/>
  <c r="AE53" i="132"/>
  <c r="AC53" i="132"/>
  <c r="AA53" i="132"/>
  <c r="Q53" i="132"/>
  <c r="O53" i="132"/>
  <c r="M53" i="132"/>
  <c r="K53" i="132"/>
  <c r="K59" i="132" s="1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O48" i="132" s="1"/>
  <c r="BM46" i="132"/>
  <c r="BK46" i="132"/>
  <c r="BK48" i="132" s="1"/>
  <c r="BI46" i="132"/>
  <c r="BG46" i="132"/>
  <c r="BA46" i="132"/>
  <c r="AY46" i="132"/>
  <c r="AW46" i="132"/>
  <c r="AU46" i="132"/>
  <c r="AU48" i="132" s="1"/>
  <c r="AS46" i="132"/>
  <c r="AQ46" i="132"/>
  <c r="AQ48" i="132" s="1"/>
  <c r="AK46" i="132"/>
  <c r="AI46" i="132"/>
  <c r="AG46" i="132"/>
  <c r="AE46" i="132"/>
  <c r="AC46" i="132"/>
  <c r="AA46" i="132"/>
  <c r="AA48" i="132" s="1"/>
  <c r="Q46" i="132"/>
  <c r="O46" i="132"/>
  <c r="O48" i="132" s="1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O42" i="132" s="1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CA42" i="132" s="1"/>
  <c r="BY35" i="132"/>
  <c r="BW35" i="132"/>
  <c r="BW42" i="132" s="1"/>
  <c r="BQ35" i="132"/>
  <c r="BO35" i="132"/>
  <c r="BM35" i="132"/>
  <c r="BK35" i="132"/>
  <c r="BI35" i="132"/>
  <c r="BG35" i="132"/>
  <c r="BG42" i="132" s="1"/>
  <c r="BA35" i="132"/>
  <c r="AY35" i="132"/>
  <c r="AW35" i="132"/>
  <c r="AU35" i="132"/>
  <c r="AS35" i="132"/>
  <c r="AQ35" i="132"/>
  <c r="AK35" i="132"/>
  <c r="AI35" i="132"/>
  <c r="AI42" i="132" s="1"/>
  <c r="AG35" i="132"/>
  <c r="AE35" i="132"/>
  <c r="AE42" i="132" s="1"/>
  <c r="AC35" i="132"/>
  <c r="AA35" i="132"/>
  <c r="Q35" i="132"/>
  <c r="O35" i="132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G26" i="132" s="1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C19" i="132"/>
  <c r="CA19" i="132"/>
  <c r="BY19" i="132"/>
  <c r="BW19" i="132"/>
  <c r="BQ19" i="132"/>
  <c r="BO19" i="132"/>
  <c r="BM19" i="132"/>
  <c r="BK19" i="132"/>
  <c r="BK26" i="132" s="1"/>
  <c r="BI19" i="132"/>
  <c r="BG19" i="132"/>
  <c r="BA19" i="132"/>
  <c r="AY19" i="132"/>
  <c r="AW19" i="132"/>
  <c r="AU19" i="132"/>
  <c r="AS19" i="132"/>
  <c r="AQ19" i="132"/>
  <c r="AQ26" i="132" s="1"/>
  <c r="AK19" i="132"/>
  <c r="AI19" i="132"/>
  <c r="AG19" i="132"/>
  <c r="AE19" i="132"/>
  <c r="AC19" i="132"/>
  <c r="AA19" i="132"/>
  <c r="Q19" i="132"/>
  <c r="O19" i="132"/>
  <c r="O26" i="132" s="1"/>
  <c r="M19" i="132"/>
  <c r="K19" i="132"/>
  <c r="I19" i="132"/>
  <c r="G19" i="132"/>
  <c r="CK69" i="133"/>
  <c r="CI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Y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CM59" i="133"/>
  <c r="E28" i="75" s="1"/>
  <c r="CM58" i="133"/>
  <c r="E27" i="75" s="1"/>
  <c r="CM57" i="133"/>
  <c r="CM56" i="133"/>
  <c r="E46" i="114" s="1"/>
  <c r="E50" i="114" s="1"/>
  <c r="E21" i="12" s="1"/>
  <c r="CM55" i="133"/>
  <c r="E26" i="75" s="1"/>
  <c r="CM53" i="133"/>
  <c r="E24" i="75" s="1"/>
  <c r="CM52" i="133"/>
  <c r="E25" i="118" s="1"/>
  <c r="CM51" i="133"/>
  <c r="E23" i="75" s="1"/>
  <c r="CM50" i="133"/>
  <c r="CM49" i="133"/>
  <c r="CM48" i="133"/>
  <c r="E21" i="118" s="1"/>
  <c r="CM47" i="133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K45" i="133"/>
  <c r="BI45" i="133"/>
  <c r="BE45" i="133"/>
  <c r="BC45" i="133"/>
  <c r="BA45" i="133"/>
  <c r="AW45" i="133"/>
  <c r="AU45" i="133"/>
  <c r="AS45" i="133"/>
  <c r="AO45" i="133"/>
  <c r="AM45" i="133"/>
  <c r="AK45" i="133"/>
  <c r="AG45" i="133"/>
  <c r="AE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2" i="133"/>
  <c r="E16" i="118" s="1"/>
  <c r="CM41" i="133"/>
  <c r="E30" i="76" s="1"/>
  <c r="CM40" i="133"/>
  <c r="E29" i="76" s="1"/>
  <c r="CM39" i="133"/>
  <c r="E16" i="12" s="1"/>
  <c r="CM38" i="133"/>
  <c r="E9" i="113" s="1"/>
  <c r="CM37" i="133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CM29" i="133"/>
  <c r="E23" i="76" s="1"/>
  <c r="CM28" i="133"/>
  <c r="E14" i="118" s="1"/>
  <c r="CM27" i="133"/>
  <c r="E22" i="76" s="1"/>
  <c r="CK26" i="133"/>
  <c r="CI26" i="133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E9" i="118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Q68" i="133" s="1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G68" i="133" s="1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K68" i="133" s="1"/>
  <c r="I56" i="133"/>
  <c r="G56" i="133"/>
  <c r="CG55" i="133"/>
  <c r="CE55" i="133"/>
  <c r="CC55" i="133"/>
  <c r="CA55" i="133"/>
  <c r="BY55" i="133"/>
  <c r="BW55" i="133"/>
  <c r="BW68" i="133" s="1"/>
  <c r="BQ55" i="133"/>
  <c r="BO55" i="133"/>
  <c r="BM55" i="133"/>
  <c r="BK55" i="133"/>
  <c r="BI55" i="133"/>
  <c r="BG55" i="133"/>
  <c r="BA55" i="133"/>
  <c r="AY55" i="133"/>
  <c r="AY68" i="133" s="1"/>
  <c r="AW55" i="133"/>
  <c r="AU55" i="133"/>
  <c r="AS55" i="133"/>
  <c r="AQ55" i="133"/>
  <c r="AK55" i="133"/>
  <c r="AI55" i="133"/>
  <c r="AG55" i="133"/>
  <c r="AE55" i="133"/>
  <c r="AE68" i="133" s="1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Q54" i="133"/>
  <c r="BO54" i="133"/>
  <c r="BO68" i="133" s="1"/>
  <c r="BM54" i="133"/>
  <c r="BK54" i="133"/>
  <c r="BK68" i="133" s="1"/>
  <c r="BI54" i="133"/>
  <c r="BG54" i="133"/>
  <c r="BA54" i="133"/>
  <c r="AY54" i="133"/>
  <c r="AW54" i="133"/>
  <c r="AU54" i="133"/>
  <c r="AU68" i="133" s="1"/>
  <c r="AS54" i="133"/>
  <c r="AQ54" i="133"/>
  <c r="AK54" i="133"/>
  <c r="AI54" i="133"/>
  <c r="AI68" i="133" s="1"/>
  <c r="AG54" i="133"/>
  <c r="AE54" i="133"/>
  <c r="AC54" i="133"/>
  <c r="AA54" i="133"/>
  <c r="Q54" i="133"/>
  <c r="O54" i="133"/>
  <c r="O68" i="133" s="1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O45" i="133" s="1"/>
  <c r="M32" i="133"/>
  <c r="K32" i="133"/>
  <c r="I32" i="133"/>
  <c r="G32" i="133"/>
  <c r="CG31" i="133"/>
  <c r="CE31" i="133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I31" i="133"/>
  <c r="BG31" i="133"/>
  <c r="BG45" i="133" s="1"/>
  <c r="BA31" i="133"/>
  <c r="AY31" i="133"/>
  <c r="AY45" i="133" s="1"/>
  <c r="AW31" i="133"/>
  <c r="AU31" i="133"/>
  <c r="AS31" i="133"/>
  <c r="AQ31" i="133"/>
  <c r="AK31" i="133"/>
  <c r="AI31" i="133"/>
  <c r="AI45" i="133" s="1"/>
  <c r="AG31" i="133"/>
  <c r="AE31" i="133"/>
  <c r="AC31" i="133"/>
  <c r="AA31" i="133"/>
  <c r="AA45" i="133" s="1"/>
  <c r="Q31" i="133"/>
  <c r="O31" i="133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W26" i="133" s="1"/>
  <c r="BW69" i="133" s="1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CA26" i="133" s="1"/>
  <c r="CA69" i="133" s="1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U26" i="133" s="1"/>
  <c r="AU69" i="133" s="1"/>
  <c r="AS13" i="133"/>
  <c r="AQ13" i="133"/>
  <c r="AK13" i="133"/>
  <c r="AI13" i="133"/>
  <c r="AG13" i="133"/>
  <c r="AE13" i="133"/>
  <c r="AC13" i="133"/>
  <c r="AA13" i="133"/>
  <c r="AA26" i="133" s="1"/>
  <c r="Q13" i="133"/>
  <c r="O13" i="133"/>
  <c r="M13" i="133"/>
  <c r="K13" i="133"/>
  <c r="I13" i="133"/>
  <c r="G13" i="133"/>
  <c r="CG12" i="133"/>
  <c r="CE12" i="133"/>
  <c r="CE26" i="133" s="1"/>
  <c r="CC12" i="133"/>
  <c r="CA12" i="133"/>
  <c r="BY12" i="133"/>
  <c r="BW12" i="133"/>
  <c r="BQ12" i="133"/>
  <c r="BO12" i="133"/>
  <c r="BM12" i="133"/>
  <c r="BK12" i="133"/>
  <c r="BK26" i="133" s="1"/>
  <c r="BI12" i="133"/>
  <c r="BG12" i="133"/>
  <c r="BG26" i="133" s="1"/>
  <c r="BG69" i="133" s="1"/>
  <c r="BA12" i="133"/>
  <c r="AY12" i="133"/>
  <c r="AW12" i="133"/>
  <c r="AU12" i="133"/>
  <c r="AS12" i="133"/>
  <c r="AQ12" i="133"/>
  <c r="AQ26" i="133" s="1"/>
  <c r="AK12" i="133"/>
  <c r="AI12" i="133"/>
  <c r="AG12" i="133"/>
  <c r="AE12" i="133"/>
  <c r="AE26" i="133" s="1"/>
  <c r="AE69" i="133" s="1"/>
  <c r="AC12" i="133"/>
  <c r="AA12" i="133"/>
  <c r="Q12" i="133"/>
  <c r="O12" i="133"/>
  <c r="O26" i="133" s="1"/>
  <c r="M12" i="133"/>
  <c r="K12" i="133"/>
  <c r="K26" i="133" s="1"/>
  <c r="K69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3" i="134"/>
  <c r="E8" i="111" s="1"/>
  <c r="E11" i="111" s="1"/>
  <c r="E14" i="12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CM58" i="134"/>
  <c r="E11" i="112" s="1"/>
  <c r="CM57" i="134"/>
  <c r="E10" i="112" s="1"/>
  <c r="CM56" i="134"/>
  <c r="CM55" i="134"/>
  <c r="CM54" i="134"/>
  <c r="E12" i="77" s="1"/>
  <c r="CM53" i="134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CM38" i="134"/>
  <c r="E18" i="102" s="1"/>
  <c r="AC18" i="102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CM30" i="134"/>
  <c r="G21" i="11" s="1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G13" i="54" s="1"/>
  <c r="CM23" i="134"/>
  <c r="CM22" i="134"/>
  <c r="G12" i="54" s="1"/>
  <c r="CM21" i="134"/>
  <c r="CM20" i="134"/>
  <c r="G11" i="54" s="1"/>
  <c r="CM19" i="134"/>
  <c r="G11" i="56" s="1"/>
  <c r="CM18" i="134"/>
  <c r="G10" i="54" s="1"/>
  <c r="CM17" i="134"/>
  <c r="CM16" i="134"/>
  <c r="I9" i="54" s="1"/>
  <c r="CM15" i="134"/>
  <c r="CM14" i="134"/>
  <c r="G8" i="54" s="1"/>
  <c r="CM13" i="134"/>
  <c r="CM12" i="134"/>
  <c r="E9" i="77" s="1"/>
  <c r="CM11" i="134"/>
  <c r="I12" i="11" s="1"/>
  <c r="CM10" i="134"/>
  <c r="E9" i="74" s="1"/>
  <c r="CM9" i="134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BC88" i="134" s="1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BY49" i="134"/>
  <c r="BW49" i="134"/>
  <c r="BQ49" i="134"/>
  <c r="BO49" i="134"/>
  <c r="BM49" i="134"/>
  <c r="BK49" i="134"/>
  <c r="BK88" i="134" s="1"/>
  <c r="BI49" i="134"/>
  <c r="BG49" i="134"/>
  <c r="BA49" i="134"/>
  <c r="AY49" i="134"/>
  <c r="AW49" i="134"/>
  <c r="AU49" i="134"/>
  <c r="AS49" i="134"/>
  <c r="AQ49" i="134"/>
  <c r="AQ88" i="134" s="1"/>
  <c r="AK49" i="134"/>
  <c r="AI49" i="134"/>
  <c r="AG49" i="134"/>
  <c r="AE49" i="134"/>
  <c r="AC49" i="134"/>
  <c r="AA49" i="134"/>
  <c r="Q49" i="134"/>
  <c r="O49" i="134"/>
  <c r="O88" i="134" s="1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G24" i="135" s="1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G20" i="135"/>
  <c r="M12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Y23" i="138"/>
  <c r="CW23" i="138"/>
  <c r="CU23" i="138"/>
  <c r="CS23" i="138"/>
  <c r="CQ23" i="138"/>
  <c r="CK23" i="138"/>
  <c r="CI23" i="138"/>
  <c r="FC23" i="138" s="1"/>
  <c r="CG23" i="138"/>
  <c r="BU23" i="138"/>
  <c r="BW8" i="138" s="1"/>
  <c r="BS23" i="138"/>
  <c r="BQ23" i="138"/>
  <c r="BO23" i="138"/>
  <c r="BA23" i="138"/>
  <c r="AY23" i="138"/>
  <c r="AW23" i="138"/>
  <c r="BC23" i="138" s="1"/>
  <c r="BE23" i="138" s="1"/>
  <c r="AM23" i="138"/>
  <c r="AI23" i="138"/>
  <c r="AG23" i="138"/>
  <c r="AE23" i="138"/>
  <c r="AK23" i="138" s="1"/>
  <c r="S23" i="138"/>
  <c r="U23" i="138" s="1"/>
  <c r="G23" i="83" s="1"/>
  <c r="Q23" i="138"/>
  <c r="O23" i="138"/>
  <c r="M23" i="138"/>
  <c r="FA23" i="138" s="1"/>
  <c r="FG23" i="138" s="1"/>
  <c r="FI23" i="138" s="1"/>
  <c r="CI23" i="83" s="1"/>
  <c r="FE22" i="138"/>
  <c r="FA22" i="138"/>
  <c r="EY22" i="138"/>
  <c r="EW22" i="138"/>
  <c r="EU22" i="138"/>
  <c r="ES22" i="138"/>
  <c r="EK22" i="138"/>
  <c r="EG22" i="138"/>
  <c r="EE22" i="138"/>
  <c r="EC22" i="138"/>
  <c r="EA22" i="138"/>
  <c r="DS22" i="138"/>
  <c r="DO22" i="138"/>
  <c r="DM22" i="138"/>
  <c r="DK22" i="138"/>
  <c r="DI22" i="138"/>
  <c r="DA22" i="138"/>
  <c r="CW22" i="138"/>
  <c r="CU22" i="138"/>
  <c r="CS22" i="138"/>
  <c r="CQ22" i="138"/>
  <c r="CM22" i="138"/>
  <c r="CO22" i="138" s="1"/>
  <c r="CK22" i="138"/>
  <c r="CI22" i="138"/>
  <c r="CG22" i="138"/>
  <c r="BU22" i="138"/>
  <c r="BW22" i="138" s="1"/>
  <c r="BS22" i="138"/>
  <c r="BQ22" i="138"/>
  <c r="BO22" i="138"/>
  <c r="BA22" i="138"/>
  <c r="AY22" i="138"/>
  <c r="AW22" i="138"/>
  <c r="BC22" i="138" s="1"/>
  <c r="BE22" i="138" s="1"/>
  <c r="AK22" i="138"/>
  <c r="AM22" i="138" s="1"/>
  <c r="AI22" i="138"/>
  <c r="AG22" i="138"/>
  <c r="AE22" i="138"/>
  <c r="Q22" i="138"/>
  <c r="EM22" i="138" s="1"/>
  <c r="O22" i="138"/>
  <c r="M22" i="138"/>
  <c r="EY21" i="138"/>
  <c r="EW21" i="138"/>
  <c r="EU21" i="138"/>
  <c r="ES21" i="138"/>
  <c r="EI21" i="138"/>
  <c r="EG21" i="138"/>
  <c r="EE21" i="138"/>
  <c r="EC21" i="138"/>
  <c r="EA21" i="138"/>
  <c r="DO21" i="138"/>
  <c r="DM21" i="138"/>
  <c r="DK21" i="138"/>
  <c r="DI21" i="138"/>
  <c r="DC21" i="138"/>
  <c r="CW21" i="138"/>
  <c r="CU21" i="138"/>
  <c r="CS21" i="138"/>
  <c r="CQ21" i="138"/>
  <c r="CK21" i="138"/>
  <c r="CI21" i="138"/>
  <c r="CM21" i="138" s="1"/>
  <c r="CO21" i="138" s="1"/>
  <c r="CG21" i="138"/>
  <c r="BW21" i="138"/>
  <c r="BS21" i="138"/>
  <c r="BQ21" i="138"/>
  <c r="BO21" i="138"/>
  <c r="BU21" i="138" s="1"/>
  <c r="BA21" i="138"/>
  <c r="AY21" i="138"/>
  <c r="AW21" i="138"/>
  <c r="AI21" i="138"/>
  <c r="AG21" i="138"/>
  <c r="AE21" i="138"/>
  <c r="AK21" i="138" s="1"/>
  <c r="AM21" i="138" s="1"/>
  <c r="S21" i="138"/>
  <c r="U21" i="138" s="1"/>
  <c r="Q21" i="138"/>
  <c r="FE21" i="138" s="1"/>
  <c r="O21" i="138"/>
  <c r="M21" i="138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BU20" i="138"/>
  <c r="BS20" i="138"/>
  <c r="BQ20" i="138"/>
  <c r="BO20" i="138"/>
  <c r="BA20" i="138"/>
  <c r="AY20" i="138"/>
  <c r="AW20" i="138"/>
  <c r="BC20" i="138" s="1"/>
  <c r="AK20" i="138"/>
  <c r="AM20" i="138" s="1"/>
  <c r="AI20" i="138"/>
  <c r="AG20" i="138"/>
  <c r="AE20" i="138"/>
  <c r="Q20" i="138"/>
  <c r="DC20" i="138" s="1"/>
  <c r="O20" i="138"/>
  <c r="M20" i="138"/>
  <c r="EY19" i="138"/>
  <c r="EW19" i="138"/>
  <c r="EU19" i="138"/>
  <c r="ES19" i="138"/>
  <c r="EI19" i="138"/>
  <c r="EG19" i="138"/>
  <c r="EE19" i="138"/>
  <c r="EC19" i="138"/>
  <c r="EA19" i="138"/>
  <c r="DS19" i="138"/>
  <c r="DQ19" i="138"/>
  <c r="DW19" i="138" s="1"/>
  <c r="DY19" i="138" s="1"/>
  <c r="DO19" i="138"/>
  <c r="DM19" i="138"/>
  <c r="DK19" i="138"/>
  <c r="DI19" i="138"/>
  <c r="DA19" i="138"/>
  <c r="CY19" i="138"/>
  <c r="DE19" i="138" s="1"/>
  <c r="DG19" i="138" s="1"/>
  <c r="CW19" i="138"/>
  <c r="CU19" i="138"/>
  <c r="CS19" i="138"/>
  <c r="CQ19" i="138"/>
  <c r="CK19" i="138"/>
  <c r="CI19" i="138"/>
  <c r="CM19" i="138" s="1"/>
  <c r="CO19" i="138" s="1"/>
  <c r="CG19" i="138"/>
  <c r="BS19" i="138"/>
  <c r="EM19" i="138" s="1"/>
  <c r="BQ19" i="138"/>
  <c r="BO19" i="138"/>
  <c r="BU19" i="138" s="1"/>
  <c r="BW19" i="138" s="1"/>
  <c r="BC19" i="138"/>
  <c r="BE19" i="138" s="1"/>
  <c r="BA19" i="138"/>
  <c r="AY19" i="138"/>
  <c r="AW19" i="138"/>
  <c r="AI19" i="138"/>
  <c r="DC19" i="138" s="1"/>
  <c r="AG19" i="138"/>
  <c r="FC19" i="138" s="1"/>
  <c r="AE19" i="138"/>
  <c r="Q19" i="138"/>
  <c r="O19" i="138"/>
  <c r="M19" i="138"/>
  <c r="S19" i="138" s="1"/>
  <c r="U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W18" i="138"/>
  <c r="BU18" i="138"/>
  <c r="BS18" i="138"/>
  <c r="BQ18" i="138"/>
  <c r="BO18" i="138"/>
  <c r="BE18" i="138"/>
  <c r="BA18" i="138"/>
  <c r="AY18" i="138"/>
  <c r="AW18" i="138"/>
  <c r="BC18" i="138" s="1"/>
  <c r="AI18" i="138"/>
  <c r="AG18" i="138"/>
  <c r="DA18" i="138" s="1"/>
  <c r="AE18" i="138"/>
  <c r="S18" i="138"/>
  <c r="U18" i="138" s="1"/>
  <c r="Q18" i="138"/>
  <c r="O18" i="138"/>
  <c r="M18" i="138"/>
  <c r="FA18" i="138" s="1"/>
  <c r="EY17" i="138"/>
  <c r="EW17" i="138"/>
  <c r="EU17" i="138"/>
  <c r="ES17" i="138"/>
  <c r="EG17" i="138"/>
  <c r="EE17" i="138"/>
  <c r="EC17" i="138"/>
  <c r="EA17" i="138"/>
  <c r="DS17" i="138"/>
  <c r="DO17" i="138"/>
  <c r="DM17" i="138"/>
  <c r="DK17" i="138"/>
  <c r="DI17" i="138"/>
  <c r="CW17" i="138"/>
  <c r="CU17" i="138"/>
  <c r="CS17" i="138"/>
  <c r="CQ17" i="138"/>
  <c r="CO17" i="138"/>
  <c r="CM17" i="138"/>
  <c r="CK17" i="138"/>
  <c r="CI17" i="138"/>
  <c r="CG17" i="138"/>
  <c r="BS17" i="138"/>
  <c r="BQ17" i="138"/>
  <c r="EK17" i="138" s="1"/>
  <c r="BO17" i="138"/>
  <c r="BU17" i="138" s="1"/>
  <c r="BW17" i="138" s="1"/>
  <c r="BA17" i="138"/>
  <c r="AY17" i="138"/>
  <c r="AW17" i="138"/>
  <c r="BC17" i="138" s="1"/>
  <c r="AM17" i="138"/>
  <c r="AK17" i="138"/>
  <c r="AI17" i="138"/>
  <c r="EM17" i="138" s="1"/>
  <c r="AG17" i="138"/>
  <c r="AE17" i="138"/>
  <c r="Q17" i="138"/>
  <c r="O17" i="138"/>
  <c r="DA17" i="138" s="1"/>
  <c r="M17" i="138"/>
  <c r="FA17" i="138" s="1"/>
  <c r="EY16" i="138"/>
  <c r="EW16" i="138"/>
  <c r="EU16" i="138"/>
  <c r="ES16" i="138"/>
  <c r="EG16" i="138"/>
  <c r="EE16" i="138"/>
  <c r="EC16" i="138"/>
  <c r="EA16" i="138"/>
  <c r="DU16" i="138"/>
  <c r="DO16" i="138"/>
  <c r="DM16" i="138"/>
  <c r="DK16" i="138"/>
  <c r="DI16" i="138"/>
  <c r="DA16" i="138"/>
  <c r="CY16" i="138"/>
  <c r="DE16" i="138" s="1"/>
  <c r="DG16" i="138" s="1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E16" i="138"/>
  <c r="BC16" i="138"/>
  <c r="BA16" i="138"/>
  <c r="AY16" i="138"/>
  <c r="AW16" i="138"/>
  <c r="AI16" i="138"/>
  <c r="AG16" i="138"/>
  <c r="EK16" i="138" s="1"/>
  <c r="AE16" i="138"/>
  <c r="AK16" i="138" s="1"/>
  <c r="AM16" i="138" s="1"/>
  <c r="Q16" i="138"/>
  <c r="FE16" i="138" s="1"/>
  <c r="O16" i="138"/>
  <c r="FC16" i="138" s="1"/>
  <c r="M16" i="138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Y15" i="138"/>
  <c r="CW15" i="138"/>
  <c r="CU15" i="138"/>
  <c r="CS15" i="138"/>
  <c r="CQ15" i="138"/>
  <c r="CK15" i="138"/>
  <c r="CI15" i="138"/>
  <c r="FC15" i="138" s="1"/>
  <c r="CG15" i="138"/>
  <c r="BU15" i="138"/>
  <c r="BW15" i="138" s="1"/>
  <c r="BS15" i="138"/>
  <c r="BQ15" i="138"/>
  <c r="BO15" i="138"/>
  <c r="BA15" i="138"/>
  <c r="AY15" i="138"/>
  <c r="AW15" i="138"/>
  <c r="BC15" i="138" s="1"/>
  <c r="BE15" i="138" s="1"/>
  <c r="AM15" i="138"/>
  <c r="AI15" i="138"/>
  <c r="AG15" i="138"/>
  <c r="AE15" i="138"/>
  <c r="AK15" i="138" s="1"/>
  <c r="S15" i="138"/>
  <c r="U15" i="138" s="1"/>
  <c r="G15" i="83" s="1"/>
  <c r="Q15" i="138"/>
  <c r="FE15" i="138" s="1"/>
  <c r="O15" i="138"/>
  <c r="M15" i="138"/>
  <c r="FA15" i="138" s="1"/>
  <c r="FG15" i="138" s="1"/>
  <c r="FI15" i="138" s="1"/>
  <c r="FE14" i="138"/>
  <c r="FA14" i="138"/>
  <c r="EY14" i="138"/>
  <c r="EW14" i="138"/>
  <c r="EU14" i="138"/>
  <c r="ES14" i="138"/>
  <c r="EK14" i="138"/>
  <c r="EI14" i="138"/>
  <c r="EO14" i="138" s="1"/>
  <c r="EQ14" i="138" s="1"/>
  <c r="EG14" i="138"/>
  <c r="EE14" i="138"/>
  <c r="EC14" i="138"/>
  <c r="EA14" i="138"/>
  <c r="DS14" i="138"/>
  <c r="DQ14" i="138"/>
  <c r="DW14" i="138" s="1"/>
  <c r="DY14" i="138" s="1"/>
  <c r="DO14" i="138"/>
  <c r="DM14" i="138"/>
  <c r="DK14" i="138"/>
  <c r="DI14" i="138"/>
  <c r="DA14" i="138"/>
  <c r="CW14" i="138"/>
  <c r="CU14" i="138"/>
  <c r="CS14" i="138"/>
  <c r="CQ14" i="138"/>
  <c r="CM14" i="138"/>
  <c r="CO14" i="138" s="1"/>
  <c r="CK14" i="138"/>
  <c r="CI14" i="138"/>
  <c r="CG14" i="138"/>
  <c r="BU14" i="138"/>
  <c r="BW14" i="138" s="1"/>
  <c r="BS14" i="138"/>
  <c r="BQ14" i="138"/>
  <c r="BO14" i="138"/>
  <c r="BA14" i="138"/>
  <c r="AY14" i="138"/>
  <c r="AW14" i="138"/>
  <c r="BC14" i="138" s="1"/>
  <c r="BE14" i="138" s="1"/>
  <c r="AK14" i="138"/>
  <c r="AM14" i="138" s="1"/>
  <c r="AI14" i="138"/>
  <c r="AG14" i="138"/>
  <c r="AE14" i="138"/>
  <c r="Q14" i="138"/>
  <c r="EM14" i="138" s="1"/>
  <c r="O14" i="138"/>
  <c r="M14" i="138"/>
  <c r="EY13" i="138"/>
  <c r="EW13" i="138"/>
  <c r="EU13" i="138"/>
  <c r="ES13" i="138"/>
  <c r="EI13" i="138"/>
  <c r="EG13" i="138"/>
  <c r="EE13" i="138"/>
  <c r="EC13" i="138"/>
  <c r="EA13" i="138"/>
  <c r="DO13" i="138"/>
  <c r="DM13" i="138"/>
  <c r="DK13" i="138"/>
  <c r="DI13" i="138"/>
  <c r="DC13" i="138"/>
  <c r="CW13" i="138"/>
  <c r="CU13" i="138"/>
  <c r="CS13" i="138"/>
  <c r="CQ13" i="138"/>
  <c r="CK13" i="138"/>
  <c r="CI13" i="138"/>
  <c r="CM13" i="138" s="1"/>
  <c r="CO13" i="138" s="1"/>
  <c r="CG13" i="138"/>
  <c r="BW13" i="138"/>
  <c r="BS13" i="138"/>
  <c r="BQ13" i="138"/>
  <c r="BO13" i="138"/>
  <c r="BU13" i="138" s="1"/>
  <c r="BA13" i="138"/>
  <c r="AY13" i="138"/>
  <c r="AW13" i="138"/>
  <c r="AI13" i="138"/>
  <c r="AG13" i="138"/>
  <c r="AE13" i="138"/>
  <c r="AK13" i="138" s="1"/>
  <c r="AM13" i="138" s="1"/>
  <c r="S13" i="138"/>
  <c r="U13" i="138" s="1"/>
  <c r="Q13" i="138"/>
  <c r="FE13" i="138" s="1"/>
  <c r="O13" i="138"/>
  <c r="FC13" i="138" s="1"/>
  <c r="M13" i="138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O12" i="138"/>
  <c r="CK12" i="138"/>
  <c r="CI12" i="138"/>
  <c r="CG12" i="138"/>
  <c r="CM12" i="138" s="1"/>
  <c r="BS12" i="138"/>
  <c r="BQ12" i="138"/>
  <c r="BU12" i="138" s="1"/>
  <c r="BW12" i="138" s="1"/>
  <c r="BO12" i="138"/>
  <c r="BA12" i="138"/>
  <c r="AY12" i="138"/>
  <c r="AW12" i="138"/>
  <c r="BC12" i="138" s="1"/>
  <c r="BE12" i="138" s="1"/>
  <c r="AK12" i="138"/>
  <c r="AM12" i="138" s="1"/>
  <c r="AI12" i="138"/>
  <c r="AG12" i="138"/>
  <c r="AE12" i="138"/>
  <c r="Q12" i="138"/>
  <c r="DC12" i="138" s="1"/>
  <c r="O12" i="138"/>
  <c r="M12" i="138"/>
  <c r="EY11" i="138"/>
  <c r="EW11" i="138"/>
  <c r="EU11" i="138"/>
  <c r="ES11" i="138"/>
  <c r="EI11" i="138"/>
  <c r="EG11" i="138"/>
  <c r="EE11" i="138"/>
  <c r="EC11" i="138"/>
  <c r="EA11" i="138"/>
  <c r="DS11" i="138"/>
  <c r="DQ11" i="138"/>
  <c r="DW11" i="138" s="1"/>
  <c r="DY11" i="138" s="1"/>
  <c r="DO11" i="138"/>
  <c r="DM11" i="138"/>
  <c r="DK11" i="138"/>
  <c r="DI11" i="138"/>
  <c r="DA11" i="138"/>
  <c r="CY11" i="138"/>
  <c r="DE11" i="138" s="1"/>
  <c r="DG11" i="138" s="1"/>
  <c r="CW11" i="138"/>
  <c r="CU11" i="138"/>
  <c r="CS11" i="138"/>
  <c r="CQ11" i="138"/>
  <c r="CK11" i="138"/>
  <c r="CI11" i="138"/>
  <c r="CM11" i="138" s="1"/>
  <c r="CO11" i="138" s="1"/>
  <c r="CG11" i="138"/>
  <c r="BS11" i="138"/>
  <c r="EM11" i="138" s="1"/>
  <c r="BQ11" i="138"/>
  <c r="BO11" i="138"/>
  <c r="BU11" i="138" s="1"/>
  <c r="BW11" i="138" s="1"/>
  <c r="BC11" i="138"/>
  <c r="BE11" i="138" s="1"/>
  <c r="BA11" i="138"/>
  <c r="AY11" i="138"/>
  <c r="AW11" i="138"/>
  <c r="AI11" i="138"/>
  <c r="DC11" i="138" s="1"/>
  <c r="AG11" i="138"/>
  <c r="FC11" i="138" s="1"/>
  <c r="AE11" i="138"/>
  <c r="Q11" i="138"/>
  <c r="O11" i="138"/>
  <c r="M11" i="138"/>
  <c r="FA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W10" i="138"/>
  <c r="BU10" i="138"/>
  <c r="BS10" i="138"/>
  <c r="BQ10" i="138"/>
  <c r="BO10" i="138"/>
  <c r="BE10" i="138"/>
  <c r="BA10" i="138"/>
  <c r="AY10" i="138"/>
  <c r="AW10" i="138"/>
  <c r="BC10" i="138" s="1"/>
  <c r="AI10" i="138"/>
  <c r="AG10" i="138"/>
  <c r="DA10" i="138" s="1"/>
  <c r="AE10" i="138"/>
  <c r="S10" i="138"/>
  <c r="U10" i="138" s="1"/>
  <c r="Q10" i="138"/>
  <c r="O10" i="138"/>
  <c r="M10" i="138"/>
  <c r="FA10" i="138" s="1"/>
  <c r="EY9" i="138"/>
  <c r="EW9" i="138"/>
  <c r="EU9" i="138"/>
  <c r="ES9" i="138"/>
  <c r="EG9" i="138"/>
  <c r="EE9" i="138"/>
  <c r="EC9" i="138"/>
  <c r="EA9" i="138"/>
  <c r="DS9" i="138"/>
  <c r="DO9" i="138"/>
  <c r="DM9" i="138"/>
  <c r="DK9" i="138"/>
  <c r="DI9" i="138"/>
  <c r="CW9" i="138"/>
  <c r="CU9" i="138"/>
  <c r="CS9" i="138"/>
  <c r="CQ9" i="138"/>
  <c r="CO9" i="138"/>
  <c r="CM9" i="138"/>
  <c r="CK9" i="138"/>
  <c r="CI9" i="138"/>
  <c r="CG9" i="138"/>
  <c r="BS9" i="138"/>
  <c r="BQ9" i="138"/>
  <c r="FC9" i="138" s="1"/>
  <c r="BO9" i="138"/>
  <c r="BU9" i="138" s="1"/>
  <c r="BW9" i="138" s="1"/>
  <c r="BA9" i="138"/>
  <c r="AY9" i="138"/>
  <c r="BC9" i="138" s="1"/>
  <c r="BE9" i="138" s="1"/>
  <c r="AW9" i="138"/>
  <c r="AM9" i="138"/>
  <c r="AK9" i="138"/>
  <c r="AI9" i="138"/>
  <c r="EM9" i="138" s="1"/>
  <c r="AG9" i="138"/>
  <c r="AE9" i="138"/>
  <c r="Q9" i="138"/>
  <c r="O9" i="138"/>
  <c r="DA9" i="138" s="1"/>
  <c r="M9" i="138"/>
  <c r="EY8" i="138"/>
  <c r="EW8" i="138"/>
  <c r="EU8" i="138"/>
  <c r="ES8" i="138"/>
  <c r="EG8" i="138"/>
  <c r="EE8" i="138"/>
  <c r="EC8" i="138"/>
  <c r="EA8" i="138"/>
  <c r="DU8" i="138"/>
  <c r="DO8" i="138"/>
  <c r="DM8" i="138"/>
  <c r="DK8" i="138"/>
  <c r="DI8" i="138"/>
  <c r="DA8" i="138"/>
  <c r="CY8" i="138"/>
  <c r="DE8" i="138" s="1"/>
  <c r="CW8" i="138"/>
  <c r="CU8" i="138"/>
  <c r="CS8" i="138"/>
  <c r="CQ8" i="138"/>
  <c r="CK8" i="138"/>
  <c r="CI8" i="138"/>
  <c r="CG8" i="138"/>
  <c r="BU8" i="138"/>
  <c r="BS8" i="138"/>
  <c r="BQ8" i="138"/>
  <c r="BO8" i="138"/>
  <c r="BC8" i="138"/>
  <c r="BE8" i="138" s="1"/>
  <c r="BA8" i="138"/>
  <c r="AY8" i="138"/>
  <c r="AW8" i="138"/>
  <c r="AK8" i="138"/>
  <c r="AM8" i="138" s="1"/>
  <c r="AI8" i="138"/>
  <c r="AG8" i="138"/>
  <c r="EK8" i="138" s="1"/>
  <c r="AE8" i="138"/>
  <c r="Q8" i="138"/>
  <c r="FE8" i="138" s="1"/>
  <c r="O8" i="138"/>
  <c r="FC8" i="138" s="1"/>
  <c r="M8" i="138"/>
  <c r="I89" i="141"/>
  <c r="E89" i="4" s="1"/>
  <c r="G428" i="1" s="1"/>
  <c r="I88" i="141"/>
  <c r="E88" i="4" s="1"/>
  <c r="G427" i="1" s="1"/>
  <c r="G87" i="141"/>
  <c r="E87" i="14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I72" i="141" s="1"/>
  <c r="E72" i="4" s="1"/>
  <c r="G411" i="1" s="1"/>
  <c r="E72" i="14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 s="1"/>
  <c r="E67" i="4" s="1"/>
  <c r="G406" i="1" s="1"/>
  <c r="I66" i="141"/>
  <c r="E66" i="4" s="1"/>
  <c r="G405" i="1" s="1"/>
  <c r="I65" i="141"/>
  <c r="E65" i="4" s="1"/>
  <c r="G404" i="1" s="1"/>
  <c r="G64" i="141"/>
  <c r="I64" i="141" s="1"/>
  <c r="E64" i="4" s="1"/>
  <c r="G403" i="1" s="1"/>
  <c r="E64" i="141"/>
  <c r="I63" i="141"/>
  <c r="E63" i="4" s="1"/>
  <c r="G402" i="1" s="1"/>
  <c r="I62" i="141"/>
  <c r="E62" i="4" s="1"/>
  <c r="G401" i="1" s="1"/>
  <c r="I61" i="141"/>
  <c r="E61" i="4" s="1"/>
  <c r="G400" i="1" s="1"/>
  <c r="G60" i="141"/>
  <c r="I60" i="141" s="1"/>
  <c r="E60" i="4" s="1"/>
  <c r="G399" i="1" s="1"/>
  <c r="E60" i="14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 s="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W31" i="142"/>
  <c r="AA31" i="142" s="1"/>
  <c r="AE30" i="142"/>
  <c r="AG30" i="142" s="1"/>
  <c r="AC30" i="142"/>
  <c r="Y30" i="142"/>
  <c r="W30" i="142"/>
  <c r="S30" i="142"/>
  <c r="Q30" i="142"/>
  <c r="M30" i="142"/>
  <c r="K30" i="142"/>
  <c r="O30" i="142" s="1"/>
  <c r="G30" i="142"/>
  <c r="E30" i="142"/>
  <c r="U30" i="142"/>
  <c r="I30" i="142"/>
  <c r="AG29" i="142"/>
  <c r="AA29" i="142"/>
  <c r="U29" i="142"/>
  <c r="O29" i="142"/>
  <c r="I29" i="142"/>
  <c r="AM29" i="142" s="1"/>
  <c r="AO28" i="142"/>
  <c r="AG28" i="142"/>
  <c r="AA28" i="142"/>
  <c r="U28" i="142"/>
  <c r="O28" i="142"/>
  <c r="I28" i="142"/>
  <c r="AI27" i="142"/>
  <c r="E21" i="91" s="1"/>
  <c r="AG27" i="142"/>
  <c r="AA27" i="142"/>
  <c r="U27" i="142"/>
  <c r="O27" i="142"/>
  <c r="AK27" i="142" s="1"/>
  <c r="I27" i="142"/>
  <c r="AG26" i="142"/>
  <c r="AA26" i="142"/>
  <c r="U26" i="142"/>
  <c r="AM26" i="142" s="1"/>
  <c r="E20" i="89" s="1"/>
  <c r="I20" i="89" s="1"/>
  <c r="O26" i="142"/>
  <c r="I26" i="142"/>
  <c r="AM25" i="142"/>
  <c r="AI25" i="142"/>
  <c r="AG25" i="142"/>
  <c r="AA25" i="142"/>
  <c r="U25" i="142"/>
  <c r="O25" i="142"/>
  <c r="I25" i="142"/>
  <c r="AO25" i="142" s="1"/>
  <c r="E19" i="88" s="1"/>
  <c r="AG24" i="142"/>
  <c r="AA24" i="142"/>
  <c r="U24" i="142"/>
  <c r="O24" i="142"/>
  <c r="I24" i="142"/>
  <c r="AG23" i="142"/>
  <c r="AA23" i="142"/>
  <c r="U23" i="142"/>
  <c r="O23" i="142"/>
  <c r="AM23" i="142" s="1"/>
  <c r="E16" i="89" s="1"/>
  <c r="I23" i="142"/>
  <c r="E16" i="92" s="1"/>
  <c r="AG22" i="142"/>
  <c r="AA22" i="142"/>
  <c r="U22" i="142"/>
  <c r="O22" i="142"/>
  <c r="I22" i="142"/>
  <c r="AG21" i="142"/>
  <c r="AA21" i="142"/>
  <c r="U21" i="142"/>
  <c r="O21" i="142"/>
  <c r="I21" i="142"/>
  <c r="AO20" i="142"/>
  <c r="E14" i="88" s="1"/>
  <c r="AG20" i="142"/>
  <c r="AA20" i="142"/>
  <c r="U20" i="142"/>
  <c r="O20" i="142"/>
  <c r="I20" i="142"/>
  <c r="AE19" i="142"/>
  <c r="AC19" i="142"/>
  <c r="Y19" i="142"/>
  <c r="W19" i="142"/>
  <c r="AA19" i="142" s="1"/>
  <c r="S19" i="142"/>
  <c r="Q19" i="142"/>
  <c r="U19" i="142" s="1"/>
  <c r="M19" i="142"/>
  <c r="M31" i="142" s="1"/>
  <c r="K19" i="142"/>
  <c r="G19" i="142"/>
  <c r="E19" i="142"/>
  <c r="AG19" i="142"/>
  <c r="I19" i="142"/>
  <c r="AK18" i="142"/>
  <c r="AI18" i="142"/>
  <c r="AG18" i="142"/>
  <c r="AA18" i="142"/>
  <c r="U18" i="142"/>
  <c r="O18" i="142"/>
  <c r="I18" i="142"/>
  <c r="AM18" i="142" s="1"/>
  <c r="AK17" i="142"/>
  <c r="AI17" i="142"/>
  <c r="AG17" i="142"/>
  <c r="AA17" i="142"/>
  <c r="U17" i="142"/>
  <c r="O17" i="142"/>
  <c r="AM17" i="142" s="1"/>
  <c r="I17" i="142"/>
  <c r="AO17" i="142" s="1"/>
  <c r="AM16" i="142"/>
  <c r="E12" i="89" s="1"/>
  <c r="I12" i="89" s="1"/>
  <c r="AM12" i="89" s="1"/>
  <c r="AK16" i="142"/>
  <c r="E12" i="90" s="1"/>
  <c r="I12" i="90" s="1"/>
  <c r="AC12" i="90" s="1"/>
  <c r="AG16" i="142"/>
  <c r="AA16" i="142"/>
  <c r="U16" i="142"/>
  <c r="O16" i="142"/>
  <c r="I16" i="142"/>
  <c r="AI16" i="142" s="1"/>
  <c r="E12" i="91" s="1"/>
  <c r="AE15" i="142"/>
  <c r="AC15" i="142"/>
  <c r="AG15" i="142" s="1"/>
  <c r="Y15" i="142"/>
  <c r="W15" i="142"/>
  <c r="S15" i="142"/>
  <c r="Q15" i="142"/>
  <c r="U15" i="142" s="1"/>
  <c r="M15" i="142"/>
  <c r="K15" i="142"/>
  <c r="O15" i="142" s="1"/>
  <c r="AI15" i="142" s="1"/>
  <c r="E11" i="91" s="1"/>
  <c r="G15" i="142"/>
  <c r="E15" i="142"/>
  <c r="I15" i="142" s="1"/>
  <c r="E11" i="92" s="1"/>
  <c r="AA15" i="142"/>
  <c r="AG14" i="142"/>
  <c r="AA14" i="142"/>
  <c r="U14" i="142"/>
  <c r="AM14" i="142" s="1"/>
  <c r="O14" i="142"/>
  <c r="I14" i="142"/>
  <c r="AO14" i="142" s="1"/>
  <c r="AI13" i="142"/>
  <c r="AG13" i="142"/>
  <c r="AA13" i="142"/>
  <c r="AM13" i="142" s="1"/>
  <c r="U13" i="142"/>
  <c r="O13" i="142"/>
  <c r="I13" i="142"/>
  <c r="AO13" i="142" s="1"/>
  <c r="AO12" i="142"/>
  <c r="E10" i="88" s="1"/>
  <c r="AG12" i="142"/>
  <c r="AA12" i="142"/>
  <c r="U12" i="142"/>
  <c r="O12" i="142"/>
  <c r="I12" i="142"/>
  <c r="AE11" i="142"/>
  <c r="AE31" i="142" s="1"/>
  <c r="AC11" i="142"/>
  <c r="Y11" i="142"/>
  <c r="Y31" i="142" s="1"/>
  <c r="W11" i="142"/>
  <c r="S11" i="142"/>
  <c r="S31" i="142" s="1"/>
  <c r="Q11" i="142"/>
  <c r="M11" i="142"/>
  <c r="K11" i="142"/>
  <c r="O11" i="142" s="1"/>
  <c r="G11" i="142"/>
  <c r="G31" i="142" s="1"/>
  <c r="E11" i="142"/>
  <c r="AA11" i="142"/>
  <c r="U11" i="142"/>
  <c r="I11" i="142"/>
  <c r="AO10" i="142"/>
  <c r="AG10" i="142"/>
  <c r="AA10" i="142"/>
  <c r="U10" i="142"/>
  <c r="O10" i="142"/>
  <c r="I10" i="142"/>
  <c r="AI9" i="142"/>
  <c r="AG9" i="142"/>
  <c r="AA9" i="142"/>
  <c r="U9" i="142"/>
  <c r="O9" i="142"/>
  <c r="I9" i="142"/>
  <c r="AG8" i="142"/>
  <c r="AA8" i="142"/>
  <c r="U8" i="142"/>
  <c r="AM8" i="142" s="1"/>
  <c r="E8" i="89" s="1"/>
  <c r="O8" i="142"/>
  <c r="I8" i="142"/>
  <c r="AE30" i="143"/>
  <c r="AC30" i="143"/>
  <c r="Y30" i="143"/>
  <c r="AA30" i="143" s="1"/>
  <c r="W30" i="143"/>
  <c r="S30" i="143"/>
  <c r="Q30" i="143"/>
  <c r="M30" i="143"/>
  <c r="K30" i="143"/>
  <c r="G30" i="143"/>
  <c r="E30" i="143"/>
  <c r="I30" i="143" s="1"/>
  <c r="AG30" i="143"/>
  <c r="U30" i="143"/>
  <c r="O30" i="143"/>
  <c r="AG29" i="143"/>
  <c r="AA29" i="143"/>
  <c r="U29" i="143"/>
  <c r="O29" i="143"/>
  <c r="AK29" i="143" s="1"/>
  <c r="I29" i="143"/>
  <c r="AO29" i="143" s="1"/>
  <c r="AK28" i="143"/>
  <c r="AG28" i="143"/>
  <c r="AA28" i="143"/>
  <c r="U28" i="143"/>
  <c r="O28" i="143"/>
  <c r="I28" i="143"/>
  <c r="AO27" i="143"/>
  <c r="AM27" i="143"/>
  <c r="AI27" i="143"/>
  <c r="AG27" i="143"/>
  <c r="AA27" i="143"/>
  <c r="U27" i="143"/>
  <c r="O27" i="143"/>
  <c r="I27" i="143"/>
  <c r="AM26" i="143"/>
  <c r="AK26" i="143"/>
  <c r="AG26" i="143"/>
  <c r="AA26" i="143"/>
  <c r="U26" i="143"/>
  <c r="O26" i="143"/>
  <c r="I26" i="143"/>
  <c r="AO25" i="143"/>
  <c r="CW19" i="81" s="1"/>
  <c r="DA19" i="81" s="1"/>
  <c r="AM25" i="143"/>
  <c r="AG25" i="143"/>
  <c r="AA25" i="143"/>
  <c r="U25" i="143"/>
  <c r="O25" i="143"/>
  <c r="I25" i="143"/>
  <c r="AO24" i="143"/>
  <c r="AG24" i="143"/>
  <c r="AA24" i="143"/>
  <c r="U24" i="143"/>
  <c r="O24" i="143"/>
  <c r="I24" i="143"/>
  <c r="AG23" i="143"/>
  <c r="AA23" i="143"/>
  <c r="U23" i="143"/>
  <c r="O23" i="143"/>
  <c r="I23" i="143"/>
  <c r="AK23" i="143" s="1"/>
  <c r="AG22" i="143"/>
  <c r="AA22" i="143"/>
  <c r="U22" i="143"/>
  <c r="AK22" i="143" s="1"/>
  <c r="O22" i="143"/>
  <c r="I22" i="143"/>
  <c r="AM22" i="143" s="1"/>
  <c r="AI21" i="143"/>
  <c r="AG21" i="143"/>
  <c r="AA21" i="143"/>
  <c r="AM21" i="143" s="1"/>
  <c r="U21" i="143"/>
  <c r="O21" i="143"/>
  <c r="I21" i="143"/>
  <c r="AK21" i="143" s="1"/>
  <c r="AK20" i="143"/>
  <c r="AI20" i="143"/>
  <c r="AG20" i="143"/>
  <c r="AA20" i="143"/>
  <c r="U20" i="143"/>
  <c r="O20" i="143"/>
  <c r="I20" i="143"/>
  <c r="AE19" i="143"/>
  <c r="AC19" i="143"/>
  <c r="AG19" i="143" s="1"/>
  <c r="Y19" i="143"/>
  <c r="W19" i="143"/>
  <c r="AA19" i="143" s="1"/>
  <c r="AM19" i="143" s="1"/>
  <c r="S19" i="143"/>
  <c r="Q19" i="143"/>
  <c r="U19" i="143" s="1"/>
  <c r="M19" i="143"/>
  <c r="K19" i="143"/>
  <c r="G19" i="143"/>
  <c r="E19" i="143"/>
  <c r="E31" i="143" s="1"/>
  <c r="I31" i="143" s="1"/>
  <c r="O19" i="143"/>
  <c r="I19" i="143"/>
  <c r="AI19" i="143" s="1"/>
  <c r="AG18" i="143"/>
  <c r="AA18" i="143"/>
  <c r="U18" i="143"/>
  <c r="O18" i="143"/>
  <c r="I18" i="143"/>
  <c r="AG17" i="143"/>
  <c r="AA17" i="143"/>
  <c r="U17" i="143"/>
  <c r="O17" i="143"/>
  <c r="I17" i="143"/>
  <c r="AO17" i="143" s="1"/>
  <c r="AG16" i="143"/>
  <c r="AA16" i="143"/>
  <c r="U16" i="143"/>
  <c r="AK16" i="143" s="1"/>
  <c r="O16" i="143"/>
  <c r="I16" i="143"/>
  <c r="AE15" i="143"/>
  <c r="AC15" i="143"/>
  <c r="AG15" i="143" s="1"/>
  <c r="Y15" i="143"/>
  <c r="W15" i="143"/>
  <c r="AA15" i="143" s="1"/>
  <c r="S15" i="143"/>
  <c r="S31" i="143" s="1"/>
  <c r="Q15" i="143"/>
  <c r="U15" i="143" s="1"/>
  <c r="M15" i="143"/>
  <c r="K15" i="143"/>
  <c r="G15" i="143"/>
  <c r="E15" i="143"/>
  <c r="I15" i="143" s="1"/>
  <c r="AI15" i="143"/>
  <c r="O15" i="143"/>
  <c r="AO14" i="143"/>
  <c r="AM14" i="143"/>
  <c r="AK14" i="143"/>
  <c r="AG14" i="143"/>
  <c r="AA14" i="143"/>
  <c r="U14" i="143"/>
  <c r="O14" i="143"/>
  <c r="I14" i="143"/>
  <c r="AI14" i="143" s="1"/>
  <c r="AO13" i="143"/>
  <c r="AM13" i="143"/>
  <c r="AG13" i="143"/>
  <c r="AA13" i="143"/>
  <c r="U13" i="143"/>
  <c r="O13" i="143"/>
  <c r="I13" i="143"/>
  <c r="AK13" i="143" s="1"/>
  <c r="AG12" i="143"/>
  <c r="AA12" i="143"/>
  <c r="U12" i="143"/>
  <c r="O12" i="143"/>
  <c r="I12" i="143"/>
  <c r="AO12" i="143" s="1"/>
  <c r="AE11" i="143"/>
  <c r="AE31" i="143" s="1"/>
  <c r="AC11" i="143"/>
  <c r="AC31" i="143" s="1"/>
  <c r="AG31" i="143" s="1"/>
  <c r="Y11" i="143"/>
  <c r="W11" i="143"/>
  <c r="S11" i="143"/>
  <c r="Q11" i="143"/>
  <c r="U11" i="143" s="1"/>
  <c r="M11" i="143"/>
  <c r="M31" i="143" s="1"/>
  <c r="K11" i="143"/>
  <c r="G11" i="143"/>
  <c r="G31" i="143" s="1"/>
  <c r="E11" i="143"/>
  <c r="I11" i="143" s="1"/>
  <c r="AG11" i="143"/>
  <c r="AA11" i="143"/>
  <c r="AK10" i="143"/>
  <c r="AI10" i="143"/>
  <c r="AG10" i="143"/>
  <c r="AA10" i="143"/>
  <c r="U10" i="143"/>
  <c r="O10" i="143"/>
  <c r="I10" i="143"/>
  <c r="AM9" i="143"/>
  <c r="AK9" i="143"/>
  <c r="AI9" i="143"/>
  <c r="AG9" i="143"/>
  <c r="AA9" i="143"/>
  <c r="U9" i="143"/>
  <c r="O9" i="143"/>
  <c r="I9" i="143"/>
  <c r="AO9" i="143" s="1"/>
  <c r="AM8" i="143"/>
  <c r="AK8" i="143"/>
  <c r="AG8" i="143"/>
  <c r="AA8" i="143"/>
  <c r="U8" i="143"/>
  <c r="O8" i="143"/>
  <c r="I8" i="143"/>
  <c r="AO8" i="143" s="1"/>
  <c r="AO26" i="144"/>
  <c r="AE60" i="99" s="1"/>
  <c r="AE26" i="144"/>
  <c r="AU60" i="99" s="1"/>
  <c r="AY60" i="99" s="1"/>
  <c r="AC26" i="144"/>
  <c r="AW60" i="99" s="1"/>
  <c r="Y26" i="144"/>
  <c r="AI60" i="99" s="1"/>
  <c r="W26" i="144"/>
  <c r="S26" i="144"/>
  <c r="U26" i="144" s="1"/>
  <c r="Q26" i="144"/>
  <c r="Y60" i="99" s="1"/>
  <c r="M26" i="144"/>
  <c r="K26" i="144"/>
  <c r="M60" i="99" s="1"/>
  <c r="G26" i="144"/>
  <c r="BC26" i="144" s="1"/>
  <c r="BA60" i="99" s="1"/>
  <c r="E26" i="144"/>
  <c r="AE25" i="144"/>
  <c r="AU59" i="99" s="1"/>
  <c r="AC25" i="144"/>
  <c r="AG25" i="144" s="1"/>
  <c r="Y25" i="144"/>
  <c r="AI59" i="99" s="1"/>
  <c r="M25" i="144"/>
  <c r="K59" i="99" s="1"/>
  <c r="E25" i="144"/>
  <c r="G59" i="99" s="1"/>
  <c r="AK24" i="144"/>
  <c r="Q58" i="99" s="1"/>
  <c r="AI24" i="144"/>
  <c r="AE24" i="144"/>
  <c r="AU58" i="99" s="1"/>
  <c r="AC24" i="144"/>
  <c r="AW58" i="99" s="1"/>
  <c r="Y24" i="144"/>
  <c r="AI58" i="99" s="1"/>
  <c r="AM58" i="99" s="1"/>
  <c r="W24" i="144"/>
  <c r="AK58" i="99" s="1"/>
  <c r="S24" i="144"/>
  <c r="Q24" i="144"/>
  <c r="Y58" i="99" s="1"/>
  <c r="M24" i="144"/>
  <c r="K24" i="144"/>
  <c r="M58" i="99" s="1"/>
  <c r="G24" i="144"/>
  <c r="E58" i="99" s="1"/>
  <c r="E24" i="144"/>
  <c r="AU24" i="144" s="1"/>
  <c r="AQ58" i="99" s="1"/>
  <c r="AQ23" i="144"/>
  <c r="AO23" i="144"/>
  <c r="AE23" i="144"/>
  <c r="AU57" i="99" s="1"/>
  <c r="AC23" i="144"/>
  <c r="AG23" i="144" s="1"/>
  <c r="Y23" i="144"/>
  <c r="W23" i="144"/>
  <c r="AK57" i="99" s="1"/>
  <c r="S23" i="144"/>
  <c r="W57" i="99" s="1"/>
  <c r="AA57" i="99" s="1"/>
  <c r="Q23" i="144"/>
  <c r="Y57" i="99" s="1"/>
  <c r="M23" i="144"/>
  <c r="AW23" i="144" s="1"/>
  <c r="AO57" i="99" s="1"/>
  <c r="K23" i="144"/>
  <c r="M57" i="99" s="1"/>
  <c r="I23" i="144"/>
  <c r="G23" i="144"/>
  <c r="E57" i="99" s="1"/>
  <c r="E23" i="144"/>
  <c r="G57" i="99" s="1"/>
  <c r="AW22" i="144"/>
  <c r="AO56" i="99" s="1"/>
  <c r="AU22" i="144"/>
  <c r="AI22" i="144"/>
  <c r="AE22" i="144"/>
  <c r="AC22" i="144"/>
  <c r="AW56" i="99" s="1"/>
  <c r="Y22" i="144"/>
  <c r="W22" i="144"/>
  <c r="AK56" i="99" s="1"/>
  <c r="S22" i="144"/>
  <c r="Q22" i="144"/>
  <c r="Y56" i="99" s="1"/>
  <c r="O22" i="144"/>
  <c r="M22" i="144"/>
  <c r="K56" i="99" s="1"/>
  <c r="O56" i="99" s="1"/>
  <c r="K22" i="144"/>
  <c r="M56" i="99" s="1"/>
  <c r="G22" i="144"/>
  <c r="E56" i="99" s="1"/>
  <c r="E22" i="144"/>
  <c r="G56" i="99" s="1"/>
  <c r="BA21" i="144"/>
  <c r="AK21" i="144"/>
  <c r="Q55" i="99" s="1"/>
  <c r="AE21" i="144"/>
  <c r="AU55" i="99" s="1"/>
  <c r="AC21" i="144"/>
  <c r="AW55" i="99" s="1"/>
  <c r="Y21" i="144"/>
  <c r="AI55" i="99" s="1"/>
  <c r="W21" i="144"/>
  <c r="AK55" i="99" s="1"/>
  <c r="U21" i="144"/>
  <c r="S21" i="144"/>
  <c r="W55" i="99" s="1"/>
  <c r="AA55" i="99" s="1"/>
  <c r="Q21" i="144"/>
  <c r="M21" i="144"/>
  <c r="K55" i="99" s="1"/>
  <c r="K21" i="144"/>
  <c r="G21" i="144"/>
  <c r="E55" i="99" s="1"/>
  <c r="E21" i="144"/>
  <c r="AQ20" i="144"/>
  <c r="AC54" i="99" s="1"/>
  <c r="AE20" i="144"/>
  <c r="AU54" i="99" s="1"/>
  <c r="AY54" i="99" s="1"/>
  <c r="AC20" i="144"/>
  <c r="AW54" i="99" s="1"/>
  <c r="AA20" i="144"/>
  <c r="Y20" i="144"/>
  <c r="W20" i="144"/>
  <c r="AK54" i="99" s="1"/>
  <c r="S20" i="144"/>
  <c r="W54" i="99" s="1"/>
  <c r="AA54" i="99" s="1"/>
  <c r="Q20" i="144"/>
  <c r="Y54" i="99" s="1"/>
  <c r="M20" i="144"/>
  <c r="K54" i="99" s="1"/>
  <c r="K20" i="144"/>
  <c r="G20" i="144"/>
  <c r="E54" i="99" s="1"/>
  <c r="I54" i="99" s="1"/>
  <c r="E20" i="144"/>
  <c r="G54" i="99" s="1"/>
  <c r="AW19" i="144"/>
  <c r="AO53" i="99" s="1"/>
  <c r="AK19" i="144"/>
  <c r="Q53" i="99" s="1"/>
  <c r="U53" i="99" s="1"/>
  <c r="Q19" i="91" s="1"/>
  <c r="AI19" i="144"/>
  <c r="S53" i="99" s="1"/>
  <c r="AG19" i="144"/>
  <c r="AE19" i="144"/>
  <c r="AU53" i="99" s="1"/>
  <c r="AC19" i="144"/>
  <c r="AW53" i="99" s="1"/>
  <c r="Y19" i="144"/>
  <c r="AA19" i="144" s="1"/>
  <c r="W19" i="144"/>
  <c r="S19" i="144"/>
  <c r="W53" i="99" s="1"/>
  <c r="Q19" i="144"/>
  <c r="M19" i="144"/>
  <c r="K53" i="99" s="1"/>
  <c r="O53" i="99" s="1"/>
  <c r="K19" i="144"/>
  <c r="M53" i="99" s="1"/>
  <c r="G19" i="144"/>
  <c r="BC19" i="144" s="1"/>
  <c r="BA53" i="99" s="1"/>
  <c r="E19" i="144"/>
  <c r="G53" i="99" s="1"/>
  <c r="BC18" i="144"/>
  <c r="BA52" i="99" s="1"/>
  <c r="AO18" i="144"/>
  <c r="AE52" i="99" s="1"/>
  <c r="AE18" i="144"/>
  <c r="AG18" i="144" s="1"/>
  <c r="AC18" i="144"/>
  <c r="AW52" i="99" s="1"/>
  <c r="Y18" i="144"/>
  <c r="AI52" i="99" s="1"/>
  <c r="W18" i="144"/>
  <c r="S18" i="144"/>
  <c r="U18" i="144" s="1"/>
  <c r="Q18" i="144"/>
  <c r="Y52" i="99" s="1"/>
  <c r="M18" i="144"/>
  <c r="K18" i="144"/>
  <c r="M52" i="99" s="1"/>
  <c r="G18" i="144"/>
  <c r="E18" i="144"/>
  <c r="BA18" i="144" s="1"/>
  <c r="AU17" i="144"/>
  <c r="AQ51" i="99" s="1"/>
  <c r="AE17" i="144"/>
  <c r="AU51" i="99" s="1"/>
  <c r="AC17" i="144"/>
  <c r="Y17" i="144"/>
  <c r="AI51" i="99" s="1"/>
  <c r="W17" i="144"/>
  <c r="S17" i="144"/>
  <c r="W51" i="99" s="1"/>
  <c r="Q17" i="144"/>
  <c r="Y51" i="99" s="1"/>
  <c r="M17" i="144"/>
  <c r="K17" i="144"/>
  <c r="G17" i="144"/>
  <c r="BC17" i="144" s="1"/>
  <c r="BA51" i="99" s="1"/>
  <c r="E17" i="144"/>
  <c r="G51" i="99" s="1"/>
  <c r="AK16" i="144"/>
  <c r="Q50" i="99" s="1"/>
  <c r="AI16" i="144"/>
  <c r="AE16" i="144"/>
  <c r="AU50" i="99" s="1"/>
  <c r="AY50" i="99" s="1"/>
  <c r="AC16" i="144"/>
  <c r="AW50" i="99" s="1"/>
  <c r="Y16" i="144"/>
  <c r="W16" i="144"/>
  <c r="AA16" i="144" s="1"/>
  <c r="S16" i="144"/>
  <c r="U16" i="144" s="1"/>
  <c r="Q16" i="144"/>
  <c r="Y50" i="99" s="1"/>
  <c r="M16" i="144"/>
  <c r="K50" i="99" s="1"/>
  <c r="O50" i="99" s="1"/>
  <c r="K16" i="144"/>
  <c r="M50" i="99" s="1"/>
  <c r="G16" i="144"/>
  <c r="E16" i="144"/>
  <c r="AU16" i="144" s="1"/>
  <c r="AQ50" i="99" s="1"/>
  <c r="AQ15" i="144"/>
  <c r="AC49" i="99" s="1"/>
  <c r="AO15" i="144"/>
  <c r="AE15" i="144"/>
  <c r="AU49" i="99" s="1"/>
  <c r="AC15" i="144"/>
  <c r="AG15" i="144" s="1"/>
  <c r="Y15" i="144"/>
  <c r="W15" i="144"/>
  <c r="AK49" i="99" s="1"/>
  <c r="S15" i="144"/>
  <c r="W49" i="99" s="1"/>
  <c r="Q15" i="144"/>
  <c r="U15" i="144" s="1"/>
  <c r="M15" i="144"/>
  <c r="K49" i="99" s="1"/>
  <c r="O49" i="99" s="1"/>
  <c r="K15" i="144"/>
  <c r="O15" i="144" s="1"/>
  <c r="I15" i="144"/>
  <c r="G15" i="144"/>
  <c r="E49" i="99" s="1"/>
  <c r="I49" i="99" s="1"/>
  <c r="E15" i="144"/>
  <c r="G49" i="99" s="1"/>
  <c r="AW14" i="144"/>
  <c r="AO48" i="99" s="1"/>
  <c r="AU14" i="144"/>
  <c r="AI14" i="144"/>
  <c r="S48" i="99" s="1"/>
  <c r="AE14" i="144"/>
  <c r="AC14" i="144"/>
  <c r="AW48" i="99" s="1"/>
  <c r="Y14" i="144"/>
  <c r="W14" i="144"/>
  <c r="AK48" i="99" s="1"/>
  <c r="S14" i="144"/>
  <c r="W48" i="99" s="1"/>
  <c r="AA48" i="99" s="1"/>
  <c r="Q14" i="144"/>
  <c r="Y48" i="99" s="1"/>
  <c r="O14" i="144"/>
  <c r="M14" i="144"/>
  <c r="K48" i="99" s="1"/>
  <c r="K14" i="144"/>
  <c r="M48" i="99" s="1"/>
  <c r="G14" i="144"/>
  <c r="E48" i="99" s="1"/>
  <c r="E14" i="144"/>
  <c r="BA14" i="144" s="1"/>
  <c r="AK13" i="144"/>
  <c r="Q47" i="99" s="1"/>
  <c r="AE13" i="144"/>
  <c r="AU47" i="99" s="1"/>
  <c r="AC13" i="144"/>
  <c r="AW47" i="99" s="1"/>
  <c r="Y13" i="144"/>
  <c r="AI47" i="99" s="1"/>
  <c r="W13" i="144"/>
  <c r="AA13" i="144" s="1"/>
  <c r="U13" i="144"/>
  <c r="S13" i="144"/>
  <c r="W47" i="99" s="1"/>
  <c r="Q13" i="144"/>
  <c r="M13" i="144"/>
  <c r="K47" i="99" s="1"/>
  <c r="K13" i="144"/>
  <c r="M47" i="99" s="1"/>
  <c r="G13" i="144"/>
  <c r="AW13" i="144" s="1"/>
  <c r="AO47" i="99" s="1"/>
  <c r="E13" i="144"/>
  <c r="AQ12" i="144"/>
  <c r="AC46" i="99" s="1"/>
  <c r="AE12" i="144"/>
  <c r="AC12" i="144"/>
  <c r="AW46" i="99" s="1"/>
  <c r="AA12" i="144"/>
  <c r="Y12" i="144"/>
  <c r="AI46" i="99" s="1"/>
  <c r="AM46" i="99" s="1"/>
  <c r="W12" i="144"/>
  <c r="AK46" i="99" s="1"/>
  <c r="S12" i="144"/>
  <c r="W46" i="99" s="1"/>
  <c r="AA46" i="99" s="1"/>
  <c r="Q12" i="144"/>
  <c r="Y46" i="99" s="1"/>
  <c r="M12" i="144"/>
  <c r="K46" i="99" s="1"/>
  <c r="K12" i="144"/>
  <c r="G12" i="144"/>
  <c r="E46" i="99" s="1"/>
  <c r="I46" i="99" s="1"/>
  <c r="E12" i="144"/>
  <c r="G46" i="99" s="1"/>
  <c r="AW11" i="144"/>
  <c r="AO45" i="99" s="1"/>
  <c r="AK11" i="144"/>
  <c r="Q45" i="99" s="1"/>
  <c r="U45" i="99" s="1"/>
  <c r="Q11" i="91" s="1"/>
  <c r="AI11" i="144"/>
  <c r="S45" i="99" s="1"/>
  <c r="AG11" i="144"/>
  <c r="AE11" i="144"/>
  <c r="AU45" i="99" s="1"/>
  <c r="AY45" i="99" s="1"/>
  <c r="AC11" i="144"/>
  <c r="Y11" i="144"/>
  <c r="AI45" i="99" s="1"/>
  <c r="AM45" i="99" s="1"/>
  <c r="W11" i="144"/>
  <c r="S11" i="144"/>
  <c r="W45" i="99" s="1"/>
  <c r="Q11" i="144"/>
  <c r="M11" i="144"/>
  <c r="K45" i="99" s="1"/>
  <c r="O45" i="99" s="1"/>
  <c r="K11" i="144"/>
  <c r="M45" i="99" s="1"/>
  <c r="G11" i="144"/>
  <c r="BC11" i="144" s="1"/>
  <c r="BA45" i="99" s="1"/>
  <c r="E11" i="144"/>
  <c r="G45" i="99" s="1"/>
  <c r="AO10" i="144"/>
  <c r="AE44" i="99" s="1"/>
  <c r="AE10" i="144"/>
  <c r="AU44" i="99" s="1"/>
  <c r="AY44" i="99" s="1"/>
  <c r="AC10" i="144"/>
  <c r="AW44" i="99" s="1"/>
  <c r="Y10" i="144"/>
  <c r="AI44" i="99" s="1"/>
  <c r="W10" i="144"/>
  <c r="S10" i="144"/>
  <c r="U10" i="144" s="1"/>
  <c r="Q10" i="144"/>
  <c r="Y44" i="99" s="1"/>
  <c r="M10" i="144"/>
  <c r="K10" i="144"/>
  <c r="M44" i="99" s="1"/>
  <c r="G10" i="144"/>
  <c r="E10" i="144"/>
  <c r="AU9" i="144"/>
  <c r="AQ43" i="99" s="1"/>
  <c r="AE9" i="144"/>
  <c r="AU43" i="99" s="1"/>
  <c r="AY43" i="99" s="1"/>
  <c r="AC9" i="144"/>
  <c r="AG9" i="144" s="1"/>
  <c r="Y9" i="144"/>
  <c r="AI43" i="99" s="1"/>
  <c r="W9" i="144"/>
  <c r="AK43" i="99" s="1"/>
  <c r="S9" i="144"/>
  <c r="W43" i="99" s="1"/>
  <c r="Q9" i="144"/>
  <c r="Y43" i="99" s="1"/>
  <c r="M9" i="144"/>
  <c r="K9" i="144"/>
  <c r="M43" i="99" s="1"/>
  <c r="G9" i="144"/>
  <c r="E43" i="99" s="1"/>
  <c r="I43" i="99" s="1"/>
  <c r="E9" i="144"/>
  <c r="G43" i="99" s="1"/>
  <c r="AK8" i="144"/>
  <c r="Q42" i="99" s="1"/>
  <c r="AI8" i="144"/>
  <c r="AE8" i="144"/>
  <c r="AU42" i="99" s="1"/>
  <c r="AC8" i="144"/>
  <c r="AW42" i="99" s="1"/>
  <c r="Y8" i="144"/>
  <c r="AI42" i="99" s="1"/>
  <c r="AM42" i="99" s="1"/>
  <c r="W8" i="144"/>
  <c r="AK42" i="99" s="1"/>
  <c r="S8" i="144"/>
  <c r="Q8" i="144"/>
  <c r="Y42" i="99" s="1"/>
  <c r="M8" i="144"/>
  <c r="K8" i="144"/>
  <c r="M42" i="99" s="1"/>
  <c r="G8" i="144"/>
  <c r="E42" i="99" s="1"/>
  <c r="I42" i="99" s="1"/>
  <c r="E8" i="144"/>
  <c r="AU8" i="144" s="1"/>
  <c r="AQ42" i="99" s="1"/>
  <c r="BE26" i="145"/>
  <c r="BC26" i="145"/>
  <c r="BA41" i="99" s="1"/>
  <c r="BE41" i="99" s="1"/>
  <c r="BA26" i="145"/>
  <c r="BC41" i="99" s="1"/>
  <c r="AW26" i="145"/>
  <c r="AY26" i="145" s="1"/>
  <c r="AU26" i="145"/>
  <c r="AQ26" i="145"/>
  <c r="AC41" i="99" s="1"/>
  <c r="AO26" i="145"/>
  <c r="AK26" i="145"/>
  <c r="AM26" i="145" s="1"/>
  <c r="AI26" i="145"/>
  <c r="S41" i="99" s="1"/>
  <c r="AG26" i="145"/>
  <c r="AA26" i="145"/>
  <c r="U26" i="145"/>
  <c r="O26" i="145"/>
  <c r="I26" i="145"/>
  <c r="AE25" i="145"/>
  <c r="AC25" i="145"/>
  <c r="Y25" i="145"/>
  <c r="W25" i="145"/>
  <c r="W25" i="144" s="1"/>
  <c r="S25" i="145"/>
  <c r="S25" i="144" s="1"/>
  <c r="W59" i="99" s="1"/>
  <c r="Q25" i="145"/>
  <c r="U25" i="145" s="1"/>
  <c r="M25" i="145"/>
  <c r="AQ25" i="145" s="1"/>
  <c r="K25" i="145"/>
  <c r="G25" i="145"/>
  <c r="G25" i="144" s="1"/>
  <c r="E25" i="145"/>
  <c r="AW25" i="145"/>
  <c r="AU25" i="145"/>
  <c r="AY25" i="145" s="1"/>
  <c r="AG25" i="145"/>
  <c r="AA25" i="145"/>
  <c r="BC24" i="145"/>
  <c r="BA40" i="99" s="1"/>
  <c r="BA24" i="145"/>
  <c r="BE24" i="145" s="1"/>
  <c r="AW24" i="145"/>
  <c r="AU24" i="145"/>
  <c r="AQ40" i="99" s="1"/>
  <c r="AQ24" i="145"/>
  <c r="AC40" i="99" s="1"/>
  <c r="AO24" i="145"/>
  <c r="AS24" i="145" s="1"/>
  <c r="AK24" i="145"/>
  <c r="Q40" i="99" s="1"/>
  <c r="AI24" i="145"/>
  <c r="S40" i="99" s="1"/>
  <c r="AG24" i="145"/>
  <c r="AA24" i="145"/>
  <c r="U24" i="145"/>
  <c r="O24" i="145"/>
  <c r="I24" i="145"/>
  <c r="BC23" i="145"/>
  <c r="BA39" i="99" s="1"/>
  <c r="BE39" i="99" s="1"/>
  <c r="BA23" i="145"/>
  <c r="BC39" i="99" s="1"/>
  <c r="AY23" i="145"/>
  <c r="AW23" i="145"/>
  <c r="AU23" i="145"/>
  <c r="AQ39" i="99" s="1"/>
  <c r="AQ23" i="145"/>
  <c r="AC39" i="99" s="1"/>
  <c r="AG39" i="99" s="1"/>
  <c r="AO23" i="145"/>
  <c r="AE39" i="99" s="1"/>
  <c r="AK23" i="145"/>
  <c r="Q39" i="99" s="1"/>
  <c r="AI23" i="145"/>
  <c r="AG23" i="145"/>
  <c r="AA23" i="145"/>
  <c r="U23" i="145"/>
  <c r="O23" i="145"/>
  <c r="I23" i="145"/>
  <c r="Q23" i="29" s="1"/>
  <c r="BC22" i="145"/>
  <c r="BA38" i="99" s="1"/>
  <c r="BA22" i="145"/>
  <c r="AW22" i="145"/>
  <c r="AO38" i="99" s="1"/>
  <c r="AU22" i="145"/>
  <c r="AQ22" i="145"/>
  <c r="AO22" i="145"/>
  <c r="AS22" i="145" s="1"/>
  <c r="AK22" i="145"/>
  <c r="AI22" i="145"/>
  <c r="AG22" i="145"/>
  <c r="AA22" i="145"/>
  <c r="U22" i="145"/>
  <c r="O22" i="145"/>
  <c r="I22" i="145"/>
  <c r="Q22" i="29" s="1"/>
  <c r="BC21" i="145"/>
  <c r="BE21" i="145" s="1"/>
  <c r="BA21" i="145"/>
  <c r="BC37" i="99" s="1"/>
  <c r="AW21" i="145"/>
  <c r="AU21" i="145"/>
  <c r="AQ37" i="99" s="1"/>
  <c r="AQ21" i="145"/>
  <c r="AC37" i="99" s="1"/>
  <c r="AO21" i="145"/>
  <c r="AE37" i="99" s="1"/>
  <c r="AG37" i="99" s="1"/>
  <c r="AM21" i="145"/>
  <c r="AK21" i="145"/>
  <c r="AI21" i="145"/>
  <c r="S37" i="99" s="1"/>
  <c r="AG21" i="145"/>
  <c r="AA21" i="145"/>
  <c r="U21" i="145"/>
  <c r="O21" i="145"/>
  <c r="I21" i="145"/>
  <c r="Q21" i="29" s="1"/>
  <c r="BE20" i="145"/>
  <c r="BC20" i="145"/>
  <c r="BA36" i="99" s="1"/>
  <c r="BE36" i="99" s="1"/>
  <c r="BA20" i="145"/>
  <c r="AW20" i="145"/>
  <c r="AY20" i="145" s="1"/>
  <c r="AU20" i="145"/>
  <c r="AQ20" i="145"/>
  <c r="AC36" i="99" s="1"/>
  <c r="AO20" i="145"/>
  <c r="AK20" i="145"/>
  <c r="Q36" i="99" s="1"/>
  <c r="U36" i="99" s="1"/>
  <c r="AI20" i="145"/>
  <c r="S36" i="99" s="1"/>
  <c r="AG20" i="145"/>
  <c r="AA20" i="145"/>
  <c r="U20" i="145"/>
  <c r="O20" i="145"/>
  <c r="I20" i="145"/>
  <c r="BC19" i="145"/>
  <c r="BE19" i="145" s="1"/>
  <c r="BA19" i="145"/>
  <c r="BC35" i="99" s="1"/>
  <c r="AW19" i="145"/>
  <c r="AO35" i="99" s="1"/>
  <c r="AS35" i="99" s="1"/>
  <c r="AU19" i="145"/>
  <c r="AQ35" i="99" s="1"/>
  <c r="AQ19" i="145"/>
  <c r="AO19" i="145"/>
  <c r="AE35" i="99" s="1"/>
  <c r="AK19" i="145"/>
  <c r="Q35" i="99" s="1"/>
  <c r="U35" i="99" s="1"/>
  <c r="AI19" i="145"/>
  <c r="S35" i="99" s="1"/>
  <c r="AG19" i="145"/>
  <c r="AA19" i="145"/>
  <c r="U19" i="145"/>
  <c r="O19" i="145"/>
  <c r="I19" i="145"/>
  <c r="BC18" i="145"/>
  <c r="BA34" i="99" s="1"/>
  <c r="BE34" i="99" s="1"/>
  <c r="BA18" i="145"/>
  <c r="BC34" i="99" s="1"/>
  <c r="AW18" i="145"/>
  <c r="AO34" i="99" s="1"/>
  <c r="AU18" i="145"/>
  <c r="AY18" i="145" s="1"/>
  <c r="AS18" i="145"/>
  <c r="AQ18" i="145"/>
  <c r="AC34" i="99" s="1"/>
  <c r="AO18" i="145"/>
  <c r="AE34" i="99" s="1"/>
  <c r="AK18" i="145"/>
  <c r="Q34" i="99" s="1"/>
  <c r="U34" i="99" s="1"/>
  <c r="AI18" i="145"/>
  <c r="AG18" i="145"/>
  <c r="AA18" i="145"/>
  <c r="U18" i="145"/>
  <c r="O18" i="145"/>
  <c r="I18" i="145"/>
  <c r="Q18" i="29" s="1"/>
  <c r="BC17" i="145"/>
  <c r="BA33" i="99" s="1"/>
  <c r="BE33" i="99" s="1"/>
  <c r="BA17" i="145"/>
  <c r="BC33" i="99" s="1"/>
  <c r="AW17" i="145"/>
  <c r="AU17" i="145"/>
  <c r="AQ17" i="145"/>
  <c r="AS17" i="145" s="1"/>
  <c r="AO17" i="145"/>
  <c r="AE33" i="99" s="1"/>
  <c r="AK17" i="145"/>
  <c r="Q33" i="99" s="1"/>
  <c r="U33" i="99" s="1"/>
  <c r="AI17" i="145"/>
  <c r="S33" i="99" s="1"/>
  <c r="AG17" i="145"/>
  <c r="AA17" i="145"/>
  <c r="U17" i="145"/>
  <c r="O17" i="145"/>
  <c r="I17" i="145"/>
  <c r="Q17" i="29" s="1"/>
  <c r="BC16" i="145"/>
  <c r="BA32" i="99" s="1"/>
  <c r="BA16" i="145"/>
  <c r="BE16" i="145" s="1"/>
  <c r="AW16" i="145"/>
  <c r="AU16" i="145"/>
  <c r="AQ32" i="99" s="1"/>
  <c r="AQ16" i="145"/>
  <c r="AC32" i="99" s="1"/>
  <c r="AO16" i="145"/>
  <c r="AS16" i="145" s="1"/>
  <c r="AK16" i="145"/>
  <c r="Q32" i="99" s="1"/>
  <c r="AI16" i="145"/>
  <c r="S32" i="99" s="1"/>
  <c r="AG16" i="145"/>
  <c r="AA16" i="145"/>
  <c r="U16" i="145"/>
  <c r="O16" i="145"/>
  <c r="I16" i="145"/>
  <c r="BC15" i="145"/>
  <c r="BA31" i="99" s="1"/>
  <c r="BE31" i="99" s="1"/>
  <c r="BA15" i="145"/>
  <c r="BC31" i="99" s="1"/>
  <c r="AY15" i="145"/>
  <c r="AW15" i="145"/>
  <c r="AU15" i="145"/>
  <c r="AQ31" i="99" s="1"/>
  <c r="AQ15" i="145"/>
  <c r="AS15" i="145" s="1"/>
  <c r="AO15" i="145"/>
  <c r="AE31" i="99" s="1"/>
  <c r="AK15" i="145"/>
  <c r="Q31" i="99" s="1"/>
  <c r="AI15" i="145"/>
  <c r="AG15" i="145"/>
  <c r="AA15" i="145"/>
  <c r="U15" i="145"/>
  <c r="O15" i="145"/>
  <c r="I15" i="145"/>
  <c r="BC14" i="145"/>
  <c r="BA30" i="99" s="1"/>
  <c r="BA14" i="145"/>
  <c r="AW14" i="145"/>
  <c r="AO30" i="99" s="1"/>
  <c r="AU14" i="145"/>
  <c r="AQ30" i="99" s="1"/>
  <c r="AQ14" i="145"/>
  <c r="AC30" i="99" s="1"/>
  <c r="AO14" i="145"/>
  <c r="AE30" i="99" s="1"/>
  <c r="AK14" i="145"/>
  <c r="AI14" i="145"/>
  <c r="S30" i="99" s="1"/>
  <c r="AG14" i="145"/>
  <c r="AA14" i="145"/>
  <c r="U14" i="145"/>
  <c r="O14" i="145"/>
  <c r="I14" i="145"/>
  <c r="Q14" i="29" s="1"/>
  <c r="BC13" i="145"/>
  <c r="BA13" i="145"/>
  <c r="BC29" i="99" s="1"/>
  <c r="AW13" i="145"/>
  <c r="AO29" i="99" s="1"/>
  <c r="AS29" i="99" s="1"/>
  <c r="AU13" i="145"/>
  <c r="AQ29" i="99" s="1"/>
  <c r="AQ13" i="145"/>
  <c r="AC29" i="99" s="1"/>
  <c r="AO13" i="145"/>
  <c r="AE29" i="99" s="1"/>
  <c r="AM13" i="145"/>
  <c r="AK13" i="145"/>
  <c r="Q29" i="99" s="1"/>
  <c r="U29" i="99" s="1"/>
  <c r="AI13" i="145"/>
  <c r="AG13" i="145"/>
  <c r="AA13" i="145"/>
  <c r="U13" i="145"/>
  <c r="O13" i="145"/>
  <c r="I13" i="145"/>
  <c r="Q13" i="29" s="1"/>
  <c r="BE12" i="145"/>
  <c r="BC12" i="145"/>
  <c r="BA28" i="99" s="1"/>
  <c r="BA12" i="145"/>
  <c r="BC28" i="99" s="1"/>
  <c r="BE28" i="99" s="1"/>
  <c r="AW12" i="145"/>
  <c r="AO28" i="99" s="1"/>
  <c r="AS28" i="99" s="1"/>
  <c r="AU12" i="145"/>
  <c r="AQ12" i="145"/>
  <c r="AC28" i="99" s="1"/>
  <c r="AO12" i="145"/>
  <c r="AK12" i="145"/>
  <c r="Q28" i="99" s="1"/>
  <c r="U28" i="99" s="1"/>
  <c r="AI12" i="145"/>
  <c r="S28" i="99" s="1"/>
  <c r="AG12" i="145"/>
  <c r="AA12" i="145"/>
  <c r="U12" i="145"/>
  <c r="O12" i="145"/>
  <c r="I12" i="145"/>
  <c r="BC11" i="145"/>
  <c r="BE11" i="145" s="1"/>
  <c r="BA11" i="145"/>
  <c r="BC27" i="99" s="1"/>
  <c r="AW11" i="145"/>
  <c r="AO27" i="99" s="1"/>
  <c r="AS27" i="99" s="1"/>
  <c r="AU11" i="145"/>
  <c r="AQ27" i="99" s="1"/>
  <c r="AQ11" i="145"/>
  <c r="AO11" i="145"/>
  <c r="AK11" i="145"/>
  <c r="AI11" i="145"/>
  <c r="S27" i="99" s="1"/>
  <c r="AG11" i="145"/>
  <c r="AA11" i="145"/>
  <c r="U11" i="145"/>
  <c r="O11" i="145"/>
  <c r="I11" i="145"/>
  <c r="BC10" i="145"/>
  <c r="BA26" i="99" s="1"/>
  <c r="BE26" i="99" s="1"/>
  <c r="BA10" i="145"/>
  <c r="BC26" i="99" s="1"/>
  <c r="AW10" i="145"/>
  <c r="AO26" i="99" s="1"/>
  <c r="AU10" i="145"/>
  <c r="AY10" i="145" s="1"/>
  <c r="AS10" i="145"/>
  <c r="AQ10" i="145"/>
  <c r="AC26" i="99" s="1"/>
  <c r="AO10" i="145"/>
  <c r="AE26" i="99" s="1"/>
  <c r="AK10" i="145"/>
  <c r="Q26" i="99" s="1"/>
  <c r="U26" i="99" s="1"/>
  <c r="AI10" i="145"/>
  <c r="AG10" i="145"/>
  <c r="AA10" i="145"/>
  <c r="U10" i="145"/>
  <c r="O10" i="145"/>
  <c r="I10" i="145"/>
  <c r="Q10" i="29" s="1"/>
  <c r="BC9" i="145"/>
  <c r="BA25" i="99" s="1"/>
  <c r="BE25" i="99" s="1"/>
  <c r="BA9" i="145"/>
  <c r="BC25" i="99" s="1"/>
  <c r="AW9" i="145"/>
  <c r="AO25" i="99" s="1"/>
  <c r="AU9" i="145"/>
  <c r="AY9" i="145" s="1"/>
  <c r="AQ9" i="145"/>
  <c r="AS9" i="145" s="1"/>
  <c r="AO9" i="145"/>
  <c r="AE25" i="99" s="1"/>
  <c r="AK9" i="145"/>
  <c r="Q25" i="99" s="1"/>
  <c r="U25" i="99" s="1"/>
  <c r="AI9" i="145"/>
  <c r="S25" i="99" s="1"/>
  <c r="AG9" i="145"/>
  <c r="AA9" i="145"/>
  <c r="U9" i="145"/>
  <c r="O9" i="145"/>
  <c r="I9" i="145"/>
  <c r="Q9" i="29" s="1"/>
  <c r="BC8" i="145"/>
  <c r="BA24" i="99" s="1"/>
  <c r="BA8" i="145"/>
  <c r="BE8" i="145" s="1"/>
  <c r="AW8" i="145"/>
  <c r="AU8" i="145"/>
  <c r="AQ24" i="99" s="1"/>
  <c r="AQ8" i="145"/>
  <c r="AC24" i="99" s="1"/>
  <c r="AO8" i="145"/>
  <c r="AS8" i="145" s="1"/>
  <c r="AK8" i="145"/>
  <c r="Q24" i="99" s="1"/>
  <c r="AI8" i="145"/>
  <c r="S24" i="99" s="1"/>
  <c r="AG8" i="145"/>
  <c r="AA8" i="145"/>
  <c r="U8" i="145"/>
  <c r="O8" i="145"/>
  <c r="I8" i="145"/>
  <c r="BC23" i="146"/>
  <c r="BA23" i="99" s="1"/>
  <c r="BE23" i="99" s="1"/>
  <c r="CM23" i="83" s="1"/>
  <c r="BA23" i="146"/>
  <c r="BC23" i="99" s="1"/>
  <c r="AY23" i="146"/>
  <c r="AW23" i="146"/>
  <c r="AO23" i="99" s="1"/>
  <c r="AU23" i="146"/>
  <c r="AQ23" i="99" s="1"/>
  <c r="AQ23" i="146"/>
  <c r="AS23" i="146" s="1"/>
  <c r="AO23" i="146"/>
  <c r="AE23" i="99" s="1"/>
  <c r="AK23" i="146"/>
  <c r="Q23" i="99" s="1"/>
  <c r="AI23" i="146"/>
  <c r="AG23" i="146"/>
  <c r="AA23" i="146"/>
  <c r="U23" i="146"/>
  <c r="O23" i="146"/>
  <c r="I23" i="146"/>
  <c r="BC22" i="146"/>
  <c r="BA22" i="99" s="1"/>
  <c r="BA22" i="146"/>
  <c r="AW22" i="146"/>
  <c r="AO22" i="99" s="1"/>
  <c r="AS22" i="99" s="1"/>
  <c r="BS22" i="83" s="1"/>
  <c r="AU22" i="146"/>
  <c r="AQ22" i="99" s="1"/>
  <c r="AQ22" i="146"/>
  <c r="AO22" i="146"/>
  <c r="AS22" i="146" s="1"/>
  <c r="AK22" i="146"/>
  <c r="AI22" i="146"/>
  <c r="S22" i="99" s="1"/>
  <c r="AG22" i="146"/>
  <c r="AA22" i="146"/>
  <c r="U22" i="146"/>
  <c r="O22" i="146"/>
  <c r="I22" i="146"/>
  <c r="BC21" i="146"/>
  <c r="BA21" i="146"/>
  <c r="BC21" i="99" s="1"/>
  <c r="AW21" i="146"/>
  <c r="AU21" i="146"/>
  <c r="AQ21" i="99" s="1"/>
  <c r="AQ21" i="146"/>
  <c r="AC21" i="99" s="1"/>
  <c r="AG21" i="99" s="1"/>
  <c r="AY21" i="83" s="1"/>
  <c r="AO21" i="146"/>
  <c r="AE21" i="99" s="1"/>
  <c r="AM21" i="146"/>
  <c r="AK21" i="146"/>
  <c r="AI21" i="146"/>
  <c r="S21" i="99" s="1"/>
  <c r="AG21" i="146"/>
  <c r="AA21" i="146"/>
  <c r="U21" i="146"/>
  <c r="O21" i="146"/>
  <c r="I21" i="146"/>
  <c r="E21" i="80" s="1"/>
  <c r="I21" i="80" s="1"/>
  <c r="BE20" i="146"/>
  <c r="BC20" i="146"/>
  <c r="BA20" i="99" s="1"/>
  <c r="BE20" i="99" s="1"/>
  <c r="CM20" i="83" s="1"/>
  <c r="BA20" i="146"/>
  <c r="AW20" i="146"/>
  <c r="AO20" i="99" s="1"/>
  <c r="AS20" i="99" s="1"/>
  <c r="BS20" i="83" s="1"/>
  <c r="AU20" i="146"/>
  <c r="AQ20" i="99" s="1"/>
  <c r="AQ20" i="146"/>
  <c r="AC20" i="99" s="1"/>
  <c r="AO20" i="146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C19" i="146"/>
  <c r="BE19" i="146" s="1"/>
  <c r="BA19" i="146"/>
  <c r="BC19" i="99" s="1"/>
  <c r="AW19" i="146"/>
  <c r="AO19" i="99" s="1"/>
  <c r="AS19" i="99" s="1"/>
  <c r="BS19" i="83" s="1"/>
  <c r="AU19" i="146"/>
  <c r="AQ19" i="99" s="1"/>
  <c r="AQ19" i="146"/>
  <c r="AS19" i="146" s="1"/>
  <c r="AO19" i="146"/>
  <c r="AK19" i="146"/>
  <c r="Q19" i="99" s="1"/>
  <c r="U19" i="99" s="1"/>
  <c r="AE19" i="83" s="1"/>
  <c r="AI19" i="146"/>
  <c r="S19" i="99" s="1"/>
  <c r="AG19" i="146"/>
  <c r="AA19" i="146"/>
  <c r="U19" i="146"/>
  <c r="O19" i="146"/>
  <c r="I19" i="146"/>
  <c r="E19" i="80" s="1"/>
  <c r="I19" i="80" s="1"/>
  <c r="Q19" i="80" s="1"/>
  <c r="S19" i="80" s="1"/>
  <c r="BC18" i="146"/>
  <c r="BA18" i="146"/>
  <c r="BE18" i="146" s="1"/>
  <c r="AW18" i="146"/>
  <c r="AO18" i="99" s="1"/>
  <c r="AU18" i="146"/>
  <c r="K11" i="135" s="1"/>
  <c r="K22" i="135" s="1"/>
  <c r="AS18" i="146"/>
  <c r="AQ18" i="146"/>
  <c r="AC18" i="99" s="1"/>
  <c r="AO18" i="146"/>
  <c r="AK18" i="146"/>
  <c r="Q18" i="99" s="1"/>
  <c r="AI18" i="146"/>
  <c r="G9" i="135" s="1"/>
  <c r="G14" i="135" s="1"/>
  <c r="G18" i="135" s="1"/>
  <c r="AG18" i="146"/>
  <c r="AA18" i="146"/>
  <c r="U18" i="146"/>
  <c r="O18" i="146"/>
  <c r="I18" i="146"/>
  <c r="BC17" i="146"/>
  <c r="BA17" i="99" s="1"/>
  <c r="BE17" i="99" s="1"/>
  <c r="CM17" i="83" s="1"/>
  <c r="BA17" i="146"/>
  <c r="BC17" i="99" s="1"/>
  <c r="AW17" i="146"/>
  <c r="AO17" i="99" s="1"/>
  <c r="AU17" i="146"/>
  <c r="AQ17" i="146"/>
  <c r="AS17" i="146" s="1"/>
  <c r="AO17" i="146"/>
  <c r="AE17" i="99" s="1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E17" i="80" s="1"/>
  <c r="I17" i="80" s="1"/>
  <c r="BC16" i="146"/>
  <c r="BA16" i="99" s="1"/>
  <c r="BA16" i="146"/>
  <c r="BC16" i="99" s="1"/>
  <c r="AW16" i="146"/>
  <c r="AU16" i="146"/>
  <c r="AQ16" i="99" s="1"/>
  <c r="AQ16" i="146"/>
  <c r="AC16" i="99" s="1"/>
  <c r="AO16" i="146"/>
  <c r="AE16" i="99" s="1"/>
  <c r="AK16" i="146"/>
  <c r="Q16" i="99" s="1"/>
  <c r="AI16" i="146"/>
  <c r="S16" i="99" s="1"/>
  <c r="AG16" i="146"/>
  <c r="AA16" i="146"/>
  <c r="U16" i="146"/>
  <c r="O16" i="146"/>
  <c r="I16" i="146"/>
  <c r="E16" i="80" s="1"/>
  <c r="I16" i="80" s="1"/>
  <c r="Q16" i="80" s="1"/>
  <c r="S16" i="80" s="1"/>
  <c r="BC15" i="146"/>
  <c r="BA15" i="99" s="1"/>
  <c r="BE15" i="99" s="1"/>
  <c r="CM15" i="83" s="1"/>
  <c r="BA15" i="146"/>
  <c r="BC15" i="99" s="1"/>
  <c r="AY15" i="146"/>
  <c r="AW15" i="146"/>
  <c r="AO15" i="99" s="1"/>
  <c r="AS15" i="99" s="1"/>
  <c r="BS15" i="83" s="1"/>
  <c r="AU15" i="146"/>
  <c r="AQ15" i="99" s="1"/>
  <c r="AQ15" i="146"/>
  <c r="AS15" i="146" s="1"/>
  <c r="AO15" i="146"/>
  <c r="AE15" i="99" s="1"/>
  <c r="AK15" i="146"/>
  <c r="Q15" i="99" s="1"/>
  <c r="AI15" i="146"/>
  <c r="AG15" i="146"/>
  <c r="AA15" i="146"/>
  <c r="U15" i="146"/>
  <c r="O15" i="146"/>
  <c r="I15" i="146"/>
  <c r="BC14" i="146"/>
  <c r="BA14" i="99" s="1"/>
  <c r="BA14" i="146"/>
  <c r="AW14" i="146"/>
  <c r="AO14" i="99" s="1"/>
  <c r="AS14" i="99" s="1"/>
  <c r="BS14" i="83" s="1"/>
  <c r="AU14" i="146"/>
  <c r="AQ14" i="99" s="1"/>
  <c r="AQ14" i="146"/>
  <c r="AO14" i="146"/>
  <c r="AS14" i="146" s="1"/>
  <c r="AK14" i="146"/>
  <c r="AI14" i="146"/>
  <c r="S14" i="99" s="1"/>
  <c r="AG14" i="146"/>
  <c r="AA14" i="146"/>
  <c r="U14" i="146"/>
  <c r="O14" i="146"/>
  <c r="I14" i="146"/>
  <c r="BC13" i="146"/>
  <c r="BA13" i="146"/>
  <c r="BC13" i="99" s="1"/>
  <c r="AW13" i="146"/>
  <c r="AU13" i="146"/>
  <c r="AQ13" i="99" s="1"/>
  <c r="AQ13" i="146"/>
  <c r="AC13" i="99" s="1"/>
  <c r="AG13" i="99" s="1"/>
  <c r="AY13" i="83" s="1"/>
  <c r="AO13" i="146"/>
  <c r="AE13" i="99" s="1"/>
  <c r="AM13" i="146"/>
  <c r="AK13" i="146"/>
  <c r="AI13" i="146"/>
  <c r="AG13" i="146"/>
  <c r="AA13" i="146"/>
  <c r="U13" i="146"/>
  <c r="O13" i="146"/>
  <c r="I13" i="146"/>
  <c r="E13" i="80" s="1"/>
  <c r="I13" i="80" s="1"/>
  <c r="BE12" i="146"/>
  <c r="BC12" i="146"/>
  <c r="BA12" i="99" s="1"/>
  <c r="BA12" i="146"/>
  <c r="AW12" i="146"/>
  <c r="AO12" i="99" s="1"/>
  <c r="AS12" i="99" s="1"/>
  <c r="BS12" i="83" s="1"/>
  <c r="AU12" i="146"/>
  <c r="AQ12" i="99" s="1"/>
  <c r="AQ12" i="146"/>
  <c r="AC12" i="99" s="1"/>
  <c r="AO12" i="146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W11" i="146"/>
  <c r="AO11" i="99" s="1"/>
  <c r="AU11" i="146"/>
  <c r="AQ11" i="99" s="1"/>
  <c r="AS11" i="99" s="1"/>
  <c r="BS11" i="83" s="1"/>
  <c r="AQ11" i="146"/>
  <c r="AO11" i="146"/>
  <c r="AK11" i="146"/>
  <c r="AI11" i="146"/>
  <c r="S11" i="99" s="1"/>
  <c r="AG11" i="146"/>
  <c r="AA11" i="146"/>
  <c r="U11" i="146"/>
  <c r="O11" i="146"/>
  <c r="I11" i="146"/>
  <c r="E11" i="80" s="1"/>
  <c r="I11" i="80" s="1"/>
  <c r="Q11" i="80" s="1"/>
  <c r="S11" i="80" s="1"/>
  <c r="BC10" i="146"/>
  <c r="BA10" i="99" s="1"/>
  <c r="BA10" i="146"/>
  <c r="BE10" i="146" s="1"/>
  <c r="AW10" i="146"/>
  <c r="AO10" i="99" s="1"/>
  <c r="AU10" i="146"/>
  <c r="AQ10" i="99" s="1"/>
  <c r="AS10" i="146"/>
  <c r="AQ10" i="146"/>
  <c r="AC10" i="99" s="1"/>
  <c r="AO10" i="146"/>
  <c r="AE10" i="99" s="1"/>
  <c r="AK10" i="146"/>
  <c r="Q10" i="99" s="1"/>
  <c r="AI10" i="146"/>
  <c r="S10" i="99" s="1"/>
  <c r="U10" i="99" s="1"/>
  <c r="AE10" i="83" s="1"/>
  <c r="AG10" i="146"/>
  <c r="AA10" i="146"/>
  <c r="U10" i="146"/>
  <c r="O10" i="146"/>
  <c r="I10" i="146"/>
  <c r="E10" i="80" s="1"/>
  <c r="I10" i="80" s="1"/>
  <c r="Q10" i="80" s="1"/>
  <c r="S10" i="80" s="1"/>
  <c r="BC9" i="146"/>
  <c r="BA9" i="99" s="1"/>
  <c r="BE9" i="99" s="1"/>
  <c r="CM9" i="83" s="1"/>
  <c r="BA9" i="146"/>
  <c r="BC9" i="99" s="1"/>
  <c r="AW9" i="146"/>
  <c r="AO9" i="99" s="1"/>
  <c r="AU9" i="146"/>
  <c r="AQ9" i="146"/>
  <c r="AS9" i="146" s="1"/>
  <c r="AO9" i="146"/>
  <c r="AE9" i="99" s="1"/>
  <c r="AK9" i="146"/>
  <c r="AI9" i="146"/>
  <c r="S9" i="99" s="1"/>
  <c r="AG9" i="146"/>
  <c r="AA9" i="146"/>
  <c r="U9" i="146"/>
  <c r="O9" i="146"/>
  <c r="I9" i="146"/>
  <c r="E9" i="80" s="1"/>
  <c r="I9" i="80" s="1"/>
  <c r="BC8" i="146"/>
  <c r="BA8" i="99" s="1"/>
  <c r="BA8" i="146"/>
  <c r="BC8" i="99" s="1"/>
  <c r="AW8" i="146"/>
  <c r="AU8" i="146"/>
  <c r="AQ8" i="99" s="1"/>
  <c r="AQ8" i="146"/>
  <c r="AC8" i="99" s="1"/>
  <c r="AO8" i="146"/>
  <c r="AE8" i="99" s="1"/>
  <c r="AK8" i="146"/>
  <c r="Q8" i="99" s="1"/>
  <c r="AI8" i="146"/>
  <c r="S8" i="99" s="1"/>
  <c r="AG8" i="146"/>
  <c r="AA8" i="146"/>
  <c r="U8" i="146"/>
  <c r="O8" i="146"/>
  <c r="I8" i="146"/>
  <c r="E8" i="80" s="1"/>
  <c r="I8" i="80" s="1"/>
  <c r="Q8" i="80" s="1"/>
  <c r="S8" i="80" s="1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I62" i="147"/>
  <c r="G62" i="147"/>
  <c r="E62" i="147"/>
  <c r="M61" i="147"/>
  <c r="K61" i="147"/>
  <c r="I61" i="147"/>
  <c r="S61" i="147" s="1"/>
  <c r="G61" i="147"/>
  <c r="E61" i="147"/>
  <c r="U61" i="147" s="1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I58" i="147"/>
  <c r="G58" i="147"/>
  <c r="E58" i="147"/>
  <c r="Q58" i="147"/>
  <c r="I12" i="66" s="1"/>
  <c r="H14" i="57" s="1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S53" i="147"/>
  <c r="Q53" i="147"/>
  <c r="O53" i="147"/>
  <c r="M52" i="147"/>
  <c r="K52" i="147"/>
  <c r="I52" i="147"/>
  <c r="G52" i="147"/>
  <c r="O52" i="147" s="1"/>
  <c r="I11" i="60" s="1"/>
  <c r="G20" i="57" s="1"/>
  <c r="E52" i="147"/>
  <c r="U52" i="147"/>
  <c r="S52" i="147"/>
  <c r="Q52" i="147"/>
  <c r="I12" i="60" s="1"/>
  <c r="H20" i="57" s="1"/>
  <c r="M51" i="147"/>
  <c r="K51" i="147"/>
  <c r="I51" i="147"/>
  <c r="G51" i="147"/>
  <c r="E51" i="147"/>
  <c r="E54" i="100" s="1"/>
  <c r="E8" i="2" s="1"/>
  <c r="G951" i="1" s="1"/>
  <c r="U51" i="147"/>
  <c r="S51" i="147"/>
  <c r="K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Q18" i="15" s="1"/>
  <c r="S46" i="147"/>
  <c r="Q46" i="147"/>
  <c r="O46" i="147"/>
  <c r="U45" i="147"/>
  <c r="S45" i="147"/>
  <c r="Q45" i="147"/>
  <c r="Q27" i="21" s="1"/>
  <c r="O45" i="147"/>
  <c r="M44" i="147"/>
  <c r="K44" i="147"/>
  <c r="I44" i="147"/>
  <c r="G44" i="147"/>
  <c r="E44" i="147"/>
  <c r="S44" i="147" s="1"/>
  <c r="U44" i="147"/>
  <c r="U43" i="147"/>
  <c r="S43" i="147"/>
  <c r="Q43" i="147"/>
  <c r="O43" i="147"/>
  <c r="U42" i="147"/>
  <c r="M53" i="100" s="1"/>
  <c r="S42" i="147"/>
  <c r="Q42" i="147"/>
  <c r="I53" i="100" s="1"/>
  <c r="O42" i="147"/>
  <c r="U41" i="147"/>
  <c r="S41" i="147"/>
  <c r="Q41" i="147"/>
  <c r="O41" i="147"/>
  <c r="M40" i="147"/>
  <c r="K40" i="147"/>
  <c r="I40" i="147"/>
  <c r="G40" i="147"/>
  <c r="E40" i="147"/>
  <c r="I10" i="64" s="1"/>
  <c r="S40" i="147"/>
  <c r="Q40" i="147"/>
  <c r="O40" i="147"/>
  <c r="I11" i="64" s="1"/>
  <c r="G16" i="57" s="1"/>
  <c r="U39" i="147"/>
  <c r="E17" i="93" s="1"/>
  <c r="S39" i="147"/>
  <c r="Q39" i="147"/>
  <c r="E15" i="93" s="1"/>
  <c r="O39" i="147"/>
  <c r="M38" i="147"/>
  <c r="K38" i="147"/>
  <c r="I38" i="147"/>
  <c r="G38" i="147"/>
  <c r="E38" i="147"/>
  <c r="U37" i="147"/>
  <c r="E22" i="86" s="1"/>
  <c r="S37" i="147"/>
  <c r="E21" i="86" s="1"/>
  <c r="Q37" i="147"/>
  <c r="O37" i="147"/>
  <c r="G45" i="100" s="1"/>
  <c r="U36" i="147"/>
  <c r="E17" i="86" s="1"/>
  <c r="E2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S29" i="16" s="1"/>
  <c r="O34" i="147"/>
  <c r="U33" i="147"/>
  <c r="Q18" i="17" s="1"/>
  <c r="S18" i="17" s="1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S29" i="147" s="1"/>
  <c r="G29" i="147"/>
  <c r="E29" i="147"/>
  <c r="U37" i="55" s="1"/>
  <c r="O29" i="147"/>
  <c r="U28" i="147"/>
  <c r="M40" i="100" s="1"/>
  <c r="M44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K33" i="100" s="1"/>
  <c r="Q24" i="147"/>
  <c r="I29" i="100" s="1"/>
  <c r="O24" i="147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U21" i="147"/>
  <c r="M26" i="100" s="1"/>
  <c r="S21" i="147"/>
  <c r="K26" i="100" s="1"/>
  <c r="Q21" i="147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E19" i="109" s="1"/>
  <c r="M18" i="147"/>
  <c r="K18" i="147"/>
  <c r="U18" i="147" s="1"/>
  <c r="I18" i="147"/>
  <c r="G18" i="147"/>
  <c r="E18" i="147"/>
  <c r="S18" i="147" s="1"/>
  <c r="Q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S16" i="147"/>
  <c r="E9" i="107" s="1"/>
  <c r="Q16" i="147"/>
  <c r="E9" i="108" s="1"/>
  <c r="O16" i="147"/>
  <c r="E9" i="109" s="1"/>
  <c r="U15" i="147"/>
  <c r="S15" i="147"/>
  <c r="Q15" i="147"/>
  <c r="O15" i="147"/>
  <c r="U14" i="147"/>
  <c r="M11" i="100" s="1"/>
  <c r="S14" i="147"/>
  <c r="Q14" i="147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Q12" i="147"/>
  <c r="I9" i="100" s="1"/>
  <c r="O12" i="147"/>
  <c r="G9" i="100" s="1"/>
  <c r="U11" i="147"/>
  <c r="S11" i="147"/>
  <c r="Q11" i="147"/>
  <c r="O11" i="147"/>
  <c r="E9" i="86" s="1"/>
  <c r="U10" i="147"/>
  <c r="M18" i="100" s="1"/>
  <c r="M25" i="100" s="1"/>
  <c r="S10" i="147"/>
  <c r="K18" i="100" s="1"/>
  <c r="Q10" i="147"/>
  <c r="I18" i="100" s="1"/>
  <c r="O10" i="147"/>
  <c r="G18" i="100" s="1"/>
  <c r="U9" i="147"/>
  <c r="M17" i="100" s="1"/>
  <c r="S9" i="147"/>
  <c r="Q9" i="147"/>
  <c r="I17" i="100" s="1"/>
  <c r="I43" i="100" s="1"/>
  <c r="O9" i="147"/>
  <c r="G17" i="100" s="1"/>
  <c r="G32" i="100" s="1"/>
  <c r="U8" i="147"/>
  <c r="M16" i="100" s="1"/>
  <c r="S8" i="147"/>
  <c r="K16" i="100" s="1"/>
  <c r="Q8" i="147"/>
  <c r="I16" i="100" s="1"/>
  <c r="O8" i="147"/>
  <c r="G16" i="100" s="1"/>
  <c r="BY13" i="81" l="1"/>
  <c r="CC13" i="81" s="1"/>
  <c r="BY13" i="82"/>
  <c r="CC13" i="82" s="1"/>
  <c r="BM13" i="83"/>
  <c r="BM13" i="84"/>
  <c r="CW10" i="81"/>
  <c r="DA10" i="81" s="1"/>
  <c r="CW10" i="82"/>
  <c r="DA10" i="82" s="1"/>
  <c r="CG10" i="84"/>
  <c r="CG10" i="83"/>
  <c r="I55" i="99"/>
  <c r="K9" i="3"/>
  <c r="G461" i="1" s="1"/>
  <c r="Q9" i="92"/>
  <c r="AE49" i="99"/>
  <c r="AS15" i="144"/>
  <c r="AU15" i="90" s="1"/>
  <c r="CW18" i="81"/>
  <c r="DA18" i="81" s="1"/>
  <c r="CW18" i="82"/>
  <c r="DA18" i="82" s="1"/>
  <c r="CG18" i="83"/>
  <c r="CG18" i="84"/>
  <c r="M14" i="89"/>
  <c r="BO14" i="83"/>
  <c r="G30" i="117"/>
  <c r="G48" i="116"/>
  <c r="E71" i="98" s="1"/>
  <c r="E22" i="110"/>
  <c r="E21" i="110"/>
  <c r="E19" i="110"/>
  <c r="E20" i="110"/>
  <c r="E18" i="110"/>
  <c r="K16" i="77"/>
  <c r="M16" i="77" s="1"/>
  <c r="K13" i="77"/>
  <c r="M13" i="77" s="1"/>
  <c r="K10" i="77"/>
  <c r="M10" i="77" s="1"/>
  <c r="K12" i="77"/>
  <c r="M12" i="77" s="1"/>
  <c r="K17" i="77"/>
  <c r="M17" i="77" s="1"/>
  <c r="K15" i="77"/>
  <c r="M15" i="77" s="1"/>
  <c r="K14" i="77"/>
  <c r="M14" i="77" s="1"/>
  <c r="K11" i="77"/>
  <c r="M11" i="77" s="1"/>
  <c r="I14" i="70"/>
  <c r="J10" i="57" s="1"/>
  <c r="I14" i="69"/>
  <c r="J11" i="57" s="1"/>
  <c r="AY12" i="52"/>
  <c r="E12" i="86"/>
  <c r="M15" i="100"/>
  <c r="AY19" i="52"/>
  <c r="I14" i="68"/>
  <c r="J12" i="57" s="1"/>
  <c r="E8" i="106"/>
  <c r="E10" i="106" s="1"/>
  <c r="BQ19" i="80"/>
  <c r="BU19" i="80" s="1"/>
  <c r="BQ19" i="85"/>
  <c r="CK19" i="79" s="1"/>
  <c r="BC22" i="99"/>
  <c r="BE22" i="146"/>
  <c r="AS11" i="145"/>
  <c r="AC27" i="99"/>
  <c r="AG27" i="99" s="1"/>
  <c r="AE36" i="99"/>
  <c r="AG36" i="99" s="1"/>
  <c r="AS20" i="145"/>
  <c r="AK44" i="99"/>
  <c r="AA10" i="144"/>
  <c r="AG14" i="144"/>
  <c r="AU48" i="99"/>
  <c r="AY48" i="99" s="1"/>
  <c r="AG49" i="99"/>
  <c r="Q15" i="90" s="1"/>
  <c r="AO20" i="144"/>
  <c r="AU20" i="144"/>
  <c r="AI20" i="144"/>
  <c r="O20" i="144"/>
  <c r="M54" i="99"/>
  <c r="O54" i="99" s="1"/>
  <c r="BA8" i="81"/>
  <c r="BE8" i="81" s="1"/>
  <c r="BA8" i="82"/>
  <c r="BE8" i="82" s="1"/>
  <c r="AS8" i="84"/>
  <c r="AS8" i="83"/>
  <c r="BA12" i="81"/>
  <c r="BE12" i="81" s="1"/>
  <c r="BA12" i="82"/>
  <c r="BE12" i="82" s="1"/>
  <c r="AS12" i="83"/>
  <c r="AS12" i="84"/>
  <c r="FG17" i="138"/>
  <c r="FI17" i="138" s="1"/>
  <c r="E19" i="135"/>
  <c r="Q45" i="23" s="1"/>
  <c r="E13" i="135"/>
  <c r="E125" i="113"/>
  <c r="CK20" i="129"/>
  <c r="G31" i="115"/>
  <c r="G65" i="98" s="1"/>
  <c r="M26" i="102"/>
  <c r="M8" i="100"/>
  <c r="W50" i="99"/>
  <c r="AA50" i="99" s="1"/>
  <c r="AA52" i="99"/>
  <c r="AM21" i="92"/>
  <c r="AC21" i="92"/>
  <c r="G42" i="100"/>
  <c r="G31" i="100"/>
  <c r="E20" i="108"/>
  <c r="E19" i="108"/>
  <c r="BA15" i="80"/>
  <c r="BE15" i="80" s="1"/>
  <c r="BA15" i="85"/>
  <c r="BS15" i="79" s="1"/>
  <c r="Q15" i="47" s="1"/>
  <c r="AK17" i="80"/>
  <c r="AO17" i="80" s="1"/>
  <c r="AK17" i="85"/>
  <c r="BA17" i="79" s="1"/>
  <c r="E20" i="80"/>
  <c r="I20" i="80" s="1"/>
  <c r="E20" i="85"/>
  <c r="AG30" i="99"/>
  <c r="AO25" i="145"/>
  <c r="AS25" i="145" s="1"/>
  <c r="K43" i="99"/>
  <c r="O43" i="99" s="1"/>
  <c r="AQ9" i="144"/>
  <c r="AC43" i="99" s="1"/>
  <c r="AW9" i="144"/>
  <c r="AO43" i="99" s="1"/>
  <c r="AS43" i="99" s="1"/>
  <c r="Q9" i="89" s="1"/>
  <c r="AK9" i="144"/>
  <c r="Q43" i="99" s="1"/>
  <c r="O9" i="144"/>
  <c r="AM44" i="99"/>
  <c r="AI13" i="144"/>
  <c r="AO13" i="144"/>
  <c r="AU13" i="144"/>
  <c r="I13" i="144"/>
  <c r="G47" i="99"/>
  <c r="AK52" i="99"/>
  <c r="AM52" i="99" s="1"/>
  <c r="AA18" i="144"/>
  <c r="AY53" i="99"/>
  <c r="AU56" i="99"/>
  <c r="AY56" i="99" s="1"/>
  <c r="AG22" i="144"/>
  <c r="W31" i="143"/>
  <c r="AA31" i="143" s="1"/>
  <c r="E23" i="83"/>
  <c r="I23" i="83" s="1"/>
  <c r="E23" i="84"/>
  <c r="E23" i="81"/>
  <c r="I23" i="81" s="1"/>
  <c r="E23" i="82"/>
  <c r="I23" i="82" s="1"/>
  <c r="I11" i="91"/>
  <c r="G10" i="83"/>
  <c r="M10" i="92"/>
  <c r="DS12" i="138"/>
  <c r="DA12" i="138"/>
  <c r="FC12" i="138"/>
  <c r="EK12" i="138"/>
  <c r="AU14" i="83"/>
  <c r="M14" i="90"/>
  <c r="AA16" i="83"/>
  <c r="M16" i="91"/>
  <c r="FC21" i="138"/>
  <c r="FG22" i="138"/>
  <c r="FI22" i="138" s="1"/>
  <c r="E115" i="113"/>
  <c r="CK19" i="129"/>
  <c r="CC31" i="129"/>
  <c r="E71" i="114"/>
  <c r="G32" i="117"/>
  <c r="G59" i="117"/>
  <c r="E16" i="97" s="1"/>
  <c r="G12" i="116"/>
  <c r="E50" i="98" s="1"/>
  <c r="I15" i="98"/>
  <c r="G30" i="111"/>
  <c r="E57" i="96" s="1"/>
  <c r="G23" i="100"/>
  <c r="G20" i="3"/>
  <c r="G778" i="1" s="1"/>
  <c r="K20" i="83"/>
  <c r="AM50" i="99"/>
  <c r="I31" i="100"/>
  <c r="I23" i="100"/>
  <c r="I42" i="100"/>
  <c r="I33" i="100"/>
  <c r="I25" i="100"/>
  <c r="I44" i="100"/>
  <c r="E18" i="107"/>
  <c r="E19" i="107"/>
  <c r="E21" i="107"/>
  <c r="E20" i="107"/>
  <c r="M54" i="100"/>
  <c r="S58" i="147"/>
  <c r="I13" i="67" s="1"/>
  <c r="I13" i="57" s="1"/>
  <c r="AO8" i="99"/>
  <c r="AS8" i="99" s="1"/>
  <c r="BS8" i="83" s="1"/>
  <c r="AY8" i="146"/>
  <c r="BQ12" i="80"/>
  <c r="BU12" i="80" s="1"/>
  <c r="BQ12" i="85"/>
  <c r="CK12" i="79" s="1"/>
  <c r="U13" i="80"/>
  <c r="Y13" i="80" s="1"/>
  <c r="U13" i="85"/>
  <c r="AI13" i="79" s="1"/>
  <c r="M13" i="47" s="1"/>
  <c r="U16" i="99"/>
  <c r="AE16" i="83" s="1"/>
  <c r="AQ17" i="99"/>
  <c r="AS17" i="99" s="1"/>
  <c r="BS17" i="83" s="1"/>
  <c r="AY17" i="146"/>
  <c r="BQ18" i="80"/>
  <c r="BU18" i="80" s="1"/>
  <c r="BQ18" i="85"/>
  <c r="CK18" i="79" s="1"/>
  <c r="AK23" i="80"/>
  <c r="AO23" i="80" s="1"/>
  <c r="AK23" i="85"/>
  <c r="BA23" i="79" s="1"/>
  <c r="AA8" i="30" s="1"/>
  <c r="I12" i="58"/>
  <c r="H23" i="57" s="1"/>
  <c r="AO24" i="99"/>
  <c r="AS24" i="99" s="1"/>
  <c r="AY8" i="145"/>
  <c r="U32" i="99"/>
  <c r="AQ33" i="99"/>
  <c r="AS33" i="99" s="1"/>
  <c r="AY17" i="145"/>
  <c r="AO40" i="99"/>
  <c r="AS40" i="99" s="1"/>
  <c r="AY24" i="145"/>
  <c r="AQ25" i="144"/>
  <c r="AC59" i="99" s="1"/>
  <c r="E59" i="99"/>
  <c r="I59" i="99" s="1"/>
  <c r="BC25" i="144"/>
  <c r="BA59" i="99" s="1"/>
  <c r="AK25" i="144"/>
  <c r="Q59" i="99" s="1"/>
  <c r="AW25" i="144"/>
  <c r="AO59" i="99" s="1"/>
  <c r="AE41" i="99"/>
  <c r="AS26" i="145"/>
  <c r="K8" i="3"/>
  <c r="G432" i="1" s="1"/>
  <c r="Q8" i="92"/>
  <c r="BA10" i="144"/>
  <c r="AQ48" i="99"/>
  <c r="AY14" i="144"/>
  <c r="AU14" i="89" s="1"/>
  <c r="AY14" i="89" s="1"/>
  <c r="K51" i="99"/>
  <c r="O51" i="99" s="1"/>
  <c r="AQ17" i="144"/>
  <c r="AC51" i="99" s="1"/>
  <c r="AW17" i="144"/>
  <c r="AO51" i="99" s="1"/>
  <c r="AS51" i="99" s="1"/>
  <c r="Q17" i="89" s="1"/>
  <c r="O17" i="144"/>
  <c r="AK17" i="144"/>
  <c r="Q51" i="99" s="1"/>
  <c r="G55" i="99"/>
  <c r="AI21" i="144"/>
  <c r="I21" i="144"/>
  <c r="AU21" i="144"/>
  <c r="AO21" i="144"/>
  <c r="AM55" i="99"/>
  <c r="AO10" i="143"/>
  <c r="AS15" i="83"/>
  <c r="AS15" i="84"/>
  <c r="BA15" i="81"/>
  <c r="BE15" i="81" s="1"/>
  <c r="BA15" i="82"/>
  <c r="BE15" i="82" s="1"/>
  <c r="AS17" i="83"/>
  <c r="AS17" i="84"/>
  <c r="BA17" i="81"/>
  <c r="BE17" i="81" s="1"/>
  <c r="BA17" i="82"/>
  <c r="BE17" i="82" s="1"/>
  <c r="E18" i="81"/>
  <c r="I18" i="81" s="1"/>
  <c r="E18" i="82"/>
  <c r="I18" i="82" s="1"/>
  <c r="AM24" i="143"/>
  <c r="AK24" i="143"/>
  <c r="E18" i="83"/>
  <c r="I18" i="83" s="1"/>
  <c r="M18" i="83" s="1"/>
  <c r="AI24" i="143"/>
  <c r="E18" i="84"/>
  <c r="I10" i="88"/>
  <c r="E22" i="92"/>
  <c r="AI30" i="142"/>
  <c r="E22" i="91" s="1"/>
  <c r="AO30" i="142"/>
  <c r="E22" i="88" s="1"/>
  <c r="AK30" i="142"/>
  <c r="E22" i="90" s="1"/>
  <c r="FA9" i="138"/>
  <c r="FG9" i="138" s="1"/>
  <c r="FI9" i="138" s="1"/>
  <c r="DS13" i="138"/>
  <c r="BC13" i="138"/>
  <c r="BE13" i="138" s="1"/>
  <c r="Y88" i="134"/>
  <c r="AQ70" i="132"/>
  <c r="G70" i="132"/>
  <c r="CK14" i="129"/>
  <c r="E69" i="113"/>
  <c r="E11" i="104"/>
  <c r="E27" i="118"/>
  <c r="G20" i="111"/>
  <c r="E41" i="96" s="1"/>
  <c r="E85" i="116"/>
  <c r="G85" i="116" s="1"/>
  <c r="E80" i="98" s="1"/>
  <c r="E84" i="116"/>
  <c r="G68" i="115"/>
  <c r="CC67" i="52"/>
  <c r="U37" i="99"/>
  <c r="BA37" i="99"/>
  <c r="BE37" i="99" s="1"/>
  <c r="U38" i="147"/>
  <c r="M34" i="100" s="1"/>
  <c r="M35" i="100" s="1"/>
  <c r="M36" i="100" s="1"/>
  <c r="Q38" i="147"/>
  <c r="I34" i="100" s="1"/>
  <c r="I35" i="100" s="1"/>
  <c r="I36" i="100" s="1"/>
  <c r="S23" i="99"/>
  <c r="U23" i="99" s="1"/>
  <c r="AE23" i="83" s="1"/>
  <c r="AM23" i="146"/>
  <c r="S39" i="99"/>
  <c r="AM23" i="145"/>
  <c r="M18" i="92"/>
  <c r="G18" i="83"/>
  <c r="DS20" i="138"/>
  <c r="DA20" i="138"/>
  <c r="FC20" i="138"/>
  <c r="EK20" i="138"/>
  <c r="CK24" i="129"/>
  <c r="E156" i="113"/>
  <c r="G38" i="117"/>
  <c r="G52" i="116"/>
  <c r="E75" i="98" s="1"/>
  <c r="U26" i="102"/>
  <c r="AK14" i="80"/>
  <c r="AO14" i="80" s="1"/>
  <c r="AK14" i="85"/>
  <c r="BA14" i="79" s="1"/>
  <c r="AS20" i="146"/>
  <c r="AE20" i="99"/>
  <c r="AG20" i="99" s="1"/>
  <c r="AY20" i="83" s="1"/>
  <c r="U39" i="99"/>
  <c r="U24" i="144"/>
  <c r="W58" i="99"/>
  <c r="AA58" i="99" s="1"/>
  <c r="AM18" i="143"/>
  <c r="AK18" i="143"/>
  <c r="AI18" i="143"/>
  <c r="BY17" i="81"/>
  <c r="CC17" i="81" s="1"/>
  <c r="BY17" i="82"/>
  <c r="CC17" i="82" s="1"/>
  <c r="BM17" i="83"/>
  <c r="BM17" i="84"/>
  <c r="I14" i="88"/>
  <c r="E18" i="92"/>
  <c r="AM24" i="142"/>
  <c r="E18" i="89" s="1"/>
  <c r="AO24" i="142"/>
  <c r="E18" i="88" s="1"/>
  <c r="AK24" i="142"/>
  <c r="E18" i="90" s="1"/>
  <c r="AI24" i="142"/>
  <c r="E18" i="91" s="1"/>
  <c r="EM10" i="138"/>
  <c r="DU10" i="138"/>
  <c r="DC10" i="138"/>
  <c r="FE10" i="138"/>
  <c r="DS21" i="138"/>
  <c r="BC21" i="138"/>
  <c r="BE21" i="138" s="1"/>
  <c r="G27" i="117"/>
  <c r="E15" i="109"/>
  <c r="E14" i="109"/>
  <c r="I13" i="72"/>
  <c r="I8" i="57" s="1"/>
  <c r="I13" i="71"/>
  <c r="I9" i="57" s="1"/>
  <c r="I13" i="59"/>
  <c r="I21" i="57" s="1"/>
  <c r="K37" i="100"/>
  <c r="Q32" i="27"/>
  <c r="S32" i="27" s="1"/>
  <c r="Q16" i="27"/>
  <c r="S16" i="27" s="1"/>
  <c r="S43" i="27" s="1"/>
  <c r="E31" i="8" s="1"/>
  <c r="U53" i="147"/>
  <c r="S31" i="99"/>
  <c r="U31" i="99" s="1"/>
  <c r="AM15" i="145"/>
  <c r="K25" i="144"/>
  <c r="O25" i="145"/>
  <c r="AI25" i="145"/>
  <c r="AM25" i="145" s="1"/>
  <c r="AM8" i="144"/>
  <c r="AU8" i="91" s="1"/>
  <c r="S42" i="99"/>
  <c r="E44" i="99"/>
  <c r="I44" i="99" s="1"/>
  <c r="AK10" i="144"/>
  <c r="Q44" i="99" s="1"/>
  <c r="AQ10" i="144"/>
  <c r="AC44" i="99" s="1"/>
  <c r="AG44" i="99" s="1"/>
  <c r="Q10" i="90" s="1"/>
  <c r="I10" i="144"/>
  <c r="AW10" i="144"/>
  <c r="AO44" i="99" s="1"/>
  <c r="U11" i="144"/>
  <c r="Y45" i="99"/>
  <c r="CW8" i="81"/>
  <c r="DA8" i="81" s="1"/>
  <c r="CW8" i="82"/>
  <c r="DA8" i="82" s="1"/>
  <c r="CG8" i="83"/>
  <c r="CG8" i="84"/>
  <c r="AO20" i="143"/>
  <c r="AU19" i="83"/>
  <c r="M19" i="90"/>
  <c r="M21" i="92"/>
  <c r="G21" i="83"/>
  <c r="M18" i="54"/>
  <c r="Y18" i="54" s="1"/>
  <c r="I30" i="98"/>
  <c r="G14" i="111"/>
  <c r="E33" i="96" s="1"/>
  <c r="AK19" i="80"/>
  <c r="AO19" i="80" s="1"/>
  <c r="AK19" i="85"/>
  <c r="BA19" i="79" s="1"/>
  <c r="U42" i="99"/>
  <c r="Q8" i="91" s="1"/>
  <c r="E52" i="99"/>
  <c r="AK18" i="144"/>
  <c r="Q52" i="99" s="1"/>
  <c r="I18" i="144"/>
  <c r="AW18" i="144"/>
  <c r="AO52" i="99" s="1"/>
  <c r="AQ18" i="144"/>
  <c r="AC52" i="99" s="1"/>
  <c r="AG52" i="99" s="1"/>
  <c r="Q18" i="90" s="1"/>
  <c r="CM8" i="138"/>
  <c r="FA8" i="138"/>
  <c r="FG8" i="138" s="1"/>
  <c r="FI8" i="138" s="1"/>
  <c r="S16" i="138"/>
  <c r="U16" i="138" s="1"/>
  <c r="EI16" i="138"/>
  <c r="EO16" i="138" s="1"/>
  <c r="EQ16" i="138" s="1"/>
  <c r="DQ16" i="138"/>
  <c r="FA16" i="138"/>
  <c r="FG16" i="138" s="1"/>
  <c r="FI16" i="138" s="1"/>
  <c r="BC27" i="131"/>
  <c r="I9" i="56"/>
  <c r="E9" i="105"/>
  <c r="I9" i="105" s="1"/>
  <c r="K9" i="105" s="1"/>
  <c r="G13" i="56"/>
  <c r="E13" i="105"/>
  <c r="I13" i="105" s="1"/>
  <c r="K13" i="105" s="1"/>
  <c r="E10" i="74"/>
  <c r="E13" i="102"/>
  <c r="AC13" i="102" s="1"/>
  <c r="AC30" i="102" s="1"/>
  <c r="G26" i="11"/>
  <c r="E19" i="102"/>
  <c r="AE19" i="102" s="1"/>
  <c r="E49" i="113"/>
  <c r="CK12" i="129"/>
  <c r="CA26" i="129"/>
  <c r="G25" i="115"/>
  <c r="G59" i="98" s="1"/>
  <c r="G33" i="115"/>
  <c r="G67" i="98" s="1"/>
  <c r="G23" i="111"/>
  <c r="I135" i="11" s="1"/>
  <c r="G31" i="111"/>
  <c r="I29" i="21" s="1"/>
  <c r="G40" i="111"/>
  <c r="I147" i="11" s="1"/>
  <c r="AA36" i="123"/>
  <c r="E21" i="112" s="1"/>
  <c r="K39" i="122"/>
  <c r="G51" i="116"/>
  <c r="E74" i="98" s="1"/>
  <c r="E47" i="115"/>
  <c r="E74" i="115"/>
  <c r="E16" i="110"/>
  <c r="E17" i="110"/>
  <c r="I80" i="95"/>
  <c r="I79" i="95"/>
  <c r="I63" i="95"/>
  <c r="I38" i="94"/>
  <c r="E51" i="100"/>
  <c r="E52" i="100"/>
  <c r="G21" i="3"/>
  <c r="G807" i="1" s="1"/>
  <c r="K21" i="83"/>
  <c r="AQ25" i="99"/>
  <c r="AY8" i="91"/>
  <c r="AY15" i="90"/>
  <c r="Q14" i="99"/>
  <c r="U14" i="99" s="1"/>
  <c r="AE14" i="83" s="1"/>
  <c r="AM14" i="146"/>
  <c r="AS25" i="99"/>
  <c r="M46" i="99"/>
  <c r="O46" i="99" s="1"/>
  <c r="AO12" i="144"/>
  <c r="AU12" i="144"/>
  <c r="AI12" i="144"/>
  <c r="O12" i="144"/>
  <c r="AW51" i="99"/>
  <c r="AG17" i="144"/>
  <c r="I11" i="92"/>
  <c r="AA11" i="83"/>
  <c r="M11" i="91"/>
  <c r="O11" i="91" s="1"/>
  <c r="S11" i="91" s="1"/>
  <c r="CI15" i="83"/>
  <c r="M15" i="88"/>
  <c r="G50" i="117"/>
  <c r="G19" i="116"/>
  <c r="E53" i="98" s="1"/>
  <c r="G31" i="116"/>
  <c r="E65" i="98" s="1"/>
  <c r="I34" i="98"/>
  <c r="E20" i="112"/>
  <c r="E18" i="12" s="1"/>
  <c r="K30" i="102"/>
  <c r="K28" i="102"/>
  <c r="AA30" i="102"/>
  <c r="AA28" i="102"/>
  <c r="S30" i="102"/>
  <c r="AG8" i="99"/>
  <c r="AY8" i="83" s="1"/>
  <c r="BE13" i="146"/>
  <c r="BA13" i="99"/>
  <c r="BE13" i="99" s="1"/>
  <c r="CM13" i="83" s="1"/>
  <c r="E20" i="86"/>
  <c r="E25" i="86" s="1"/>
  <c r="I49" i="100"/>
  <c r="E10" i="93"/>
  <c r="E25" i="93" s="1"/>
  <c r="I45" i="100"/>
  <c r="Q22" i="99"/>
  <c r="U22" i="99" s="1"/>
  <c r="AE22" i="83" s="1"/>
  <c r="AM22" i="146"/>
  <c r="BE18" i="144"/>
  <c r="AU18" i="88" s="1"/>
  <c r="AY18" i="88" s="1"/>
  <c r="BC52" i="99"/>
  <c r="BE52" i="99" s="1"/>
  <c r="Q18" i="88" s="1"/>
  <c r="E9" i="83"/>
  <c r="E9" i="84"/>
  <c r="E9" i="81"/>
  <c r="I9" i="81" s="1"/>
  <c r="E9" i="82"/>
  <c r="I9" i="82" s="1"/>
  <c r="AK11" i="143"/>
  <c r="AC21" i="81"/>
  <c r="AG21" i="81" s="1"/>
  <c r="AC21" i="82"/>
  <c r="AG21" i="82" s="1"/>
  <c r="Y21" i="84"/>
  <c r="Y21" i="83"/>
  <c r="I16" i="92"/>
  <c r="G33" i="116"/>
  <c r="E67" i="98" s="1"/>
  <c r="K19" i="3"/>
  <c r="G751" i="1" s="1"/>
  <c r="Q19" i="92"/>
  <c r="AK22" i="80"/>
  <c r="AO22" i="80" s="1"/>
  <c r="AK22" i="85"/>
  <c r="BA22" i="79" s="1"/>
  <c r="AE28" i="99"/>
  <c r="AS12" i="145"/>
  <c r="AS19" i="145"/>
  <c r="AC35" i="99"/>
  <c r="AG35" i="99" s="1"/>
  <c r="AI49" i="99"/>
  <c r="AM49" i="99" s="1"/>
  <c r="AA15" i="144"/>
  <c r="U19" i="144"/>
  <c r="Y53" i="99"/>
  <c r="I58" i="99"/>
  <c r="AK60" i="99"/>
  <c r="AA26" i="144"/>
  <c r="AM17" i="143"/>
  <c r="AI17" i="143"/>
  <c r="BA20" i="81"/>
  <c r="BE20" i="81" s="1"/>
  <c r="BA20" i="82"/>
  <c r="BE20" i="82" s="1"/>
  <c r="AS20" i="83"/>
  <c r="AS20" i="84"/>
  <c r="E22" i="81"/>
  <c r="I22" i="81" s="1"/>
  <c r="E22" i="82"/>
  <c r="I22" i="82" s="1"/>
  <c r="E22" i="83"/>
  <c r="AM30" i="143"/>
  <c r="AK30" i="143"/>
  <c r="AI30" i="143"/>
  <c r="AO30" i="143"/>
  <c r="E22" i="84"/>
  <c r="I16" i="89"/>
  <c r="K62" i="147"/>
  <c r="U58" i="147"/>
  <c r="I14" i="66" s="1"/>
  <c r="J14" i="57" s="1"/>
  <c r="BA23" i="80"/>
  <c r="BE23" i="80" s="1"/>
  <c r="I13" i="58"/>
  <c r="I23" i="57" s="1"/>
  <c r="BA23" i="85"/>
  <c r="BS23" i="79" s="1"/>
  <c r="Q24" i="47" s="1"/>
  <c r="K15" i="3"/>
  <c r="G635" i="1" s="1"/>
  <c r="Q15" i="92"/>
  <c r="AM24" i="144"/>
  <c r="S58" i="99"/>
  <c r="AM60" i="99"/>
  <c r="E10" i="81"/>
  <c r="I10" i="81" s="1"/>
  <c r="E10" i="82"/>
  <c r="I10" i="82" s="1"/>
  <c r="E10" i="83"/>
  <c r="E10" i="84"/>
  <c r="AM12" i="143"/>
  <c r="AK12" i="143"/>
  <c r="AI12" i="143"/>
  <c r="BY19" i="81"/>
  <c r="CC19" i="81" s="1"/>
  <c r="BY19" i="82"/>
  <c r="CC19" i="82" s="1"/>
  <c r="BM19" i="83"/>
  <c r="BM19" i="84"/>
  <c r="M11" i="90"/>
  <c r="AU11" i="83"/>
  <c r="G13" i="83"/>
  <c r="M13" i="92"/>
  <c r="O13" i="92" s="1"/>
  <c r="FG14" i="138"/>
  <c r="FI14" i="138" s="1"/>
  <c r="AA19" i="83"/>
  <c r="M19" i="91"/>
  <c r="BE20" i="138"/>
  <c r="O69" i="133"/>
  <c r="BK69" i="133"/>
  <c r="AA69" i="133"/>
  <c r="CM54" i="133"/>
  <c r="AA68" i="133"/>
  <c r="AA85" i="130"/>
  <c r="E15" i="113"/>
  <c r="CK8" i="129"/>
  <c r="CE26" i="129"/>
  <c r="E39" i="113"/>
  <c r="CK11" i="129"/>
  <c r="BY26" i="129"/>
  <c r="G47" i="116"/>
  <c r="E70" i="98" s="1"/>
  <c r="I19" i="98"/>
  <c r="E82" i="115"/>
  <c r="I13" i="101"/>
  <c r="G27" i="101"/>
  <c r="I27" i="101" s="1"/>
  <c r="I39" i="94"/>
  <c r="I64" i="95"/>
  <c r="I65" i="95"/>
  <c r="I40" i="94"/>
  <c r="U47" i="50"/>
  <c r="U55" i="50"/>
  <c r="U48" i="50"/>
  <c r="U65" i="50"/>
  <c r="U34" i="50"/>
  <c r="U18" i="50"/>
  <c r="U34" i="54"/>
  <c r="U42" i="50"/>
  <c r="U44" i="54"/>
  <c r="U19" i="50"/>
  <c r="U11" i="53"/>
  <c r="U60" i="54"/>
  <c r="U31" i="53"/>
  <c r="U19" i="53"/>
  <c r="U35" i="50"/>
  <c r="U31" i="54"/>
  <c r="U23" i="53"/>
  <c r="U42" i="53"/>
  <c r="U22" i="49"/>
  <c r="U59" i="54"/>
  <c r="U37" i="54"/>
  <c r="U14" i="54"/>
  <c r="U36" i="54"/>
  <c r="AK18" i="80"/>
  <c r="AO18" i="80" s="1"/>
  <c r="AK18" i="85"/>
  <c r="BA18" i="79" s="1"/>
  <c r="Q30" i="99"/>
  <c r="U30" i="99" s="1"/>
  <c r="AM14" i="145"/>
  <c r="AA25" i="144"/>
  <c r="AK59" i="99"/>
  <c r="E60" i="99"/>
  <c r="I60" i="99" s="1"/>
  <c r="K25" i="3" s="1"/>
  <c r="G925" i="1" s="1"/>
  <c r="AK26" i="144"/>
  <c r="Q60" i="99" s="1"/>
  <c r="AQ26" i="144"/>
  <c r="AC60" i="99" s="1"/>
  <c r="AG60" i="99" s="1"/>
  <c r="AW26" i="144"/>
  <c r="AO60" i="99" s="1"/>
  <c r="I26" i="144"/>
  <c r="E23" i="87" s="1"/>
  <c r="AQ12" i="89"/>
  <c r="E22" i="117"/>
  <c r="AA33" i="127"/>
  <c r="E18" i="117" s="1"/>
  <c r="E20" i="117" s="1"/>
  <c r="E21" i="117" s="1"/>
  <c r="G39" i="117" s="1"/>
  <c r="E16" i="117"/>
  <c r="E10" i="117"/>
  <c r="G27" i="116"/>
  <c r="E61" i="98" s="1"/>
  <c r="G27" i="111"/>
  <c r="E12" i="97" s="1"/>
  <c r="I17" i="98"/>
  <c r="G25" i="3"/>
  <c r="G923" i="1" s="1"/>
  <c r="K23" i="83"/>
  <c r="M43" i="100"/>
  <c r="M24" i="100"/>
  <c r="M32" i="100"/>
  <c r="AC11" i="99"/>
  <c r="AG11" i="99" s="1"/>
  <c r="AY11" i="83" s="1"/>
  <c r="AS11" i="146"/>
  <c r="BA29" i="99"/>
  <c r="BE29" i="99" s="1"/>
  <c r="BE13" i="145"/>
  <c r="BC38" i="99"/>
  <c r="BE38" i="99" s="1"/>
  <c r="BE22" i="145"/>
  <c r="AY51" i="99"/>
  <c r="AE57" i="99"/>
  <c r="AG57" i="99" s="1"/>
  <c r="AS23" i="144"/>
  <c r="FA12" i="138"/>
  <c r="E29" i="105"/>
  <c r="E13" i="117"/>
  <c r="G75" i="115"/>
  <c r="G78" i="98" s="1"/>
  <c r="G26" i="111"/>
  <c r="E13" i="107"/>
  <c r="E22" i="107" s="1"/>
  <c r="E19" i="106"/>
  <c r="E20" i="106"/>
  <c r="AK10" i="80"/>
  <c r="AO10" i="80" s="1"/>
  <c r="AK10" i="85"/>
  <c r="BA10" i="79" s="1"/>
  <c r="S15" i="99"/>
  <c r="U15" i="99" s="1"/>
  <c r="AE15" i="83" s="1"/>
  <c r="AM15" i="146"/>
  <c r="Q38" i="99"/>
  <c r="U38" i="99" s="1"/>
  <c r="AM22" i="145"/>
  <c r="AG41" i="99"/>
  <c r="AW16" i="144"/>
  <c r="AQ56" i="99"/>
  <c r="AS56" i="99" s="1"/>
  <c r="AY22" i="144"/>
  <c r="AC11" i="81"/>
  <c r="AG11" i="81" s="1"/>
  <c r="AC11" i="82"/>
  <c r="AG11" i="82" s="1"/>
  <c r="Y11" i="83"/>
  <c r="AC11" i="83" s="1"/>
  <c r="AG11" i="83" s="1"/>
  <c r="Y11" i="84"/>
  <c r="E59" i="113"/>
  <c r="CK13" i="129"/>
  <c r="G12" i="3"/>
  <c r="G546" i="1" s="1"/>
  <c r="K12" i="83"/>
  <c r="K11" i="3"/>
  <c r="G519" i="1" s="1"/>
  <c r="Q11" i="92"/>
  <c r="AC13" i="92"/>
  <c r="AM13" i="92"/>
  <c r="M31" i="100"/>
  <c r="M23" i="100"/>
  <c r="M42" i="100"/>
  <c r="E13" i="106"/>
  <c r="E22" i="106" s="1"/>
  <c r="AS12" i="146"/>
  <c r="AE12" i="99"/>
  <c r="AG12" i="99" s="1"/>
  <c r="AY12" i="83" s="1"/>
  <c r="BC14" i="99"/>
  <c r="BE14" i="146"/>
  <c r="BA21" i="99"/>
  <c r="BE21" i="99" s="1"/>
  <c r="CM21" i="83" s="1"/>
  <c r="BE21" i="146"/>
  <c r="BC30" i="99"/>
  <c r="BE14" i="145"/>
  <c r="S50" i="99"/>
  <c r="U50" i="99" s="1"/>
  <c r="Q16" i="91" s="1"/>
  <c r="AM16" i="144"/>
  <c r="AU16" i="91" s="1"/>
  <c r="AY16" i="91" s="1"/>
  <c r="AY59" i="99"/>
  <c r="E11" i="83"/>
  <c r="E11" i="81"/>
  <c r="I11" i="81" s="1"/>
  <c r="E11" i="82"/>
  <c r="I11" i="82" s="1"/>
  <c r="E11" i="84"/>
  <c r="AM15" i="143"/>
  <c r="AO15" i="143"/>
  <c r="AK15" i="143"/>
  <c r="W13" i="85"/>
  <c r="Y13" i="85" s="1"/>
  <c r="AA13" i="85" s="1"/>
  <c r="AC13" i="85" s="1"/>
  <c r="AE13" i="85" s="1"/>
  <c r="AG13" i="85" s="1"/>
  <c r="S62" i="147"/>
  <c r="AK9" i="80"/>
  <c r="AO9" i="80" s="1"/>
  <c r="AK9" i="85"/>
  <c r="BA9" i="79" s="1"/>
  <c r="E12" i="80"/>
  <c r="I12" i="80" s="1"/>
  <c r="E12" i="85"/>
  <c r="BA13" i="144"/>
  <c r="AI57" i="99"/>
  <c r="AM57" i="99" s="1"/>
  <c r="AA23" i="144"/>
  <c r="K31" i="143"/>
  <c r="O31" i="143" s="1"/>
  <c r="AI31" i="143" s="1"/>
  <c r="O11" i="143"/>
  <c r="AM11" i="143" s="1"/>
  <c r="AO18" i="143"/>
  <c r="BY15" i="81"/>
  <c r="CC15" i="81" s="1"/>
  <c r="BY15" i="82"/>
  <c r="CC15" i="82" s="1"/>
  <c r="BM15" i="83"/>
  <c r="BM15" i="84"/>
  <c r="BA16" i="81"/>
  <c r="BE16" i="81" s="1"/>
  <c r="BA16" i="82"/>
  <c r="BE16" i="82" s="1"/>
  <c r="AS16" i="83"/>
  <c r="AS16" i="84"/>
  <c r="I19" i="88"/>
  <c r="E24" i="86"/>
  <c r="S38" i="147"/>
  <c r="K34" i="100" s="1"/>
  <c r="U62" i="147"/>
  <c r="Q62" i="147"/>
  <c r="U8" i="99"/>
  <c r="AE8" i="83" s="1"/>
  <c r="AQ9" i="99"/>
  <c r="AS9" i="99" s="1"/>
  <c r="BS9" i="83" s="1"/>
  <c r="AY9" i="146"/>
  <c r="BQ10" i="80"/>
  <c r="BU10" i="80" s="1"/>
  <c r="BQ10" i="85"/>
  <c r="CK10" i="79" s="1"/>
  <c r="AK15" i="80"/>
  <c r="AO15" i="80" s="1"/>
  <c r="AK15" i="85"/>
  <c r="BA15" i="79" s="1"/>
  <c r="AO16" i="99"/>
  <c r="AS16" i="99" s="1"/>
  <c r="BS16" i="83" s="1"/>
  <c r="AY16" i="146"/>
  <c r="BQ20" i="80"/>
  <c r="BU20" i="80" s="1"/>
  <c r="BQ20" i="85"/>
  <c r="CK20" i="79" s="1"/>
  <c r="U21" i="80"/>
  <c r="Y21" i="80" s="1"/>
  <c r="U21" i="85"/>
  <c r="AI21" i="79" s="1"/>
  <c r="M21" i="47" s="1"/>
  <c r="U24" i="99"/>
  <c r="AO32" i="99"/>
  <c r="AS32" i="99" s="1"/>
  <c r="AY16" i="145"/>
  <c r="U40" i="99"/>
  <c r="W42" i="99"/>
  <c r="AA42" i="99" s="1"/>
  <c r="U8" i="144"/>
  <c r="BC10" i="144"/>
  <c r="BA44" i="99" s="1"/>
  <c r="AA47" i="99"/>
  <c r="BC48" i="99"/>
  <c r="AU15" i="92"/>
  <c r="E15" i="87"/>
  <c r="BC55" i="99"/>
  <c r="U58" i="99"/>
  <c r="BA26" i="144"/>
  <c r="AM16" i="143"/>
  <c r="AC13" i="81"/>
  <c r="AG13" i="81" s="1"/>
  <c r="AC13" i="82"/>
  <c r="AG13" i="82" s="1"/>
  <c r="Y13" i="83"/>
  <c r="Y13" i="84"/>
  <c r="AM23" i="143"/>
  <c r="AI23" i="143"/>
  <c r="DE19" i="81"/>
  <c r="DM19" i="81"/>
  <c r="AG12" i="90"/>
  <c r="AI22" i="142"/>
  <c r="E17" i="91" s="1"/>
  <c r="AO22" i="142"/>
  <c r="E17" i="88" s="1"/>
  <c r="E17" i="92"/>
  <c r="AM22" i="142"/>
  <c r="E17" i="89" s="1"/>
  <c r="AK22" i="142"/>
  <c r="E17" i="90" s="1"/>
  <c r="EM18" i="138"/>
  <c r="DU18" i="138"/>
  <c r="DC18" i="138"/>
  <c r="FE18" i="138"/>
  <c r="FA20" i="138"/>
  <c r="FG20" i="138" s="1"/>
  <c r="FI20" i="138" s="1"/>
  <c r="CM49" i="134"/>
  <c r="G32" i="56" s="1"/>
  <c r="BO88" i="134"/>
  <c r="AY88" i="134"/>
  <c r="AI88" i="134"/>
  <c r="S88" i="134"/>
  <c r="AA47" i="130"/>
  <c r="I15" i="16"/>
  <c r="M15" i="16" s="1"/>
  <c r="AA57" i="130"/>
  <c r="I11" i="15"/>
  <c r="M11" i="15" s="1"/>
  <c r="S11" i="15" s="1"/>
  <c r="AA67" i="130"/>
  <c r="I8" i="52"/>
  <c r="AA12" i="128"/>
  <c r="AA35" i="124"/>
  <c r="E12" i="111" s="1"/>
  <c r="E13" i="111" s="1"/>
  <c r="G32" i="111" s="1"/>
  <c r="I143" i="11" s="1"/>
  <c r="I14" i="98"/>
  <c r="I24" i="98"/>
  <c r="G23" i="117"/>
  <c r="G30" i="116"/>
  <c r="E64" i="98" s="1"/>
  <c r="G22" i="111"/>
  <c r="E49" i="96" s="1"/>
  <c r="G26" i="101"/>
  <c r="I26" i="101" s="1"/>
  <c r="I10" i="101"/>
  <c r="I14" i="95" s="1"/>
  <c r="G15" i="3"/>
  <c r="G633" i="1" s="1"/>
  <c r="K15" i="83"/>
  <c r="AC19" i="91"/>
  <c r="AM19" i="91"/>
  <c r="AG19" i="89"/>
  <c r="U25" i="53"/>
  <c r="I13" i="60"/>
  <c r="I20" i="57" s="1"/>
  <c r="BE14" i="99"/>
  <c r="CM14" i="83" s="1"/>
  <c r="BA16" i="144"/>
  <c r="AA53" i="99"/>
  <c r="BA24" i="144"/>
  <c r="BM8" i="83"/>
  <c r="BM8" i="84"/>
  <c r="BY8" i="81"/>
  <c r="CC8" i="81" s="1"/>
  <c r="BY8" i="82"/>
  <c r="CC8" i="82" s="1"/>
  <c r="Y14" i="83"/>
  <c r="AC14" i="81"/>
  <c r="AG14" i="81" s="1"/>
  <c r="AC14" i="82"/>
  <c r="AG14" i="82" s="1"/>
  <c r="Y14" i="84"/>
  <c r="E19" i="83"/>
  <c r="I19" i="83" s="1"/>
  <c r="E19" i="84"/>
  <c r="E19" i="81"/>
  <c r="I19" i="81" s="1"/>
  <c r="E19" i="82"/>
  <c r="I19" i="82" s="1"/>
  <c r="E10" i="92"/>
  <c r="AM12" i="142"/>
  <c r="E10" i="89" s="1"/>
  <c r="AC20" i="89"/>
  <c r="G44" i="54"/>
  <c r="I44" i="54"/>
  <c r="I8" i="33"/>
  <c r="E27" i="104"/>
  <c r="G50" i="116"/>
  <c r="E73" i="98" s="1"/>
  <c r="M30" i="102"/>
  <c r="M28" i="102"/>
  <c r="K32" i="100"/>
  <c r="K24" i="100"/>
  <c r="AQ26" i="99"/>
  <c r="K42" i="54"/>
  <c r="M42" i="54" s="1"/>
  <c r="K34" i="54"/>
  <c r="K36" i="54"/>
  <c r="K38" i="54"/>
  <c r="M38" i="54" s="1"/>
  <c r="I11" i="71"/>
  <c r="G9" i="57" s="1"/>
  <c r="I11" i="59"/>
  <c r="G21" i="57" s="1"/>
  <c r="I11" i="72"/>
  <c r="G8" i="57" s="1"/>
  <c r="Q20" i="27"/>
  <c r="S20" i="27" s="1"/>
  <c r="Q17" i="27"/>
  <c r="S17" i="27" s="1"/>
  <c r="Q29" i="27"/>
  <c r="S29" i="27" s="1"/>
  <c r="BC24" i="144"/>
  <c r="BA58" i="99" s="1"/>
  <c r="CG21" i="83"/>
  <c r="CG21" i="84"/>
  <c r="CW21" i="81"/>
  <c r="DA21" i="81" s="1"/>
  <c r="DE15" i="138"/>
  <c r="DG15" i="138" s="1"/>
  <c r="G19" i="83"/>
  <c r="M19" i="92"/>
  <c r="BW23" i="138"/>
  <c r="K24" i="135"/>
  <c r="E10" i="102"/>
  <c r="G10" i="102" s="1"/>
  <c r="G26" i="102" s="1"/>
  <c r="G10" i="56"/>
  <c r="E10" i="105"/>
  <c r="I10" i="105" s="1"/>
  <c r="K10" i="105" s="1"/>
  <c r="M49" i="50"/>
  <c r="G32" i="116"/>
  <c r="E66" i="98" s="1"/>
  <c r="K48" i="122"/>
  <c r="I28" i="98"/>
  <c r="E25" i="119"/>
  <c r="E27" i="119" s="1"/>
  <c r="E31" i="119" s="1"/>
  <c r="E87" i="95" s="1"/>
  <c r="G87" i="95" s="1"/>
  <c r="E79" i="115"/>
  <c r="G79" i="115" s="1"/>
  <c r="G79" i="98" s="1"/>
  <c r="I79" i="98" s="1"/>
  <c r="G25" i="105"/>
  <c r="AU66" i="52"/>
  <c r="AY66" i="52" s="1"/>
  <c r="AU67" i="52"/>
  <c r="AY67" i="52" s="1"/>
  <c r="AU69" i="52"/>
  <c r="AY69" i="52" s="1"/>
  <c r="AU68" i="52"/>
  <c r="AY68" i="52" s="1"/>
  <c r="AU70" i="52"/>
  <c r="AY70" i="52" s="1"/>
  <c r="AE14" i="99"/>
  <c r="AC15" i="99"/>
  <c r="AG15" i="99" s="1"/>
  <c r="AY15" i="83" s="1"/>
  <c r="G17" i="3"/>
  <c r="G691" i="1" s="1"/>
  <c r="K17" i="83"/>
  <c r="AS21" i="99"/>
  <c r="BS21" i="83" s="1"/>
  <c r="AQ34" i="99"/>
  <c r="AE40" i="99"/>
  <c r="AG40" i="99" s="1"/>
  <c r="BC40" i="99"/>
  <c r="E47" i="99"/>
  <c r="I47" i="99" s="1"/>
  <c r="AK47" i="99"/>
  <c r="AM47" i="99" s="1"/>
  <c r="Y49" i="99"/>
  <c r="AA49" i="99" s="1"/>
  <c r="AM21" i="90"/>
  <c r="G23" i="85"/>
  <c r="I23" i="85" s="1"/>
  <c r="K23" i="85" s="1"/>
  <c r="M23" i="85" s="1"/>
  <c r="O23" i="85" s="1"/>
  <c r="Q23" i="85" s="1"/>
  <c r="AA31" i="45"/>
  <c r="AA15" i="45"/>
  <c r="AA41" i="45"/>
  <c r="AA32" i="45"/>
  <c r="AA16" i="45"/>
  <c r="AA42" i="45"/>
  <c r="AA33" i="45"/>
  <c r="AA25" i="45"/>
  <c r="AA17" i="45"/>
  <c r="AA36" i="45"/>
  <c r="AA18" i="45"/>
  <c r="AA39" i="45"/>
  <c r="AA37" i="45"/>
  <c r="AA28" i="45"/>
  <c r="AA30" i="45"/>
  <c r="AA19" i="45"/>
  <c r="AA14" i="45"/>
  <c r="AA43" i="45"/>
  <c r="AA38" i="45"/>
  <c r="AA29" i="45"/>
  <c r="AA27" i="45"/>
  <c r="K9" i="47"/>
  <c r="AA40" i="45"/>
  <c r="AA42" i="43"/>
  <c r="AA33" i="43"/>
  <c r="AA25" i="43"/>
  <c r="AA17" i="43"/>
  <c r="AA36" i="43"/>
  <c r="AA18" i="43"/>
  <c r="AA45" i="43"/>
  <c r="AA43" i="43"/>
  <c r="AA37" i="43"/>
  <c r="AA27" i="43"/>
  <c r="AA19" i="43"/>
  <c r="AA11" i="43"/>
  <c r="AA46" i="43"/>
  <c r="AA38" i="43"/>
  <c r="AA28" i="43"/>
  <c r="AA20" i="43"/>
  <c r="AA40" i="43"/>
  <c r="AA16" i="43"/>
  <c r="AA31" i="43"/>
  <c r="AA29" i="43"/>
  <c r="AA15" i="43"/>
  <c r="AA39" i="43"/>
  <c r="AA32" i="43"/>
  <c r="E21" i="85"/>
  <c r="K9" i="83"/>
  <c r="U15" i="53"/>
  <c r="K34" i="52"/>
  <c r="U22" i="50"/>
  <c r="K29" i="44"/>
  <c r="K31" i="100"/>
  <c r="K23" i="100"/>
  <c r="K42" i="100"/>
  <c r="K44" i="100"/>
  <c r="Q29" i="147"/>
  <c r="O38" i="147"/>
  <c r="G34" i="100" s="1"/>
  <c r="G35" i="100" s="1"/>
  <c r="G36" i="100" s="1"/>
  <c r="U40" i="147"/>
  <c r="I14" i="64" s="1"/>
  <c r="J16" i="57" s="1"/>
  <c r="AK8" i="48"/>
  <c r="I10" i="60"/>
  <c r="F20" i="57" s="1"/>
  <c r="K12" i="48" s="1"/>
  <c r="Q61" i="147"/>
  <c r="I12" i="64" s="1"/>
  <c r="H16" i="57" s="1"/>
  <c r="O62" i="147"/>
  <c r="AM8" i="146"/>
  <c r="BE8" i="99"/>
  <c r="CM8" i="83" s="1"/>
  <c r="AY10" i="146"/>
  <c r="AS13" i="146"/>
  <c r="E15" i="80"/>
  <c r="I15" i="80" s="1"/>
  <c r="E15" i="85"/>
  <c r="BE15" i="146"/>
  <c r="AM16" i="146"/>
  <c r="BE16" i="99"/>
  <c r="CM16" i="83" s="1"/>
  <c r="AY18" i="146"/>
  <c r="AS21" i="146"/>
  <c r="I10" i="58"/>
  <c r="F23" i="57" s="1"/>
  <c r="E23" i="80"/>
  <c r="I23" i="80" s="1"/>
  <c r="E23" i="85"/>
  <c r="Q23" i="79" s="1"/>
  <c r="AA40" i="30" s="1"/>
  <c r="BE23" i="146"/>
  <c r="AM8" i="145"/>
  <c r="BE24" i="99"/>
  <c r="AS13" i="145"/>
  <c r="BE15" i="145"/>
  <c r="AM16" i="145"/>
  <c r="BE32" i="99"/>
  <c r="AS21" i="145"/>
  <c r="BE23" i="145"/>
  <c r="AM24" i="145"/>
  <c r="BE40" i="99"/>
  <c r="AK25" i="145"/>
  <c r="BA25" i="145"/>
  <c r="I8" i="144"/>
  <c r="AO8" i="144"/>
  <c r="AA43" i="99"/>
  <c r="AI9" i="144"/>
  <c r="AY9" i="144"/>
  <c r="AU9" i="89" s="1"/>
  <c r="AY9" i="89" s="1"/>
  <c r="AS10" i="144"/>
  <c r="AU10" i="90" s="1"/>
  <c r="AY10" i="90" s="1"/>
  <c r="AM11" i="144"/>
  <c r="AU11" i="91" s="1"/>
  <c r="AY11" i="91" s="1"/>
  <c r="AG12" i="144"/>
  <c r="AW12" i="144"/>
  <c r="AO46" i="99" s="1"/>
  <c r="AQ13" i="144"/>
  <c r="AC47" i="99" s="1"/>
  <c r="U14" i="144"/>
  <c r="AK14" i="144"/>
  <c r="Q48" i="99" s="1"/>
  <c r="U48" i="99" s="1"/>
  <c r="Q14" i="91" s="1"/>
  <c r="AY49" i="99"/>
  <c r="AU15" i="144"/>
  <c r="I16" i="144"/>
  <c r="AO16" i="144"/>
  <c r="AA51" i="99"/>
  <c r="AI17" i="144"/>
  <c r="AS18" i="144"/>
  <c r="AU18" i="90" s="1"/>
  <c r="AY18" i="90" s="1"/>
  <c r="AM19" i="144"/>
  <c r="AU19" i="91" s="1"/>
  <c r="AY19" i="91" s="1"/>
  <c r="AG20" i="144"/>
  <c r="AW20" i="144"/>
  <c r="AO54" i="99" s="1"/>
  <c r="AA21" i="144"/>
  <c r="AQ21" i="144"/>
  <c r="AC55" i="99" s="1"/>
  <c r="U22" i="144"/>
  <c r="AK22" i="144"/>
  <c r="Q56" i="99" s="1"/>
  <c r="U56" i="99" s="1"/>
  <c r="BA22" i="144"/>
  <c r="O23" i="144"/>
  <c r="AY57" i="99"/>
  <c r="AU23" i="144"/>
  <c r="I24" i="144"/>
  <c r="AO24" i="144"/>
  <c r="AI25" i="144"/>
  <c r="AS26" i="144"/>
  <c r="AM10" i="143"/>
  <c r="AI16" i="143"/>
  <c r="AM20" i="143"/>
  <c r="AI22" i="143"/>
  <c r="E21" i="83"/>
  <c r="E21" i="84"/>
  <c r="E21" i="81"/>
  <c r="I21" i="81" s="1"/>
  <c r="E21" i="82"/>
  <c r="I21" i="82" s="1"/>
  <c r="AK27" i="143"/>
  <c r="AO28" i="143"/>
  <c r="Q31" i="143"/>
  <c r="U31" i="143" s="1"/>
  <c r="AO31" i="143" s="1"/>
  <c r="AM10" i="142"/>
  <c r="AK10" i="142"/>
  <c r="AI10" i="142"/>
  <c r="AO16" i="142"/>
  <c r="E12" i="88" s="1"/>
  <c r="AO18" i="142"/>
  <c r="O19" i="142"/>
  <c r="E14" i="92"/>
  <c r="AM20" i="142"/>
  <c r="E14" i="89" s="1"/>
  <c r="AK20" i="142"/>
  <c r="E14" i="90" s="1"/>
  <c r="AI20" i="142"/>
  <c r="E14" i="91" s="1"/>
  <c r="AM28" i="142"/>
  <c r="AK28" i="142"/>
  <c r="AI28" i="142"/>
  <c r="AA30" i="142"/>
  <c r="AM30" i="142" s="1"/>
  <c r="E22" i="89" s="1"/>
  <c r="K31" i="142"/>
  <c r="O31" i="142" s="1"/>
  <c r="I87" i="141"/>
  <c r="E87" i="4" s="1"/>
  <c r="G426" i="1" s="1"/>
  <c r="EI9" i="138"/>
  <c r="AK10" i="138"/>
  <c r="AM10" i="138" s="1"/>
  <c r="DQ10" i="138"/>
  <c r="S11" i="138"/>
  <c r="U11" i="138" s="1"/>
  <c r="EK11" i="138"/>
  <c r="EO11" i="138" s="1"/>
  <c r="EQ11" i="138" s="1"/>
  <c r="FC14" i="138"/>
  <c r="DC14" i="138"/>
  <c r="DU14" i="138"/>
  <c r="EK15" i="138"/>
  <c r="DS15" i="138"/>
  <c r="DA15" i="138"/>
  <c r="CM15" i="138"/>
  <c r="CO15" i="138" s="1"/>
  <c r="EI17" i="138"/>
  <c r="EO17" i="138" s="1"/>
  <c r="EQ17" i="138" s="1"/>
  <c r="AK18" i="138"/>
  <c r="AM18" i="138" s="1"/>
  <c r="DQ18" i="138"/>
  <c r="DW18" i="138" s="1"/>
  <c r="DY18" i="138" s="1"/>
  <c r="EK19" i="138"/>
  <c r="EO19" i="138" s="1"/>
  <c r="EQ19" i="138" s="1"/>
  <c r="FC22" i="138"/>
  <c r="DC22" i="138"/>
  <c r="DU22" i="138"/>
  <c r="EK23" i="138"/>
  <c r="DS23" i="138"/>
  <c r="DA23" i="138"/>
  <c r="DE23" i="138" s="1"/>
  <c r="CM23" i="138"/>
  <c r="W88" i="134"/>
  <c r="G44" i="56"/>
  <c r="I44" i="56"/>
  <c r="E17" i="12"/>
  <c r="E23" i="12" s="1"/>
  <c r="E42" i="117"/>
  <c r="AA26" i="132"/>
  <c r="AA70" i="132" s="1"/>
  <c r="AU26" i="132"/>
  <c r="AU70" i="132" s="1"/>
  <c r="BO26" i="132"/>
  <c r="BO70" i="132" s="1"/>
  <c r="G48" i="132"/>
  <c r="AE48" i="132"/>
  <c r="BW48" i="132"/>
  <c r="BW69" i="132"/>
  <c r="BM66" i="52"/>
  <c r="CA66" i="52"/>
  <c r="AS66" i="52"/>
  <c r="AC66" i="52"/>
  <c r="Y66" i="52"/>
  <c r="BQ66" i="52"/>
  <c r="Q66" i="52"/>
  <c r="BW66" i="52"/>
  <c r="AM66" i="52"/>
  <c r="AI66" i="52"/>
  <c r="BG66" i="52"/>
  <c r="E13" i="12"/>
  <c r="AA17" i="130"/>
  <c r="AA27" i="130"/>
  <c r="M8" i="14"/>
  <c r="CI31" i="129"/>
  <c r="G60" i="117"/>
  <c r="E67" i="96" s="1"/>
  <c r="O14" i="126"/>
  <c r="E9" i="115" s="1"/>
  <c r="E85" i="115"/>
  <c r="E84" i="115"/>
  <c r="G25" i="111"/>
  <c r="E41" i="111"/>
  <c r="G33" i="111"/>
  <c r="E59" i="96" s="1"/>
  <c r="I31" i="98"/>
  <c r="K34" i="122"/>
  <c r="E62" i="115" s="1"/>
  <c r="G25" i="117"/>
  <c r="G33" i="117"/>
  <c r="E41" i="117"/>
  <c r="G41" i="117" s="1"/>
  <c r="E14" i="97" s="1"/>
  <c r="E44" i="116"/>
  <c r="E45" i="116" s="1"/>
  <c r="G49" i="116" s="1"/>
  <c r="E72" i="98" s="1"/>
  <c r="E22" i="12"/>
  <c r="E105" i="113"/>
  <c r="G16" i="111"/>
  <c r="E37" i="96" s="1"/>
  <c r="G24" i="111"/>
  <c r="E51" i="96" s="1"/>
  <c r="E37" i="104"/>
  <c r="Q28" i="102"/>
  <c r="I8" i="101"/>
  <c r="I8" i="94" s="1"/>
  <c r="G15" i="100"/>
  <c r="E33" i="100"/>
  <c r="E25" i="100"/>
  <c r="E17" i="2" s="1"/>
  <c r="G960" i="1" s="1"/>
  <c r="I24" i="100"/>
  <c r="M33" i="100"/>
  <c r="E37" i="100"/>
  <c r="I10" i="99"/>
  <c r="O17" i="99"/>
  <c r="AE22" i="99"/>
  <c r="AG22" i="99" s="1"/>
  <c r="AY22" i="83" s="1"/>
  <c r="AC23" i="99"/>
  <c r="AG23" i="99" s="1"/>
  <c r="AY23" i="83" s="1"/>
  <c r="AC33" i="99"/>
  <c r="AG33" i="99" s="1"/>
  <c r="AY33" i="99"/>
  <c r="AA39" i="99"/>
  <c r="E50" i="99"/>
  <c r="AK50" i="99"/>
  <c r="AI53" i="99"/>
  <c r="AM53" i="99" s="1"/>
  <c r="K57" i="99"/>
  <c r="O57" i="99" s="1"/>
  <c r="E11" i="98"/>
  <c r="I13" i="98"/>
  <c r="I21" i="98"/>
  <c r="I36" i="98"/>
  <c r="I76" i="95"/>
  <c r="O21" i="92"/>
  <c r="AG21" i="90"/>
  <c r="G9" i="85"/>
  <c r="I9" i="85" s="1"/>
  <c r="K9" i="85" s="1"/>
  <c r="M9" i="85" s="1"/>
  <c r="O9" i="85" s="1"/>
  <c r="Q9" i="85" s="1"/>
  <c r="G11" i="85"/>
  <c r="I11" i="85" s="1"/>
  <c r="K11" i="85" s="1"/>
  <c r="M11" i="85" s="1"/>
  <c r="O11" i="85" s="1"/>
  <c r="Q11" i="85" s="1"/>
  <c r="E16" i="85"/>
  <c r="M11" i="80"/>
  <c r="U12" i="56"/>
  <c r="U42" i="56"/>
  <c r="U24" i="55"/>
  <c r="U25" i="55"/>
  <c r="U42" i="55"/>
  <c r="U21" i="54"/>
  <c r="U27" i="54"/>
  <c r="U43" i="50"/>
  <c r="U24" i="49"/>
  <c r="K56" i="50"/>
  <c r="U56" i="50"/>
  <c r="Q21" i="80"/>
  <c r="S21" i="80" s="1"/>
  <c r="M21" i="80"/>
  <c r="AG28" i="99"/>
  <c r="BC13" i="144"/>
  <c r="BA47" i="99" s="1"/>
  <c r="CG19" i="83"/>
  <c r="CG19" i="84"/>
  <c r="CW19" i="82"/>
  <c r="DA19" i="82" s="1"/>
  <c r="I72" i="52"/>
  <c r="E26" i="105"/>
  <c r="I26" i="105" s="1"/>
  <c r="K26" i="105" s="1"/>
  <c r="I9" i="50"/>
  <c r="G9" i="50"/>
  <c r="AA13" i="128"/>
  <c r="E13" i="104" s="1"/>
  <c r="E11" i="116"/>
  <c r="I14" i="126"/>
  <c r="E9" i="116" s="1"/>
  <c r="E10" i="116" s="1"/>
  <c r="I52" i="122"/>
  <c r="O28" i="102"/>
  <c r="O26" i="102"/>
  <c r="I34" i="95"/>
  <c r="I32" i="95"/>
  <c r="AG14" i="99"/>
  <c r="AY14" i="83" s="1"/>
  <c r="AA56" i="99"/>
  <c r="E11" i="93"/>
  <c r="E26" i="93" s="1"/>
  <c r="I12" i="92"/>
  <c r="AG19" i="56"/>
  <c r="U45" i="54"/>
  <c r="K28" i="50"/>
  <c r="U28" i="50"/>
  <c r="E22" i="109"/>
  <c r="E20" i="109"/>
  <c r="E12" i="93"/>
  <c r="E27" i="93" s="1"/>
  <c r="M45" i="100"/>
  <c r="I14" i="60"/>
  <c r="J20" i="57" s="1"/>
  <c r="E14" i="80"/>
  <c r="I14" i="80" s="1"/>
  <c r="E14" i="85"/>
  <c r="AS26" i="99"/>
  <c r="AS34" i="99"/>
  <c r="BC8" i="144"/>
  <c r="BA42" i="99" s="1"/>
  <c r="BA19" i="144"/>
  <c r="Q25" i="144"/>
  <c r="FG11" i="138"/>
  <c r="FI11" i="138" s="1"/>
  <c r="CY14" i="138"/>
  <c r="DE14" i="138" s="1"/>
  <c r="DG14" i="138" s="1"/>
  <c r="S14" i="138"/>
  <c r="U14" i="138" s="1"/>
  <c r="CY22" i="138"/>
  <c r="DE22" i="138" s="1"/>
  <c r="DG22" i="138" s="1"/>
  <c r="S22" i="138"/>
  <c r="U22" i="138" s="1"/>
  <c r="AM88" i="134"/>
  <c r="BO26" i="133"/>
  <c r="BO69" i="133" s="1"/>
  <c r="CM73" i="132"/>
  <c r="E16" i="119"/>
  <c r="I65" i="50" s="1"/>
  <c r="G24" i="116"/>
  <c r="E58" i="98" s="1"/>
  <c r="AM9" i="146"/>
  <c r="BE16" i="146"/>
  <c r="AY19" i="146"/>
  <c r="AM17" i="145"/>
  <c r="AY19" i="145"/>
  <c r="BC25" i="145"/>
  <c r="AA8" i="144"/>
  <c r="O47" i="99"/>
  <c r="O18" i="144"/>
  <c r="AA24" i="144"/>
  <c r="AU26" i="144"/>
  <c r="AK8" i="142"/>
  <c r="E8" i="90" s="1"/>
  <c r="AO19" i="142"/>
  <c r="E13" i="88" s="1"/>
  <c r="DQ9" i="138"/>
  <c r="DW9" i="138" s="1"/>
  <c r="DY9" i="138" s="1"/>
  <c r="CY9" i="138"/>
  <c r="DE9" i="138" s="1"/>
  <c r="DG9" i="138" s="1"/>
  <c r="EK9" i="138"/>
  <c r="FC17" i="138"/>
  <c r="DU23" i="138"/>
  <c r="DC23" i="138"/>
  <c r="G88" i="134"/>
  <c r="CM89" i="134"/>
  <c r="E14" i="119" s="1"/>
  <c r="AY26" i="133"/>
  <c r="AY69" i="133" s="1"/>
  <c r="BK42" i="132"/>
  <c r="BK70" i="132" s="1"/>
  <c r="E87" i="113"/>
  <c r="CK16" i="129"/>
  <c r="G26" i="117"/>
  <c r="E24" i="119"/>
  <c r="E26" i="119" s="1"/>
  <c r="E28" i="119" s="1"/>
  <c r="E32" i="119" s="1"/>
  <c r="E42" i="94" s="1"/>
  <c r="G42" i="94" s="1"/>
  <c r="U9" i="99"/>
  <c r="AE9" i="83" s="1"/>
  <c r="BC10" i="99"/>
  <c r="BE10" i="99" s="1"/>
  <c r="CM10" i="83" s="1"/>
  <c r="BE18" i="99"/>
  <c r="CM18" i="83" s="1"/>
  <c r="AC31" i="99"/>
  <c r="AG31" i="99" s="1"/>
  <c r="G50" i="99"/>
  <c r="U34" i="56"/>
  <c r="AE41" i="55"/>
  <c r="I11" i="8" s="1"/>
  <c r="I14" i="8" s="1"/>
  <c r="U56" i="54"/>
  <c r="U39" i="53"/>
  <c r="I11" i="66"/>
  <c r="G14" i="57" s="1"/>
  <c r="I11" i="70"/>
  <c r="G10" i="57" s="1"/>
  <c r="I11" i="65"/>
  <c r="G15" i="57" s="1"/>
  <c r="I11" i="69"/>
  <c r="G11" i="57" s="1"/>
  <c r="I11" i="68"/>
  <c r="G12" i="57" s="1"/>
  <c r="E8" i="109"/>
  <c r="E10" i="109" s="1"/>
  <c r="U29" i="147"/>
  <c r="U28" i="56" s="1"/>
  <c r="E26" i="86"/>
  <c r="I12" i="63"/>
  <c r="H17" i="57" s="1"/>
  <c r="I12" i="62"/>
  <c r="H18" i="57" s="1"/>
  <c r="O44" i="147"/>
  <c r="I10" i="69"/>
  <c r="F11" i="57" s="1"/>
  <c r="I10" i="66"/>
  <c r="F14" i="57" s="1"/>
  <c r="K70" i="52" s="1"/>
  <c r="M70" i="52" s="1"/>
  <c r="I10" i="65"/>
  <c r="F15" i="57" s="1"/>
  <c r="K65" i="52" s="1"/>
  <c r="M65" i="52" s="1"/>
  <c r="I10" i="68"/>
  <c r="F12" i="57" s="1"/>
  <c r="K71" i="52" s="1"/>
  <c r="M71" i="52" s="1"/>
  <c r="I10" i="67"/>
  <c r="F13" i="57" s="1"/>
  <c r="K48" i="52" s="1"/>
  <c r="Q9" i="80"/>
  <c r="S9" i="80" s="1"/>
  <c r="M9" i="80"/>
  <c r="BE9" i="146"/>
  <c r="AM10" i="146"/>
  <c r="AY12" i="146"/>
  <c r="Q17" i="80"/>
  <c r="S17" i="80" s="1"/>
  <c r="M17" i="80"/>
  <c r="BE17" i="146"/>
  <c r="AM18" i="146"/>
  <c r="AY20" i="146"/>
  <c r="BE9" i="145"/>
  <c r="AM10" i="145"/>
  <c r="AY12" i="145"/>
  <c r="BE17" i="145"/>
  <c r="AM18" i="145"/>
  <c r="AS23" i="145"/>
  <c r="I25" i="145"/>
  <c r="BC9" i="144"/>
  <c r="BA43" i="99" s="1"/>
  <c r="AG10" i="144"/>
  <c r="AA11" i="144"/>
  <c r="AQ11" i="144"/>
  <c r="AC45" i="99" s="1"/>
  <c r="U12" i="144"/>
  <c r="AK12" i="144"/>
  <c r="Q46" i="99" s="1"/>
  <c r="BA12" i="144"/>
  <c r="O13" i="144"/>
  <c r="AY47" i="99"/>
  <c r="I14" i="144"/>
  <c r="AO14" i="144"/>
  <c r="AI15" i="144"/>
  <c r="AQ19" i="144"/>
  <c r="AC53" i="99" s="1"/>
  <c r="U20" i="144"/>
  <c r="AK20" i="144"/>
  <c r="Q54" i="99" s="1"/>
  <c r="BA20" i="144"/>
  <c r="O21" i="144"/>
  <c r="AY55" i="99"/>
  <c r="I22" i="144"/>
  <c r="AO22" i="144"/>
  <c r="AI23" i="144"/>
  <c r="AG26" i="144"/>
  <c r="Y31" i="143"/>
  <c r="AK17" i="143"/>
  <c r="E15" i="83"/>
  <c r="I15" i="83" s="1"/>
  <c r="E15" i="84"/>
  <c r="E15" i="81"/>
  <c r="I15" i="81" s="1"/>
  <c r="E15" i="82"/>
  <c r="I15" i="82" s="1"/>
  <c r="AO21" i="143"/>
  <c r="AM28" i="143"/>
  <c r="AO9" i="142"/>
  <c r="AM11" i="142"/>
  <c r="E9" i="89" s="1"/>
  <c r="AK14" i="142"/>
  <c r="AI23" i="142"/>
  <c r="E16" i="91" s="1"/>
  <c r="AO27" i="142"/>
  <c r="E21" i="88" s="1"/>
  <c r="Q31" i="142"/>
  <c r="U31" i="142" s="1"/>
  <c r="DC9" i="138"/>
  <c r="DU9" i="138"/>
  <c r="AK11" i="138"/>
  <c r="AM11" i="138" s="1"/>
  <c r="DU12" i="138"/>
  <c r="EM12" i="138"/>
  <c r="FE12" i="138"/>
  <c r="BU16" i="138"/>
  <c r="BW16" i="138" s="1"/>
  <c r="BE17" i="138"/>
  <c r="DC17" i="138"/>
  <c r="DU17" i="138"/>
  <c r="AK19" i="138"/>
  <c r="AM19" i="138" s="1"/>
  <c r="DU20" i="138"/>
  <c r="EM20" i="138"/>
  <c r="FE20" i="138"/>
  <c r="M36" i="54"/>
  <c r="AE26" i="132"/>
  <c r="AE70" i="132" s="1"/>
  <c r="AY26" i="132"/>
  <c r="AY70" i="132" s="1"/>
  <c r="BW26" i="132"/>
  <c r="K48" i="132"/>
  <c r="BG48" i="132"/>
  <c r="CA48" i="132"/>
  <c r="K69" i="132"/>
  <c r="BG69" i="132"/>
  <c r="CG68" i="52"/>
  <c r="BQ68" i="52"/>
  <c r="AI68" i="52"/>
  <c r="Q68" i="52"/>
  <c r="BM68" i="52"/>
  <c r="AW68" i="52"/>
  <c r="AS68" i="52"/>
  <c r="AC68" i="52"/>
  <c r="AM68" i="52"/>
  <c r="BG68" i="52"/>
  <c r="BC68" i="52"/>
  <c r="Y68" i="52"/>
  <c r="BW68" i="52"/>
  <c r="M81" i="52"/>
  <c r="AM70" i="132"/>
  <c r="AQ26" i="131"/>
  <c r="CE26" i="131"/>
  <c r="CK10" i="129"/>
  <c r="CK17" i="129"/>
  <c r="I8" i="45"/>
  <c r="E15" i="104"/>
  <c r="I8" i="37"/>
  <c r="E23" i="104"/>
  <c r="I8" i="30"/>
  <c r="E31" i="104"/>
  <c r="I9" i="23"/>
  <c r="M9" i="23" s="1"/>
  <c r="E35" i="104"/>
  <c r="E61" i="117"/>
  <c r="O33" i="126"/>
  <c r="E15" i="115" s="1"/>
  <c r="E16" i="115" s="1"/>
  <c r="I29" i="98"/>
  <c r="I47" i="98"/>
  <c r="E56" i="117"/>
  <c r="E57" i="116"/>
  <c r="E58" i="116" s="1"/>
  <c r="G59" i="116" s="1"/>
  <c r="E57" i="115"/>
  <c r="E58" i="115" s="1"/>
  <c r="G60" i="115" s="1"/>
  <c r="G77" i="98" s="1"/>
  <c r="E147" i="113"/>
  <c r="E15" i="110"/>
  <c r="E14" i="110"/>
  <c r="E21" i="105"/>
  <c r="E23" i="105" s="1"/>
  <c r="E21" i="102"/>
  <c r="S21" i="102" s="1"/>
  <c r="S28" i="102" s="1"/>
  <c r="W30" i="102"/>
  <c r="I21" i="101"/>
  <c r="K25" i="100"/>
  <c r="G43" i="100"/>
  <c r="G11" i="3"/>
  <c r="G517" i="1" s="1"/>
  <c r="K11" i="83"/>
  <c r="AY11" i="99"/>
  <c r="G13" i="3"/>
  <c r="G575" i="1" s="1"/>
  <c r="K13" i="83"/>
  <c r="BC18" i="99"/>
  <c r="AA21" i="99"/>
  <c r="I26" i="99"/>
  <c r="I10" i="3" s="1"/>
  <c r="G489" i="1" s="1"/>
  <c r="O33" i="99"/>
  <c r="AM35" i="99"/>
  <c r="AE38" i="99"/>
  <c r="AG38" i="99" s="1"/>
  <c r="AW57" i="99"/>
  <c r="G45" i="98"/>
  <c r="I45" i="98" s="1"/>
  <c r="AY15" i="92"/>
  <c r="I20" i="92"/>
  <c r="E17" i="85"/>
  <c r="E13" i="81"/>
  <c r="I13" i="81" s="1"/>
  <c r="M8" i="80"/>
  <c r="E16" i="74"/>
  <c r="E32" i="74"/>
  <c r="U56" i="56"/>
  <c r="AM58" i="55"/>
  <c r="M15" i="8" s="1"/>
  <c r="U53" i="54"/>
  <c r="U51" i="53"/>
  <c r="O19" i="91"/>
  <c r="S19" i="91" s="1"/>
  <c r="K37" i="50"/>
  <c r="K36" i="50"/>
  <c r="K27" i="50"/>
  <c r="K23" i="50"/>
  <c r="U45" i="50"/>
  <c r="K45" i="50"/>
  <c r="M45" i="50" s="1"/>
  <c r="K28" i="44"/>
  <c r="Q16" i="21"/>
  <c r="Q15" i="21"/>
  <c r="S15" i="21" s="1"/>
  <c r="Q13" i="80"/>
  <c r="S13" i="80" s="1"/>
  <c r="M13" i="80"/>
  <c r="BE30" i="99"/>
  <c r="BA8" i="144"/>
  <c r="AA45" i="99"/>
  <c r="BC21" i="144"/>
  <c r="BA55" i="99" s="1"/>
  <c r="AO19" i="143"/>
  <c r="BM20" i="83"/>
  <c r="BM20" i="84"/>
  <c r="BY20" i="81"/>
  <c r="CC20" i="81" s="1"/>
  <c r="BY20" i="82"/>
  <c r="CC20" i="82" s="1"/>
  <c r="AM12" i="90"/>
  <c r="AK21" i="142"/>
  <c r="E15" i="90" s="1"/>
  <c r="E15" i="92"/>
  <c r="AI21" i="142"/>
  <c r="E15" i="91" s="1"/>
  <c r="DQ22" i="138"/>
  <c r="DW22" i="138" s="1"/>
  <c r="DY22" i="138" s="1"/>
  <c r="CG26" i="129"/>
  <c r="I16" i="27"/>
  <c r="M16" i="27" s="1"/>
  <c r="E39" i="104"/>
  <c r="E68" i="116"/>
  <c r="E66" i="116"/>
  <c r="E67" i="116" s="1"/>
  <c r="G70" i="116" s="1"/>
  <c r="E39" i="98" s="1"/>
  <c r="I31" i="95"/>
  <c r="AM29" i="48"/>
  <c r="E25" i="8" s="1"/>
  <c r="AS10" i="99"/>
  <c r="BS10" i="83" s="1"/>
  <c r="E22" i="80"/>
  <c r="I22" i="80" s="1"/>
  <c r="E22" i="85"/>
  <c r="BC16" i="144"/>
  <c r="BA50" i="99" s="1"/>
  <c r="AC15" i="81"/>
  <c r="AG15" i="81" s="1"/>
  <c r="AC15" i="82"/>
  <c r="AG15" i="82" s="1"/>
  <c r="Y15" i="83"/>
  <c r="Y15" i="84"/>
  <c r="AC12" i="89"/>
  <c r="AU88" i="134"/>
  <c r="M16" i="54"/>
  <c r="CM23" i="133"/>
  <c r="E10" i="118" s="1"/>
  <c r="G68" i="133"/>
  <c r="G69" i="133" s="1"/>
  <c r="BC70" i="132"/>
  <c r="I14" i="48"/>
  <c r="E15" i="78"/>
  <c r="CI26" i="129"/>
  <c r="G20" i="116"/>
  <c r="E54" i="98" s="1"/>
  <c r="I33" i="126"/>
  <c r="E15" i="116" s="1"/>
  <c r="E16" i="116" s="1"/>
  <c r="G17" i="116" s="1"/>
  <c r="E75" i="116"/>
  <c r="G75" i="116" s="1"/>
  <c r="E78" i="98" s="1"/>
  <c r="E74" i="116"/>
  <c r="G21" i="111"/>
  <c r="E42" i="96" s="1"/>
  <c r="I11" i="63"/>
  <c r="G17" i="57" s="1"/>
  <c r="I11" i="62"/>
  <c r="G18" i="57" s="1"/>
  <c r="E14" i="93"/>
  <c r="E24" i="93" s="1"/>
  <c r="BE8" i="146"/>
  <c r="AY11" i="146"/>
  <c r="AM17" i="146"/>
  <c r="AS14" i="145"/>
  <c r="AQ8" i="144"/>
  <c r="AC42" i="99" s="1"/>
  <c r="U9" i="144"/>
  <c r="AU10" i="144"/>
  <c r="AO11" i="144"/>
  <c r="BC14" i="144"/>
  <c r="BA48" i="99" s="1"/>
  <c r="BE48" i="99" s="1"/>
  <c r="Q14" i="88" s="1"/>
  <c r="AQ16" i="144"/>
  <c r="AC50" i="99" s="1"/>
  <c r="U17" i="144"/>
  <c r="AU18" i="144"/>
  <c r="AO19" i="144"/>
  <c r="I56" i="99"/>
  <c r="K22" i="3" s="1"/>
  <c r="G838" i="1" s="1"/>
  <c r="BC22" i="144"/>
  <c r="BA56" i="99" s="1"/>
  <c r="O26" i="144"/>
  <c r="E14" i="81"/>
  <c r="I14" i="81" s="1"/>
  <c r="E14" i="82"/>
  <c r="I14" i="82" s="1"/>
  <c r="E14" i="84"/>
  <c r="E14" i="83"/>
  <c r="AK26" i="142"/>
  <c r="E20" i="90" s="1"/>
  <c r="FE11" i="138"/>
  <c r="DQ17" i="138"/>
  <c r="DW17" i="138" s="1"/>
  <c r="DY17" i="138" s="1"/>
  <c r="CY17" i="138"/>
  <c r="DE17" i="138" s="1"/>
  <c r="DG17" i="138" s="1"/>
  <c r="BW88" i="134"/>
  <c r="AQ42" i="132"/>
  <c r="CE59" i="132"/>
  <c r="I43" i="50"/>
  <c r="G43" i="50"/>
  <c r="M43" i="50" s="1"/>
  <c r="CM48" i="132"/>
  <c r="I128" i="11"/>
  <c r="G128" i="11"/>
  <c r="G59" i="115"/>
  <c r="E19" i="100"/>
  <c r="E31" i="100"/>
  <c r="E23" i="100"/>
  <c r="E15" i="2" s="1"/>
  <c r="G958" i="1" s="1"/>
  <c r="G37" i="100"/>
  <c r="K45" i="100"/>
  <c r="AS37" i="99"/>
  <c r="Q17" i="92"/>
  <c r="I12" i="91"/>
  <c r="AQ21" i="91"/>
  <c r="AM19" i="89"/>
  <c r="U39" i="55"/>
  <c r="U31" i="55"/>
  <c r="U23" i="55"/>
  <c r="U15" i="55"/>
  <c r="U41" i="56"/>
  <c r="I10" i="71"/>
  <c r="F9" i="57" s="1"/>
  <c r="U35" i="55"/>
  <c r="U14" i="55"/>
  <c r="U13" i="55"/>
  <c r="U27" i="56"/>
  <c r="U27" i="55"/>
  <c r="U59" i="56"/>
  <c r="U37" i="56"/>
  <c r="U35" i="56"/>
  <c r="I10" i="59"/>
  <c r="F21" i="57" s="1"/>
  <c r="U19" i="55"/>
  <c r="U31" i="56"/>
  <c r="U33" i="55"/>
  <c r="U22" i="55"/>
  <c r="U9" i="55"/>
  <c r="U44" i="56"/>
  <c r="U45" i="56"/>
  <c r="U44" i="55"/>
  <c r="U57" i="56"/>
  <c r="Q18" i="18"/>
  <c r="S18" i="18" s="1"/>
  <c r="S30" i="18" s="1"/>
  <c r="E32" i="8" s="1"/>
  <c r="Q20" i="18"/>
  <c r="S20" i="18" s="1"/>
  <c r="I13" i="62"/>
  <c r="I18" i="57" s="1"/>
  <c r="I13" i="63"/>
  <c r="I17" i="57" s="1"/>
  <c r="I13" i="61"/>
  <c r="I19" i="57" s="1"/>
  <c r="Q44" i="147"/>
  <c r="AS8" i="146"/>
  <c r="AM11" i="146"/>
  <c r="AS16" i="146"/>
  <c r="AE18" i="99"/>
  <c r="I10" i="135"/>
  <c r="AM19" i="146"/>
  <c r="AY21" i="146"/>
  <c r="BE10" i="145"/>
  <c r="AM11" i="145"/>
  <c r="AY13" i="145"/>
  <c r="BE18" i="145"/>
  <c r="AM19" i="145"/>
  <c r="AY21" i="145"/>
  <c r="O8" i="144"/>
  <c r="I9" i="144"/>
  <c r="AM43" i="99"/>
  <c r="AO9" i="144"/>
  <c r="AI10" i="144"/>
  <c r="K12" i="3"/>
  <c r="G548" i="1" s="1"/>
  <c r="Q12" i="92"/>
  <c r="BC12" i="144"/>
  <c r="BA46" i="99" s="1"/>
  <c r="AG13" i="144"/>
  <c r="AA14" i="144"/>
  <c r="AQ14" i="144"/>
  <c r="AC48" i="99" s="1"/>
  <c r="AK15" i="144"/>
  <c r="Q49" i="99" s="1"/>
  <c r="BA15" i="144"/>
  <c r="O16" i="144"/>
  <c r="I17" i="144"/>
  <c r="AM51" i="99"/>
  <c r="AO17" i="144"/>
  <c r="AI18" i="144"/>
  <c r="K20" i="3"/>
  <c r="G780" i="1" s="1"/>
  <c r="Q20" i="92"/>
  <c r="BC20" i="144"/>
  <c r="BA54" i="99" s="1"/>
  <c r="AG21" i="144"/>
  <c r="AW21" i="144"/>
  <c r="AO55" i="99" s="1"/>
  <c r="AA22" i="144"/>
  <c r="AQ22" i="144"/>
  <c r="AC56" i="99" s="1"/>
  <c r="U23" i="144"/>
  <c r="AK23" i="144"/>
  <c r="Q57" i="99" s="1"/>
  <c r="BA23" i="144"/>
  <c r="O24" i="144"/>
  <c r="I25" i="144"/>
  <c r="AM59" i="99"/>
  <c r="AI26" i="144"/>
  <c r="AI13" i="143"/>
  <c r="E12" i="81"/>
  <c r="I12" i="81" s="1"/>
  <c r="E12" i="82"/>
  <c r="I12" i="82" s="1"/>
  <c r="E12" i="83"/>
  <c r="E12" i="84"/>
  <c r="AO16" i="143"/>
  <c r="E17" i="83"/>
  <c r="E17" i="84"/>
  <c r="E17" i="81"/>
  <c r="I17" i="81" s="1"/>
  <c r="E17" i="82"/>
  <c r="I17" i="82" s="1"/>
  <c r="AO22" i="143"/>
  <c r="AI25" i="143"/>
  <c r="AI29" i="143"/>
  <c r="AI12" i="142"/>
  <c r="E10" i="91" s="1"/>
  <c r="AM21" i="142"/>
  <c r="E15" i="89" s="1"/>
  <c r="AK23" i="142"/>
  <c r="E16" i="90" s="1"/>
  <c r="FE9" i="138"/>
  <c r="EM15" i="138"/>
  <c r="FE17" i="138"/>
  <c r="BW20" i="138"/>
  <c r="EM23" i="138"/>
  <c r="FE23" i="138"/>
  <c r="K88" i="134"/>
  <c r="BG88" i="134"/>
  <c r="CA88" i="134"/>
  <c r="CA27" i="131" s="1"/>
  <c r="CM51" i="134"/>
  <c r="E11" i="77" s="1"/>
  <c r="BS88" i="134"/>
  <c r="BS27" i="131" s="1"/>
  <c r="G8" i="56"/>
  <c r="E8" i="105"/>
  <c r="G12" i="56"/>
  <c r="E12" i="105"/>
  <c r="I12" i="105" s="1"/>
  <c r="K12" i="105" s="1"/>
  <c r="AI26" i="133"/>
  <c r="AI69" i="133" s="1"/>
  <c r="CM12" i="133"/>
  <c r="AA42" i="132"/>
  <c r="AU42" i="132"/>
  <c r="BO59" i="132"/>
  <c r="AC69" i="52"/>
  <c r="S70" i="132"/>
  <c r="G46" i="50"/>
  <c r="CM42" i="132"/>
  <c r="G12" i="48"/>
  <c r="E10" i="78"/>
  <c r="G122" i="11"/>
  <c r="I122" i="11"/>
  <c r="M130" i="11"/>
  <c r="M8" i="26"/>
  <c r="CK27" i="129"/>
  <c r="CK31" i="129" s="1"/>
  <c r="E53" i="114" s="1"/>
  <c r="CG31" i="129"/>
  <c r="K14" i="128"/>
  <c r="K50" i="128" s="1"/>
  <c r="M8" i="44"/>
  <c r="M8" i="36"/>
  <c r="AA51" i="128"/>
  <c r="E36" i="104"/>
  <c r="E44" i="104" s="1"/>
  <c r="E73" i="74"/>
  <c r="G48" i="117"/>
  <c r="AA51" i="127"/>
  <c r="G46" i="116"/>
  <c r="AA12" i="125"/>
  <c r="AA49" i="125"/>
  <c r="E51" i="114" s="1"/>
  <c r="E41" i="98"/>
  <c r="E23" i="119"/>
  <c r="G28" i="117"/>
  <c r="G36" i="117"/>
  <c r="E8" i="115"/>
  <c r="G27" i="105"/>
  <c r="I18" i="95"/>
  <c r="I16" i="95"/>
  <c r="I37" i="94"/>
  <c r="I62" i="95"/>
  <c r="G8" i="100"/>
  <c r="K49" i="100"/>
  <c r="G8" i="3"/>
  <c r="G430" i="1" s="1"/>
  <c r="K8" i="83"/>
  <c r="G16" i="3"/>
  <c r="G662" i="1" s="1"/>
  <c r="K16" i="83"/>
  <c r="G19" i="3"/>
  <c r="G749" i="1" s="1"/>
  <c r="K19" i="83"/>
  <c r="W44" i="99"/>
  <c r="AA44" i="99" s="1"/>
  <c r="G52" i="99"/>
  <c r="W60" i="99"/>
  <c r="AA60" i="99" s="1"/>
  <c r="AM20" i="89"/>
  <c r="E8" i="85"/>
  <c r="E10" i="85"/>
  <c r="E13" i="85"/>
  <c r="CW21" i="82"/>
  <c r="DA21" i="82" s="1"/>
  <c r="M16" i="80"/>
  <c r="I10" i="72"/>
  <c r="F8" i="57" s="1"/>
  <c r="K14" i="56" s="1"/>
  <c r="M14" i="56" s="1"/>
  <c r="U60" i="56"/>
  <c r="AM41" i="55"/>
  <c r="I15" i="8" s="1"/>
  <c r="U17" i="55"/>
  <c r="U30" i="55"/>
  <c r="U36" i="55"/>
  <c r="U8" i="54"/>
  <c r="U27" i="53"/>
  <c r="U32" i="53"/>
  <c r="AE31" i="51"/>
  <c r="M12" i="8" s="1"/>
  <c r="AA39" i="31"/>
  <c r="AA29" i="31"/>
  <c r="AA40" i="31"/>
  <c r="AA30" i="31"/>
  <c r="AA14" i="31"/>
  <c r="AA31" i="31"/>
  <c r="AA15" i="31"/>
  <c r="AA42" i="31"/>
  <c r="AA33" i="31"/>
  <c r="AA25" i="31"/>
  <c r="AA17" i="31"/>
  <c r="AA46" i="31"/>
  <c r="AA43" i="31"/>
  <c r="AA32" i="31"/>
  <c r="AA18" i="31"/>
  <c r="AA36" i="31"/>
  <c r="AA11" i="31"/>
  <c r="AA41" i="31"/>
  <c r="AA38" i="31"/>
  <c r="AA16" i="31"/>
  <c r="AA39" i="35"/>
  <c r="AA29" i="35"/>
  <c r="AA40" i="35"/>
  <c r="AA41" i="35"/>
  <c r="AA32" i="35"/>
  <c r="AA16" i="35"/>
  <c r="AA27" i="31"/>
  <c r="AA43" i="35"/>
  <c r="AA14" i="35"/>
  <c r="AA28" i="31"/>
  <c r="AA19" i="31"/>
  <c r="AA37" i="31"/>
  <c r="AA30" i="35"/>
  <c r="AA25" i="35"/>
  <c r="AA28" i="35"/>
  <c r="AA19" i="35"/>
  <c r="AA11" i="35"/>
  <c r="AA38" i="35"/>
  <c r="AA18" i="35"/>
  <c r="AA31" i="35"/>
  <c r="K23" i="47"/>
  <c r="K19" i="47"/>
  <c r="AA17" i="35"/>
  <c r="AA15" i="35"/>
  <c r="AA37" i="35"/>
  <c r="M13" i="82"/>
  <c r="U13" i="82"/>
  <c r="K34" i="56"/>
  <c r="M34" i="56" s="1"/>
  <c r="G33" i="100"/>
  <c r="G25" i="100"/>
  <c r="G44" i="100"/>
  <c r="BE22" i="99"/>
  <c r="CM22" i="83" s="1"/>
  <c r="AS48" i="99"/>
  <c r="Q14" i="89" s="1"/>
  <c r="E13" i="83"/>
  <c r="I13" i="83" s="1"/>
  <c r="M13" i="83" s="1"/>
  <c r="E13" i="84"/>
  <c r="BY21" i="81"/>
  <c r="CC21" i="81" s="1"/>
  <c r="BY21" i="82"/>
  <c r="CC21" i="82" s="1"/>
  <c r="BM21" i="83"/>
  <c r="BM21" i="84"/>
  <c r="AK11" i="142"/>
  <c r="E9" i="90" s="1"/>
  <c r="AI11" i="142"/>
  <c r="E9" i="91" s="1"/>
  <c r="AK29" i="142"/>
  <c r="AI29" i="142"/>
  <c r="EI22" i="138"/>
  <c r="EO22" i="138" s="1"/>
  <c r="EQ22" i="138" s="1"/>
  <c r="M23" i="135"/>
  <c r="M17" i="135"/>
  <c r="CE70" i="132"/>
  <c r="I8" i="41"/>
  <c r="E19" i="104"/>
  <c r="AA33" i="128"/>
  <c r="E25" i="12"/>
  <c r="I42" i="53"/>
  <c r="E66" i="115"/>
  <c r="E67" i="115" s="1"/>
  <c r="G69" i="115" s="1"/>
  <c r="G38" i="98" s="1"/>
  <c r="BY66" i="52"/>
  <c r="CC66" i="52" s="1"/>
  <c r="BY68" i="52"/>
  <c r="CC68" i="52" s="1"/>
  <c r="BY70" i="52"/>
  <c r="CC70" i="52" s="1"/>
  <c r="BY69" i="52"/>
  <c r="CC69" i="52" s="1"/>
  <c r="AC19" i="92"/>
  <c r="AM19" i="92"/>
  <c r="U28" i="53"/>
  <c r="M39" i="50"/>
  <c r="E13" i="108"/>
  <c r="E22" i="108" s="1"/>
  <c r="I13" i="64"/>
  <c r="I16" i="57" s="1"/>
  <c r="AS18" i="99"/>
  <c r="BS18" i="83" s="1"/>
  <c r="BA11" i="144"/>
  <c r="E8" i="81"/>
  <c r="I8" i="81" s="1"/>
  <c r="E8" i="82"/>
  <c r="I8" i="82" s="1"/>
  <c r="E8" i="83"/>
  <c r="E8" i="84"/>
  <c r="BA14" i="81"/>
  <c r="BE14" i="81" s="1"/>
  <c r="BA14" i="82"/>
  <c r="BE14" i="82" s="1"/>
  <c r="AS14" i="83"/>
  <c r="AW14" i="83" s="1"/>
  <c r="BA14" i="83" s="1"/>
  <c r="AS14" i="84"/>
  <c r="E20" i="81"/>
  <c r="I20" i="81" s="1"/>
  <c r="E20" i="82"/>
  <c r="I20" i="82" s="1"/>
  <c r="E20" i="83"/>
  <c r="E20" i="84"/>
  <c r="AO26" i="143"/>
  <c r="AO15" i="142"/>
  <c r="E11" i="88" s="1"/>
  <c r="AM15" i="142"/>
  <c r="E11" i="89" s="1"/>
  <c r="AK15" i="142"/>
  <c r="E11" i="90" s="1"/>
  <c r="AA88" i="134"/>
  <c r="M40" i="54"/>
  <c r="I73" i="52"/>
  <c r="E30" i="105"/>
  <c r="I30" i="105" s="1"/>
  <c r="K30" i="105" s="1"/>
  <c r="I41" i="50"/>
  <c r="G41" i="50"/>
  <c r="I8" i="19"/>
  <c r="E24" i="78"/>
  <c r="M8" i="18"/>
  <c r="G28" i="116"/>
  <c r="E62" i="98" s="1"/>
  <c r="G35" i="124"/>
  <c r="AM9" i="145"/>
  <c r="AY11" i="145"/>
  <c r="BA9" i="144"/>
  <c r="O10" i="144"/>
  <c r="I11" i="144"/>
  <c r="I48" i="99"/>
  <c r="AM14" i="144"/>
  <c r="AU14" i="91" s="1"/>
  <c r="AY14" i="91" s="1"/>
  <c r="AW15" i="144"/>
  <c r="AO49" i="99" s="1"/>
  <c r="BA17" i="144"/>
  <c r="I19" i="144"/>
  <c r="O55" i="99"/>
  <c r="AQ24" i="144"/>
  <c r="AC58" i="99" s="1"/>
  <c r="DU15" i="138"/>
  <c r="DC15" i="138"/>
  <c r="FE19" i="138"/>
  <c r="K16" i="135"/>
  <c r="K18" i="135" s="1"/>
  <c r="AE88" i="134"/>
  <c r="CI88" i="134"/>
  <c r="CI27" i="131" s="1"/>
  <c r="I34" i="54"/>
  <c r="G34" i="54"/>
  <c r="O42" i="132"/>
  <c r="O70" i="132" s="1"/>
  <c r="O27" i="131" s="1"/>
  <c r="G51" i="50"/>
  <c r="I51" i="50"/>
  <c r="G34" i="117"/>
  <c r="E24" i="114"/>
  <c r="E45" i="114"/>
  <c r="AE12" i="102"/>
  <c r="E9" i="92"/>
  <c r="AY10" i="52"/>
  <c r="I12" i="65"/>
  <c r="H15" i="57" s="1"/>
  <c r="I12" i="69"/>
  <c r="H11" i="57" s="1"/>
  <c r="I12" i="70"/>
  <c r="H10" i="57" s="1"/>
  <c r="E10" i="86"/>
  <c r="I15" i="100"/>
  <c r="AY40" i="52"/>
  <c r="I12" i="68"/>
  <c r="H12" i="57" s="1"/>
  <c r="I12" i="67"/>
  <c r="H13" i="57" s="1"/>
  <c r="E8" i="108"/>
  <c r="E10" i="108" s="1"/>
  <c r="E21" i="108" s="1"/>
  <c r="Q17" i="16"/>
  <c r="S17" i="16" s="1"/>
  <c r="S30" i="16" s="1"/>
  <c r="E34" i="8" s="1"/>
  <c r="Q18" i="16"/>
  <c r="S18" i="16" s="1"/>
  <c r="Q20" i="16"/>
  <c r="S20" i="16" s="1"/>
  <c r="O51" i="147"/>
  <c r="G54" i="100" s="1"/>
  <c r="AY13" i="146"/>
  <c r="E18" i="80"/>
  <c r="I18" i="80" s="1"/>
  <c r="E18" i="85"/>
  <c r="I13" i="65"/>
  <c r="I15" i="57" s="1"/>
  <c r="I13" i="70"/>
  <c r="I10" i="57" s="1"/>
  <c r="I13" i="69"/>
  <c r="I11" i="57" s="1"/>
  <c r="I13" i="66"/>
  <c r="I14" i="57" s="1"/>
  <c r="E11" i="86"/>
  <c r="K15" i="100"/>
  <c r="I13" i="68"/>
  <c r="I12" i="57" s="1"/>
  <c r="E8" i="107"/>
  <c r="E10" i="107" s="1"/>
  <c r="K8" i="100"/>
  <c r="E19" i="86"/>
  <c r="G49" i="100"/>
  <c r="I14" i="62"/>
  <c r="J18" i="57" s="1"/>
  <c r="I14" i="61"/>
  <c r="J19" i="57" s="1"/>
  <c r="I14" i="63"/>
  <c r="J17" i="57" s="1"/>
  <c r="Q51" i="147"/>
  <c r="I54" i="100" s="1"/>
  <c r="AG10" i="99"/>
  <c r="AY10" i="83" s="1"/>
  <c r="BE11" i="146"/>
  <c r="AM12" i="146"/>
  <c r="AY14" i="146"/>
  <c r="AG18" i="99"/>
  <c r="AY18" i="83" s="1"/>
  <c r="AM20" i="146"/>
  <c r="AY22" i="146"/>
  <c r="AG26" i="99"/>
  <c r="AM12" i="145"/>
  <c r="AY14" i="145"/>
  <c r="AG34" i="99"/>
  <c r="Q25" i="29"/>
  <c r="Q19" i="29"/>
  <c r="AM20" i="145"/>
  <c r="AY22" i="145"/>
  <c r="AG8" i="144"/>
  <c r="AW8" i="144"/>
  <c r="AO42" i="99" s="1"/>
  <c r="AS42" i="99" s="1"/>
  <c r="Q8" i="89" s="1"/>
  <c r="AA9" i="144"/>
  <c r="O11" i="144"/>
  <c r="AU11" i="144"/>
  <c r="I12" i="144"/>
  <c r="BC15" i="144"/>
  <c r="BA49" i="99" s="1"/>
  <c r="AG16" i="144"/>
  <c r="AA17" i="144"/>
  <c r="O19" i="144"/>
  <c r="AU19" i="144"/>
  <c r="I20" i="144"/>
  <c r="BC23" i="144"/>
  <c r="BA57" i="99" s="1"/>
  <c r="AG24" i="144"/>
  <c r="AW24" i="144"/>
  <c r="AI8" i="143"/>
  <c r="AK19" i="143"/>
  <c r="E16" i="81"/>
  <c r="I16" i="81" s="1"/>
  <c r="E16" i="82"/>
  <c r="I16" i="82" s="1"/>
  <c r="E16" i="83"/>
  <c r="E16" i="84"/>
  <c r="AO23" i="143"/>
  <c r="AK25" i="143"/>
  <c r="AI26" i="143"/>
  <c r="AO8" i="142"/>
  <c r="E8" i="88" s="1"/>
  <c r="E31" i="142"/>
  <c r="I31" i="142" s="1"/>
  <c r="AC31" i="142"/>
  <c r="AG31" i="142" s="1"/>
  <c r="AG11" i="142"/>
  <c r="AO11" i="142" s="1"/>
  <c r="E9" i="88" s="1"/>
  <c r="AK12" i="142"/>
  <c r="E10" i="90" s="1"/>
  <c r="AO21" i="142"/>
  <c r="E15" i="88" s="1"/>
  <c r="AO26" i="142"/>
  <c r="E20" i="88" s="1"/>
  <c r="AO29" i="142"/>
  <c r="S8" i="138"/>
  <c r="U8" i="138" s="1"/>
  <c r="EI8" i="138"/>
  <c r="EO8" i="138" s="1"/>
  <c r="DQ8" i="138"/>
  <c r="DW8" i="138" s="1"/>
  <c r="DY8" i="138" s="1"/>
  <c r="S9" i="138"/>
  <c r="U9" i="138" s="1"/>
  <c r="FC10" i="138"/>
  <c r="FG10" i="138" s="1"/>
  <c r="FI10" i="138" s="1"/>
  <c r="EI12" i="138"/>
  <c r="EO12" i="138" s="1"/>
  <c r="EQ12" i="138" s="1"/>
  <c r="DQ12" i="138"/>
  <c r="CY12" i="138"/>
  <c r="S12" i="138"/>
  <c r="U12" i="138" s="1"/>
  <c r="FA13" i="138"/>
  <c r="FG13" i="138" s="1"/>
  <c r="FI13" i="138" s="1"/>
  <c r="CY13" i="138"/>
  <c r="S17" i="138"/>
  <c r="U17" i="138" s="1"/>
  <c r="FC18" i="138"/>
  <c r="FG18" i="138" s="1"/>
  <c r="FI18" i="138" s="1"/>
  <c r="EI20" i="138"/>
  <c r="EO20" i="138" s="1"/>
  <c r="EQ20" i="138" s="1"/>
  <c r="DQ20" i="138"/>
  <c r="CY20" i="138"/>
  <c r="DE20" i="138" s="1"/>
  <c r="DG20" i="138" s="1"/>
  <c r="S20" i="138"/>
  <c r="U20" i="138" s="1"/>
  <c r="FA21" i="138"/>
  <c r="CY21" i="138"/>
  <c r="DE21" i="138" s="1"/>
  <c r="DG21" i="138" s="1"/>
  <c r="G19" i="54"/>
  <c r="G17" i="54"/>
  <c r="G20" i="54" s="1"/>
  <c r="G132" i="11"/>
  <c r="AQ45" i="133"/>
  <c r="AQ69" i="133" s="1"/>
  <c r="AQ27" i="131" s="1"/>
  <c r="CE45" i="133"/>
  <c r="CE69" i="133" s="1"/>
  <c r="CE27" i="131" s="1"/>
  <c r="E22" i="114"/>
  <c r="E20" i="12" s="1"/>
  <c r="G68" i="11"/>
  <c r="E23" i="118"/>
  <c r="K26" i="132"/>
  <c r="K70" i="132" s="1"/>
  <c r="AI26" i="132"/>
  <c r="AI70" i="132" s="1"/>
  <c r="BG26" i="132"/>
  <c r="CA26" i="132"/>
  <c r="CA70" i="132" s="1"/>
  <c r="AQ69" i="132"/>
  <c r="BS70" i="132"/>
  <c r="M8" i="15"/>
  <c r="I13" i="14"/>
  <c r="M13" i="14" s="1"/>
  <c r="AA75" i="130"/>
  <c r="CC26" i="129"/>
  <c r="E150" i="113"/>
  <c r="CK23" i="129"/>
  <c r="CK28" i="129"/>
  <c r="I8" i="43"/>
  <c r="E17" i="104"/>
  <c r="I8" i="35"/>
  <c r="E25" i="104"/>
  <c r="AA13" i="127"/>
  <c r="AA49" i="127"/>
  <c r="E43" i="117" s="1"/>
  <c r="E45" i="117" s="1"/>
  <c r="E46" i="117" s="1"/>
  <c r="G55" i="117" s="1"/>
  <c r="G26" i="115"/>
  <c r="G60" i="98" s="1"/>
  <c r="G30" i="115"/>
  <c r="G64" i="98" s="1"/>
  <c r="G34" i="115"/>
  <c r="G68" i="98" s="1"/>
  <c r="O50" i="126"/>
  <c r="AA33" i="125"/>
  <c r="E23" i="114" s="1"/>
  <c r="G36" i="123"/>
  <c r="I27" i="98"/>
  <c r="G15" i="121"/>
  <c r="E8" i="117"/>
  <c r="G29" i="117"/>
  <c r="G37" i="117"/>
  <c r="G47" i="117"/>
  <c r="E67" i="114"/>
  <c r="E91" i="114"/>
  <c r="E14" i="113"/>
  <c r="E33" i="113"/>
  <c r="I30" i="102"/>
  <c r="Y30" i="102"/>
  <c r="Y28" i="102"/>
  <c r="S26" i="102"/>
  <c r="G14" i="77"/>
  <c r="I14" i="77" s="1"/>
  <c r="G11" i="77"/>
  <c r="I11" i="77" s="1"/>
  <c r="G16" i="77"/>
  <c r="I16" i="77" s="1"/>
  <c r="G10" i="77"/>
  <c r="I10" i="77" s="1"/>
  <c r="G12" i="77"/>
  <c r="I12" i="77" s="1"/>
  <c r="G13" i="77"/>
  <c r="I13" i="77" s="1"/>
  <c r="G15" i="77"/>
  <c r="I15" i="77" s="1"/>
  <c r="I8" i="100"/>
  <c r="K43" i="100"/>
  <c r="M49" i="100"/>
  <c r="AM13" i="99"/>
  <c r="I24" i="99"/>
  <c r="I8" i="3" s="1"/>
  <c r="G431" i="1" s="1"/>
  <c r="AY27" i="99"/>
  <c r="AA37" i="99"/>
  <c r="I12" i="98"/>
  <c r="I16" i="98"/>
  <c r="I18" i="98"/>
  <c r="I20" i="98"/>
  <c r="I35" i="98"/>
  <c r="I33" i="95"/>
  <c r="O19" i="92"/>
  <c r="S19" i="92" s="1"/>
  <c r="AC21" i="91"/>
  <c r="I8" i="89"/>
  <c r="K18" i="83"/>
  <c r="I10" i="70"/>
  <c r="F10" i="57" s="1"/>
  <c r="K75" i="52" s="1"/>
  <c r="M75" i="52" s="1"/>
  <c r="I11" i="61"/>
  <c r="G19" i="57" s="1"/>
  <c r="U39" i="56"/>
  <c r="U29" i="55"/>
  <c r="U45" i="55"/>
  <c r="U61" i="54"/>
  <c r="U30" i="53"/>
  <c r="U35" i="53"/>
  <c r="K31" i="52"/>
  <c r="K11" i="47"/>
  <c r="AI28" i="143"/>
  <c r="AI8" i="142"/>
  <c r="E8" i="91" s="1"/>
  <c r="AK13" i="142"/>
  <c r="AI14" i="142"/>
  <c r="AK19" i="142"/>
  <c r="E13" i="90" s="1"/>
  <c r="AO23" i="142"/>
  <c r="E16" i="88" s="1"/>
  <c r="AK25" i="142"/>
  <c r="E19" i="90" s="1"/>
  <c r="AI26" i="142"/>
  <c r="E20" i="91" s="1"/>
  <c r="DC8" i="138"/>
  <c r="DS8" i="138"/>
  <c r="CY10" i="138"/>
  <c r="DE10" i="138" s="1"/>
  <c r="DG10" i="138" s="1"/>
  <c r="DU11" i="138"/>
  <c r="DA13" i="138"/>
  <c r="DQ13" i="138"/>
  <c r="DW13" i="138" s="1"/>
  <c r="DY13" i="138" s="1"/>
  <c r="DC16" i="138"/>
  <c r="DS16" i="138"/>
  <c r="CY18" i="138"/>
  <c r="DE18" i="138" s="1"/>
  <c r="DG18" i="138" s="1"/>
  <c r="DU19" i="138"/>
  <c r="FA19" i="138"/>
  <c r="FG19" i="138" s="1"/>
  <c r="FI19" i="138" s="1"/>
  <c r="DA21" i="138"/>
  <c r="DQ21" i="138"/>
  <c r="DW21" i="138" s="1"/>
  <c r="DY21" i="138" s="1"/>
  <c r="I19" i="54"/>
  <c r="I18" i="54"/>
  <c r="I67" i="11"/>
  <c r="G67" i="11"/>
  <c r="G133" i="11" s="1"/>
  <c r="AI67" i="52"/>
  <c r="Q67" i="52"/>
  <c r="BM67" i="52"/>
  <c r="AW67" i="52"/>
  <c r="CA67" i="52"/>
  <c r="BW67" i="52"/>
  <c r="BG67" i="52"/>
  <c r="BQ67" i="52"/>
  <c r="AM67" i="52"/>
  <c r="CG67" i="52"/>
  <c r="BC67" i="52"/>
  <c r="AC67" i="52"/>
  <c r="Y67" i="52"/>
  <c r="G98" i="52"/>
  <c r="CE76" i="52"/>
  <c r="BK76" i="52"/>
  <c r="AQ76" i="52"/>
  <c r="W76" i="52"/>
  <c r="BU78" i="52"/>
  <c r="AG78" i="52"/>
  <c r="BU76" i="52"/>
  <c r="BU79" i="52" s="1"/>
  <c r="AG76" i="52"/>
  <c r="G76" i="52"/>
  <c r="G79" i="52" s="1"/>
  <c r="CM26" i="132"/>
  <c r="G44" i="50"/>
  <c r="I44" i="50"/>
  <c r="G129" i="11"/>
  <c r="I129" i="11"/>
  <c r="E29" i="12"/>
  <c r="I131" i="11"/>
  <c r="M8" i="27"/>
  <c r="AA37" i="130"/>
  <c r="M8" i="16"/>
  <c r="M8" i="42"/>
  <c r="M8" i="34"/>
  <c r="I66" i="11"/>
  <c r="E75" i="74"/>
  <c r="E14" i="105"/>
  <c r="I14" i="105" s="1"/>
  <c r="K14" i="105" s="1"/>
  <c r="E28" i="105"/>
  <c r="I28" i="105" s="1"/>
  <c r="K28" i="105" s="1"/>
  <c r="E32" i="105"/>
  <c r="I32" i="105" s="1"/>
  <c r="K32" i="105" s="1"/>
  <c r="E43" i="104"/>
  <c r="G19" i="85"/>
  <c r="I19" i="85" s="1"/>
  <c r="K19" i="85" s="1"/>
  <c r="M19" i="85" s="1"/>
  <c r="O19" i="85" s="1"/>
  <c r="Q19" i="85" s="1"/>
  <c r="K36" i="56"/>
  <c r="M36" i="56" s="1"/>
  <c r="U43" i="56"/>
  <c r="K58" i="56"/>
  <c r="U62" i="56"/>
  <c r="U16" i="55"/>
  <c r="U47" i="55"/>
  <c r="U50" i="55"/>
  <c r="U54" i="55"/>
  <c r="U41" i="54"/>
  <c r="U47" i="54"/>
  <c r="U8" i="53"/>
  <c r="U10" i="53"/>
  <c r="U18" i="53"/>
  <c r="U20" i="53"/>
  <c r="U22" i="53"/>
  <c r="AY39" i="52"/>
  <c r="K22" i="50"/>
  <c r="U39" i="50"/>
  <c r="K29" i="43"/>
  <c r="AK9" i="142"/>
  <c r="EM8" i="138"/>
  <c r="DS10" i="138"/>
  <c r="EI10" i="138"/>
  <c r="DU13" i="138"/>
  <c r="EK13" i="138"/>
  <c r="EO13" i="138" s="1"/>
  <c r="EQ13" i="138" s="1"/>
  <c r="DQ15" i="138"/>
  <c r="DW15" i="138" s="1"/>
  <c r="DY15" i="138" s="1"/>
  <c r="EM16" i="138"/>
  <c r="DS18" i="138"/>
  <c r="EI18" i="138"/>
  <c r="DU21" i="138"/>
  <c r="EK21" i="138"/>
  <c r="EO21" i="138" s="1"/>
  <c r="EQ21" i="138" s="1"/>
  <c r="DQ23" i="138"/>
  <c r="DW23" i="138" s="1"/>
  <c r="DY23" i="138" s="1"/>
  <c r="AU23" i="83" s="1"/>
  <c r="Q12" i="20"/>
  <c r="S12" i="20" s="1"/>
  <c r="Q8" i="20"/>
  <c r="S8" i="20" s="1"/>
  <c r="S15" i="20" s="1"/>
  <c r="E41" i="8" s="1"/>
  <c r="Q9" i="20"/>
  <c r="S9" i="20" s="1"/>
  <c r="Q13" i="20"/>
  <c r="S13" i="20" s="1"/>
  <c r="BC69" i="52"/>
  <c r="AM69" i="52"/>
  <c r="CG69" i="52"/>
  <c r="BQ69" i="52"/>
  <c r="AI69" i="52"/>
  <c r="Q69" i="52"/>
  <c r="AS69" i="52"/>
  <c r="BG69" i="52"/>
  <c r="Y69" i="52"/>
  <c r="AW69" i="52"/>
  <c r="BW69" i="52"/>
  <c r="I107" i="11"/>
  <c r="G107" i="11"/>
  <c r="E16" i="78"/>
  <c r="M8" i="40"/>
  <c r="M8" i="32"/>
  <c r="M8" i="25"/>
  <c r="E15" i="118"/>
  <c r="E41" i="115"/>
  <c r="E50" i="115" s="1"/>
  <c r="E33" i="104"/>
  <c r="E41" i="100"/>
  <c r="E8" i="92"/>
  <c r="K37" i="56"/>
  <c r="K56" i="56"/>
  <c r="AE58" i="55"/>
  <c r="M11" i="8" s="1"/>
  <c r="M14" i="8" s="1"/>
  <c r="K8" i="54"/>
  <c r="M8" i="54" s="1"/>
  <c r="K32" i="54"/>
  <c r="M32" i="54" s="1"/>
  <c r="U48" i="54"/>
  <c r="U65" i="54"/>
  <c r="U33" i="53"/>
  <c r="U37" i="53"/>
  <c r="U59" i="53"/>
  <c r="K50" i="52"/>
  <c r="K33" i="50"/>
  <c r="K30" i="43"/>
  <c r="AA30" i="43"/>
  <c r="AM29" i="143"/>
  <c r="AM9" i="142"/>
  <c r="AM27" i="142"/>
  <c r="E21" i="89" s="1"/>
  <c r="EK10" i="138"/>
  <c r="EM13" i="138"/>
  <c r="EI15" i="138"/>
  <c r="EO15" i="138" s="1"/>
  <c r="EQ15" i="138" s="1"/>
  <c r="EK18" i="138"/>
  <c r="EM21" i="138"/>
  <c r="EI23" i="138"/>
  <c r="M47" i="50"/>
  <c r="G8" i="48"/>
  <c r="E8" i="78"/>
  <c r="E11" i="78" s="1"/>
  <c r="E17" i="78"/>
  <c r="I21" i="48"/>
  <c r="CM69" i="132"/>
  <c r="I8" i="20"/>
  <c r="E22" i="78"/>
  <c r="M8" i="17"/>
  <c r="M8" i="13"/>
  <c r="CK15" i="129"/>
  <c r="M8" i="39"/>
  <c r="AC10" i="52"/>
  <c r="AI10" i="52" s="1"/>
  <c r="BW10" i="52"/>
  <c r="BG10" i="52"/>
  <c r="BM10" i="52" s="1"/>
  <c r="BQ10" i="52"/>
  <c r="CA10" i="52"/>
  <c r="CG10" i="52" s="1"/>
  <c r="AW10" i="52"/>
  <c r="BC10" i="52" s="1"/>
  <c r="Q10" i="52"/>
  <c r="Y10" i="52" s="1"/>
  <c r="M8" i="23"/>
  <c r="E24" i="118"/>
  <c r="E20" i="104"/>
  <c r="E28" i="104"/>
  <c r="E14" i="102"/>
  <c r="E22" i="102"/>
  <c r="U22" i="102" s="1"/>
  <c r="U28" i="102" s="1"/>
  <c r="E22" i="100"/>
  <c r="E30" i="100"/>
  <c r="U36" i="56"/>
  <c r="K38" i="56"/>
  <c r="M38" i="56" s="1"/>
  <c r="K44" i="56"/>
  <c r="U49" i="55"/>
  <c r="U56" i="55"/>
  <c r="M9" i="54"/>
  <c r="K54" i="54"/>
  <c r="AM10" i="52"/>
  <c r="AS10" i="52" s="1"/>
  <c r="K58" i="50"/>
  <c r="U17" i="49"/>
  <c r="AC27" i="48"/>
  <c r="K19" i="38"/>
  <c r="CM31" i="133"/>
  <c r="E25" i="76" s="1"/>
  <c r="Q40" i="50"/>
  <c r="Y40" i="50"/>
  <c r="M48" i="50"/>
  <c r="G10" i="48"/>
  <c r="E9" i="78"/>
  <c r="CM26" i="131"/>
  <c r="I8" i="21"/>
  <c r="E23" i="78"/>
  <c r="M8" i="50"/>
  <c r="M8" i="46"/>
  <c r="M8" i="38"/>
  <c r="M8" i="31"/>
  <c r="E11" i="105"/>
  <c r="I11" i="105" s="1"/>
  <c r="K11" i="105" s="1"/>
  <c r="E15" i="105"/>
  <c r="I15" i="105" s="1"/>
  <c r="K15" i="105" s="1"/>
  <c r="E25" i="105"/>
  <c r="E27" i="105"/>
  <c r="I27" i="105" s="1"/>
  <c r="K27" i="105" s="1"/>
  <c r="G14" i="3"/>
  <c r="G604" i="1" s="1"/>
  <c r="K14" i="83"/>
  <c r="U38" i="56"/>
  <c r="U11" i="55"/>
  <c r="U32" i="55"/>
  <c r="U9" i="54"/>
  <c r="U22" i="54"/>
  <c r="U40" i="54"/>
  <c r="U46" i="54"/>
  <c r="U13" i="53"/>
  <c r="U40" i="53"/>
  <c r="AG98" i="52"/>
  <c r="E12" i="8" s="1"/>
  <c r="K28" i="52"/>
  <c r="AY28" i="52"/>
  <c r="U31" i="50"/>
  <c r="AC25" i="48"/>
  <c r="K25" i="48"/>
  <c r="U8" i="56"/>
  <c r="U10" i="56"/>
  <c r="U14" i="56"/>
  <c r="U46" i="56"/>
  <c r="U18" i="55"/>
  <c r="U11" i="54"/>
  <c r="U38" i="54"/>
  <c r="U49" i="54"/>
  <c r="I20" i="54"/>
  <c r="U12" i="53"/>
  <c r="U17" i="53"/>
  <c r="U34" i="53"/>
  <c r="AY22" i="52"/>
  <c r="K58" i="52"/>
  <c r="AY58" i="52"/>
  <c r="BC24" i="51"/>
  <c r="I18" i="8" s="1"/>
  <c r="U23" i="50"/>
  <c r="U37" i="50"/>
  <c r="W28" i="48"/>
  <c r="E13" i="8" s="1"/>
  <c r="AA20" i="45"/>
  <c r="U63" i="56"/>
  <c r="U12" i="55"/>
  <c r="U26" i="55"/>
  <c r="U51" i="55"/>
  <c r="K12" i="54"/>
  <c r="M12" i="54" s="1"/>
  <c r="U14" i="53"/>
  <c r="U24" i="53"/>
  <c r="U29" i="53"/>
  <c r="K74" i="52"/>
  <c r="M74" i="52" s="1"/>
  <c r="U20" i="50"/>
  <c r="K49" i="50"/>
  <c r="U49" i="50"/>
  <c r="K60" i="50"/>
  <c r="AC15" i="48"/>
  <c r="K15" i="48"/>
  <c r="AC16" i="48"/>
  <c r="AC18" i="48"/>
  <c r="K15" i="42"/>
  <c r="K48" i="50"/>
  <c r="K42" i="50"/>
  <c r="M42" i="50" s="1"/>
  <c r="K41" i="50"/>
  <c r="K39" i="50"/>
  <c r="K51" i="50"/>
  <c r="U47" i="56"/>
  <c r="U20" i="55"/>
  <c r="U34" i="55"/>
  <c r="U35" i="54"/>
  <c r="K40" i="54"/>
  <c r="U62" i="54"/>
  <c r="U9" i="53"/>
  <c r="U26" i="53"/>
  <c r="U36" i="53"/>
  <c r="U46" i="53"/>
  <c r="U48" i="53"/>
  <c r="U54" i="53"/>
  <c r="U56" i="53"/>
  <c r="BU98" i="52"/>
  <c r="E20" i="8" s="1"/>
  <c r="K60" i="52"/>
  <c r="K94" i="52"/>
  <c r="BK31" i="51"/>
  <c r="M20" i="8" s="1"/>
  <c r="M22" i="8" s="1"/>
  <c r="K12" i="50"/>
  <c r="U12" i="50"/>
  <c r="AK9" i="48"/>
  <c r="AC17" i="48"/>
  <c r="AA45" i="45"/>
  <c r="K16" i="44"/>
  <c r="U40" i="56"/>
  <c r="K60" i="56"/>
  <c r="U8" i="55"/>
  <c r="U28" i="55"/>
  <c r="U43" i="55"/>
  <c r="U24" i="54"/>
  <c r="U43" i="54"/>
  <c r="U16" i="53"/>
  <c r="U21" i="53"/>
  <c r="U38" i="53"/>
  <c r="U50" i="53"/>
  <c r="U58" i="53"/>
  <c r="K44" i="52"/>
  <c r="K30" i="50"/>
  <c r="U30" i="50"/>
  <c r="U41" i="50"/>
  <c r="K44" i="50"/>
  <c r="K47" i="50"/>
  <c r="U58" i="50"/>
  <c r="AE28" i="48"/>
  <c r="E23" i="8" s="1"/>
  <c r="W29" i="48"/>
  <c r="E24" i="8" s="1"/>
  <c r="AC19" i="48"/>
  <c r="AC20" i="48"/>
  <c r="AC23" i="48"/>
  <c r="AC24" i="48"/>
  <c r="K24" i="48"/>
  <c r="AC26" i="48"/>
  <c r="K18" i="40"/>
  <c r="K27" i="39"/>
  <c r="K43" i="56"/>
  <c r="U58" i="56"/>
  <c r="K16" i="54"/>
  <c r="U26" i="54"/>
  <c r="U28" i="54"/>
  <c r="K37" i="54"/>
  <c r="U39" i="54"/>
  <c r="U42" i="54"/>
  <c r="K44" i="54"/>
  <c r="U58" i="54"/>
  <c r="K60" i="54"/>
  <c r="U45" i="53"/>
  <c r="U53" i="53"/>
  <c r="K26" i="52"/>
  <c r="K81" i="52"/>
  <c r="U8" i="50"/>
  <c r="U50" i="50"/>
  <c r="U52" i="50"/>
  <c r="U61" i="50"/>
  <c r="U21" i="49"/>
  <c r="K25" i="45"/>
  <c r="AA41" i="43"/>
  <c r="U48" i="56"/>
  <c r="U10" i="54"/>
  <c r="U12" i="54"/>
  <c r="U32" i="54"/>
  <c r="K43" i="54"/>
  <c r="U57" i="54"/>
  <c r="U47" i="53"/>
  <c r="U55" i="53"/>
  <c r="K8" i="52"/>
  <c r="K16" i="52"/>
  <c r="AY38" i="52"/>
  <c r="K80" i="52"/>
  <c r="M80" i="52" s="1"/>
  <c r="U15" i="50"/>
  <c r="U21" i="50"/>
  <c r="U38" i="50"/>
  <c r="U44" i="50"/>
  <c r="U57" i="50"/>
  <c r="U23" i="49"/>
  <c r="U26" i="49"/>
  <c r="K19" i="45"/>
  <c r="AA14" i="43"/>
  <c r="K29" i="42"/>
  <c r="K16" i="37"/>
  <c r="K27" i="37"/>
  <c r="U54" i="56"/>
  <c r="K35" i="54"/>
  <c r="U54" i="54"/>
  <c r="U44" i="53"/>
  <c r="U52" i="53"/>
  <c r="K32" i="52"/>
  <c r="AY53" i="52"/>
  <c r="AY54" i="52"/>
  <c r="AY64" i="52"/>
  <c r="K82" i="52"/>
  <c r="M82" i="52" s="1"/>
  <c r="K38" i="50"/>
  <c r="M38" i="50" s="1"/>
  <c r="U9" i="49"/>
  <c r="AC14" i="48"/>
  <c r="AC21" i="48"/>
  <c r="AC22" i="48"/>
  <c r="K22" i="48"/>
  <c r="K15" i="46"/>
  <c r="K29" i="38"/>
  <c r="K54" i="56"/>
  <c r="K14" i="54"/>
  <c r="M14" i="54" s="1"/>
  <c r="U16" i="54"/>
  <c r="K39" i="54"/>
  <c r="U50" i="54"/>
  <c r="K58" i="54"/>
  <c r="U49" i="53"/>
  <c r="U57" i="53"/>
  <c r="U61" i="53"/>
  <c r="AY14" i="52"/>
  <c r="AK23" i="52"/>
  <c r="K24" i="52"/>
  <c r="AK46" i="52"/>
  <c r="O87" i="52"/>
  <c r="U87" i="52" s="1"/>
  <c r="K9" i="50"/>
  <c r="K17" i="50"/>
  <c r="U36" i="50"/>
  <c r="U51" i="50"/>
  <c r="U13" i="49"/>
  <c r="AK11" i="48"/>
  <c r="AA11" i="45"/>
  <c r="AA46" i="45"/>
  <c r="K32" i="40"/>
  <c r="U17" i="50"/>
  <c r="K21" i="50"/>
  <c r="U24" i="50"/>
  <c r="U33" i="50"/>
  <c r="U40" i="50"/>
  <c r="W40" i="50" s="1"/>
  <c r="U8" i="49"/>
  <c r="U12" i="49"/>
  <c r="U16" i="49"/>
  <c r="U19" i="49"/>
  <c r="G48" i="44"/>
  <c r="K84" i="52"/>
  <c r="M84" i="52" s="1"/>
  <c r="K43" i="50"/>
  <c r="K61" i="50" s="1"/>
  <c r="U46" i="50"/>
  <c r="K50" i="50"/>
  <c r="M50" i="50" s="1"/>
  <c r="U53" i="50"/>
  <c r="K57" i="50"/>
  <c r="U60" i="50"/>
  <c r="U11" i="49"/>
  <c r="U15" i="49"/>
  <c r="K11" i="44"/>
  <c r="K19" i="44"/>
  <c r="K29" i="41"/>
  <c r="K16" i="40"/>
  <c r="K11" i="38"/>
  <c r="K62" i="52"/>
  <c r="K72" i="52"/>
  <c r="K95" i="52" s="1"/>
  <c r="AK94" i="52"/>
  <c r="AK95" i="52"/>
  <c r="AE24" i="51"/>
  <c r="I12" i="8" s="1"/>
  <c r="BK24" i="51"/>
  <c r="I20" i="8" s="1"/>
  <c r="I22" i="8" s="1"/>
  <c r="U13" i="50"/>
  <c r="K20" i="50"/>
  <c r="U29" i="50"/>
  <c r="K46" i="50"/>
  <c r="K53" i="50"/>
  <c r="U59" i="50"/>
  <c r="AK10" i="48"/>
  <c r="AK13" i="48"/>
  <c r="K32" i="44"/>
  <c r="K14" i="43"/>
  <c r="K15" i="39"/>
  <c r="AY60" i="52"/>
  <c r="K89" i="52"/>
  <c r="K90" i="52"/>
  <c r="K92" i="52"/>
  <c r="O95" i="52"/>
  <c r="U95" i="52" s="1"/>
  <c r="U9" i="50"/>
  <c r="U16" i="50"/>
  <c r="U25" i="50"/>
  <c r="K29" i="50"/>
  <c r="U32" i="50"/>
  <c r="U10" i="49"/>
  <c r="U14" i="49"/>
  <c r="K18" i="44"/>
  <c r="K14" i="42"/>
  <c r="K29" i="40"/>
  <c r="G48" i="39"/>
  <c r="K29" i="37"/>
  <c r="AK72" i="52"/>
  <c r="AI77" i="52"/>
  <c r="BC77" i="52"/>
  <c r="AK90" i="52"/>
  <c r="K28" i="40"/>
  <c r="AA27" i="35"/>
  <c r="K94" i="11"/>
  <c r="K31" i="46"/>
  <c r="K14" i="45"/>
  <c r="K32" i="43"/>
  <c r="K19" i="39"/>
  <c r="G48" i="46"/>
  <c r="K30" i="45"/>
  <c r="K32" i="42"/>
  <c r="K19" i="41"/>
  <c r="G48" i="41"/>
  <c r="G48" i="40"/>
  <c r="K17" i="39"/>
  <c r="K29" i="39"/>
  <c r="K19" i="37"/>
  <c r="K16" i="33"/>
  <c r="K31" i="43"/>
  <c r="K31" i="42"/>
  <c r="K14" i="41"/>
  <c r="K31" i="39"/>
  <c r="K18" i="35"/>
  <c r="K71" i="23"/>
  <c r="K47" i="11"/>
  <c r="G48" i="42"/>
  <c r="K30" i="41"/>
  <c r="K25" i="38"/>
  <c r="K25" i="37"/>
  <c r="K11" i="36"/>
  <c r="AA42" i="35"/>
  <c r="K28" i="39"/>
  <c r="AA23" i="36"/>
  <c r="K16" i="43"/>
  <c r="K16" i="42"/>
  <c r="K32" i="36"/>
  <c r="K27" i="36"/>
  <c r="AA33" i="35"/>
  <c r="K80" i="23"/>
  <c r="K17" i="38"/>
  <c r="K17" i="36"/>
  <c r="K14" i="37"/>
  <c r="K16" i="36"/>
  <c r="K25" i="36"/>
  <c r="G48" i="35"/>
  <c r="AA45" i="35"/>
  <c r="K14" i="34"/>
  <c r="K29" i="36"/>
  <c r="K19" i="35"/>
  <c r="K28" i="35"/>
  <c r="AA46" i="35"/>
  <c r="AA12" i="31"/>
  <c r="K43" i="25"/>
  <c r="K71" i="25"/>
  <c r="K30" i="37"/>
  <c r="K19" i="36"/>
  <c r="AA20" i="35"/>
  <c r="AA36" i="35"/>
  <c r="K18" i="34"/>
  <c r="AA20" i="31"/>
  <c r="K25" i="35"/>
  <c r="K30" i="35"/>
  <c r="AA26" i="37"/>
  <c r="K15" i="33"/>
  <c r="K23" i="27"/>
  <c r="Q23" i="27"/>
  <c r="S23" i="27" s="1"/>
  <c r="K24" i="26"/>
  <c r="K11" i="34"/>
  <c r="Q15" i="29"/>
  <c r="Q13" i="23"/>
  <c r="Q21" i="23"/>
  <c r="K31" i="35"/>
  <c r="K29" i="34"/>
  <c r="K33" i="25"/>
  <c r="S9" i="15"/>
  <c r="K32" i="34"/>
  <c r="K30" i="33"/>
  <c r="K19" i="32"/>
  <c r="K19" i="26"/>
  <c r="K26" i="26"/>
  <c r="K76" i="25"/>
  <c r="AA9" i="35"/>
  <c r="K15" i="35"/>
  <c r="K17" i="32"/>
  <c r="AA34" i="31"/>
  <c r="K23" i="26"/>
  <c r="Q21" i="25"/>
  <c r="K26" i="33"/>
  <c r="Q16" i="25"/>
  <c r="Q45" i="25"/>
  <c r="K11" i="32"/>
  <c r="K27" i="32"/>
  <c r="K18" i="31"/>
  <c r="Q17" i="23"/>
  <c r="K24" i="18"/>
  <c r="Q24" i="18"/>
  <c r="S24" i="18" s="1"/>
  <c r="K18" i="33"/>
  <c r="K28" i="33"/>
  <c r="K28" i="31"/>
  <c r="Q11" i="29"/>
  <c r="Q21" i="27"/>
  <c r="S21" i="27" s="1"/>
  <c r="K37" i="27"/>
  <c r="Q37" i="27"/>
  <c r="S37" i="27" s="1"/>
  <c r="K62" i="25"/>
  <c r="K32" i="33"/>
  <c r="K27" i="31"/>
  <c r="K38" i="26"/>
  <c r="K73" i="25"/>
  <c r="Q12" i="22"/>
  <c r="AA45" i="31"/>
  <c r="Q18" i="27"/>
  <c r="S18" i="27" s="1"/>
  <c r="K40" i="25"/>
  <c r="Q19" i="16"/>
  <c r="S19" i="16" s="1"/>
  <c r="K19" i="16"/>
  <c r="K16" i="31"/>
  <c r="Q17" i="25"/>
  <c r="K36" i="23"/>
  <c r="G48" i="33"/>
  <c r="K25" i="32"/>
  <c r="AA11" i="30"/>
  <c r="K25" i="27"/>
  <c r="Q25" i="27"/>
  <c r="S25" i="27" s="1"/>
  <c r="K40" i="26"/>
  <c r="Q44" i="23"/>
  <c r="K44" i="23"/>
  <c r="Q49" i="23"/>
  <c r="K29" i="32"/>
  <c r="K32" i="31"/>
  <c r="K16" i="30"/>
  <c r="Q26" i="27"/>
  <c r="S26" i="27" s="1"/>
  <c r="K26" i="27"/>
  <c r="Q29" i="17"/>
  <c r="S29" i="17" s="1"/>
  <c r="Q8" i="29"/>
  <c r="Q12" i="29"/>
  <c r="Q16" i="29"/>
  <c r="S16" i="29" s="1"/>
  <c r="BA16" i="7" s="1"/>
  <c r="Q20" i="29"/>
  <c r="S20" i="29" s="1"/>
  <c r="BA20" i="7" s="1"/>
  <c r="Q24" i="29"/>
  <c r="K41" i="25"/>
  <c r="Q12" i="23"/>
  <c r="K46" i="11"/>
  <c r="K87" i="11"/>
  <c r="K32" i="30"/>
  <c r="Q34" i="27"/>
  <c r="S34" i="27" s="1"/>
  <c r="K36" i="26"/>
  <c r="S53" i="26"/>
  <c r="K19" i="25"/>
  <c r="Q23" i="25"/>
  <c r="K82" i="25"/>
  <c r="Q60" i="23"/>
  <c r="K60" i="23"/>
  <c r="K28" i="30"/>
  <c r="Q30" i="27"/>
  <c r="S30" i="27" s="1"/>
  <c r="K35" i="25"/>
  <c r="K28" i="23"/>
  <c r="Q61" i="23"/>
  <c r="Q15" i="22"/>
  <c r="K19" i="21"/>
  <c r="Q19" i="21"/>
  <c r="Q31" i="27"/>
  <c r="S31" i="27" s="1"/>
  <c r="K35" i="27"/>
  <c r="S50" i="27"/>
  <c r="I31" i="8" s="1"/>
  <c r="Q24" i="25"/>
  <c r="Q28" i="25"/>
  <c r="Q15" i="23"/>
  <c r="K29" i="23"/>
  <c r="K39" i="23"/>
  <c r="Q47" i="23"/>
  <c r="Q8" i="22"/>
  <c r="K36" i="11"/>
  <c r="K19" i="27"/>
  <c r="Q42" i="27"/>
  <c r="S42" i="27" s="1"/>
  <c r="K22" i="26"/>
  <c r="K29" i="25"/>
  <c r="K31" i="25"/>
  <c r="K80" i="25"/>
  <c r="K83" i="25"/>
  <c r="K86" i="25"/>
  <c r="Q86" i="25"/>
  <c r="K37" i="23"/>
  <c r="K79" i="23"/>
  <c r="K83" i="23"/>
  <c r="K25" i="17"/>
  <c r="Q25" i="17"/>
  <c r="S25" i="17" s="1"/>
  <c r="K55" i="11"/>
  <c r="K33" i="27"/>
  <c r="Q12" i="25"/>
  <c r="K37" i="25"/>
  <c r="K39" i="25"/>
  <c r="Q48" i="25"/>
  <c r="K84" i="25"/>
  <c r="K19" i="23"/>
  <c r="Q23" i="23"/>
  <c r="K69" i="23"/>
  <c r="Q73" i="23"/>
  <c r="K84" i="23"/>
  <c r="K27" i="27"/>
  <c r="S43" i="26"/>
  <c r="S50" i="26"/>
  <c r="K27" i="25"/>
  <c r="K31" i="23"/>
  <c r="Q76" i="23"/>
  <c r="K81" i="23"/>
  <c r="Q14" i="14"/>
  <c r="S14" i="14" s="1"/>
  <c r="K82" i="11"/>
  <c r="K39" i="27"/>
  <c r="K70" i="25"/>
  <c r="Q70" i="25"/>
  <c r="K78" i="25"/>
  <c r="K20" i="23"/>
  <c r="Q24" i="23"/>
  <c r="Q48" i="23"/>
  <c r="K77" i="23"/>
  <c r="Q26" i="21"/>
  <c r="Q17" i="18"/>
  <c r="S17" i="18" s="1"/>
  <c r="K19" i="17"/>
  <c r="Q19" i="17"/>
  <c r="S19" i="17" s="1"/>
  <c r="K52" i="11"/>
  <c r="K27" i="23"/>
  <c r="Q32" i="23"/>
  <c r="Q10" i="20"/>
  <c r="S10" i="20" s="1"/>
  <c r="S10" i="15"/>
  <c r="S30" i="13"/>
  <c r="K20" i="11"/>
  <c r="K95" i="11"/>
  <c r="K33" i="23"/>
  <c r="K35" i="23"/>
  <c r="Q72" i="23"/>
  <c r="Q28" i="18"/>
  <c r="S28" i="18" s="1"/>
  <c r="Q28" i="16"/>
  <c r="S28" i="16" s="1"/>
  <c r="Q20" i="15"/>
  <c r="K56" i="11"/>
  <c r="K78" i="11"/>
  <c r="K90" i="11"/>
  <c r="Q9" i="24"/>
  <c r="Q28" i="23"/>
  <c r="K61" i="23"/>
  <c r="K85" i="23"/>
  <c r="K21" i="21"/>
  <c r="Q21" i="21"/>
  <c r="Q11" i="20"/>
  <c r="S11" i="20" s="1"/>
  <c r="K22" i="18"/>
  <c r="Q22" i="18"/>
  <c r="S22" i="18" s="1"/>
  <c r="Q17" i="17"/>
  <c r="S17" i="17" s="1"/>
  <c r="S30" i="17" s="1"/>
  <c r="E33" i="8" s="1"/>
  <c r="Q24" i="17"/>
  <c r="S24" i="17" s="1"/>
  <c r="K24" i="17"/>
  <c r="Q10" i="14"/>
  <c r="S10" i="14" s="1"/>
  <c r="K74" i="25"/>
  <c r="Q16" i="23"/>
  <c r="K41" i="23"/>
  <c r="K43" i="23"/>
  <c r="K73" i="23"/>
  <c r="K75" i="23"/>
  <c r="Q80" i="23"/>
  <c r="Q14" i="20"/>
  <c r="S14" i="20" s="1"/>
  <c r="Q29" i="18"/>
  <c r="S29" i="18" s="1"/>
  <c r="K22" i="16"/>
  <c r="Q22" i="16"/>
  <c r="S22" i="16" s="1"/>
  <c r="S16" i="15"/>
  <c r="Q25" i="15"/>
  <c r="K25" i="15"/>
  <c r="K21" i="13"/>
  <c r="K40" i="11"/>
  <c r="K91" i="11"/>
  <c r="K17" i="21"/>
  <c r="Q20" i="17"/>
  <c r="S20" i="17" s="1"/>
  <c r="S8" i="15"/>
  <c r="S12" i="15"/>
  <c r="S15" i="15"/>
  <c r="Q17" i="15"/>
  <c r="S17" i="15" s="1"/>
  <c r="K42" i="11"/>
  <c r="K23" i="21"/>
  <c r="K21" i="18"/>
  <c r="K26" i="18"/>
  <c r="K21" i="17"/>
  <c r="K23" i="17"/>
  <c r="Q18" i="21"/>
  <c r="Q28" i="17"/>
  <c r="S28" i="17" s="1"/>
  <c r="S13" i="15"/>
  <c r="K25" i="13"/>
  <c r="K39" i="11"/>
  <c r="K43" i="11"/>
  <c r="K125" i="11"/>
  <c r="M125" i="11" s="1"/>
  <c r="K24" i="16"/>
  <c r="K26" i="16"/>
  <c r="K17" i="11"/>
  <c r="K44" i="11"/>
  <c r="K49" i="11"/>
  <c r="K58" i="11"/>
  <c r="K112" i="11"/>
  <c r="K26" i="15"/>
  <c r="K37" i="11"/>
  <c r="K53" i="11"/>
  <c r="K85" i="11"/>
  <c r="K101" i="11"/>
  <c r="K117" i="11"/>
  <c r="M117" i="11" s="1"/>
  <c r="K22" i="15"/>
  <c r="Q28" i="15"/>
  <c r="K41" i="11"/>
  <c r="K57" i="11"/>
  <c r="K89" i="11"/>
  <c r="S14" i="15"/>
  <c r="Q11" i="14"/>
  <c r="S11" i="14" s="1"/>
  <c r="K19" i="11"/>
  <c r="K35" i="11"/>
  <c r="K51" i="11"/>
  <c r="K83" i="11"/>
  <c r="Q29" i="15"/>
  <c r="K45" i="11"/>
  <c r="K77" i="11"/>
  <c r="K93" i="11"/>
  <c r="K130" i="11"/>
  <c r="E51" i="98" l="1"/>
  <c r="BY9" i="81"/>
  <c r="CC9" i="81" s="1"/>
  <c r="BY9" i="82"/>
  <c r="CC9" i="82" s="1"/>
  <c r="BM9" i="83"/>
  <c r="BM9" i="84"/>
  <c r="AW74" i="52"/>
  <c r="AC74" i="52"/>
  <c r="Y74" i="52"/>
  <c r="BQ74" i="52"/>
  <c r="BW74" i="52" s="1"/>
  <c r="AM74" i="52"/>
  <c r="AS74" i="52" s="1"/>
  <c r="BC74" i="52"/>
  <c r="Q74" i="52"/>
  <c r="AI74" i="52"/>
  <c r="Q42" i="54"/>
  <c r="Y42" i="54" s="1"/>
  <c r="I40" i="30"/>
  <c r="M40" i="30" s="1"/>
  <c r="E29" i="103"/>
  <c r="BK27" i="131"/>
  <c r="Q50" i="50"/>
  <c r="W50" i="50" s="1"/>
  <c r="AM38" i="56"/>
  <c r="AS38" i="56" s="1"/>
  <c r="Q38" i="56"/>
  <c r="AC38" i="56"/>
  <c r="AI38" i="56" s="1"/>
  <c r="Y38" i="56"/>
  <c r="Y8" i="54"/>
  <c r="Q8" i="54"/>
  <c r="BW71" i="52"/>
  <c r="BG71" i="52"/>
  <c r="BC71" i="52"/>
  <c r="AM71" i="52"/>
  <c r="AS71" i="52" s="1"/>
  <c r="BQ71" i="52"/>
  <c r="BM71" i="52"/>
  <c r="AC71" i="52"/>
  <c r="AI71" i="52" s="1"/>
  <c r="AW71" i="52"/>
  <c r="K42" i="94"/>
  <c r="I26" i="49" s="1"/>
  <c r="BC16" i="91"/>
  <c r="Y42" i="50"/>
  <c r="Q42" i="50"/>
  <c r="Q38" i="54"/>
  <c r="W38" i="54" s="1"/>
  <c r="AC82" i="52"/>
  <c r="AI82" i="52" s="1"/>
  <c r="BW82" i="52"/>
  <c r="BQ82" i="52"/>
  <c r="BO13" i="83"/>
  <c r="M13" i="89"/>
  <c r="AC36" i="56"/>
  <c r="AI36" i="56" s="1"/>
  <c r="AS36" i="56"/>
  <c r="Y36" i="56"/>
  <c r="AM36" i="56"/>
  <c r="Q36" i="56"/>
  <c r="M11" i="89"/>
  <c r="BO11" i="83"/>
  <c r="BO21" i="83"/>
  <c r="BQ21" i="83" s="1"/>
  <c r="BU21" i="83" s="1"/>
  <c r="M21" i="89"/>
  <c r="O21" i="89" s="1"/>
  <c r="S21" i="89" s="1"/>
  <c r="I46" i="26"/>
  <c r="M46" i="26" s="1"/>
  <c r="E41" i="103"/>
  <c r="I9" i="88"/>
  <c r="AC14" i="56"/>
  <c r="AI14" i="56" s="1"/>
  <c r="AS14" i="56"/>
  <c r="Y14" i="56"/>
  <c r="Q14" i="56"/>
  <c r="AM14" i="56"/>
  <c r="Q45" i="50"/>
  <c r="Y45" i="50"/>
  <c r="CA65" i="52"/>
  <c r="CA76" i="52" s="1"/>
  <c r="AS65" i="52"/>
  <c r="AC65" i="52"/>
  <c r="AC76" i="52" s="1"/>
  <c r="BG65" i="52"/>
  <c r="BG76" i="52" s="1"/>
  <c r="AM65" i="52"/>
  <c r="AM76" i="52" s="1"/>
  <c r="AW65" i="52"/>
  <c r="Q65" i="52"/>
  <c r="Q76" i="52" s="1"/>
  <c r="BQ65" i="52"/>
  <c r="BQ76" i="52" s="1"/>
  <c r="BM65" i="52"/>
  <c r="AI65" i="52"/>
  <c r="M76" i="52"/>
  <c r="Q38" i="50"/>
  <c r="W38" i="50" s="1"/>
  <c r="DG23" i="138"/>
  <c r="AA23" i="83" s="1"/>
  <c r="DG8" i="138"/>
  <c r="AC23" i="81"/>
  <c r="AG23" i="81" s="1"/>
  <c r="AC23" i="82"/>
  <c r="AG23" i="82" s="1"/>
  <c r="Y23" i="83"/>
  <c r="Y23" i="84"/>
  <c r="W11" i="91"/>
  <c r="Y32" i="54"/>
  <c r="Q32" i="54"/>
  <c r="Q75" i="52"/>
  <c r="Y75" i="52" s="1"/>
  <c r="AW75" i="52"/>
  <c r="BW75" i="52"/>
  <c r="AM75" i="52"/>
  <c r="AS75" i="52" s="1"/>
  <c r="BQ75" i="52"/>
  <c r="AC75" i="52"/>
  <c r="AI75" i="52" s="1"/>
  <c r="BC75" i="52"/>
  <c r="E76" i="98"/>
  <c r="Y70" i="52"/>
  <c r="AM70" i="52"/>
  <c r="AS70" i="52" s="1"/>
  <c r="CG70" i="52"/>
  <c r="BQ70" i="52"/>
  <c r="AW70" i="52"/>
  <c r="BC70" i="52" s="1"/>
  <c r="Q70" i="52"/>
  <c r="BG70" i="52"/>
  <c r="BM70" i="52" s="1"/>
  <c r="CA70" i="52"/>
  <c r="AC70" i="52"/>
  <c r="AI70" i="52" s="1"/>
  <c r="BO19" i="83"/>
  <c r="M19" i="89"/>
  <c r="O19" i="89" s="1"/>
  <c r="S19" i="89" s="1"/>
  <c r="CG23" i="83"/>
  <c r="CK23" i="83" s="1"/>
  <c r="CO23" i="83" s="1"/>
  <c r="CG23" i="84"/>
  <c r="CW23" i="81"/>
  <c r="DA23" i="81" s="1"/>
  <c r="CW23" i="82"/>
  <c r="DA23" i="82" s="1"/>
  <c r="BC9" i="89"/>
  <c r="I22" i="89"/>
  <c r="G32" i="96"/>
  <c r="G8" i="96"/>
  <c r="AC84" i="52"/>
  <c r="AI84" i="52" s="1"/>
  <c r="BQ84" i="52"/>
  <c r="BW84" i="52" s="1"/>
  <c r="Y14" i="54"/>
  <c r="Q14" i="54"/>
  <c r="BQ80" i="52"/>
  <c r="AI80" i="52"/>
  <c r="AC80" i="52"/>
  <c r="BW80" i="52"/>
  <c r="BC19" i="91"/>
  <c r="AU13" i="83"/>
  <c r="M13" i="90"/>
  <c r="G9" i="83"/>
  <c r="M9" i="92"/>
  <c r="O9" i="92" s="1"/>
  <c r="S9" i="92" s="1"/>
  <c r="E20" i="87"/>
  <c r="AU20" i="92"/>
  <c r="AY20" i="92" s="1"/>
  <c r="U12" i="82"/>
  <c r="M12" i="82"/>
  <c r="AE43" i="99"/>
  <c r="AS9" i="144"/>
  <c r="AU9" i="90" s="1"/>
  <c r="AY9" i="90" s="1"/>
  <c r="AK16" i="80"/>
  <c r="AO16" i="80" s="1"/>
  <c r="AK16" i="85"/>
  <c r="BA16" i="79" s="1"/>
  <c r="M15" i="82"/>
  <c r="U15" i="82"/>
  <c r="AA9" i="83"/>
  <c r="M9" i="91"/>
  <c r="M14" i="91"/>
  <c r="AA14" i="83"/>
  <c r="E10" i="115"/>
  <c r="BC10" i="90"/>
  <c r="BA18" i="80"/>
  <c r="BE18" i="80" s="1"/>
  <c r="BA18" i="85"/>
  <c r="BS18" i="79" s="1"/>
  <c r="Q18" i="47" s="1"/>
  <c r="I12" i="71"/>
  <c r="H9" i="57" s="1"/>
  <c r="I12" i="59"/>
  <c r="H21" i="57" s="1"/>
  <c r="U53" i="56"/>
  <c r="I12" i="72"/>
  <c r="H8" i="57" s="1"/>
  <c r="I37" i="100"/>
  <c r="I41" i="100" s="1"/>
  <c r="U51" i="56"/>
  <c r="CG8" i="81"/>
  <c r="CO8" i="81"/>
  <c r="I17" i="92"/>
  <c r="CI14" i="83"/>
  <c r="M14" i="88"/>
  <c r="O14" i="88" s="1"/>
  <c r="S14" i="88" s="1"/>
  <c r="Y22" i="83"/>
  <c r="Y22" i="84"/>
  <c r="AC22" i="82"/>
  <c r="AG22" i="82" s="1"/>
  <c r="AC22" i="81"/>
  <c r="AG22" i="81" s="1"/>
  <c r="AS21" i="82"/>
  <c r="AK21" i="82"/>
  <c r="I65" i="98"/>
  <c r="G38" i="96"/>
  <c r="G37" i="96"/>
  <c r="G11" i="96"/>
  <c r="U44" i="99"/>
  <c r="Q10" i="91" s="1"/>
  <c r="I22" i="90"/>
  <c r="K23" i="32"/>
  <c r="K26" i="32"/>
  <c r="K26" i="36"/>
  <c r="K26" i="35"/>
  <c r="K23" i="31"/>
  <c r="K23" i="34"/>
  <c r="K23" i="38"/>
  <c r="K23" i="37"/>
  <c r="K23" i="30"/>
  <c r="K23" i="41"/>
  <c r="K26" i="38"/>
  <c r="K23" i="40"/>
  <c r="K26" i="39"/>
  <c r="K23" i="45"/>
  <c r="K26" i="31"/>
  <c r="K23" i="36"/>
  <c r="K23" i="44"/>
  <c r="K23" i="33"/>
  <c r="K26" i="37"/>
  <c r="K26" i="41"/>
  <c r="K26" i="34"/>
  <c r="K26" i="45"/>
  <c r="K26" i="44"/>
  <c r="K53" i="52"/>
  <c r="Q20" i="79"/>
  <c r="G20" i="85"/>
  <c r="I20" i="85" s="1"/>
  <c r="K20" i="85" s="1"/>
  <c r="M20" i="85" s="1"/>
  <c r="O20" i="85" s="1"/>
  <c r="Q20" i="85" s="1"/>
  <c r="Q14" i="19"/>
  <c r="Q10" i="19"/>
  <c r="Q28" i="24"/>
  <c r="Q24" i="24"/>
  <c r="Q20" i="24"/>
  <c r="Q16" i="24"/>
  <c r="Q12" i="24"/>
  <c r="Q8" i="24"/>
  <c r="Q34" i="24"/>
  <c r="Q27" i="24"/>
  <c r="Q23" i="24"/>
  <c r="Q19" i="24"/>
  <c r="Q15" i="24"/>
  <c r="Q11" i="24"/>
  <c r="Q85" i="25"/>
  <c r="Q81" i="25"/>
  <c r="Q77" i="25"/>
  <c r="Q38" i="25"/>
  <c r="Q37" i="24"/>
  <c r="Q18" i="25"/>
  <c r="Q61" i="25"/>
  <c r="Q30" i="25"/>
  <c r="Q75" i="25"/>
  <c r="Q60" i="25"/>
  <c r="Q46" i="25"/>
  <c r="Q39" i="25"/>
  <c r="Q74" i="25"/>
  <c r="Q33" i="24"/>
  <c r="Q89" i="25"/>
  <c r="Q42" i="25"/>
  <c r="Q37" i="25"/>
  <c r="Q35" i="24"/>
  <c r="Q69" i="25"/>
  <c r="Q31" i="25"/>
  <c r="Q41" i="25"/>
  <c r="Q72" i="25"/>
  <c r="Q34" i="25"/>
  <c r="Q29" i="25"/>
  <c r="E18" i="135"/>
  <c r="CO13" i="82"/>
  <c r="CG13" i="82"/>
  <c r="Q87" i="25"/>
  <c r="AO90" i="52"/>
  <c r="M44" i="50"/>
  <c r="AU21" i="83"/>
  <c r="M21" i="90"/>
  <c r="O21" i="90" s="1"/>
  <c r="BQ11" i="80"/>
  <c r="BU11" i="80" s="1"/>
  <c r="BQ11" i="85"/>
  <c r="CK11" i="79" s="1"/>
  <c r="M8" i="19"/>
  <c r="CE70" i="52"/>
  <c r="G14" i="100"/>
  <c r="G12" i="100"/>
  <c r="G13" i="100"/>
  <c r="I40" i="32"/>
  <c r="M40" i="32" s="1"/>
  <c r="E26" i="103"/>
  <c r="Q8" i="36"/>
  <c r="S8" i="36" s="1"/>
  <c r="M17" i="82"/>
  <c r="U17" i="82"/>
  <c r="Y43" i="50"/>
  <c r="Q43" i="50"/>
  <c r="W43" i="50" s="1"/>
  <c r="AE45" i="99"/>
  <c r="AS11" i="144"/>
  <c r="AU11" i="90" s="1"/>
  <c r="AY11" i="90" s="1"/>
  <c r="M15" i="81"/>
  <c r="U15" i="81"/>
  <c r="AU9" i="83"/>
  <c r="M9" i="90"/>
  <c r="BE47" i="99"/>
  <c r="Q13" i="88" s="1"/>
  <c r="I40" i="35"/>
  <c r="M40" i="35" s="1"/>
  <c r="E23" i="103"/>
  <c r="Y12" i="83"/>
  <c r="Y12" i="84"/>
  <c r="AC12" i="82"/>
  <c r="AG12" i="82" s="1"/>
  <c r="AC12" i="81"/>
  <c r="AG12" i="81" s="1"/>
  <c r="I17" i="88"/>
  <c r="O17" i="88"/>
  <c r="S17" i="88" s="1"/>
  <c r="CO15" i="82"/>
  <c r="CG15" i="82"/>
  <c r="AA22" i="44"/>
  <c r="AA23" i="44"/>
  <c r="AA24" i="44"/>
  <c r="AA8" i="44"/>
  <c r="AA34" i="44"/>
  <c r="AA26" i="44"/>
  <c r="O10" i="47"/>
  <c r="Y10" i="47" s="1"/>
  <c r="I18" i="56"/>
  <c r="M9" i="56"/>
  <c r="I19" i="56"/>
  <c r="I20" i="56"/>
  <c r="I40" i="31"/>
  <c r="M40" i="31" s="1"/>
  <c r="E28" i="103"/>
  <c r="AG51" i="99"/>
  <c r="Q17" i="90" s="1"/>
  <c r="Q20" i="80"/>
  <c r="S20" i="80" s="1"/>
  <c r="M20" i="80"/>
  <c r="CO13" i="81"/>
  <c r="CG13" i="81"/>
  <c r="Q32" i="25"/>
  <c r="Q39" i="23"/>
  <c r="K26" i="43"/>
  <c r="K42" i="52"/>
  <c r="K52" i="52"/>
  <c r="K35" i="52"/>
  <c r="K51" i="52"/>
  <c r="BA8" i="46"/>
  <c r="AK8" i="46"/>
  <c r="Q8" i="46"/>
  <c r="AU8" i="46"/>
  <c r="AE8" i="46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G73" i="74"/>
  <c r="G74" i="74"/>
  <c r="I74" i="74" s="1"/>
  <c r="G30" i="73"/>
  <c r="G26" i="73"/>
  <c r="G22" i="73"/>
  <c r="G18" i="73"/>
  <c r="G14" i="73"/>
  <c r="G10" i="73"/>
  <c r="G32" i="73"/>
  <c r="G24" i="73"/>
  <c r="G16" i="73"/>
  <c r="G8" i="73"/>
  <c r="G76" i="74"/>
  <c r="I76" i="74" s="1"/>
  <c r="K76" i="74" s="1"/>
  <c r="G28" i="73"/>
  <c r="G20" i="73"/>
  <c r="G12" i="73"/>
  <c r="G77" i="96"/>
  <c r="G76" i="96"/>
  <c r="G78" i="96"/>
  <c r="G74" i="96"/>
  <c r="G73" i="96"/>
  <c r="G21" i="96"/>
  <c r="G75" i="96"/>
  <c r="I40" i="34"/>
  <c r="M40" i="34" s="1"/>
  <c r="E24" i="103"/>
  <c r="BC14" i="91"/>
  <c r="U20" i="81"/>
  <c r="M20" i="81"/>
  <c r="U13" i="83"/>
  <c r="W13" i="83" s="1"/>
  <c r="Q13" i="83"/>
  <c r="AQ20" i="89"/>
  <c r="M17" i="81"/>
  <c r="U17" i="81"/>
  <c r="S52" i="99"/>
  <c r="AM18" i="144"/>
  <c r="AU18" i="91" s="1"/>
  <c r="AY18" i="91" s="1"/>
  <c r="E9" i="87"/>
  <c r="AU9" i="92"/>
  <c r="AY9" i="92" s="1"/>
  <c r="AK8" i="80"/>
  <c r="AO8" i="80" s="1"/>
  <c r="AK8" i="85"/>
  <c r="BA8" i="79" s="1"/>
  <c r="K115" i="11"/>
  <c r="M115" i="11" s="1"/>
  <c r="K113" i="11"/>
  <c r="M113" i="11" s="1"/>
  <c r="K111" i="11"/>
  <c r="K109" i="11"/>
  <c r="K107" i="11"/>
  <c r="M107" i="11" s="1"/>
  <c r="K124" i="11"/>
  <c r="M124" i="11" s="1"/>
  <c r="K118" i="11"/>
  <c r="M118" i="11" s="1"/>
  <c r="K108" i="11"/>
  <c r="K116" i="11"/>
  <c r="M116" i="11" s="1"/>
  <c r="K129" i="11"/>
  <c r="K114" i="11"/>
  <c r="M114" i="11" s="1"/>
  <c r="K122" i="11"/>
  <c r="K110" i="11"/>
  <c r="K21" i="48"/>
  <c r="AQ44" i="99"/>
  <c r="AY10" i="144"/>
  <c r="AU10" i="89" s="1"/>
  <c r="AY10" i="89" s="1"/>
  <c r="AU27" i="131"/>
  <c r="AS15" i="81"/>
  <c r="AK15" i="81"/>
  <c r="O15" i="90"/>
  <c r="S15" i="90" s="1"/>
  <c r="I15" i="90"/>
  <c r="BE55" i="99"/>
  <c r="Q21" i="88" s="1"/>
  <c r="M13" i="81"/>
  <c r="U13" i="81"/>
  <c r="G29" i="115"/>
  <c r="G63" i="98" s="1"/>
  <c r="G21" i="115"/>
  <c r="G55" i="98" s="1"/>
  <c r="G20" i="115"/>
  <c r="G54" i="98" s="1"/>
  <c r="G28" i="115"/>
  <c r="G62" i="98" s="1"/>
  <c r="AI81" i="52"/>
  <c r="BQ81" i="52"/>
  <c r="BW81" i="52" s="1"/>
  <c r="AC81" i="52"/>
  <c r="I16" i="91"/>
  <c r="O16" i="91"/>
  <c r="S16" i="91" s="1"/>
  <c r="I15" i="84"/>
  <c r="Q15" i="84"/>
  <c r="E14" i="87"/>
  <c r="AU14" i="92"/>
  <c r="AY14" i="92" s="1"/>
  <c r="BA12" i="80"/>
  <c r="BE12" i="80" s="1"/>
  <c r="BA12" i="85"/>
  <c r="BS12" i="79" s="1"/>
  <c r="Q12" i="47" s="1"/>
  <c r="E16" i="109"/>
  <c r="E17" i="109"/>
  <c r="U24" i="56"/>
  <c r="E24" i="12"/>
  <c r="E36" i="12" s="1"/>
  <c r="I65" i="54"/>
  <c r="I13" i="88"/>
  <c r="Y59" i="99"/>
  <c r="AA59" i="99" s="1"/>
  <c r="U25" i="144"/>
  <c r="M72" i="52"/>
  <c r="I11" i="98"/>
  <c r="I40" i="43"/>
  <c r="M40" i="43" s="1"/>
  <c r="E15" i="103"/>
  <c r="G41" i="111"/>
  <c r="E53" i="96" s="1"/>
  <c r="AW66" i="52"/>
  <c r="BA66" i="52" s="1"/>
  <c r="BA78" i="52" s="1"/>
  <c r="AI19" i="142"/>
  <c r="E13" i="91" s="1"/>
  <c r="AM19" i="142"/>
  <c r="E13" i="89" s="1"/>
  <c r="AS21" i="83"/>
  <c r="AS21" i="84"/>
  <c r="BA21" i="81"/>
  <c r="BE21" i="81" s="1"/>
  <c r="BA21" i="82"/>
  <c r="BE21" i="82" s="1"/>
  <c r="BC56" i="99"/>
  <c r="BE22" i="144"/>
  <c r="BC18" i="90"/>
  <c r="S43" i="99"/>
  <c r="AM9" i="144"/>
  <c r="AU9" i="91" s="1"/>
  <c r="AY9" i="91" s="1"/>
  <c r="U16" i="80"/>
  <c r="Y16" i="80" s="1"/>
  <c r="U16" i="85"/>
  <c r="AQ21" i="90"/>
  <c r="K13" i="3"/>
  <c r="G577" i="1" s="1"/>
  <c r="Q13" i="92"/>
  <c r="S13" i="92" s="1"/>
  <c r="E18" i="109"/>
  <c r="DE21" i="81"/>
  <c r="DM21" i="81"/>
  <c r="I73" i="98"/>
  <c r="M19" i="83"/>
  <c r="I17" i="91"/>
  <c r="AC13" i="84"/>
  <c r="AK13" i="84"/>
  <c r="BE21" i="144"/>
  <c r="AU21" i="88" s="1"/>
  <c r="AY21" i="88" s="1"/>
  <c r="AA12" i="34"/>
  <c r="AA13" i="34"/>
  <c r="AA21" i="34"/>
  <c r="AA9" i="34"/>
  <c r="S20" i="47"/>
  <c r="BA9" i="80"/>
  <c r="BE9" i="80" s="1"/>
  <c r="BA9" i="85"/>
  <c r="BS9" i="79" s="1"/>
  <c r="Q9" i="47" s="1"/>
  <c r="CO15" i="81"/>
  <c r="CG15" i="81"/>
  <c r="AY8" i="144"/>
  <c r="AU8" i="89" s="1"/>
  <c r="AY8" i="89" s="1"/>
  <c r="CG11" i="83"/>
  <c r="CG11" i="84"/>
  <c r="CW11" i="81"/>
  <c r="DA11" i="81" s="1"/>
  <c r="CW11" i="82"/>
  <c r="DA11" i="82" s="1"/>
  <c r="AG13" i="92"/>
  <c r="G59" i="113"/>
  <c r="AW10" i="80"/>
  <c r="AY10" i="80" s="1"/>
  <c r="AS10" i="80"/>
  <c r="G69" i="116"/>
  <c r="E38" i="98" s="1"/>
  <c r="FG12" i="138"/>
  <c r="FI12" i="138" s="1"/>
  <c r="AS60" i="99"/>
  <c r="CK26" i="129"/>
  <c r="E10" i="113" s="1"/>
  <c r="E11" i="113" s="1"/>
  <c r="G150" i="113" s="1"/>
  <c r="BA10" i="81"/>
  <c r="BE10" i="81" s="1"/>
  <c r="BA10" i="82"/>
  <c r="BE10" i="82" s="1"/>
  <c r="AS10" i="83"/>
  <c r="AS10" i="84"/>
  <c r="BM22" i="83"/>
  <c r="BM22" i="84"/>
  <c r="BY22" i="81"/>
  <c r="CC22" i="81" s="1"/>
  <c r="BY22" i="82"/>
  <c r="CC22" i="82" s="1"/>
  <c r="AS9" i="83"/>
  <c r="AW9" i="83" s="1"/>
  <c r="BA9" i="83" s="1"/>
  <c r="AS9" i="84"/>
  <c r="BA9" i="82"/>
  <c r="BE9" i="82" s="1"/>
  <c r="BA9" i="81"/>
  <c r="BE9" i="81" s="1"/>
  <c r="I16" i="22"/>
  <c r="M16" i="22" s="1"/>
  <c r="E34" i="103"/>
  <c r="U14" i="80"/>
  <c r="Y14" i="80" s="1"/>
  <c r="U14" i="85"/>
  <c r="CC8" i="91"/>
  <c r="BC8" i="91"/>
  <c r="O93" i="52"/>
  <c r="U93" i="52" s="1"/>
  <c r="AG26" i="51"/>
  <c r="AG20" i="51"/>
  <c r="AG16" i="51"/>
  <c r="O14" i="51"/>
  <c r="U14" i="51" s="1"/>
  <c r="O10" i="51"/>
  <c r="U10" i="51" s="1"/>
  <c r="AG8" i="51"/>
  <c r="AK93" i="52"/>
  <c r="AK73" i="52"/>
  <c r="O73" i="52"/>
  <c r="U73" i="52" s="1"/>
  <c r="O71" i="52"/>
  <c r="U71" i="52" s="1"/>
  <c r="AG29" i="51"/>
  <c r="AK89" i="52"/>
  <c r="O45" i="52"/>
  <c r="U45" i="52" s="1"/>
  <c r="O29" i="52"/>
  <c r="U29" i="52" s="1"/>
  <c r="O25" i="51"/>
  <c r="U25" i="51" s="1"/>
  <c r="O21" i="51"/>
  <c r="U21" i="51" s="1"/>
  <c r="O17" i="51"/>
  <c r="U17" i="51" s="1"/>
  <c r="AG15" i="51"/>
  <c r="AG11" i="51"/>
  <c r="O9" i="51"/>
  <c r="U9" i="51" s="1"/>
  <c r="AK92" i="52"/>
  <c r="AK71" i="52"/>
  <c r="O20" i="51"/>
  <c r="U20" i="51" s="1"/>
  <c r="O16" i="51"/>
  <c r="U16" i="51" s="1"/>
  <c r="AG14" i="51"/>
  <c r="AG10" i="51"/>
  <c r="O8" i="51"/>
  <c r="U8" i="51" s="1"/>
  <c r="O91" i="52"/>
  <c r="U91" i="52" s="1"/>
  <c r="AK25" i="52"/>
  <c r="O90" i="52"/>
  <c r="U90" i="52" s="1"/>
  <c r="O89" i="52"/>
  <c r="U89" i="52" s="1"/>
  <c r="AK33" i="52"/>
  <c r="O28" i="51"/>
  <c r="U28" i="51" s="1"/>
  <c r="AG25" i="51"/>
  <c r="AK91" i="52"/>
  <c r="O50" i="52"/>
  <c r="U50" i="52" s="1"/>
  <c r="O29" i="51"/>
  <c r="U29" i="51" s="1"/>
  <c r="AG21" i="51"/>
  <c r="O11" i="51"/>
  <c r="U11" i="51" s="1"/>
  <c r="O72" i="52"/>
  <c r="U72" i="52" s="1"/>
  <c r="O51" i="52"/>
  <c r="U51" i="52" s="1"/>
  <c r="O43" i="52"/>
  <c r="U43" i="52" s="1"/>
  <c r="O35" i="52"/>
  <c r="U35" i="52" s="1"/>
  <c r="AK27" i="52"/>
  <c r="O15" i="51"/>
  <c r="U15" i="51" s="1"/>
  <c r="AG9" i="51"/>
  <c r="AK49" i="52"/>
  <c r="O47" i="52"/>
  <c r="U47" i="52" s="1"/>
  <c r="AK35" i="52"/>
  <c r="O33" i="52"/>
  <c r="U33" i="52" s="1"/>
  <c r="AK29" i="52"/>
  <c r="AK51" i="52"/>
  <c r="AK45" i="52"/>
  <c r="O31" i="52"/>
  <c r="U31" i="52" s="1"/>
  <c r="AK43" i="52"/>
  <c r="AG17" i="51"/>
  <c r="O23" i="52"/>
  <c r="U23" i="52" s="1"/>
  <c r="AG28" i="51"/>
  <c r="O26" i="51"/>
  <c r="U26" i="51" s="1"/>
  <c r="O49" i="52"/>
  <c r="U49" i="52" s="1"/>
  <c r="O27" i="52"/>
  <c r="U27" i="52" s="1"/>
  <c r="O25" i="52"/>
  <c r="U25" i="52" s="1"/>
  <c r="K52" i="122"/>
  <c r="G17" i="115"/>
  <c r="CI8" i="83"/>
  <c r="M8" i="88"/>
  <c r="O8" i="88" s="1"/>
  <c r="DM8" i="81"/>
  <c r="DE8" i="81"/>
  <c r="I40" i="41"/>
  <c r="M40" i="41" s="1"/>
  <c r="E17" i="103"/>
  <c r="I18" i="89"/>
  <c r="AK20" i="80"/>
  <c r="AO20" i="80" s="1"/>
  <c r="AK20" i="85"/>
  <c r="BA20" i="79" s="1"/>
  <c r="G71" i="115"/>
  <c r="G37" i="98"/>
  <c r="I22" i="91"/>
  <c r="BM18" i="83"/>
  <c r="BM18" i="84"/>
  <c r="BY18" i="82"/>
  <c r="CC18" i="82" s="1"/>
  <c r="BY18" i="81"/>
  <c r="CC18" i="81" s="1"/>
  <c r="BI15" i="81"/>
  <c r="BQ15" i="81"/>
  <c r="AU21" i="92"/>
  <c r="AY21" i="92" s="1"/>
  <c r="E21" i="87"/>
  <c r="AW23" i="80"/>
  <c r="AY23" i="80" s="1"/>
  <c r="AS23" i="80"/>
  <c r="AA9" i="42"/>
  <c r="AA10" i="42"/>
  <c r="AA13" i="42"/>
  <c r="S12" i="47"/>
  <c r="AA21" i="42"/>
  <c r="I40" i="36"/>
  <c r="M40" i="36" s="1"/>
  <c r="E22" i="103"/>
  <c r="AM31" i="143"/>
  <c r="U43" i="99"/>
  <c r="Q9" i="91" s="1"/>
  <c r="AA22" i="37"/>
  <c r="AA23" i="37"/>
  <c r="AA8" i="37"/>
  <c r="O17" i="47"/>
  <c r="Y17" i="47" s="1"/>
  <c r="G23" i="115"/>
  <c r="G57" i="98" s="1"/>
  <c r="M17" i="88"/>
  <c r="CI17" i="83"/>
  <c r="BQ8" i="82"/>
  <c r="BI8" i="82"/>
  <c r="I14" i="67"/>
  <c r="J13" i="57" s="1"/>
  <c r="I14" i="65"/>
  <c r="J15" i="57" s="1"/>
  <c r="DM18" i="81"/>
  <c r="DE18" i="81"/>
  <c r="CK10" i="83"/>
  <c r="CO10" i="83" s="1"/>
  <c r="K120" i="11"/>
  <c r="M120" i="11" s="1"/>
  <c r="Q11" i="19"/>
  <c r="Q29" i="24"/>
  <c r="Q79" i="25"/>
  <c r="Q33" i="22"/>
  <c r="Q30" i="24"/>
  <c r="Q80" i="25"/>
  <c r="Q40" i="25"/>
  <c r="Q33" i="25"/>
  <c r="K23" i="42"/>
  <c r="K26" i="46"/>
  <c r="AA10" i="34"/>
  <c r="O94" i="52"/>
  <c r="U94" i="52" s="1"/>
  <c r="O15" i="52"/>
  <c r="U15" i="52" s="1"/>
  <c r="K23" i="48"/>
  <c r="W49" i="50"/>
  <c r="I25" i="105"/>
  <c r="K25" i="105" s="1"/>
  <c r="Q9" i="54"/>
  <c r="Y9" i="54"/>
  <c r="E25" i="78"/>
  <c r="G28" i="48"/>
  <c r="EO23" i="138"/>
  <c r="EQ23" i="138" s="1"/>
  <c r="BO23" i="83" s="1"/>
  <c r="U49" i="56"/>
  <c r="I8" i="92"/>
  <c r="E23" i="92"/>
  <c r="S8" i="32"/>
  <c r="Q8" i="32"/>
  <c r="EO10" i="138"/>
  <c r="EQ10" i="138" s="1"/>
  <c r="G33" i="74"/>
  <c r="I33" i="74" s="1"/>
  <c r="G31" i="74"/>
  <c r="I31" i="74" s="1"/>
  <c r="G29" i="74"/>
  <c r="I29" i="74" s="1"/>
  <c r="G27" i="74"/>
  <c r="I27" i="74" s="1"/>
  <c r="G30" i="74"/>
  <c r="I30" i="74" s="1"/>
  <c r="G28" i="74"/>
  <c r="I28" i="74" s="1"/>
  <c r="G32" i="74"/>
  <c r="M129" i="11"/>
  <c r="M19" i="88"/>
  <c r="O19" i="88" s="1"/>
  <c r="S19" i="88" s="1"/>
  <c r="CI19" i="83"/>
  <c r="AA10" i="83"/>
  <c r="M10" i="91"/>
  <c r="AG21" i="91"/>
  <c r="I12" i="100"/>
  <c r="I13" i="100"/>
  <c r="I14" i="100"/>
  <c r="G22" i="115"/>
  <c r="G56" i="98" s="1"/>
  <c r="G20" i="83"/>
  <c r="M20" i="92"/>
  <c r="O20" i="92" s="1"/>
  <c r="S20" i="92" s="1"/>
  <c r="G12" i="83"/>
  <c r="M12" i="92"/>
  <c r="O12" i="92" s="1"/>
  <c r="S12" i="92" s="1"/>
  <c r="G8" i="83"/>
  <c r="I8" i="83" s="1"/>
  <c r="M8" i="83" s="1"/>
  <c r="M8" i="92"/>
  <c r="O8" i="92" s="1"/>
  <c r="S8" i="92" s="1"/>
  <c r="I8" i="88"/>
  <c r="E23" i="88"/>
  <c r="AS13" i="83"/>
  <c r="AW13" i="83" s="1"/>
  <c r="BA13" i="83" s="1"/>
  <c r="AS13" i="84"/>
  <c r="BA13" i="82"/>
  <c r="BE13" i="82" s="1"/>
  <c r="BA13" i="81"/>
  <c r="BE13" i="81" s="1"/>
  <c r="E17" i="107"/>
  <c r="E16" i="107"/>
  <c r="Q18" i="79"/>
  <c r="G18" i="85"/>
  <c r="I18" i="85" s="1"/>
  <c r="K18" i="85" s="1"/>
  <c r="M18" i="85" s="1"/>
  <c r="O18" i="85" s="1"/>
  <c r="Q18" i="85" s="1"/>
  <c r="K41" i="52"/>
  <c r="K9" i="52"/>
  <c r="M9" i="52" s="1"/>
  <c r="K26" i="50"/>
  <c r="BA10" i="52"/>
  <c r="M34" i="54"/>
  <c r="K14" i="3"/>
  <c r="G606" i="1" s="1"/>
  <c r="Q14" i="92"/>
  <c r="I62" i="98"/>
  <c r="M41" i="50"/>
  <c r="O11" i="90"/>
  <c r="I11" i="90"/>
  <c r="BE14" i="84"/>
  <c r="AW14" i="84"/>
  <c r="BC45" i="99"/>
  <c r="BE45" i="99" s="1"/>
  <c r="Q11" i="88" s="1"/>
  <c r="BE11" i="144"/>
  <c r="AU11" i="88" s="1"/>
  <c r="AY11" i="88" s="1"/>
  <c r="CE66" i="52"/>
  <c r="M8" i="41"/>
  <c r="O9" i="91"/>
  <c r="S9" i="91" s="1"/>
  <c r="I9" i="91"/>
  <c r="Q8" i="44"/>
  <c r="S8" i="44" s="1"/>
  <c r="I16" i="90"/>
  <c r="Q17" i="84"/>
  <c r="I17" i="84"/>
  <c r="S60" i="99"/>
  <c r="AM26" i="144"/>
  <c r="AE51" i="99"/>
  <c r="AS17" i="144"/>
  <c r="AU17" i="90" s="1"/>
  <c r="AY17" i="90" s="1"/>
  <c r="K26" i="13"/>
  <c r="K22" i="13"/>
  <c r="K23" i="15"/>
  <c r="K19" i="15"/>
  <c r="K96" i="11"/>
  <c r="K28" i="13"/>
  <c r="K102" i="11"/>
  <c r="K86" i="11"/>
  <c r="K48" i="11"/>
  <c r="K24" i="13"/>
  <c r="K24" i="15"/>
  <c r="K25" i="16"/>
  <c r="K21" i="16"/>
  <c r="K26" i="17"/>
  <c r="K22" i="17"/>
  <c r="K23" i="18"/>
  <c r="K19" i="18"/>
  <c r="K24" i="21"/>
  <c r="K20" i="21"/>
  <c r="K76" i="11"/>
  <c r="K82" i="23"/>
  <c r="K78" i="23"/>
  <c r="K74" i="23"/>
  <c r="K70" i="23"/>
  <c r="K62" i="23"/>
  <c r="K42" i="23"/>
  <c r="K38" i="23"/>
  <c r="K34" i="23"/>
  <c r="K30" i="23"/>
  <c r="K18" i="23"/>
  <c r="K92" i="11"/>
  <c r="K18" i="11"/>
  <c r="K21" i="15"/>
  <c r="K23" i="13"/>
  <c r="K85" i="25"/>
  <c r="K81" i="25"/>
  <c r="K79" i="25"/>
  <c r="K77" i="25"/>
  <c r="K60" i="25"/>
  <c r="K42" i="25"/>
  <c r="K38" i="25"/>
  <c r="K34" i="25"/>
  <c r="K30" i="25"/>
  <c r="K18" i="25"/>
  <c r="K37" i="26"/>
  <c r="K33" i="26"/>
  <c r="K25" i="26"/>
  <c r="K40" i="27"/>
  <c r="K36" i="27"/>
  <c r="K24" i="27"/>
  <c r="K61" i="25"/>
  <c r="K38" i="11"/>
  <c r="K75" i="25"/>
  <c r="K20" i="25"/>
  <c r="K35" i="26"/>
  <c r="K27" i="26"/>
  <c r="K22" i="27"/>
  <c r="K88" i="11"/>
  <c r="K19" i="13"/>
  <c r="K25" i="18"/>
  <c r="K22" i="21"/>
  <c r="K76" i="23"/>
  <c r="K32" i="25"/>
  <c r="K39" i="26"/>
  <c r="K72" i="23"/>
  <c r="K69" i="25"/>
  <c r="K84" i="11"/>
  <c r="K50" i="11"/>
  <c r="K23" i="16"/>
  <c r="K28" i="25"/>
  <c r="K14" i="30"/>
  <c r="K14" i="32"/>
  <c r="K38" i="27"/>
  <c r="K19" i="30"/>
  <c r="K14" i="31"/>
  <c r="K15" i="32"/>
  <c r="K32" i="23"/>
  <c r="K54" i="11"/>
  <c r="K15" i="31"/>
  <c r="K18" i="32"/>
  <c r="K17" i="33"/>
  <c r="K11" i="30"/>
  <c r="K11" i="31"/>
  <c r="K15" i="30"/>
  <c r="K100" i="11"/>
  <c r="K40" i="23"/>
  <c r="K36" i="25"/>
  <c r="K17" i="31"/>
  <c r="K11" i="33"/>
  <c r="K19" i="34"/>
  <c r="K72" i="25"/>
  <c r="K86" i="23"/>
  <c r="K19" i="31"/>
  <c r="K19" i="33"/>
  <c r="K17" i="34"/>
  <c r="K11" i="35"/>
  <c r="K18" i="36"/>
  <c r="K14" i="33"/>
  <c r="K17" i="30"/>
  <c r="K16" i="32"/>
  <c r="K17" i="35"/>
  <c r="K14" i="36"/>
  <c r="K14" i="38"/>
  <c r="K14" i="35"/>
  <c r="K15" i="38"/>
  <c r="K15" i="34"/>
  <c r="K15" i="36"/>
  <c r="K16" i="38"/>
  <c r="K14" i="40"/>
  <c r="K15" i="41"/>
  <c r="K17" i="43"/>
  <c r="K14" i="39"/>
  <c r="K15" i="40"/>
  <c r="K16" i="41"/>
  <c r="K17" i="42"/>
  <c r="K18" i="43"/>
  <c r="K16" i="35"/>
  <c r="K17" i="37"/>
  <c r="K17" i="41"/>
  <c r="K18" i="42"/>
  <c r="K19" i="43"/>
  <c r="K11" i="43"/>
  <c r="K18" i="41"/>
  <c r="K11" i="37"/>
  <c r="K19" i="40"/>
  <c r="K19" i="42"/>
  <c r="K14" i="44"/>
  <c r="K15" i="45"/>
  <c r="K16" i="46"/>
  <c r="K17" i="40"/>
  <c r="K15" i="44"/>
  <c r="K16" i="45"/>
  <c r="K17" i="46"/>
  <c r="K15" i="37"/>
  <c r="K17" i="45"/>
  <c r="K18" i="46"/>
  <c r="K19" i="46"/>
  <c r="K16" i="39"/>
  <c r="K11" i="40"/>
  <c r="K17" i="44"/>
  <c r="K18" i="38"/>
  <c r="K18" i="39"/>
  <c r="K11" i="42"/>
  <c r="K55" i="50"/>
  <c r="K19" i="50"/>
  <c r="K15" i="43"/>
  <c r="K11" i="46"/>
  <c r="K11" i="39"/>
  <c r="K11" i="45"/>
  <c r="K91" i="52"/>
  <c r="K33" i="52"/>
  <c r="K25" i="52"/>
  <c r="K61" i="54"/>
  <c r="K45" i="54"/>
  <c r="K18" i="30"/>
  <c r="K59" i="50"/>
  <c r="K44" i="25"/>
  <c r="K18" i="37"/>
  <c r="K87" i="52"/>
  <c r="K30" i="52"/>
  <c r="K23" i="52"/>
  <c r="K61" i="56"/>
  <c r="K57" i="56"/>
  <c r="K45" i="56"/>
  <c r="K42" i="56"/>
  <c r="M42" i="56" s="1"/>
  <c r="K39" i="56"/>
  <c r="K31" i="56"/>
  <c r="K16" i="34"/>
  <c r="K18" i="50"/>
  <c r="K27" i="52"/>
  <c r="K31" i="54"/>
  <c r="K11" i="41"/>
  <c r="K18" i="45"/>
  <c r="K15" i="52"/>
  <c r="K27" i="56"/>
  <c r="K59" i="54"/>
  <c r="K27" i="54"/>
  <c r="K59" i="56"/>
  <c r="K35" i="56"/>
  <c r="K41" i="56"/>
  <c r="K57" i="54"/>
  <c r="K29" i="52"/>
  <c r="K93" i="52"/>
  <c r="K14" i="46"/>
  <c r="K41" i="54"/>
  <c r="G68" i="116"/>
  <c r="AQ12" i="90"/>
  <c r="G17" i="85"/>
  <c r="I17" i="85" s="1"/>
  <c r="K17" i="85" s="1"/>
  <c r="M17" i="85" s="1"/>
  <c r="O17" i="85" s="1"/>
  <c r="Q17" i="85" s="1"/>
  <c r="Q17" i="79"/>
  <c r="G34" i="111"/>
  <c r="M8" i="45"/>
  <c r="M15" i="83"/>
  <c r="BE43" i="99"/>
  <c r="Q9" i="88" s="1"/>
  <c r="U10" i="80"/>
  <c r="Y10" i="80" s="1"/>
  <c r="U10" i="85"/>
  <c r="K85" i="52"/>
  <c r="M85" i="52" s="1"/>
  <c r="K83" i="52"/>
  <c r="M83" i="52" s="1"/>
  <c r="G27" i="131"/>
  <c r="I8" i="90"/>
  <c r="E23" i="90"/>
  <c r="AM27" i="131"/>
  <c r="BC53" i="99"/>
  <c r="BE53" i="99" s="1"/>
  <c r="Q19" i="88" s="1"/>
  <c r="BE19" i="144"/>
  <c r="AU19" i="88" s="1"/>
  <c r="AY19" i="88" s="1"/>
  <c r="U54" i="50"/>
  <c r="U62" i="50"/>
  <c r="U11" i="50"/>
  <c r="U23" i="54"/>
  <c r="U15" i="54"/>
  <c r="U13" i="54"/>
  <c r="U33" i="54"/>
  <c r="U10" i="50"/>
  <c r="U25" i="54"/>
  <c r="U14" i="50"/>
  <c r="U30" i="54"/>
  <c r="U29" i="54"/>
  <c r="G46" i="100"/>
  <c r="G30" i="100"/>
  <c r="G22" i="100"/>
  <c r="G41" i="100"/>
  <c r="G20" i="100"/>
  <c r="G50" i="100"/>
  <c r="G19" i="100"/>
  <c r="G21" i="100"/>
  <c r="G105" i="113"/>
  <c r="G17" i="111"/>
  <c r="E39" i="96" s="1"/>
  <c r="BO17" i="83"/>
  <c r="M17" i="89"/>
  <c r="M21" i="82"/>
  <c r="U21" i="82"/>
  <c r="AY17" i="144"/>
  <c r="AU17" i="89" s="1"/>
  <c r="AY17" i="89" s="1"/>
  <c r="BQ23" i="80"/>
  <c r="BU23" i="80" s="1"/>
  <c r="I14" i="58"/>
  <c r="J23" i="57" s="1"/>
  <c r="BQ23" i="85"/>
  <c r="CK23" i="79" s="1"/>
  <c r="BQ15" i="80"/>
  <c r="BU15" i="80" s="1"/>
  <c r="BQ15" i="85"/>
  <c r="CK15" i="79" s="1"/>
  <c r="G39" i="111"/>
  <c r="CS21" i="84"/>
  <c r="CK21" i="84"/>
  <c r="G70" i="115"/>
  <c r="G39" i="98" s="1"/>
  <c r="I39" i="98" s="1"/>
  <c r="AK14" i="84"/>
  <c r="AC14" i="84"/>
  <c r="BC58" i="99"/>
  <c r="BE58" i="99" s="1"/>
  <c r="BE24" i="144"/>
  <c r="G60" i="116"/>
  <c r="E77" i="98" s="1"/>
  <c r="S27" i="131"/>
  <c r="CC20" i="80"/>
  <c r="CE20" i="80" s="1"/>
  <c r="BY20" i="80"/>
  <c r="BE16" i="84"/>
  <c r="AW16" i="84"/>
  <c r="Q12" i="79"/>
  <c r="G12" i="85"/>
  <c r="I12" i="85" s="1"/>
  <c r="K12" i="85" s="1"/>
  <c r="M12" i="85" s="1"/>
  <c r="O12" i="85" s="1"/>
  <c r="Q12" i="85" s="1"/>
  <c r="BY11" i="81"/>
  <c r="CC11" i="81" s="1"/>
  <c r="BY11" i="82"/>
  <c r="CC11" i="82" s="1"/>
  <c r="BM11" i="84"/>
  <c r="BM11" i="83"/>
  <c r="BQ11" i="83" s="1"/>
  <c r="BU11" i="83" s="1"/>
  <c r="AK12" i="80"/>
  <c r="AO12" i="80" s="1"/>
  <c r="AK12" i="85"/>
  <c r="BA12" i="79" s="1"/>
  <c r="G22" i="116"/>
  <c r="E56" i="98" s="1"/>
  <c r="AO50" i="99"/>
  <c r="AS50" i="99" s="1"/>
  <c r="Q16" i="89" s="1"/>
  <c r="AY16" i="144"/>
  <c r="AU16" i="89" s="1"/>
  <c r="AY16" i="89" s="1"/>
  <c r="G29" i="111"/>
  <c r="I31" i="16" s="1"/>
  <c r="AK11" i="80"/>
  <c r="AO11" i="80" s="1"/>
  <c r="AK11" i="85"/>
  <c r="BA11" i="79" s="1"/>
  <c r="AA34" i="36"/>
  <c r="AA26" i="36"/>
  <c r="AA22" i="36"/>
  <c r="O18" i="47"/>
  <c r="Y18" i="47" s="1"/>
  <c r="AA8" i="36"/>
  <c r="AA24" i="36"/>
  <c r="G15" i="113"/>
  <c r="BM10" i="83"/>
  <c r="BY10" i="81"/>
  <c r="CC10" i="81" s="1"/>
  <c r="BY10" i="82"/>
  <c r="CC10" i="82" s="1"/>
  <c r="BM10" i="84"/>
  <c r="AO11" i="143"/>
  <c r="BC18" i="88"/>
  <c r="BQ13" i="80"/>
  <c r="BU13" i="80" s="1"/>
  <c r="BQ13" i="85"/>
  <c r="CK13" i="79" s="1"/>
  <c r="G15" i="111"/>
  <c r="E35" i="96" s="1"/>
  <c r="CO8" i="138"/>
  <c r="I18" i="92"/>
  <c r="O18" i="92"/>
  <c r="AA22" i="40"/>
  <c r="AA23" i="40"/>
  <c r="AA24" i="40"/>
  <c r="AA8" i="40"/>
  <c r="AA34" i="40"/>
  <c r="O14" i="47"/>
  <c r="Y14" i="47" s="1"/>
  <c r="AA26" i="40"/>
  <c r="G69" i="113"/>
  <c r="G36" i="101"/>
  <c r="Y27" i="131"/>
  <c r="G41" i="101" s="1"/>
  <c r="I22" i="92"/>
  <c r="U18" i="82"/>
  <c r="M18" i="82"/>
  <c r="BE15" i="84"/>
  <c r="AW15" i="84"/>
  <c r="S55" i="99"/>
  <c r="U55" i="99" s="1"/>
  <c r="Q21" i="91" s="1"/>
  <c r="AM21" i="144"/>
  <c r="AU21" i="91" s="1"/>
  <c r="AY21" i="91" s="1"/>
  <c r="AA10" i="36"/>
  <c r="AA12" i="36"/>
  <c r="AA21" i="36"/>
  <c r="AA13" i="36"/>
  <c r="S18" i="47"/>
  <c r="AA9" i="36"/>
  <c r="CC12" i="80"/>
  <c r="CE12" i="80" s="1"/>
  <c r="BY12" i="80"/>
  <c r="G24" i="117"/>
  <c r="AW17" i="80"/>
  <c r="AY17" i="80" s="1"/>
  <c r="AS17" i="80"/>
  <c r="BQ8" i="81"/>
  <c r="BI8" i="81"/>
  <c r="G23" i="116"/>
  <c r="E57" i="98" s="1"/>
  <c r="CK10" i="84"/>
  <c r="CS10" i="84"/>
  <c r="M21" i="48"/>
  <c r="W39" i="50"/>
  <c r="U12" i="80"/>
  <c r="Y12" i="80" s="1"/>
  <c r="U12" i="85"/>
  <c r="Y40" i="54"/>
  <c r="Q40" i="54"/>
  <c r="W40" i="54" s="1"/>
  <c r="E15" i="108"/>
  <c r="E14" i="108"/>
  <c r="CO21" i="81"/>
  <c r="CG21" i="81"/>
  <c r="BC57" i="99"/>
  <c r="BE23" i="144"/>
  <c r="BQ8" i="80"/>
  <c r="BU8" i="80" s="1"/>
  <c r="BQ8" i="85"/>
  <c r="CK8" i="79" s="1"/>
  <c r="I15" i="91"/>
  <c r="AS22" i="144"/>
  <c r="AE56" i="99"/>
  <c r="AG56" i="99" s="1"/>
  <c r="S49" i="99"/>
  <c r="U49" i="99" s="1"/>
  <c r="Q15" i="91" s="1"/>
  <c r="AM15" i="144"/>
  <c r="AU15" i="91" s="1"/>
  <c r="AY15" i="91" s="1"/>
  <c r="CK19" i="83"/>
  <c r="CO19" i="83" s="1"/>
  <c r="G23" i="79"/>
  <c r="S23" i="85"/>
  <c r="AU25" i="3" s="1"/>
  <c r="G943" i="1" s="1"/>
  <c r="G12" i="96"/>
  <c r="G45" i="96"/>
  <c r="G13" i="96"/>
  <c r="G44" i="96"/>
  <c r="G39" i="96"/>
  <c r="G43" i="96"/>
  <c r="Y16" i="83"/>
  <c r="AC16" i="83" s="1"/>
  <c r="AG16" i="83" s="1"/>
  <c r="Y16" i="84"/>
  <c r="AC16" i="81"/>
  <c r="AG16" i="81" s="1"/>
  <c r="AC16" i="82"/>
  <c r="AG16" i="82" s="1"/>
  <c r="AI13" i="85"/>
  <c r="Y13" i="79"/>
  <c r="AS11" i="81"/>
  <c r="AK11" i="81"/>
  <c r="G39" i="113"/>
  <c r="CO19" i="81"/>
  <c r="CG19" i="81"/>
  <c r="BQ20" i="82"/>
  <c r="BI20" i="82"/>
  <c r="I9" i="84"/>
  <c r="Q9" i="84"/>
  <c r="AC11" i="92"/>
  <c r="AM11" i="92"/>
  <c r="BO16" i="83"/>
  <c r="M16" i="89"/>
  <c r="O16" i="89" s="1"/>
  <c r="S16" i="89" s="1"/>
  <c r="CO17" i="82"/>
  <c r="CG17" i="82"/>
  <c r="AE55" i="99"/>
  <c r="AS21" i="144"/>
  <c r="AU21" i="90" s="1"/>
  <c r="AY21" i="90" s="1"/>
  <c r="CI22" i="83"/>
  <c r="M22" i="88"/>
  <c r="K26" i="30"/>
  <c r="Q88" i="25"/>
  <c r="I13" i="90"/>
  <c r="O13" i="90"/>
  <c r="AA21" i="83"/>
  <c r="M21" i="91"/>
  <c r="O21" i="91" s="1"/>
  <c r="U16" i="82"/>
  <c r="M16" i="82"/>
  <c r="U20" i="82"/>
  <c r="M20" i="82"/>
  <c r="E17" i="118"/>
  <c r="E19" i="118" s="1"/>
  <c r="E33" i="76" s="1"/>
  <c r="E10" i="104"/>
  <c r="Q8" i="79"/>
  <c r="G8" i="85"/>
  <c r="I8" i="85" s="1"/>
  <c r="K8" i="85" s="1"/>
  <c r="M8" i="85" s="1"/>
  <c r="O8" i="85" s="1"/>
  <c r="Q8" i="85" s="1"/>
  <c r="E18" i="74"/>
  <c r="CM26" i="133"/>
  <c r="U12" i="81"/>
  <c r="M12" i="81"/>
  <c r="M17" i="91"/>
  <c r="O17" i="91" s="1"/>
  <c r="AA17" i="83"/>
  <c r="O15" i="92"/>
  <c r="S15" i="92" s="1"/>
  <c r="I15" i="92"/>
  <c r="CG13" i="83"/>
  <c r="CW13" i="81"/>
  <c r="DA13" i="81" s="1"/>
  <c r="CW13" i="82"/>
  <c r="DA13" i="82" s="1"/>
  <c r="CG13" i="84"/>
  <c r="M8" i="37"/>
  <c r="I21" i="88"/>
  <c r="CO23" i="138"/>
  <c r="CO20" i="138"/>
  <c r="I19" i="84"/>
  <c r="Q19" i="84"/>
  <c r="AG21" i="80"/>
  <c r="AI21" i="80" s="1"/>
  <c r="AC21" i="80"/>
  <c r="BC47" i="99"/>
  <c r="BE13" i="144"/>
  <c r="AU13" i="88" s="1"/>
  <c r="AY13" i="88" s="1"/>
  <c r="AS11" i="83"/>
  <c r="AW11" i="83" s="1"/>
  <c r="BA11" i="83" s="1"/>
  <c r="BA11" i="81"/>
  <c r="BE11" i="81" s="1"/>
  <c r="BA11" i="82"/>
  <c r="BE11" i="82" s="1"/>
  <c r="AS11" i="84"/>
  <c r="BA22" i="81"/>
  <c r="BE22" i="81" s="1"/>
  <c r="BA22" i="82"/>
  <c r="BE22" i="82" s="1"/>
  <c r="AS22" i="83"/>
  <c r="AS22" i="84"/>
  <c r="AS21" i="81"/>
  <c r="AK21" i="81"/>
  <c r="M29" i="21"/>
  <c r="G16" i="83"/>
  <c r="M16" i="92"/>
  <c r="O16" i="92" s="1"/>
  <c r="K10" i="3"/>
  <c r="G490" i="1" s="1"/>
  <c r="Q10" i="92"/>
  <c r="I18" i="88"/>
  <c r="BA18" i="81"/>
  <c r="BE18" i="81" s="1"/>
  <c r="BA18" i="82"/>
  <c r="BE18" i="82" s="1"/>
  <c r="AS18" i="83"/>
  <c r="AW18" i="83" s="1"/>
  <c r="BA18" i="83" s="1"/>
  <c r="AS18" i="84"/>
  <c r="AQ55" i="99"/>
  <c r="AY21" i="144"/>
  <c r="AU21" i="89" s="1"/>
  <c r="AY21" i="89" s="1"/>
  <c r="AA34" i="30"/>
  <c r="AA26" i="30"/>
  <c r="AA22" i="30"/>
  <c r="O24" i="47"/>
  <c r="Y24" i="47" s="1"/>
  <c r="Q35" i="22"/>
  <c r="Q29" i="22"/>
  <c r="Q25" i="22"/>
  <c r="Q21" i="22"/>
  <c r="Q17" i="22"/>
  <c r="Q30" i="22"/>
  <c r="Q22" i="22"/>
  <c r="Q9" i="22"/>
  <c r="Q86" i="23"/>
  <c r="Q46" i="23"/>
  <c r="Q34" i="23"/>
  <c r="Q78" i="23"/>
  <c r="Q32" i="22"/>
  <c r="Q24" i="22"/>
  <c r="Q16" i="22"/>
  <c r="S16" i="22" s="1"/>
  <c r="Q26" i="22"/>
  <c r="Q18" i="22"/>
  <c r="Q13" i="22"/>
  <c r="Q82" i="23"/>
  <c r="Q18" i="23"/>
  <c r="Q89" i="23"/>
  <c r="Q74" i="23"/>
  <c r="Q70" i="23"/>
  <c r="Q35" i="23"/>
  <c r="Q36" i="22"/>
  <c r="Q81" i="23"/>
  <c r="Q42" i="23"/>
  <c r="Q62" i="23"/>
  <c r="Q75" i="23"/>
  <c r="Q79" i="23"/>
  <c r="Q69" i="23"/>
  <c r="Q43" i="23"/>
  <c r="Q38" i="23"/>
  <c r="Q33" i="23"/>
  <c r="Q37" i="23"/>
  <c r="Q27" i="23"/>
  <c r="Q30" i="23"/>
  <c r="Q20" i="22"/>
  <c r="Q28" i="22"/>
  <c r="E24" i="135"/>
  <c r="Q36" i="24"/>
  <c r="K26" i="40"/>
  <c r="K56" i="52"/>
  <c r="AO23" i="52"/>
  <c r="BY23" i="52"/>
  <c r="CC23" i="52" s="1"/>
  <c r="W38" i="56"/>
  <c r="FG21" i="138"/>
  <c r="FI21" i="138" s="1"/>
  <c r="U16" i="81"/>
  <c r="M16" i="81"/>
  <c r="AA27" i="131"/>
  <c r="I40" i="40"/>
  <c r="M40" i="40" s="1"/>
  <c r="E18" i="103"/>
  <c r="M122" i="11"/>
  <c r="Q25" i="24"/>
  <c r="Q14" i="22"/>
  <c r="Q13" i="19"/>
  <c r="Q9" i="19"/>
  <c r="Q71" i="23"/>
  <c r="AO72" i="52"/>
  <c r="AO94" i="52"/>
  <c r="K18" i="48"/>
  <c r="U16" i="56"/>
  <c r="Q47" i="50"/>
  <c r="Y47" i="50"/>
  <c r="I8" i="91"/>
  <c r="E23" i="91"/>
  <c r="G19" i="87"/>
  <c r="W19" i="92"/>
  <c r="M8" i="43"/>
  <c r="DE12" i="138"/>
  <c r="DG12" i="138" s="1"/>
  <c r="Y8" i="83"/>
  <c r="AC8" i="81"/>
  <c r="AG8" i="81" s="1"/>
  <c r="AC8" i="82"/>
  <c r="AG8" i="82" s="1"/>
  <c r="Y8" i="84"/>
  <c r="BA22" i="80"/>
  <c r="BE22" i="80" s="1"/>
  <c r="BA22" i="85"/>
  <c r="BS22" i="79" s="1"/>
  <c r="Q22" i="47" s="1"/>
  <c r="I11" i="89"/>
  <c r="O11" i="89"/>
  <c r="K19" i="48"/>
  <c r="G41" i="96"/>
  <c r="I41" i="96" s="1"/>
  <c r="G15" i="96"/>
  <c r="G47" i="96"/>
  <c r="I20" i="90"/>
  <c r="I9" i="89"/>
  <c r="AQ60" i="99"/>
  <c r="AY26" i="144"/>
  <c r="I12" i="88"/>
  <c r="S59" i="99"/>
  <c r="U59" i="99" s="1"/>
  <c r="Q22" i="91" s="1"/>
  <c r="AM25" i="144"/>
  <c r="AU22" i="91" s="1"/>
  <c r="AY22" i="91" s="1"/>
  <c r="AE42" i="99"/>
  <c r="AS8" i="144"/>
  <c r="AU8" i="90" s="1"/>
  <c r="AY8" i="90" s="1"/>
  <c r="AA46" i="30"/>
  <c r="AA33" i="30"/>
  <c r="AA25" i="30"/>
  <c r="AA36" i="30"/>
  <c r="AA37" i="30"/>
  <c r="AA27" i="30"/>
  <c r="AA39" i="30"/>
  <c r="AA29" i="30"/>
  <c r="AA41" i="30"/>
  <c r="AA17" i="30"/>
  <c r="AA32" i="30"/>
  <c r="AA15" i="30"/>
  <c r="AA31" i="30"/>
  <c r="AA18" i="30"/>
  <c r="E27" i="28"/>
  <c r="AA28" i="30"/>
  <c r="AA19" i="30"/>
  <c r="AA14" i="30"/>
  <c r="AA16" i="30"/>
  <c r="AA45" i="30"/>
  <c r="K24" i="47"/>
  <c r="O48" i="52"/>
  <c r="U48" i="52" s="1"/>
  <c r="AI27" i="131"/>
  <c r="U60" i="99"/>
  <c r="I10" i="84"/>
  <c r="Q10" i="84"/>
  <c r="U22" i="82"/>
  <c r="M22" i="82"/>
  <c r="AI11" i="143"/>
  <c r="U22" i="80"/>
  <c r="Y22" i="80" s="1"/>
  <c r="U22" i="85"/>
  <c r="G35" i="111"/>
  <c r="AC14" i="88"/>
  <c r="AM14" i="88"/>
  <c r="G32" i="115"/>
  <c r="G66" i="98" s="1"/>
  <c r="I66" i="98" s="1"/>
  <c r="U18" i="81"/>
  <c r="M18" i="81"/>
  <c r="BA8" i="80"/>
  <c r="BE8" i="80" s="1"/>
  <c r="BA8" i="85"/>
  <c r="BS8" i="79" s="1"/>
  <c r="Q8" i="47" s="1"/>
  <c r="DM10" i="82"/>
  <c r="DE10" i="82"/>
  <c r="Q37" i="22"/>
  <c r="Q21" i="24"/>
  <c r="Q77" i="23"/>
  <c r="Q23" i="22"/>
  <c r="Q88" i="23"/>
  <c r="Q19" i="23"/>
  <c r="Q41" i="23"/>
  <c r="Q36" i="25"/>
  <c r="Q27" i="25"/>
  <c r="AA24" i="30"/>
  <c r="AA38" i="30"/>
  <c r="K26" i="42"/>
  <c r="K23" i="43"/>
  <c r="AK87" i="52"/>
  <c r="K14" i="48"/>
  <c r="AK47" i="52"/>
  <c r="W42" i="54"/>
  <c r="AA34" i="37"/>
  <c r="K20" i="48"/>
  <c r="AA12" i="42"/>
  <c r="G46" i="96"/>
  <c r="G14" i="96"/>
  <c r="G40" i="96"/>
  <c r="Q8" i="50"/>
  <c r="Y8" i="50" s="1"/>
  <c r="Q8" i="39"/>
  <c r="S8" i="40"/>
  <c r="Q8" i="40"/>
  <c r="EO18" i="138"/>
  <c r="EQ18" i="138" s="1"/>
  <c r="I75" i="74"/>
  <c r="K75" i="74" s="1"/>
  <c r="AA18" i="83"/>
  <c r="M18" i="91"/>
  <c r="G54" i="117"/>
  <c r="G53" i="117"/>
  <c r="G57" i="117"/>
  <c r="I153" i="11" s="1"/>
  <c r="G49" i="117"/>
  <c r="G61" i="117" s="1"/>
  <c r="E30" i="103" s="1"/>
  <c r="G64" i="54"/>
  <c r="G66" i="54" s="1"/>
  <c r="DW20" i="138"/>
  <c r="DY20" i="138" s="1"/>
  <c r="DW12" i="138"/>
  <c r="DY12" i="138" s="1"/>
  <c r="I20" i="88"/>
  <c r="AS19" i="83"/>
  <c r="AW19" i="83" s="1"/>
  <c r="BA19" i="83" s="1"/>
  <c r="AS19" i="84"/>
  <c r="BA19" i="81"/>
  <c r="BE19" i="81" s="1"/>
  <c r="BA19" i="82"/>
  <c r="BE19" i="82" s="1"/>
  <c r="AO58" i="99"/>
  <c r="AS58" i="99" s="1"/>
  <c r="AY24" i="144"/>
  <c r="U20" i="80"/>
  <c r="Y20" i="80" s="1"/>
  <c r="U20" i="85"/>
  <c r="K20" i="100"/>
  <c r="K50" i="100"/>
  <c r="K19" i="100"/>
  <c r="K46" i="100"/>
  <c r="K22" i="100"/>
  <c r="K21" i="100"/>
  <c r="K30" i="100"/>
  <c r="K41" i="100"/>
  <c r="BA13" i="80"/>
  <c r="BE13" i="80" s="1"/>
  <c r="BA13" i="85"/>
  <c r="BS13" i="79" s="1"/>
  <c r="Q13" i="47" s="1"/>
  <c r="E28" i="102"/>
  <c r="I11" i="88"/>
  <c r="BQ14" i="82"/>
  <c r="BI14" i="82"/>
  <c r="AQ19" i="92"/>
  <c r="BQ21" i="84"/>
  <c r="BY21" i="84"/>
  <c r="I41" i="98"/>
  <c r="I73" i="74"/>
  <c r="I10" i="25" s="1"/>
  <c r="M12" i="48"/>
  <c r="O10" i="91"/>
  <c r="I10" i="91"/>
  <c r="CW12" i="81"/>
  <c r="DA12" i="81" s="1"/>
  <c r="CW12" i="82"/>
  <c r="DA12" i="82" s="1"/>
  <c r="CG12" i="83"/>
  <c r="CG12" i="84"/>
  <c r="AS55" i="99"/>
  <c r="Q21" i="89" s="1"/>
  <c r="E17" i="87"/>
  <c r="AU17" i="92"/>
  <c r="AY17" i="92" s="1"/>
  <c r="U19" i="80"/>
  <c r="Y19" i="80" s="1"/>
  <c r="U19" i="85"/>
  <c r="I14" i="83"/>
  <c r="M14" i="83" s="1"/>
  <c r="AY18" i="144"/>
  <c r="AU18" i="89" s="1"/>
  <c r="AY18" i="89" s="1"/>
  <c r="AQ52" i="99"/>
  <c r="E18" i="78"/>
  <c r="Q22" i="80"/>
  <c r="S22" i="80" s="1"/>
  <c r="M22" i="80"/>
  <c r="CG20" i="82"/>
  <c r="CO20" i="82"/>
  <c r="K32" i="74"/>
  <c r="I14" i="26" s="1"/>
  <c r="M14" i="26" s="1"/>
  <c r="I32" i="74"/>
  <c r="I14" i="27" s="1"/>
  <c r="M14" i="27" s="1"/>
  <c r="BC46" i="99"/>
  <c r="BE12" i="144"/>
  <c r="AU12" i="88" s="1"/>
  <c r="AY12" i="88" s="1"/>
  <c r="BA20" i="80"/>
  <c r="BE20" i="80" s="1"/>
  <c r="BA20" i="85"/>
  <c r="BS20" i="79" s="1"/>
  <c r="Q20" i="47" s="1"/>
  <c r="K56" i="54"/>
  <c r="BQ16" i="80"/>
  <c r="BU16" i="80" s="1"/>
  <c r="BQ16" i="85"/>
  <c r="CK16" i="79" s="1"/>
  <c r="G22" i="83"/>
  <c r="I22" i="83" s="1"/>
  <c r="M22" i="83" s="1"/>
  <c r="M22" i="92"/>
  <c r="O22" i="92" s="1"/>
  <c r="S22" i="92" s="1"/>
  <c r="G11" i="116"/>
  <c r="CM88" i="134"/>
  <c r="Q16" i="79"/>
  <c r="G16" i="85"/>
  <c r="I16" i="85" s="1"/>
  <c r="K16" i="85" s="1"/>
  <c r="M16" i="85" s="1"/>
  <c r="O16" i="85" s="1"/>
  <c r="Q16" i="85" s="1"/>
  <c r="G10" i="3"/>
  <c r="G488" i="1" s="1"/>
  <c r="K10" i="83"/>
  <c r="G85" i="115"/>
  <c r="G80" i="98" s="1"/>
  <c r="DW10" i="138"/>
  <c r="DY10" i="138" s="1"/>
  <c r="Q21" i="84"/>
  <c r="I21" i="84"/>
  <c r="AE58" i="99"/>
  <c r="AG58" i="99" s="1"/>
  <c r="AS24" i="144"/>
  <c r="AG55" i="99"/>
  <c r="Q21" i="90" s="1"/>
  <c r="E8" i="87"/>
  <c r="AU8" i="92"/>
  <c r="AY8" i="92" s="1"/>
  <c r="Q23" i="80"/>
  <c r="S23" i="80" s="1"/>
  <c r="M23" i="80"/>
  <c r="Q15" i="80"/>
  <c r="S15" i="80" s="1"/>
  <c r="M15" i="80"/>
  <c r="AK48" i="52"/>
  <c r="K40" i="56"/>
  <c r="M40" i="56" s="1"/>
  <c r="BA68" i="52"/>
  <c r="G52" i="117"/>
  <c r="E36" i="103" s="1"/>
  <c r="M8" i="33"/>
  <c r="I10" i="89"/>
  <c r="AK14" i="81"/>
  <c r="AS14" i="81"/>
  <c r="AG19" i="91"/>
  <c r="I40" i="45"/>
  <c r="M40" i="45" s="1"/>
  <c r="E13" i="103"/>
  <c r="AY27" i="131"/>
  <c r="AK31" i="143"/>
  <c r="AS13" i="81"/>
  <c r="AK13" i="81"/>
  <c r="BE14" i="144"/>
  <c r="AU14" i="88" s="1"/>
  <c r="AY14" i="88" s="1"/>
  <c r="BQ16" i="82"/>
  <c r="BI16" i="82"/>
  <c r="AA23" i="45"/>
  <c r="AA24" i="45"/>
  <c r="AA8" i="45"/>
  <c r="AA34" i="45"/>
  <c r="AA26" i="45"/>
  <c r="O9" i="47"/>
  <c r="Y9" i="47" s="1"/>
  <c r="AA22" i="45"/>
  <c r="M11" i="82"/>
  <c r="U11" i="82"/>
  <c r="G25" i="116"/>
  <c r="E59" i="98" s="1"/>
  <c r="AK11" i="84"/>
  <c r="AC11" i="84"/>
  <c r="I17" i="95"/>
  <c r="I19" i="95"/>
  <c r="G36" i="111"/>
  <c r="I145" i="11" s="1"/>
  <c r="BY19" i="84"/>
  <c r="BQ19" i="84"/>
  <c r="I10" i="83"/>
  <c r="M10" i="83" s="1"/>
  <c r="U22" i="81"/>
  <c r="M22" i="81"/>
  <c r="AM16" i="92"/>
  <c r="AC16" i="92"/>
  <c r="S46" i="99"/>
  <c r="AM12" i="144"/>
  <c r="AU12" i="91" s="1"/>
  <c r="AY12" i="91" s="1"/>
  <c r="BE74" i="52"/>
  <c r="BI74" i="52" s="1"/>
  <c r="BE75" i="52"/>
  <c r="BI75" i="52" s="1"/>
  <c r="E22" i="112"/>
  <c r="AS52" i="99"/>
  <c r="Q18" i="89" s="1"/>
  <c r="AW19" i="80"/>
  <c r="AY19" i="80" s="1"/>
  <c r="AS19" i="80"/>
  <c r="AS44" i="99"/>
  <c r="Q10" i="89" s="1"/>
  <c r="G27" i="115"/>
  <c r="G61" i="98" s="1"/>
  <c r="I11" i="58"/>
  <c r="G23" i="57" s="1"/>
  <c r="U23" i="80"/>
  <c r="Y23" i="80" s="1"/>
  <c r="U23" i="85"/>
  <c r="G24" i="115"/>
  <c r="G58" i="98" s="1"/>
  <c r="AC10" i="88"/>
  <c r="AM10" i="88"/>
  <c r="BI17" i="82"/>
  <c r="BQ17" i="82"/>
  <c r="BA17" i="80"/>
  <c r="BE17" i="80" s="1"/>
  <c r="BA17" i="85"/>
  <c r="BS17" i="79" s="1"/>
  <c r="Q17" i="47" s="1"/>
  <c r="G19" i="111"/>
  <c r="E40" i="96" s="1"/>
  <c r="M23" i="81"/>
  <c r="U23" i="81"/>
  <c r="AQ47" i="99"/>
  <c r="AS47" i="99" s="1"/>
  <c r="Q13" i="89" s="1"/>
  <c r="AY13" i="144"/>
  <c r="AU13" i="89" s="1"/>
  <c r="AY13" i="89" s="1"/>
  <c r="BM15" i="80"/>
  <c r="BO15" i="80" s="1"/>
  <c r="BI15" i="80"/>
  <c r="M13" i="100"/>
  <c r="M14" i="100"/>
  <c r="M12" i="100"/>
  <c r="BS19" i="85"/>
  <c r="BU19" i="85" s="1"/>
  <c r="BW19" i="85" s="1"/>
  <c r="BY19" i="85" s="1"/>
  <c r="CA19" i="85" s="1"/>
  <c r="CC19" i="85" s="1"/>
  <c r="BS11" i="85"/>
  <c r="BU11" i="85" s="1"/>
  <c r="BW11" i="85" s="1"/>
  <c r="BY11" i="85" s="1"/>
  <c r="CA11" i="85" s="1"/>
  <c r="CC11" i="85" s="1"/>
  <c r="BS16" i="85"/>
  <c r="BU16" i="85" s="1"/>
  <c r="BW16" i="85" s="1"/>
  <c r="BY16" i="85" s="1"/>
  <c r="CA16" i="85" s="1"/>
  <c r="CC16" i="85" s="1"/>
  <c r="BS13" i="85"/>
  <c r="BU13" i="85" s="1"/>
  <c r="BW13" i="85" s="1"/>
  <c r="BY13" i="85" s="1"/>
  <c r="CA13" i="85" s="1"/>
  <c r="CC13" i="85" s="1"/>
  <c r="BS15" i="85"/>
  <c r="BU15" i="85" s="1"/>
  <c r="BW15" i="85" s="1"/>
  <c r="BY15" i="85" s="1"/>
  <c r="CA15" i="85" s="1"/>
  <c r="CC15" i="85" s="1"/>
  <c r="BS10" i="85"/>
  <c r="BU10" i="85" s="1"/>
  <c r="BW10" i="85" s="1"/>
  <c r="BY10" i="85" s="1"/>
  <c r="CA10" i="85" s="1"/>
  <c r="CC10" i="85" s="1"/>
  <c r="BS22" i="85"/>
  <c r="BU22" i="85" s="1"/>
  <c r="BW22" i="85" s="1"/>
  <c r="BY22" i="85" s="1"/>
  <c r="CA22" i="85" s="1"/>
  <c r="CC22" i="85" s="1"/>
  <c r="BS12" i="85"/>
  <c r="BU12" i="85" s="1"/>
  <c r="BW12" i="85" s="1"/>
  <c r="BY12" i="85" s="1"/>
  <c r="CA12" i="85" s="1"/>
  <c r="CC12" i="85" s="1"/>
  <c r="BS20" i="85"/>
  <c r="BU20" i="85" s="1"/>
  <c r="BW20" i="85" s="1"/>
  <c r="BY20" i="85" s="1"/>
  <c r="CA20" i="85" s="1"/>
  <c r="CC20" i="85" s="1"/>
  <c r="BS23" i="85"/>
  <c r="BU23" i="85" s="1"/>
  <c r="BW23" i="85" s="1"/>
  <c r="BY23" i="85" s="1"/>
  <c r="CA23" i="85" s="1"/>
  <c r="CC23" i="85" s="1"/>
  <c r="BS18" i="85"/>
  <c r="BU18" i="85" s="1"/>
  <c r="BW18" i="85" s="1"/>
  <c r="BY18" i="85" s="1"/>
  <c r="CA18" i="85" s="1"/>
  <c r="CC18" i="85" s="1"/>
  <c r="DM10" i="81"/>
  <c r="DE10" i="81"/>
  <c r="Q48" i="50"/>
  <c r="Y48" i="50" s="1"/>
  <c r="AU15" i="83"/>
  <c r="AW15" i="83" s="1"/>
  <c r="BA15" i="83" s="1"/>
  <c r="M15" i="90"/>
  <c r="G19" i="79"/>
  <c r="S19" i="85"/>
  <c r="AU19" i="3" s="1"/>
  <c r="G769" i="1" s="1"/>
  <c r="G17" i="83"/>
  <c r="I17" i="83" s="1"/>
  <c r="M17" i="83" s="1"/>
  <c r="M17" i="92"/>
  <c r="O17" i="92" s="1"/>
  <c r="S17" i="92" s="1"/>
  <c r="I20" i="83"/>
  <c r="M20" i="83" s="1"/>
  <c r="BO22" i="83"/>
  <c r="M22" i="89"/>
  <c r="O22" i="89" s="1"/>
  <c r="Q10" i="79"/>
  <c r="G10" i="85"/>
  <c r="I10" i="85" s="1"/>
  <c r="K10" i="85" s="1"/>
  <c r="M10" i="85" s="1"/>
  <c r="O10" i="85" s="1"/>
  <c r="Q10" i="85" s="1"/>
  <c r="BW27" i="131"/>
  <c r="U14" i="81"/>
  <c r="M14" i="81"/>
  <c r="I54" i="98"/>
  <c r="I58" i="98"/>
  <c r="Q14" i="80"/>
  <c r="S14" i="80" s="1"/>
  <c r="M14" i="80"/>
  <c r="AC12" i="92"/>
  <c r="AM12" i="92"/>
  <c r="E36" i="101"/>
  <c r="W27" i="131"/>
  <c r="E41" i="101" s="1"/>
  <c r="BM14" i="83"/>
  <c r="BQ14" i="83" s="1"/>
  <c r="BU14" i="83" s="1"/>
  <c r="BY14" i="81"/>
  <c r="CC14" i="81" s="1"/>
  <c r="BY14" i="82"/>
  <c r="CC14" i="82" s="1"/>
  <c r="BM14" i="84"/>
  <c r="AQ49" i="99"/>
  <c r="AS49" i="99" s="1"/>
  <c r="Q15" i="89" s="1"/>
  <c r="AY15" i="144"/>
  <c r="AU15" i="89" s="1"/>
  <c r="AY15" i="89" s="1"/>
  <c r="Q49" i="50"/>
  <c r="Y49" i="50" s="1"/>
  <c r="M19" i="81"/>
  <c r="U19" i="81"/>
  <c r="BE44" i="99"/>
  <c r="Q10" i="88" s="1"/>
  <c r="AQ13" i="92"/>
  <c r="Q18" i="83"/>
  <c r="U18" i="83"/>
  <c r="W18" i="83" s="1"/>
  <c r="AQ21" i="92"/>
  <c r="AS20" i="144"/>
  <c r="AU20" i="90" s="1"/>
  <c r="AY20" i="90" s="1"/>
  <c r="AE54" i="99"/>
  <c r="AG54" i="99" s="1"/>
  <c r="Q20" i="90" s="1"/>
  <c r="E17" i="106"/>
  <c r="E16" i="106"/>
  <c r="Q14" i="24"/>
  <c r="K23" i="35"/>
  <c r="Q43" i="25"/>
  <c r="U52" i="56"/>
  <c r="U55" i="56"/>
  <c r="M8" i="21"/>
  <c r="Q8" i="42"/>
  <c r="AU8" i="83"/>
  <c r="M8" i="90"/>
  <c r="O8" i="90" s="1"/>
  <c r="S8" i="90" s="1"/>
  <c r="M51" i="50"/>
  <c r="Y39" i="50"/>
  <c r="Q39" i="50"/>
  <c r="I13" i="84"/>
  <c r="Q13" i="84"/>
  <c r="AA14" i="125"/>
  <c r="E13" i="114" s="1"/>
  <c r="E15" i="114" s="1"/>
  <c r="E16" i="114" s="1"/>
  <c r="E17" i="114"/>
  <c r="G17" i="114" s="1"/>
  <c r="I17" i="51" s="1"/>
  <c r="M17" i="51" s="1"/>
  <c r="AG48" i="99"/>
  <c r="Q14" i="90" s="1"/>
  <c r="AC12" i="91"/>
  <c r="AM12" i="91"/>
  <c r="AS15" i="82"/>
  <c r="AK15" i="82"/>
  <c r="W45" i="50"/>
  <c r="BC15" i="92"/>
  <c r="AS14" i="144"/>
  <c r="AU14" i="90" s="1"/>
  <c r="AY14" i="90" s="1"/>
  <c r="AE48" i="99"/>
  <c r="U33" i="56"/>
  <c r="U25" i="56"/>
  <c r="U11" i="56"/>
  <c r="I14" i="59"/>
  <c r="J21" i="57" s="1"/>
  <c r="U29" i="56"/>
  <c r="U23" i="56"/>
  <c r="I14" i="72"/>
  <c r="J8" i="57" s="1"/>
  <c r="U15" i="56"/>
  <c r="U13" i="56"/>
  <c r="U9" i="56"/>
  <c r="M37" i="100"/>
  <c r="M41" i="100" s="1"/>
  <c r="I14" i="71"/>
  <c r="J9" i="57" s="1"/>
  <c r="U21" i="56"/>
  <c r="CI11" i="83"/>
  <c r="M11" i="88"/>
  <c r="O11" i="88" s="1"/>
  <c r="S11" i="88" s="1"/>
  <c r="G10" i="74"/>
  <c r="I10" i="74" s="1"/>
  <c r="G65" i="96"/>
  <c r="G66" i="96"/>
  <c r="G24" i="96"/>
  <c r="I37" i="96"/>
  <c r="I13" i="55" s="1"/>
  <c r="M13" i="55" s="1"/>
  <c r="AU18" i="83"/>
  <c r="M18" i="90"/>
  <c r="I14" i="92"/>
  <c r="O14" i="92"/>
  <c r="S14" i="92" s="1"/>
  <c r="U8" i="80"/>
  <c r="Y8" i="80" s="1"/>
  <c r="U8" i="85"/>
  <c r="M44" i="54"/>
  <c r="CI20" i="83"/>
  <c r="M20" i="88"/>
  <c r="O20" i="88" s="1"/>
  <c r="CC10" i="80"/>
  <c r="CE10" i="80" s="1"/>
  <c r="BY10" i="80"/>
  <c r="W14" i="54"/>
  <c r="BM23" i="80"/>
  <c r="BO23" i="80" s="1"/>
  <c r="BI23" i="80"/>
  <c r="I9" i="83"/>
  <c r="M9" i="83" s="1"/>
  <c r="CO17" i="81"/>
  <c r="CG17" i="81"/>
  <c r="O22" i="88"/>
  <c r="I22" i="88"/>
  <c r="M23" i="82"/>
  <c r="U23" i="82"/>
  <c r="DM18" i="82"/>
  <c r="DE18" i="82"/>
  <c r="Q40" i="23"/>
  <c r="G12" i="74"/>
  <c r="I12" i="74" s="1"/>
  <c r="G53" i="96"/>
  <c r="G54" i="96"/>
  <c r="G19" i="96"/>
  <c r="AE14" i="102"/>
  <c r="AE26" i="102" s="1"/>
  <c r="E26" i="102"/>
  <c r="E14" i="78"/>
  <c r="O21" i="77" s="1"/>
  <c r="Q21" i="77" s="1"/>
  <c r="I13" i="48" s="1"/>
  <c r="E12" i="78"/>
  <c r="G21" i="77" s="1"/>
  <c r="I21" i="77" s="1"/>
  <c r="I9" i="48" s="1"/>
  <c r="E13" i="78"/>
  <c r="K21" i="77" s="1"/>
  <c r="M21" i="77" s="1"/>
  <c r="I11" i="48" s="1"/>
  <c r="M8" i="35"/>
  <c r="CI13" i="83"/>
  <c r="M13" i="88"/>
  <c r="O13" i="88" s="1"/>
  <c r="S13" i="88" s="1"/>
  <c r="I9" i="92"/>
  <c r="W8" i="54"/>
  <c r="E69" i="98"/>
  <c r="G53" i="116"/>
  <c r="BE56" i="99"/>
  <c r="Q20" i="23"/>
  <c r="Q31" i="23"/>
  <c r="Q10" i="22"/>
  <c r="Q62" i="25"/>
  <c r="Q12" i="54"/>
  <c r="W12" i="54" s="1"/>
  <c r="G64" i="50"/>
  <c r="M8" i="20"/>
  <c r="G9" i="74"/>
  <c r="I9" i="74" s="1"/>
  <c r="G60" i="96"/>
  <c r="G23" i="96"/>
  <c r="G59" i="96"/>
  <c r="I59" i="96" s="1"/>
  <c r="AU11" i="92"/>
  <c r="AY11" i="92" s="1"/>
  <c r="E11" i="87"/>
  <c r="O9" i="90"/>
  <c r="S9" i="90" s="1"/>
  <c r="I9" i="90"/>
  <c r="Q13" i="82"/>
  <c r="Y13" i="82"/>
  <c r="AA13" i="82" s="1"/>
  <c r="I14" i="22"/>
  <c r="M14" i="22" s="1"/>
  <c r="E32" i="103"/>
  <c r="O15" i="89"/>
  <c r="I15" i="89"/>
  <c r="BE46" i="99"/>
  <c r="Q12" i="88" s="1"/>
  <c r="AG42" i="99"/>
  <c r="Q8" i="90" s="1"/>
  <c r="G22" i="85"/>
  <c r="I22" i="85" s="1"/>
  <c r="K22" i="85" s="1"/>
  <c r="M22" i="85" s="1"/>
  <c r="O22" i="85" s="1"/>
  <c r="Q22" i="85" s="1"/>
  <c r="Q22" i="79"/>
  <c r="G147" i="113"/>
  <c r="BC54" i="99"/>
  <c r="BE54" i="99" s="1"/>
  <c r="Q20" i="88" s="1"/>
  <c r="BE20" i="144"/>
  <c r="AU20" i="88" s="1"/>
  <c r="AY20" i="88" s="1"/>
  <c r="BA19" i="80"/>
  <c r="BE19" i="80" s="1"/>
  <c r="BA19" i="85"/>
  <c r="BS19" i="79" s="1"/>
  <c r="K9" i="48"/>
  <c r="K13" i="48"/>
  <c r="K8" i="48"/>
  <c r="M8" i="48" s="1"/>
  <c r="K11" i="48"/>
  <c r="K10" i="48"/>
  <c r="AK14" i="82"/>
  <c r="AS14" i="82"/>
  <c r="I64" i="98"/>
  <c r="AS13" i="82"/>
  <c r="AK13" i="82"/>
  <c r="BA16" i="80"/>
  <c r="BE16" i="80" s="1"/>
  <c r="BA16" i="85"/>
  <c r="BS16" i="79" s="1"/>
  <c r="Q16" i="47" s="1"/>
  <c r="Q12" i="80"/>
  <c r="S12" i="80" s="1"/>
  <c r="M12" i="80"/>
  <c r="Q11" i="84"/>
  <c r="I11" i="84"/>
  <c r="E21" i="106"/>
  <c r="AW18" i="80"/>
  <c r="AY18" i="80" s="1"/>
  <c r="AS18" i="80"/>
  <c r="I82" i="95"/>
  <c r="I13" i="95"/>
  <c r="I30" i="95"/>
  <c r="I11" i="95"/>
  <c r="I27" i="95"/>
  <c r="AC16" i="89"/>
  <c r="AM16" i="89"/>
  <c r="G38" i="111"/>
  <c r="E63" i="96" s="1"/>
  <c r="AA22" i="31"/>
  <c r="AA23" i="31"/>
  <c r="AA26" i="31"/>
  <c r="AA24" i="31"/>
  <c r="AA24" i="35"/>
  <c r="AA8" i="31"/>
  <c r="AA34" i="35"/>
  <c r="AA26" i="35"/>
  <c r="AA22" i="35"/>
  <c r="AA8" i="35"/>
  <c r="O19" i="47"/>
  <c r="Y19" i="47" s="1"/>
  <c r="O23" i="47"/>
  <c r="Y23" i="47" s="1"/>
  <c r="AW14" i="80"/>
  <c r="AY14" i="80" s="1"/>
  <c r="AS14" i="80"/>
  <c r="CC18" i="80"/>
  <c r="CE18" i="80" s="1"/>
  <c r="BY18" i="80"/>
  <c r="AU13" i="92"/>
  <c r="AY13" i="92" s="1"/>
  <c r="E13" i="87"/>
  <c r="AW12" i="84"/>
  <c r="BE12" i="84"/>
  <c r="BQ22" i="80"/>
  <c r="BU22" i="80" s="1"/>
  <c r="BQ22" i="85"/>
  <c r="CK22" i="79" s="1"/>
  <c r="Q17" i="24"/>
  <c r="Q34" i="22"/>
  <c r="Q78" i="25"/>
  <c r="Q85" i="23"/>
  <c r="Q19" i="22"/>
  <c r="Q12" i="19"/>
  <c r="Q27" i="22"/>
  <c r="Q36" i="23"/>
  <c r="AA20" i="30"/>
  <c r="Q76" i="25"/>
  <c r="O92" i="52"/>
  <c r="U92" i="52" s="1"/>
  <c r="K23" i="39"/>
  <c r="AK50" i="52"/>
  <c r="K16" i="48"/>
  <c r="W14" i="56"/>
  <c r="W9" i="54"/>
  <c r="W18" i="54" s="1"/>
  <c r="CM45" i="133"/>
  <c r="BO15" i="83"/>
  <c r="BQ15" i="83" s="1"/>
  <c r="BU15" i="83" s="1"/>
  <c r="M15" i="89"/>
  <c r="G50" i="115"/>
  <c r="G73" i="98" s="1"/>
  <c r="U22" i="56"/>
  <c r="I78" i="52"/>
  <c r="I79" i="52" s="1"/>
  <c r="I20" i="91"/>
  <c r="O20" i="91"/>
  <c r="G67" i="114"/>
  <c r="E17" i="97" s="1"/>
  <c r="E25" i="114"/>
  <c r="E26" i="114" s="1"/>
  <c r="E14" i="117"/>
  <c r="G29" i="105"/>
  <c r="BG70" i="132"/>
  <c r="BG27" i="131" s="1"/>
  <c r="M20" i="89"/>
  <c r="O20" i="89" s="1"/>
  <c r="BO20" i="83"/>
  <c r="BO12" i="83"/>
  <c r="M12" i="89"/>
  <c r="O12" i="89" s="1"/>
  <c r="O15" i="88"/>
  <c r="I15" i="88"/>
  <c r="CW16" i="81"/>
  <c r="DA16" i="81" s="1"/>
  <c r="CW16" i="82"/>
  <c r="DA16" i="82" s="1"/>
  <c r="CG16" i="83"/>
  <c r="CG16" i="84"/>
  <c r="E12" i="87"/>
  <c r="AU12" i="92"/>
  <c r="AY12" i="92" s="1"/>
  <c r="BC22" i="85"/>
  <c r="BE22" i="85" s="1"/>
  <c r="BG22" i="85" s="1"/>
  <c r="BI22" i="85" s="1"/>
  <c r="BK22" i="85" s="1"/>
  <c r="BM22" i="85" s="1"/>
  <c r="BC18" i="85"/>
  <c r="BE18" i="85" s="1"/>
  <c r="BG18" i="85" s="1"/>
  <c r="BI18" i="85" s="1"/>
  <c r="BK18" i="85" s="1"/>
  <c r="BM18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2" i="85"/>
  <c r="BE12" i="85" s="1"/>
  <c r="BG12" i="85" s="1"/>
  <c r="BI12" i="85" s="1"/>
  <c r="BK12" i="85" s="1"/>
  <c r="BM12" i="85" s="1"/>
  <c r="BC9" i="85"/>
  <c r="BE9" i="85" s="1"/>
  <c r="BG9" i="85" s="1"/>
  <c r="BI9" i="85" s="1"/>
  <c r="BK9" i="85" s="1"/>
  <c r="BM9" i="85" s="1"/>
  <c r="BC23" i="85"/>
  <c r="BE23" i="85" s="1"/>
  <c r="BG23" i="85" s="1"/>
  <c r="BI23" i="85" s="1"/>
  <c r="BK23" i="85" s="1"/>
  <c r="BM23" i="85" s="1"/>
  <c r="BC15" i="85"/>
  <c r="BE15" i="85" s="1"/>
  <c r="BG15" i="85" s="1"/>
  <c r="BI15" i="85" s="1"/>
  <c r="BK15" i="85" s="1"/>
  <c r="BM15" i="85" s="1"/>
  <c r="BC8" i="85"/>
  <c r="BE8" i="85" s="1"/>
  <c r="BG8" i="85" s="1"/>
  <c r="BI8" i="85" s="1"/>
  <c r="BK8" i="85" s="1"/>
  <c r="BM8" i="85" s="1"/>
  <c r="BC19" i="85"/>
  <c r="BE19" i="85" s="1"/>
  <c r="BG19" i="85" s="1"/>
  <c r="BI19" i="85" s="1"/>
  <c r="BK19" i="85" s="1"/>
  <c r="BM19" i="85" s="1"/>
  <c r="BC17" i="85"/>
  <c r="BE17" i="85" s="1"/>
  <c r="BG17" i="85" s="1"/>
  <c r="BI17" i="85" s="1"/>
  <c r="BK17" i="85" s="1"/>
  <c r="BM17" i="85" s="1"/>
  <c r="I20" i="100"/>
  <c r="I21" i="100"/>
  <c r="I19" i="100"/>
  <c r="I50" i="100"/>
  <c r="I46" i="100"/>
  <c r="I22" i="100"/>
  <c r="I30" i="100"/>
  <c r="E21" i="109"/>
  <c r="BC43" i="99"/>
  <c r="BE9" i="144"/>
  <c r="AU9" i="88" s="1"/>
  <c r="AY9" i="88" s="1"/>
  <c r="CW20" i="81"/>
  <c r="DA20" i="81" s="1"/>
  <c r="CW20" i="82"/>
  <c r="DA20" i="82" s="1"/>
  <c r="CG20" i="83"/>
  <c r="CK20" i="83" s="1"/>
  <c r="CO20" i="83" s="1"/>
  <c r="CG20" i="84"/>
  <c r="BQ14" i="81"/>
  <c r="BI14" i="81"/>
  <c r="Q49" i="25"/>
  <c r="Q13" i="25"/>
  <c r="Q25" i="25"/>
  <c r="Q22" i="25"/>
  <c r="Q14" i="25"/>
  <c r="Q50" i="25"/>
  <c r="Q26" i="25"/>
  <c r="Q15" i="25"/>
  <c r="M18" i="135"/>
  <c r="DE21" i="82"/>
  <c r="DM21" i="82"/>
  <c r="G37" i="111"/>
  <c r="E61" i="96" s="1"/>
  <c r="I8" i="105"/>
  <c r="K8" i="105" s="1"/>
  <c r="E16" i="105"/>
  <c r="Q12" i="84"/>
  <c r="I12" i="84"/>
  <c r="E22" i="87"/>
  <c r="AU22" i="92"/>
  <c r="AY22" i="92" s="1"/>
  <c r="I21" i="135"/>
  <c r="I15" i="135"/>
  <c r="I14" i="84"/>
  <c r="Q14" i="84"/>
  <c r="U17" i="80"/>
  <c r="Y17" i="80" s="1"/>
  <c r="U17" i="85"/>
  <c r="I78" i="98"/>
  <c r="M14" i="48"/>
  <c r="AG12" i="89"/>
  <c r="AC28" i="102"/>
  <c r="CG20" i="81"/>
  <c r="CO20" i="81"/>
  <c r="G56" i="117"/>
  <c r="E39" i="103" s="1"/>
  <c r="CA68" i="52"/>
  <c r="CE68" i="52" s="1"/>
  <c r="BW70" i="132"/>
  <c r="Q36" i="54"/>
  <c r="W36" i="54" s="1"/>
  <c r="Y36" i="54"/>
  <c r="U46" i="99"/>
  <c r="Q12" i="91" s="1"/>
  <c r="U18" i="80"/>
  <c r="Y18" i="80" s="1"/>
  <c r="U18" i="85"/>
  <c r="I40" i="42"/>
  <c r="M40" i="42" s="1"/>
  <c r="E16" i="103"/>
  <c r="U9" i="80"/>
  <c r="Y9" i="80" s="1"/>
  <c r="U9" i="85"/>
  <c r="AA22" i="83"/>
  <c r="M22" i="91"/>
  <c r="O22" i="91" s="1"/>
  <c r="S22" i="91" s="1"/>
  <c r="DE19" i="82"/>
  <c r="DM19" i="82"/>
  <c r="K17" i="48"/>
  <c r="G11" i="79"/>
  <c r="S11" i="85"/>
  <c r="AU11" i="3" s="1"/>
  <c r="G537" i="1" s="1"/>
  <c r="I50" i="99"/>
  <c r="M15" i="14"/>
  <c r="E30" i="10" s="1"/>
  <c r="I14" i="91"/>
  <c r="O14" i="91"/>
  <c r="S14" i="91" s="1"/>
  <c r="I21" i="83"/>
  <c r="M21" i="83" s="1"/>
  <c r="AE50" i="99"/>
  <c r="AS16" i="144"/>
  <c r="AU16" i="90" s="1"/>
  <c r="AY16" i="90" s="1"/>
  <c r="BE25" i="145"/>
  <c r="K25" i="30"/>
  <c r="K29" i="31"/>
  <c r="K30" i="32"/>
  <c r="K27" i="30"/>
  <c r="K30" i="31"/>
  <c r="K31" i="32"/>
  <c r="K25" i="31"/>
  <c r="K25" i="33"/>
  <c r="K30" i="30"/>
  <c r="K30" i="34"/>
  <c r="K31" i="30"/>
  <c r="K28" i="34"/>
  <c r="K32" i="35"/>
  <c r="K31" i="31"/>
  <c r="K29" i="33"/>
  <c r="K25" i="34"/>
  <c r="K27" i="35"/>
  <c r="K32" i="32"/>
  <c r="K31" i="33"/>
  <c r="K29" i="30"/>
  <c r="K28" i="32"/>
  <c r="K27" i="33"/>
  <c r="K30" i="36"/>
  <c r="K32" i="37"/>
  <c r="K30" i="38"/>
  <c r="K28" i="36"/>
  <c r="K31" i="38"/>
  <c r="K32" i="38"/>
  <c r="K30" i="40"/>
  <c r="K31" i="41"/>
  <c r="K25" i="43"/>
  <c r="K31" i="34"/>
  <c r="K31" i="37"/>
  <c r="K28" i="38"/>
  <c r="K30" i="39"/>
  <c r="K31" i="40"/>
  <c r="K32" i="41"/>
  <c r="K25" i="42"/>
  <c r="K25" i="41"/>
  <c r="K27" i="43"/>
  <c r="K28" i="43"/>
  <c r="K30" i="44"/>
  <c r="K31" i="45"/>
  <c r="K32" i="46"/>
  <c r="K28" i="41"/>
  <c r="K31" i="44"/>
  <c r="K32" i="45"/>
  <c r="K25" i="46"/>
  <c r="K31" i="36"/>
  <c r="K25" i="40"/>
  <c r="K28" i="45"/>
  <c r="K32" i="39"/>
  <c r="K29" i="46"/>
  <c r="K27" i="42"/>
  <c r="K25" i="44"/>
  <c r="K25" i="39"/>
  <c r="K27" i="38"/>
  <c r="K59" i="52"/>
  <c r="K28" i="37"/>
  <c r="K30" i="42"/>
  <c r="K27" i="44"/>
  <c r="K57" i="52"/>
  <c r="K27" i="34"/>
  <c r="K27" i="45"/>
  <c r="K28" i="46"/>
  <c r="K29" i="45"/>
  <c r="K30" i="46"/>
  <c r="K61" i="52"/>
  <c r="K55" i="52"/>
  <c r="K29" i="35"/>
  <c r="K27" i="41"/>
  <c r="K28" i="42"/>
  <c r="K27" i="46"/>
  <c r="K27" i="40"/>
  <c r="AK13" i="80"/>
  <c r="AO13" i="80" s="1"/>
  <c r="AK13" i="85"/>
  <c r="BA13" i="79" s="1"/>
  <c r="K13" i="54"/>
  <c r="M13" i="54" s="1"/>
  <c r="K11" i="54"/>
  <c r="M11" i="54" s="1"/>
  <c r="K10" i="54"/>
  <c r="M10" i="54" s="1"/>
  <c r="K15" i="54"/>
  <c r="M15" i="54" s="1"/>
  <c r="U26" i="56"/>
  <c r="BA69" i="52"/>
  <c r="I10" i="92"/>
  <c r="O10" i="92"/>
  <c r="S10" i="92" s="1"/>
  <c r="AC14" i="83"/>
  <c r="AG14" i="83" s="1"/>
  <c r="BE16" i="144"/>
  <c r="AU16" i="88" s="1"/>
  <c r="AY16" i="88" s="1"/>
  <c r="BC50" i="99"/>
  <c r="BE50" i="99" s="1"/>
  <c r="Q16" i="88" s="1"/>
  <c r="E12" i="104"/>
  <c r="AA14" i="128"/>
  <c r="BO27" i="131"/>
  <c r="I17" i="90"/>
  <c r="BM12" i="83"/>
  <c r="BM12" i="84"/>
  <c r="BY12" i="81"/>
  <c r="CC12" i="81" s="1"/>
  <c r="BY12" i="82"/>
  <c r="CC12" i="82" s="1"/>
  <c r="AA22" i="39"/>
  <c r="AA23" i="39"/>
  <c r="AA24" i="39"/>
  <c r="AA8" i="39"/>
  <c r="AA26" i="39"/>
  <c r="O15" i="47"/>
  <c r="Y15" i="47" s="1"/>
  <c r="AA34" i="39"/>
  <c r="BQ16" i="81"/>
  <c r="BI16" i="81"/>
  <c r="AW9" i="80"/>
  <c r="AY9" i="80" s="1"/>
  <c r="AS9" i="80"/>
  <c r="M11" i="81"/>
  <c r="U11" i="81"/>
  <c r="BQ21" i="80"/>
  <c r="BU21" i="80" s="1"/>
  <c r="BQ21" i="85"/>
  <c r="CK21" i="79" s="1"/>
  <c r="AO11" i="83"/>
  <c r="AQ11" i="83" s="1"/>
  <c r="AK11" i="83"/>
  <c r="E18" i="106"/>
  <c r="AA14" i="127"/>
  <c r="G22" i="117"/>
  <c r="E40" i="117"/>
  <c r="W47" i="50"/>
  <c r="G18" i="111"/>
  <c r="E44" i="96" s="1"/>
  <c r="G58" i="117"/>
  <c r="I151" i="11" s="1"/>
  <c r="G28" i="111"/>
  <c r="I31" i="13" s="1"/>
  <c r="BQ19" i="83"/>
  <c r="BU19" i="83" s="1"/>
  <c r="U10" i="82"/>
  <c r="M10" i="82"/>
  <c r="Q22" i="84"/>
  <c r="I22" i="84"/>
  <c r="BE20" i="84"/>
  <c r="AW20" i="84"/>
  <c r="G31" i="117"/>
  <c r="AC21" i="83"/>
  <c r="AG21" i="83" s="1"/>
  <c r="M9" i="82"/>
  <c r="U9" i="82"/>
  <c r="AY12" i="144"/>
  <c r="AU12" i="89" s="1"/>
  <c r="AY12" i="89" s="1"/>
  <c r="AQ46" i="99"/>
  <c r="AS46" i="99" s="1"/>
  <c r="Q12" i="89" s="1"/>
  <c r="G48" i="96"/>
  <c r="G42" i="96"/>
  <c r="G16" i="96"/>
  <c r="CI16" i="83"/>
  <c r="M16" i="88"/>
  <c r="AU18" i="92"/>
  <c r="AY18" i="92" s="1"/>
  <c r="E18" i="87"/>
  <c r="CW14" i="81"/>
  <c r="DA14" i="81" s="1"/>
  <c r="CW14" i="82"/>
  <c r="DA14" i="82" s="1"/>
  <c r="CG14" i="84"/>
  <c r="CG14" i="83"/>
  <c r="CK14" i="83" s="1"/>
  <c r="CO14" i="83" s="1"/>
  <c r="E10" i="87"/>
  <c r="AU10" i="92"/>
  <c r="AY10" i="92" s="1"/>
  <c r="O25" i="144"/>
  <c r="M59" i="99"/>
  <c r="O59" i="99" s="1"/>
  <c r="AU25" i="144"/>
  <c r="G19" i="115"/>
  <c r="G53" i="98" s="1"/>
  <c r="I53" i="98" s="1"/>
  <c r="BQ17" i="84"/>
  <c r="BY17" i="84"/>
  <c r="E29" i="118"/>
  <c r="E33" i="75" s="1"/>
  <c r="CI9" i="83"/>
  <c r="M9" i="88"/>
  <c r="O9" i="88" s="1"/>
  <c r="S9" i="88" s="1"/>
  <c r="Q18" i="84"/>
  <c r="I18" i="84"/>
  <c r="BI17" i="81"/>
  <c r="BQ17" i="81"/>
  <c r="AM22" i="144"/>
  <c r="AM11" i="91"/>
  <c r="AC11" i="91"/>
  <c r="I23" i="84"/>
  <c r="Q23" i="84"/>
  <c r="AE47" i="99"/>
  <c r="AG47" i="99" s="1"/>
  <c r="Q13" i="90" s="1"/>
  <c r="AS13" i="144"/>
  <c r="AU13" i="90" s="1"/>
  <c r="AY13" i="90" s="1"/>
  <c r="AG21" i="92"/>
  <c r="G125" i="113"/>
  <c r="BQ12" i="82"/>
  <c r="BI12" i="82"/>
  <c r="AM20" i="144"/>
  <c r="AU20" i="91" s="1"/>
  <c r="AY20" i="91" s="1"/>
  <c r="S54" i="99"/>
  <c r="U54" i="99" s="1"/>
  <c r="Q20" i="91" s="1"/>
  <c r="AA21" i="31"/>
  <c r="AA13" i="31"/>
  <c r="AA9" i="31"/>
  <c r="AA10" i="31"/>
  <c r="AA21" i="35"/>
  <c r="AA12" i="35"/>
  <c r="AA13" i="35"/>
  <c r="AA10" i="35"/>
  <c r="S19" i="47"/>
  <c r="S23" i="47"/>
  <c r="BY13" i="84"/>
  <c r="BQ13" i="84"/>
  <c r="AO46" i="52"/>
  <c r="W36" i="56"/>
  <c r="I16" i="88"/>
  <c r="O16" i="88"/>
  <c r="I18" i="51"/>
  <c r="M18" i="51" s="1"/>
  <c r="E27" i="103"/>
  <c r="I16" i="83"/>
  <c r="M16" i="83" s="1"/>
  <c r="BC51" i="99"/>
  <c r="BE51" i="99" s="1"/>
  <c r="Q17" i="88" s="1"/>
  <c r="BE17" i="144"/>
  <c r="AU17" i="88" s="1"/>
  <c r="AY17" i="88" s="1"/>
  <c r="CG17" i="83"/>
  <c r="CK17" i="83" s="1"/>
  <c r="CO17" i="83" s="1"/>
  <c r="CG17" i="84"/>
  <c r="CW17" i="81"/>
  <c r="DA17" i="81" s="1"/>
  <c r="CW17" i="82"/>
  <c r="DA17" i="82" s="1"/>
  <c r="BQ20" i="83"/>
  <c r="BU20" i="83" s="1"/>
  <c r="AG45" i="99"/>
  <c r="Q11" i="90" s="1"/>
  <c r="O14" i="89"/>
  <c r="S14" i="89" s="1"/>
  <c r="I14" i="89"/>
  <c r="K87" i="95"/>
  <c r="M87" i="95"/>
  <c r="AA15" i="83"/>
  <c r="AC15" i="83" s="1"/>
  <c r="AG15" i="83" s="1"/>
  <c r="M15" i="91"/>
  <c r="O15" i="91" s="1"/>
  <c r="AA9" i="44"/>
  <c r="AA21" i="44"/>
  <c r="AA13" i="44"/>
  <c r="AA12" i="44"/>
  <c r="S10" i="47"/>
  <c r="AA10" i="44"/>
  <c r="BQ14" i="80"/>
  <c r="BU14" i="80" s="1"/>
  <c r="BQ14" i="85"/>
  <c r="CK14" i="79" s="1"/>
  <c r="E14" i="107"/>
  <c r="E15" i="107"/>
  <c r="AW22" i="80"/>
  <c r="AY22" i="80" s="1"/>
  <c r="AS22" i="80"/>
  <c r="I52" i="99"/>
  <c r="CK8" i="83"/>
  <c r="CO8" i="83" s="1"/>
  <c r="I18" i="90"/>
  <c r="O18" i="90"/>
  <c r="S18" i="90" s="1"/>
  <c r="AW8" i="83"/>
  <c r="BA8" i="83" s="1"/>
  <c r="Q47" i="25"/>
  <c r="AU8" i="38"/>
  <c r="AE8" i="38"/>
  <c r="S8" i="38"/>
  <c r="BA8" i="38"/>
  <c r="AK8" i="38"/>
  <c r="Q8" i="38"/>
  <c r="I21" i="89"/>
  <c r="I40" i="39"/>
  <c r="M40" i="39" s="1"/>
  <c r="E19" i="103"/>
  <c r="DE13" i="138"/>
  <c r="DG13" i="138" s="1"/>
  <c r="AQ53" i="99"/>
  <c r="AS53" i="99" s="1"/>
  <c r="Q19" i="89" s="1"/>
  <c r="AY19" i="144"/>
  <c r="AU19" i="89" s="1"/>
  <c r="AY19" i="89" s="1"/>
  <c r="U8" i="82"/>
  <c r="M8" i="82"/>
  <c r="U57" i="99"/>
  <c r="U11" i="80"/>
  <c r="Y11" i="80" s="1"/>
  <c r="U11" i="85"/>
  <c r="G76" i="98"/>
  <c r="G61" i="115"/>
  <c r="Y16" i="54"/>
  <c r="Q16" i="54"/>
  <c r="W16" i="54" s="1"/>
  <c r="U30" i="102"/>
  <c r="Q21" i="79"/>
  <c r="G21" i="85"/>
  <c r="I21" i="85" s="1"/>
  <c r="K21" i="85" s="1"/>
  <c r="M21" i="85" s="1"/>
  <c r="O21" i="85" s="1"/>
  <c r="Q21" i="85" s="1"/>
  <c r="BY8" i="84"/>
  <c r="BQ8" i="84"/>
  <c r="BM16" i="83"/>
  <c r="BQ16" i="83" s="1"/>
  <c r="BU16" i="83" s="1"/>
  <c r="BM16" i="84"/>
  <c r="BY16" i="81"/>
  <c r="CC16" i="81" s="1"/>
  <c r="BY16" i="82"/>
  <c r="CC16" i="82" s="1"/>
  <c r="AC19" i="88"/>
  <c r="AM19" i="88"/>
  <c r="Y10" i="83"/>
  <c r="AC10" i="83" s="1"/>
  <c r="AG10" i="83" s="1"/>
  <c r="Y10" i="84"/>
  <c r="AC10" i="81"/>
  <c r="AG10" i="81" s="1"/>
  <c r="AC10" i="82"/>
  <c r="AG10" i="82" s="1"/>
  <c r="BQ20" i="81"/>
  <c r="BI20" i="81"/>
  <c r="I67" i="98"/>
  <c r="DM8" i="82"/>
  <c r="DE8" i="82"/>
  <c r="BI15" i="82"/>
  <c r="BQ15" i="82"/>
  <c r="AG13" i="80"/>
  <c r="AI13" i="80" s="1"/>
  <c r="AC13" i="80"/>
  <c r="AW8" i="84"/>
  <c r="BE8" i="84"/>
  <c r="K21" i="3"/>
  <c r="G809" i="1" s="1"/>
  <c r="Q21" i="92"/>
  <c r="S21" i="92" s="1"/>
  <c r="Q83" i="25"/>
  <c r="Q82" i="25"/>
  <c r="Q10" i="24"/>
  <c r="BY95" i="52"/>
  <c r="CC95" i="52" s="1"/>
  <c r="AO95" i="52"/>
  <c r="K23" i="46"/>
  <c r="U30" i="56"/>
  <c r="CM70" i="132"/>
  <c r="AO31" i="142"/>
  <c r="AK31" i="142"/>
  <c r="AM31" i="142"/>
  <c r="AI31" i="142"/>
  <c r="K12" i="100"/>
  <c r="K13" i="100"/>
  <c r="K14" i="100"/>
  <c r="E17" i="108"/>
  <c r="E16" i="108"/>
  <c r="U8" i="81"/>
  <c r="M8" i="81"/>
  <c r="AC34" i="56"/>
  <c r="AI34" i="56" s="1"/>
  <c r="AS34" i="56"/>
  <c r="AM34" i="56"/>
  <c r="Q34" i="56"/>
  <c r="Y34" i="56" s="1"/>
  <c r="AU17" i="83"/>
  <c r="AW17" i="83" s="1"/>
  <c r="BA17" i="83" s="1"/>
  <c r="M17" i="90"/>
  <c r="O17" i="90" s="1"/>
  <c r="S17" i="90" s="1"/>
  <c r="Q8" i="19"/>
  <c r="S8" i="19" s="1"/>
  <c r="Q20" i="25"/>
  <c r="Q84" i="25"/>
  <c r="Q29" i="23"/>
  <c r="Q35" i="25"/>
  <c r="AA23" i="30"/>
  <c r="Q73" i="25"/>
  <c r="G26" i="96"/>
  <c r="G64" i="96"/>
  <c r="G63" i="96"/>
  <c r="K27" i="48"/>
  <c r="CA69" i="52"/>
  <c r="G18" i="115"/>
  <c r="G52" i="98" s="1"/>
  <c r="AA20" i="83"/>
  <c r="M20" i="91"/>
  <c r="Y20" i="83"/>
  <c r="Y20" i="84"/>
  <c r="AC20" i="81"/>
  <c r="AG20" i="81" s="1"/>
  <c r="AC20" i="82"/>
  <c r="AG20" i="82" s="1"/>
  <c r="Q18" i="80"/>
  <c r="S18" i="80" s="1"/>
  <c r="M18" i="80"/>
  <c r="BA25" i="144"/>
  <c r="BI14" i="83"/>
  <c r="BK14" i="83" s="1"/>
  <c r="BE14" i="83"/>
  <c r="K27" i="131"/>
  <c r="AO25" i="144"/>
  <c r="BA21" i="80"/>
  <c r="BE21" i="80" s="1"/>
  <c r="BA21" i="85"/>
  <c r="BS21" i="79" s="1"/>
  <c r="Q21" i="47" s="1"/>
  <c r="AQ19" i="89"/>
  <c r="AE53" i="99"/>
  <c r="AS19" i="144"/>
  <c r="AU19" i="90" s="1"/>
  <c r="AY19" i="90" s="1"/>
  <c r="I42" i="96"/>
  <c r="I24" i="55" s="1"/>
  <c r="M24" i="55" s="1"/>
  <c r="BC42" i="99"/>
  <c r="BE42" i="99" s="1"/>
  <c r="Q8" i="88" s="1"/>
  <c r="BE8" i="144"/>
  <c r="AU8" i="88" s="1"/>
  <c r="AY8" i="88" s="1"/>
  <c r="BQ9" i="80"/>
  <c r="BU9" i="80" s="1"/>
  <c r="BQ9" i="85"/>
  <c r="CK9" i="79" s="1"/>
  <c r="G11" i="83"/>
  <c r="M11" i="92"/>
  <c r="O11" i="92" s="1"/>
  <c r="S11" i="92" s="1"/>
  <c r="M21" i="81"/>
  <c r="U21" i="81"/>
  <c r="S51" i="99"/>
  <c r="U51" i="99" s="1"/>
  <c r="Q17" i="91" s="1"/>
  <c r="AM17" i="144"/>
  <c r="AU17" i="91" s="1"/>
  <c r="AY17" i="91" s="1"/>
  <c r="Q15" i="79"/>
  <c r="G15" i="85"/>
  <c r="I15" i="85" s="1"/>
  <c r="K15" i="85" s="1"/>
  <c r="M15" i="85" s="1"/>
  <c r="O15" i="85" s="1"/>
  <c r="Q15" i="85" s="1"/>
  <c r="BA70" i="52"/>
  <c r="AG20" i="89"/>
  <c r="AQ19" i="91"/>
  <c r="E15" i="106"/>
  <c r="E14" i="106"/>
  <c r="W48" i="50"/>
  <c r="BY74" i="52"/>
  <c r="CC74" i="52" s="1"/>
  <c r="BY75" i="52"/>
  <c r="CC75" i="52" s="1"/>
  <c r="I80" i="98"/>
  <c r="BC14" i="89"/>
  <c r="AG43" i="99"/>
  <c r="Q9" i="90" s="1"/>
  <c r="M50" i="100"/>
  <c r="M21" i="100"/>
  <c r="M19" i="100"/>
  <c r="M46" i="100"/>
  <c r="M22" i="100"/>
  <c r="M20" i="100"/>
  <c r="M30" i="100"/>
  <c r="I40" i="38"/>
  <c r="M40" i="38" s="1"/>
  <c r="E20" i="103"/>
  <c r="K121" i="11"/>
  <c r="M121" i="11" s="1"/>
  <c r="K123" i="11"/>
  <c r="M123" i="11" s="1"/>
  <c r="K128" i="11"/>
  <c r="M128" i="11" s="1"/>
  <c r="K119" i="11"/>
  <c r="M119" i="11" s="1"/>
  <c r="Q11" i="22"/>
  <c r="Q13" i="24"/>
  <c r="Q87" i="23"/>
  <c r="K106" i="11"/>
  <c r="Q18" i="24"/>
  <c r="Q84" i="23"/>
  <c r="Q44" i="25"/>
  <c r="Q83" i="23"/>
  <c r="Q22" i="24"/>
  <c r="S8" i="29"/>
  <c r="Q26" i="29"/>
  <c r="Q26" i="24"/>
  <c r="Q19" i="25"/>
  <c r="Q32" i="24"/>
  <c r="AA30" i="30"/>
  <c r="AA23" i="35"/>
  <c r="Q71" i="25"/>
  <c r="AA24" i="37"/>
  <c r="O46" i="52"/>
  <c r="U46" i="52" s="1"/>
  <c r="U50" i="56"/>
  <c r="AK31" i="52"/>
  <c r="AK15" i="52"/>
  <c r="W32" i="54"/>
  <c r="K26" i="48"/>
  <c r="AU8" i="31"/>
  <c r="AE8" i="31"/>
  <c r="BA8" i="31"/>
  <c r="Q8" i="31"/>
  <c r="AK8" i="31"/>
  <c r="M10" i="48"/>
  <c r="Q8" i="34"/>
  <c r="S8" i="34"/>
  <c r="AG79" i="52"/>
  <c r="O19" i="90"/>
  <c r="I19" i="90"/>
  <c r="AC8" i="89"/>
  <c r="BU8" i="89"/>
  <c r="AM8" i="89"/>
  <c r="I14" i="24"/>
  <c r="M14" i="24" s="1"/>
  <c r="E31" i="103"/>
  <c r="CI18" i="83"/>
  <c r="CK18" i="83" s="1"/>
  <c r="CO18" i="83" s="1"/>
  <c r="M18" i="88"/>
  <c r="O18" i="88" s="1"/>
  <c r="S18" i="88" s="1"/>
  <c r="M10" i="88"/>
  <c r="O10" i="88" s="1"/>
  <c r="CI10" i="83"/>
  <c r="I10" i="90"/>
  <c r="I16" i="84"/>
  <c r="Q16" i="84"/>
  <c r="BE57" i="99"/>
  <c r="AQ45" i="99"/>
  <c r="AS45" i="99" s="1"/>
  <c r="Q11" i="89" s="1"/>
  <c r="AY11" i="144"/>
  <c r="AU11" i="89" s="1"/>
  <c r="AY11" i="89" s="1"/>
  <c r="BA14" i="80"/>
  <c r="BE14" i="80" s="1"/>
  <c r="BA14" i="85"/>
  <c r="BS14" i="79" s="1"/>
  <c r="Q14" i="47" s="1"/>
  <c r="AM13" i="85"/>
  <c r="AO13" i="85" s="1"/>
  <c r="AQ13" i="85" s="1"/>
  <c r="AS13" i="85" s="1"/>
  <c r="AU13" i="85" s="1"/>
  <c r="AW13" i="85" s="1"/>
  <c r="AM18" i="85"/>
  <c r="AO18" i="85" s="1"/>
  <c r="AQ18" i="85" s="1"/>
  <c r="AS18" i="85" s="1"/>
  <c r="AU18" i="85" s="1"/>
  <c r="AW18" i="85" s="1"/>
  <c r="AM21" i="85"/>
  <c r="AO21" i="85" s="1"/>
  <c r="AQ21" i="85" s="1"/>
  <c r="AS21" i="85" s="1"/>
  <c r="AU21" i="85" s="1"/>
  <c r="AW21" i="85" s="1"/>
  <c r="AM15" i="85"/>
  <c r="AO15" i="85" s="1"/>
  <c r="AQ15" i="85" s="1"/>
  <c r="AS15" i="85" s="1"/>
  <c r="AU15" i="85" s="1"/>
  <c r="AW15" i="85" s="1"/>
  <c r="AM17" i="85"/>
  <c r="AO17" i="85" s="1"/>
  <c r="AQ17" i="85" s="1"/>
  <c r="AS17" i="85" s="1"/>
  <c r="AU17" i="85" s="1"/>
  <c r="AW17" i="85" s="1"/>
  <c r="AM19" i="85"/>
  <c r="AO19" i="85" s="1"/>
  <c r="AQ19" i="85" s="1"/>
  <c r="AS19" i="85" s="1"/>
  <c r="AU19" i="85" s="1"/>
  <c r="AW19" i="85" s="1"/>
  <c r="AM10" i="85"/>
  <c r="AO10" i="85" s="1"/>
  <c r="AQ10" i="85" s="1"/>
  <c r="AS10" i="85" s="1"/>
  <c r="AU10" i="85" s="1"/>
  <c r="AW10" i="85" s="1"/>
  <c r="AM8" i="85"/>
  <c r="AO8" i="85" s="1"/>
  <c r="AQ8" i="85" s="1"/>
  <c r="AS8" i="85" s="1"/>
  <c r="AU8" i="85" s="1"/>
  <c r="AW8" i="85" s="1"/>
  <c r="AM22" i="85"/>
  <c r="AO22" i="85" s="1"/>
  <c r="AQ22" i="85" s="1"/>
  <c r="AS22" i="85" s="1"/>
  <c r="AU22" i="85" s="1"/>
  <c r="AW22" i="85" s="1"/>
  <c r="AM20" i="85"/>
  <c r="AO20" i="85" s="1"/>
  <c r="AQ20" i="85" s="1"/>
  <c r="AS20" i="85" s="1"/>
  <c r="AU20" i="85" s="1"/>
  <c r="AW20" i="85" s="1"/>
  <c r="AM14" i="85"/>
  <c r="AO14" i="85" s="1"/>
  <c r="AQ14" i="85" s="1"/>
  <c r="AS14" i="85" s="1"/>
  <c r="AU14" i="85" s="1"/>
  <c r="AW14" i="85" s="1"/>
  <c r="AM9" i="85"/>
  <c r="AO9" i="85" s="1"/>
  <c r="AQ9" i="85" s="1"/>
  <c r="AS9" i="85" s="1"/>
  <c r="AU9" i="85" s="1"/>
  <c r="AW9" i="85" s="1"/>
  <c r="AM23" i="85"/>
  <c r="AO23" i="85" s="1"/>
  <c r="AQ23" i="85" s="1"/>
  <c r="AS23" i="85" s="1"/>
  <c r="AU23" i="85" s="1"/>
  <c r="AW23" i="85" s="1"/>
  <c r="AM16" i="85"/>
  <c r="AO16" i="85" s="1"/>
  <c r="AQ16" i="85" s="1"/>
  <c r="AS16" i="85" s="1"/>
  <c r="AU16" i="85" s="1"/>
  <c r="AW16" i="85" s="1"/>
  <c r="G45" i="114"/>
  <c r="E15" i="97" s="1"/>
  <c r="AE27" i="131"/>
  <c r="AU19" i="92"/>
  <c r="AY19" i="92" s="1"/>
  <c r="E19" i="87"/>
  <c r="I20" i="84"/>
  <c r="Q20" i="84"/>
  <c r="Q8" i="84"/>
  <c r="I8" i="84"/>
  <c r="AG19" i="92"/>
  <c r="Q50" i="23"/>
  <c r="Q14" i="23"/>
  <c r="Q26" i="23"/>
  <c r="Q25" i="23"/>
  <c r="Q22" i="23"/>
  <c r="M24" i="135"/>
  <c r="CO21" i="82"/>
  <c r="CG21" i="82"/>
  <c r="Q13" i="79"/>
  <c r="G13" i="85"/>
  <c r="I13" i="85" s="1"/>
  <c r="K13" i="85" s="1"/>
  <c r="M13" i="85" s="1"/>
  <c r="O13" i="85" s="1"/>
  <c r="Q13" i="85" s="1"/>
  <c r="E54" i="114"/>
  <c r="E55" i="114" s="1"/>
  <c r="G71" i="114" s="1"/>
  <c r="M46" i="50"/>
  <c r="G19" i="56"/>
  <c r="AQ18" i="56"/>
  <c r="M18" i="56"/>
  <c r="AG17" i="56"/>
  <c r="G17" i="56"/>
  <c r="G20" i="56" s="1"/>
  <c r="G64" i="56" s="1"/>
  <c r="AQ17" i="56"/>
  <c r="AG18" i="56"/>
  <c r="AC19" i="81"/>
  <c r="AG19" i="81" s="1"/>
  <c r="AC19" i="82"/>
  <c r="AG19" i="82" s="1"/>
  <c r="Y19" i="83"/>
  <c r="AC19" i="83" s="1"/>
  <c r="AG19" i="83" s="1"/>
  <c r="Y19" i="84"/>
  <c r="I12" i="83"/>
  <c r="M12" i="83" s="1"/>
  <c r="BC49" i="99"/>
  <c r="BE49" i="99" s="1"/>
  <c r="Q15" i="88" s="1"/>
  <c r="BE15" i="144"/>
  <c r="AU15" i="88" s="1"/>
  <c r="AY15" i="88" s="1"/>
  <c r="S44" i="99"/>
  <c r="AM10" i="144"/>
  <c r="AU10" i="91" s="1"/>
  <c r="AY10" i="91" s="1"/>
  <c r="U14" i="82"/>
  <c r="M14" i="82"/>
  <c r="AG50" i="99"/>
  <c r="Q16" i="90" s="1"/>
  <c r="BA11" i="80"/>
  <c r="BE11" i="80" s="1"/>
  <c r="BA11" i="85"/>
  <c r="BS11" i="79" s="1"/>
  <c r="Q11" i="47" s="1"/>
  <c r="G34" i="116"/>
  <c r="E68" i="98" s="1"/>
  <c r="G26" i="116"/>
  <c r="E60" i="98" s="1"/>
  <c r="G18" i="116"/>
  <c r="E52" i="98" s="1"/>
  <c r="G29" i="116"/>
  <c r="E63" i="98" s="1"/>
  <c r="G21" i="116"/>
  <c r="E55" i="98" s="1"/>
  <c r="AC15" i="84"/>
  <c r="AK15" i="84"/>
  <c r="AU22" i="83"/>
  <c r="M22" i="90"/>
  <c r="O22" i="90" s="1"/>
  <c r="BQ20" i="84"/>
  <c r="BY20" i="84"/>
  <c r="W19" i="91"/>
  <c r="BG19" i="91" s="1"/>
  <c r="AC20" i="92"/>
  <c r="AM20" i="92"/>
  <c r="M8" i="30"/>
  <c r="CG15" i="83"/>
  <c r="CK15" i="83" s="1"/>
  <c r="CO15" i="83" s="1"/>
  <c r="CG15" i="84"/>
  <c r="CW15" i="82"/>
  <c r="DA15" i="82" s="1"/>
  <c r="CW15" i="81"/>
  <c r="DA15" i="81" s="1"/>
  <c r="S57" i="99"/>
  <c r="AM23" i="144"/>
  <c r="AG53" i="99"/>
  <c r="Q19" i="90" s="1"/>
  <c r="BQ17" i="80"/>
  <c r="BU17" i="80" s="1"/>
  <c r="BQ17" i="85"/>
  <c r="CK17" i="79" s="1"/>
  <c r="K35" i="50"/>
  <c r="K31" i="50"/>
  <c r="K49" i="52"/>
  <c r="K32" i="50"/>
  <c r="K73" i="52"/>
  <c r="M73" i="52" s="1"/>
  <c r="K46" i="52"/>
  <c r="K34" i="50"/>
  <c r="K45" i="52"/>
  <c r="K43" i="52"/>
  <c r="G14" i="83"/>
  <c r="M14" i="92"/>
  <c r="Q14" i="79"/>
  <c r="G14" i="85"/>
  <c r="I14" i="85" s="1"/>
  <c r="K14" i="85" s="1"/>
  <c r="M14" i="85" s="1"/>
  <c r="O14" i="85" s="1"/>
  <c r="Q14" i="85" s="1"/>
  <c r="M9" i="50"/>
  <c r="CK19" i="84"/>
  <c r="CS19" i="84"/>
  <c r="U32" i="56"/>
  <c r="G9" i="79"/>
  <c r="S9" i="85"/>
  <c r="AU9" i="3" s="1"/>
  <c r="G479" i="1" s="1"/>
  <c r="G51" i="117"/>
  <c r="I15" i="14"/>
  <c r="M44" i="56"/>
  <c r="EO9" i="138"/>
  <c r="EQ9" i="138" s="1"/>
  <c r="I14" i="90"/>
  <c r="O14" i="90"/>
  <c r="AC17" i="81"/>
  <c r="AG17" i="81" s="1"/>
  <c r="AC17" i="82"/>
  <c r="AG17" i="82" s="1"/>
  <c r="Y17" i="83"/>
  <c r="AC17" i="83" s="1"/>
  <c r="AG17" i="83" s="1"/>
  <c r="Y17" i="84"/>
  <c r="AY23" i="144"/>
  <c r="AQ57" i="99"/>
  <c r="AS57" i="99" s="1"/>
  <c r="Q8" i="14"/>
  <c r="S8" i="14" s="1"/>
  <c r="Q13" i="14"/>
  <c r="S13" i="14" s="1"/>
  <c r="Q12" i="14"/>
  <c r="S12" i="14" s="1"/>
  <c r="Q9" i="14"/>
  <c r="S9" i="14" s="1"/>
  <c r="E16" i="87"/>
  <c r="AU16" i="92"/>
  <c r="AY16" i="92" s="1"/>
  <c r="BC11" i="91"/>
  <c r="AK21" i="80"/>
  <c r="AO21" i="80" s="1"/>
  <c r="AK21" i="85"/>
  <c r="BA21" i="79" s="1"/>
  <c r="BA10" i="80"/>
  <c r="BE10" i="80" s="1"/>
  <c r="BA10" i="85"/>
  <c r="BS10" i="79" s="1"/>
  <c r="Q10" i="47" s="1"/>
  <c r="K47" i="52"/>
  <c r="BA67" i="52"/>
  <c r="M19" i="82"/>
  <c r="U19" i="82"/>
  <c r="CG8" i="82"/>
  <c r="CO8" i="82"/>
  <c r="I26" i="95"/>
  <c r="I10" i="95"/>
  <c r="I29" i="95"/>
  <c r="I12" i="95"/>
  <c r="I81" i="95"/>
  <c r="M8" i="52"/>
  <c r="O17" i="89"/>
  <c r="S17" i="89" s="1"/>
  <c r="I17" i="89"/>
  <c r="DI19" i="81"/>
  <c r="DQ19" i="81"/>
  <c r="DS19" i="81" s="1"/>
  <c r="BC60" i="99"/>
  <c r="BE60" i="99" s="1"/>
  <c r="BE26" i="144"/>
  <c r="AW15" i="80"/>
  <c r="AY15" i="80" s="1"/>
  <c r="AS15" i="80"/>
  <c r="K35" i="100"/>
  <c r="K36" i="100" s="1"/>
  <c r="BY15" i="84"/>
  <c r="BQ15" i="84"/>
  <c r="W21" i="85"/>
  <c r="Y21" i="85" s="1"/>
  <c r="AA21" i="85" s="1"/>
  <c r="AC21" i="85" s="1"/>
  <c r="AE21" i="85" s="1"/>
  <c r="AG21" i="85" s="1"/>
  <c r="I11" i="83"/>
  <c r="M11" i="83" s="1"/>
  <c r="AS11" i="82"/>
  <c r="AK11" i="82"/>
  <c r="U15" i="80"/>
  <c r="Y15" i="80" s="1"/>
  <c r="U15" i="85"/>
  <c r="I29" i="105"/>
  <c r="K29" i="105" s="1"/>
  <c r="W42" i="50"/>
  <c r="G35" i="117"/>
  <c r="E25" i="75"/>
  <c r="CM68" i="133"/>
  <c r="CO19" i="82"/>
  <c r="CG19" i="82"/>
  <c r="U10" i="81"/>
  <c r="M10" i="81"/>
  <c r="CW22" i="81"/>
  <c r="DA22" i="81" s="1"/>
  <c r="CW22" i="82"/>
  <c r="DA22" i="82" s="1"/>
  <c r="CG22" i="83"/>
  <c r="CK22" i="83" s="1"/>
  <c r="CO22" i="83" s="1"/>
  <c r="CG22" i="84"/>
  <c r="AA22" i="32"/>
  <c r="AA23" i="32"/>
  <c r="AA24" i="32"/>
  <c r="AA8" i="32"/>
  <c r="AA34" i="32"/>
  <c r="AA26" i="32"/>
  <c r="O22" i="47"/>
  <c r="Y22" i="47" s="1"/>
  <c r="AK21" i="84"/>
  <c r="AC21" i="84"/>
  <c r="M9" i="81"/>
  <c r="U9" i="81"/>
  <c r="U26" i="50"/>
  <c r="U51" i="54"/>
  <c r="U27" i="50"/>
  <c r="U63" i="50"/>
  <c r="U55" i="54"/>
  <c r="U63" i="54"/>
  <c r="U52" i="54"/>
  <c r="AE46" i="99"/>
  <c r="AG46" i="99" s="1"/>
  <c r="Q12" i="90" s="1"/>
  <c r="AS12" i="144"/>
  <c r="AU12" i="90" s="1"/>
  <c r="AY12" i="90" s="1"/>
  <c r="BC15" i="90"/>
  <c r="E44" i="115"/>
  <c r="E45" i="115" s="1"/>
  <c r="G47" i="115" s="1"/>
  <c r="G70" i="98" s="1"/>
  <c r="DW16" i="138"/>
  <c r="DY16" i="138" s="1"/>
  <c r="U52" i="99"/>
  <c r="Q18" i="91" s="1"/>
  <c r="CS8" i="84"/>
  <c r="CK8" i="84"/>
  <c r="O18" i="91"/>
  <c r="S18" i="91" s="1"/>
  <c r="I18" i="91"/>
  <c r="BQ17" i="83"/>
  <c r="BU17" i="83" s="1"/>
  <c r="CE67" i="52"/>
  <c r="M41" i="104"/>
  <c r="M33" i="104"/>
  <c r="M38" i="104"/>
  <c r="M43" i="104"/>
  <c r="M35" i="104"/>
  <c r="M37" i="104"/>
  <c r="M39" i="104"/>
  <c r="M44" i="104"/>
  <c r="M40" i="104"/>
  <c r="M32" i="104"/>
  <c r="M42" i="104"/>
  <c r="M36" i="104"/>
  <c r="M34" i="104"/>
  <c r="Y18" i="83"/>
  <c r="AC18" i="83" s="1"/>
  <c r="AG18" i="83" s="1"/>
  <c r="Y18" i="84"/>
  <c r="AC18" i="81"/>
  <c r="AG18" i="81" s="1"/>
  <c r="AC18" i="82"/>
  <c r="AG18" i="82" s="1"/>
  <c r="AW17" i="84"/>
  <c r="BE17" i="84"/>
  <c r="BC44" i="99"/>
  <c r="BE10" i="144"/>
  <c r="AU10" i="88" s="1"/>
  <c r="AY10" i="88" s="1"/>
  <c r="K24" i="3"/>
  <c r="G896" i="1" s="1"/>
  <c r="Q22" i="92"/>
  <c r="M23" i="83"/>
  <c r="S47" i="99"/>
  <c r="U47" i="99" s="1"/>
  <c r="Q13" i="91" s="1"/>
  <c r="AM13" i="144"/>
  <c r="AU13" i="91" s="1"/>
  <c r="AY13" i="91" s="1"/>
  <c r="E18" i="108"/>
  <c r="BQ12" i="81"/>
  <c r="BI12" i="81"/>
  <c r="AY20" i="144"/>
  <c r="AU20" i="89" s="1"/>
  <c r="AY20" i="89" s="1"/>
  <c r="AQ54" i="99"/>
  <c r="AS54" i="99" s="1"/>
  <c r="Q20" i="89" s="1"/>
  <c r="CC19" i="80"/>
  <c r="CE19" i="80" s="1"/>
  <c r="BY19" i="80"/>
  <c r="CS18" i="84"/>
  <c r="CK18" i="84"/>
  <c r="BQ13" i="83"/>
  <c r="BU13" i="83" s="1"/>
  <c r="W9" i="88" l="1"/>
  <c r="I22" i="55"/>
  <c r="M22" i="55" s="1"/>
  <c r="K41" i="96"/>
  <c r="I22" i="53" s="1"/>
  <c r="M22" i="53" s="1"/>
  <c r="Q22" i="53" s="1"/>
  <c r="W22" i="53" s="1"/>
  <c r="W17" i="90"/>
  <c r="K79" i="52"/>
  <c r="K36" i="103"/>
  <c r="K32" i="103"/>
  <c r="K38" i="103"/>
  <c r="K33" i="103"/>
  <c r="K31" i="103"/>
  <c r="K37" i="103"/>
  <c r="K35" i="103"/>
  <c r="K34" i="103"/>
  <c r="S8" i="88"/>
  <c r="BI17" i="83"/>
  <c r="BK17" i="83" s="1"/>
  <c r="BE17" i="83"/>
  <c r="G21" i="87"/>
  <c r="I21" i="87" s="1"/>
  <c r="AY21" i="3" s="1"/>
  <c r="G829" i="1" s="1"/>
  <c r="W21" i="92"/>
  <c r="BG21" i="92" s="1"/>
  <c r="W22" i="91"/>
  <c r="W13" i="88"/>
  <c r="W8" i="90"/>
  <c r="BW8" i="90"/>
  <c r="S17" i="91"/>
  <c r="AC73" i="52"/>
  <c r="AI73" i="52" s="1"/>
  <c r="BG73" i="52"/>
  <c r="BM73" i="52" s="1"/>
  <c r="BC73" i="52"/>
  <c r="AM73" i="52"/>
  <c r="AS73" i="52" s="1"/>
  <c r="AW73" i="52"/>
  <c r="Q73" i="52"/>
  <c r="Y73" i="52" s="1"/>
  <c r="BQ73" i="52"/>
  <c r="BQ78" i="52" s="1"/>
  <c r="BQ79" i="52" s="1"/>
  <c r="CS18" i="83"/>
  <c r="CW18" i="83"/>
  <c r="CY18" i="83" s="1"/>
  <c r="W11" i="88"/>
  <c r="Q22" i="83"/>
  <c r="U22" i="83"/>
  <c r="W22" i="83" s="1"/>
  <c r="U8" i="83"/>
  <c r="W8" i="83" s="1"/>
  <c r="Q8" i="83"/>
  <c r="W21" i="89"/>
  <c r="I70" i="98"/>
  <c r="U17" i="83"/>
  <c r="W17" i="83" s="1"/>
  <c r="Q17" i="83"/>
  <c r="S22" i="89"/>
  <c r="G22" i="87"/>
  <c r="I22" i="87" s="1"/>
  <c r="AY24" i="3" s="1"/>
  <c r="G916" i="1" s="1"/>
  <c r="W22" i="92"/>
  <c r="S15" i="91"/>
  <c r="BY15" i="83"/>
  <c r="CC15" i="83"/>
  <c r="CE15" i="83" s="1"/>
  <c r="AI8" i="48"/>
  <c r="AA8" i="48"/>
  <c r="M28" i="48"/>
  <c r="Q8" i="48"/>
  <c r="G13" i="87"/>
  <c r="I13" i="87" s="1"/>
  <c r="AY13" i="3" s="1"/>
  <c r="G597" i="1" s="1"/>
  <c r="W13" i="92"/>
  <c r="G9" i="87"/>
  <c r="I9" i="87" s="1"/>
  <c r="AY9" i="3" s="1"/>
  <c r="G481" i="1" s="1"/>
  <c r="W9" i="92"/>
  <c r="CC21" i="83"/>
  <c r="CE21" i="83" s="1"/>
  <c r="BY21" i="83"/>
  <c r="S22" i="90"/>
  <c r="W18" i="88"/>
  <c r="I31" i="55"/>
  <c r="M31" i="55" s="1"/>
  <c r="K59" i="96"/>
  <c r="I31" i="53" s="1"/>
  <c r="M31" i="53" s="1"/>
  <c r="Q31" i="53" s="1"/>
  <c r="W31" i="53" s="1"/>
  <c r="I17" i="52"/>
  <c r="K10" i="74"/>
  <c r="I13" i="50" s="1"/>
  <c r="BI15" i="83"/>
  <c r="BK15" i="83" s="1"/>
  <c r="BE15" i="83"/>
  <c r="W8" i="92"/>
  <c r="BW8" i="92"/>
  <c r="BC8" i="3" s="1"/>
  <c r="G454" i="1" s="1"/>
  <c r="G8" i="87"/>
  <c r="I8" i="87" s="1"/>
  <c r="AY8" i="3" s="1"/>
  <c r="G452" i="1" s="1"/>
  <c r="AO15" i="83"/>
  <c r="AQ15" i="83" s="1"/>
  <c r="AK15" i="83"/>
  <c r="S20" i="88"/>
  <c r="G17" i="87"/>
  <c r="I17" i="87" s="1"/>
  <c r="AY17" i="3" s="1"/>
  <c r="G713" i="1" s="1"/>
  <c r="W17" i="92"/>
  <c r="AO18" i="83"/>
  <c r="AQ18" i="83" s="1"/>
  <c r="AK18" i="83"/>
  <c r="BE25" i="75"/>
  <c r="E51" i="74" s="1"/>
  <c r="AO25" i="75"/>
  <c r="I34" i="27" s="1"/>
  <c r="M34" i="27" s="1"/>
  <c r="Y25" i="75"/>
  <c r="AG25" i="75"/>
  <c r="E25" i="73" s="1"/>
  <c r="Q25" i="75"/>
  <c r="I67" i="25" s="1"/>
  <c r="M67" i="25" s="1"/>
  <c r="AC25" i="75"/>
  <c r="Q44" i="56"/>
  <c r="W44" i="56" s="1"/>
  <c r="AS44" i="56"/>
  <c r="AM44" i="56"/>
  <c r="AI44" i="56"/>
  <c r="AC44" i="56"/>
  <c r="Y44" i="56"/>
  <c r="AO15" i="84"/>
  <c r="AG15" i="84"/>
  <c r="AQ19" i="88"/>
  <c r="BM17" i="81"/>
  <c r="BU17" i="81"/>
  <c r="BW17" i="81" s="1"/>
  <c r="CW20" i="83"/>
  <c r="CY20" i="83" s="1"/>
  <c r="CS20" i="83"/>
  <c r="S12" i="89"/>
  <c r="AM15" i="89"/>
  <c r="AC15" i="89"/>
  <c r="BI19" i="82"/>
  <c r="BQ19" i="82"/>
  <c r="BQ22" i="81"/>
  <c r="BI22" i="81"/>
  <c r="S88" i="25"/>
  <c r="AM22" i="91"/>
  <c r="AC22" i="91"/>
  <c r="AO33" i="52"/>
  <c r="BY33" i="52"/>
  <c r="CC33" i="52" s="1"/>
  <c r="BY73" i="52"/>
  <c r="CC73" i="52" s="1"/>
  <c r="AO73" i="52"/>
  <c r="AQ73" i="52" s="1"/>
  <c r="BE10" i="84"/>
  <c r="AW10" i="84"/>
  <c r="BW70" i="52"/>
  <c r="BU12" i="81"/>
  <c r="BW12" i="81" s="1"/>
  <c r="BM12" i="81"/>
  <c r="CO19" i="84"/>
  <c r="BY19" i="79" s="1"/>
  <c r="CW19" i="84"/>
  <c r="AA21" i="37"/>
  <c r="AA13" i="37"/>
  <c r="AA9" i="37"/>
  <c r="AA10" i="37"/>
  <c r="AA12" i="37"/>
  <c r="S17" i="47"/>
  <c r="I55" i="98"/>
  <c r="AM12" i="85"/>
  <c r="AO12" i="85" s="1"/>
  <c r="AQ12" i="85" s="1"/>
  <c r="AS12" i="85" s="1"/>
  <c r="AU12" i="85" s="1"/>
  <c r="AW12" i="85" s="1"/>
  <c r="BA8" i="7"/>
  <c r="M51" i="100"/>
  <c r="M52" i="100"/>
  <c r="CC20" i="83"/>
  <c r="CE20" i="83" s="1"/>
  <c r="BY20" i="83"/>
  <c r="AQ59" i="99"/>
  <c r="AS59" i="99" s="1"/>
  <c r="Q22" i="89" s="1"/>
  <c r="AY25" i="144"/>
  <c r="AU22" i="89" s="1"/>
  <c r="AY22" i="89" s="1"/>
  <c r="M22" i="84"/>
  <c r="U22" i="84"/>
  <c r="BI20" i="79"/>
  <c r="BO20" i="85"/>
  <c r="K37" i="96"/>
  <c r="I13" i="53" s="1"/>
  <c r="M13" i="53" s="1"/>
  <c r="Q13" i="53" s="1"/>
  <c r="W13" i="53" s="1"/>
  <c r="O21" i="52"/>
  <c r="U21" i="52" s="1"/>
  <c r="O13" i="52"/>
  <c r="U13" i="52" s="1"/>
  <c r="O17" i="52"/>
  <c r="U17" i="52" s="1"/>
  <c r="AK21" i="52"/>
  <c r="AK17" i="52"/>
  <c r="AK13" i="52"/>
  <c r="O11" i="52"/>
  <c r="U11" i="52" s="1"/>
  <c r="AK11" i="52"/>
  <c r="O18" i="52"/>
  <c r="U18" i="52" s="1"/>
  <c r="AK96" i="52"/>
  <c r="AK18" i="52"/>
  <c r="O20" i="52"/>
  <c r="U20" i="52" s="1"/>
  <c r="AK86" i="52"/>
  <c r="AK36" i="52"/>
  <c r="O96" i="52"/>
  <c r="U96" i="52" s="1"/>
  <c r="AK88" i="52"/>
  <c r="O88" i="52"/>
  <c r="U88" i="52" s="1"/>
  <c r="O36" i="52"/>
  <c r="U36" i="52" s="1"/>
  <c r="AK20" i="52"/>
  <c r="O86" i="52"/>
  <c r="U86" i="52" s="1"/>
  <c r="G16" i="79"/>
  <c r="S16" i="85"/>
  <c r="AU16" i="3" s="1"/>
  <c r="G682" i="1" s="1"/>
  <c r="M10" i="25"/>
  <c r="BI19" i="81"/>
  <c r="BQ19" i="81"/>
  <c r="AI22" i="79"/>
  <c r="M22" i="47" s="1"/>
  <c r="W22" i="85"/>
  <c r="Y22" i="85" s="1"/>
  <c r="AA22" i="85" s="1"/>
  <c r="AC22" i="85" s="1"/>
  <c r="AE22" i="85" s="1"/>
  <c r="AG22" i="85" s="1"/>
  <c r="AC12" i="88"/>
  <c r="AM12" i="88"/>
  <c r="AK8" i="81"/>
  <c r="AS8" i="81"/>
  <c r="Y12" i="81"/>
  <c r="AA12" i="81" s="1"/>
  <c r="Q12" i="81"/>
  <c r="AQ11" i="92"/>
  <c r="CW19" i="83"/>
  <c r="CY19" i="83" s="1"/>
  <c r="CS19" i="83"/>
  <c r="AI21" i="48"/>
  <c r="AA21" i="48"/>
  <c r="AE21" i="48" s="1"/>
  <c r="Q21" i="48"/>
  <c r="BC17" i="90"/>
  <c r="AM11" i="90"/>
  <c r="AC11" i="90"/>
  <c r="S40" i="41"/>
  <c r="Q40" i="41"/>
  <c r="AO49" i="52"/>
  <c r="BY49" i="52"/>
  <c r="CC49" i="52" s="1"/>
  <c r="CS15" i="81"/>
  <c r="CU15" i="81" s="1"/>
  <c r="CK15" i="81"/>
  <c r="BI21" i="82"/>
  <c r="BQ21" i="82"/>
  <c r="S21" i="90"/>
  <c r="W8" i="50"/>
  <c r="G11" i="115"/>
  <c r="G12" i="115"/>
  <c r="G50" i="98" s="1"/>
  <c r="CE69" i="52"/>
  <c r="CW23" i="83"/>
  <c r="CY23" i="83" s="1"/>
  <c r="CS23" i="83"/>
  <c r="Y50" i="50"/>
  <c r="CC13" i="83"/>
  <c r="CE13" i="83" s="1"/>
  <c r="BY13" i="83"/>
  <c r="BC28" i="75"/>
  <c r="BE28" i="75" s="1"/>
  <c r="E54" i="74" s="1"/>
  <c r="BC20" i="75"/>
  <c r="BC12" i="75"/>
  <c r="BC33" i="75"/>
  <c r="BE33" i="75" s="1"/>
  <c r="E59" i="74" s="1"/>
  <c r="BC25" i="75"/>
  <c r="BC17" i="75"/>
  <c r="BC9" i="75"/>
  <c r="BC30" i="75"/>
  <c r="BE30" i="75" s="1"/>
  <c r="E56" i="74" s="1"/>
  <c r="BC22" i="75"/>
  <c r="BE22" i="75" s="1"/>
  <c r="E48" i="74" s="1"/>
  <c r="BC14" i="75"/>
  <c r="BC32" i="75"/>
  <c r="BE32" i="75" s="1"/>
  <c r="E58" i="74" s="1"/>
  <c r="BC24" i="75"/>
  <c r="BE24" i="75" s="1"/>
  <c r="E50" i="74" s="1"/>
  <c r="BC16" i="75"/>
  <c r="BC8" i="75"/>
  <c r="BC27" i="75"/>
  <c r="BE27" i="75" s="1"/>
  <c r="E53" i="74" s="1"/>
  <c r="BC11" i="75"/>
  <c r="BE11" i="75" s="1"/>
  <c r="E37" i="74" s="1"/>
  <c r="BC21" i="75"/>
  <c r="BC18" i="75"/>
  <c r="BC31" i="75"/>
  <c r="BE31" i="75" s="1"/>
  <c r="E57" i="74" s="1"/>
  <c r="BC15" i="75"/>
  <c r="BC29" i="75"/>
  <c r="BE29" i="75" s="1"/>
  <c r="E55" i="74" s="1"/>
  <c r="BC10" i="75"/>
  <c r="BC19" i="75"/>
  <c r="BC13" i="75"/>
  <c r="M48" i="97"/>
  <c r="W48" i="97" s="1"/>
  <c r="E71" i="96" s="1"/>
  <c r="BC26" i="75"/>
  <c r="BE26" i="75" s="1"/>
  <c r="E52" i="74" s="1"/>
  <c r="BC23" i="75"/>
  <c r="BE23" i="75" s="1"/>
  <c r="E49" i="74" s="1"/>
  <c r="I63" i="98"/>
  <c r="AG8" i="89"/>
  <c r="BY8" i="89"/>
  <c r="K18" i="3"/>
  <c r="G722" i="1" s="1"/>
  <c r="Q18" i="92"/>
  <c r="S18" i="92" s="1"/>
  <c r="Q13" i="54"/>
  <c r="Y13" i="54"/>
  <c r="I52" i="100"/>
  <c r="I51" i="100"/>
  <c r="S20" i="91"/>
  <c r="BY50" i="52"/>
  <c r="CC50" i="52" s="1"/>
  <c r="AO50" i="52"/>
  <c r="Q8" i="35"/>
  <c r="S8" i="35" s="1"/>
  <c r="S10" i="85"/>
  <c r="AU10" i="3" s="1"/>
  <c r="G508" i="1" s="1"/>
  <c r="G10" i="79"/>
  <c r="BS8" i="85"/>
  <c r="BU8" i="85" s="1"/>
  <c r="BW8" i="85" s="1"/>
  <c r="BY8" i="85" s="1"/>
  <c r="CA8" i="85" s="1"/>
  <c r="CC8" i="85" s="1"/>
  <c r="CK20" i="82"/>
  <c r="CS20" i="82"/>
  <c r="CU20" i="82" s="1"/>
  <c r="BM13" i="80"/>
  <c r="BO13" i="80" s="1"/>
  <c r="BI13" i="80"/>
  <c r="AC18" i="88"/>
  <c r="AM18" i="88"/>
  <c r="AW11" i="84"/>
  <c r="BE11" i="84"/>
  <c r="DE13" i="81"/>
  <c r="DM13" i="81"/>
  <c r="Y20" i="82"/>
  <c r="AA20" i="82" s="1"/>
  <c r="Q20" i="82"/>
  <c r="AK16" i="84"/>
  <c r="AC16" i="84"/>
  <c r="CC8" i="80"/>
  <c r="CE8" i="80" s="1"/>
  <c r="BY8" i="80"/>
  <c r="BU8" i="81"/>
  <c r="BW8" i="81" s="1"/>
  <c r="BM8" i="81"/>
  <c r="AC18" i="92"/>
  <c r="AM18" i="92"/>
  <c r="CG9" i="83"/>
  <c r="CK9" i="83" s="1"/>
  <c r="CO9" i="83" s="1"/>
  <c r="CG9" i="84"/>
  <c r="CW9" i="81"/>
  <c r="DA9" i="81" s="1"/>
  <c r="CW9" i="82"/>
  <c r="DA9" i="82" s="1"/>
  <c r="AA34" i="43"/>
  <c r="AA26" i="43"/>
  <c r="AA22" i="43"/>
  <c r="AA8" i="43"/>
  <c r="AA24" i="43"/>
  <c r="O11" i="47"/>
  <c r="Y11" i="47" s="1"/>
  <c r="AA23" i="43"/>
  <c r="BY11" i="83"/>
  <c r="CC11" i="83"/>
  <c r="CE11" i="83" s="1"/>
  <c r="BC17" i="89"/>
  <c r="AC42" i="56"/>
  <c r="AI42" i="56" s="1"/>
  <c r="AS42" i="56"/>
  <c r="AM42" i="56"/>
  <c r="Q42" i="56"/>
  <c r="W42" i="56" s="1"/>
  <c r="Q8" i="41"/>
  <c r="S8" i="41" s="1"/>
  <c r="S11" i="90"/>
  <c r="S23" i="90" s="1"/>
  <c r="BI13" i="82"/>
  <c r="BQ13" i="82"/>
  <c r="G12" i="87"/>
  <c r="I12" i="87" s="1"/>
  <c r="AY12" i="3" s="1"/>
  <c r="G568" i="1" s="1"/>
  <c r="W12" i="92"/>
  <c r="K15" i="50"/>
  <c r="K14" i="50"/>
  <c r="K18" i="52"/>
  <c r="K20" i="52"/>
  <c r="BM15" i="81"/>
  <c r="BU15" i="81"/>
  <c r="BW15" i="81" s="1"/>
  <c r="DQ8" i="81"/>
  <c r="DS8" i="81" s="1"/>
  <c r="DI8" i="81"/>
  <c r="AK9" i="51"/>
  <c r="BM9" i="51"/>
  <c r="BQ9" i="51" s="1"/>
  <c r="AK21" i="51"/>
  <c r="BM21" i="51"/>
  <c r="BQ21" i="51" s="1"/>
  <c r="AO71" i="52"/>
  <c r="AQ71" i="52" s="1"/>
  <c r="BY71" i="52"/>
  <c r="BM8" i="51"/>
  <c r="BQ8" i="51" s="1"/>
  <c r="AK8" i="51"/>
  <c r="BE9" i="84"/>
  <c r="AW9" i="84"/>
  <c r="BQ10" i="82"/>
  <c r="BI10" i="82"/>
  <c r="BC21" i="88"/>
  <c r="AG16" i="80"/>
  <c r="AI16" i="80" s="1"/>
  <c r="AC16" i="80"/>
  <c r="BI21" i="81"/>
  <c r="BQ21" i="81"/>
  <c r="Q40" i="43"/>
  <c r="S40" i="43" s="1"/>
  <c r="BC14" i="92"/>
  <c r="BC18" i="91"/>
  <c r="Q40" i="31"/>
  <c r="CS13" i="82"/>
  <c r="CU13" i="82" s="1"/>
  <c r="CK13" i="82"/>
  <c r="S69" i="25"/>
  <c r="AK22" i="81"/>
  <c r="AS22" i="81"/>
  <c r="AM17" i="92"/>
  <c r="AC17" i="92"/>
  <c r="AA22" i="38"/>
  <c r="AA23" i="38"/>
  <c r="AA24" i="38"/>
  <c r="AA34" i="38"/>
  <c r="AA26" i="38"/>
  <c r="AA8" i="38"/>
  <c r="O16" i="47"/>
  <c r="Y16" i="47" s="1"/>
  <c r="BC20" i="92"/>
  <c r="AC22" i="89"/>
  <c r="AM22" i="89"/>
  <c r="W19" i="89"/>
  <c r="AC23" i="84"/>
  <c r="AK23" i="84"/>
  <c r="Y38" i="50"/>
  <c r="BA65" i="52"/>
  <c r="BA76" i="52" s="1"/>
  <c r="BA79" i="52" s="1"/>
  <c r="AW76" i="52"/>
  <c r="CO9" i="82"/>
  <c r="CG9" i="82"/>
  <c r="CO18" i="84"/>
  <c r="CW18" i="84"/>
  <c r="AY26" i="75"/>
  <c r="BA26" i="75" s="1"/>
  <c r="I84" i="11" s="1"/>
  <c r="M84" i="11" s="1"/>
  <c r="AY18" i="75"/>
  <c r="AY10" i="75"/>
  <c r="AY31" i="75"/>
  <c r="BA31" i="75" s="1"/>
  <c r="I102" i="11" s="1"/>
  <c r="M102" i="11" s="1"/>
  <c r="AY23" i="75"/>
  <c r="BA23" i="75" s="1"/>
  <c r="I71" i="11" s="1"/>
  <c r="AY15" i="75"/>
  <c r="AY28" i="75"/>
  <c r="BA28" i="75" s="1"/>
  <c r="I90" i="11" s="1"/>
  <c r="M90" i="11" s="1"/>
  <c r="AY20" i="75"/>
  <c r="AY12" i="75"/>
  <c r="AY30" i="75"/>
  <c r="BA30" i="75" s="1"/>
  <c r="I96" i="11" s="1"/>
  <c r="M96" i="11" s="1"/>
  <c r="AY22" i="75"/>
  <c r="BA22" i="75" s="1"/>
  <c r="I65" i="11" s="1"/>
  <c r="AY14" i="75"/>
  <c r="AY33" i="75"/>
  <c r="AY17" i="75"/>
  <c r="AY27" i="75"/>
  <c r="BA27" i="75" s="1"/>
  <c r="I87" i="11" s="1"/>
  <c r="M87" i="11" s="1"/>
  <c r="AY11" i="75"/>
  <c r="BA11" i="75" s="1"/>
  <c r="I25" i="11" s="1"/>
  <c r="M25" i="11" s="1"/>
  <c r="AY24" i="75"/>
  <c r="BA24" i="75" s="1"/>
  <c r="I78" i="11" s="1"/>
  <c r="M78" i="11" s="1"/>
  <c r="AY8" i="75"/>
  <c r="AY21" i="75"/>
  <c r="AY9" i="75"/>
  <c r="AY16" i="75"/>
  <c r="AY25" i="75"/>
  <c r="BA25" i="75" s="1"/>
  <c r="I81" i="11" s="1"/>
  <c r="M81" i="11" s="1"/>
  <c r="AY29" i="75"/>
  <c r="BA29" i="75" s="1"/>
  <c r="I93" i="11" s="1"/>
  <c r="M93" i="11" s="1"/>
  <c r="AY32" i="75"/>
  <c r="BA32" i="75" s="1"/>
  <c r="I105" i="11" s="1"/>
  <c r="AY13" i="75"/>
  <c r="AY19" i="75"/>
  <c r="M47" i="97"/>
  <c r="W47" i="97" s="1"/>
  <c r="I157" i="11" s="1"/>
  <c r="AI26" i="75"/>
  <c r="AK26" i="75" s="1"/>
  <c r="I82" i="11" s="1"/>
  <c r="M82" i="11" s="1"/>
  <c r="AI18" i="75"/>
  <c r="AI10" i="75"/>
  <c r="AI31" i="75"/>
  <c r="AK31" i="75" s="1"/>
  <c r="I100" i="11" s="1"/>
  <c r="M100" i="11" s="1"/>
  <c r="AI23" i="75"/>
  <c r="AK23" i="75" s="1"/>
  <c r="I69" i="11" s="1"/>
  <c r="AI15" i="75"/>
  <c r="AI28" i="75"/>
  <c r="AK28" i="75" s="1"/>
  <c r="I88" i="11" s="1"/>
  <c r="M88" i="11" s="1"/>
  <c r="AI20" i="75"/>
  <c r="AI12" i="75"/>
  <c r="AI30" i="75"/>
  <c r="AK30" i="75" s="1"/>
  <c r="I94" i="11" s="1"/>
  <c r="M94" i="11" s="1"/>
  <c r="AI22" i="75"/>
  <c r="AK22" i="75" s="1"/>
  <c r="I63" i="11" s="1"/>
  <c r="AI14" i="75"/>
  <c r="AI25" i="75"/>
  <c r="AK25" i="75" s="1"/>
  <c r="I79" i="11" s="1"/>
  <c r="M79" i="11" s="1"/>
  <c r="AI9" i="75"/>
  <c r="AI19" i="75"/>
  <c r="AI32" i="75"/>
  <c r="AK32" i="75" s="1"/>
  <c r="I103" i="11" s="1"/>
  <c r="AI16" i="75"/>
  <c r="AI29" i="75"/>
  <c r="AK29" i="75" s="1"/>
  <c r="I91" i="11" s="1"/>
  <c r="M91" i="11" s="1"/>
  <c r="AI13" i="75"/>
  <c r="AI33" i="75"/>
  <c r="AI27" i="75"/>
  <c r="AK27" i="75" s="1"/>
  <c r="I85" i="11" s="1"/>
  <c r="M85" i="11" s="1"/>
  <c r="AI8" i="75"/>
  <c r="M43" i="97"/>
  <c r="W43" i="97" s="1"/>
  <c r="I155" i="11" s="1"/>
  <c r="AI17" i="75"/>
  <c r="AI11" i="75"/>
  <c r="AK11" i="75" s="1"/>
  <c r="I23" i="11" s="1"/>
  <c r="AI21" i="75"/>
  <c r="AI24" i="75"/>
  <c r="AK24" i="75" s="1"/>
  <c r="I76" i="11" s="1"/>
  <c r="M76" i="11" s="1"/>
  <c r="Y10" i="81"/>
  <c r="AA10" i="81" s="1"/>
  <c r="Q10" i="81"/>
  <c r="BU15" i="84"/>
  <c r="CC15" i="84"/>
  <c r="BM10" i="80"/>
  <c r="BO10" i="80" s="1"/>
  <c r="BI10" i="80"/>
  <c r="AS17" i="82"/>
  <c r="AK17" i="82"/>
  <c r="BU20" i="84"/>
  <c r="BG20" i="79" s="1"/>
  <c r="CC20" i="84"/>
  <c r="I52" i="98"/>
  <c r="U12" i="83"/>
  <c r="W12" i="83" s="1"/>
  <c r="Q12" i="83"/>
  <c r="Q46" i="50"/>
  <c r="W46" i="50" s="1"/>
  <c r="Y46" i="50"/>
  <c r="M8" i="84"/>
  <c r="U8" i="84"/>
  <c r="AQ22" i="79"/>
  <c r="AY22" i="85"/>
  <c r="AQ13" i="79"/>
  <c r="AY13" i="85"/>
  <c r="U16" i="84"/>
  <c r="M16" i="84"/>
  <c r="AI10" i="48"/>
  <c r="AM10" i="48" s="1"/>
  <c r="AA10" i="48"/>
  <c r="Q10" i="48"/>
  <c r="BC59" i="99"/>
  <c r="BE59" i="99" s="1"/>
  <c r="Q22" i="88" s="1"/>
  <c r="S22" i="88" s="1"/>
  <c r="BE25" i="144"/>
  <c r="AU22" i="88" s="1"/>
  <c r="AY22" i="88" s="1"/>
  <c r="AC20" i="83"/>
  <c r="AG20" i="83" s="1"/>
  <c r="DQ8" i="82"/>
  <c r="DS8" i="82" s="1"/>
  <c r="DI8" i="82"/>
  <c r="AK10" i="82"/>
  <c r="AS10" i="82"/>
  <c r="CG16" i="82"/>
  <c r="CO16" i="82"/>
  <c r="AA42" i="33"/>
  <c r="AA33" i="33"/>
  <c r="AA25" i="33"/>
  <c r="AA17" i="33"/>
  <c r="AA36" i="33"/>
  <c r="AA18" i="33"/>
  <c r="AA45" i="33"/>
  <c r="AA43" i="33"/>
  <c r="AA37" i="33"/>
  <c r="AA27" i="33"/>
  <c r="AA19" i="33"/>
  <c r="AA11" i="33"/>
  <c r="AA39" i="33"/>
  <c r="AA29" i="33"/>
  <c r="AA32" i="33"/>
  <c r="AA46" i="33"/>
  <c r="AA40" i="33"/>
  <c r="AA28" i="33"/>
  <c r="AA14" i="33"/>
  <c r="AA38" i="33"/>
  <c r="AA31" i="33"/>
  <c r="AA20" i="33"/>
  <c r="AA41" i="33"/>
  <c r="AA30" i="33"/>
  <c r="K21" i="47"/>
  <c r="AA15" i="33"/>
  <c r="AA16" i="33"/>
  <c r="AG11" i="80"/>
  <c r="AI11" i="80" s="1"/>
  <c r="AC11" i="80"/>
  <c r="AC21" i="89"/>
  <c r="AM21" i="89"/>
  <c r="BC17" i="88"/>
  <c r="BC18" i="92"/>
  <c r="Y10" i="82"/>
  <c r="AA10" i="82" s="1"/>
  <c r="Q10" i="82"/>
  <c r="CC21" i="80"/>
  <c r="CE21" i="80" s="1"/>
  <c r="BY21" i="80"/>
  <c r="BY12" i="84"/>
  <c r="BQ12" i="84"/>
  <c r="BC16" i="88"/>
  <c r="AA23" i="41"/>
  <c r="AA24" i="41"/>
  <c r="AA8" i="41"/>
  <c r="AA34" i="41"/>
  <c r="AA26" i="41"/>
  <c r="O13" i="47"/>
  <c r="Y13" i="47" s="1"/>
  <c r="AA22" i="41"/>
  <c r="W14" i="91"/>
  <c r="S40" i="42"/>
  <c r="Q40" i="42"/>
  <c r="U14" i="84"/>
  <c r="M14" i="84"/>
  <c r="DI21" i="82"/>
  <c r="DQ21" i="82"/>
  <c r="DS21" i="82" s="1"/>
  <c r="BC14" i="85"/>
  <c r="BE14" i="85" s="1"/>
  <c r="BG14" i="85" s="1"/>
  <c r="BI14" i="85" s="1"/>
  <c r="BK14" i="85" s="1"/>
  <c r="BM14" i="85" s="1"/>
  <c r="BI18" i="79"/>
  <c r="BO18" i="85"/>
  <c r="CK16" i="83"/>
  <c r="CO16" i="83" s="1"/>
  <c r="S20" i="89"/>
  <c r="AC20" i="91"/>
  <c r="AM20" i="91"/>
  <c r="AA10" i="32"/>
  <c r="AA13" i="32"/>
  <c r="AA9" i="32"/>
  <c r="AA21" i="32"/>
  <c r="AA12" i="32"/>
  <c r="S22" i="47"/>
  <c r="AO14" i="82"/>
  <c r="AW14" i="82"/>
  <c r="AY14" i="82" s="1"/>
  <c r="AA40" i="32"/>
  <c r="AA30" i="32"/>
  <c r="AA14" i="32"/>
  <c r="AA31" i="32"/>
  <c r="AA15" i="32"/>
  <c r="AA41" i="32"/>
  <c r="AA32" i="32"/>
  <c r="AA16" i="32"/>
  <c r="AA36" i="32"/>
  <c r="AA18" i="32"/>
  <c r="AA38" i="32"/>
  <c r="AA29" i="32"/>
  <c r="AA20" i="32"/>
  <c r="AA25" i="32"/>
  <c r="AA45" i="32"/>
  <c r="AA28" i="32"/>
  <c r="AA33" i="32"/>
  <c r="AA27" i="32"/>
  <c r="AA11" i="32"/>
  <c r="AA46" i="32"/>
  <c r="K22" i="47"/>
  <c r="AA42" i="32"/>
  <c r="AA37" i="32"/>
  <c r="AA39" i="32"/>
  <c r="AA19" i="32"/>
  <c r="AA17" i="32"/>
  <c r="AA43" i="32"/>
  <c r="BC11" i="92"/>
  <c r="AC22" i="88"/>
  <c r="AM22" i="88"/>
  <c r="AG8" i="80"/>
  <c r="AI8" i="80" s="1"/>
  <c r="AC8" i="80"/>
  <c r="W9" i="56"/>
  <c r="W18" i="56" s="1"/>
  <c r="G19" i="114"/>
  <c r="E70" i="96" s="1"/>
  <c r="G18" i="114"/>
  <c r="I15" i="49" s="1"/>
  <c r="M15" i="49" s="1"/>
  <c r="Q15" i="49" s="1"/>
  <c r="W15" i="49" s="1"/>
  <c r="BC20" i="90"/>
  <c r="BY14" i="84"/>
  <c r="BQ14" i="84"/>
  <c r="AA40" i="44"/>
  <c r="AA30" i="44"/>
  <c r="AA14" i="44"/>
  <c r="AA31" i="44"/>
  <c r="AA15" i="44"/>
  <c r="AA41" i="44"/>
  <c r="AA32" i="44"/>
  <c r="AA16" i="44"/>
  <c r="AA42" i="44"/>
  <c r="AA33" i="44"/>
  <c r="AA25" i="44"/>
  <c r="AA17" i="44"/>
  <c r="AA37" i="44"/>
  <c r="K10" i="47"/>
  <c r="AA27" i="44"/>
  <c r="AA43" i="44"/>
  <c r="AA36" i="44"/>
  <c r="AA46" i="44"/>
  <c r="AA19" i="44"/>
  <c r="AA11" i="44"/>
  <c r="AA20" i="44"/>
  <c r="AA45" i="44"/>
  <c r="AA18" i="44"/>
  <c r="AA28" i="44"/>
  <c r="AA29" i="44"/>
  <c r="AA38" i="44"/>
  <c r="AA39" i="44"/>
  <c r="BS17" i="85"/>
  <c r="BU17" i="85" s="1"/>
  <c r="BW17" i="85" s="1"/>
  <c r="BY17" i="85" s="1"/>
  <c r="CA17" i="85" s="1"/>
  <c r="CC17" i="85" s="1"/>
  <c r="CA10" i="79"/>
  <c r="CE10" i="85"/>
  <c r="Q23" i="81"/>
  <c r="Y23" i="81"/>
  <c r="AA23" i="81" s="1"/>
  <c r="BK74" i="52"/>
  <c r="Q11" i="82"/>
  <c r="Y11" i="82"/>
  <c r="AA11" i="82" s="1"/>
  <c r="BU16" i="82"/>
  <c r="BW16" i="82" s="1"/>
  <c r="BM16" i="82"/>
  <c r="BA40" i="45"/>
  <c r="AK40" i="45"/>
  <c r="Q40" i="45"/>
  <c r="AU40" i="45"/>
  <c r="AE40" i="45"/>
  <c r="BA8" i="33"/>
  <c r="AK8" i="33"/>
  <c r="Q8" i="33"/>
  <c r="AU8" i="33"/>
  <c r="AE8" i="33"/>
  <c r="U21" i="84"/>
  <c r="M21" i="84"/>
  <c r="CM27" i="131"/>
  <c r="E8" i="12" s="1"/>
  <c r="BM20" i="80"/>
  <c r="BO20" i="80" s="1"/>
  <c r="BI20" i="80"/>
  <c r="DM12" i="82"/>
  <c r="DE12" i="82"/>
  <c r="AI20" i="79"/>
  <c r="M20" i="47" s="1"/>
  <c r="W20" i="85"/>
  <c r="Y20" i="85" s="1"/>
  <c r="AA20" i="85" s="1"/>
  <c r="AC20" i="85" s="1"/>
  <c r="AE20" i="85" s="1"/>
  <c r="AG20" i="85" s="1"/>
  <c r="BI19" i="83"/>
  <c r="BK19" i="83" s="1"/>
  <c r="BE19" i="83"/>
  <c r="I149" i="11"/>
  <c r="E37" i="103"/>
  <c r="AC9" i="81"/>
  <c r="AG9" i="81" s="1"/>
  <c r="AC9" i="82"/>
  <c r="AG9" i="82" s="1"/>
  <c r="Y9" i="83"/>
  <c r="AC9" i="83" s="1"/>
  <c r="AG9" i="83" s="1"/>
  <c r="Y9" i="84"/>
  <c r="S11" i="89"/>
  <c r="AA12" i="83"/>
  <c r="AC12" i="83" s="1"/>
  <c r="AG12" i="83" s="1"/>
  <c r="M12" i="91"/>
  <c r="O12" i="91" s="1"/>
  <c r="S12" i="91" s="1"/>
  <c r="AC8" i="91"/>
  <c r="BU8" i="91"/>
  <c r="AM8" i="91"/>
  <c r="AW18" i="84"/>
  <c r="BE18" i="84"/>
  <c r="AW21" i="81"/>
  <c r="AY21" i="81" s="1"/>
  <c r="AO21" i="81"/>
  <c r="BI11" i="82"/>
  <c r="BQ11" i="82"/>
  <c r="M19" i="84"/>
  <c r="U19" i="84"/>
  <c r="CK13" i="83"/>
  <c r="CO13" i="83" s="1"/>
  <c r="CM69" i="133"/>
  <c r="AG11" i="92"/>
  <c r="AO16" i="83"/>
  <c r="AQ16" i="83" s="1"/>
  <c r="AK16" i="83"/>
  <c r="AQ46" i="30"/>
  <c r="AQ33" i="30"/>
  <c r="AQ25" i="30"/>
  <c r="AQ17" i="30"/>
  <c r="AQ36" i="30"/>
  <c r="AQ37" i="30"/>
  <c r="AQ27" i="30"/>
  <c r="E29" i="28"/>
  <c r="AQ39" i="30"/>
  <c r="AQ29" i="30"/>
  <c r="AQ41" i="30"/>
  <c r="AQ28" i="30"/>
  <c r="AQ19" i="30"/>
  <c r="AQ14" i="30"/>
  <c r="AQ30" i="30"/>
  <c r="AQ16" i="30"/>
  <c r="AQ15" i="30"/>
  <c r="AQ45" i="30"/>
  <c r="AQ32" i="30"/>
  <c r="AQ20" i="30"/>
  <c r="AQ40" i="30"/>
  <c r="AQ11" i="30"/>
  <c r="AQ31" i="30"/>
  <c r="AQ18" i="30"/>
  <c r="AQ38" i="30"/>
  <c r="BC15" i="91"/>
  <c r="Y18" i="82"/>
  <c r="AA18" i="82" s="1"/>
  <c r="Q18" i="82"/>
  <c r="AW11" i="80"/>
  <c r="AY11" i="80" s="1"/>
  <c r="AS11" i="80"/>
  <c r="BQ11" i="84"/>
  <c r="BY11" i="84"/>
  <c r="G52" i="100"/>
  <c r="G51" i="100"/>
  <c r="AC8" i="90"/>
  <c r="I23" i="90"/>
  <c r="BU8" i="90"/>
  <c r="AM8" i="90"/>
  <c r="U15" i="83"/>
  <c r="W15" i="83" s="1"/>
  <c r="Q15" i="83"/>
  <c r="Q41" i="50"/>
  <c r="W41" i="50" s="1"/>
  <c r="Y41" i="50"/>
  <c r="BW9" i="52"/>
  <c r="BG9" i="52"/>
  <c r="Y9" i="52"/>
  <c r="BC9" i="52"/>
  <c r="AI9" i="52"/>
  <c r="Q9" i="52"/>
  <c r="BQ9" i="52"/>
  <c r="AS9" i="52"/>
  <c r="CG9" i="52"/>
  <c r="BM9" i="52"/>
  <c r="AC9" i="52"/>
  <c r="AW9" i="52"/>
  <c r="BE13" i="84"/>
  <c r="AW13" i="84"/>
  <c r="BO10" i="83"/>
  <c r="M10" i="89"/>
  <c r="O10" i="89" s="1"/>
  <c r="S10" i="89" s="1"/>
  <c r="E26" i="78"/>
  <c r="E28" i="78"/>
  <c r="E27" i="78"/>
  <c r="BU8" i="82"/>
  <c r="BW8" i="82" s="1"/>
  <c r="BM8" i="82"/>
  <c r="CG18" i="81"/>
  <c r="CO18" i="81"/>
  <c r="G156" i="113"/>
  <c r="BY45" i="52"/>
  <c r="CC45" i="52" s="1"/>
  <c r="AO45" i="52"/>
  <c r="AO25" i="52"/>
  <c r="BY25" i="52"/>
  <c r="CC25" i="52" s="1"/>
  <c r="BY92" i="52"/>
  <c r="CC92" i="52" s="1"/>
  <c r="AO92" i="52"/>
  <c r="BI9" i="83"/>
  <c r="BK9" i="83" s="1"/>
  <c r="BE9" i="83"/>
  <c r="BQ10" i="81"/>
  <c r="BI10" i="81"/>
  <c r="I61" i="98"/>
  <c r="BC9" i="91"/>
  <c r="BC23" i="91" s="1"/>
  <c r="AW21" i="84"/>
  <c r="BE21" i="84"/>
  <c r="Q13" i="81"/>
  <c r="Y13" i="81"/>
  <c r="AA13" i="81" s="1"/>
  <c r="Y20" i="81"/>
  <c r="AA20" i="81" s="1"/>
  <c r="Q20" i="81"/>
  <c r="S8" i="46"/>
  <c r="AK12" i="81"/>
  <c r="AS12" i="81"/>
  <c r="Y44" i="50"/>
  <c r="Q44" i="50"/>
  <c r="W44" i="50" s="1"/>
  <c r="S60" i="25"/>
  <c r="S81" i="25"/>
  <c r="G20" i="79"/>
  <c r="S20" i="85"/>
  <c r="AU20" i="3" s="1"/>
  <c r="G798" i="1" s="1"/>
  <c r="AK22" i="82"/>
  <c r="AS22" i="82"/>
  <c r="K67" i="11"/>
  <c r="M67" i="11" s="1"/>
  <c r="K68" i="11"/>
  <c r="M68" i="11" s="1"/>
  <c r="AW16" i="80"/>
  <c r="AY16" i="80" s="1"/>
  <c r="AS16" i="80"/>
  <c r="AC23" i="83"/>
  <c r="AG23" i="83" s="1"/>
  <c r="BW76" i="52"/>
  <c r="AS76" i="52"/>
  <c r="AI76" i="52"/>
  <c r="CG76" i="52"/>
  <c r="M79" i="52"/>
  <c r="Y76" i="52"/>
  <c r="BM76" i="52"/>
  <c r="BC76" i="52"/>
  <c r="CO9" i="81"/>
  <c r="CG9" i="81"/>
  <c r="AA9" i="45"/>
  <c r="AA10" i="45"/>
  <c r="AA21" i="45"/>
  <c r="AA12" i="45"/>
  <c r="AA13" i="45"/>
  <c r="S9" i="47"/>
  <c r="AK20" i="82"/>
  <c r="AS20" i="82"/>
  <c r="BU13" i="84"/>
  <c r="CC13" i="84"/>
  <c r="BC16" i="90"/>
  <c r="AI17" i="79"/>
  <c r="M17" i="47" s="1"/>
  <c r="W17" i="85"/>
  <c r="Y17" i="85" s="1"/>
  <c r="AA17" i="85" s="1"/>
  <c r="AC17" i="85" s="1"/>
  <c r="AE17" i="85" s="1"/>
  <c r="AG17" i="85" s="1"/>
  <c r="BI12" i="79"/>
  <c r="BO12" i="85"/>
  <c r="Y43" i="97"/>
  <c r="I158" i="11" s="1"/>
  <c r="Y42" i="97"/>
  <c r="E78" i="96" s="1"/>
  <c r="Y47" i="97"/>
  <c r="I160" i="11" s="1"/>
  <c r="Y48" i="97"/>
  <c r="E72" i="96" s="1"/>
  <c r="U11" i="84"/>
  <c r="M11" i="84"/>
  <c r="AM9" i="90"/>
  <c r="AC9" i="90"/>
  <c r="DQ10" i="81"/>
  <c r="DS10" i="81" s="1"/>
  <c r="DI10" i="81"/>
  <c r="CA11" i="79"/>
  <c r="CE11" i="85"/>
  <c r="AG23" i="80"/>
  <c r="AI23" i="80" s="1"/>
  <c r="AC23" i="80"/>
  <c r="AQ16" i="92"/>
  <c r="AO14" i="81"/>
  <c r="AW14" i="81"/>
  <c r="AY14" i="81" s="1"/>
  <c r="CC16" i="80"/>
  <c r="CE16" i="80" s="1"/>
  <c r="BY16" i="80"/>
  <c r="Q14" i="83"/>
  <c r="U14" i="83"/>
  <c r="W14" i="83" s="1"/>
  <c r="AI12" i="48"/>
  <c r="AM12" i="48" s="1"/>
  <c r="AA12" i="48"/>
  <c r="Q12" i="48"/>
  <c r="K25" i="104"/>
  <c r="K17" i="104"/>
  <c r="K30" i="104"/>
  <c r="K22" i="104"/>
  <c r="K14" i="104"/>
  <c r="K27" i="104"/>
  <c r="K19" i="104"/>
  <c r="K29" i="104"/>
  <c r="K21" i="104"/>
  <c r="K23" i="104"/>
  <c r="K28" i="104"/>
  <c r="K16" i="104"/>
  <c r="K26" i="104"/>
  <c r="K31" i="104"/>
  <c r="K15" i="104"/>
  <c r="K20" i="104"/>
  <c r="K24" i="104"/>
  <c r="K18" i="104"/>
  <c r="AK16" i="82"/>
  <c r="AS16" i="82"/>
  <c r="K12" i="34"/>
  <c r="K12" i="35"/>
  <c r="K12" i="36"/>
  <c r="K12" i="38"/>
  <c r="K12" i="32"/>
  <c r="K12" i="40"/>
  <c r="K12" i="43"/>
  <c r="K12" i="45"/>
  <c r="K19" i="52"/>
  <c r="K12" i="30"/>
  <c r="K12" i="33"/>
  <c r="K12" i="44"/>
  <c r="K12" i="46"/>
  <c r="K12" i="31"/>
  <c r="K12" i="41"/>
  <c r="K12" i="42"/>
  <c r="K12" i="37"/>
  <c r="K12" i="39"/>
  <c r="G17" i="79"/>
  <c r="S17" i="85"/>
  <c r="AU17" i="3" s="1"/>
  <c r="G711" i="1" s="1"/>
  <c r="I13" i="27"/>
  <c r="M13" i="27" s="1"/>
  <c r="K31" i="74"/>
  <c r="I13" i="26" s="1"/>
  <c r="M13" i="26" s="1"/>
  <c r="BC21" i="92"/>
  <c r="AK17" i="51"/>
  <c r="AM17" i="51" s="1"/>
  <c r="BM17" i="51"/>
  <c r="BQ17" i="51" s="1"/>
  <c r="W15" i="90"/>
  <c r="BC9" i="92"/>
  <c r="BY9" i="84"/>
  <c r="BQ9" i="84"/>
  <c r="W18" i="91"/>
  <c r="DM22" i="82"/>
  <c r="DE22" i="82"/>
  <c r="BC19" i="92"/>
  <c r="BG19" i="92" s="1"/>
  <c r="Q40" i="38"/>
  <c r="AK40" i="38"/>
  <c r="AE40" i="38"/>
  <c r="S40" i="38"/>
  <c r="BA40" i="38"/>
  <c r="AU40" i="38"/>
  <c r="CC9" i="80"/>
  <c r="CE9" i="80" s="1"/>
  <c r="BY9" i="80"/>
  <c r="AK20" i="81"/>
  <c r="AS20" i="81"/>
  <c r="S16" i="88"/>
  <c r="AG11" i="91"/>
  <c r="BG11" i="91" s="1"/>
  <c r="Q11" i="54"/>
  <c r="W11" i="54" s="1"/>
  <c r="W19" i="54" s="1"/>
  <c r="Y11" i="54"/>
  <c r="I47" i="100"/>
  <c r="I48" i="100"/>
  <c r="W9" i="90"/>
  <c r="K22" i="11"/>
  <c r="M22" i="11" s="1"/>
  <c r="K21" i="11"/>
  <c r="M21" i="11" s="1"/>
  <c r="M132" i="11" s="1"/>
  <c r="BC15" i="89"/>
  <c r="I59" i="98"/>
  <c r="CI21" i="83"/>
  <c r="CK21" i="83" s="1"/>
  <c r="CO21" i="83" s="1"/>
  <c r="M21" i="88"/>
  <c r="O21" i="88" s="1"/>
  <c r="S21" i="88" s="1"/>
  <c r="BC21" i="89"/>
  <c r="AA9" i="46"/>
  <c r="AC9" i="46" s="1"/>
  <c r="AA10" i="46"/>
  <c r="AC10" i="46" s="1"/>
  <c r="S8" i="47"/>
  <c r="AA13" i="46"/>
  <c r="AC13" i="46" s="1"/>
  <c r="AA21" i="46"/>
  <c r="AC21" i="46" s="1"/>
  <c r="AA12" i="46"/>
  <c r="AC12" i="46" s="1"/>
  <c r="AW12" i="80"/>
  <c r="AY12" i="80" s="1"/>
  <c r="AS12" i="80"/>
  <c r="CC23" i="80"/>
  <c r="CE23" i="80" s="1"/>
  <c r="BY23" i="80"/>
  <c r="AG10" i="80"/>
  <c r="AI10" i="80" s="1"/>
  <c r="AC10" i="80"/>
  <c r="W9" i="91"/>
  <c r="BY93" i="52"/>
  <c r="CC93" i="52" s="1"/>
  <c r="AO93" i="52"/>
  <c r="AI16" i="79"/>
  <c r="M16" i="47" s="1"/>
  <c r="W16" i="85"/>
  <c r="Y16" i="85" s="1"/>
  <c r="AA16" i="85" s="1"/>
  <c r="AC16" i="85" s="1"/>
  <c r="AE16" i="85" s="1"/>
  <c r="AG16" i="85" s="1"/>
  <c r="AC13" i="88"/>
  <c r="AM13" i="88"/>
  <c r="CA75" i="52"/>
  <c r="CG75" i="52" s="1"/>
  <c r="BC12" i="90"/>
  <c r="DM22" i="81"/>
  <c r="DE22" i="81"/>
  <c r="Q9" i="50"/>
  <c r="W9" i="50" s="1"/>
  <c r="Y9" i="50"/>
  <c r="AK8" i="30"/>
  <c r="Q8" i="30"/>
  <c r="AE8" i="30"/>
  <c r="S8" i="30"/>
  <c r="BA8" i="30"/>
  <c r="AU8" i="30"/>
  <c r="AQ20" i="79"/>
  <c r="AY20" i="85"/>
  <c r="Y8" i="81"/>
  <c r="AA8" i="81" s="1"/>
  <c r="Q8" i="81"/>
  <c r="G21" i="79"/>
  <c r="S21" i="85"/>
  <c r="AU21" i="3" s="1"/>
  <c r="G827" i="1" s="1"/>
  <c r="BC12" i="89"/>
  <c r="AA9" i="33"/>
  <c r="AA10" i="33"/>
  <c r="AA21" i="33"/>
  <c r="AA13" i="33"/>
  <c r="AA12" i="33"/>
  <c r="S21" i="47"/>
  <c r="BC22" i="92"/>
  <c r="DM20" i="81"/>
  <c r="DE20" i="81"/>
  <c r="AA40" i="38"/>
  <c r="AA30" i="38"/>
  <c r="AA14" i="38"/>
  <c r="AA31" i="38"/>
  <c r="AA15" i="38"/>
  <c r="AA41" i="38"/>
  <c r="AA32" i="38"/>
  <c r="AA16" i="38"/>
  <c r="AA36" i="38"/>
  <c r="AA18" i="38"/>
  <c r="AA37" i="38"/>
  <c r="AA19" i="38"/>
  <c r="AA28" i="38"/>
  <c r="AA33" i="38"/>
  <c r="AA17" i="38"/>
  <c r="AA43" i="38"/>
  <c r="AA45" i="38"/>
  <c r="AA25" i="38"/>
  <c r="AA46" i="38"/>
  <c r="AA38" i="38"/>
  <c r="K16" i="47"/>
  <c r="AA27" i="38"/>
  <c r="AA29" i="38"/>
  <c r="AA39" i="38"/>
  <c r="AA11" i="38"/>
  <c r="AA42" i="38"/>
  <c r="AA20" i="38"/>
  <c r="AO47" i="52"/>
  <c r="BY47" i="52"/>
  <c r="CC47" i="52" s="1"/>
  <c r="S40" i="40"/>
  <c r="Q40" i="40"/>
  <c r="BC13" i="91"/>
  <c r="K30" i="75"/>
  <c r="M30" i="75" s="1"/>
  <c r="I81" i="23" s="1"/>
  <c r="M81" i="23" s="1"/>
  <c r="S81" i="23" s="1"/>
  <c r="K22" i="75"/>
  <c r="M22" i="75" s="1"/>
  <c r="I54" i="23" s="1"/>
  <c r="K14" i="75"/>
  <c r="K27" i="75"/>
  <c r="M27" i="75" s="1"/>
  <c r="I72" i="23" s="1"/>
  <c r="M72" i="23" s="1"/>
  <c r="S72" i="23" s="1"/>
  <c r="K19" i="75"/>
  <c r="K11" i="75"/>
  <c r="M11" i="75" s="1"/>
  <c r="I21" i="23" s="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K26" i="75"/>
  <c r="M26" i="75" s="1"/>
  <c r="I69" i="23" s="1"/>
  <c r="M69" i="23" s="1"/>
  <c r="S69" i="23" s="1"/>
  <c r="K18" i="75"/>
  <c r="K10" i="75"/>
  <c r="K29" i="75"/>
  <c r="M29" i="75" s="1"/>
  <c r="I78" i="23" s="1"/>
  <c r="M78" i="23" s="1"/>
  <c r="K13" i="75"/>
  <c r="K23" i="75"/>
  <c r="M23" i="75" s="1"/>
  <c r="I57" i="23" s="1"/>
  <c r="M57" i="23" s="1"/>
  <c r="K20" i="75"/>
  <c r="K33" i="75"/>
  <c r="M33" i="75" s="1"/>
  <c r="I63" i="23" s="1"/>
  <c r="M63" i="23" s="1"/>
  <c r="K17" i="75"/>
  <c r="K31" i="75"/>
  <c r="M31" i="75" s="1"/>
  <c r="I84" i="23" s="1"/>
  <c r="M84" i="23" s="1"/>
  <c r="K12" i="75"/>
  <c r="K21" i="75"/>
  <c r="K25" i="75"/>
  <c r="M25" i="75" s="1"/>
  <c r="I66" i="23" s="1"/>
  <c r="M66" i="23" s="1"/>
  <c r="K28" i="75"/>
  <c r="M28" i="75" s="1"/>
  <c r="I75" i="23" s="1"/>
  <c r="M75" i="23" s="1"/>
  <c r="M39" i="97"/>
  <c r="W39" i="97" s="1"/>
  <c r="I20" i="22" s="1"/>
  <c r="M20" i="22" s="1"/>
  <c r="K9" i="75"/>
  <c r="K15" i="75"/>
  <c r="G87" i="114"/>
  <c r="G83" i="114"/>
  <c r="G75" i="114"/>
  <c r="G95" i="114" s="1"/>
  <c r="I27" i="24" s="1"/>
  <c r="M27" i="24" s="1"/>
  <c r="S27" i="24" s="1"/>
  <c r="G59" i="114"/>
  <c r="I17" i="22" s="1"/>
  <c r="M17" i="22" s="1"/>
  <c r="G58" i="114"/>
  <c r="I17" i="24" s="1"/>
  <c r="M17" i="24" s="1"/>
  <c r="S17" i="24" s="1"/>
  <c r="G64" i="114"/>
  <c r="I47" i="26" s="1"/>
  <c r="M47" i="26" s="1"/>
  <c r="G78" i="114"/>
  <c r="G57" i="114"/>
  <c r="I15" i="22" s="1"/>
  <c r="M15" i="22" s="1"/>
  <c r="S15" i="22" s="1"/>
  <c r="G63" i="114"/>
  <c r="I47" i="27" s="1"/>
  <c r="M47" i="27" s="1"/>
  <c r="G61" i="114"/>
  <c r="G92" i="114"/>
  <c r="G72" i="114"/>
  <c r="E76" i="96" s="1"/>
  <c r="G56" i="114"/>
  <c r="I15" i="24" s="1"/>
  <c r="M15" i="24" s="1"/>
  <c r="S15" i="24" s="1"/>
  <c r="G74" i="114"/>
  <c r="G94" i="114" s="1"/>
  <c r="I26" i="24" s="1"/>
  <c r="M26" i="24" s="1"/>
  <c r="S26" i="24" s="1"/>
  <c r="G80" i="114"/>
  <c r="G86" i="114"/>
  <c r="G98" i="114" s="1"/>
  <c r="I28" i="24" s="1"/>
  <c r="M28" i="24" s="1"/>
  <c r="G65" i="114"/>
  <c r="I154" i="11" s="1"/>
  <c r="G70" i="114"/>
  <c r="G89" i="114"/>
  <c r="G85" i="114"/>
  <c r="G82" i="114"/>
  <c r="G81" i="114"/>
  <c r="G88" i="114"/>
  <c r="G73" i="114"/>
  <c r="G60" i="114"/>
  <c r="G68" i="114"/>
  <c r="E68" i="96" s="1"/>
  <c r="G93" i="114"/>
  <c r="G101" i="114" s="1"/>
  <c r="I29" i="22" s="1"/>
  <c r="M29" i="22" s="1"/>
  <c r="G79" i="114"/>
  <c r="G66" i="114"/>
  <c r="I152" i="11" s="1"/>
  <c r="G69" i="114"/>
  <c r="G77" i="114"/>
  <c r="G90" i="114"/>
  <c r="G76" i="114"/>
  <c r="G84" i="114"/>
  <c r="G62" i="114"/>
  <c r="I150" i="11" s="1"/>
  <c r="AY16" i="85"/>
  <c r="AQ16" i="79"/>
  <c r="AC10" i="90"/>
  <c r="AM10" i="90"/>
  <c r="BY15" i="52"/>
  <c r="CC15" i="52" s="1"/>
  <c r="AO15" i="52"/>
  <c r="AI24" i="55"/>
  <c r="AA24" i="55"/>
  <c r="Q24" i="55"/>
  <c r="W24" i="55" s="1"/>
  <c r="AK10" i="81"/>
  <c r="AS10" i="81"/>
  <c r="BC19" i="89"/>
  <c r="DE17" i="82"/>
  <c r="DM17" i="82"/>
  <c r="BQ12" i="83"/>
  <c r="BU12" i="83" s="1"/>
  <c r="AW13" i="80"/>
  <c r="AY13" i="80" s="1"/>
  <c r="AS13" i="80"/>
  <c r="AI14" i="48"/>
  <c r="Q14" i="48"/>
  <c r="AA14" i="48"/>
  <c r="BC9" i="88"/>
  <c r="DM16" i="82"/>
  <c r="DE16" i="82"/>
  <c r="CG14" i="82"/>
  <c r="CO14" i="82"/>
  <c r="BS21" i="85"/>
  <c r="BU21" i="85" s="1"/>
  <c r="BW21" i="85" s="1"/>
  <c r="BY21" i="85" s="1"/>
  <c r="CA21" i="85" s="1"/>
  <c r="CC21" i="85" s="1"/>
  <c r="Q10" i="83"/>
  <c r="U10" i="83"/>
  <c r="W10" i="83" s="1"/>
  <c r="AG20" i="80"/>
  <c r="AI20" i="80" s="1"/>
  <c r="AC20" i="80"/>
  <c r="DQ10" i="82"/>
  <c r="DS10" i="82" s="1"/>
  <c r="DI10" i="82"/>
  <c r="Y22" i="82"/>
  <c r="AA22" i="82" s="1"/>
  <c r="Q22" i="82"/>
  <c r="S8" i="43"/>
  <c r="Q8" i="43"/>
  <c r="S20" i="22"/>
  <c r="BI18" i="83"/>
  <c r="BK18" i="83" s="1"/>
  <c r="BE18" i="83"/>
  <c r="AM21" i="88"/>
  <c r="AC21" i="88"/>
  <c r="AW11" i="81"/>
  <c r="AY11" i="81" s="1"/>
  <c r="AO11" i="81"/>
  <c r="BQ10" i="84"/>
  <c r="BY10" i="84"/>
  <c r="CO11" i="82"/>
  <c r="CG11" i="82"/>
  <c r="CW21" i="84"/>
  <c r="CO21" i="84"/>
  <c r="Q21" i="82"/>
  <c r="Y21" i="82"/>
  <c r="AA21" i="82" s="1"/>
  <c r="Q8" i="45"/>
  <c r="AU8" i="45"/>
  <c r="BA8" i="45"/>
  <c r="AK8" i="45"/>
  <c r="S8" i="45"/>
  <c r="AE8" i="45"/>
  <c r="AA22" i="34"/>
  <c r="AA26" i="34"/>
  <c r="AA23" i="34"/>
  <c r="AA34" i="34"/>
  <c r="O20" i="47"/>
  <c r="Y20" i="47" s="1"/>
  <c r="AA24" i="34"/>
  <c r="AA8" i="34"/>
  <c r="BY51" i="52"/>
  <c r="CC51" i="52" s="1"/>
  <c r="AO51" i="52"/>
  <c r="AI14" i="79"/>
  <c r="M14" i="47" s="1"/>
  <c r="W14" i="85"/>
  <c r="Y14" i="85" s="1"/>
  <c r="AA14" i="85" s="1"/>
  <c r="AC14" i="85" s="1"/>
  <c r="AE14" i="85" s="1"/>
  <c r="AG14" i="85" s="1"/>
  <c r="DE11" i="82"/>
  <c r="DM11" i="82"/>
  <c r="DI21" i="81"/>
  <c r="DQ21" i="81"/>
  <c r="DS21" i="81" s="1"/>
  <c r="AW21" i="83"/>
  <c r="BA21" i="83" s="1"/>
  <c r="AK12" i="82"/>
  <c r="AS12" i="82"/>
  <c r="K75" i="11"/>
  <c r="K73" i="11"/>
  <c r="K80" i="11"/>
  <c r="K29" i="15"/>
  <c r="K64" i="11"/>
  <c r="K29" i="16"/>
  <c r="K66" i="23"/>
  <c r="K54" i="23"/>
  <c r="K29" i="18"/>
  <c r="K31" i="26"/>
  <c r="K67" i="25"/>
  <c r="K55" i="25"/>
  <c r="K52" i="25"/>
  <c r="K22" i="32"/>
  <c r="K30" i="27"/>
  <c r="K22" i="31"/>
  <c r="K22" i="30"/>
  <c r="K22" i="38"/>
  <c r="K72" i="11"/>
  <c r="K22" i="36"/>
  <c r="K22" i="40"/>
  <c r="K22" i="33"/>
  <c r="K22" i="39"/>
  <c r="K22" i="44"/>
  <c r="K22" i="43"/>
  <c r="K63" i="50"/>
  <c r="K22" i="34"/>
  <c r="K51" i="56"/>
  <c r="K22" i="46"/>
  <c r="K51" i="54"/>
  <c r="K37" i="52"/>
  <c r="K22" i="42"/>
  <c r="K40" i="52"/>
  <c r="K34" i="26"/>
  <c r="K51" i="25"/>
  <c r="K22" i="37"/>
  <c r="K22" i="35"/>
  <c r="K53" i="25"/>
  <c r="K29" i="17"/>
  <c r="K31" i="27"/>
  <c r="K54" i="25"/>
  <c r="K27" i="21"/>
  <c r="K34" i="27"/>
  <c r="K25" i="50"/>
  <c r="K52" i="54"/>
  <c r="K30" i="26"/>
  <c r="K56" i="23"/>
  <c r="K67" i="23"/>
  <c r="K65" i="11"/>
  <c r="K52" i="56"/>
  <c r="K97" i="52"/>
  <c r="K66" i="25"/>
  <c r="K79" i="11"/>
  <c r="K74" i="11"/>
  <c r="K55" i="54"/>
  <c r="K22" i="41"/>
  <c r="K50" i="56"/>
  <c r="K53" i="23"/>
  <c r="K50" i="54"/>
  <c r="K55" i="56"/>
  <c r="K22" i="45"/>
  <c r="K55" i="23"/>
  <c r="K81" i="11"/>
  <c r="K52" i="23"/>
  <c r="K51" i="23"/>
  <c r="K68" i="23"/>
  <c r="K63" i="11"/>
  <c r="K68" i="25"/>
  <c r="K56" i="25"/>
  <c r="AS23" i="82"/>
  <c r="AK23" i="82"/>
  <c r="AK18" i="82"/>
  <c r="AS18" i="82"/>
  <c r="AQ30" i="75"/>
  <c r="AS30" i="75" s="1"/>
  <c r="I39" i="26" s="1"/>
  <c r="M39" i="26" s="1"/>
  <c r="AQ22" i="75"/>
  <c r="AS22" i="75" s="1"/>
  <c r="I31" i="26" s="1"/>
  <c r="M31" i="26" s="1"/>
  <c r="AQ14" i="75"/>
  <c r="AQ27" i="75"/>
  <c r="AS27" i="75" s="1"/>
  <c r="I36" i="26" s="1"/>
  <c r="M36" i="26" s="1"/>
  <c r="AQ19" i="75"/>
  <c r="AQ11" i="75"/>
  <c r="AS11" i="75" s="1"/>
  <c r="I20" i="26" s="1"/>
  <c r="M20" i="26" s="1"/>
  <c r="AQ32" i="75"/>
  <c r="AS32" i="75" s="1"/>
  <c r="I41" i="26" s="1"/>
  <c r="M41" i="26" s="1"/>
  <c r="AQ24" i="75"/>
  <c r="AS24" i="75" s="1"/>
  <c r="I33" i="26" s="1"/>
  <c r="M33" i="26" s="1"/>
  <c r="AQ16" i="75"/>
  <c r="AQ8" i="75"/>
  <c r="AQ26" i="75"/>
  <c r="AS26" i="75" s="1"/>
  <c r="I35" i="26" s="1"/>
  <c r="M35" i="26" s="1"/>
  <c r="AQ18" i="75"/>
  <c r="AQ10" i="75"/>
  <c r="AQ29" i="75"/>
  <c r="AS29" i="75" s="1"/>
  <c r="I38" i="26" s="1"/>
  <c r="M38" i="26" s="1"/>
  <c r="AQ13" i="75"/>
  <c r="AQ23" i="75"/>
  <c r="AS23" i="75" s="1"/>
  <c r="I32" i="26" s="1"/>
  <c r="M32" i="26" s="1"/>
  <c r="AQ20" i="75"/>
  <c r="AQ33" i="75"/>
  <c r="AS33" i="75" s="1"/>
  <c r="I42" i="26" s="1"/>
  <c r="M42" i="26" s="1"/>
  <c r="AQ17" i="75"/>
  <c r="AQ21" i="75"/>
  <c r="M45" i="97"/>
  <c r="W45" i="97" s="1"/>
  <c r="I48" i="26" s="1"/>
  <c r="M48" i="26" s="1"/>
  <c r="AQ15" i="75"/>
  <c r="AQ28" i="75"/>
  <c r="AS28" i="75" s="1"/>
  <c r="I37" i="26" s="1"/>
  <c r="M37" i="26" s="1"/>
  <c r="AQ25" i="75"/>
  <c r="AS25" i="75" s="1"/>
  <c r="I34" i="26" s="1"/>
  <c r="M34" i="26" s="1"/>
  <c r="AQ9" i="75"/>
  <c r="AQ31" i="75"/>
  <c r="AS31" i="75" s="1"/>
  <c r="I40" i="26" s="1"/>
  <c r="M40" i="26" s="1"/>
  <c r="AQ12" i="75"/>
  <c r="AU32" i="75"/>
  <c r="AW32" i="75" s="1"/>
  <c r="I104" i="11" s="1"/>
  <c r="AU24" i="75"/>
  <c r="AW24" i="75" s="1"/>
  <c r="I77" i="11" s="1"/>
  <c r="M77" i="11" s="1"/>
  <c r="AU16" i="75"/>
  <c r="AU8" i="75"/>
  <c r="AU29" i="75"/>
  <c r="AW29" i="75" s="1"/>
  <c r="I92" i="11" s="1"/>
  <c r="M92" i="11" s="1"/>
  <c r="AU21" i="75"/>
  <c r="AU13" i="75"/>
  <c r="AU26" i="75"/>
  <c r="AW26" i="75" s="1"/>
  <c r="I83" i="11" s="1"/>
  <c r="M83" i="11" s="1"/>
  <c r="AU18" i="75"/>
  <c r="AU10" i="75"/>
  <c r="AU28" i="75"/>
  <c r="AW28" i="75" s="1"/>
  <c r="I89" i="11" s="1"/>
  <c r="M89" i="11" s="1"/>
  <c r="AU20" i="75"/>
  <c r="AU12" i="75"/>
  <c r="AU23" i="75"/>
  <c r="AW23" i="75" s="1"/>
  <c r="I70" i="11" s="1"/>
  <c r="AU33" i="75"/>
  <c r="AU17" i="75"/>
  <c r="AU30" i="75"/>
  <c r="AW30" i="75" s="1"/>
  <c r="I95" i="11" s="1"/>
  <c r="M95" i="11" s="1"/>
  <c r="AU14" i="75"/>
  <c r="AU27" i="75"/>
  <c r="AW27" i="75" s="1"/>
  <c r="I86" i="11" s="1"/>
  <c r="M86" i="11" s="1"/>
  <c r="AU11" i="75"/>
  <c r="AW11" i="75" s="1"/>
  <c r="I24" i="11" s="1"/>
  <c r="M24" i="11" s="1"/>
  <c r="AU15" i="75"/>
  <c r="AU9" i="75"/>
  <c r="AU22" i="75"/>
  <c r="AW22" i="75" s="1"/>
  <c r="I64" i="11" s="1"/>
  <c r="M64" i="11" s="1"/>
  <c r="AU31" i="75"/>
  <c r="AW31" i="75" s="1"/>
  <c r="I101" i="11" s="1"/>
  <c r="M101" i="11" s="1"/>
  <c r="AU25" i="75"/>
  <c r="AW25" i="75" s="1"/>
  <c r="I80" i="11" s="1"/>
  <c r="M80" i="11" s="1"/>
  <c r="M46" i="97"/>
  <c r="W46" i="97" s="1"/>
  <c r="I156" i="11" s="1"/>
  <c r="AU19" i="75"/>
  <c r="AU16" i="83"/>
  <c r="AW16" i="83" s="1"/>
  <c r="BA16" i="83" s="1"/>
  <c r="M16" i="90"/>
  <c r="O16" i="90" s="1"/>
  <c r="S16" i="90" s="1"/>
  <c r="AG21" i="84"/>
  <c r="AO21" i="84"/>
  <c r="CS19" i="82"/>
  <c r="CU19" i="82" s="1"/>
  <c r="CK19" i="82"/>
  <c r="AI15" i="79"/>
  <c r="M15" i="47" s="1"/>
  <c r="W15" i="85"/>
  <c r="Y15" i="85" s="1"/>
  <c r="AA15" i="85" s="1"/>
  <c r="AC15" i="85" s="1"/>
  <c r="AE15" i="85" s="1"/>
  <c r="AG15" i="85" s="1"/>
  <c r="W17" i="89"/>
  <c r="AW21" i="80"/>
  <c r="AY21" i="80" s="1"/>
  <c r="AS21" i="80"/>
  <c r="S15" i="14"/>
  <c r="E35" i="8" s="1"/>
  <c r="S14" i="90"/>
  <c r="AA40" i="40"/>
  <c r="AA30" i="40"/>
  <c r="AA14" i="40"/>
  <c r="AA31" i="40"/>
  <c r="AA15" i="40"/>
  <c r="AA41" i="40"/>
  <c r="AA32" i="40"/>
  <c r="AA16" i="40"/>
  <c r="AA42" i="40"/>
  <c r="AA33" i="40"/>
  <c r="AA25" i="40"/>
  <c r="AA17" i="40"/>
  <c r="AA45" i="40"/>
  <c r="AA19" i="40"/>
  <c r="AA37" i="40"/>
  <c r="AA27" i="40"/>
  <c r="AA28" i="40"/>
  <c r="K14" i="47"/>
  <c r="AA43" i="40"/>
  <c r="AA20" i="40"/>
  <c r="AA36" i="40"/>
  <c r="AA38" i="40"/>
  <c r="AA11" i="40"/>
  <c r="AA39" i="40"/>
  <c r="AA46" i="40"/>
  <c r="AA18" i="40"/>
  <c r="AA29" i="40"/>
  <c r="AQ20" i="92"/>
  <c r="I68" i="98"/>
  <c r="AO19" i="83"/>
  <c r="AQ19" i="83" s="1"/>
  <c r="AK19" i="83"/>
  <c r="G13" i="79"/>
  <c r="S13" i="85"/>
  <c r="AU13" i="3" s="1"/>
  <c r="G595" i="1" s="1"/>
  <c r="AQ23" i="79"/>
  <c r="AY23" i="85"/>
  <c r="AQ10" i="79"/>
  <c r="AY10" i="85"/>
  <c r="BM14" i="80"/>
  <c r="BO14" i="80" s="1"/>
  <c r="BI14" i="80"/>
  <c r="S19" i="90"/>
  <c r="S84" i="23"/>
  <c r="G11" i="87"/>
  <c r="I11" i="87" s="1"/>
  <c r="AY11" i="3" s="1"/>
  <c r="G539" i="1" s="1"/>
  <c r="W11" i="92"/>
  <c r="K42" i="96"/>
  <c r="I24" i="53" s="1"/>
  <c r="M24" i="53" s="1"/>
  <c r="Q24" i="53" s="1"/>
  <c r="W24" i="53" s="1"/>
  <c r="AE59" i="99"/>
  <c r="AG59" i="99" s="1"/>
  <c r="Q22" i="90" s="1"/>
  <c r="AS25" i="144"/>
  <c r="AU22" i="90" s="1"/>
  <c r="AY22" i="90" s="1"/>
  <c r="AE28" i="102"/>
  <c r="AE29" i="102" s="1"/>
  <c r="S84" i="25"/>
  <c r="O37" i="52"/>
  <c r="U37" i="52" s="1"/>
  <c r="O9" i="52"/>
  <c r="U9" i="52" s="1"/>
  <c r="AK97" i="52"/>
  <c r="O42" i="52"/>
  <c r="U42" i="52" s="1"/>
  <c r="AK9" i="52"/>
  <c r="O97" i="52"/>
  <c r="U97" i="52" s="1"/>
  <c r="O41" i="52"/>
  <c r="U41" i="52" s="1"/>
  <c r="AK41" i="52"/>
  <c r="AK37" i="52"/>
  <c r="O52" i="52"/>
  <c r="U52" i="52" s="1"/>
  <c r="AK42" i="52"/>
  <c r="AK52" i="52"/>
  <c r="AK44" i="52"/>
  <c r="O44" i="52"/>
  <c r="U44" i="52" s="1"/>
  <c r="AK8" i="52"/>
  <c r="O8" i="52"/>
  <c r="U8" i="52" s="1"/>
  <c r="AK10" i="84"/>
  <c r="AC10" i="84"/>
  <c r="BQ16" i="84"/>
  <c r="BY16" i="84"/>
  <c r="W34" i="56"/>
  <c r="W14" i="89"/>
  <c r="DE17" i="81"/>
  <c r="DM17" i="81"/>
  <c r="U16" i="83"/>
  <c r="W16" i="83" s="1"/>
  <c r="Q16" i="83"/>
  <c r="BY46" i="52"/>
  <c r="CC46" i="52" s="1"/>
  <c r="I33" i="75"/>
  <c r="I63" i="25" s="1"/>
  <c r="M63" i="25" s="1"/>
  <c r="BA33" i="75"/>
  <c r="I99" i="11" s="1"/>
  <c r="AK33" i="75"/>
  <c r="I97" i="11" s="1"/>
  <c r="AW33" i="75"/>
  <c r="I98" i="11" s="1"/>
  <c r="Q33" i="75"/>
  <c r="I64" i="25" s="1"/>
  <c r="M64" i="25" s="1"/>
  <c r="AC33" i="75"/>
  <c r="AK21" i="83"/>
  <c r="AO21" i="83"/>
  <c r="AQ21" i="83" s="1"/>
  <c r="BY19" i="83"/>
  <c r="CC19" i="83"/>
  <c r="CE19" i="83" s="1"/>
  <c r="I40" i="46"/>
  <c r="M40" i="46" s="1"/>
  <c r="E12" i="103"/>
  <c r="G40" i="117"/>
  <c r="E11" i="103" s="1"/>
  <c r="Q11" i="81"/>
  <c r="Y11" i="81"/>
  <c r="AA11" i="81" s="1"/>
  <c r="AM17" i="90"/>
  <c r="AC17" i="90"/>
  <c r="W10" i="92"/>
  <c r="G10" i="87"/>
  <c r="I10" i="87" s="1"/>
  <c r="AY10" i="3" s="1"/>
  <c r="G510" i="1" s="1"/>
  <c r="DI19" i="82"/>
  <c r="DQ19" i="82"/>
  <c r="DS19" i="82" s="1"/>
  <c r="AI18" i="79"/>
  <c r="M18" i="47" s="1"/>
  <c r="W18" i="85"/>
  <c r="Y18" i="85" s="1"/>
  <c r="AA18" i="85" s="1"/>
  <c r="AC18" i="85" s="1"/>
  <c r="AE18" i="85" s="1"/>
  <c r="AG18" i="85" s="1"/>
  <c r="BU14" i="81"/>
  <c r="BW14" i="81" s="1"/>
  <c r="BM14" i="81"/>
  <c r="BO23" i="85"/>
  <c r="BI23" i="79"/>
  <c r="BC13" i="85"/>
  <c r="BE13" i="85" s="1"/>
  <c r="BG13" i="85" s="1"/>
  <c r="BI13" i="85" s="1"/>
  <c r="BK13" i="85" s="1"/>
  <c r="BM13" i="85" s="1"/>
  <c r="DM16" i="81"/>
  <c r="DE16" i="81"/>
  <c r="BM16" i="80"/>
  <c r="BO16" i="80" s="1"/>
  <c r="BI16" i="80"/>
  <c r="Q19" i="47"/>
  <c r="Q23" i="47"/>
  <c r="Y12" i="54"/>
  <c r="M11" i="48"/>
  <c r="I20" i="52"/>
  <c r="K12" i="74"/>
  <c r="I15" i="50" s="1"/>
  <c r="M15" i="50" s="1"/>
  <c r="CS17" i="81"/>
  <c r="CU17" i="81" s="1"/>
  <c r="CK17" i="81"/>
  <c r="AC14" i="92"/>
  <c r="AM14" i="92"/>
  <c r="CG14" i="81"/>
  <c r="CO14" i="81"/>
  <c r="AQ12" i="92"/>
  <c r="BS14" i="85"/>
  <c r="BU14" i="85" s="1"/>
  <c r="BW14" i="85" s="1"/>
  <c r="BY14" i="85" s="1"/>
  <c r="CA14" i="85" s="1"/>
  <c r="CC14" i="85" s="1"/>
  <c r="CA15" i="79"/>
  <c r="CE15" i="85"/>
  <c r="AG10" i="88"/>
  <c r="BU19" i="84"/>
  <c r="CC19" i="84"/>
  <c r="BC14" i="88"/>
  <c r="BC8" i="92"/>
  <c r="CC8" i="92"/>
  <c r="BI8" i="3" s="1"/>
  <c r="G457" i="1" s="1"/>
  <c r="AY23" i="92"/>
  <c r="AU10" i="83"/>
  <c r="AW10" i="83" s="1"/>
  <c r="BA10" i="83" s="1"/>
  <c r="M10" i="90"/>
  <c r="O10" i="90" s="1"/>
  <c r="S10" i="90" s="1"/>
  <c r="E21" i="78"/>
  <c r="E19" i="78"/>
  <c r="E20" i="78"/>
  <c r="AG19" i="80"/>
  <c r="AI19" i="80" s="1"/>
  <c r="AC19" i="80"/>
  <c r="AC10" i="91"/>
  <c r="AM10" i="91"/>
  <c r="G91" i="114"/>
  <c r="BY87" i="52"/>
  <c r="CC87" i="52" s="1"/>
  <c r="AO87" i="52"/>
  <c r="CC8" i="90"/>
  <c r="BC8" i="90"/>
  <c r="S75" i="23"/>
  <c r="S17" i="22"/>
  <c r="BQ18" i="82"/>
  <c r="BI18" i="82"/>
  <c r="AW22" i="84"/>
  <c r="BE22" i="84"/>
  <c r="BI11" i="83"/>
  <c r="BK11" i="83" s="1"/>
  <c r="BE11" i="83"/>
  <c r="W15" i="92"/>
  <c r="G15" i="87"/>
  <c r="I15" i="87" s="1"/>
  <c r="AY15" i="3" s="1"/>
  <c r="G655" i="1" s="1"/>
  <c r="G8" i="79"/>
  <c r="S8" i="85"/>
  <c r="AU8" i="3" s="1"/>
  <c r="G450" i="1" s="1"/>
  <c r="W16" i="89"/>
  <c r="M9" i="84"/>
  <c r="E9" i="79" s="1"/>
  <c r="U9" i="84"/>
  <c r="AI12" i="79"/>
  <c r="M12" i="47" s="1"/>
  <c r="W12" i="85"/>
  <c r="Y12" i="85" s="1"/>
  <c r="AA12" i="85" s="1"/>
  <c r="AC12" i="85" s="1"/>
  <c r="AE12" i="85" s="1"/>
  <c r="AG12" i="85" s="1"/>
  <c r="AC22" i="92"/>
  <c r="AM22" i="92"/>
  <c r="CG10" i="82"/>
  <c r="CO10" i="82"/>
  <c r="BC16" i="89"/>
  <c r="CO11" i="81"/>
  <c r="CG11" i="81"/>
  <c r="AA21" i="39"/>
  <c r="AA13" i="39"/>
  <c r="AA10" i="39"/>
  <c r="AA12" i="39"/>
  <c r="S15" i="47"/>
  <c r="AA9" i="39"/>
  <c r="BC11" i="88"/>
  <c r="G18" i="79"/>
  <c r="S18" i="85"/>
  <c r="AU18" i="3" s="1"/>
  <c r="G740" i="1" s="1"/>
  <c r="I12" i="27"/>
  <c r="M12" i="27" s="1"/>
  <c r="K30" i="74"/>
  <c r="I12" i="26" s="1"/>
  <c r="M12" i="26" s="1"/>
  <c r="I23" i="92"/>
  <c r="BU8" i="92"/>
  <c r="BA8" i="3" s="1"/>
  <c r="G453" i="1" s="1"/>
  <c r="AM8" i="92"/>
  <c r="AC8" i="92"/>
  <c r="DQ18" i="81"/>
  <c r="DS18" i="81" s="1"/>
  <c r="DI18" i="81"/>
  <c r="BY23" i="81"/>
  <c r="CC23" i="81" s="1"/>
  <c r="BY23" i="82"/>
  <c r="CC23" i="82" s="1"/>
  <c r="BM23" i="83"/>
  <c r="BQ23" i="83" s="1"/>
  <c r="BU23" i="83" s="1"/>
  <c r="BM23" i="84"/>
  <c r="BY18" i="84"/>
  <c r="BQ18" i="84"/>
  <c r="AW20" i="80"/>
  <c r="AY20" i="80" s="1"/>
  <c r="AS20" i="80"/>
  <c r="AO29" i="52"/>
  <c r="BY29" i="52"/>
  <c r="CC29" i="52" s="1"/>
  <c r="BY91" i="52"/>
  <c r="CC91" i="52" s="1"/>
  <c r="AO91" i="52"/>
  <c r="AK11" i="51"/>
  <c r="BM11" i="51"/>
  <c r="BQ11" i="51" s="1"/>
  <c r="AK29" i="51"/>
  <c r="BM29" i="51"/>
  <c r="BQ29" i="51" s="1"/>
  <c r="BM16" i="51"/>
  <c r="BQ16" i="51" s="1"/>
  <c r="AK16" i="51"/>
  <c r="AG14" i="80"/>
  <c r="AI14" i="80" s="1"/>
  <c r="AC14" i="80"/>
  <c r="CG22" i="81"/>
  <c r="CO22" i="81"/>
  <c r="CI12" i="83"/>
  <c r="M12" i="88"/>
  <c r="O12" i="88" s="1"/>
  <c r="S12" i="88" s="1"/>
  <c r="DE11" i="81"/>
  <c r="DM11" i="81"/>
  <c r="AC17" i="91"/>
  <c r="AM17" i="91"/>
  <c r="O13" i="89"/>
  <c r="S13" i="89" s="1"/>
  <c r="I13" i="89"/>
  <c r="E23" i="89"/>
  <c r="M15" i="84"/>
  <c r="E15" i="79" s="1"/>
  <c r="U15" i="84"/>
  <c r="Q17" i="81"/>
  <c r="Y17" i="81"/>
  <c r="AA17" i="81" s="1"/>
  <c r="AC9" i="56"/>
  <c r="AS9" i="56"/>
  <c r="AM9" i="56"/>
  <c r="Y9" i="56"/>
  <c r="Q9" i="56"/>
  <c r="AI9" i="56"/>
  <c r="AC12" i="84"/>
  <c r="AK12" i="84"/>
  <c r="Q15" i="81"/>
  <c r="Y15" i="81"/>
  <c r="AA15" i="81" s="1"/>
  <c r="Q17" i="82"/>
  <c r="Y17" i="82"/>
  <c r="AA17" i="82" s="1"/>
  <c r="S16" i="24"/>
  <c r="G115" i="113"/>
  <c r="AC22" i="83"/>
  <c r="AG22" i="83" s="1"/>
  <c r="I76" i="98"/>
  <c r="AS23" i="81"/>
  <c r="AK23" i="81"/>
  <c r="CG65" i="52"/>
  <c r="Y38" i="54"/>
  <c r="M42" i="94"/>
  <c r="Q40" i="30"/>
  <c r="BG74" i="52"/>
  <c r="BM74" i="52" s="1"/>
  <c r="E21" i="2" s="1"/>
  <c r="BC20" i="89"/>
  <c r="AA30" i="75"/>
  <c r="AC30" i="75" s="1"/>
  <c r="AA22" i="75"/>
  <c r="AC22" i="75" s="1"/>
  <c r="AA14" i="75"/>
  <c r="AA27" i="75"/>
  <c r="AC27" i="75" s="1"/>
  <c r="AA19" i="75"/>
  <c r="AA11" i="75"/>
  <c r="AC11" i="75" s="1"/>
  <c r="AA32" i="75"/>
  <c r="AC32" i="75" s="1"/>
  <c r="AA24" i="75"/>
  <c r="AC24" i="75" s="1"/>
  <c r="AA16" i="75"/>
  <c r="AA8" i="75"/>
  <c r="AA26" i="75"/>
  <c r="AC26" i="75" s="1"/>
  <c r="AA18" i="75"/>
  <c r="AA10" i="75"/>
  <c r="AA21" i="75"/>
  <c r="AA31" i="75"/>
  <c r="AC31" i="75" s="1"/>
  <c r="AA15" i="75"/>
  <c r="AA28" i="75"/>
  <c r="AC28" i="75" s="1"/>
  <c r="AA12" i="75"/>
  <c r="AA25" i="75"/>
  <c r="AA9" i="75"/>
  <c r="AA13" i="75"/>
  <c r="AA20" i="75"/>
  <c r="AA29" i="75"/>
  <c r="AC29" i="75" s="1"/>
  <c r="AA23" i="75"/>
  <c r="AC23" i="75" s="1"/>
  <c r="AA33" i="75"/>
  <c r="AA17" i="75"/>
  <c r="CS22" i="83"/>
  <c r="CW22" i="83"/>
  <c r="CY22" i="83" s="1"/>
  <c r="BC16" i="92"/>
  <c r="CK15" i="84"/>
  <c r="CS15" i="84"/>
  <c r="AI18" i="56"/>
  <c r="AS18" i="56"/>
  <c r="Y18" i="56"/>
  <c r="AQ15" i="79"/>
  <c r="AY15" i="85"/>
  <c r="AA46" i="39"/>
  <c r="AA39" i="39"/>
  <c r="AA29" i="39"/>
  <c r="AA40" i="39"/>
  <c r="AA30" i="39"/>
  <c r="AA14" i="39"/>
  <c r="AA31" i="39"/>
  <c r="AA15" i="39"/>
  <c r="AA41" i="39"/>
  <c r="AA32" i="39"/>
  <c r="AA16" i="39"/>
  <c r="AA33" i="39"/>
  <c r="K15" i="47"/>
  <c r="AA28" i="39"/>
  <c r="AA19" i="39"/>
  <c r="AA17" i="39"/>
  <c r="AA45" i="39"/>
  <c r="AA42" i="39"/>
  <c r="AA37" i="39"/>
  <c r="AA25" i="39"/>
  <c r="AA18" i="39"/>
  <c r="AA20" i="39"/>
  <c r="AA27" i="39"/>
  <c r="AA36" i="39"/>
  <c r="AA38" i="39"/>
  <c r="AA43" i="39"/>
  <c r="AA11" i="39"/>
  <c r="AU40" i="39"/>
  <c r="AK40" i="39"/>
  <c r="BA40" i="39"/>
  <c r="AE40" i="39"/>
  <c r="Q40" i="39"/>
  <c r="AC18" i="90"/>
  <c r="AM18" i="90"/>
  <c r="BG18" i="51"/>
  <c r="AQ18" i="51"/>
  <c r="AU18" i="51" s="1"/>
  <c r="AA18" i="51"/>
  <c r="AY18" i="51"/>
  <c r="Q18" i="51"/>
  <c r="BO18" i="51"/>
  <c r="AI18" i="51"/>
  <c r="BU16" i="81"/>
  <c r="BW16" i="81" s="1"/>
  <c r="BM16" i="81"/>
  <c r="Y10" i="54"/>
  <c r="Q10" i="54"/>
  <c r="W10" i="54" s="1"/>
  <c r="AQ42" i="43"/>
  <c r="AQ33" i="43"/>
  <c r="AQ25" i="43"/>
  <c r="AQ17" i="43"/>
  <c r="AQ36" i="43"/>
  <c r="AQ18" i="43"/>
  <c r="AQ45" i="43"/>
  <c r="AQ43" i="43"/>
  <c r="AQ37" i="43"/>
  <c r="AQ27" i="43"/>
  <c r="AQ19" i="43"/>
  <c r="AQ11" i="43"/>
  <c r="AQ46" i="43"/>
  <c r="AQ38" i="43"/>
  <c r="AQ28" i="43"/>
  <c r="AQ20" i="43"/>
  <c r="AQ29" i="43"/>
  <c r="AQ31" i="43"/>
  <c r="AQ16" i="43"/>
  <c r="AQ15" i="43"/>
  <c r="AQ40" i="43"/>
  <c r="AQ30" i="43"/>
  <c r="AQ14" i="43"/>
  <c r="AQ39" i="43"/>
  <c r="AQ41" i="43"/>
  <c r="AQ32" i="43"/>
  <c r="K27" i="102"/>
  <c r="O8" i="77" s="1"/>
  <c r="Q8" i="77" s="1"/>
  <c r="E60" i="74" s="1"/>
  <c r="I27" i="102"/>
  <c r="K8" i="77" s="1"/>
  <c r="M8" i="77" s="1"/>
  <c r="I22" i="54" s="1"/>
  <c r="G27" i="102"/>
  <c r="G8" i="77" s="1"/>
  <c r="I8" i="77" s="1"/>
  <c r="I22" i="56" s="1"/>
  <c r="M22" i="56" s="1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E27" i="102"/>
  <c r="AA13" i="55"/>
  <c r="Q13" i="55"/>
  <c r="W13" i="55" s="1"/>
  <c r="AI13" i="55"/>
  <c r="U20" i="83"/>
  <c r="W20" i="83" s="1"/>
  <c r="Q20" i="83"/>
  <c r="CA12" i="79"/>
  <c r="CE12" i="85"/>
  <c r="BC13" i="89"/>
  <c r="AS23" i="83"/>
  <c r="AW23" i="83" s="1"/>
  <c r="BA23" i="83" s="1"/>
  <c r="AS23" i="84"/>
  <c r="BA23" i="81"/>
  <c r="BE23" i="81" s="1"/>
  <c r="BA23" i="82"/>
  <c r="BE23" i="82" s="1"/>
  <c r="I19" i="87"/>
  <c r="AY19" i="3" s="1"/>
  <c r="G771" i="1" s="1"/>
  <c r="BA16" i="84"/>
  <c r="BI16" i="84"/>
  <c r="W13" i="54"/>
  <c r="AC9" i="91"/>
  <c r="AM9" i="91"/>
  <c r="W19" i="88"/>
  <c r="CC8" i="89"/>
  <c r="AY23" i="89"/>
  <c r="BC8" i="89"/>
  <c r="Q40" i="34"/>
  <c r="AU40" i="34"/>
  <c r="AE40" i="34"/>
  <c r="AK40" i="34"/>
  <c r="S40" i="34"/>
  <c r="BA40" i="34"/>
  <c r="Q40" i="35"/>
  <c r="AW21" i="82"/>
  <c r="AY21" i="82" s="1"/>
  <c r="AO21" i="82"/>
  <c r="Q15" i="82"/>
  <c r="Y15" i="82"/>
  <c r="AA15" i="82" s="1"/>
  <c r="CK23" i="84"/>
  <c r="CS23" i="84"/>
  <c r="BC10" i="88"/>
  <c r="S26" i="75"/>
  <c r="U26" i="75" s="1"/>
  <c r="I70" i="23" s="1"/>
  <c r="M70" i="23" s="1"/>
  <c r="S70" i="23" s="1"/>
  <c r="S18" i="75"/>
  <c r="S10" i="75"/>
  <c r="S31" i="75"/>
  <c r="U31" i="75" s="1"/>
  <c r="I85" i="23" s="1"/>
  <c r="M85" i="23" s="1"/>
  <c r="S85" i="23" s="1"/>
  <c r="S23" i="75"/>
  <c r="U23" i="75" s="1"/>
  <c r="I58" i="23" s="1"/>
  <c r="M58" i="23" s="1"/>
  <c r="S15" i="75"/>
  <c r="S28" i="75"/>
  <c r="U28" i="75" s="1"/>
  <c r="I76" i="23" s="1"/>
  <c r="M76" i="23" s="1"/>
  <c r="S76" i="23" s="1"/>
  <c r="S20" i="75"/>
  <c r="S12" i="75"/>
  <c r="S30" i="75"/>
  <c r="U30" i="75" s="1"/>
  <c r="I82" i="23" s="1"/>
  <c r="M82" i="23" s="1"/>
  <c r="S22" i="75"/>
  <c r="U22" i="75" s="1"/>
  <c r="I55" i="23" s="1"/>
  <c r="S14" i="75"/>
  <c r="S33" i="75"/>
  <c r="U33" i="75" s="1"/>
  <c r="I64" i="23" s="1"/>
  <c r="M64" i="23" s="1"/>
  <c r="S17" i="75"/>
  <c r="S27" i="75"/>
  <c r="U27" i="75" s="1"/>
  <c r="I73" i="23" s="1"/>
  <c r="M73" i="23" s="1"/>
  <c r="S73" i="23" s="1"/>
  <c r="S11" i="75"/>
  <c r="U11" i="75" s="1"/>
  <c r="I22" i="23" s="1"/>
  <c r="M22" i="23" s="1"/>
  <c r="S22" i="23" s="1"/>
  <c r="S24" i="75"/>
  <c r="U24" i="75" s="1"/>
  <c r="I61" i="23" s="1"/>
  <c r="M61" i="23" s="1"/>
  <c r="S61" i="23" s="1"/>
  <c r="S8" i="75"/>
  <c r="S21" i="75"/>
  <c r="S25" i="75"/>
  <c r="U25" i="75" s="1"/>
  <c r="I67" i="23" s="1"/>
  <c r="M67" i="23" s="1"/>
  <c r="S19" i="75"/>
  <c r="S32" i="75"/>
  <c r="U32" i="75" s="1"/>
  <c r="I88" i="23" s="1"/>
  <c r="M88" i="23" s="1"/>
  <c r="S9" i="75"/>
  <c r="M41" i="97"/>
  <c r="W41" i="97" s="1"/>
  <c r="I22" i="22" s="1"/>
  <c r="M22" i="22" s="1"/>
  <c r="S22" i="22" s="1"/>
  <c r="S29" i="75"/>
  <c r="U29" i="75" s="1"/>
  <c r="I79" i="23" s="1"/>
  <c r="M79" i="23" s="1"/>
  <c r="S16" i="75"/>
  <c r="S13" i="75"/>
  <c r="U11" i="83"/>
  <c r="W11" i="83" s="1"/>
  <c r="Q11" i="83"/>
  <c r="AK17" i="84"/>
  <c r="AC17" i="84"/>
  <c r="CW15" i="83"/>
  <c r="CY15" i="83" s="1"/>
  <c r="CS15" i="83"/>
  <c r="Y14" i="82"/>
  <c r="AA14" i="82" s="1"/>
  <c r="Q14" i="82"/>
  <c r="BC17" i="91"/>
  <c r="Y8" i="82"/>
  <c r="AA8" i="82" s="1"/>
  <c r="Q8" i="82"/>
  <c r="M18" i="84"/>
  <c r="U18" i="84"/>
  <c r="AG9" i="80"/>
  <c r="AI9" i="80" s="1"/>
  <c r="AC9" i="80"/>
  <c r="AG17" i="80"/>
  <c r="AI17" i="80" s="1"/>
  <c r="AC17" i="80"/>
  <c r="DM20" i="82"/>
  <c r="DE20" i="82"/>
  <c r="CA19" i="79"/>
  <c r="CE19" i="85"/>
  <c r="G43" i="112"/>
  <c r="E60" i="96" s="1"/>
  <c r="G39" i="112"/>
  <c r="I32" i="16" s="1"/>
  <c r="M32" i="16" s="1"/>
  <c r="G47" i="112"/>
  <c r="E62" i="96" s="1"/>
  <c r="G31" i="112"/>
  <c r="E48" i="96" s="1"/>
  <c r="G23" i="112"/>
  <c r="E32" i="96" s="1"/>
  <c r="G35" i="112"/>
  <c r="G27" i="112"/>
  <c r="E43" i="96" s="1"/>
  <c r="G32" i="112"/>
  <c r="E50" i="96" s="1"/>
  <c r="G34" i="112"/>
  <c r="E52" i="96" s="1"/>
  <c r="G40" i="112"/>
  <c r="E58" i="96" s="1"/>
  <c r="G25" i="112"/>
  <c r="E36" i="96" s="1"/>
  <c r="G49" i="112"/>
  <c r="G37" i="112"/>
  <c r="E13" i="97" s="1"/>
  <c r="G33" i="112"/>
  <c r="I136" i="11" s="1"/>
  <c r="G28" i="112"/>
  <c r="E45" i="96" s="1"/>
  <c r="G50" i="112"/>
  <c r="I148" i="11" s="1"/>
  <c r="G46" i="112"/>
  <c r="I146" i="11" s="1"/>
  <c r="G26" i="112"/>
  <c r="E38" i="96" s="1"/>
  <c r="G30" i="112"/>
  <c r="E47" i="96" s="1"/>
  <c r="G36" i="112"/>
  <c r="G44" i="112"/>
  <c r="G52" i="112" s="1"/>
  <c r="E66" i="96" s="1"/>
  <c r="G45" i="112"/>
  <c r="G38" i="112"/>
  <c r="I32" i="13" s="1"/>
  <c r="M32" i="13" s="1"/>
  <c r="G42" i="112"/>
  <c r="I144" i="11" s="1"/>
  <c r="G29" i="112"/>
  <c r="E46" i="96" s="1"/>
  <c r="G48" i="112"/>
  <c r="E64" i="96" s="1"/>
  <c r="G41" i="112"/>
  <c r="I30" i="21" s="1"/>
  <c r="G24" i="112"/>
  <c r="E34" i="96" s="1"/>
  <c r="I16" i="24"/>
  <c r="M16" i="24" s="1"/>
  <c r="E33" i="103"/>
  <c r="CS17" i="82"/>
  <c r="CU17" i="82" s="1"/>
  <c r="CK17" i="82"/>
  <c r="AO14" i="84"/>
  <c r="AG14" i="84"/>
  <c r="BI13" i="81"/>
  <c r="BQ13" i="81"/>
  <c r="BY43" i="52"/>
  <c r="CC43" i="52" s="1"/>
  <c r="AO43" i="52"/>
  <c r="BI9" i="82"/>
  <c r="BQ9" i="82"/>
  <c r="BM12" i="80"/>
  <c r="BO12" i="80" s="1"/>
  <c r="BI12" i="80"/>
  <c r="AW15" i="81"/>
  <c r="AY15" i="81" s="1"/>
  <c r="AO15" i="81"/>
  <c r="AM17" i="88"/>
  <c r="AC17" i="88"/>
  <c r="W28" i="75"/>
  <c r="Y28" i="75" s="1"/>
  <c r="W20" i="75"/>
  <c r="W12" i="75"/>
  <c r="W33" i="75"/>
  <c r="Y33" i="75" s="1"/>
  <c r="W25" i="75"/>
  <c r="W17" i="75"/>
  <c r="W9" i="75"/>
  <c r="W30" i="75"/>
  <c r="Y30" i="75" s="1"/>
  <c r="W22" i="75"/>
  <c r="Y22" i="75" s="1"/>
  <c r="W14" i="75"/>
  <c r="W32" i="75"/>
  <c r="Y32" i="75" s="1"/>
  <c r="W24" i="75"/>
  <c r="Y24" i="75" s="1"/>
  <c r="W16" i="75"/>
  <c r="W8" i="75"/>
  <c r="W27" i="75"/>
  <c r="Y27" i="75" s="1"/>
  <c r="W11" i="75"/>
  <c r="Y11" i="75" s="1"/>
  <c r="W21" i="75"/>
  <c r="W18" i="75"/>
  <c r="W31" i="75"/>
  <c r="Y31" i="75" s="1"/>
  <c r="W15" i="75"/>
  <c r="W19" i="75"/>
  <c r="W13" i="75"/>
  <c r="W26" i="75"/>
  <c r="Y26" i="75" s="1"/>
  <c r="W23" i="75"/>
  <c r="Y23" i="75" s="1"/>
  <c r="W29" i="75"/>
  <c r="Y29" i="75" s="1"/>
  <c r="W10" i="75"/>
  <c r="E35" i="103"/>
  <c r="E38" i="103" s="1"/>
  <c r="G62" i="117"/>
  <c r="E75" i="96" s="1"/>
  <c r="BC8" i="88"/>
  <c r="CC8" i="88"/>
  <c r="AG19" i="88"/>
  <c r="AM16" i="88"/>
  <c r="AC16" i="88"/>
  <c r="CG12" i="81"/>
  <c r="CO12" i="81"/>
  <c r="BC10" i="85"/>
  <c r="BE10" i="85" s="1"/>
  <c r="BG10" i="85" s="1"/>
  <c r="BI10" i="85" s="1"/>
  <c r="BK10" i="85" s="1"/>
  <c r="BM10" i="85" s="1"/>
  <c r="CK16" i="84"/>
  <c r="CS16" i="84"/>
  <c r="BG17" i="51"/>
  <c r="AQ17" i="51"/>
  <c r="AA17" i="51"/>
  <c r="AY17" i="51"/>
  <c r="Q17" i="51"/>
  <c r="W17" i="51" s="1"/>
  <c r="AI17" i="51"/>
  <c r="AM10" i="89"/>
  <c r="AC10" i="89"/>
  <c r="CK12" i="83"/>
  <c r="CO12" i="83" s="1"/>
  <c r="AC8" i="83"/>
  <c r="AG8" i="83" s="1"/>
  <c r="G28" i="75"/>
  <c r="I28" i="75" s="1"/>
  <c r="I75" i="25" s="1"/>
  <c r="M75" i="25" s="1"/>
  <c r="G20" i="75"/>
  <c r="G12" i="75"/>
  <c r="G33" i="75"/>
  <c r="G25" i="75"/>
  <c r="I25" i="75" s="1"/>
  <c r="I66" i="25" s="1"/>
  <c r="M66" i="25" s="1"/>
  <c r="G17" i="75"/>
  <c r="G9" i="75"/>
  <c r="G30" i="75"/>
  <c r="I30" i="75" s="1"/>
  <c r="I81" i="25" s="1"/>
  <c r="M81" i="25" s="1"/>
  <c r="G22" i="75"/>
  <c r="I22" i="75" s="1"/>
  <c r="I54" i="25" s="1"/>
  <c r="M54" i="25" s="1"/>
  <c r="G14" i="75"/>
  <c r="G32" i="75"/>
  <c r="I32" i="75" s="1"/>
  <c r="I87" i="25" s="1"/>
  <c r="M87" i="25" s="1"/>
  <c r="S87" i="25" s="1"/>
  <c r="G24" i="75"/>
  <c r="I24" i="75" s="1"/>
  <c r="I60" i="25" s="1"/>
  <c r="M60" i="25" s="1"/>
  <c r="G16" i="75"/>
  <c r="G8" i="75"/>
  <c r="G19" i="75"/>
  <c r="G29" i="75"/>
  <c r="I29" i="75" s="1"/>
  <c r="I78" i="25" s="1"/>
  <c r="M78" i="25" s="1"/>
  <c r="S78" i="25" s="1"/>
  <c r="G13" i="75"/>
  <c r="G26" i="75"/>
  <c r="I26" i="75" s="1"/>
  <c r="I69" i="25" s="1"/>
  <c r="M69" i="25" s="1"/>
  <c r="G10" i="75"/>
  <c r="G23" i="75"/>
  <c r="I23" i="75" s="1"/>
  <c r="I57" i="25" s="1"/>
  <c r="M57" i="25" s="1"/>
  <c r="G11" i="75"/>
  <c r="I11" i="75" s="1"/>
  <c r="I21" i="25" s="1"/>
  <c r="G18" i="75"/>
  <c r="G27" i="75"/>
  <c r="I27" i="75" s="1"/>
  <c r="I72" i="25" s="1"/>
  <c r="M72" i="25" s="1"/>
  <c r="G21" i="75"/>
  <c r="G15" i="75"/>
  <c r="M38" i="97"/>
  <c r="W38" i="97" s="1"/>
  <c r="I20" i="24" s="1"/>
  <c r="M20" i="24" s="1"/>
  <c r="G31" i="75"/>
  <c r="I31" i="75" s="1"/>
  <c r="I84" i="25" s="1"/>
  <c r="M84" i="25" s="1"/>
  <c r="Q9" i="81"/>
  <c r="Y9" i="81"/>
  <c r="AA9" i="81" s="1"/>
  <c r="AM17" i="89"/>
  <c r="AC17" i="89"/>
  <c r="AS17" i="81"/>
  <c r="AK17" i="81"/>
  <c r="AQ31" i="45"/>
  <c r="AQ15" i="45"/>
  <c r="AQ41" i="45"/>
  <c r="AQ32" i="45"/>
  <c r="AQ16" i="45"/>
  <c r="AQ42" i="45"/>
  <c r="AQ33" i="45"/>
  <c r="AQ25" i="45"/>
  <c r="AQ17" i="45"/>
  <c r="AQ36" i="45"/>
  <c r="AQ18" i="45"/>
  <c r="AQ43" i="45"/>
  <c r="AQ38" i="45"/>
  <c r="AQ29" i="45"/>
  <c r="AQ27" i="45"/>
  <c r="AQ40" i="45"/>
  <c r="AQ19" i="45"/>
  <c r="AQ14" i="45"/>
  <c r="AQ30" i="45"/>
  <c r="AQ11" i="45"/>
  <c r="AQ28" i="45"/>
  <c r="AQ46" i="45"/>
  <c r="AQ20" i="45"/>
  <c r="AQ45" i="45"/>
  <c r="AQ39" i="45"/>
  <c r="AQ37" i="45"/>
  <c r="AQ20" i="56"/>
  <c r="AQ64" i="56" s="1"/>
  <c r="E15" i="8" s="1"/>
  <c r="AQ8" i="79"/>
  <c r="AY8" i="85"/>
  <c r="BM21" i="80"/>
  <c r="BO21" i="80" s="1"/>
  <c r="BI21" i="80"/>
  <c r="AC14" i="89"/>
  <c r="AM14" i="89"/>
  <c r="BC10" i="92"/>
  <c r="AM14" i="91"/>
  <c r="AC14" i="91"/>
  <c r="M41" i="103"/>
  <c r="M40" i="103"/>
  <c r="M12" i="84"/>
  <c r="U12" i="84"/>
  <c r="BI22" i="79"/>
  <c r="BO22" i="85"/>
  <c r="CC22" i="80"/>
  <c r="CE22" i="80" s="1"/>
  <c r="BY22" i="80"/>
  <c r="AQ16" i="89"/>
  <c r="G22" i="79"/>
  <c r="S22" i="85"/>
  <c r="AU24" i="3" s="1"/>
  <c r="G914" i="1" s="1"/>
  <c r="S8" i="21"/>
  <c r="Q19" i="81"/>
  <c r="Y19" i="81"/>
  <c r="AA19" i="81" s="1"/>
  <c r="BC12" i="91"/>
  <c r="BC12" i="88"/>
  <c r="AI19" i="79"/>
  <c r="W19" i="85"/>
  <c r="Y19" i="85" s="1"/>
  <c r="AA19" i="85" s="1"/>
  <c r="AC19" i="85" s="1"/>
  <c r="AE19" i="85" s="1"/>
  <c r="AG19" i="85" s="1"/>
  <c r="I46" i="27"/>
  <c r="M46" i="27" s="1"/>
  <c r="E40" i="103"/>
  <c r="AQ14" i="88"/>
  <c r="S79" i="23"/>
  <c r="Y16" i="82"/>
  <c r="AA16" i="82" s="1"/>
  <c r="Q16" i="82"/>
  <c r="M31" i="16"/>
  <c r="M33" i="16" s="1"/>
  <c r="G29" i="10" s="1"/>
  <c r="I33" i="16"/>
  <c r="G20" i="87"/>
  <c r="I20" i="87" s="1"/>
  <c r="AY20" i="3" s="1"/>
  <c r="G800" i="1" s="1"/>
  <c r="W20" i="92"/>
  <c r="BY27" i="52"/>
  <c r="CC27" i="52" s="1"/>
  <c r="AO27" i="52"/>
  <c r="AO89" i="52"/>
  <c r="BY89" i="52"/>
  <c r="CC89" i="52" s="1"/>
  <c r="CG22" i="82"/>
  <c r="CO22" i="82"/>
  <c r="AO13" i="84"/>
  <c r="AG13" i="84"/>
  <c r="BC10" i="89"/>
  <c r="S75" i="25"/>
  <c r="BC9" i="90"/>
  <c r="BC65" i="52"/>
  <c r="CA74" i="52"/>
  <c r="CG74" i="52" s="1"/>
  <c r="U23" i="83"/>
  <c r="W23" i="83" s="1"/>
  <c r="Q23" i="83"/>
  <c r="AK18" i="81"/>
  <c r="AS18" i="81"/>
  <c r="AE32" i="75"/>
  <c r="AG32" i="75" s="1"/>
  <c r="E33" i="73" s="1"/>
  <c r="AE24" i="75"/>
  <c r="AG24" i="75" s="1"/>
  <c r="E24" i="73" s="1"/>
  <c r="AE16" i="75"/>
  <c r="AE8" i="75"/>
  <c r="AE29" i="75"/>
  <c r="AG29" i="75" s="1"/>
  <c r="E29" i="73" s="1"/>
  <c r="AE21" i="75"/>
  <c r="AE13" i="75"/>
  <c r="AE26" i="75"/>
  <c r="AG26" i="75" s="1"/>
  <c r="E26" i="73" s="1"/>
  <c r="AE18" i="75"/>
  <c r="AE10" i="75"/>
  <c r="AE28" i="75"/>
  <c r="AG28" i="75" s="1"/>
  <c r="E28" i="73" s="1"/>
  <c r="AE20" i="75"/>
  <c r="AE12" i="75"/>
  <c r="AE31" i="75"/>
  <c r="AG31" i="75" s="1"/>
  <c r="E31" i="73" s="1"/>
  <c r="AE15" i="75"/>
  <c r="AE25" i="75"/>
  <c r="AE9" i="75"/>
  <c r="AE22" i="75"/>
  <c r="AG22" i="75" s="1"/>
  <c r="E22" i="73" s="1"/>
  <c r="AE19" i="75"/>
  <c r="AE33" i="75"/>
  <c r="AG33" i="75" s="1"/>
  <c r="E32" i="73" s="1"/>
  <c r="AE14" i="75"/>
  <c r="AE23" i="75"/>
  <c r="AG23" i="75" s="1"/>
  <c r="E23" i="73" s="1"/>
  <c r="AE30" i="75"/>
  <c r="AG30" i="75" s="1"/>
  <c r="E30" i="73" s="1"/>
  <c r="AE27" i="75"/>
  <c r="AG27" i="75" s="1"/>
  <c r="E27" i="73" s="1"/>
  <c r="AE11" i="75"/>
  <c r="AG11" i="75" s="1"/>
  <c r="E11" i="73" s="1"/>
  <c r="M42" i="97"/>
  <c r="W42" i="97" s="1"/>
  <c r="E77" i="96" s="1"/>
  <c r="AE17" i="75"/>
  <c r="AG15" i="80"/>
  <c r="AI15" i="80" s="1"/>
  <c r="AC15" i="80"/>
  <c r="AC14" i="90"/>
  <c r="AM14" i="90"/>
  <c r="DE15" i="81"/>
  <c r="DM15" i="81"/>
  <c r="BC10" i="91"/>
  <c r="AS19" i="82"/>
  <c r="AK19" i="82"/>
  <c r="AA31" i="41"/>
  <c r="AA15" i="41"/>
  <c r="AA41" i="41"/>
  <c r="AA32" i="41"/>
  <c r="AA16" i="41"/>
  <c r="AA42" i="41"/>
  <c r="AA33" i="41"/>
  <c r="AA25" i="41"/>
  <c r="AA17" i="41"/>
  <c r="AA36" i="41"/>
  <c r="AA18" i="41"/>
  <c r="AA45" i="41"/>
  <c r="AA39" i="41"/>
  <c r="AA37" i="41"/>
  <c r="AA28" i="41"/>
  <c r="AA30" i="41"/>
  <c r="AA19" i="41"/>
  <c r="AA14" i="41"/>
  <c r="AA46" i="41"/>
  <c r="AA29" i="41"/>
  <c r="AA20" i="41"/>
  <c r="AA11" i="41"/>
  <c r="K13" i="47"/>
  <c r="AA43" i="41"/>
  <c r="AA27" i="41"/>
  <c r="AA38" i="41"/>
  <c r="AA40" i="41"/>
  <c r="U20" i="84"/>
  <c r="M20" i="84"/>
  <c r="E20" i="79" s="1"/>
  <c r="AQ9" i="79"/>
  <c r="AY9" i="85"/>
  <c r="AQ19" i="79"/>
  <c r="AY19" i="85"/>
  <c r="CA8" i="89"/>
  <c r="AQ8" i="89"/>
  <c r="S8" i="31"/>
  <c r="AO31" i="52"/>
  <c r="BY31" i="52"/>
  <c r="CC31" i="52" s="1"/>
  <c r="M47" i="100"/>
  <c r="M48" i="100"/>
  <c r="BC19" i="90"/>
  <c r="S82" i="25"/>
  <c r="AO10" i="83"/>
  <c r="AQ10" i="83" s="1"/>
  <c r="AK10" i="83"/>
  <c r="CC16" i="83"/>
  <c r="CE16" i="83" s="1"/>
  <c r="BY16" i="83"/>
  <c r="AA13" i="83"/>
  <c r="AC13" i="83" s="1"/>
  <c r="AG13" i="83" s="1"/>
  <c r="M13" i="91"/>
  <c r="CS17" i="84"/>
  <c r="CK17" i="84"/>
  <c r="BC20" i="91"/>
  <c r="CS14" i="83"/>
  <c r="CW14" i="83"/>
  <c r="CY14" i="83" s="1"/>
  <c r="I40" i="37"/>
  <c r="M40" i="37" s="1"/>
  <c r="E21" i="103"/>
  <c r="M31" i="13"/>
  <c r="M33" i="13" s="1"/>
  <c r="I33" i="13"/>
  <c r="E34" i="12" s="1"/>
  <c r="E9" i="117"/>
  <c r="E11" i="117" s="1"/>
  <c r="E12" i="117" s="1"/>
  <c r="G14" i="117" s="1"/>
  <c r="AA50" i="127"/>
  <c r="AC10" i="92"/>
  <c r="AM10" i="92"/>
  <c r="K16" i="3"/>
  <c r="G664" i="1" s="1"/>
  <c r="Q16" i="92"/>
  <c r="S16" i="92" s="1"/>
  <c r="AG18" i="80"/>
  <c r="AI18" i="80" s="1"/>
  <c r="AC18" i="80"/>
  <c r="I16" i="105"/>
  <c r="K16" i="105" s="1"/>
  <c r="E8" i="102"/>
  <c r="BC11" i="85"/>
  <c r="BE11" i="85" s="1"/>
  <c r="BG11" i="85" s="1"/>
  <c r="BI11" i="85" s="1"/>
  <c r="BK11" i="85" s="1"/>
  <c r="BM11" i="85" s="1"/>
  <c r="BC16" i="85"/>
  <c r="BE16" i="85" s="1"/>
  <c r="BG16" i="85" s="1"/>
  <c r="BI16" i="85" s="1"/>
  <c r="BK16" i="85" s="1"/>
  <c r="BM16" i="85" s="1"/>
  <c r="AM15" i="88"/>
  <c r="AC15" i="88"/>
  <c r="BI12" i="84"/>
  <c r="BA12" i="84"/>
  <c r="AG16" i="89"/>
  <c r="AW13" i="82"/>
  <c r="AY13" i="82" s="1"/>
  <c r="AO13" i="82"/>
  <c r="BM19" i="80"/>
  <c r="BO19" i="80" s="1"/>
  <c r="BI19" i="80"/>
  <c r="M9" i="48"/>
  <c r="I28" i="48"/>
  <c r="K15" i="56"/>
  <c r="M15" i="56" s="1"/>
  <c r="K13" i="56"/>
  <c r="M13" i="56" s="1"/>
  <c r="K11" i="56"/>
  <c r="M11" i="56" s="1"/>
  <c r="K10" i="56"/>
  <c r="M10" i="56" s="1"/>
  <c r="K12" i="56"/>
  <c r="M12" i="56" s="1"/>
  <c r="K16" i="56"/>
  <c r="M16" i="56" s="1"/>
  <c r="K8" i="56"/>
  <c r="M8" i="56" s="1"/>
  <c r="BC14" i="90"/>
  <c r="M13" i="84"/>
  <c r="E13" i="79" s="1"/>
  <c r="U13" i="84"/>
  <c r="S14" i="24"/>
  <c r="CC14" i="83"/>
  <c r="CE14" i="83" s="1"/>
  <c r="BY14" i="83"/>
  <c r="AQ39" i="31"/>
  <c r="AQ29" i="31"/>
  <c r="AQ40" i="31"/>
  <c r="AQ30" i="31"/>
  <c r="AQ14" i="31"/>
  <c r="AQ31" i="31"/>
  <c r="AQ15" i="31"/>
  <c r="AQ42" i="31"/>
  <c r="AQ33" i="31"/>
  <c r="AQ25" i="31"/>
  <c r="AQ17" i="31"/>
  <c r="AQ39" i="35"/>
  <c r="AQ29" i="35"/>
  <c r="AQ27" i="31"/>
  <c r="AQ40" i="35"/>
  <c r="AQ36" i="31"/>
  <c r="AQ41" i="31"/>
  <c r="AQ38" i="31"/>
  <c r="AQ16" i="31"/>
  <c r="AQ41" i="35"/>
  <c r="AQ32" i="35"/>
  <c r="AQ16" i="35"/>
  <c r="AQ46" i="31"/>
  <c r="AQ38" i="35"/>
  <c r="AQ11" i="31"/>
  <c r="AQ27" i="35"/>
  <c r="AQ11" i="35"/>
  <c r="AQ28" i="31"/>
  <c r="AQ18" i="35"/>
  <c r="AQ15" i="35"/>
  <c r="AQ43" i="35"/>
  <c r="AQ19" i="35"/>
  <c r="AQ14" i="35"/>
  <c r="AQ20" i="31"/>
  <c r="AQ36" i="35"/>
  <c r="AQ28" i="35"/>
  <c r="AQ33" i="35"/>
  <c r="AQ46" i="35"/>
  <c r="AQ18" i="31"/>
  <c r="AQ20" i="35"/>
  <c r="AQ42" i="35"/>
  <c r="AQ17" i="35"/>
  <c r="AQ43" i="31"/>
  <c r="AQ31" i="35"/>
  <c r="AQ37" i="31"/>
  <c r="AQ45" i="35"/>
  <c r="AQ25" i="35"/>
  <c r="AQ19" i="31"/>
  <c r="AQ37" i="35"/>
  <c r="AQ30" i="35"/>
  <c r="AQ45" i="31"/>
  <c r="AQ32" i="31"/>
  <c r="CA23" i="79"/>
  <c r="CE23" i="85"/>
  <c r="CA13" i="79"/>
  <c r="CE13" i="85"/>
  <c r="BM17" i="80"/>
  <c r="BO17" i="80" s="1"/>
  <c r="BI17" i="80"/>
  <c r="E15" i="117"/>
  <c r="AW13" i="81"/>
  <c r="AY13" i="81" s="1"/>
  <c r="AO13" i="81"/>
  <c r="AS40" i="56"/>
  <c r="AM40" i="56"/>
  <c r="Q40" i="56"/>
  <c r="W40" i="56" s="1"/>
  <c r="AI40" i="56"/>
  <c r="AC40" i="56"/>
  <c r="BC17" i="92"/>
  <c r="S10" i="91"/>
  <c r="AU12" i="83"/>
  <c r="AW12" i="83" s="1"/>
  <c r="BA12" i="83" s="1"/>
  <c r="M12" i="90"/>
  <c r="O12" i="90" s="1"/>
  <c r="S12" i="90" s="1"/>
  <c r="BO18" i="83"/>
  <c r="M18" i="89"/>
  <c r="O18" i="89" s="1"/>
  <c r="S18" i="89" s="1"/>
  <c r="S88" i="23"/>
  <c r="AM9" i="89"/>
  <c r="AC9" i="89"/>
  <c r="BM22" i="80"/>
  <c r="BO22" i="80" s="1"/>
  <c r="BI22" i="80"/>
  <c r="S14" i="22"/>
  <c r="S78" i="23"/>
  <c r="BQ18" i="81"/>
  <c r="BI18" i="81"/>
  <c r="AW22" i="83"/>
  <c r="BA22" i="83" s="1"/>
  <c r="BC13" i="88"/>
  <c r="AU8" i="37"/>
  <c r="AE8" i="37"/>
  <c r="AK8" i="37"/>
  <c r="BA8" i="37"/>
  <c r="Q8" i="37"/>
  <c r="S8" i="37"/>
  <c r="AA41" i="46"/>
  <c r="AC41" i="46" s="1"/>
  <c r="AA32" i="46"/>
  <c r="AC32" i="46" s="1"/>
  <c r="AA16" i="46"/>
  <c r="AC16" i="46" s="1"/>
  <c r="AA42" i="46"/>
  <c r="AC42" i="46" s="1"/>
  <c r="AA33" i="46"/>
  <c r="AC33" i="46" s="1"/>
  <c r="AA25" i="46"/>
  <c r="AC25" i="46" s="1"/>
  <c r="AA17" i="46"/>
  <c r="AC17" i="46" s="1"/>
  <c r="AA36" i="46"/>
  <c r="AC36" i="46" s="1"/>
  <c r="AA18" i="46"/>
  <c r="AC18" i="46" s="1"/>
  <c r="AA45" i="46"/>
  <c r="AC45" i="46" s="1"/>
  <c r="AC47" i="46" s="1"/>
  <c r="AK8" i="7" s="1"/>
  <c r="AA43" i="46"/>
  <c r="AC43" i="46" s="1"/>
  <c r="AA37" i="46"/>
  <c r="AC37" i="46" s="1"/>
  <c r="AA27" i="46"/>
  <c r="AC27" i="46" s="1"/>
  <c r="AA19" i="46"/>
  <c r="AC19" i="46" s="1"/>
  <c r="AA11" i="46"/>
  <c r="AC11" i="46" s="1"/>
  <c r="AA40" i="46"/>
  <c r="AC40" i="46" s="1"/>
  <c r="AA38" i="46"/>
  <c r="AC38" i="46" s="1"/>
  <c r="AA29" i="46"/>
  <c r="AC29" i="46" s="1"/>
  <c r="AA31" i="46"/>
  <c r="AC31" i="46" s="1"/>
  <c r="AA20" i="46"/>
  <c r="AC20" i="46" s="1"/>
  <c r="AA39" i="46"/>
  <c r="AC39" i="46" s="1"/>
  <c r="AA28" i="46"/>
  <c r="AC28" i="46" s="1"/>
  <c r="K8" i="47"/>
  <c r="AA46" i="46"/>
  <c r="AC46" i="46" s="1"/>
  <c r="AA14" i="46"/>
  <c r="AC14" i="46" s="1"/>
  <c r="AA30" i="46"/>
  <c r="AC30" i="46" s="1"/>
  <c r="AA15" i="46"/>
  <c r="AC15" i="46" s="1"/>
  <c r="S21" i="91"/>
  <c r="BU20" i="82"/>
  <c r="BW20" i="82" s="1"/>
  <c r="BM20" i="82"/>
  <c r="AG12" i="80"/>
  <c r="AI12" i="80" s="1"/>
  <c r="AC12" i="80"/>
  <c r="I40" i="44"/>
  <c r="M40" i="44" s="1"/>
  <c r="E14" i="103"/>
  <c r="AA9" i="41"/>
  <c r="AA10" i="41"/>
  <c r="AA21" i="41"/>
  <c r="AA12" i="41"/>
  <c r="AA13" i="41"/>
  <c r="S13" i="47"/>
  <c r="CG10" i="81"/>
  <c r="CO10" i="81"/>
  <c r="G12" i="79"/>
  <c r="S12" i="85"/>
  <c r="AU12" i="3" s="1"/>
  <c r="G566" i="1" s="1"/>
  <c r="I77" i="98"/>
  <c r="CC15" i="80"/>
  <c r="CE15" i="80" s="1"/>
  <c r="BY15" i="80"/>
  <c r="BC19" i="88"/>
  <c r="AC83" i="52"/>
  <c r="AI83" i="52" s="1"/>
  <c r="BW83" i="52"/>
  <c r="BQ83" i="52"/>
  <c r="G42" i="111"/>
  <c r="E65" i="96" s="1"/>
  <c r="U17" i="84"/>
  <c r="M17" i="84"/>
  <c r="AA36" i="36"/>
  <c r="AA18" i="36"/>
  <c r="AA45" i="36"/>
  <c r="AA43" i="36"/>
  <c r="AA37" i="36"/>
  <c r="AA27" i="36"/>
  <c r="AA19" i="36"/>
  <c r="AA11" i="36"/>
  <c r="AA46" i="36"/>
  <c r="AA38" i="36"/>
  <c r="AA28" i="36"/>
  <c r="AA20" i="36"/>
  <c r="AA40" i="36"/>
  <c r="AA30" i="36"/>
  <c r="AA14" i="36"/>
  <c r="AA31" i="36"/>
  <c r="AA15" i="36"/>
  <c r="AA41" i="36"/>
  <c r="AA29" i="36"/>
  <c r="AA39" i="36"/>
  <c r="AA16" i="36"/>
  <c r="AA25" i="36"/>
  <c r="AA33" i="36"/>
  <c r="AA17" i="36"/>
  <c r="K18" i="47"/>
  <c r="AA32" i="36"/>
  <c r="AA42" i="36"/>
  <c r="I9" i="27"/>
  <c r="K27" i="74"/>
  <c r="I9" i="26" s="1"/>
  <c r="G57" i="96"/>
  <c r="I57" i="96" s="1"/>
  <c r="G58" i="96"/>
  <c r="G22" i="96"/>
  <c r="BQ18" i="83"/>
  <c r="BU18" i="83" s="1"/>
  <c r="G35" i="115"/>
  <c r="G51" i="98"/>
  <c r="AK28" i="51"/>
  <c r="BM28" i="51"/>
  <c r="BQ28" i="51" s="1"/>
  <c r="AK25" i="51"/>
  <c r="BM25" i="51"/>
  <c r="BQ25" i="51" s="1"/>
  <c r="AK10" i="51"/>
  <c r="BM10" i="51"/>
  <c r="BQ10" i="51" s="1"/>
  <c r="AK15" i="51"/>
  <c r="BM15" i="51"/>
  <c r="BQ15" i="51" s="1"/>
  <c r="W71" i="52"/>
  <c r="BM20" i="51"/>
  <c r="BQ20" i="51" s="1"/>
  <c r="AK20" i="51"/>
  <c r="BY22" i="84"/>
  <c r="BQ22" i="84"/>
  <c r="I38" i="98"/>
  <c r="CS11" i="84"/>
  <c r="CK11" i="84"/>
  <c r="O13" i="91"/>
  <c r="S13" i="91" s="1"/>
  <c r="I13" i="91"/>
  <c r="AS72" i="52"/>
  <c r="AC72" i="52"/>
  <c r="BW72" i="52"/>
  <c r="BG72" i="52"/>
  <c r="BG78" i="52" s="1"/>
  <c r="BG79" i="52" s="1"/>
  <c r="Y72" i="52"/>
  <c r="CG72" i="52"/>
  <c r="BQ72" i="52"/>
  <c r="BM72" i="52"/>
  <c r="AM72" i="52"/>
  <c r="AQ72" i="52" s="1"/>
  <c r="AI72" i="52"/>
  <c r="BC72" i="52"/>
  <c r="Q72" i="52"/>
  <c r="W72" i="52" s="1"/>
  <c r="AW72" i="52"/>
  <c r="AW78" i="52" s="1"/>
  <c r="W16" i="91"/>
  <c r="AA24" i="46"/>
  <c r="AC24" i="46" s="1"/>
  <c r="AA8" i="46"/>
  <c r="AC8" i="46" s="1"/>
  <c r="AA34" i="46"/>
  <c r="AC34" i="46" s="1"/>
  <c r="AA26" i="46"/>
  <c r="AC26" i="46" s="1"/>
  <c r="AA22" i="46"/>
  <c r="AC22" i="46" s="1"/>
  <c r="AA23" i="46"/>
  <c r="AC23" i="46" s="1"/>
  <c r="O8" i="47"/>
  <c r="CS15" i="82"/>
  <c r="CU15" i="82" s="1"/>
  <c r="CK15" i="82"/>
  <c r="Q40" i="32"/>
  <c r="S40" i="32"/>
  <c r="BY90" i="52"/>
  <c r="CC90" i="52" s="1"/>
  <c r="S61" i="25"/>
  <c r="S20" i="24"/>
  <c r="W14" i="88"/>
  <c r="BG14" i="88" s="1"/>
  <c r="BM18" i="80"/>
  <c r="BO18" i="80" s="1"/>
  <c r="BI18" i="80"/>
  <c r="Y12" i="82"/>
  <c r="AA12" i="82" s="1"/>
  <c r="Q12" i="82"/>
  <c r="DE23" i="82"/>
  <c r="DM23" i="82"/>
  <c r="M78" i="52"/>
  <c r="AU79" i="52" s="1"/>
  <c r="G61" i="116"/>
  <c r="BW65" i="52"/>
  <c r="AM9" i="88"/>
  <c r="AC9" i="88"/>
  <c r="Q71" i="52"/>
  <c r="Y71" i="52" s="1"/>
  <c r="M17" i="54"/>
  <c r="I51" i="98"/>
  <c r="AC18" i="91"/>
  <c r="AM18" i="91"/>
  <c r="BC15" i="88"/>
  <c r="AQ14" i="79"/>
  <c r="AY14" i="85"/>
  <c r="CC14" i="80"/>
  <c r="CE14" i="80" s="1"/>
  <c r="BY14" i="80"/>
  <c r="DM14" i="82"/>
  <c r="DE14" i="82"/>
  <c r="I44" i="96"/>
  <c r="I17" i="55" s="1"/>
  <c r="M17" i="55" s="1"/>
  <c r="AA50" i="128"/>
  <c r="E8" i="104" s="1"/>
  <c r="E11" i="118"/>
  <c r="E13" i="118" s="1"/>
  <c r="E26" i="74" s="1"/>
  <c r="E9" i="104"/>
  <c r="AI9" i="79"/>
  <c r="M9" i="47" s="1"/>
  <c r="W9" i="85"/>
  <c r="Y9" i="85" s="1"/>
  <c r="AA9" i="85" s="1"/>
  <c r="AC9" i="85" s="1"/>
  <c r="AE9" i="85" s="1"/>
  <c r="AG9" i="85" s="1"/>
  <c r="CK20" i="81"/>
  <c r="CS20" i="81"/>
  <c r="CU20" i="81" s="1"/>
  <c r="Q67" i="25"/>
  <c r="S67" i="25" s="1"/>
  <c r="Q64" i="25"/>
  <c r="S64" i="25" s="1"/>
  <c r="Q58" i="25"/>
  <c r="Q55" i="25"/>
  <c r="Q54" i="25"/>
  <c r="Q56" i="25"/>
  <c r="Q10" i="25"/>
  <c r="S10" i="25" s="1"/>
  <c r="Q57" i="25"/>
  <c r="S57" i="25" s="1"/>
  <c r="Q66" i="25"/>
  <c r="Q63" i="25"/>
  <c r="S63" i="25" s="1"/>
  <c r="Q51" i="25"/>
  <c r="I18" i="135"/>
  <c r="Q52" i="25"/>
  <c r="Q11" i="25"/>
  <c r="S11" i="25" s="1"/>
  <c r="Q9" i="25"/>
  <c r="S9" i="25" s="1"/>
  <c r="Q53" i="25"/>
  <c r="Q59" i="25"/>
  <c r="Q68" i="25"/>
  <c r="Q8" i="25"/>
  <c r="S8" i="25" s="1"/>
  <c r="Q65" i="25"/>
  <c r="BO19" i="85"/>
  <c r="BI19" i="79"/>
  <c r="BC12" i="92"/>
  <c r="BC13" i="92"/>
  <c r="BC20" i="88"/>
  <c r="AK8" i="82"/>
  <c r="AS8" i="82"/>
  <c r="S29" i="22"/>
  <c r="S29" i="21"/>
  <c r="CK13" i="84"/>
  <c r="CS13" i="84"/>
  <c r="S13" i="90"/>
  <c r="CS19" i="81"/>
  <c r="CU19" i="81" s="1"/>
  <c r="CK19" i="81"/>
  <c r="AM15" i="91"/>
  <c r="AC15" i="91"/>
  <c r="I57" i="98"/>
  <c r="I36" i="101"/>
  <c r="I83" i="95" s="1"/>
  <c r="AA24" i="42"/>
  <c r="AA8" i="42"/>
  <c r="AA34" i="42"/>
  <c r="AA26" i="42"/>
  <c r="AA23" i="42"/>
  <c r="AA22" i="42"/>
  <c r="O12" i="47"/>
  <c r="Y12" i="47" s="1"/>
  <c r="G48" i="100"/>
  <c r="G47" i="100"/>
  <c r="AI10" i="79"/>
  <c r="M10" i="47" s="1"/>
  <c r="W10" i="85"/>
  <c r="Y10" i="85" s="1"/>
  <c r="AA10" i="85" s="1"/>
  <c r="AC10" i="85" s="1"/>
  <c r="AE10" i="85" s="1"/>
  <c r="AG10" i="85" s="1"/>
  <c r="AC16" i="90"/>
  <c r="AM16" i="90"/>
  <c r="Y34" i="54"/>
  <c r="Q34" i="54"/>
  <c r="W34" i="54" s="1"/>
  <c r="BI9" i="81"/>
  <c r="BQ9" i="81"/>
  <c r="U19" i="83"/>
  <c r="W19" i="83" s="1"/>
  <c r="Q19" i="83"/>
  <c r="I53" i="96"/>
  <c r="I8" i="51" s="1"/>
  <c r="I11" i="25"/>
  <c r="M11" i="25" s="1"/>
  <c r="K74" i="74"/>
  <c r="I11" i="23" s="1"/>
  <c r="M11" i="23" s="1"/>
  <c r="W17" i="88"/>
  <c r="CC11" i="80"/>
  <c r="CE11" i="80" s="1"/>
  <c r="BY11" i="80"/>
  <c r="S28" i="24"/>
  <c r="AC22" i="90"/>
  <c r="AM22" i="90"/>
  <c r="O32" i="75"/>
  <c r="Q32" i="75" s="1"/>
  <c r="I88" i="25" s="1"/>
  <c r="M88" i="25" s="1"/>
  <c r="O24" i="75"/>
  <c r="Q24" i="75" s="1"/>
  <c r="I61" i="25" s="1"/>
  <c r="M61" i="25" s="1"/>
  <c r="O16" i="75"/>
  <c r="O8" i="75"/>
  <c r="O29" i="75"/>
  <c r="Q29" i="75" s="1"/>
  <c r="I79" i="25" s="1"/>
  <c r="M79" i="25" s="1"/>
  <c r="S79" i="25" s="1"/>
  <c r="O21" i="75"/>
  <c r="O13" i="75"/>
  <c r="O26" i="75"/>
  <c r="Q26" i="75" s="1"/>
  <c r="I70" i="25" s="1"/>
  <c r="M70" i="25" s="1"/>
  <c r="S70" i="25" s="1"/>
  <c r="O18" i="75"/>
  <c r="O10" i="75"/>
  <c r="O28" i="75"/>
  <c r="Q28" i="75" s="1"/>
  <c r="I76" i="25" s="1"/>
  <c r="M76" i="25" s="1"/>
  <c r="O20" i="75"/>
  <c r="O12" i="75"/>
  <c r="O23" i="75"/>
  <c r="Q23" i="75" s="1"/>
  <c r="I58" i="25" s="1"/>
  <c r="M58" i="25" s="1"/>
  <c r="O33" i="75"/>
  <c r="O17" i="75"/>
  <c r="O30" i="75"/>
  <c r="Q30" i="75" s="1"/>
  <c r="I82" i="25" s="1"/>
  <c r="M82" i="25" s="1"/>
  <c r="O14" i="75"/>
  <c r="O27" i="75"/>
  <c r="Q27" i="75" s="1"/>
  <c r="I73" i="25" s="1"/>
  <c r="M73" i="25" s="1"/>
  <c r="S73" i="25" s="1"/>
  <c r="O11" i="75"/>
  <c r="Q11" i="75" s="1"/>
  <c r="I22" i="25" s="1"/>
  <c r="M22" i="25" s="1"/>
  <c r="S22" i="25" s="1"/>
  <c r="O31" i="75"/>
  <c r="Q31" i="75" s="1"/>
  <c r="I85" i="25" s="1"/>
  <c r="M85" i="25" s="1"/>
  <c r="O25" i="75"/>
  <c r="O15" i="75"/>
  <c r="O9" i="75"/>
  <c r="O19" i="75"/>
  <c r="M40" i="97"/>
  <c r="W40" i="97" s="1"/>
  <c r="I22" i="24" s="1"/>
  <c r="M22" i="24" s="1"/>
  <c r="S22" i="24" s="1"/>
  <c r="O22" i="75"/>
  <c r="Q22" i="75" s="1"/>
  <c r="I55" i="25" s="1"/>
  <c r="M55" i="25" s="1"/>
  <c r="I40" i="33"/>
  <c r="M40" i="33" s="1"/>
  <c r="E25" i="103"/>
  <c r="Q19" i="82"/>
  <c r="Y19" i="82"/>
  <c r="AA19" i="82" s="1"/>
  <c r="AQ21" i="79"/>
  <c r="AY21" i="85"/>
  <c r="CE74" i="52"/>
  <c r="BU20" i="81"/>
  <c r="BW20" i="81" s="1"/>
  <c r="BM20" i="81"/>
  <c r="CW8" i="83"/>
  <c r="CY8" i="83" s="1"/>
  <c r="CS8" i="83"/>
  <c r="DM14" i="81"/>
  <c r="DE14" i="81"/>
  <c r="CG12" i="82"/>
  <c r="CO12" i="82"/>
  <c r="Q66" i="23"/>
  <c r="Q10" i="23"/>
  <c r="Q54" i="23"/>
  <c r="Q58" i="23"/>
  <c r="S58" i="23" s="1"/>
  <c r="Q67" i="23"/>
  <c r="I24" i="135"/>
  <c r="Q59" i="23"/>
  <c r="Q64" i="23"/>
  <c r="Q63" i="23"/>
  <c r="Q53" i="23"/>
  <c r="Q11" i="23"/>
  <c r="S11" i="23" s="1"/>
  <c r="Q9" i="23"/>
  <c r="S9" i="23" s="1"/>
  <c r="Q56" i="23"/>
  <c r="Q51" i="23"/>
  <c r="Q57" i="23"/>
  <c r="S57" i="23" s="1"/>
  <c r="Q68" i="23"/>
  <c r="Q52" i="23"/>
  <c r="Q55" i="23"/>
  <c r="Q65" i="23"/>
  <c r="Q8" i="23"/>
  <c r="S8" i="23" s="1"/>
  <c r="BO8" i="85"/>
  <c r="BI8" i="79"/>
  <c r="S15" i="89"/>
  <c r="K18" i="13"/>
  <c r="K32" i="11"/>
  <c r="K16" i="11"/>
  <c r="K18" i="17"/>
  <c r="K16" i="21"/>
  <c r="K30" i="11"/>
  <c r="K20" i="13"/>
  <c r="K28" i="15"/>
  <c r="K18" i="21"/>
  <c r="K50" i="23"/>
  <c r="K26" i="23"/>
  <c r="K22" i="23"/>
  <c r="K14" i="23"/>
  <c r="K34" i="11"/>
  <c r="K50" i="25"/>
  <c r="K26" i="25"/>
  <c r="K22" i="25"/>
  <c r="K14" i="25"/>
  <c r="K29" i="26"/>
  <c r="K21" i="26"/>
  <c r="K17" i="26"/>
  <c r="K20" i="27"/>
  <c r="K24" i="23"/>
  <c r="K14" i="11"/>
  <c r="K21" i="31"/>
  <c r="K13" i="31"/>
  <c r="K12" i="25"/>
  <c r="K9" i="33"/>
  <c r="K13" i="30"/>
  <c r="K9" i="31"/>
  <c r="K21" i="30"/>
  <c r="K10" i="30"/>
  <c r="K10" i="31"/>
  <c r="K10" i="32"/>
  <c r="K13" i="35"/>
  <c r="K10" i="36"/>
  <c r="K21" i="35"/>
  <c r="K21" i="33"/>
  <c r="K20" i="17"/>
  <c r="K21" i="37"/>
  <c r="K13" i="37"/>
  <c r="K13" i="33"/>
  <c r="K13" i="34"/>
  <c r="K10" i="38"/>
  <c r="K9" i="42"/>
  <c r="K9" i="41"/>
  <c r="K10" i="42"/>
  <c r="K10" i="40"/>
  <c r="K10" i="39"/>
  <c r="K9" i="46"/>
  <c r="K9" i="45"/>
  <c r="K10" i="46"/>
  <c r="K10" i="34"/>
  <c r="K10" i="43"/>
  <c r="K9" i="37"/>
  <c r="K10" i="41"/>
  <c r="K13" i="43"/>
  <c r="K11" i="50"/>
  <c r="K13" i="42"/>
  <c r="K9" i="44"/>
  <c r="K13" i="41"/>
  <c r="K10" i="45"/>
  <c r="K62" i="50"/>
  <c r="K17" i="52"/>
  <c r="K9" i="39"/>
  <c r="K9" i="40"/>
  <c r="K48" i="25"/>
  <c r="K24" i="50"/>
  <c r="K23" i="54"/>
  <c r="K13" i="46"/>
  <c r="K33" i="54"/>
  <c r="K23" i="56"/>
  <c r="K21" i="52"/>
  <c r="K29" i="54"/>
  <c r="K13" i="52"/>
  <c r="K9" i="43"/>
  <c r="K10" i="50"/>
  <c r="K49" i="54"/>
  <c r="K49" i="56"/>
  <c r="K25" i="56"/>
  <c r="K13" i="45"/>
  <c r="K54" i="50"/>
  <c r="K21" i="54"/>
  <c r="K33" i="56"/>
  <c r="K21" i="46"/>
  <c r="K39" i="52"/>
  <c r="K11" i="52"/>
  <c r="K26" i="54"/>
  <c r="K21" i="56"/>
  <c r="K16" i="50"/>
  <c r="K13" i="39"/>
  <c r="K88" i="52"/>
  <c r="K10" i="44"/>
  <c r="K10" i="33"/>
  <c r="K21" i="32"/>
  <c r="K12" i="23"/>
  <c r="K23" i="25"/>
  <c r="K8" i="11"/>
  <c r="K15" i="23"/>
  <c r="K27" i="11"/>
  <c r="K18" i="16"/>
  <c r="K24" i="54"/>
  <c r="K13" i="32"/>
  <c r="K25" i="25"/>
  <c r="K20" i="18"/>
  <c r="K13" i="40"/>
  <c r="K13" i="50"/>
  <c r="K21" i="40"/>
  <c r="K9" i="36"/>
  <c r="K13" i="36"/>
  <c r="K28" i="17"/>
  <c r="K22" i="52"/>
  <c r="K32" i="56"/>
  <c r="M32" i="56" s="1"/>
  <c r="K17" i="25"/>
  <c r="K24" i="11"/>
  <c r="K23" i="23"/>
  <c r="K9" i="38"/>
  <c r="K31" i="11"/>
  <c r="K29" i="27"/>
  <c r="K26" i="21"/>
  <c r="K20" i="15"/>
  <c r="K12" i="52"/>
  <c r="K52" i="50"/>
  <c r="K21" i="41"/>
  <c r="K13" i="44"/>
  <c r="K13" i="38"/>
  <c r="K49" i="23"/>
  <c r="K15" i="11"/>
  <c r="K16" i="23"/>
  <c r="K13" i="25"/>
  <c r="K29" i="13"/>
  <c r="K11" i="11"/>
  <c r="K12" i="11"/>
  <c r="M12" i="11" s="1"/>
  <c r="K13" i="11"/>
  <c r="K29" i="56"/>
  <c r="K17" i="23"/>
  <c r="K26" i="11"/>
  <c r="M26" i="11" s="1"/>
  <c r="K9" i="30"/>
  <c r="K18" i="26"/>
  <c r="K21" i="23"/>
  <c r="K28" i="54"/>
  <c r="K21" i="27"/>
  <c r="K24" i="25"/>
  <c r="K30" i="54"/>
  <c r="K10" i="37"/>
  <c r="K22" i="56"/>
  <c r="K22" i="54"/>
  <c r="K14" i="52"/>
  <c r="K21" i="45"/>
  <c r="K21" i="38"/>
  <c r="K21" i="36"/>
  <c r="K21" i="25"/>
  <c r="K18" i="27"/>
  <c r="K9" i="32"/>
  <c r="K15" i="25"/>
  <c r="K18" i="18"/>
  <c r="K29" i="11"/>
  <c r="K28" i="56"/>
  <c r="K13" i="23"/>
  <c r="K48" i="23"/>
  <c r="K17" i="27"/>
  <c r="K10" i="11"/>
  <c r="K9" i="11"/>
  <c r="K9" i="34"/>
  <c r="K9" i="35"/>
  <c r="K20" i="26"/>
  <c r="K24" i="56"/>
  <c r="K30" i="56"/>
  <c r="K25" i="54"/>
  <c r="K36" i="52"/>
  <c r="K10" i="35"/>
  <c r="K21" i="39"/>
  <c r="K20" i="16"/>
  <c r="K49" i="25"/>
  <c r="K25" i="23"/>
  <c r="K28" i="16"/>
  <c r="K23" i="11"/>
  <c r="K28" i="11"/>
  <c r="K28" i="18"/>
  <c r="K25" i="11"/>
  <c r="K21" i="43"/>
  <c r="K21" i="34"/>
  <c r="K33" i="11"/>
  <c r="K21" i="42"/>
  <c r="K16" i="25"/>
  <c r="K26" i="56"/>
  <c r="K86" i="52"/>
  <c r="K96" i="52"/>
  <c r="K21" i="44"/>
  <c r="K18" i="15"/>
  <c r="Y51" i="50"/>
  <c r="Q51" i="50"/>
  <c r="W51" i="50" s="1"/>
  <c r="CE22" i="85"/>
  <c r="CA22" i="79"/>
  <c r="BM17" i="82"/>
  <c r="BU17" i="82"/>
  <c r="BW17" i="82" s="1"/>
  <c r="CS12" i="84"/>
  <c r="CK12" i="84"/>
  <c r="K52" i="100"/>
  <c r="K51" i="100"/>
  <c r="S8" i="39"/>
  <c r="Y18" i="81"/>
  <c r="AA18" i="81" s="1"/>
  <c r="Q18" i="81"/>
  <c r="DE13" i="82"/>
  <c r="DM13" i="82"/>
  <c r="AM13" i="90"/>
  <c r="AC13" i="90"/>
  <c r="AK16" i="81"/>
  <c r="AS16" i="81"/>
  <c r="BI15" i="84"/>
  <c r="BA15" i="84"/>
  <c r="AO15" i="79" s="1"/>
  <c r="I15" i="27"/>
  <c r="M15" i="27" s="1"/>
  <c r="K33" i="74"/>
  <c r="I15" i="26" s="1"/>
  <c r="M15" i="26" s="1"/>
  <c r="AY23" i="91"/>
  <c r="EQ8" i="138"/>
  <c r="M19" i="54"/>
  <c r="BQ9" i="83"/>
  <c r="BU9" i="83" s="1"/>
  <c r="CO8" i="84"/>
  <c r="CW8" i="84"/>
  <c r="Y21" i="79"/>
  <c r="AI21" i="85"/>
  <c r="AK17" i="83"/>
  <c r="AO17" i="83"/>
  <c r="AQ17" i="83" s="1"/>
  <c r="CC17" i="80"/>
  <c r="CE17" i="80" s="1"/>
  <c r="BY17" i="80"/>
  <c r="AQ18" i="79"/>
  <c r="AY18" i="85"/>
  <c r="AK20" i="84"/>
  <c r="AC20" i="84"/>
  <c r="BM15" i="82"/>
  <c r="BU15" i="82"/>
  <c r="BW15" i="82" s="1"/>
  <c r="AI11" i="79"/>
  <c r="M11" i="47" s="1"/>
  <c r="W11" i="85"/>
  <c r="Y11" i="85" s="1"/>
  <c r="AA11" i="85" s="1"/>
  <c r="AC11" i="85" s="1"/>
  <c r="AE11" i="85" s="1"/>
  <c r="AG11" i="85" s="1"/>
  <c r="E26" i="12"/>
  <c r="I61" i="53"/>
  <c r="AQ11" i="91"/>
  <c r="U21" i="83"/>
  <c r="W21" i="83" s="1"/>
  <c r="Q21" i="83"/>
  <c r="BO21" i="85"/>
  <c r="BI21" i="79"/>
  <c r="S76" i="25"/>
  <c r="I63" i="96"/>
  <c r="I35" i="55" s="1"/>
  <c r="M35" i="55" s="1"/>
  <c r="Q23" i="82"/>
  <c r="Y23" i="82"/>
  <c r="AA23" i="82" s="1"/>
  <c r="AI8" i="79"/>
  <c r="M8" i="47" s="1"/>
  <c r="W8" i="85"/>
  <c r="Y8" i="85" s="1"/>
  <c r="AA8" i="85" s="1"/>
  <c r="AC8" i="85" s="1"/>
  <c r="AE8" i="85" s="1"/>
  <c r="AG8" i="85" s="1"/>
  <c r="AW15" i="82"/>
  <c r="AY15" i="82" s="1"/>
  <c r="AO15" i="82"/>
  <c r="BS9" i="85"/>
  <c r="BU9" i="85" s="1"/>
  <c r="BW9" i="85" s="1"/>
  <c r="BY9" i="85" s="1"/>
  <c r="CA9" i="85" s="1"/>
  <c r="CC9" i="85" s="1"/>
  <c r="AQ10" i="88"/>
  <c r="Y22" i="81"/>
  <c r="AA22" i="81" s="1"/>
  <c r="Q22" i="81"/>
  <c r="K73" i="74"/>
  <c r="I10" i="23" s="1"/>
  <c r="BU14" i="82"/>
  <c r="BW14" i="82" s="1"/>
  <c r="BM14" i="82"/>
  <c r="BE19" i="84"/>
  <c r="AW19" i="84"/>
  <c r="AG22" i="80"/>
  <c r="AI22" i="80" s="1"/>
  <c r="AC22" i="80"/>
  <c r="AM20" i="90"/>
  <c r="AC20" i="90"/>
  <c r="BA17" i="84"/>
  <c r="BI17" i="84"/>
  <c r="AA34" i="33"/>
  <c r="AA26" i="33"/>
  <c r="AA23" i="33"/>
  <c r="AA24" i="33"/>
  <c r="AA8" i="33"/>
  <c r="O21" i="47"/>
  <c r="Y21" i="47" s="1"/>
  <c r="AA22" i="33"/>
  <c r="G14" i="79"/>
  <c r="S14" i="85"/>
  <c r="AU14" i="3" s="1"/>
  <c r="G624" i="1" s="1"/>
  <c r="I60" i="98"/>
  <c r="AC19" i="84"/>
  <c r="AK19" i="84"/>
  <c r="AM19" i="90"/>
  <c r="AC19" i="90"/>
  <c r="Q21" i="81"/>
  <c r="Y21" i="81"/>
  <c r="AA21" i="81" s="1"/>
  <c r="AE30" i="102"/>
  <c r="BI8" i="84"/>
  <c r="BA8" i="84"/>
  <c r="CG16" i="81"/>
  <c r="CO16" i="81"/>
  <c r="BE8" i="83"/>
  <c r="BI8" i="83"/>
  <c r="BK8" i="83" s="1"/>
  <c r="BC13" i="90"/>
  <c r="Q9" i="82"/>
  <c r="Y9" i="82"/>
  <c r="AA9" i="82" s="1"/>
  <c r="AO14" i="83"/>
  <c r="AQ14" i="83" s="1"/>
  <c r="AK14" i="83"/>
  <c r="BI15" i="79"/>
  <c r="BO15" i="85"/>
  <c r="G66" i="50"/>
  <c r="G14" i="87"/>
  <c r="I14" i="87" s="1"/>
  <c r="AY14" i="3" s="1"/>
  <c r="G626" i="1" s="1"/>
  <c r="W14" i="92"/>
  <c r="AQ12" i="91"/>
  <c r="CA18" i="79"/>
  <c r="CE18" i="85"/>
  <c r="K40" i="96"/>
  <c r="I20" i="53" s="1"/>
  <c r="M20" i="53" s="1"/>
  <c r="Q20" i="53" s="1"/>
  <c r="W20" i="53" s="1"/>
  <c r="I40" i="96"/>
  <c r="I20" i="55" s="1"/>
  <c r="M20" i="55" s="1"/>
  <c r="G13" i="116"/>
  <c r="E49" i="98"/>
  <c r="DM12" i="81"/>
  <c r="DE12" i="81"/>
  <c r="AC11" i="88"/>
  <c r="AM11" i="88"/>
  <c r="AC20" i="88"/>
  <c r="AM20" i="88"/>
  <c r="AM11" i="89"/>
  <c r="AC11" i="89"/>
  <c r="BY94" i="52"/>
  <c r="CC94" i="52" s="1"/>
  <c r="BI11" i="81"/>
  <c r="BQ11" i="81"/>
  <c r="AM15" i="92"/>
  <c r="AC15" i="92"/>
  <c r="G71" i="116"/>
  <c r="E37" i="98"/>
  <c r="BI13" i="83"/>
  <c r="BK13" i="83" s="1"/>
  <c r="BE13" i="83"/>
  <c r="I10" i="27"/>
  <c r="M10" i="27" s="1"/>
  <c r="K28" i="74"/>
  <c r="I10" i="26" s="1"/>
  <c r="M10" i="26" s="1"/>
  <c r="CS10" i="83"/>
  <c r="CW10" i="83"/>
  <c r="CY10" i="83" s="1"/>
  <c r="CG18" i="82"/>
  <c r="CO18" i="82"/>
  <c r="G78" i="113"/>
  <c r="G98" i="113"/>
  <c r="G60" i="113"/>
  <c r="G41" i="113"/>
  <c r="G22" i="113"/>
  <c r="G155" i="113"/>
  <c r="G97" i="113"/>
  <c r="G21" i="113"/>
  <c r="G93" i="113"/>
  <c r="G112" i="113"/>
  <c r="G131" i="113"/>
  <c r="G25" i="113"/>
  <c r="G44" i="113"/>
  <c r="G46" i="113" s="1"/>
  <c r="I43" i="43" s="1"/>
  <c r="M43" i="43" s="1"/>
  <c r="G67" i="113"/>
  <c r="G94" i="113"/>
  <c r="G89" i="113"/>
  <c r="G148" i="113"/>
  <c r="G149" i="113" s="1"/>
  <c r="I22" i="29" s="1"/>
  <c r="M22" i="29" s="1"/>
  <c r="S22" i="29" s="1"/>
  <c r="BA22" i="7" s="1"/>
  <c r="G30" i="113"/>
  <c r="G66" i="113"/>
  <c r="G74" i="113" s="1"/>
  <c r="I14" i="29" s="1"/>
  <c r="M14" i="29" s="1"/>
  <c r="S14" i="29" s="1"/>
  <c r="BA14" i="7" s="1"/>
  <c r="G157" i="113"/>
  <c r="G159" i="113" s="1"/>
  <c r="I42" i="31" s="1"/>
  <c r="M42" i="31" s="1"/>
  <c r="G130" i="113"/>
  <c r="G48" i="113"/>
  <c r="G111" i="113"/>
  <c r="G158" i="113"/>
  <c r="G79" i="113"/>
  <c r="G116" i="113"/>
  <c r="G118" i="113" s="1"/>
  <c r="I43" i="35" s="1"/>
  <c r="M43" i="35" s="1"/>
  <c r="G132" i="113"/>
  <c r="G95" i="113"/>
  <c r="G129" i="113"/>
  <c r="G139" i="113"/>
  <c r="G16" i="113"/>
  <c r="G104" i="113"/>
  <c r="G153" i="113"/>
  <c r="G86" i="113"/>
  <c r="G142" i="113"/>
  <c r="G43" i="113"/>
  <c r="G102" i="113"/>
  <c r="G110" i="113" s="1"/>
  <c r="I18" i="29" s="1"/>
  <c r="M18" i="29" s="1"/>
  <c r="S18" i="29" s="1"/>
  <c r="BA18" i="7" s="1"/>
  <c r="G51" i="113"/>
  <c r="G56" i="113" s="1"/>
  <c r="I12" i="29" s="1"/>
  <c r="M12" i="29" s="1"/>
  <c r="S12" i="29" s="1"/>
  <c r="BA12" i="7" s="1"/>
  <c r="G154" i="113"/>
  <c r="G70" i="113"/>
  <c r="G26" i="113"/>
  <c r="G114" i="113"/>
  <c r="G119" i="113" s="1"/>
  <c r="I19" i="29" s="1"/>
  <c r="M19" i="29" s="1"/>
  <c r="S19" i="29" s="1"/>
  <c r="BA19" i="7" s="1"/>
  <c r="G138" i="113"/>
  <c r="G120" i="113"/>
  <c r="G23" i="113"/>
  <c r="G85" i="113"/>
  <c r="G84" i="113"/>
  <c r="G61" i="113"/>
  <c r="G151" i="113"/>
  <c r="G152" i="113" s="1"/>
  <c r="I23" i="29" s="1"/>
  <c r="M23" i="29" s="1"/>
  <c r="S23" i="29" s="1"/>
  <c r="BA23" i="7" s="1"/>
  <c r="G123" i="113"/>
  <c r="G62" i="113"/>
  <c r="G64" i="113" s="1"/>
  <c r="I43" i="41" s="1"/>
  <c r="M43" i="41" s="1"/>
  <c r="G77" i="113"/>
  <c r="G53" i="113"/>
  <c r="G55" i="113" s="1"/>
  <c r="I43" i="42" s="1"/>
  <c r="M43" i="42" s="1"/>
  <c r="G96" i="113"/>
  <c r="G101" i="113" s="1"/>
  <c r="I17" i="29" s="1"/>
  <c r="M17" i="29" s="1"/>
  <c r="S17" i="29" s="1"/>
  <c r="BA17" i="7" s="1"/>
  <c r="G50" i="113"/>
  <c r="G17" i="113"/>
  <c r="G24" i="113"/>
  <c r="G29" i="113" s="1"/>
  <c r="I9" i="29" s="1"/>
  <c r="M9" i="29" s="1"/>
  <c r="S9" i="29" s="1"/>
  <c r="BA9" i="7" s="1"/>
  <c r="G68" i="113"/>
  <c r="G52" i="113"/>
  <c r="G122" i="113"/>
  <c r="G127" i="113" s="1"/>
  <c r="I43" i="34" s="1"/>
  <c r="M43" i="34" s="1"/>
  <c r="G42" i="113"/>
  <c r="G47" i="113" s="1"/>
  <c r="I11" i="29" s="1"/>
  <c r="M11" i="29" s="1"/>
  <c r="S11" i="29" s="1"/>
  <c r="BA11" i="7" s="1"/>
  <c r="G40" i="113"/>
  <c r="G134" i="113"/>
  <c r="G136" i="113" s="1"/>
  <c r="I43" i="33" s="1"/>
  <c r="M43" i="33" s="1"/>
  <c r="G141" i="113"/>
  <c r="G146" i="113" s="1"/>
  <c r="I24" i="29" s="1"/>
  <c r="M24" i="29" s="1"/>
  <c r="S24" i="29" s="1"/>
  <c r="BA24" i="7" s="1"/>
  <c r="G143" i="113"/>
  <c r="G103" i="113"/>
  <c r="G133" i="113"/>
  <c r="G35" i="113"/>
  <c r="G37" i="113" s="1"/>
  <c r="I43" i="44" s="1"/>
  <c r="M43" i="44" s="1"/>
  <c r="G140" i="113"/>
  <c r="G34" i="113"/>
  <c r="G36" i="113" s="1"/>
  <c r="I42" i="44" s="1"/>
  <c r="M42" i="44" s="1"/>
  <c r="G32" i="113"/>
  <c r="G121" i="113"/>
  <c r="G58" i="113"/>
  <c r="G57" i="113"/>
  <c r="G80" i="113"/>
  <c r="G31" i="113"/>
  <c r="G13" i="113"/>
  <c r="G88" i="113"/>
  <c r="G90" i="113" s="1"/>
  <c r="I42" i="38" s="1"/>
  <c r="M42" i="38" s="1"/>
  <c r="G75" i="113"/>
  <c r="G124" i="113"/>
  <c r="G126" i="113" s="1"/>
  <c r="I42" i="34" s="1"/>
  <c r="M42" i="34" s="1"/>
  <c r="G106" i="113"/>
  <c r="G107" i="113"/>
  <c r="G109" i="113" s="1"/>
  <c r="I43" i="36" s="1"/>
  <c r="M43" i="36" s="1"/>
  <c r="G113" i="113"/>
  <c r="G12" i="113"/>
  <c r="G20" i="113" s="1"/>
  <c r="I8" i="29" s="1"/>
  <c r="G71" i="113"/>
  <c r="G73" i="113" s="1"/>
  <c r="I43" i="40" s="1"/>
  <c r="M43" i="40" s="1"/>
  <c r="G76" i="113"/>
  <c r="BM9" i="80"/>
  <c r="BO9" i="80" s="1"/>
  <c r="BI9" i="80"/>
  <c r="CS13" i="81"/>
  <c r="CU13" i="81" s="1"/>
  <c r="CK13" i="81"/>
  <c r="S85" i="25"/>
  <c r="AA45" i="34"/>
  <c r="AA46" i="34"/>
  <c r="AA40" i="34"/>
  <c r="AA30" i="34"/>
  <c r="AA38" i="34"/>
  <c r="AA36" i="34"/>
  <c r="AA31" i="34"/>
  <c r="AA15" i="34"/>
  <c r="AA42" i="34"/>
  <c r="AA32" i="34"/>
  <c r="AA28" i="34"/>
  <c r="AA17" i="34"/>
  <c r="AA39" i="34"/>
  <c r="AA43" i="34"/>
  <c r="AA11" i="34"/>
  <c r="AA19" i="34"/>
  <c r="AA20" i="34"/>
  <c r="AA18" i="34"/>
  <c r="K20" i="47"/>
  <c r="AA29" i="34"/>
  <c r="AA25" i="34"/>
  <c r="AA14" i="34"/>
  <c r="AA33" i="34"/>
  <c r="AA37" i="34"/>
  <c r="AA41" i="34"/>
  <c r="AA16" i="34"/>
  <c r="AA27" i="34"/>
  <c r="AC22" i="84"/>
  <c r="AK22" i="84"/>
  <c r="CK8" i="81"/>
  <c r="CS8" i="81"/>
  <c r="CU8" i="81" s="1"/>
  <c r="Y65" i="52"/>
  <c r="AC18" i="84"/>
  <c r="AK18" i="84"/>
  <c r="AM28" i="75"/>
  <c r="AO28" i="75" s="1"/>
  <c r="I37" i="27" s="1"/>
  <c r="M37" i="27" s="1"/>
  <c r="AM20" i="75"/>
  <c r="AM12" i="75"/>
  <c r="AM33" i="75"/>
  <c r="AO33" i="75" s="1"/>
  <c r="I42" i="27" s="1"/>
  <c r="M42" i="27" s="1"/>
  <c r="AM25" i="75"/>
  <c r="AM17" i="75"/>
  <c r="AM9" i="75"/>
  <c r="AM30" i="75"/>
  <c r="AO30" i="75" s="1"/>
  <c r="I39" i="27" s="1"/>
  <c r="M39" i="27" s="1"/>
  <c r="AM22" i="75"/>
  <c r="AO22" i="75" s="1"/>
  <c r="I31" i="27" s="1"/>
  <c r="AM14" i="75"/>
  <c r="AM32" i="75"/>
  <c r="AO32" i="75" s="1"/>
  <c r="I41" i="27" s="1"/>
  <c r="M41" i="27" s="1"/>
  <c r="AM24" i="75"/>
  <c r="AO24" i="75" s="1"/>
  <c r="I33" i="27" s="1"/>
  <c r="M33" i="27" s="1"/>
  <c r="AM16" i="75"/>
  <c r="AM8" i="75"/>
  <c r="AM19" i="75"/>
  <c r="AM29" i="75"/>
  <c r="AO29" i="75" s="1"/>
  <c r="I38" i="27" s="1"/>
  <c r="M38" i="27" s="1"/>
  <c r="AM13" i="75"/>
  <c r="AM26" i="75"/>
  <c r="AO26" i="75" s="1"/>
  <c r="I35" i="27" s="1"/>
  <c r="M35" i="27" s="1"/>
  <c r="AM10" i="75"/>
  <c r="AM23" i="75"/>
  <c r="AO23" i="75" s="1"/>
  <c r="I32" i="27" s="1"/>
  <c r="M32" i="27" s="1"/>
  <c r="AM27" i="75"/>
  <c r="AO27" i="75" s="1"/>
  <c r="I36" i="27" s="1"/>
  <c r="M36" i="27" s="1"/>
  <c r="AM21" i="75"/>
  <c r="M44" i="97"/>
  <c r="W44" i="97" s="1"/>
  <c r="I48" i="27" s="1"/>
  <c r="M48" i="27" s="1"/>
  <c r="AM11" i="75"/>
  <c r="AO11" i="75" s="1"/>
  <c r="I20" i="27" s="1"/>
  <c r="M20" i="27" s="1"/>
  <c r="AM18" i="75"/>
  <c r="AM15" i="75"/>
  <c r="AM31" i="75"/>
  <c r="AO31" i="75" s="1"/>
  <c r="I40" i="27" s="1"/>
  <c r="M40" i="27" s="1"/>
  <c r="CC17" i="83"/>
  <c r="CE17" i="83" s="1"/>
  <c r="BY17" i="83"/>
  <c r="G48" i="115"/>
  <c r="G71" i="98" s="1"/>
  <c r="G52" i="115"/>
  <c r="G75" i="98" s="1"/>
  <c r="G49" i="115"/>
  <c r="G72" i="98" s="1"/>
  <c r="G51" i="115"/>
  <c r="G74" i="98" s="1"/>
  <c r="G46" i="115"/>
  <c r="CS22" i="84"/>
  <c r="CK22" i="84"/>
  <c r="AW11" i="82"/>
  <c r="AY11" i="82" s="1"/>
  <c r="AO11" i="82"/>
  <c r="BQ8" i="52"/>
  <c r="BW8" i="52" s="1"/>
  <c r="AW8" i="52"/>
  <c r="AI8" i="52"/>
  <c r="BG8" i="52"/>
  <c r="BM8" i="52" s="1"/>
  <c r="AC8" i="52"/>
  <c r="CK8" i="82"/>
  <c r="CS8" i="82"/>
  <c r="CU8" i="82" s="1"/>
  <c r="BO9" i="83"/>
  <c r="M9" i="89"/>
  <c r="O9" i="89" s="1"/>
  <c r="S9" i="89" s="1"/>
  <c r="DE15" i="82"/>
  <c r="DM15" i="82"/>
  <c r="AG20" i="92"/>
  <c r="BM11" i="80"/>
  <c r="BO11" i="80" s="1"/>
  <c r="BI11" i="80"/>
  <c r="AS19" i="81"/>
  <c r="AK19" i="81"/>
  <c r="AG20" i="56"/>
  <c r="AG64" i="56" s="1"/>
  <c r="E11" i="8" s="1"/>
  <c r="E14" i="8" s="1"/>
  <c r="CS21" i="82"/>
  <c r="CU21" i="82" s="1"/>
  <c r="CK21" i="82"/>
  <c r="AM11" i="85"/>
  <c r="AO11" i="85" s="1"/>
  <c r="AQ11" i="85" s="1"/>
  <c r="AS11" i="85" s="1"/>
  <c r="AU11" i="85" s="1"/>
  <c r="AW11" i="85" s="1"/>
  <c r="AQ17" i="79"/>
  <c r="AY17" i="85"/>
  <c r="BC11" i="89"/>
  <c r="S10" i="88"/>
  <c r="S15" i="85"/>
  <c r="AU15" i="3" s="1"/>
  <c r="G653" i="1" s="1"/>
  <c r="G15" i="79"/>
  <c r="G14" i="113"/>
  <c r="CC8" i="84"/>
  <c r="BU8" i="84"/>
  <c r="W18" i="90"/>
  <c r="AA9" i="40"/>
  <c r="AA12" i="40"/>
  <c r="AA10" i="40"/>
  <c r="AA21" i="40"/>
  <c r="S14" i="47"/>
  <c r="AA13" i="40"/>
  <c r="G87" i="113"/>
  <c r="G92" i="113" s="1"/>
  <c r="I16" i="29" s="1"/>
  <c r="M16" i="29" s="1"/>
  <c r="CW17" i="83"/>
  <c r="CY17" i="83" s="1"/>
  <c r="CS17" i="83"/>
  <c r="BU12" i="82"/>
  <c r="BW12" i="82" s="1"/>
  <c r="BM12" i="82"/>
  <c r="M23" i="84"/>
  <c r="U23" i="84"/>
  <c r="CC17" i="84"/>
  <c r="BU17" i="84"/>
  <c r="BG17" i="79" s="1"/>
  <c r="BK17" i="79" s="1"/>
  <c r="BM17" i="79" s="1"/>
  <c r="CS14" i="84"/>
  <c r="CK14" i="84"/>
  <c r="BA20" i="84"/>
  <c r="BI20" i="84"/>
  <c r="Q15" i="54"/>
  <c r="W15" i="54" s="1"/>
  <c r="W17" i="54" s="1"/>
  <c r="W20" i="54" s="1"/>
  <c r="CK20" i="84"/>
  <c r="CS20" i="84"/>
  <c r="BI17" i="79"/>
  <c r="BO17" i="85"/>
  <c r="BI9" i="79"/>
  <c r="BO9" i="85"/>
  <c r="S15" i="88"/>
  <c r="G34" i="114"/>
  <c r="I41" i="39" s="1"/>
  <c r="M41" i="39" s="1"/>
  <c r="G42" i="114"/>
  <c r="I19" i="51" s="1"/>
  <c r="M19" i="51" s="1"/>
  <c r="G38" i="114"/>
  <c r="I41" i="35" s="1"/>
  <c r="M41" i="35" s="1"/>
  <c r="G44" i="114"/>
  <c r="I41" i="30" s="1"/>
  <c r="M41" i="30" s="1"/>
  <c r="G31" i="114"/>
  <c r="I41" i="42" s="1"/>
  <c r="M41" i="42" s="1"/>
  <c r="G32" i="114"/>
  <c r="I41" i="41" s="1"/>
  <c r="M41" i="41" s="1"/>
  <c r="G28" i="114"/>
  <c r="I41" i="45" s="1"/>
  <c r="M41" i="45" s="1"/>
  <c r="G43" i="114"/>
  <c r="I41" i="31" s="1"/>
  <c r="M41" i="31" s="1"/>
  <c r="G40" i="114"/>
  <c r="I41" i="33" s="1"/>
  <c r="M41" i="33" s="1"/>
  <c r="G33" i="114"/>
  <c r="I41" i="40" s="1"/>
  <c r="M41" i="40" s="1"/>
  <c r="G27" i="114"/>
  <c r="I41" i="46" s="1"/>
  <c r="M41" i="46" s="1"/>
  <c r="G30" i="114"/>
  <c r="I41" i="43" s="1"/>
  <c r="M41" i="43" s="1"/>
  <c r="G41" i="114"/>
  <c r="I41" i="32" s="1"/>
  <c r="M41" i="32" s="1"/>
  <c r="G35" i="114"/>
  <c r="I41" i="38" s="1"/>
  <c r="M41" i="38" s="1"/>
  <c r="G29" i="114"/>
  <c r="I41" i="44" s="1"/>
  <c r="M41" i="44" s="1"/>
  <c r="G39" i="114"/>
  <c r="I41" i="34" s="1"/>
  <c r="M41" i="34" s="1"/>
  <c r="G37" i="114"/>
  <c r="I41" i="36" s="1"/>
  <c r="M41" i="36" s="1"/>
  <c r="G36" i="114"/>
  <c r="I41" i="37" s="1"/>
  <c r="M41" i="37" s="1"/>
  <c r="I24" i="56"/>
  <c r="K9" i="74"/>
  <c r="I24" i="54" s="1"/>
  <c r="AM9" i="92"/>
  <c r="AC9" i="92"/>
  <c r="M13" i="48"/>
  <c r="DQ18" i="82"/>
  <c r="DS18" i="82" s="1"/>
  <c r="DI18" i="82"/>
  <c r="U9" i="83"/>
  <c r="W9" i="83" s="1"/>
  <c r="Q9" i="83"/>
  <c r="Q44" i="54"/>
  <c r="W44" i="54" s="1"/>
  <c r="Y44" i="54"/>
  <c r="AG12" i="91"/>
  <c r="S8" i="42"/>
  <c r="AG12" i="92"/>
  <c r="Y14" i="81"/>
  <c r="AA14" i="81" s="1"/>
  <c r="Q14" i="81"/>
  <c r="CA20" i="79"/>
  <c r="CE20" i="85"/>
  <c r="CA16" i="79"/>
  <c r="CE16" i="85"/>
  <c r="AI23" i="79"/>
  <c r="M24" i="47" s="1"/>
  <c r="W23" i="85"/>
  <c r="Y23" i="85" s="1"/>
  <c r="AA23" i="85" s="1"/>
  <c r="AC23" i="85" s="1"/>
  <c r="AE23" i="85" s="1"/>
  <c r="AG23" i="85" s="1"/>
  <c r="AG16" i="92"/>
  <c r="AG11" i="84"/>
  <c r="AO11" i="84"/>
  <c r="AO48" i="52"/>
  <c r="BY48" i="52"/>
  <c r="CC48" i="52" s="1"/>
  <c r="AA10" i="38"/>
  <c r="AA21" i="38"/>
  <c r="AA12" i="38"/>
  <c r="S16" i="47"/>
  <c r="AA13" i="38"/>
  <c r="AA9" i="38"/>
  <c r="BC18" i="89"/>
  <c r="CC21" i="84"/>
  <c r="BU21" i="84"/>
  <c r="Y29" i="102"/>
  <c r="E29" i="102"/>
  <c r="W29" i="102"/>
  <c r="U29" i="102"/>
  <c r="Q29" i="102"/>
  <c r="AC29" i="102"/>
  <c r="AA29" i="102"/>
  <c r="S29" i="102"/>
  <c r="O29" i="102"/>
  <c r="M29" i="102"/>
  <c r="K29" i="102"/>
  <c r="K47" i="100"/>
  <c r="K48" i="100"/>
  <c r="AU20" i="83"/>
  <c r="AW20" i="83" s="1"/>
  <c r="BA20" i="83" s="1"/>
  <c r="M20" i="90"/>
  <c r="O20" i="90" s="1"/>
  <c r="S20" i="90" s="1"/>
  <c r="BM8" i="80"/>
  <c r="BO8" i="80" s="1"/>
  <c r="BI8" i="80"/>
  <c r="AG14" i="88"/>
  <c r="U10" i="84"/>
  <c r="M10" i="84"/>
  <c r="BC22" i="91"/>
  <c r="AC8" i="84"/>
  <c r="AK8" i="84"/>
  <c r="BY72" i="52"/>
  <c r="CC72" i="52" s="1"/>
  <c r="Y16" i="81"/>
  <c r="AA16" i="81" s="1"/>
  <c r="Q16" i="81"/>
  <c r="S82" i="23"/>
  <c r="BQ22" i="82"/>
  <c r="BI22" i="82"/>
  <c r="BC21" i="90"/>
  <c r="G49" i="113"/>
  <c r="CS21" i="81"/>
  <c r="CU21" i="81" s="1"/>
  <c r="CK21" i="81"/>
  <c r="CW10" i="84"/>
  <c r="CO10" i="84"/>
  <c r="BY10" i="79" s="1"/>
  <c r="BC21" i="91"/>
  <c r="I41" i="101"/>
  <c r="CC13" i="80"/>
  <c r="CE13" i="80" s="1"/>
  <c r="BY13" i="80"/>
  <c r="BQ10" i="83"/>
  <c r="BU10" i="83" s="1"/>
  <c r="I56" i="98"/>
  <c r="AA41" i="42"/>
  <c r="AA32" i="42"/>
  <c r="AA16" i="42"/>
  <c r="AA42" i="42"/>
  <c r="AA33" i="42"/>
  <c r="AA25" i="42"/>
  <c r="AA17" i="42"/>
  <c r="AA36" i="42"/>
  <c r="AA18" i="42"/>
  <c r="AA45" i="42"/>
  <c r="AA43" i="42"/>
  <c r="AA37" i="42"/>
  <c r="AA27" i="42"/>
  <c r="AA19" i="42"/>
  <c r="AA11" i="42"/>
  <c r="AA40" i="42"/>
  <c r="AA38" i="42"/>
  <c r="AA29" i="42"/>
  <c r="AA31" i="42"/>
  <c r="AA20" i="42"/>
  <c r="AA28" i="42"/>
  <c r="K12" i="47"/>
  <c r="AA39" i="42"/>
  <c r="AA46" i="42"/>
  <c r="AA15" i="42"/>
  <c r="AA30" i="42"/>
  <c r="AA14" i="42"/>
  <c r="AA21" i="30"/>
  <c r="AA13" i="30"/>
  <c r="S24" i="47"/>
  <c r="AA12" i="30"/>
  <c r="AA10" i="30"/>
  <c r="AA9" i="30"/>
  <c r="I39" i="96"/>
  <c r="I15" i="55" s="1"/>
  <c r="M15" i="55" s="1"/>
  <c r="BQ85" i="52"/>
  <c r="BW85" i="52" s="1"/>
  <c r="AC85" i="52"/>
  <c r="AI85" i="52" s="1"/>
  <c r="AA45" i="37"/>
  <c r="AA43" i="37"/>
  <c r="AA46" i="37"/>
  <c r="AA38" i="37"/>
  <c r="AA39" i="37"/>
  <c r="AA31" i="37"/>
  <c r="AA36" i="37"/>
  <c r="AA14" i="37"/>
  <c r="AA33" i="37"/>
  <c r="AA15" i="37"/>
  <c r="AA42" i="37"/>
  <c r="AA17" i="37"/>
  <c r="AA37" i="37"/>
  <c r="AA19" i="37"/>
  <c r="AA41" i="37"/>
  <c r="AA32" i="37"/>
  <c r="K17" i="47"/>
  <c r="AA11" i="37"/>
  <c r="AA25" i="37"/>
  <c r="AA29" i="37"/>
  <c r="AA30" i="37"/>
  <c r="AA27" i="37"/>
  <c r="AA28" i="37"/>
  <c r="AA40" i="37"/>
  <c r="AA16" i="37"/>
  <c r="AA20" i="37"/>
  <c r="AA18" i="37"/>
  <c r="BI14" i="84"/>
  <c r="BA14" i="84"/>
  <c r="AO14" i="79" s="1"/>
  <c r="I23" i="88"/>
  <c r="BU8" i="88"/>
  <c r="AM8" i="88"/>
  <c r="AC8" i="88"/>
  <c r="G33" i="113"/>
  <c r="I11" i="27"/>
  <c r="M11" i="27" s="1"/>
  <c r="K29" i="74"/>
  <c r="I11" i="26" s="1"/>
  <c r="M11" i="26" s="1"/>
  <c r="Q40" i="36"/>
  <c r="AU40" i="36"/>
  <c r="AE40" i="36"/>
  <c r="BA40" i="36"/>
  <c r="AK40" i="36"/>
  <c r="AM18" i="89"/>
  <c r="AC18" i="89"/>
  <c r="BY35" i="52"/>
  <c r="CC35" i="52" s="1"/>
  <c r="AO35" i="52"/>
  <c r="AK14" i="51"/>
  <c r="BM14" i="51"/>
  <c r="BQ14" i="51" s="1"/>
  <c r="W73" i="52"/>
  <c r="AK26" i="51"/>
  <c r="BM26" i="51"/>
  <c r="BQ26" i="51" s="1"/>
  <c r="BQ22" i="83"/>
  <c r="BU22" i="83" s="1"/>
  <c r="CK11" i="83"/>
  <c r="CO11" i="83" s="1"/>
  <c r="AC16" i="91"/>
  <c r="AM16" i="91"/>
  <c r="AC15" i="90"/>
  <c r="AM15" i="90"/>
  <c r="AW8" i="80"/>
  <c r="AY8" i="80" s="1"/>
  <c r="AS8" i="80"/>
  <c r="BC11" i="90"/>
  <c r="AA12" i="43"/>
  <c r="AA13" i="43"/>
  <c r="AA10" i="43"/>
  <c r="AA9" i="43"/>
  <c r="S11" i="47"/>
  <c r="AA21" i="43"/>
  <c r="S72" i="25"/>
  <c r="DE23" i="81"/>
  <c r="DM23" i="81"/>
  <c r="BG75" i="52"/>
  <c r="BM75" i="52" s="1"/>
  <c r="E22" i="2" s="1"/>
  <c r="G965" i="1" s="1"/>
  <c r="M8" i="91"/>
  <c r="O8" i="91" s="1"/>
  <c r="S8" i="91" s="1"/>
  <c r="AA8" i="83"/>
  <c r="G35" i="116"/>
  <c r="I14" i="49" l="1"/>
  <c r="M14" i="49" s="1"/>
  <c r="Q14" i="49" s="1"/>
  <c r="W14" i="49" s="1"/>
  <c r="E10" i="103"/>
  <c r="BE22" i="91"/>
  <c r="BE14" i="91"/>
  <c r="BE15" i="91"/>
  <c r="BE16" i="91"/>
  <c r="BE8" i="91"/>
  <c r="BE18" i="91"/>
  <c r="BE10" i="91"/>
  <c r="BE17" i="91"/>
  <c r="BE12" i="91"/>
  <c r="BE13" i="91"/>
  <c r="BE19" i="91"/>
  <c r="BE23" i="91"/>
  <c r="BE20" i="91"/>
  <c r="BE11" i="91"/>
  <c r="BE21" i="91"/>
  <c r="BE9" i="91"/>
  <c r="BC14" i="77"/>
  <c r="BE14" i="77" s="1"/>
  <c r="I43" i="11" s="1"/>
  <c r="M43" i="11" s="1"/>
  <c r="BC11" i="77"/>
  <c r="BE11" i="77" s="1"/>
  <c r="I31" i="11" s="1"/>
  <c r="M31" i="11" s="1"/>
  <c r="BC16" i="77"/>
  <c r="BE16" i="77" s="1"/>
  <c r="I51" i="11" s="1"/>
  <c r="M51" i="11" s="1"/>
  <c r="BC10" i="77"/>
  <c r="BE10" i="77" s="1"/>
  <c r="I17" i="11" s="1"/>
  <c r="M17" i="11" s="1"/>
  <c r="BC17" i="77"/>
  <c r="BE17" i="77" s="1"/>
  <c r="I55" i="11" s="1"/>
  <c r="M55" i="11" s="1"/>
  <c r="BC15" i="77"/>
  <c r="BE15" i="77" s="1"/>
  <c r="I47" i="11" s="1"/>
  <c r="M47" i="11" s="1"/>
  <c r="BC13" i="77"/>
  <c r="BE13" i="77" s="1"/>
  <c r="I39" i="11" s="1"/>
  <c r="M39" i="11" s="1"/>
  <c r="BC12" i="77"/>
  <c r="BE12" i="77" s="1"/>
  <c r="I35" i="11" s="1"/>
  <c r="M35" i="11" s="1"/>
  <c r="BG14" i="92"/>
  <c r="K32" i="73"/>
  <c r="I89" i="23" s="1"/>
  <c r="M89" i="23" s="1"/>
  <c r="S89" i="23" s="1"/>
  <c r="I32" i="73"/>
  <c r="I89" i="25" s="1"/>
  <c r="M89" i="25" s="1"/>
  <c r="S89" i="25" s="1"/>
  <c r="M8" i="29"/>
  <c r="BG18" i="90"/>
  <c r="AM23" i="89"/>
  <c r="W22" i="88"/>
  <c r="BG22" i="88" s="1"/>
  <c r="W18" i="92"/>
  <c r="G18" i="87"/>
  <c r="I18" i="87" s="1"/>
  <c r="AY18" i="3" s="1"/>
  <c r="G742" i="1" s="1"/>
  <c r="BG18" i="88"/>
  <c r="BG18" i="91"/>
  <c r="AO12" i="83"/>
  <c r="AQ12" i="83" s="1"/>
  <c r="AK12" i="83"/>
  <c r="S43" i="34"/>
  <c r="W16" i="92"/>
  <c r="BG16" i="92" s="1"/>
  <c r="G16" i="87"/>
  <c r="I16" i="87" s="1"/>
  <c r="AY16" i="3" s="1"/>
  <c r="G684" i="1" s="1"/>
  <c r="S23" i="92"/>
  <c r="AU83" i="52"/>
  <c r="AU84" i="52"/>
  <c r="AU85" i="52"/>
  <c r="AU82" i="52"/>
  <c r="AU81" i="52"/>
  <c r="AU80" i="52"/>
  <c r="BI10" i="83"/>
  <c r="BK10" i="83" s="1"/>
  <c r="BE10" i="83"/>
  <c r="AU10" i="77"/>
  <c r="AW10" i="77" s="1"/>
  <c r="I19" i="13" s="1"/>
  <c r="M19" i="13" s="1"/>
  <c r="AU15" i="77"/>
  <c r="AW15" i="77" s="1"/>
  <c r="I24" i="13" s="1"/>
  <c r="M24" i="13" s="1"/>
  <c r="AU12" i="77"/>
  <c r="AW12" i="77" s="1"/>
  <c r="I21" i="13" s="1"/>
  <c r="M21" i="13" s="1"/>
  <c r="AU14" i="77"/>
  <c r="AW14" i="77" s="1"/>
  <c r="I23" i="13" s="1"/>
  <c r="M23" i="13" s="1"/>
  <c r="AU16" i="77"/>
  <c r="AW16" i="77" s="1"/>
  <c r="I25" i="13" s="1"/>
  <c r="M25" i="13" s="1"/>
  <c r="AU13" i="77"/>
  <c r="AW13" i="77" s="1"/>
  <c r="I22" i="13" s="1"/>
  <c r="M22" i="13" s="1"/>
  <c r="AU17" i="77"/>
  <c r="AW17" i="77" s="1"/>
  <c r="I26" i="13" s="1"/>
  <c r="M26" i="13" s="1"/>
  <c r="AU11" i="77"/>
  <c r="AW11" i="77" s="1"/>
  <c r="I20" i="13" s="1"/>
  <c r="M20" i="13" s="1"/>
  <c r="BA41" i="37"/>
  <c r="AK41" i="37"/>
  <c r="S41" i="37"/>
  <c r="AU41" i="37"/>
  <c r="AE41" i="37"/>
  <c r="CO14" i="84"/>
  <c r="BY14" i="79" s="1"/>
  <c r="CW14" i="84"/>
  <c r="AW24" i="39"/>
  <c r="AW8" i="39"/>
  <c r="AW23" i="39"/>
  <c r="AW22" i="39"/>
  <c r="AS15" i="79"/>
  <c r="AU15" i="79" s="1"/>
  <c r="AM8" i="39" s="1"/>
  <c r="AW26" i="39"/>
  <c r="AW34" i="39"/>
  <c r="W10" i="91"/>
  <c r="BG10" i="91" s="1"/>
  <c r="AQ9" i="41"/>
  <c r="AQ10" i="41"/>
  <c r="AQ12" i="41"/>
  <c r="AQ21" i="41"/>
  <c r="AQ13" i="41"/>
  <c r="AO18" i="81"/>
  <c r="AW18" i="81"/>
  <c r="AY18" i="81" s="1"/>
  <c r="AG16" i="88"/>
  <c r="K30" i="97"/>
  <c r="I37" i="36" s="1"/>
  <c r="M37" i="36" s="1"/>
  <c r="K22" i="97"/>
  <c r="I37" i="44" s="1"/>
  <c r="M37" i="44" s="1"/>
  <c r="K18" i="97"/>
  <c r="I11" i="51" s="1"/>
  <c r="M11" i="51" s="1"/>
  <c r="K21" i="97"/>
  <c r="I37" i="45" s="1"/>
  <c r="M37" i="45" s="1"/>
  <c r="K44" i="97"/>
  <c r="I45" i="27" s="1"/>
  <c r="M45" i="27" s="1"/>
  <c r="K36" i="97"/>
  <c r="I37" i="31" s="1"/>
  <c r="M37" i="31" s="1"/>
  <c r="K28" i="97"/>
  <c r="I37" i="38" s="1"/>
  <c r="M37" i="38" s="1"/>
  <c r="K26" i="97"/>
  <c r="I37" i="40" s="1"/>
  <c r="M37" i="40" s="1"/>
  <c r="K25" i="97"/>
  <c r="I37" i="41" s="1"/>
  <c r="M37" i="41" s="1"/>
  <c r="K47" i="97"/>
  <c r="I142" i="11" s="1"/>
  <c r="K48" i="97"/>
  <c r="E56" i="96" s="1"/>
  <c r="K35" i="97"/>
  <c r="I13" i="51" s="1"/>
  <c r="M13" i="51" s="1"/>
  <c r="K40" i="97"/>
  <c r="I12" i="24" s="1"/>
  <c r="M12" i="24" s="1"/>
  <c r="S12" i="24" s="1"/>
  <c r="K24" i="97"/>
  <c r="I37" i="42" s="1"/>
  <c r="M37" i="42" s="1"/>
  <c r="K31" i="97"/>
  <c r="I37" i="35" s="1"/>
  <c r="M37" i="35" s="1"/>
  <c r="AQ9" i="42"/>
  <c r="AQ10" i="42"/>
  <c r="AQ13" i="42"/>
  <c r="AQ12" i="42"/>
  <c r="AQ21" i="42"/>
  <c r="AQ17" i="91"/>
  <c r="E44" i="10"/>
  <c r="BA21" i="84"/>
  <c r="AO21" i="79" s="1"/>
  <c r="BI21" i="84"/>
  <c r="AS9" i="82"/>
  <c r="AK9" i="82"/>
  <c r="E8" i="79"/>
  <c r="AO17" i="52"/>
  <c r="BY17" i="52"/>
  <c r="CC17" i="52" s="1"/>
  <c r="W8" i="88"/>
  <c r="S23" i="88"/>
  <c r="BW8" i="88"/>
  <c r="AI23" i="85"/>
  <c r="Y23" i="79"/>
  <c r="BA41" i="36"/>
  <c r="AK41" i="36"/>
  <c r="S41" i="36"/>
  <c r="AU41" i="36"/>
  <c r="AE41" i="36"/>
  <c r="S43" i="42"/>
  <c r="CK12" i="82"/>
  <c r="CS12" i="82"/>
  <c r="CU12" i="82" s="1"/>
  <c r="S66" i="25"/>
  <c r="AG18" i="91"/>
  <c r="Q40" i="44"/>
  <c r="BI16" i="79"/>
  <c r="BO16" i="85"/>
  <c r="BM13" i="81"/>
  <c r="BU13" i="81"/>
  <c r="BW13" i="81" s="1"/>
  <c r="AG17" i="84"/>
  <c r="AO17" i="84"/>
  <c r="Q78" i="52"/>
  <c r="AQ22" i="44"/>
  <c r="AQ23" i="44"/>
  <c r="AQ24" i="44"/>
  <c r="AQ8" i="44"/>
  <c r="AQ34" i="44"/>
  <c r="AQ26" i="44"/>
  <c r="W14" i="90"/>
  <c r="AG10" i="90"/>
  <c r="M54" i="23"/>
  <c r="AQ45" i="37"/>
  <c r="AQ43" i="37"/>
  <c r="AQ37" i="37"/>
  <c r="AQ46" i="37"/>
  <c r="AQ38" i="37"/>
  <c r="AQ39" i="37"/>
  <c r="AQ31" i="37"/>
  <c r="AQ42" i="37"/>
  <c r="AQ30" i="37"/>
  <c r="AQ28" i="37"/>
  <c r="AQ14" i="37"/>
  <c r="AQ36" i="37"/>
  <c r="AQ15" i="37"/>
  <c r="AQ17" i="37"/>
  <c r="AQ32" i="37"/>
  <c r="AQ19" i="37"/>
  <c r="AQ33" i="37"/>
  <c r="AQ29" i="37"/>
  <c r="AQ41" i="37"/>
  <c r="AQ25" i="37"/>
  <c r="AQ40" i="37"/>
  <c r="AQ11" i="37"/>
  <c r="AQ20" i="37"/>
  <c r="AQ27" i="37"/>
  <c r="AQ18" i="37"/>
  <c r="AQ16" i="37"/>
  <c r="BO32" i="76"/>
  <c r="BQ32" i="76" s="1"/>
  <c r="I63" i="52" s="1"/>
  <c r="M63" i="52" s="1"/>
  <c r="BO24" i="76"/>
  <c r="BQ24" i="76" s="1"/>
  <c r="I55" i="52" s="1"/>
  <c r="M55" i="52" s="1"/>
  <c r="BO16" i="76"/>
  <c r="BO8" i="76"/>
  <c r="BQ8" i="76" s="1"/>
  <c r="I12" i="52" s="1"/>
  <c r="M12" i="52" s="1"/>
  <c r="BO27" i="76"/>
  <c r="BQ27" i="76" s="1"/>
  <c r="I58" i="52" s="1"/>
  <c r="M58" i="52" s="1"/>
  <c r="BO19" i="76"/>
  <c r="BO11" i="76"/>
  <c r="BQ11" i="76" s="1"/>
  <c r="I19" i="52" s="1"/>
  <c r="M19" i="52" s="1"/>
  <c r="BO30" i="76"/>
  <c r="BQ30" i="76" s="1"/>
  <c r="I61" i="52" s="1"/>
  <c r="M61" i="52" s="1"/>
  <c r="BO22" i="76"/>
  <c r="BQ22" i="76" s="1"/>
  <c r="I53" i="52" s="1"/>
  <c r="M53" i="52" s="1"/>
  <c r="BO14" i="76"/>
  <c r="BO28" i="76"/>
  <c r="BQ28" i="76" s="1"/>
  <c r="I59" i="52" s="1"/>
  <c r="M59" i="52" s="1"/>
  <c r="BO20" i="76"/>
  <c r="BO12" i="76"/>
  <c r="BO33" i="76"/>
  <c r="BQ33" i="76" s="1"/>
  <c r="I64" i="52" s="1"/>
  <c r="M64" i="52" s="1"/>
  <c r="BO17" i="76"/>
  <c r="BO23" i="76"/>
  <c r="BQ23" i="76" s="1"/>
  <c r="I54" i="52" s="1"/>
  <c r="M54" i="52" s="1"/>
  <c r="BO26" i="76"/>
  <c r="BQ26" i="76" s="1"/>
  <c r="I57" i="52" s="1"/>
  <c r="M57" i="52" s="1"/>
  <c r="BO10" i="76"/>
  <c r="BO29" i="76"/>
  <c r="BQ29" i="76" s="1"/>
  <c r="I60" i="52" s="1"/>
  <c r="M60" i="52" s="1"/>
  <c r="BO13" i="76"/>
  <c r="BO25" i="76"/>
  <c r="BQ25" i="76" s="1"/>
  <c r="I56" i="52" s="1"/>
  <c r="M56" i="52" s="1"/>
  <c r="BO31" i="76"/>
  <c r="BQ31" i="76" s="1"/>
  <c r="I62" i="52" s="1"/>
  <c r="M62" i="52" s="1"/>
  <c r="BO18" i="76"/>
  <c r="BO9" i="76"/>
  <c r="BO15" i="76"/>
  <c r="BO21" i="76"/>
  <c r="I72" i="96"/>
  <c r="I40" i="55" s="1"/>
  <c r="M40" i="55" s="1"/>
  <c r="DQ12" i="82"/>
  <c r="DS12" i="82" s="1"/>
  <c r="DI12" i="82"/>
  <c r="CG18" i="79"/>
  <c r="CY18" i="84"/>
  <c r="CI18" i="79" s="1"/>
  <c r="CM18" i="79" s="1"/>
  <c r="CO18" i="79" s="1"/>
  <c r="Y22" i="79"/>
  <c r="AI22" i="85"/>
  <c r="W12" i="89"/>
  <c r="BG12" i="89" s="1"/>
  <c r="BG13" i="92"/>
  <c r="AW9" i="44"/>
  <c r="AW21" i="44"/>
  <c r="CC10" i="79"/>
  <c r="CE10" i="79" s="1"/>
  <c r="AW13" i="44"/>
  <c r="AW10" i="44"/>
  <c r="AW12" i="44"/>
  <c r="AA16" i="77"/>
  <c r="AC16" i="77" s="1"/>
  <c r="I25" i="18" s="1"/>
  <c r="M25" i="18" s="1"/>
  <c r="AA13" i="77"/>
  <c r="AC13" i="77" s="1"/>
  <c r="I22" i="18" s="1"/>
  <c r="M22" i="18" s="1"/>
  <c r="AA10" i="77"/>
  <c r="AC10" i="77" s="1"/>
  <c r="I19" i="18" s="1"/>
  <c r="M19" i="18" s="1"/>
  <c r="AA12" i="77"/>
  <c r="AC12" i="77" s="1"/>
  <c r="I21" i="18" s="1"/>
  <c r="M21" i="18" s="1"/>
  <c r="AA14" i="77"/>
  <c r="AC14" i="77" s="1"/>
  <c r="I23" i="18" s="1"/>
  <c r="M23" i="18" s="1"/>
  <c r="AA11" i="77"/>
  <c r="AC11" i="77" s="1"/>
  <c r="I20" i="18" s="1"/>
  <c r="M20" i="18" s="1"/>
  <c r="AA15" i="77"/>
  <c r="AC15" i="77" s="1"/>
  <c r="I24" i="18" s="1"/>
  <c r="M24" i="18" s="1"/>
  <c r="AA17" i="77"/>
  <c r="AC17" i="77" s="1"/>
  <c r="I26" i="18" s="1"/>
  <c r="M26" i="18" s="1"/>
  <c r="AU41" i="34"/>
  <c r="AE41" i="34"/>
  <c r="AK41" i="34"/>
  <c r="S41" i="34"/>
  <c r="BA41" i="34"/>
  <c r="Q42" i="31"/>
  <c r="AU42" i="31"/>
  <c r="AE42" i="31"/>
  <c r="BA42" i="31"/>
  <c r="AK42" i="31"/>
  <c r="S42" i="31"/>
  <c r="DQ12" i="81"/>
  <c r="DS12" i="81" s="1"/>
  <c r="DI12" i="81"/>
  <c r="AQ19" i="90"/>
  <c r="AQ22" i="40"/>
  <c r="AQ23" i="40"/>
  <c r="AQ24" i="40"/>
  <c r="AQ8" i="40"/>
  <c r="AQ34" i="40"/>
  <c r="AQ26" i="40"/>
  <c r="AC44" i="46"/>
  <c r="U8" i="7" s="1"/>
  <c r="W18" i="89"/>
  <c r="BI11" i="79"/>
  <c r="BO11" i="85"/>
  <c r="AG14" i="91"/>
  <c r="BG14" i="91" s="1"/>
  <c r="K75" i="96"/>
  <c r="I18" i="22" s="1"/>
  <c r="M18" i="22" s="1"/>
  <c r="S18" i="22" s="1"/>
  <c r="I75" i="96"/>
  <c r="I18" i="24" s="1"/>
  <c r="M18" i="24" s="1"/>
  <c r="S18" i="24" s="1"/>
  <c r="AQ17" i="88"/>
  <c r="BI23" i="81"/>
  <c r="BQ23" i="81"/>
  <c r="AS8" i="75"/>
  <c r="I17" i="26" s="1"/>
  <c r="M17" i="26" s="1"/>
  <c r="AC8" i="75"/>
  <c r="M8" i="75"/>
  <c r="I12" i="23" s="1"/>
  <c r="M12" i="23" s="1"/>
  <c r="S12" i="23" s="1"/>
  <c r="BE8" i="75"/>
  <c r="E34" i="74" s="1"/>
  <c r="Y8" i="75"/>
  <c r="BA8" i="75"/>
  <c r="I11" i="11" s="1"/>
  <c r="M11" i="11" s="1"/>
  <c r="U8" i="75"/>
  <c r="I13" i="23" s="1"/>
  <c r="M13" i="23" s="1"/>
  <c r="S13" i="23" s="1"/>
  <c r="AW8" i="75"/>
  <c r="I10" i="11" s="1"/>
  <c r="M10" i="11" s="1"/>
  <c r="Q8" i="75"/>
  <c r="I13" i="25" s="1"/>
  <c r="M13" i="25" s="1"/>
  <c r="S13" i="25" s="1"/>
  <c r="AO8" i="75"/>
  <c r="I17" i="27" s="1"/>
  <c r="M17" i="27" s="1"/>
  <c r="AK8" i="75"/>
  <c r="I9" i="11" s="1"/>
  <c r="M9" i="11" s="1"/>
  <c r="I8" i="75"/>
  <c r="I12" i="25" s="1"/>
  <c r="M12" i="25" s="1"/>
  <c r="S12" i="25" s="1"/>
  <c r="AG8" i="75"/>
  <c r="E8" i="73" s="1"/>
  <c r="G964" i="1"/>
  <c r="E23" i="2"/>
  <c r="AO22" i="83"/>
  <c r="AQ22" i="83" s="1"/>
  <c r="AK22" i="83"/>
  <c r="AW41" i="39"/>
  <c r="AW32" i="39"/>
  <c r="AW16" i="39"/>
  <c r="AW40" i="39"/>
  <c r="AW15" i="39"/>
  <c r="AW46" i="39"/>
  <c r="AW30" i="39"/>
  <c r="AW14" i="39"/>
  <c r="AW39" i="39"/>
  <c r="AW45" i="39"/>
  <c r="AW29" i="39"/>
  <c r="AW31" i="39"/>
  <c r="I15" i="79"/>
  <c r="K15" i="79" s="1"/>
  <c r="AW25" i="39"/>
  <c r="AW38" i="39"/>
  <c r="AW17" i="39"/>
  <c r="AW18" i="39"/>
  <c r="AW20" i="39"/>
  <c r="AW33" i="39"/>
  <c r="AW28" i="39"/>
  <c r="AW27" i="39"/>
  <c r="AW43" i="39"/>
  <c r="AW37" i="39"/>
  <c r="AW19" i="39"/>
  <c r="AW36" i="39"/>
  <c r="AW11" i="39"/>
  <c r="AW42" i="39"/>
  <c r="AG17" i="91"/>
  <c r="CC18" i="84"/>
  <c r="BU18" i="84"/>
  <c r="BG16" i="89"/>
  <c r="M20" i="52"/>
  <c r="I28" i="103"/>
  <c r="M36" i="97" s="1"/>
  <c r="I24" i="103"/>
  <c r="M32" i="97" s="1"/>
  <c r="I20" i="103"/>
  <c r="M28" i="97" s="1"/>
  <c r="I16" i="103"/>
  <c r="M24" i="97" s="1"/>
  <c r="I12" i="103"/>
  <c r="M20" i="97" s="1"/>
  <c r="I27" i="103"/>
  <c r="M35" i="97" s="1"/>
  <c r="I23" i="103"/>
  <c r="M31" i="97" s="1"/>
  <c r="I19" i="103"/>
  <c r="M27" i="97" s="1"/>
  <c r="I15" i="103"/>
  <c r="M23" i="97" s="1"/>
  <c r="I26" i="103"/>
  <c r="M34" i="97" s="1"/>
  <c r="I22" i="103"/>
  <c r="M30" i="97" s="1"/>
  <c r="I18" i="103"/>
  <c r="M26" i="97" s="1"/>
  <c r="I14" i="103"/>
  <c r="M22" i="97" s="1"/>
  <c r="I25" i="103"/>
  <c r="M33" i="97" s="1"/>
  <c r="I17" i="103"/>
  <c r="M25" i="97" s="1"/>
  <c r="I29" i="103"/>
  <c r="M37" i="97" s="1"/>
  <c r="I21" i="103"/>
  <c r="M29" i="97" s="1"/>
  <c r="I13" i="103"/>
  <c r="M21" i="97" s="1"/>
  <c r="BC22" i="90"/>
  <c r="K62" i="54"/>
  <c r="K53" i="54"/>
  <c r="K63" i="54"/>
  <c r="CS11" i="82"/>
  <c r="CU11" i="82" s="1"/>
  <c r="CK11" i="82"/>
  <c r="AQ22" i="38"/>
  <c r="AQ23" i="38"/>
  <c r="AQ24" i="38"/>
  <c r="AQ34" i="38"/>
  <c r="AQ26" i="38"/>
  <c r="AQ8" i="38"/>
  <c r="DQ22" i="82"/>
  <c r="DS22" i="82" s="1"/>
  <c r="DI22" i="82"/>
  <c r="K28" i="76"/>
  <c r="M28" i="76" s="1"/>
  <c r="I29" i="45" s="1"/>
  <c r="M29" i="45" s="1"/>
  <c r="K20" i="76"/>
  <c r="K12" i="76"/>
  <c r="K31" i="76"/>
  <c r="M31" i="76" s="1"/>
  <c r="I32" i="45" s="1"/>
  <c r="M32" i="45" s="1"/>
  <c r="K23" i="76"/>
  <c r="M23" i="76" s="1"/>
  <c r="I24" i="45" s="1"/>
  <c r="M24" i="45" s="1"/>
  <c r="K15" i="76"/>
  <c r="K26" i="76"/>
  <c r="M26" i="76" s="1"/>
  <c r="I27" i="45" s="1"/>
  <c r="M27" i="45" s="1"/>
  <c r="K18" i="76"/>
  <c r="K10" i="76"/>
  <c r="K32" i="76"/>
  <c r="M32" i="76" s="1"/>
  <c r="I33" i="45" s="1"/>
  <c r="M33" i="45" s="1"/>
  <c r="K24" i="76"/>
  <c r="M24" i="76" s="1"/>
  <c r="I25" i="45" s="1"/>
  <c r="M25" i="45" s="1"/>
  <c r="K16" i="76"/>
  <c r="K8" i="76"/>
  <c r="K29" i="76"/>
  <c r="M29" i="76" s="1"/>
  <c r="I30" i="45" s="1"/>
  <c r="M30" i="45" s="1"/>
  <c r="K13" i="76"/>
  <c r="K19" i="76"/>
  <c r="K22" i="76"/>
  <c r="M22" i="76" s="1"/>
  <c r="I23" i="45" s="1"/>
  <c r="M23" i="45" s="1"/>
  <c r="K25" i="76"/>
  <c r="M25" i="76" s="1"/>
  <c r="I26" i="45" s="1"/>
  <c r="M26" i="45" s="1"/>
  <c r="K9" i="76"/>
  <c r="K11" i="76"/>
  <c r="M11" i="76" s="1"/>
  <c r="I12" i="45" s="1"/>
  <c r="M12" i="45" s="1"/>
  <c r="K30" i="76"/>
  <c r="M30" i="76" s="1"/>
  <c r="I31" i="45" s="1"/>
  <c r="M31" i="45" s="1"/>
  <c r="K21" i="76"/>
  <c r="K14" i="76"/>
  <c r="K33" i="76"/>
  <c r="M33" i="76" s="1"/>
  <c r="I34" i="45" s="1"/>
  <c r="M34" i="45" s="1"/>
  <c r="K17" i="76"/>
  <c r="K27" i="76"/>
  <c r="M27" i="76" s="1"/>
  <c r="I28" i="45" s="1"/>
  <c r="M28" i="45" s="1"/>
  <c r="AA28" i="76"/>
  <c r="AC28" i="76" s="1"/>
  <c r="I29" i="41" s="1"/>
  <c r="M29" i="41" s="1"/>
  <c r="AA20" i="76"/>
  <c r="AA12" i="76"/>
  <c r="AA31" i="76"/>
  <c r="AC31" i="76" s="1"/>
  <c r="I32" i="41" s="1"/>
  <c r="M32" i="41" s="1"/>
  <c r="AA23" i="76"/>
  <c r="AC23" i="76" s="1"/>
  <c r="I24" i="41" s="1"/>
  <c r="M24" i="41" s="1"/>
  <c r="AA15" i="76"/>
  <c r="AA26" i="76"/>
  <c r="AC26" i="76" s="1"/>
  <c r="I27" i="41" s="1"/>
  <c r="M27" i="41" s="1"/>
  <c r="AA18" i="76"/>
  <c r="AA10" i="76"/>
  <c r="AA32" i="76"/>
  <c r="AC32" i="76" s="1"/>
  <c r="I33" i="41" s="1"/>
  <c r="M33" i="41" s="1"/>
  <c r="AA24" i="76"/>
  <c r="AC24" i="76" s="1"/>
  <c r="I25" i="41" s="1"/>
  <c r="M25" i="41" s="1"/>
  <c r="AA16" i="76"/>
  <c r="AA8" i="76"/>
  <c r="AA21" i="76"/>
  <c r="AA27" i="76"/>
  <c r="AC27" i="76" s="1"/>
  <c r="I28" i="41" s="1"/>
  <c r="M28" i="41" s="1"/>
  <c r="AA11" i="76"/>
  <c r="AC11" i="76" s="1"/>
  <c r="I12" i="41" s="1"/>
  <c r="M12" i="41" s="1"/>
  <c r="AA30" i="76"/>
  <c r="AC30" i="76" s="1"/>
  <c r="I31" i="41" s="1"/>
  <c r="M31" i="41" s="1"/>
  <c r="AA14" i="76"/>
  <c r="AA33" i="76"/>
  <c r="AC33" i="76" s="1"/>
  <c r="I34" i="41" s="1"/>
  <c r="M34" i="41" s="1"/>
  <c r="AA17" i="76"/>
  <c r="AA29" i="76"/>
  <c r="AC29" i="76" s="1"/>
  <c r="I30" i="41" s="1"/>
  <c r="M30" i="41" s="1"/>
  <c r="AA22" i="76"/>
  <c r="AC22" i="76" s="1"/>
  <c r="I23" i="41" s="1"/>
  <c r="M23" i="41" s="1"/>
  <c r="AA13" i="76"/>
  <c r="AA19" i="76"/>
  <c r="AA25" i="76"/>
  <c r="AC25" i="76" s="1"/>
  <c r="I26" i="41" s="1"/>
  <c r="M26" i="41" s="1"/>
  <c r="AA9" i="76"/>
  <c r="AG9" i="90"/>
  <c r="BG9" i="90" s="1"/>
  <c r="Y45" i="97"/>
  <c r="I49" i="26" s="1"/>
  <c r="M49" i="26" s="1"/>
  <c r="I78" i="96"/>
  <c r="I25" i="24" s="1"/>
  <c r="M25" i="24" s="1"/>
  <c r="S25" i="24" s="1"/>
  <c r="BO13" i="79"/>
  <c r="CE13" i="84"/>
  <c r="BQ13" i="79" s="1"/>
  <c r="BU13" i="79" s="1"/>
  <c r="BW13" i="79" s="1"/>
  <c r="W11" i="89"/>
  <c r="S40" i="45"/>
  <c r="CC14" i="84"/>
  <c r="BU14" i="84"/>
  <c r="CC12" i="84"/>
  <c r="BU12" i="84"/>
  <c r="AO10" i="82"/>
  <c r="AW10" i="82"/>
  <c r="AY10" i="82" s="1"/>
  <c r="AQ23" i="41"/>
  <c r="AQ24" i="41"/>
  <c r="AQ8" i="41"/>
  <c r="AQ34" i="41"/>
  <c r="AQ26" i="41"/>
  <c r="AQ22" i="41"/>
  <c r="AW17" i="82"/>
  <c r="AY17" i="82" s="1"/>
  <c r="AO17" i="82"/>
  <c r="BY18" i="79"/>
  <c r="BG19" i="89"/>
  <c r="AG17" i="92"/>
  <c r="W40" i="31"/>
  <c r="BU10" i="82"/>
  <c r="BW10" i="82" s="1"/>
  <c r="BM10" i="82"/>
  <c r="CC71" i="52"/>
  <c r="CE71" i="52" s="1"/>
  <c r="CA71" i="52"/>
  <c r="CG71" i="52" s="1"/>
  <c r="CW9" i="83"/>
  <c r="CY9" i="83" s="1"/>
  <c r="CS9" i="83"/>
  <c r="W21" i="90"/>
  <c r="BG21" i="90" s="1"/>
  <c r="AG11" i="90"/>
  <c r="BY20" i="52"/>
  <c r="CC20" i="52" s="1"/>
  <c r="AO20" i="52"/>
  <c r="BY18" i="52"/>
  <c r="CC18" i="52" s="1"/>
  <c r="AO18" i="52"/>
  <c r="K25" i="73"/>
  <c r="I68" i="23" s="1"/>
  <c r="M68" i="23" s="1"/>
  <c r="S68" i="23" s="1"/>
  <c r="I25" i="73"/>
  <c r="I68" i="25" s="1"/>
  <c r="M68" i="25" s="1"/>
  <c r="W20" i="88"/>
  <c r="BG20" i="88" s="1"/>
  <c r="W22" i="90"/>
  <c r="AM8" i="48"/>
  <c r="W22" i="89"/>
  <c r="AM78" i="52"/>
  <c r="AG16" i="91"/>
  <c r="BG16" i="91" s="1"/>
  <c r="AG18" i="89"/>
  <c r="G38" i="113"/>
  <c r="I10" i="29" s="1"/>
  <c r="M10" i="29" s="1"/>
  <c r="S10" i="29" s="1"/>
  <c r="CC10" i="83"/>
  <c r="CE10" i="83" s="1"/>
  <c r="BY10" i="83"/>
  <c r="CG10" i="79"/>
  <c r="CY10" i="84"/>
  <c r="CI10" i="79" s="1"/>
  <c r="CM10" i="79" s="1"/>
  <c r="CO10" i="79" s="1"/>
  <c r="AI12" i="77"/>
  <c r="AK12" i="77" s="1"/>
  <c r="I21" i="16" s="1"/>
  <c r="M21" i="16" s="1"/>
  <c r="AI17" i="77"/>
  <c r="AK17" i="77" s="1"/>
  <c r="I26" i="16" s="1"/>
  <c r="M26" i="16" s="1"/>
  <c r="AI14" i="77"/>
  <c r="AK14" i="77" s="1"/>
  <c r="I23" i="16" s="1"/>
  <c r="M23" i="16" s="1"/>
  <c r="AI16" i="77"/>
  <c r="AK16" i="77" s="1"/>
  <c r="I25" i="16" s="1"/>
  <c r="M25" i="16" s="1"/>
  <c r="AI15" i="77"/>
  <c r="AK15" i="77" s="1"/>
  <c r="I24" i="16" s="1"/>
  <c r="M24" i="16" s="1"/>
  <c r="AI13" i="77"/>
  <c r="AK13" i="77" s="1"/>
  <c r="I22" i="16" s="1"/>
  <c r="M22" i="16" s="1"/>
  <c r="AI11" i="77"/>
  <c r="AK11" i="77" s="1"/>
  <c r="I20" i="16" s="1"/>
  <c r="M20" i="16" s="1"/>
  <c r="AI10" i="77"/>
  <c r="AK10" i="77" s="1"/>
  <c r="I19" i="16" s="1"/>
  <c r="M19" i="16" s="1"/>
  <c r="M24" i="54"/>
  <c r="S41" i="44"/>
  <c r="AE41" i="45"/>
  <c r="BA41" i="45"/>
  <c r="S41" i="45"/>
  <c r="AU41" i="45"/>
  <c r="AK41" i="45"/>
  <c r="Y15" i="54"/>
  <c r="CE17" i="84"/>
  <c r="BQ17" i="79" s="1"/>
  <c r="BU17" i="79" s="1"/>
  <c r="BW17" i="79" s="1"/>
  <c r="BO17" i="79"/>
  <c r="CO22" i="84"/>
  <c r="CW22" i="84"/>
  <c r="G82" i="113"/>
  <c r="I43" i="39" s="1"/>
  <c r="M43" i="39" s="1"/>
  <c r="G135" i="113"/>
  <c r="I42" i="33" s="1"/>
  <c r="M42" i="33" s="1"/>
  <c r="G54" i="113"/>
  <c r="I42" i="42" s="1"/>
  <c r="M42" i="42" s="1"/>
  <c r="S43" i="41"/>
  <c r="G144" i="113"/>
  <c r="I42" i="32" s="1"/>
  <c r="M42" i="32" s="1"/>
  <c r="G137" i="113"/>
  <c r="I21" i="29" s="1"/>
  <c r="M21" i="29" s="1"/>
  <c r="S21" i="29" s="1"/>
  <c r="BA21" i="7" s="1"/>
  <c r="G65" i="113"/>
  <c r="I13" i="29" s="1"/>
  <c r="M13" i="29" s="1"/>
  <c r="S13" i="29" s="1"/>
  <c r="BA13" i="7" s="1"/>
  <c r="AO17" i="79"/>
  <c r="Y11" i="79"/>
  <c r="AI11" i="85"/>
  <c r="AO16" i="81"/>
  <c r="AW16" i="81"/>
  <c r="AY16" i="81" s="1"/>
  <c r="S56" i="23"/>
  <c r="S67" i="23"/>
  <c r="AQ34" i="33"/>
  <c r="AQ26" i="33"/>
  <c r="AQ23" i="33"/>
  <c r="AQ24" i="33"/>
  <c r="AQ8" i="33"/>
  <c r="AQ22" i="33"/>
  <c r="W13" i="90"/>
  <c r="AO8" i="82"/>
  <c r="AW8" i="82"/>
  <c r="AY8" i="82" s="1"/>
  <c r="DQ14" i="82"/>
  <c r="DS14" i="82" s="1"/>
  <c r="DI14" i="82"/>
  <c r="AC35" i="46"/>
  <c r="AC78" i="52"/>
  <c r="AC79" i="52" s="1"/>
  <c r="AI79" i="52" s="1"/>
  <c r="W8" i="37"/>
  <c r="Y8" i="37" s="1"/>
  <c r="BI22" i="83"/>
  <c r="BK22" i="83" s="1"/>
  <c r="BE22" i="83"/>
  <c r="AG9" i="89"/>
  <c r="W13" i="84"/>
  <c r="O13" i="79" s="1"/>
  <c r="S13" i="79" s="1"/>
  <c r="U13" i="79" s="1"/>
  <c r="M13" i="79"/>
  <c r="AI11" i="56"/>
  <c r="AS11" i="56"/>
  <c r="Q11" i="56"/>
  <c r="W11" i="56" s="1"/>
  <c r="AM11" i="56"/>
  <c r="AC11" i="56"/>
  <c r="AQ10" i="92"/>
  <c r="BG10" i="92" s="1"/>
  <c r="CW17" i="84"/>
  <c r="CO17" i="84"/>
  <c r="AQ14" i="89"/>
  <c r="AQ17" i="89"/>
  <c r="BI10" i="79"/>
  <c r="BO10" i="85"/>
  <c r="BM9" i="82"/>
  <c r="BU9" i="82"/>
  <c r="BW9" i="82" s="1"/>
  <c r="AQ14" i="84"/>
  <c r="AG14" i="79" s="1"/>
  <c r="AK14" i="79" s="1"/>
  <c r="AM14" i="79" s="1"/>
  <c r="AE14" i="79"/>
  <c r="I64" i="96"/>
  <c r="I36" i="55" s="1"/>
  <c r="M36" i="55" s="1"/>
  <c r="I38" i="96"/>
  <c r="I14" i="55" s="1"/>
  <c r="M14" i="55" s="1"/>
  <c r="I58" i="96"/>
  <c r="I32" i="18" s="1"/>
  <c r="M32" i="18" s="1"/>
  <c r="CO23" i="84"/>
  <c r="CW23" i="84"/>
  <c r="BG19" i="88"/>
  <c r="AO16" i="79"/>
  <c r="BE23" i="84"/>
  <c r="AW23" i="84"/>
  <c r="M8" i="11"/>
  <c r="G117" i="113"/>
  <c r="I42" i="35" s="1"/>
  <c r="M42" i="35" s="1"/>
  <c r="AG8" i="92"/>
  <c r="AC23" i="92"/>
  <c r="BY8" i="92"/>
  <c r="BE8" i="3" s="1"/>
  <c r="G455" i="1" s="1"/>
  <c r="AQ36" i="36"/>
  <c r="AQ18" i="36"/>
  <c r="AQ45" i="36"/>
  <c r="AQ43" i="36"/>
  <c r="AQ37" i="36"/>
  <c r="AQ27" i="36"/>
  <c r="AQ19" i="36"/>
  <c r="AQ11" i="36"/>
  <c r="AQ46" i="36"/>
  <c r="AQ38" i="36"/>
  <c r="AQ28" i="36"/>
  <c r="AQ20" i="36"/>
  <c r="AQ40" i="36"/>
  <c r="AQ30" i="36"/>
  <c r="AQ14" i="36"/>
  <c r="AQ41" i="36"/>
  <c r="AQ29" i="36"/>
  <c r="AQ31" i="36"/>
  <c r="AQ16" i="36"/>
  <c r="AQ15" i="36"/>
  <c r="AQ33" i="36"/>
  <c r="AQ17" i="36"/>
  <c r="AQ42" i="36"/>
  <c r="AQ32" i="36"/>
  <c r="AQ25" i="36"/>
  <c r="AQ39" i="36"/>
  <c r="AG22" i="92"/>
  <c r="BG22" i="92" s="1"/>
  <c r="BI22" i="84"/>
  <c r="BA22" i="84"/>
  <c r="BC23" i="92"/>
  <c r="AQ21" i="39"/>
  <c r="AQ13" i="39"/>
  <c r="AQ12" i="39"/>
  <c r="AQ10" i="39"/>
  <c r="AQ9" i="39"/>
  <c r="AI11" i="48"/>
  <c r="AM11" i="48" s="1"/>
  <c r="AA11" i="48"/>
  <c r="Q11" i="48"/>
  <c r="AG17" i="90"/>
  <c r="BG17" i="90" s="1"/>
  <c r="DI17" i="81"/>
  <c r="DQ17" i="81"/>
  <c r="DS17" i="81" s="1"/>
  <c r="BY44" i="52"/>
  <c r="CC44" i="52" s="1"/>
  <c r="AO44" i="52"/>
  <c r="AO9" i="52"/>
  <c r="BY9" i="52"/>
  <c r="AQ34" i="30"/>
  <c r="AQ22" i="30"/>
  <c r="AQ26" i="30"/>
  <c r="AQ24" i="30"/>
  <c r="AQ8" i="30"/>
  <c r="AQ23" i="30"/>
  <c r="AO12" i="82"/>
  <c r="AW12" i="82"/>
  <c r="AY12" i="82" s="1"/>
  <c r="DQ16" i="82"/>
  <c r="DS16" i="82" s="1"/>
  <c r="DI16" i="82"/>
  <c r="G103" i="114"/>
  <c r="I30" i="22" s="1"/>
  <c r="M30" i="22" s="1"/>
  <c r="S30" i="22" s="1"/>
  <c r="I76" i="96"/>
  <c r="I19" i="24" s="1"/>
  <c r="M19" i="24" s="1"/>
  <c r="S19" i="24" s="1"/>
  <c r="BW28" i="76"/>
  <c r="BY28" i="76" s="1"/>
  <c r="I29" i="30" s="1"/>
  <c r="M29" i="30" s="1"/>
  <c r="BW20" i="76"/>
  <c r="BW12" i="76"/>
  <c r="BW31" i="76"/>
  <c r="BY31" i="76" s="1"/>
  <c r="I32" i="30" s="1"/>
  <c r="M32" i="30" s="1"/>
  <c r="BW23" i="76"/>
  <c r="BY23" i="76" s="1"/>
  <c r="I24" i="30" s="1"/>
  <c r="M24" i="30" s="1"/>
  <c r="BW15" i="76"/>
  <c r="BW26" i="76"/>
  <c r="BY26" i="76" s="1"/>
  <c r="I27" i="30" s="1"/>
  <c r="M27" i="30" s="1"/>
  <c r="BW18" i="76"/>
  <c r="BW10" i="76"/>
  <c r="BW32" i="76"/>
  <c r="BY32" i="76" s="1"/>
  <c r="I33" i="30" s="1"/>
  <c r="M33" i="30" s="1"/>
  <c r="BW24" i="76"/>
  <c r="BY24" i="76" s="1"/>
  <c r="I25" i="30" s="1"/>
  <c r="M25" i="30" s="1"/>
  <c r="BW16" i="76"/>
  <c r="BW8" i="76"/>
  <c r="BW29" i="76"/>
  <c r="BY29" i="76" s="1"/>
  <c r="I30" i="30" s="1"/>
  <c r="M30" i="30" s="1"/>
  <c r="BW13" i="76"/>
  <c r="BW19" i="76"/>
  <c r="BW22" i="76"/>
  <c r="BY22" i="76" s="1"/>
  <c r="I23" i="30" s="1"/>
  <c r="M23" i="30" s="1"/>
  <c r="BW25" i="76"/>
  <c r="BY25" i="76" s="1"/>
  <c r="I26" i="30" s="1"/>
  <c r="M26" i="30" s="1"/>
  <c r="BW9" i="76"/>
  <c r="BW11" i="76"/>
  <c r="BY11" i="76" s="1"/>
  <c r="I12" i="30" s="1"/>
  <c r="M12" i="30" s="1"/>
  <c r="BW30" i="76"/>
  <c r="BY30" i="76" s="1"/>
  <c r="I31" i="30" s="1"/>
  <c r="M31" i="30" s="1"/>
  <c r="BW21" i="76"/>
  <c r="BW27" i="76"/>
  <c r="BY27" i="76" s="1"/>
  <c r="I28" i="30" s="1"/>
  <c r="M28" i="30" s="1"/>
  <c r="BW33" i="76"/>
  <c r="BY33" i="76" s="1"/>
  <c r="I34" i="30" s="1"/>
  <c r="M34" i="30" s="1"/>
  <c r="BW17" i="76"/>
  <c r="BW14" i="76"/>
  <c r="BG28" i="76"/>
  <c r="BI28" i="76" s="1"/>
  <c r="I29" i="33" s="1"/>
  <c r="M29" i="33" s="1"/>
  <c r="BG20" i="76"/>
  <c r="BG12" i="76"/>
  <c r="BG31" i="76"/>
  <c r="BI31" i="76" s="1"/>
  <c r="I32" i="33" s="1"/>
  <c r="M32" i="33" s="1"/>
  <c r="BG23" i="76"/>
  <c r="BI23" i="76" s="1"/>
  <c r="I24" i="33" s="1"/>
  <c r="M24" i="33" s="1"/>
  <c r="BG15" i="76"/>
  <c r="BG26" i="76"/>
  <c r="BI26" i="76" s="1"/>
  <c r="I27" i="33" s="1"/>
  <c r="M27" i="33" s="1"/>
  <c r="BG18" i="76"/>
  <c r="BG10" i="76"/>
  <c r="BG32" i="76"/>
  <c r="BI32" i="76" s="1"/>
  <c r="I33" i="33" s="1"/>
  <c r="M33" i="33" s="1"/>
  <c r="BG24" i="76"/>
  <c r="BI24" i="76" s="1"/>
  <c r="I25" i="33" s="1"/>
  <c r="M25" i="33" s="1"/>
  <c r="BG16" i="76"/>
  <c r="BG8" i="76"/>
  <c r="BG21" i="76"/>
  <c r="BG27" i="76"/>
  <c r="BI27" i="76" s="1"/>
  <c r="I28" i="33" s="1"/>
  <c r="M28" i="33" s="1"/>
  <c r="BG11" i="76"/>
  <c r="BI11" i="76" s="1"/>
  <c r="I12" i="33" s="1"/>
  <c r="M12" i="33" s="1"/>
  <c r="BG30" i="76"/>
  <c r="BI30" i="76" s="1"/>
  <c r="I31" i="33" s="1"/>
  <c r="M31" i="33" s="1"/>
  <c r="BG14" i="76"/>
  <c r="BG33" i="76"/>
  <c r="BI33" i="76" s="1"/>
  <c r="I34" i="33" s="1"/>
  <c r="M34" i="33" s="1"/>
  <c r="BG17" i="76"/>
  <c r="BG13" i="76"/>
  <c r="BG19" i="76"/>
  <c r="BG29" i="76"/>
  <c r="BI29" i="76" s="1"/>
  <c r="I30" i="33" s="1"/>
  <c r="M30" i="33" s="1"/>
  <c r="BG22" i="76"/>
  <c r="BI22" i="76" s="1"/>
  <c r="I23" i="33" s="1"/>
  <c r="M23" i="33" s="1"/>
  <c r="BG25" i="76"/>
  <c r="BI25" i="76" s="1"/>
  <c r="I26" i="33" s="1"/>
  <c r="M26" i="33" s="1"/>
  <c r="BG9" i="76"/>
  <c r="AQ9" i="90"/>
  <c r="Y38" i="97"/>
  <c r="I21" i="24" s="1"/>
  <c r="M21" i="24" s="1"/>
  <c r="S21" i="24" s="1"/>
  <c r="BG13" i="79"/>
  <c r="BE79" i="52"/>
  <c r="G161" i="113"/>
  <c r="I25" i="29" s="1"/>
  <c r="M25" i="29" s="1"/>
  <c r="S25" i="29" s="1"/>
  <c r="BA25" i="7" s="1"/>
  <c r="K28" i="77"/>
  <c r="M28" i="77" s="1"/>
  <c r="I9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2" i="77"/>
  <c r="M32" i="77" s="1"/>
  <c r="I13" i="21" s="1"/>
  <c r="M13" i="21" s="1"/>
  <c r="S13" i="21" s="1"/>
  <c r="K31" i="77"/>
  <c r="M31" i="77" s="1"/>
  <c r="I12" i="21" s="1"/>
  <c r="M12" i="21" s="1"/>
  <c r="S12" i="21" s="1"/>
  <c r="K33" i="77"/>
  <c r="M33" i="77" s="1"/>
  <c r="I14" i="21" s="1"/>
  <c r="M14" i="21" s="1"/>
  <c r="S14" i="21" s="1"/>
  <c r="AM9" i="52"/>
  <c r="AQ8" i="91"/>
  <c r="CA8" i="91"/>
  <c r="S8" i="33"/>
  <c r="AQ20" i="91"/>
  <c r="BI14" i="79"/>
  <c r="BO14" i="85"/>
  <c r="M63" i="11"/>
  <c r="CS9" i="82"/>
  <c r="CU9" i="82" s="1"/>
  <c r="CK9" i="82"/>
  <c r="AQ17" i="92"/>
  <c r="S40" i="31"/>
  <c r="AQ78" i="52"/>
  <c r="AQ79" i="52" s="1"/>
  <c r="BM13" i="82"/>
  <c r="BU13" i="82"/>
  <c r="BW13" i="82" s="1"/>
  <c r="AQ18" i="92"/>
  <c r="BA11" i="84"/>
  <c r="BI11" i="84"/>
  <c r="CE8" i="85"/>
  <c r="CA8" i="79"/>
  <c r="I55" i="74"/>
  <c r="I59" i="56" s="1"/>
  <c r="M59" i="56" s="1"/>
  <c r="AO96" i="52"/>
  <c r="BY96" i="52"/>
  <c r="CC96" i="52" s="1"/>
  <c r="M22" i="79"/>
  <c r="W22" i="84"/>
  <c r="O22" i="79" s="1"/>
  <c r="S22" i="79" s="1"/>
  <c r="U22" i="79" s="1"/>
  <c r="BU22" i="81"/>
  <c r="BW22" i="81" s="1"/>
  <c r="BM22" i="81"/>
  <c r="BM19" i="82"/>
  <c r="BU19" i="82"/>
  <c r="BW19" i="82" s="1"/>
  <c r="M13" i="50"/>
  <c r="BW73" i="52"/>
  <c r="AQ16" i="91"/>
  <c r="Q42" i="44"/>
  <c r="CK18" i="82"/>
  <c r="CS18" i="82"/>
  <c r="CU18" i="82" s="1"/>
  <c r="CC9" i="83"/>
  <c r="CE9" i="83" s="1"/>
  <c r="BY9" i="83"/>
  <c r="S64" i="23"/>
  <c r="AQ9" i="88"/>
  <c r="CW11" i="84"/>
  <c r="CO11" i="84"/>
  <c r="AO12" i="79"/>
  <c r="AG14" i="90"/>
  <c r="K32" i="96"/>
  <c r="I8" i="53" s="1"/>
  <c r="I32" i="96"/>
  <c r="I8" i="55" s="1"/>
  <c r="AO41" i="52"/>
  <c r="BY41" i="52"/>
  <c r="CC41" i="52" s="1"/>
  <c r="AO18" i="82"/>
  <c r="AW18" i="82"/>
  <c r="AY18" i="82" s="1"/>
  <c r="DI11" i="82"/>
  <c r="DQ11" i="82"/>
  <c r="DS11" i="82" s="1"/>
  <c r="AE14" i="48"/>
  <c r="AC40" i="38"/>
  <c r="AI32" i="76"/>
  <c r="AK32" i="76" s="1"/>
  <c r="I33" i="39" s="1"/>
  <c r="M33" i="39" s="1"/>
  <c r="AI24" i="76"/>
  <c r="AK24" i="76" s="1"/>
  <c r="I25" i="39" s="1"/>
  <c r="M25" i="39" s="1"/>
  <c r="AI16" i="76"/>
  <c r="AI8" i="76"/>
  <c r="AK8" i="76" s="1"/>
  <c r="I9" i="39" s="1"/>
  <c r="AI27" i="76"/>
  <c r="AK27" i="76" s="1"/>
  <c r="I28" i="39" s="1"/>
  <c r="M28" i="39" s="1"/>
  <c r="AI19" i="76"/>
  <c r="AI11" i="76"/>
  <c r="AK11" i="76" s="1"/>
  <c r="I12" i="39" s="1"/>
  <c r="M12" i="39" s="1"/>
  <c r="AI30" i="76"/>
  <c r="AK30" i="76" s="1"/>
  <c r="I31" i="39" s="1"/>
  <c r="M31" i="39" s="1"/>
  <c r="AI22" i="76"/>
  <c r="AK22" i="76" s="1"/>
  <c r="I23" i="39" s="1"/>
  <c r="M23" i="39" s="1"/>
  <c r="AI14" i="76"/>
  <c r="AI28" i="76"/>
  <c r="AK28" i="76" s="1"/>
  <c r="I29" i="39" s="1"/>
  <c r="M29" i="39" s="1"/>
  <c r="AI20" i="76"/>
  <c r="AI12" i="76"/>
  <c r="AI33" i="76"/>
  <c r="AK33" i="76" s="1"/>
  <c r="I34" i="39" s="1"/>
  <c r="M34" i="39" s="1"/>
  <c r="AI17" i="76"/>
  <c r="AI23" i="76"/>
  <c r="AK23" i="76" s="1"/>
  <c r="I24" i="39" s="1"/>
  <c r="M24" i="39" s="1"/>
  <c r="AI26" i="76"/>
  <c r="AK26" i="76" s="1"/>
  <c r="I27" i="39" s="1"/>
  <c r="M27" i="39" s="1"/>
  <c r="AI10" i="76"/>
  <c r="AI29" i="76"/>
  <c r="AK29" i="76" s="1"/>
  <c r="I30" i="39" s="1"/>
  <c r="M30" i="39" s="1"/>
  <c r="AI13" i="76"/>
  <c r="AI9" i="76"/>
  <c r="AI15" i="76"/>
  <c r="AI25" i="76"/>
  <c r="AK25" i="76" s="1"/>
  <c r="I26" i="39" s="1"/>
  <c r="M26" i="39" s="1"/>
  <c r="AI31" i="76"/>
  <c r="AK31" i="76" s="1"/>
  <c r="I32" i="39" s="1"/>
  <c r="M32" i="39" s="1"/>
  <c r="AI18" i="76"/>
  <c r="AI21" i="76"/>
  <c r="AG8" i="90"/>
  <c r="BY8" i="90"/>
  <c r="AC23" i="90"/>
  <c r="BM11" i="82"/>
  <c r="BU11" i="82"/>
  <c r="BW11" i="82" s="1"/>
  <c r="M14" i="79"/>
  <c r="W14" i="84"/>
  <c r="O14" i="79" s="1"/>
  <c r="S14" i="79" s="1"/>
  <c r="U14" i="79" s="1"/>
  <c r="W40" i="43"/>
  <c r="Y40" i="43" s="1"/>
  <c r="AK40" i="43" s="1"/>
  <c r="I56" i="74"/>
  <c r="I60" i="56" s="1"/>
  <c r="M60" i="56" s="1"/>
  <c r="AG12" i="88"/>
  <c r="AQ40" i="38"/>
  <c r="AQ30" i="38"/>
  <c r="AQ14" i="38"/>
  <c r="AQ31" i="38"/>
  <c r="AQ15" i="38"/>
  <c r="AQ41" i="38"/>
  <c r="AQ32" i="38"/>
  <c r="AQ16" i="38"/>
  <c r="AQ36" i="38"/>
  <c r="AQ18" i="38"/>
  <c r="AQ17" i="38"/>
  <c r="AQ39" i="38"/>
  <c r="AQ28" i="38"/>
  <c r="AQ37" i="38"/>
  <c r="AQ19" i="38"/>
  <c r="AQ42" i="38"/>
  <c r="AQ33" i="38"/>
  <c r="AQ11" i="38"/>
  <c r="AQ25" i="38"/>
  <c r="AQ46" i="38"/>
  <c r="AQ45" i="38"/>
  <c r="AQ20" i="38"/>
  <c r="AQ43" i="38"/>
  <c r="AQ38" i="38"/>
  <c r="AQ29" i="38"/>
  <c r="AQ27" i="38"/>
  <c r="AW8" i="40"/>
  <c r="AW23" i="40"/>
  <c r="AW22" i="40"/>
  <c r="AS14" i="79"/>
  <c r="AU14" i="79" s="1"/>
  <c r="AM8" i="40" s="1"/>
  <c r="AW24" i="40"/>
  <c r="AW26" i="40"/>
  <c r="AW34" i="40"/>
  <c r="AY12" i="77"/>
  <c r="BA12" i="77" s="1"/>
  <c r="E81" i="74" s="1"/>
  <c r="AY17" i="77"/>
  <c r="BA17" i="77" s="1"/>
  <c r="E86" i="74" s="1"/>
  <c r="AY14" i="77"/>
  <c r="BA14" i="77" s="1"/>
  <c r="E83" i="74" s="1"/>
  <c r="AY16" i="77"/>
  <c r="BA16" i="77" s="1"/>
  <c r="E85" i="74" s="1"/>
  <c r="AY10" i="77"/>
  <c r="BA10" i="77" s="1"/>
  <c r="E79" i="74" s="1"/>
  <c r="AY11" i="77"/>
  <c r="BA11" i="77" s="1"/>
  <c r="E80" i="74" s="1"/>
  <c r="AY13" i="77"/>
  <c r="BA13" i="77" s="1"/>
  <c r="E82" i="74" s="1"/>
  <c r="AY15" i="77"/>
  <c r="BA15" i="77" s="1"/>
  <c r="E84" i="74" s="1"/>
  <c r="BA41" i="33"/>
  <c r="AK41" i="33"/>
  <c r="S41" i="33"/>
  <c r="AU41" i="33"/>
  <c r="AE41" i="33"/>
  <c r="AQ26" i="37"/>
  <c r="AQ22" i="37"/>
  <c r="AQ23" i="37"/>
  <c r="AQ8" i="37"/>
  <c r="AQ24" i="37"/>
  <c r="AQ34" i="37"/>
  <c r="I75" i="98"/>
  <c r="S43" i="43"/>
  <c r="BM11" i="81"/>
  <c r="BU11" i="81"/>
  <c r="BW11" i="81" s="1"/>
  <c r="AO8" i="79"/>
  <c r="DI13" i="82"/>
  <c r="DQ13" i="82"/>
  <c r="DS13" i="82" s="1"/>
  <c r="K53" i="96"/>
  <c r="I8" i="49" s="1"/>
  <c r="Q17" i="55"/>
  <c r="W17" i="55" s="1"/>
  <c r="AI17" i="55"/>
  <c r="AA17" i="55"/>
  <c r="I31" i="73"/>
  <c r="I86" i="25" s="1"/>
  <c r="M86" i="25" s="1"/>
  <c r="S86" i="25" s="1"/>
  <c r="AO8" i="83"/>
  <c r="AQ8" i="83" s="1"/>
  <c r="AK8" i="83"/>
  <c r="AG17" i="88"/>
  <c r="BG17" i="88" s="1"/>
  <c r="BI23" i="82"/>
  <c r="BQ23" i="82"/>
  <c r="Y14" i="79"/>
  <c r="AI14" i="85"/>
  <c r="DI17" i="82"/>
  <c r="DQ17" i="82"/>
  <c r="DS17" i="82" s="1"/>
  <c r="AQ42" i="33"/>
  <c r="AQ33" i="33"/>
  <c r="AQ25" i="33"/>
  <c r="AQ17" i="33"/>
  <c r="AQ36" i="33"/>
  <c r="AQ18" i="33"/>
  <c r="AQ45" i="33"/>
  <c r="AQ43" i="33"/>
  <c r="AQ37" i="33"/>
  <c r="AQ27" i="33"/>
  <c r="AQ19" i="33"/>
  <c r="AQ11" i="33"/>
  <c r="AQ39" i="33"/>
  <c r="AQ29" i="33"/>
  <c r="AQ38" i="33"/>
  <c r="AQ46" i="33"/>
  <c r="AQ40" i="33"/>
  <c r="AQ32" i="33"/>
  <c r="AQ15" i="33"/>
  <c r="AQ14" i="33"/>
  <c r="AQ28" i="33"/>
  <c r="AQ16" i="33"/>
  <c r="AQ30" i="33"/>
  <c r="AQ41" i="33"/>
  <c r="AQ31" i="33"/>
  <c r="AQ20" i="33"/>
  <c r="W40" i="32"/>
  <c r="AE40" i="32" s="1"/>
  <c r="AS10" i="56"/>
  <c r="AM10" i="56"/>
  <c r="Q10" i="56"/>
  <c r="W10" i="56" s="1"/>
  <c r="AI10" i="56"/>
  <c r="AC10" i="56"/>
  <c r="W20" i="84"/>
  <c r="O20" i="79" s="1"/>
  <c r="S20" i="79" s="1"/>
  <c r="U20" i="79" s="1"/>
  <c r="M20" i="79"/>
  <c r="K29" i="73"/>
  <c r="I80" i="23" s="1"/>
  <c r="M80" i="23" s="1"/>
  <c r="S80" i="23" s="1"/>
  <c r="I29" i="73"/>
  <c r="I80" i="25" s="1"/>
  <c r="M80" i="25" s="1"/>
  <c r="S80" i="25" s="1"/>
  <c r="BO17" i="51"/>
  <c r="W14" i="79"/>
  <c r="M30" i="21"/>
  <c r="I31" i="21"/>
  <c r="W40" i="36"/>
  <c r="Y40" i="36" s="1"/>
  <c r="CE72" i="52"/>
  <c r="AQ10" i="38"/>
  <c r="AQ21" i="38"/>
  <c r="AQ12" i="38"/>
  <c r="AQ9" i="38"/>
  <c r="AQ13" i="38"/>
  <c r="S41" i="41"/>
  <c r="W23" i="84"/>
  <c r="O23" i="79" s="1"/>
  <c r="S23" i="79" s="1"/>
  <c r="U23" i="79" s="1"/>
  <c r="W41" i="30" s="1"/>
  <c r="M23" i="79"/>
  <c r="Q8" i="52"/>
  <c r="S43" i="35"/>
  <c r="G100" i="113"/>
  <c r="I43" i="37" s="1"/>
  <c r="M43" i="37" s="1"/>
  <c r="AG11" i="89"/>
  <c r="AQ22" i="90"/>
  <c r="CC22" i="84"/>
  <c r="BU22" i="84"/>
  <c r="AM13" i="56"/>
  <c r="Q13" i="56"/>
  <c r="W13" i="56" s="1"/>
  <c r="AS13" i="56"/>
  <c r="AC13" i="56"/>
  <c r="AI13" i="56" s="1"/>
  <c r="Y13" i="56"/>
  <c r="I28" i="73"/>
  <c r="I77" i="25" s="1"/>
  <c r="M77" i="25" s="1"/>
  <c r="S77" i="25" s="1"/>
  <c r="M21" i="25"/>
  <c r="S21" i="25" s="1"/>
  <c r="I60" i="96"/>
  <c r="I32" i="55" s="1"/>
  <c r="M32" i="55" s="1"/>
  <c r="AM22" i="56"/>
  <c r="Q22" i="56"/>
  <c r="W22" i="56" s="1"/>
  <c r="AC22" i="56"/>
  <c r="AI22" i="56" s="1"/>
  <c r="AS22" i="56"/>
  <c r="AQ14" i="92"/>
  <c r="DQ16" i="81"/>
  <c r="DS16" i="81" s="1"/>
  <c r="DI16" i="81"/>
  <c r="BU16" i="84"/>
  <c r="CC16" i="84"/>
  <c r="BY52" i="52"/>
  <c r="CC52" i="52" s="1"/>
  <c r="AO52" i="52"/>
  <c r="AE21" i="79"/>
  <c r="AQ21" i="84"/>
  <c r="AG21" i="79" s="1"/>
  <c r="AK21" i="79" s="1"/>
  <c r="AM21" i="79" s="1"/>
  <c r="DQ20" i="81"/>
  <c r="DS20" i="81" s="1"/>
  <c r="DI20" i="81"/>
  <c r="BC30" i="76"/>
  <c r="BE30" i="76" s="1"/>
  <c r="I31" i="34" s="1"/>
  <c r="M31" i="34" s="1"/>
  <c r="BC22" i="76"/>
  <c r="BE22" i="76" s="1"/>
  <c r="I23" i="34" s="1"/>
  <c r="M23" i="34" s="1"/>
  <c r="BC14" i="76"/>
  <c r="BC33" i="76"/>
  <c r="BE33" i="76" s="1"/>
  <c r="I34" i="34" s="1"/>
  <c r="M34" i="34" s="1"/>
  <c r="BC25" i="76"/>
  <c r="BE25" i="76" s="1"/>
  <c r="I26" i="34" s="1"/>
  <c r="M26" i="34" s="1"/>
  <c r="BC17" i="76"/>
  <c r="BC9" i="76"/>
  <c r="BC28" i="76"/>
  <c r="BE28" i="76" s="1"/>
  <c r="I29" i="34" s="1"/>
  <c r="M29" i="34" s="1"/>
  <c r="BC20" i="76"/>
  <c r="BC12" i="76"/>
  <c r="BC26" i="76"/>
  <c r="BE26" i="76" s="1"/>
  <c r="I27" i="34" s="1"/>
  <c r="M27" i="34" s="1"/>
  <c r="BC18" i="76"/>
  <c r="BC10" i="76"/>
  <c r="BC31" i="76"/>
  <c r="BE31" i="76" s="1"/>
  <c r="I32" i="34" s="1"/>
  <c r="M32" i="34" s="1"/>
  <c r="BC15" i="76"/>
  <c r="BC21" i="76"/>
  <c r="BC24" i="76"/>
  <c r="BE24" i="76" s="1"/>
  <c r="I25" i="34" s="1"/>
  <c r="M25" i="34" s="1"/>
  <c r="BC8" i="76"/>
  <c r="BC27" i="76"/>
  <c r="BE27" i="76" s="1"/>
  <c r="I28" i="34" s="1"/>
  <c r="M28" i="34" s="1"/>
  <c r="BC11" i="76"/>
  <c r="BE11" i="76" s="1"/>
  <c r="I12" i="34" s="1"/>
  <c r="M12" i="34" s="1"/>
  <c r="BC13" i="76"/>
  <c r="BC32" i="76"/>
  <c r="BE32" i="76" s="1"/>
  <c r="I33" i="34" s="1"/>
  <c r="M33" i="34" s="1"/>
  <c r="BC23" i="76"/>
  <c r="BE23" i="76" s="1"/>
  <c r="I24" i="34" s="1"/>
  <c r="M24" i="34" s="1"/>
  <c r="BC29" i="76"/>
  <c r="BE29" i="76" s="1"/>
  <c r="I30" i="34" s="1"/>
  <c r="M30" i="34" s="1"/>
  <c r="BC19" i="76"/>
  <c r="BC16" i="76"/>
  <c r="CE75" i="52"/>
  <c r="AO22" i="82"/>
  <c r="AW22" i="82"/>
  <c r="AY22" i="82" s="1"/>
  <c r="BU10" i="81"/>
  <c r="BW10" i="81" s="1"/>
  <c r="BM10" i="81"/>
  <c r="BI18" i="84"/>
  <c r="BA18" i="84"/>
  <c r="AQ22" i="32"/>
  <c r="AQ23" i="32"/>
  <c r="AQ24" i="32"/>
  <c r="AQ8" i="32"/>
  <c r="AQ34" i="32"/>
  <c r="AQ26" i="32"/>
  <c r="AO8" i="81"/>
  <c r="AW8" i="81"/>
  <c r="AY8" i="81" s="1"/>
  <c r="AQ18" i="89"/>
  <c r="AA15" i="55"/>
  <c r="Q15" i="55"/>
  <c r="W15" i="55" s="1"/>
  <c r="AI15" i="55"/>
  <c r="M10" i="79"/>
  <c r="W10" i="84"/>
  <c r="O10" i="79" s="1"/>
  <c r="S10" i="79" s="1"/>
  <c r="U10" i="79" s="1"/>
  <c r="S12" i="77"/>
  <c r="U12" i="77" s="1"/>
  <c r="E13" i="76" s="1"/>
  <c r="S17" i="77"/>
  <c r="U17" i="77" s="1"/>
  <c r="E18" i="76" s="1"/>
  <c r="S14" i="77"/>
  <c r="U14" i="77" s="1"/>
  <c r="E15" i="76" s="1"/>
  <c r="S16" i="77"/>
  <c r="U16" i="77" s="1"/>
  <c r="E17" i="76" s="1"/>
  <c r="S10" i="77"/>
  <c r="U10" i="77" s="1"/>
  <c r="E10" i="76" s="1"/>
  <c r="S11" i="77"/>
  <c r="U11" i="77" s="1"/>
  <c r="E12" i="76" s="1"/>
  <c r="S15" i="77"/>
  <c r="U15" i="77" s="1"/>
  <c r="E16" i="76" s="1"/>
  <c r="S13" i="77"/>
  <c r="U13" i="77" s="1"/>
  <c r="E14" i="76" s="1"/>
  <c r="W11" i="79"/>
  <c r="AA11" i="79" s="1"/>
  <c r="AC11" i="79" s="1"/>
  <c r="AI13" i="48"/>
  <c r="AM13" i="48" s="1"/>
  <c r="AA13" i="48"/>
  <c r="Q13" i="48"/>
  <c r="S41" i="32"/>
  <c r="S41" i="42"/>
  <c r="E23" i="79"/>
  <c r="CE8" i="84"/>
  <c r="W10" i="88"/>
  <c r="BG10" i="88" s="1"/>
  <c r="DI15" i="82"/>
  <c r="DQ15" i="82"/>
  <c r="DS15" i="82" s="1"/>
  <c r="G108" i="113"/>
  <c r="I42" i="36" s="1"/>
  <c r="M42" i="36" s="1"/>
  <c r="G145" i="113"/>
  <c r="I43" i="32" s="1"/>
  <c r="M43" i="32" s="1"/>
  <c r="G28" i="113"/>
  <c r="I43" i="45" s="1"/>
  <c r="M43" i="45" s="1"/>
  <c r="G81" i="113"/>
  <c r="I42" i="39" s="1"/>
  <c r="M42" i="39" s="1"/>
  <c r="G83" i="113"/>
  <c r="I15" i="29" s="1"/>
  <c r="M15" i="29" s="1"/>
  <c r="S15" i="29" s="1"/>
  <c r="BA15" i="7" s="1"/>
  <c r="AG15" i="92"/>
  <c r="AQ11" i="89"/>
  <c r="AG20" i="88"/>
  <c r="AO19" i="84"/>
  <c r="AG19" i="84"/>
  <c r="W19" i="79" s="1"/>
  <c r="AA19" i="79" s="1"/>
  <c r="AC19" i="79" s="1"/>
  <c r="CA9" i="79"/>
  <c r="CE9" i="85"/>
  <c r="AQ13" i="90"/>
  <c r="S54" i="23"/>
  <c r="BM9" i="81"/>
  <c r="BU9" i="81"/>
  <c r="BW9" i="81" s="1"/>
  <c r="AG16" i="90"/>
  <c r="AG15" i="91"/>
  <c r="CO13" i="84"/>
  <c r="CW13" i="84"/>
  <c r="S54" i="25"/>
  <c r="AM13" i="91"/>
  <c r="AC13" i="91"/>
  <c r="CC18" i="83"/>
  <c r="CE18" i="83" s="1"/>
  <c r="BY18" i="83"/>
  <c r="M17" i="79"/>
  <c r="W17" i="84"/>
  <c r="O17" i="79" s="1"/>
  <c r="S17" i="79" s="1"/>
  <c r="U17" i="79" s="1"/>
  <c r="AQ41" i="42"/>
  <c r="AQ32" i="42"/>
  <c r="AQ16" i="42"/>
  <c r="AQ42" i="42"/>
  <c r="AQ33" i="42"/>
  <c r="AQ25" i="42"/>
  <c r="AQ17" i="42"/>
  <c r="AQ36" i="42"/>
  <c r="AQ18" i="42"/>
  <c r="AQ45" i="42"/>
  <c r="AQ43" i="42"/>
  <c r="AQ37" i="42"/>
  <c r="AQ27" i="42"/>
  <c r="AQ19" i="42"/>
  <c r="AQ11" i="42"/>
  <c r="AQ29" i="42"/>
  <c r="AQ40" i="42"/>
  <c r="AQ38" i="42"/>
  <c r="AQ20" i="42"/>
  <c r="AQ31" i="42"/>
  <c r="AQ46" i="42"/>
  <c r="AQ30" i="42"/>
  <c r="AQ28" i="42"/>
  <c r="AQ15" i="42"/>
  <c r="AQ14" i="42"/>
  <c r="AQ39" i="42"/>
  <c r="BE12" i="83"/>
  <c r="BI12" i="83"/>
  <c r="BK12" i="83" s="1"/>
  <c r="AS15" i="56"/>
  <c r="AM15" i="56"/>
  <c r="AC15" i="56"/>
  <c r="AI15" i="56" s="1"/>
  <c r="Q15" i="56"/>
  <c r="W15" i="56" s="1"/>
  <c r="G59" i="74"/>
  <c r="I59" i="74" s="1"/>
  <c r="G57" i="74"/>
  <c r="G55" i="74"/>
  <c r="G53" i="74"/>
  <c r="I53" i="74" s="1"/>
  <c r="G51" i="74"/>
  <c r="I51" i="74" s="1"/>
  <c r="G49" i="74"/>
  <c r="G47" i="74"/>
  <c r="G45" i="74"/>
  <c r="G43" i="74"/>
  <c r="G41" i="74"/>
  <c r="G39" i="74"/>
  <c r="G37" i="74"/>
  <c r="G35" i="74"/>
  <c r="G13" i="74"/>
  <c r="I13" i="74" s="1"/>
  <c r="G58" i="74"/>
  <c r="I58" i="74" s="1"/>
  <c r="G54" i="74"/>
  <c r="I54" i="74" s="1"/>
  <c r="G50" i="74"/>
  <c r="G46" i="74"/>
  <c r="G42" i="74"/>
  <c r="G38" i="74"/>
  <c r="G34" i="74"/>
  <c r="G14" i="74"/>
  <c r="I14" i="74" s="1"/>
  <c r="G52" i="74"/>
  <c r="G44" i="74"/>
  <c r="G36" i="74"/>
  <c r="G25" i="96"/>
  <c r="G9" i="96"/>
  <c r="G68" i="96"/>
  <c r="G52" i="96"/>
  <c r="G36" i="96"/>
  <c r="I36" i="96" s="1"/>
  <c r="G20" i="96"/>
  <c r="G48" i="74"/>
  <c r="I48" i="74" s="1"/>
  <c r="G33" i="96"/>
  <c r="I33" i="96" s="1"/>
  <c r="G17" i="96"/>
  <c r="G62" i="96"/>
  <c r="I62" i="96" s="1"/>
  <c r="G50" i="96"/>
  <c r="I50" i="96" s="1"/>
  <c r="G34" i="96"/>
  <c r="G18" i="96"/>
  <c r="G10" i="96"/>
  <c r="G61" i="96"/>
  <c r="I61" i="96" s="1"/>
  <c r="G49" i="96"/>
  <c r="I49" i="96" s="1"/>
  <c r="G56" i="74"/>
  <c r="G40" i="74"/>
  <c r="G8" i="74"/>
  <c r="I8" i="74" s="1"/>
  <c r="G72" i="96"/>
  <c r="G56" i="96"/>
  <c r="G71" i="96"/>
  <c r="G67" i="96"/>
  <c r="I67" i="96" s="1"/>
  <c r="G35" i="96"/>
  <c r="I35" i="96" s="1"/>
  <c r="G31" i="96"/>
  <c r="G55" i="96"/>
  <c r="G51" i="96"/>
  <c r="I51" i="96" s="1"/>
  <c r="AU40" i="37"/>
  <c r="AE40" i="37"/>
  <c r="AK40" i="37"/>
  <c r="BA40" i="37"/>
  <c r="S40" i="37"/>
  <c r="Q40" i="37"/>
  <c r="AQ14" i="90"/>
  <c r="I77" i="96"/>
  <c r="I24" i="24" s="1"/>
  <c r="M24" i="24" s="1"/>
  <c r="S24" i="24" s="1"/>
  <c r="K22" i="73"/>
  <c r="I56" i="23" s="1"/>
  <c r="M56" i="23" s="1"/>
  <c r="I22" i="73"/>
  <c r="I56" i="25" s="1"/>
  <c r="M56" i="25" s="1"/>
  <c r="S56" i="25" s="1"/>
  <c r="I24" i="73"/>
  <c r="I62" i="25" s="1"/>
  <c r="M62" i="25" s="1"/>
  <c r="S62" i="25" s="1"/>
  <c r="BG20" i="92"/>
  <c r="AG14" i="89"/>
  <c r="M18" i="79"/>
  <c r="W18" i="84"/>
  <c r="O18" i="79" s="1"/>
  <c r="S18" i="79" s="1"/>
  <c r="U18" i="79" s="1"/>
  <c r="M55" i="23"/>
  <c r="S55" i="23" s="1"/>
  <c r="BC23" i="89"/>
  <c r="M22" i="54"/>
  <c r="W40" i="30"/>
  <c r="Y40" i="30" s="1"/>
  <c r="AK40" i="30" s="1"/>
  <c r="AW23" i="81"/>
  <c r="AY23" i="81" s="1"/>
  <c r="AO23" i="81"/>
  <c r="AC13" i="89"/>
  <c r="AM13" i="89"/>
  <c r="I23" i="89"/>
  <c r="W12" i="88"/>
  <c r="BG12" i="88" s="1"/>
  <c r="BY23" i="83"/>
  <c r="CC23" i="83"/>
  <c r="CE23" i="83" s="1"/>
  <c r="AM23" i="92"/>
  <c r="AQ8" i="92"/>
  <c r="CA8" i="92"/>
  <c r="BG8" i="3" s="1"/>
  <c r="G456" i="1" s="1"/>
  <c r="Y12" i="79"/>
  <c r="AI12" i="85"/>
  <c r="BU18" i="82"/>
  <c r="BW18" i="82" s="1"/>
  <c r="BM18" i="82"/>
  <c r="BC23" i="90"/>
  <c r="G26" i="77"/>
  <c r="I26" i="77" s="1"/>
  <c r="I19" i="48" s="1"/>
  <c r="M19" i="48" s="1"/>
  <c r="G27" i="77"/>
  <c r="I27" i="77" s="1"/>
  <c r="I20" i="48" s="1"/>
  <c r="M20" i="48" s="1"/>
  <c r="G22" i="77"/>
  <c r="I22" i="77" s="1"/>
  <c r="I15" i="48" s="1"/>
  <c r="G25" i="77"/>
  <c r="I25" i="77" s="1"/>
  <c r="I18" i="48" s="1"/>
  <c r="M18" i="48" s="1"/>
  <c r="G24" i="77"/>
  <c r="I24" i="77" s="1"/>
  <c r="I17" i="48" s="1"/>
  <c r="M17" i="48" s="1"/>
  <c r="G23" i="77"/>
  <c r="I23" i="77" s="1"/>
  <c r="I16" i="48" s="1"/>
  <c r="M16" i="48" s="1"/>
  <c r="AG14" i="92"/>
  <c r="AQ17" i="90"/>
  <c r="AO10" i="84"/>
  <c r="AG10" i="84"/>
  <c r="BY42" i="52"/>
  <c r="CC42" i="52" s="1"/>
  <c r="AO42" i="52"/>
  <c r="AO97" i="52"/>
  <c r="BY97" i="52"/>
  <c r="CC97" i="52" s="1"/>
  <c r="BG11" i="92"/>
  <c r="W19" i="90"/>
  <c r="BG19" i="90" s="1"/>
  <c r="W21" i="79"/>
  <c r="AA21" i="79" s="1"/>
  <c r="AC21" i="79" s="1"/>
  <c r="BU10" i="84"/>
  <c r="CC10" i="84"/>
  <c r="AQ21" i="88"/>
  <c r="I68" i="96"/>
  <c r="I38" i="55" s="1"/>
  <c r="M38" i="55" s="1"/>
  <c r="M21" i="23"/>
  <c r="S21" i="23" s="1"/>
  <c r="O26" i="76"/>
  <c r="Q26" i="76" s="1"/>
  <c r="I27" i="44" s="1"/>
  <c r="M27" i="44" s="1"/>
  <c r="O18" i="76"/>
  <c r="O10" i="76"/>
  <c r="O29" i="76"/>
  <c r="Q29" i="76" s="1"/>
  <c r="I30" i="44" s="1"/>
  <c r="M30" i="44" s="1"/>
  <c r="O21" i="76"/>
  <c r="O13" i="76"/>
  <c r="O32" i="76"/>
  <c r="Q32" i="76" s="1"/>
  <c r="I33" i="44" s="1"/>
  <c r="M33" i="44" s="1"/>
  <c r="O24" i="76"/>
  <c r="Q24" i="76" s="1"/>
  <c r="I25" i="44" s="1"/>
  <c r="M25" i="44" s="1"/>
  <c r="O16" i="76"/>
  <c r="O8" i="76"/>
  <c r="Q8" i="76" s="1"/>
  <c r="I9" i="44" s="1"/>
  <c r="O30" i="76"/>
  <c r="Q30" i="76" s="1"/>
  <c r="I31" i="44" s="1"/>
  <c r="M31" i="44" s="1"/>
  <c r="O22" i="76"/>
  <c r="Q22" i="76" s="1"/>
  <c r="I23" i="44" s="1"/>
  <c r="M23" i="44" s="1"/>
  <c r="O14" i="76"/>
  <c r="O19" i="76"/>
  <c r="O25" i="76"/>
  <c r="Q25" i="76" s="1"/>
  <c r="I26" i="44" s="1"/>
  <c r="M26" i="44" s="1"/>
  <c r="O9" i="76"/>
  <c r="O28" i="76"/>
  <c r="Q28" i="76" s="1"/>
  <c r="I29" i="44" s="1"/>
  <c r="M29" i="44" s="1"/>
  <c r="O12" i="76"/>
  <c r="O31" i="76"/>
  <c r="Q31" i="76" s="1"/>
  <c r="I32" i="44" s="1"/>
  <c r="M32" i="44" s="1"/>
  <c r="O15" i="76"/>
  <c r="O11" i="76"/>
  <c r="Q11" i="76" s="1"/>
  <c r="I12" i="44" s="1"/>
  <c r="M12" i="44" s="1"/>
  <c r="O17" i="76"/>
  <c r="O27" i="76"/>
  <c r="Q27" i="76" s="1"/>
  <c r="I28" i="44" s="1"/>
  <c r="M28" i="44" s="1"/>
  <c r="O33" i="76"/>
  <c r="Q33" i="76" s="1"/>
  <c r="I34" i="44" s="1"/>
  <c r="M34" i="44" s="1"/>
  <c r="O23" i="76"/>
  <c r="Q23" i="76" s="1"/>
  <c r="I24" i="44" s="1"/>
  <c r="M24" i="44" s="1"/>
  <c r="O20" i="76"/>
  <c r="AM30" i="76"/>
  <c r="AO30" i="76" s="1"/>
  <c r="I31" i="38" s="1"/>
  <c r="M31" i="38" s="1"/>
  <c r="AM22" i="76"/>
  <c r="AO22" i="76" s="1"/>
  <c r="I23" i="38" s="1"/>
  <c r="M23" i="38" s="1"/>
  <c r="AM14" i="76"/>
  <c r="AM33" i="76"/>
  <c r="AO33" i="76" s="1"/>
  <c r="I34" i="38" s="1"/>
  <c r="M34" i="38" s="1"/>
  <c r="AM25" i="76"/>
  <c r="AO25" i="76" s="1"/>
  <c r="I26" i="38" s="1"/>
  <c r="M26" i="38" s="1"/>
  <c r="AM17" i="76"/>
  <c r="AM9" i="76"/>
  <c r="AM28" i="76"/>
  <c r="AO28" i="76" s="1"/>
  <c r="I29" i="38" s="1"/>
  <c r="M29" i="38" s="1"/>
  <c r="AM20" i="76"/>
  <c r="AM12" i="76"/>
  <c r="AM26" i="76"/>
  <c r="AO26" i="76" s="1"/>
  <c r="I27" i="38" s="1"/>
  <c r="M27" i="38" s="1"/>
  <c r="AM18" i="76"/>
  <c r="AM10" i="76"/>
  <c r="AM23" i="76"/>
  <c r="AO23" i="76" s="1"/>
  <c r="I24" i="38" s="1"/>
  <c r="M24" i="38" s="1"/>
  <c r="AM29" i="76"/>
  <c r="AO29" i="76" s="1"/>
  <c r="I30" i="38" s="1"/>
  <c r="M30" i="38" s="1"/>
  <c r="AM13" i="76"/>
  <c r="AM32" i="76"/>
  <c r="AO32" i="76" s="1"/>
  <c r="I33" i="38" s="1"/>
  <c r="M33" i="38" s="1"/>
  <c r="AM16" i="76"/>
  <c r="AM19" i="76"/>
  <c r="AM15" i="76"/>
  <c r="AM21" i="76"/>
  <c r="AM8" i="76"/>
  <c r="AM31" i="76"/>
  <c r="AO31" i="76" s="1"/>
  <c r="I32" i="38" s="1"/>
  <c r="M32" i="38" s="1"/>
  <c r="AM27" i="76"/>
  <c r="AO27" i="76" s="1"/>
  <c r="I28" i="38" s="1"/>
  <c r="M28" i="38" s="1"/>
  <c r="AM11" i="76"/>
  <c r="AO11" i="76" s="1"/>
  <c r="I12" i="38" s="1"/>
  <c r="M12" i="38" s="1"/>
  <c r="AM24" i="76"/>
  <c r="AO24" i="76" s="1"/>
  <c r="I25" i="38" s="1"/>
  <c r="M25" i="38" s="1"/>
  <c r="AQ12" i="43"/>
  <c r="AQ9" i="43"/>
  <c r="AQ13" i="43"/>
  <c r="AQ21" i="43"/>
  <c r="AQ10" i="43"/>
  <c r="E11" i="79"/>
  <c r="Y40" i="97"/>
  <c r="I23" i="24" s="1"/>
  <c r="M23" i="24" s="1"/>
  <c r="S23" i="24" s="1"/>
  <c r="AO20" i="82"/>
  <c r="AW20" i="82"/>
  <c r="AY20" i="82" s="1"/>
  <c r="CK18" i="81"/>
  <c r="CS18" i="81"/>
  <c r="CU18" i="81" s="1"/>
  <c r="G28" i="77"/>
  <c r="I28" i="77" s="1"/>
  <c r="I9" i="20" s="1"/>
  <c r="G30" i="77"/>
  <c r="I30" i="77" s="1"/>
  <c r="I11" i="20" s="1"/>
  <c r="M11" i="20" s="1"/>
  <c r="G32" i="77"/>
  <c r="I32" i="77" s="1"/>
  <c r="I13" i="20" s="1"/>
  <c r="M13" i="20" s="1"/>
  <c r="G29" i="77"/>
  <c r="I29" i="77" s="1"/>
  <c r="I10" i="20" s="1"/>
  <c r="M10" i="20" s="1"/>
  <c r="G31" i="77"/>
  <c r="I31" i="77" s="1"/>
  <c r="I12" i="20" s="1"/>
  <c r="M12" i="20" s="1"/>
  <c r="G33" i="77"/>
  <c r="I33" i="77" s="1"/>
  <c r="I14" i="20" s="1"/>
  <c r="M14" i="20" s="1"/>
  <c r="CA8" i="90"/>
  <c r="AM23" i="90"/>
  <c r="AQ8" i="90"/>
  <c r="M19" i="79"/>
  <c r="W19" i="84"/>
  <c r="O19" i="79" s="1"/>
  <c r="S19" i="79" s="1"/>
  <c r="U19" i="79" s="1"/>
  <c r="I23" i="91"/>
  <c r="AQ9" i="44"/>
  <c r="AQ13" i="44"/>
  <c r="AQ12" i="44"/>
  <c r="AQ10" i="44"/>
  <c r="AQ21" i="44"/>
  <c r="AQ22" i="88"/>
  <c r="M23" i="11"/>
  <c r="AW79" i="52"/>
  <c r="AQ22" i="89"/>
  <c r="BM21" i="81"/>
  <c r="BU21" i="81"/>
  <c r="BW21" i="81" s="1"/>
  <c r="AQ18" i="88"/>
  <c r="I49" i="74"/>
  <c r="I53" i="56" s="1"/>
  <c r="I57" i="74"/>
  <c r="I61" i="56" s="1"/>
  <c r="M61" i="56" s="1"/>
  <c r="W40" i="41"/>
  <c r="AE40" i="41" s="1"/>
  <c r="AQ12" i="88"/>
  <c r="AO88" i="52"/>
  <c r="BY88" i="52"/>
  <c r="CC88" i="52" s="1"/>
  <c r="BY11" i="52"/>
  <c r="CC11" i="52" s="1"/>
  <c r="AO11" i="52"/>
  <c r="BC22" i="89"/>
  <c r="AQ15" i="89"/>
  <c r="W15" i="91"/>
  <c r="AI22" i="55"/>
  <c r="AA22" i="55"/>
  <c r="Q22" i="55"/>
  <c r="W22" i="55" s="1"/>
  <c r="BE20" i="83"/>
  <c r="BI20" i="83"/>
  <c r="BK20" i="83" s="1"/>
  <c r="BG19" i="51"/>
  <c r="AQ19" i="51"/>
  <c r="AU19" i="51" s="1"/>
  <c r="AA19" i="51"/>
  <c r="BO19" i="51"/>
  <c r="AI19" i="51"/>
  <c r="Q19" i="51"/>
  <c r="AY19" i="51"/>
  <c r="I72" i="98"/>
  <c r="Q42" i="38"/>
  <c r="S42" i="38" s="1"/>
  <c r="I37" i="98"/>
  <c r="E81" i="98"/>
  <c r="E82" i="98"/>
  <c r="M10" i="23"/>
  <c r="W15" i="89"/>
  <c r="S68" i="25"/>
  <c r="M9" i="27"/>
  <c r="AQ23" i="45"/>
  <c r="AQ24" i="45"/>
  <c r="AQ8" i="45"/>
  <c r="AQ34" i="45"/>
  <c r="AQ26" i="45"/>
  <c r="AQ22" i="45"/>
  <c r="I30" i="73"/>
  <c r="I83" i="25" s="1"/>
  <c r="M83" i="25" s="1"/>
  <c r="S83" i="25" s="1"/>
  <c r="AG9" i="91"/>
  <c r="BG9" i="91" s="1"/>
  <c r="CK22" i="81"/>
  <c r="CS22" i="81"/>
  <c r="CU22" i="81" s="1"/>
  <c r="AW36" i="45"/>
  <c r="AW18" i="45"/>
  <c r="AW17" i="45"/>
  <c r="AW15" i="45"/>
  <c r="AW16" i="45"/>
  <c r="AW31" i="45"/>
  <c r="AW32" i="45"/>
  <c r="AW42" i="45"/>
  <c r="AW25" i="45"/>
  <c r="AW14" i="45"/>
  <c r="AW41" i="45"/>
  <c r="I9" i="79"/>
  <c r="K9" i="79" s="1"/>
  <c r="AW33" i="45"/>
  <c r="AW40" i="45"/>
  <c r="AW27" i="45"/>
  <c r="AW28" i="45"/>
  <c r="AW29" i="45"/>
  <c r="AW38" i="45"/>
  <c r="AW19" i="45"/>
  <c r="AW37" i="45"/>
  <c r="AW39" i="45"/>
  <c r="AW45" i="45"/>
  <c r="AW30" i="45"/>
  <c r="AW20" i="45"/>
  <c r="AW46" i="45"/>
  <c r="AW11" i="45"/>
  <c r="AW43" i="45"/>
  <c r="CK14" i="81"/>
  <c r="CS14" i="81"/>
  <c r="CU14" i="81" s="1"/>
  <c r="BE16" i="83"/>
  <c r="BI16" i="83"/>
  <c r="BK16" i="83" s="1"/>
  <c r="DQ22" i="81"/>
  <c r="DS22" i="81" s="1"/>
  <c r="DI22" i="81"/>
  <c r="CW21" i="83"/>
  <c r="CY21" i="83" s="1"/>
  <c r="CS21" i="83"/>
  <c r="BY21" i="79" s="1"/>
  <c r="AY32" i="76"/>
  <c r="BA32" i="76" s="1"/>
  <c r="I33" i="35" s="1"/>
  <c r="M33" i="35" s="1"/>
  <c r="AY24" i="76"/>
  <c r="BA24" i="76" s="1"/>
  <c r="I25" i="35" s="1"/>
  <c r="M25" i="35" s="1"/>
  <c r="AY16" i="76"/>
  <c r="AY8" i="76"/>
  <c r="BA8" i="76" s="1"/>
  <c r="I9" i="35" s="1"/>
  <c r="AY27" i="76"/>
  <c r="BA27" i="76" s="1"/>
  <c r="I28" i="35" s="1"/>
  <c r="M28" i="35" s="1"/>
  <c r="AY19" i="76"/>
  <c r="AY11" i="76"/>
  <c r="BA11" i="76" s="1"/>
  <c r="I12" i="35" s="1"/>
  <c r="M12" i="35" s="1"/>
  <c r="AY30" i="76"/>
  <c r="BA30" i="76" s="1"/>
  <c r="I31" i="35" s="1"/>
  <c r="M31" i="35" s="1"/>
  <c r="AY22" i="76"/>
  <c r="BA22" i="76" s="1"/>
  <c r="I23" i="35" s="1"/>
  <c r="M23" i="35" s="1"/>
  <c r="AY14" i="76"/>
  <c r="AY28" i="76"/>
  <c r="BA28" i="76" s="1"/>
  <c r="I29" i="35" s="1"/>
  <c r="M29" i="35" s="1"/>
  <c r="AY20" i="76"/>
  <c r="AY12" i="76"/>
  <c r="AY25" i="76"/>
  <c r="BA25" i="76" s="1"/>
  <c r="I26" i="35" s="1"/>
  <c r="M26" i="35" s="1"/>
  <c r="AY9" i="76"/>
  <c r="AY31" i="76"/>
  <c r="BA31" i="76" s="1"/>
  <c r="I32" i="35" s="1"/>
  <c r="M32" i="35" s="1"/>
  <c r="AY15" i="76"/>
  <c r="AY18" i="76"/>
  <c r="AY21" i="76"/>
  <c r="AY33" i="76"/>
  <c r="BA33" i="76" s="1"/>
  <c r="I34" i="35" s="1"/>
  <c r="M34" i="35" s="1"/>
  <c r="AY26" i="76"/>
  <c r="BA26" i="76" s="1"/>
  <c r="I27" i="35" s="1"/>
  <c r="M27" i="35" s="1"/>
  <c r="AY17" i="76"/>
  <c r="AY10" i="76"/>
  <c r="AY13" i="76"/>
  <c r="AY29" i="76"/>
  <c r="BA29" i="76" s="1"/>
  <c r="I30" i="35" s="1"/>
  <c r="M30" i="35" s="1"/>
  <c r="AY23" i="76"/>
  <c r="BA23" i="76" s="1"/>
  <c r="I24" i="35" s="1"/>
  <c r="M24" i="35" s="1"/>
  <c r="BI13" i="84"/>
  <c r="BA13" i="84"/>
  <c r="AO13" i="79" s="1"/>
  <c r="BC22" i="88"/>
  <c r="CE20" i="84"/>
  <c r="BQ20" i="79" s="1"/>
  <c r="BU20" i="79" s="1"/>
  <c r="BW20" i="79" s="1"/>
  <c r="BO20" i="79"/>
  <c r="DE9" i="81"/>
  <c r="DM9" i="81"/>
  <c r="AG18" i="88"/>
  <c r="BY86" i="52"/>
  <c r="CC86" i="52" s="1"/>
  <c r="AO86" i="52"/>
  <c r="S41" i="39"/>
  <c r="S43" i="40"/>
  <c r="AG11" i="88"/>
  <c r="AG19" i="90"/>
  <c r="Q19" i="54"/>
  <c r="Y19" i="54"/>
  <c r="K19" i="54"/>
  <c r="AW12" i="79"/>
  <c r="BK12" i="84"/>
  <c r="AY12" i="79" s="1"/>
  <c r="BC12" i="79" s="1"/>
  <c r="BE12" i="79" s="1"/>
  <c r="W8" i="42" s="1"/>
  <c r="AC8" i="42" s="1"/>
  <c r="AW31" i="34"/>
  <c r="AW15" i="34"/>
  <c r="AW45" i="34"/>
  <c r="AW36" i="34"/>
  <c r="AW43" i="34"/>
  <c r="AW28" i="34"/>
  <c r="AW46" i="34"/>
  <c r="AW32" i="34"/>
  <c r="AW17" i="34"/>
  <c r="AW30" i="34"/>
  <c r="AW38" i="34"/>
  <c r="AW11" i="34"/>
  <c r="AW19" i="34"/>
  <c r="AW40" i="34"/>
  <c r="I20" i="79"/>
  <c r="K20" i="79" s="1"/>
  <c r="AM40" i="34" s="1"/>
  <c r="AO40" i="34" s="1"/>
  <c r="AW27" i="34"/>
  <c r="AW42" i="34"/>
  <c r="AW29" i="34"/>
  <c r="AW39" i="34"/>
  <c r="AW33" i="34"/>
  <c r="AW41" i="34"/>
  <c r="AW14" i="34"/>
  <c r="AW16" i="34"/>
  <c r="AW20" i="34"/>
  <c r="AW25" i="34"/>
  <c r="AW37" i="34"/>
  <c r="AW18" i="34"/>
  <c r="I23" i="73"/>
  <c r="I59" i="25" s="1"/>
  <c r="M59" i="25" s="1"/>
  <c r="S59" i="25" s="1"/>
  <c r="Y19" i="79"/>
  <c r="AI19" i="85"/>
  <c r="BK75" i="52"/>
  <c r="BK78" i="52" s="1"/>
  <c r="BK79" i="52" s="1"/>
  <c r="K34" i="96"/>
  <c r="I10" i="53" s="1"/>
  <c r="M10" i="53" s="1"/>
  <c r="Q10" i="53" s="1"/>
  <c r="W10" i="53" s="1"/>
  <c r="I34" i="96"/>
  <c r="I10" i="55" s="1"/>
  <c r="M10" i="55" s="1"/>
  <c r="AW8" i="76"/>
  <c r="I9" i="36" s="1"/>
  <c r="BI8" i="76"/>
  <c r="I9" i="33" s="1"/>
  <c r="AC8" i="76"/>
  <c r="I9" i="41" s="1"/>
  <c r="BE8" i="76"/>
  <c r="I9" i="34" s="1"/>
  <c r="U8" i="76"/>
  <c r="I9" i="43" s="1"/>
  <c r="AO8" i="76"/>
  <c r="I9" i="38" s="1"/>
  <c r="BY8" i="76"/>
  <c r="I9" i="30" s="1"/>
  <c r="M8" i="76"/>
  <c r="I9" i="45" s="1"/>
  <c r="I8" i="76"/>
  <c r="I9" i="46" s="1"/>
  <c r="CO15" i="84"/>
  <c r="BY15" i="79" s="1"/>
  <c r="CW15" i="84"/>
  <c r="M15" i="79"/>
  <c r="W15" i="84"/>
  <c r="O15" i="79" s="1"/>
  <c r="S15" i="79" s="1"/>
  <c r="U15" i="79" s="1"/>
  <c r="AG10" i="91"/>
  <c r="AO8" i="52"/>
  <c r="AQ8" i="52" s="1"/>
  <c r="BY8" i="52"/>
  <c r="G97" i="114"/>
  <c r="I27" i="22" s="1"/>
  <c r="M27" i="22" s="1"/>
  <c r="S27" i="22" s="1"/>
  <c r="AG13" i="88"/>
  <c r="AS9" i="81"/>
  <c r="AK9" i="81"/>
  <c r="AG21" i="89"/>
  <c r="AO21" i="52"/>
  <c r="BY21" i="52"/>
  <c r="CC21" i="52" s="1"/>
  <c r="DI23" i="81"/>
  <c r="DQ23" i="81"/>
  <c r="DS23" i="81" s="1"/>
  <c r="AW14" i="79"/>
  <c r="BK14" i="84"/>
  <c r="AY14" i="79" s="1"/>
  <c r="BC14" i="79" s="1"/>
  <c r="BE14" i="79" s="1"/>
  <c r="W8" i="40" s="1"/>
  <c r="AQ11" i="79"/>
  <c r="AY11" i="85"/>
  <c r="I71" i="98"/>
  <c r="G45" i="113"/>
  <c r="I42" i="43" s="1"/>
  <c r="M42" i="43" s="1"/>
  <c r="G27" i="113"/>
  <c r="I42" i="45" s="1"/>
  <c r="M42" i="45" s="1"/>
  <c r="AQ20" i="88"/>
  <c r="AQ10" i="36"/>
  <c r="AQ12" i="36"/>
  <c r="AQ13" i="36"/>
  <c r="AQ9" i="36"/>
  <c r="AQ21" i="36"/>
  <c r="CO12" i="84"/>
  <c r="CW12" i="84"/>
  <c r="CW16" i="84"/>
  <c r="CO16" i="84"/>
  <c r="I47" i="96"/>
  <c r="I21" i="55" s="1"/>
  <c r="M21" i="55" s="1"/>
  <c r="AW16" i="79"/>
  <c r="BK16" i="84"/>
  <c r="AY16" i="79" s="1"/>
  <c r="BC16" i="79" s="1"/>
  <c r="BE16" i="79" s="1"/>
  <c r="W8" i="38" s="1"/>
  <c r="E10" i="79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0" i="77"/>
  <c r="AO10" i="77" s="1"/>
  <c r="I17" i="21" s="1"/>
  <c r="M17" i="21" s="1"/>
  <c r="S17" i="21" s="1"/>
  <c r="AM12" i="77"/>
  <c r="AO12" i="77" s="1"/>
  <c r="I19" i="21" s="1"/>
  <c r="M19" i="21" s="1"/>
  <c r="S19" i="21" s="1"/>
  <c r="AM13" i="77"/>
  <c r="AO13" i="77" s="1"/>
  <c r="I20" i="21" s="1"/>
  <c r="M20" i="21" s="1"/>
  <c r="S20" i="21" s="1"/>
  <c r="AM17" i="77"/>
  <c r="AO17" i="77" s="1"/>
  <c r="I24" i="21" s="1"/>
  <c r="M24" i="21" s="1"/>
  <c r="S24" i="21" s="1"/>
  <c r="AM15" i="77"/>
  <c r="AO15" i="77" s="1"/>
  <c r="I22" i="21" s="1"/>
  <c r="M22" i="21" s="1"/>
  <c r="S22" i="21" s="1"/>
  <c r="M24" i="56"/>
  <c r="BI19" i="84"/>
  <c r="BA19" i="84"/>
  <c r="Y9" i="79"/>
  <c r="AI9" i="85"/>
  <c r="E17" i="79"/>
  <c r="W12" i="90"/>
  <c r="BG12" i="90" s="1"/>
  <c r="AW36" i="41"/>
  <c r="AW18" i="41"/>
  <c r="AW33" i="41"/>
  <c r="AW31" i="41"/>
  <c r="AW17" i="41"/>
  <c r="AW15" i="41"/>
  <c r="AW25" i="41"/>
  <c r="AW41" i="41"/>
  <c r="AW16" i="41"/>
  <c r="AW42" i="41"/>
  <c r="AW32" i="41"/>
  <c r="AW14" i="41"/>
  <c r="I13" i="79"/>
  <c r="K13" i="79" s="1"/>
  <c r="AW11" i="41"/>
  <c r="AW46" i="41"/>
  <c r="AW29" i="41"/>
  <c r="AW45" i="41"/>
  <c r="AW30" i="41"/>
  <c r="AW37" i="41"/>
  <c r="AW38" i="41"/>
  <c r="AW39" i="41"/>
  <c r="AW19" i="41"/>
  <c r="AW28" i="41"/>
  <c r="AW43" i="41"/>
  <c r="AW27" i="41"/>
  <c r="AW40" i="41"/>
  <c r="AW20" i="41"/>
  <c r="DI15" i="81"/>
  <c r="DQ15" i="81"/>
  <c r="DS15" i="81" s="1"/>
  <c r="AQ14" i="91"/>
  <c r="I46" i="96"/>
  <c r="I19" i="55" s="1"/>
  <c r="M19" i="55" s="1"/>
  <c r="W40" i="35"/>
  <c r="Y40" i="35" s="1"/>
  <c r="AK40" i="35" s="1"/>
  <c r="BI23" i="83"/>
  <c r="BK23" i="83" s="1"/>
  <c r="BE23" i="83"/>
  <c r="BG8" i="92"/>
  <c r="CK10" i="82"/>
  <c r="CS10" i="82"/>
  <c r="CU10" i="82" s="1"/>
  <c r="CA14" i="79"/>
  <c r="CE14" i="85"/>
  <c r="BA40" i="46"/>
  <c r="AK40" i="46"/>
  <c r="Q40" i="46"/>
  <c r="S40" i="46" s="1"/>
  <c r="AU40" i="46"/>
  <c r="AE40" i="46"/>
  <c r="BI21" i="83"/>
  <c r="BK21" i="83" s="1"/>
  <c r="BE21" i="83"/>
  <c r="AG21" i="88"/>
  <c r="G100" i="114"/>
  <c r="I28" i="22" s="1"/>
  <c r="M28" i="22" s="1"/>
  <c r="S28" i="22" s="1"/>
  <c r="W16" i="88"/>
  <c r="Y44" i="97"/>
  <c r="I49" i="27" s="1"/>
  <c r="M49" i="27" s="1"/>
  <c r="BM79" i="52"/>
  <c r="BW79" i="52"/>
  <c r="BC79" i="52"/>
  <c r="CW13" i="83"/>
  <c r="CY13" i="83" s="1"/>
  <c r="CS13" i="83"/>
  <c r="I50" i="74"/>
  <c r="I54" i="56" s="1"/>
  <c r="M54" i="56" s="1"/>
  <c r="BM21" i="82"/>
  <c r="BU21" i="82"/>
  <c r="BW21" i="82" s="1"/>
  <c r="AQ11" i="90"/>
  <c r="E22" i="79"/>
  <c r="AG15" i="89"/>
  <c r="M17" i="52"/>
  <c r="CW11" i="83"/>
  <c r="CY11" i="83" s="1"/>
  <c r="CS11" i="83"/>
  <c r="AM23" i="88"/>
  <c r="AQ8" i="88"/>
  <c r="CA8" i="88"/>
  <c r="K39" i="96"/>
  <c r="I15" i="53" s="1"/>
  <c r="M15" i="53" s="1"/>
  <c r="Q15" i="53" s="1"/>
  <c r="W15" i="53" s="1"/>
  <c r="AG8" i="84"/>
  <c r="AO8" i="84"/>
  <c r="W14" i="77"/>
  <c r="Y14" i="77" s="1"/>
  <c r="E15" i="75" s="1"/>
  <c r="W11" i="77"/>
  <c r="Y11" i="77" s="1"/>
  <c r="E12" i="75" s="1"/>
  <c r="W16" i="77"/>
  <c r="Y16" i="77" s="1"/>
  <c r="E17" i="75" s="1"/>
  <c r="W10" i="77"/>
  <c r="Y10" i="77" s="1"/>
  <c r="E10" i="75" s="1"/>
  <c r="W17" i="77"/>
  <c r="Y17" i="77" s="1"/>
  <c r="E18" i="75" s="1"/>
  <c r="W15" i="77"/>
  <c r="Y15" i="77" s="1"/>
  <c r="E16" i="75" s="1"/>
  <c r="W12" i="77"/>
  <c r="Y12" i="77" s="1"/>
  <c r="E13" i="75" s="1"/>
  <c r="W13" i="77"/>
  <c r="Y13" i="77" s="1"/>
  <c r="E14" i="75" s="1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0" i="77"/>
  <c r="AS10" i="77" s="1"/>
  <c r="I19" i="15" s="1"/>
  <c r="M19" i="15" s="1"/>
  <c r="S19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Q15" i="77"/>
  <c r="AS15" i="77" s="1"/>
  <c r="I24" i="15" s="1"/>
  <c r="M24" i="15" s="1"/>
  <c r="S24" i="15" s="1"/>
  <c r="AQ11" i="77"/>
  <c r="AS11" i="77" s="1"/>
  <c r="I20" i="15" s="1"/>
  <c r="M20" i="15" s="1"/>
  <c r="S20" i="15" s="1"/>
  <c r="AQ12" i="34"/>
  <c r="AQ13" i="34"/>
  <c r="AQ10" i="34"/>
  <c r="AQ9" i="34"/>
  <c r="AQ21" i="34"/>
  <c r="AG9" i="92"/>
  <c r="S41" i="43"/>
  <c r="BA41" i="30"/>
  <c r="AK41" i="30"/>
  <c r="S41" i="30"/>
  <c r="AU41" i="30"/>
  <c r="AE41" i="30"/>
  <c r="AW20" i="79"/>
  <c r="BK20" i="84"/>
  <c r="AY20" i="79" s="1"/>
  <c r="BC20" i="79" s="1"/>
  <c r="BE20" i="79" s="1"/>
  <c r="W8" i="34" s="1"/>
  <c r="AW19" i="81"/>
  <c r="AY19" i="81" s="1"/>
  <c r="AO19" i="81"/>
  <c r="W9" i="89"/>
  <c r="AM8" i="52"/>
  <c r="G69" i="98"/>
  <c r="G53" i="115"/>
  <c r="AG22" i="84"/>
  <c r="W22" i="79" s="1"/>
  <c r="AA22" i="79" s="1"/>
  <c r="AC22" i="79" s="1"/>
  <c r="AO22" i="84"/>
  <c r="S42" i="34"/>
  <c r="Q42" i="34"/>
  <c r="G19" i="113"/>
  <c r="I43" i="46" s="1"/>
  <c r="M43" i="46" s="1"/>
  <c r="G63" i="113"/>
  <c r="I42" i="41" s="1"/>
  <c r="M42" i="41" s="1"/>
  <c r="G72" i="113"/>
  <c r="I42" i="40" s="1"/>
  <c r="M42" i="40" s="1"/>
  <c r="G160" i="113"/>
  <c r="I43" i="31" s="1"/>
  <c r="M43" i="31" s="1"/>
  <c r="G91" i="113"/>
  <c r="I43" i="38" s="1"/>
  <c r="M43" i="38" s="1"/>
  <c r="AG20" i="90"/>
  <c r="AI35" i="55"/>
  <c r="AA35" i="55"/>
  <c r="Q35" i="55"/>
  <c r="W35" i="55" s="1"/>
  <c r="AQ34" i="36"/>
  <c r="AQ26" i="36"/>
  <c r="AQ22" i="36"/>
  <c r="AQ8" i="36"/>
  <c r="AQ23" i="36"/>
  <c r="AQ24" i="36"/>
  <c r="CG8" i="79"/>
  <c r="CY8" i="84"/>
  <c r="CI8" i="79" s="1"/>
  <c r="CM8" i="79" s="1"/>
  <c r="CO8" i="79" s="1"/>
  <c r="AQ10" i="32"/>
  <c r="AQ21" i="32"/>
  <c r="AQ12" i="32"/>
  <c r="AQ9" i="32"/>
  <c r="AQ13" i="32"/>
  <c r="S10" i="23"/>
  <c r="Y10" i="79"/>
  <c r="AI10" i="85"/>
  <c r="AQ15" i="91"/>
  <c r="S55" i="25"/>
  <c r="I13" i="104"/>
  <c r="M19" i="97" s="1"/>
  <c r="I12" i="104"/>
  <c r="W18" i="47"/>
  <c r="W21" i="47"/>
  <c r="W22" i="47"/>
  <c r="W12" i="47"/>
  <c r="W13" i="47"/>
  <c r="W8" i="47"/>
  <c r="W10" i="47"/>
  <c r="Y8" i="47"/>
  <c r="Y25" i="47" s="1"/>
  <c r="W9" i="47"/>
  <c r="W14" i="47"/>
  <c r="W11" i="47"/>
  <c r="W15" i="47"/>
  <c r="W16" i="47"/>
  <c r="W19" i="47"/>
  <c r="W23" i="47"/>
  <c r="W20" i="47"/>
  <c r="W24" i="47"/>
  <c r="W17" i="47"/>
  <c r="W13" i="91"/>
  <c r="I65" i="96"/>
  <c r="I14" i="51" s="1"/>
  <c r="M14" i="51" s="1"/>
  <c r="W21" i="91"/>
  <c r="BG21" i="91" s="1"/>
  <c r="AG10" i="92"/>
  <c r="AQ22" i="31"/>
  <c r="AQ23" i="31"/>
  <c r="AQ24" i="31"/>
  <c r="AQ26" i="31"/>
  <c r="AQ8" i="31"/>
  <c r="AQ24" i="35"/>
  <c r="AQ34" i="35"/>
  <c r="AQ23" i="35"/>
  <c r="AQ22" i="35"/>
  <c r="AQ8" i="35"/>
  <c r="AQ26" i="35"/>
  <c r="AQ34" i="31"/>
  <c r="I11" i="73"/>
  <c r="I23" i="25" s="1"/>
  <c r="M23" i="25" s="1"/>
  <c r="S23" i="25" s="1"/>
  <c r="I33" i="73"/>
  <c r="I65" i="25" s="1"/>
  <c r="M65" i="25" s="1"/>
  <c r="S65" i="25" s="1"/>
  <c r="CK22" i="82"/>
  <c r="CS22" i="82"/>
  <c r="CU22" i="82" s="1"/>
  <c r="M12" i="79"/>
  <c r="W12" i="84"/>
  <c r="O12" i="79" s="1"/>
  <c r="S12" i="79" s="1"/>
  <c r="U12" i="79" s="1"/>
  <c r="AW17" i="81"/>
  <c r="AY17" i="81" s="1"/>
  <c r="AO17" i="81"/>
  <c r="AG10" i="89"/>
  <c r="CK12" i="81"/>
  <c r="CS12" i="81"/>
  <c r="CU12" i="81" s="1"/>
  <c r="AY23" i="88"/>
  <c r="K45" i="96"/>
  <c r="I18" i="53" s="1"/>
  <c r="M18" i="53" s="1"/>
  <c r="Q18" i="53" s="1"/>
  <c r="W18" i="53" s="1"/>
  <c r="I45" i="96"/>
  <c r="I18" i="55" s="1"/>
  <c r="M18" i="55" s="1"/>
  <c r="I43" i="96"/>
  <c r="I16" i="55" s="1"/>
  <c r="M16" i="55" s="1"/>
  <c r="AQ21" i="31"/>
  <c r="AQ13" i="31"/>
  <c r="AQ9" i="31"/>
  <c r="AQ10" i="31"/>
  <c r="AQ21" i="35"/>
  <c r="AQ13" i="35"/>
  <c r="AQ12" i="35"/>
  <c r="AQ9" i="35"/>
  <c r="AQ12" i="31"/>
  <c r="AQ10" i="35"/>
  <c r="E18" i="79"/>
  <c r="S40" i="35"/>
  <c r="AQ9" i="91"/>
  <c r="AQ18" i="90"/>
  <c r="S40" i="30"/>
  <c r="W13" i="89"/>
  <c r="CO23" i="82"/>
  <c r="CG23" i="82"/>
  <c r="CS11" i="81"/>
  <c r="CU11" i="81" s="1"/>
  <c r="CK11" i="81"/>
  <c r="AY23" i="90"/>
  <c r="AQ10" i="91"/>
  <c r="O22" i="77"/>
  <c r="Q22" i="77" s="1"/>
  <c r="I22" i="48" s="1"/>
  <c r="M22" i="48" s="1"/>
  <c r="O23" i="77"/>
  <c r="Q23" i="77" s="1"/>
  <c r="I23" i="48" s="1"/>
  <c r="M23" i="48" s="1"/>
  <c r="O24" i="77"/>
  <c r="Q24" i="77" s="1"/>
  <c r="I24" i="48" s="1"/>
  <c r="M24" i="48" s="1"/>
  <c r="O26" i="77"/>
  <c r="Q26" i="77" s="1"/>
  <c r="I26" i="48" s="1"/>
  <c r="M26" i="48" s="1"/>
  <c r="O25" i="77"/>
  <c r="Q25" i="77" s="1"/>
  <c r="I25" i="48" s="1"/>
  <c r="M25" i="48" s="1"/>
  <c r="O27" i="77"/>
  <c r="Q27" i="77" s="1"/>
  <c r="I27" i="48" s="1"/>
  <c r="M27" i="48" s="1"/>
  <c r="BO19" i="79"/>
  <c r="CE19" i="84"/>
  <c r="BQ19" i="79" s="1"/>
  <c r="BU19" i="79" s="1"/>
  <c r="BW19" i="79" s="1"/>
  <c r="BI13" i="79"/>
  <c r="BO13" i="85"/>
  <c r="W9" i="52"/>
  <c r="AQ31" i="41"/>
  <c r="AQ15" i="41"/>
  <c r="AQ41" i="41"/>
  <c r="AQ32" i="41"/>
  <c r="AQ16" i="41"/>
  <c r="AQ42" i="41"/>
  <c r="AQ33" i="41"/>
  <c r="AQ25" i="41"/>
  <c r="AQ17" i="41"/>
  <c r="AQ36" i="41"/>
  <c r="AQ18" i="41"/>
  <c r="AQ39" i="41"/>
  <c r="AQ37" i="41"/>
  <c r="AQ14" i="41"/>
  <c r="AQ28" i="41"/>
  <c r="AQ45" i="41"/>
  <c r="AQ19" i="41"/>
  <c r="AQ30" i="41"/>
  <c r="AQ20" i="41"/>
  <c r="AQ40" i="41"/>
  <c r="AQ11" i="41"/>
  <c r="AQ46" i="41"/>
  <c r="AQ29" i="41"/>
  <c r="AQ38" i="41"/>
  <c r="AQ43" i="41"/>
  <c r="AQ27" i="41"/>
  <c r="CK14" i="82"/>
  <c r="CS14" i="82"/>
  <c r="CU14" i="82" s="1"/>
  <c r="CC12" i="83"/>
  <c r="CE12" i="83" s="1"/>
  <c r="BY12" i="83"/>
  <c r="AO10" i="81"/>
  <c r="AW10" i="81"/>
  <c r="AY10" i="81" s="1"/>
  <c r="G99" i="114"/>
  <c r="I29" i="24" s="1"/>
  <c r="M29" i="24" s="1"/>
  <c r="S29" i="24" s="1"/>
  <c r="W40" i="40"/>
  <c r="AE40" i="40" s="1"/>
  <c r="AQ22" i="34"/>
  <c r="AQ23" i="34"/>
  <c r="AQ8" i="34"/>
  <c r="AQ34" i="34"/>
  <c r="AQ24" i="34"/>
  <c r="AQ26" i="34"/>
  <c r="BU9" i="84"/>
  <c r="CC9" i="84"/>
  <c r="AO16" i="82"/>
  <c r="AW16" i="82"/>
  <c r="AY16" i="82" s="1"/>
  <c r="BK26" i="76"/>
  <c r="BM26" i="76" s="1"/>
  <c r="I27" i="32" s="1"/>
  <c r="M27" i="32" s="1"/>
  <c r="BK18" i="76"/>
  <c r="BK10" i="76"/>
  <c r="BK29" i="76"/>
  <c r="BM29" i="76" s="1"/>
  <c r="I30" i="32" s="1"/>
  <c r="M30" i="32" s="1"/>
  <c r="BK21" i="76"/>
  <c r="BK13" i="76"/>
  <c r="BK32" i="76"/>
  <c r="BM32" i="76" s="1"/>
  <c r="I33" i="32" s="1"/>
  <c r="M33" i="32" s="1"/>
  <c r="BK24" i="76"/>
  <c r="BM24" i="76" s="1"/>
  <c r="I25" i="32" s="1"/>
  <c r="M25" i="32" s="1"/>
  <c r="BK16" i="76"/>
  <c r="BK8" i="76"/>
  <c r="BM8" i="76" s="1"/>
  <c r="I9" i="32" s="1"/>
  <c r="BK30" i="76"/>
  <c r="BM30" i="76" s="1"/>
  <c r="I31" i="32" s="1"/>
  <c r="M31" i="32" s="1"/>
  <c r="BK22" i="76"/>
  <c r="BM22" i="76" s="1"/>
  <c r="I23" i="32" s="1"/>
  <c r="M23" i="32" s="1"/>
  <c r="BK14" i="76"/>
  <c r="BK27" i="76"/>
  <c r="BM27" i="76" s="1"/>
  <c r="I28" i="32" s="1"/>
  <c r="M28" i="32" s="1"/>
  <c r="BK11" i="76"/>
  <c r="BM11" i="76" s="1"/>
  <c r="I12" i="32" s="1"/>
  <c r="M12" i="32" s="1"/>
  <c r="BK33" i="76"/>
  <c r="BM33" i="76" s="1"/>
  <c r="I34" i="32" s="1"/>
  <c r="M34" i="32" s="1"/>
  <c r="BK17" i="76"/>
  <c r="BK20" i="76"/>
  <c r="BK23" i="76"/>
  <c r="BM23" i="76" s="1"/>
  <c r="I24" i="32" s="1"/>
  <c r="M24" i="32" s="1"/>
  <c r="BK19" i="76"/>
  <c r="BK25" i="76"/>
  <c r="BM25" i="76" s="1"/>
  <c r="I26" i="32" s="1"/>
  <c r="M26" i="32" s="1"/>
  <c r="BK12" i="76"/>
  <c r="BK31" i="76"/>
  <c r="BM31" i="76" s="1"/>
  <c r="I32" i="32" s="1"/>
  <c r="M32" i="32" s="1"/>
  <c r="BK15" i="76"/>
  <c r="BK9" i="76"/>
  <c r="BK28" i="76"/>
  <c r="BM28" i="76" s="1"/>
  <c r="I29" i="32" s="1"/>
  <c r="M29" i="32" s="1"/>
  <c r="BS30" i="76"/>
  <c r="BU30" i="76" s="1"/>
  <c r="I31" i="31" s="1"/>
  <c r="M31" i="31" s="1"/>
  <c r="BS22" i="76"/>
  <c r="BU22" i="76" s="1"/>
  <c r="I23" i="31" s="1"/>
  <c r="M23" i="31" s="1"/>
  <c r="BS14" i="76"/>
  <c r="BS33" i="76"/>
  <c r="BU33" i="76" s="1"/>
  <c r="I34" i="31" s="1"/>
  <c r="M34" i="31" s="1"/>
  <c r="BS25" i="76"/>
  <c r="BU25" i="76" s="1"/>
  <c r="I26" i="31" s="1"/>
  <c r="M26" i="31" s="1"/>
  <c r="BS17" i="76"/>
  <c r="BS9" i="76"/>
  <c r="BS28" i="76"/>
  <c r="BU28" i="76" s="1"/>
  <c r="I29" i="31" s="1"/>
  <c r="M29" i="31" s="1"/>
  <c r="BS20" i="76"/>
  <c r="BS12" i="76"/>
  <c r="BS26" i="76"/>
  <c r="BU26" i="76" s="1"/>
  <c r="I27" i="31" s="1"/>
  <c r="M27" i="31" s="1"/>
  <c r="BS18" i="76"/>
  <c r="BS10" i="76"/>
  <c r="BS23" i="76"/>
  <c r="BU23" i="76" s="1"/>
  <c r="I24" i="31" s="1"/>
  <c r="M24" i="31" s="1"/>
  <c r="BS29" i="76"/>
  <c r="BU29" i="76" s="1"/>
  <c r="I30" i="31" s="1"/>
  <c r="M30" i="31" s="1"/>
  <c r="BS13" i="76"/>
  <c r="BS32" i="76"/>
  <c r="BU32" i="76" s="1"/>
  <c r="I33" i="31" s="1"/>
  <c r="M33" i="31" s="1"/>
  <c r="BS16" i="76"/>
  <c r="BS19" i="76"/>
  <c r="BS31" i="76"/>
  <c r="BU31" i="76" s="1"/>
  <c r="I32" i="31" s="1"/>
  <c r="M32" i="31" s="1"/>
  <c r="BS24" i="76"/>
  <c r="BU24" i="76" s="1"/>
  <c r="I25" i="31" s="1"/>
  <c r="M25" i="31" s="1"/>
  <c r="BS15" i="76"/>
  <c r="BS8" i="76"/>
  <c r="BU8" i="76" s="1"/>
  <c r="I9" i="31" s="1"/>
  <c r="BS27" i="76"/>
  <c r="BU27" i="76" s="1"/>
  <c r="I28" i="31" s="1"/>
  <c r="M28" i="31" s="1"/>
  <c r="BS11" i="76"/>
  <c r="BU11" i="76" s="1"/>
  <c r="I12" i="31" s="1"/>
  <c r="M12" i="31" s="1"/>
  <c r="BS21" i="76"/>
  <c r="W11" i="84"/>
  <c r="O11" i="79" s="1"/>
  <c r="S11" i="79" s="1"/>
  <c r="U11" i="79" s="1"/>
  <c r="M11" i="79"/>
  <c r="Y46" i="97"/>
  <c r="I159" i="11" s="1"/>
  <c r="Y17" i="79"/>
  <c r="AI17" i="85"/>
  <c r="CS9" i="81"/>
  <c r="CU9" i="81" s="1"/>
  <c r="CK9" i="81"/>
  <c r="AO23" i="83"/>
  <c r="AQ23" i="83" s="1"/>
  <c r="AK23" i="83"/>
  <c r="AQ45" i="34"/>
  <c r="AQ46" i="34"/>
  <c r="AQ40" i="34"/>
  <c r="AQ30" i="34"/>
  <c r="AQ43" i="34"/>
  <c r="AQ15" i="34"/>
  <c r="AQ19" i="34"/>
  <c r="AQ39" i="34"/>
  <c r="AQ11" i="34"/>
  <c r="AQ36" i="34"/>
  <c r="AQ31" i="34"/>
  <c r="AQ38" i="34"/>
  <c r="AQ17" i="34"/>
  <c r="AQ14" i="34"/>
  <c r="AQ18" i="34"/>
  <c r="AQ32" i="34"/>
  <c r="AQ29" i="34"/>
  <c r="AQ37" i="34"/>
  <c r="AQ28" i="34"/>
  <c r="AQ27" i="34"/>
  <c r="AQ42" i="34"/>
  <c r="AQ41" i="34"/>
  <c r="AQ33" i="34"/>
  <c r="AQ16" i="34"/>
  <c r="AQ25" i="34"/>
  <c r="AQ20" i="34"/>
  <c r="AO12" i="81"/>
  <c r="AW12" i="81"/>
  <c r="AY12" i="81" s="1"/>
  <c r="W10" i="89"/>
  <c r="BG10" i="89" s="1"/>
  <c r="CC11" i="84"/>
  <c r="BU11" i="84"/>
  <c r="E19" i="79"/>
  <c r="AC9" i="84"/>
  <c r="AK9" i="84"/>
  <c r="E21" i="79"/>
  <c r="CA17" i="79"/>
  <c r="CE17" i="85"/>
  <c r="AG20" i="91"/>
  <c r="BO15" i="79"/>
  <c r="CE15" i="84"/>
  <c r="BQ15" i="79" s="1"/>
  <c r="BU15" i="79" s="1"/>
  <c r="BW15" i="79" s="1"/>
  <c r="M65" i="11"/>
  <c r="AG18" i="92"/>
  <c r="I52" i="74"/>
  <c r="I56" i="56" s="1"/>
  <c r="M56" i="56" s="1"/>
  <c r="I50" i="98"/>
  <c r="AM40" i="41"/>
  <c r="AU40" i="41" s="1"/>
  <c r="AQ12" i="79"/>
  <c r="AY12" i="85"/>
  <c r="BA10" i="84"/>
  <c r="BI10" i="84"/>
  <c r="AG22" i="91"/>
  <c r="W15" i="79"/>
  <c r="AA15" i="79" s="1"/>
  <c r="AC15" i="79" s="1"/>
  <c r="AA31" i="55"/>
  <c r="Q31" i="55"/>
  <c r="W31" i="55" s="1"/>
  <c r="AI31" i="55"/>
  <c r="CA73" i="52"/>
  <c r="CG73" i="52" s="1"/>
  <c r="K17" i="88"/>
  <c r="K9" i="88"/>
  <c r="K18" i="88"/>
  <c r="K10" i="88"/>
  <c r="K19" i="88"/>
  <c r="K11" i="88"/>
  <c r="K21" i="88"/>
  <c r="K13" i="88"/>
  <c r="K20" i="88"/>
  <c r="K22" i="88"/>
  <c r="K8" i="88"/>
  <c r="K12" i="88"/>
  <c r="K23" i="88"/>
  <c r="K16" i="88"/>
  <c r="K15" i="88"/>
  <c r="K14" i="88"/>
  <c r="CE21" i="84"/>
  <c r="BQ21" i="79" s="1"/>
  <c r="BU21" i="79" s="1"/>
  <c r="BW21" i="79" s="1"/>
  <c r="BO21" i="79"/>
  <c r="AU41" i="40"/>
  <c r="AE41" i="40"/>
  <c r="BA41" i="40"/>
  <c r="S41" i="40"/>
  <c r="AK41" i="40"/>
  <c r="CW20" i="84"/>
  <c r="CO20" i="84"/>
  <c r="CK16" i="81"/>
  <c r="CS16" i="81"/>
  <c r="CU16" i="81" s="1"/>
  <c r="Y8" i="79"/>
  <c r="AI8" i="85"/>
  <c r="BO8" i="83"/>
  <c r="BQ8" i="83" s="1"/>
  <c r="BU8" i="83" s="1"/>
  <c r="M8" i="89"/>
  <c r="O8" i="89" s="1"/>
  <c r="S8" i="89" s="1"/>
  <c r="M8" i="51"/>
  <c r="G44" i="104"/>
  <c r="E42" i="97" s="1"/>
  <c r="I42" i="97" s="1"/>
  <c r="E73" i="96" s="1"/>
  <c r="G36" i="104"/>
  <c r="G28" i="104"/>
  <c r="E34" i="97" s="1"/>
  <c r="I34" i="97" s="1"/>
  <c r="I36" i="32" s="1"/>
  <c r="G20" i="104"/>
  <c r="E26" i="97" s="1"/>
  <c r="I26" i="97" s="1"/>
  <c r="I36" i="40" s="1"/>
  <c r="G12" i="104"/>
  <c r="E18" i="97" s="1"/>
  <c r="I18" i="97" s="1"/>
  <c r="I10" i="51" s="1"/>
  <c r="M10" i="51" s="1"/>
  <c r="G41" i="104"/>
  <c r="E46" i="97" s="1"/>
  <c r="I46" i="97" s="1"/>
  <c r="I138" i="11" s="1"/>
  <c r="G33" i="104"/>
  <c r="E39" i="97" s="1"/>
  <c r="I39" i="97" s="1"/>
  <c r="I8" i="22" s="1"/>
  <c r="G25" i="104"/>
  <c r="E31" i="97" s="1"/>
  <c r="I31" i="97" s="1"/>
  <c r="I36" i="35" s="1"/>
  <c r="G17" i="104"/>
  <c r="E23" i="97" s="1"/>
  <c r="I23" i="97" s="1"/>
  <c r="I36" i="43" s="1"/>
  <c r="G38" i="104"/>
  <c r="E43" i="97" s="1"/>
  <c r="I43" i="97" s="1"/>
  <c r="I137" i="11" s="1"/>
  <c r="G30" i="104"/>
  <c r="E36" i="97" s="1"/>
  <c r="I36" i="97" s="1"/>
  <c r="I36" i="31" s="1"/>
  <c r="G22" i="104"/>
  <c r="E28" i="97" s="1"/>
  <c r="I28" i="97" s="1"/>
  <c r="I36" i="38" s="1"/>
  <c r="G14" i="104"/>
  <c r="E20" i="97" s="1"/>
  <c r="I20" i="97" s="1"/>
  <c r="I36" i="46" s="1"/>
  <c r="G11" i="104"/>
  <c r="G40" i="104"/>
  <c r="E45" i="97" s="1"/>
  <c r="I45" i="97" s="1"/>
  <c r="I44" i="26" s="1"/>
  <c r="G32" i="104"/>
  <c r="E38" i="97" s="1"/>
  <c r="I38" i="97" s="1"/>
  <c r="I8" i="24" s="1"/>
  <c r="G24" i="104"/>
  <c r="E30" i="97" s="1"/>
  <c r="I30" i="97" s="1"/>
  <c r="I36" i="36" s="1"/>
  <c r="G16" i="104"/>
  <c r="E22" i="97" s="1"/>
  <c r="I22" i="97" s="1"/>
  <c r="I36" i="44" s="1"/>
  <c r="G10" i="104"/>
  <c r="G34" i="104"/>
  <c r="E40" i="97" s="1"/>
  <c r="I40" i="97" s="1"/>
  <c r="I9" i="24" s="1"/>
  <c r="M9" i="24" s="1"/>
  <c r="S9" i="24" s="1"/>
  <c r="G18" i="104"/>
  <c r="E24" i="97" s="1"/>
  <c r="I24" i="97" s="1"/>
  <c r="I36" i="42" s="1"/>
  <c r="G37" i="104"/>
  <c r="G21" i="104"/>
  <c r="E27" i="97" s="1"/>
  <c r="I27" i="97" s="1"/>
  <c r="I36" i="39" s="1"/>
  <c r="G39" i="104"/>
  <c r="E44" i="97" s="1"/>
  <c r="I44" i="97" s="1"/>
  <c r="I44" i="27" s="1"/>
  <c r="G23" i="104"/>
  <c r="E29" i="97" s="1"/>
  <c r="I29" i="97" s="1"/>
  <c r="I36" i="37" s="1"/>
  <c r="G43" i="104"/>
  <c r="E48" i="97" s="1"/>
  <c r="I48" i="97" s="1"/>
  <c r="E55" i="96" s="1"/>
  <c r="G27" i="104"/>
  <c r="E33" i="97" s="1"/>
  <c r="I33" i="97" s="1"/>
  <c r="I36" i="33" s="1"/>
  <c r="G19" i="104"/>
  <c r="E25" i="97" s="1"/>
  <c r="I25" i="97" s="1"/>
  <c r="I36" i="41" s="1"/>
  <c r="G42" i="104"/>
  <c r="E47" i="97" s="1"/>
  <c r="I47" i="97" s="1"/>
  <c r="I139" i="11" s="1"/>
  <c r="G26" i="104"/>
  <c r="E32" i="97" s="1"/>
  <c r="I32" i="97" s="1"/>
  <c r="I36" i="34" s="1"/>
  <c r="G9" i="104"/>
  <c r="G31" i="104"/>
  <c r="E37" i="97" s="1"/>
  <c r="I37" i="97" s="1"/>
  <c r="I36" i="30" s="1"/>
  <c r="G15" i="104"/>
  <c r="E21" i="97" s="1"/>
  <c r="I21" i="97" s="1"/>
  <c r="I36" i="45" s="1"/>
  <c r="G35" i="104"/>
  <c r="E41" i="97" s="1"/>
  <c r="I41" i="97" s="1"/>
  <c r="I9" i="22" s="1"/>
  <c r="M9" i="22" s="1"/>
  <c r="S9" i="22" s="1"/>
  <c r="G13" i="104"/>
  <c r="E19" i="97" s="1"/>
  <c r="I19" i="97" s="1"/>
  <c r="I10" i="49" s="1"/>
  <c r="M10" i="49" s="1"/>
  <c r="Q10" i="49" s="1"/>
  <c r="W10" i="49" s="1"/>
  <c r="G29" i="104"/>
  <c r="E35" i="97" s="1"/>
  <c r="I35" i="97" s="1"/>
  <c r="I12" i="51" s="1"/>
  <c r="M12" i="51" s="1"/>
  <c r="W78" i="52"/>
  <c r="W79" i="52" s="1"/>
  <c r="AM16" i="56"/>
  <c r="Q16" i="56"/>
  <c r="W16" i="56" s="1"/>
  <c r="AC16" i="56"/>
  <c r="AI16" i="56" s="1"/>
  <c r="AS16" i="56"/>
  <c r="AQ15" i="88"/>
  <c r="AG17" i="89"/>
  <c r="BC23" i="88"/>
  <c r="I66" i="96"/>
  <c r="I15" i="51" s="1"/>
  <c r="M15" i="51" s="1"/>
  <c r="AQ22" i="92"/>
  <c r="W8" i="52"/>
  <c r="G96" i="114"/>
  <c r="I26" i="22" s="1"/>
  <c r="M26" i="22" s="1"/>
  <c r="S26" i="22" s="1"/>
  <c r="AQ13" i="88"/>
  <c r="AU26" i="76"/>
  <c r="AW26" i="76" s="1"/>
  <c r="I27" i="36" s="1"/>
  <c r="M27" i="36" s="1"/>
  <c r="AU18" i="76"/>
  <c r="AU10" i="76"/>
  <c r="AU29" i="76"/>
  <c r="AW29" i="76" s="1"/>
  <c r="I30" i="36" s="1"/>
  <c r="M30" i="36" s="1"/>
  <c r="AU21" i="76"/>
  <c r="AU13" i="76"/>
  <c r="AU32" i="76"/>
  <c r="AW32" i="76" s="1"/>
  <c r="I33" i="36" s="1"/>
  <c r="M33" i="36" s="1"/>
  <c r="AU24" i="76"/>
  <c r="AW24" i="76" s="1"/>
  <c r="I25" i="36" s="1"/>
  <c r="M25" i="36" s="1"/>
  <c r="AU16" i="76"/>
  <c r="AU8" i="76"/>
  <c r="AU30" i="76"/>
  <c r="AW30" i="76" s="1"/>
  <c r="I31" i="36" s="1"/>
  <c r="M31" i="36" s="1"/>
  <c r="AU22" i="76"/>
  <c r="AW22" i="76" s="1"/>
  <c r="I23" i="36" s="1"/>
  <c r="M23" i="36" s="1"/>
  <c r="AU14" i="76"/>
  <c r="AU19" i="76"/>
  <c r="AU25" i="76"/>
  <c r="AW25" i="76" s="1"/>
  <c r="I26" i="36" s="1"/>
  <c r="M26" i="36" s="1"/>
  <c r="AU9" i="76"/>
  <c r="AU28" i="76"/>
  <c r="AW28" i="76" s="1"/>
  <c r="I29" i="36" s="1"/>
  <c r="M29" i="36" s="1"/>
  <c r="AU12" i="76"/>
  <c r="AU31" i="76"/>
  <c r="AW31" i="76" s="1"/>
  <c r="I32" i="36" s="1"/>
  <c r="M32" i="36" s="1"/>
  <c r="AU15" i="76"/>
  <c r="AU27" i="76"/>
  <c r="AW27" i="76" s="1"/>
  <c r="I28" i="36" s="1"/>
  <c r="M28" i="36" s="1"/>
  <c r="AU33" i="76"/>
  <c r="AW33" i="76" s="1"/>
  <c r="I34" i="36" s="1"/>
  <c r="M34" i="36" s="1"/>
  <c r="AU20" i="76"/>
  <c r="AU11" i="76"/>
  <c r="AW11" i="76" s="1"/>
  <c r="I12" i="36" s="1"/>
  <c r="M12" i="36" s="1"/>
  <c r="AU17" i="76"/>
  <c r="AU23" i="76"/>
  <c r="AW23" i="76" s="1"/>
  <c r="I24" i="36" s="1"/>
  <c r="M24" i="36" s="1"/>
  <c r="W12" i="91"/>
  <c r="BG12" i="91" s="1"/>
  <c r="CW16" i="83"/>
  <c r="CY16" i="83" s="1"/>
  <c r="CS16" i="83"/>
  <c r="CK16" i="82"/>
  <c r="CS16" i="82"/>
  <c r="CU16" i="82" s="1"/>
  <c r="W16" i="84"/>
  <c r="O16" i="79" s="1"/>
  <c r="S16" i="79" s="1"/>
  <c r="U16" i="79" s="1"/>
  <c r="M16" i="79"/>
  <c r="I37" i="74"/>
  <c r="I28" i="56" s="1"/>
  <c r="M28" i="56" s="1"/>
  <c r="AW9" i="31"/>
  <c r="AW21" i="31"/>
  <c r="AW12" i="35"/>
  <c r="AW13" i="31"/>
  <c r="AW21" i="35"/>
  <c r="AW9" i="35"/>
  <c r="CC19" i="79"/>
  <c r="CE19" i="79" s="1"/>
  <c r="AW12" i="31"/>
  <c r="AW10" i="31"/>
  <c r="AW13" i="35"/>
  <c r="AW10" i="35"/>
  <c r="BU22" i="82"/>
  <c r="BW22" i="82" s="1"/>
  <c r="BM22" i="82"/>
  <c r="AG18" i="84"/>
  <c r="AO18" i="84"/>
  <c r="AQ40" i="40"/>
  <c r="AQ30" i="40"/>
  <c r="AQ14" i="40"/>
  <c r="AQ31" i="40"/>
  <c r="AQ15" i="40"/>
  <c r="AQ41" i="40"/>
  <c r="AQ32" i="40"/>
  <c r="AQ16" i="40"/>
  <c r="AQ42" i="40"/>
  <c r="AQ33" i="40"/>
  <c r="AQ25" i="40"/>
  <c r="AQ17" i="40"/>
  <c r="AQ45" i="40"/>
  <c r="AQ39" i="40"/>
  <c r="AQ19" i="40"/>
  <c r="AQ27" i="40"/>
  <c r="AQ37" i="40"/>
  <c r="AQ38" i="40"/>
  <c r="AQ29" i="40"/>
  <c r="AQ28" i="40"/>
  <c r="AQ46" i="40"/>
  <c r="AQ18" i="40"/>
  <c r="AQ36" i="40"/>
  <c r="AQ20" i="40"/>
  <c r="AQ43" i="40"/>
  <c r="AQ11" i="40"/>
  <c r="AW15" i="79"/>
  <c r="BK15" i="84"/>
  <c r="AY15" i="79" s="1"/>
  <c r="BC15" i="79" s="1"/>
  <c r="BE15" i="79" s="1"/>
  <c r="W8" i="39" s="1"/>
  <c r="AC12" i="56"/>
  <c r="AI12" i="56" s="1"/>
  <c r="AS12" i="56"/>
  <c r="Y12" i="56"/>
  <c r="AM12" i="56"/>
  <c r="Q12" i="56"/>
  <c r="W12" i="56" s="1"/>
  <c r="G16" i="117"/>
  <c r="E69" i="96" s="1"/>
  <c r="G13" i="117"/>
  <c r="AQ16" i="88"/>
  <c r="I48" i="96"/>
  <c r="I23" i="55" s="1"/>
  <c r="M23" i="55" s="1"/>
  <c r="AG18" i="90"/>
  <c r="Y15" i="50"/>
  <c r="Q15" i="50"/>
  <c r="W15" i="50" s="1"/>
  <c r="AW23" i="82"/>
  <c r="AY23" i="82" s="1"/>
  <c r="AO23" i="82"/>
  <c r="CG21" i="79"/>
  <c r="CY21" i="84"/>
  <c r="CI21" i="79" s="1"/>
  <c r="CM21" i="79" s="1"/>
  <c r="CO21" i="79" s="1"/>
  <c r="BS17" i="51"/>
  <c r="AE26" i="76"/>
  <c r="AG26" i="76" s="1"/>
  <c r="I27" i="40" s="1"/>
  <c r="M27" i="40" s="1"/>
  <c r="AE18" i="76"/>
  <c r="AE10" i="76"/>
  <c r="AE29" i="76"/>
  <c r="AG29" i="76" s="1"/>
  <c r="I30" i="40" s="1"/>
  <c r="M30" i="40" s="1"/>
  <c r="AE21" i="76"/>
  <c r="AE13" i="76"/>
  <c r="AE32" i="76"/>
  <c r="AG32" i="76" s="1"/>
  <c r="I33" i="40" s="1"/>
  <c r="M33" i="40" s="1"/>
  <c r="AE24" i="76"/>
  <c r="AG24" i="76" s="1"/>
  <c r="I25" i="40" s="1"/>
  <c r="M25" i="40" s="1"/>
  <c r="AE16" i="76"/>
  <c r="AE8" i="76"/>
  <c r="AG8" i="76" s="1"/>
  <c r="I9" i="40" s="1"/>
  <c r="AE30" i="76"/>
  <c r="AG30" i="76" s="1"/>
  <c r="I31" i="40" s="1"/>
  <c r="M31" i="40" s="1"/>
  <c r="AE22" i="76"/>
  <c r="AG22" i="76" s="1"/>
  <c r="I23" i="40" s="1"/>
  <c r="M23" i="40" s="1"/>
  <c r="AE14" i="76"/>
  <c r="AE27" i="76"/>
  <c r="AG27" i="76" s="1"/>
  <c r="I28" i="40" s="1"/>
  <c r="M28" i="40" s="1"/>
  <c r="AE11" i="76"/>
  <c r="AG11" i="76" s="1"/>
  <c r="I12" i="40" s="1"/>
  <c r="M12" i="40" s="1"/>
  <c r="AE33" i="76"/>
  <c r="AG33" i="76" s="1"/>
  <c r="I34" i="40" s="1"/>
  <c r="M34" i="40" s="1"/>
  <c r="AE17" i="76"/>
  <c r="AE20" i="76"/>
  <c r="AE23" i="76"/>
  <c r="AG23" i="76" s="1"/>
  <c r="I24" i="40" s="1"/>
  <c r="M24" i="40" s="1"/>
  <c r="AE9" i="76"/>
  <c r="AE28" i="76"/>
  <c r="AG28" i="76" s="1"/>
  <c r="I29" i="40" s="1"/>
  <c r="M29" i="40" s="1"/>
  <c r="AE19" i="76"/>
  <c r="AE15" i="76"/>
  <c r="AE12" i="76"/>
  <c r="AE31" i="76"/>
  <c r="AG31" i="76" s="1"/>
  <c r="I32" i="40" s="1"/>
  <c r="M32" i="40" s="1"/>
  <c r="AE25" i="76"/>
  <c r="AG25" i="76" s="1"/>
  <c r="I26" i="40" s="1"/>
  <c r="M26" i="40" s="1"/>
  <c r="Y41" i="97"/>
  <c r="I23" i="22" s="1"/>
  <c r="M23" i="22" s="1"/>
  <c r="S23" i="22" s="1"/>
  <c r="BK20" i="79"/>
  <c r="BM20" i="79" s="1"/>
  <c r="AO23" i="84"/>
  <c r="AG23" i="84"/>
  <c r="W23" i="79" s="1"/>
  <c r="AA23" i="79" s="1"/>
  <c r="AC23" i="79" s="1"/>
  <c r="CK9" i="84"/>
  <c r="CS9" i="84"/>
  <c r="DI13" i="81"/>
  <c r="DQ13" i="81"/>
  <c r="DS13" i="81" s="1"/>
  <c r="AU41" i="31"/>
  <c r="AE41" i="31"/>
  <c r="AK41" i="31"/>
  <c r="BA41" i="31"/>
  <c r="S41" i="31"/>
  <c r="W15" i="88"/>
  <c r="AQ45" i="39"/>
  <c r="AQ39" i="39"/>
  <c r="AQ29" i="39"/>
  <c r="AQ40" i="39"/>
  <c r="AQ30" i="39"/>
  <c r="AQ14" i="39"/>
  <c r="AQ31" i="39"/>
  <c r="AQ15" i="39"/>
  <c r="AQ41" i="39"/>
  <c r="AQ32" i="39"/>
  <c r="AQ16" i="39"/>
  <c r="AQ42" i="39"/>
  <c r="AQ38" i="39"/>
  <c r="AQ28" i="39"/>
  <c r="AQ33" i="39"/>
  <c r="AQ19" i="39"/>
  <c r="AQ37" i="39"/>
  <c r="AQ17" i="39"/>
  <c r="AQ18" i="39"/>
  <c r="AQ36" i="39"/>
  <c r="AQ20" i="39"/>
  <c r="AQ25" i="39"/>
  <c r="AQ11" i="39"/>
  <c r="AQ27" i="39"/>
  <c r="AQ43" i="39"/>
  <c r="AQ46" i="39"/>
  <c r="S43" i="44"/>
  <c r="AW8" i="79"/>
  <c r="BK8" i="84"/>
  <c r="AY8" i="79" s="1"/>
  <c r="BC8" i="79" s="1"/>
  <c r="BE8" i="79" s="1"/>
  <c r="W8" i="46" s="1"/>
  <c r="BK17" i="84"/>
  <c r="AY17" i="79" s="1"/>
  <c r="BC17" i="79" s="1"/>
  <c r="BE17" i="79" s="1"/>
  <c r="AW17" i="79"/>
  <c r="DQ14" i="81"/>
  <c r="DS14" i="81" s="1"/>
  <c r="DI14" i="81"/>
  <c r="AQ16" i="90"/>
  <c r="K44" i="96"/>
  <c r="I17" i="53" s="1"/>
  <c r="M17" i="53" s="1"/>
  <c r="Q17" i="53" s="1"/>
  <c r="W17" i="53" s="1"/>
  <c r="I31" i="18"/>
  <c r="K57" i="96"/>
  <c r="I31" i="17" s="1"/>
  <c r="AQ21" i="30"/>
  <c r="AQ13" i="30"/>
  <c r="AQ9" i="30"/>
  <c r="AQ10" i="30"/>
  <c r="AQ12" i="30"/>
  <c r="M23" i="47"/>
  <c r="M19" i="47"/>
  <c r="AQ24" i="46"/>
  <c r="AS24" i="46" s="1"/>
  <c r="AQ8" i="46"/>
  <c r="AS8" i="46" s="1"/>
  <c r="AQ34" i="46"/>
  <c r="AS34" i="46" s="1"/>
  <c r="AQ26" i="46"/>
  <c r="AS26" i="46" s="1"/>
  <c r="AQ23" i="46"/>
  <c r="AS23" i="46" s="1"/>
  <c r="AQ22" i="46"/>
  <c r="AS22" i="46" s="1"/>
  <c r="AG8" i="88"/>
  <c r="AC23" i="88"/>
  <c r="BY8" i="88"/>
  <c r="O10" i="77"/>
  <c r="Q10" i="77" s="1"/>
  <c r="E62" i="74" s="1"/>
  <c r="O15" i="77"/>
  <c r="Q15" i="77" s="1"/>
  <c r="E67" i="74" s="1"/>
  <c r="O12" i="77"/>
  <c r="Q12" i="77" s="1"/>
  <c r="E64" i="74" s="1"/>
  <c r="O14" i="77"/>
  <c r="Q14" i="77" s="1"/>
  <c r="E66" i="74" s="1"/>
  <c r="O16" i="77"/>
  <c r="Q16" i="77" s="1"/>
  <c r="E68" i="74" s="1"/>
  <c r="O13" i="77"/>
  <c r="Q13" i="77" s="1"/>
  <c r="E65" i="74" s="1"/>
  <c r="O17" i="77"/>
  <c r="Q17" i="77" s="1"/>
  <c r="E69" i="74" s="1"/>
  <c r="O11" i="77"/>
  <c r="Q11" i="77" s="1"/>
  <c r="E63" i="74" s="1"/>
  <c r="AE11" i="79"/>
  <c r="AQ11" i="84"/>
  <c r="AG11" i="79" s="1"/>
  <c r="AK11" i="79" s="1"/>
  <c r="AM11" i="79" s="1"/>
  <c r="AU41" i="38"/>
  <c r="AE41" i="38"/>
  <c r="BA41" i="38"/>
  <c r="S41" i="38"/>
  <c r="AK41" i="38"/>
  <c r="S43" i="36"/>
  <c r="G128" i="113"/>
  <c r="I20" i="29" s="1"/>
  <c r="M20" i="29" s="1"/>
  <c r="I49" i="98"/>
  <c r="AG13" i="90"/>
  <c r="K17" i="54"/>
  <c r="M20" i="54"/>
  <c r="Q17" i="54"/>
  <c r="Y17" i="54" s="1"/>
  <c r="BU18" i="81"/>
  <c r="BW18" i="81" s="1"/>
  <c r="BM18" i="81"/>
  <c r="AQ9" i="89"/>
  <c r="E30" i="102"/>
  <c r="G8" i="102"/>
  <c r="G30" i="102" s="1"/>
  <c r="AE13" i="79"/>
  <c r="AQ13" i="84"/>
  <c r="CW12" i="83"/>
  <c r="CY12" i="83" s="1"/>
  <c r="CS12" i="83"/>
  <c r="K52" i="96"/>
  <c r="I28" i="53" s="1"/>
  <c r="M28" i="53" s="1"/>
  <c r="Q28" i="53" s="1"/>
  <c r="W28" i="53" s="1"/>
  <c r="I52" i="96"/>
  <c r="I28" i="55" s="1"/>
  <c r="M28" i="55" s="1"/>
  <c r="S40" i="39"/>
  <c r="AQ22" i="39"/>
  <c r="AQ23" i="39"/>
  <c r="AQ24" i="39"/>
  <c r="AQ8" i="39"/>
  <c r="AQ26" i="39"/>
  <c r="AQ34" i="39"/>
  <c r="DI11" i="81"/>
  <c r="DQ11" i="81"/>
  <c r="DS11" i="81" s="1"/>
  <c r="BY23" i="84"/>
  <c r="BQ23" i="84"/>
  <c r="AQ41" i="46"/>
  <c r="AS41" i="46" s="1"/>
  <c r="AQ32" i="46"/>
  <c r="AS32" i="46" s="1"/>
  <c r="AQ16" i="46"/>
  <c r="AS16" i="46" s="1"/>
  <c r="AQ42" i="46"/>
  <c r="AS42" i="46" s="1"/>
  <c r="AQ33" i="46"/>
  <c r="AS33" i="46" s="1"/>
  <c r="AQ25" i="46"/>
  <c r="AS25" i="46" s="1"/>
  <c r="AQ17" i="46"/>
  <c r="AS17" i="46" s="1"/>
  <c r="AQ36" i="46"/>
  <c r="AS36" i="46" s="1"/>
  <c r="AQ18" i="46"/>
  <c r="AS18" i="46" s="1"/>
  <c r="AQ45" i="46"/>
  <c r="AS45" i="46" s="1"/>
  <c r="AS47" i="46" s="1"/>
  <c r="AS8" i="7" s="1"/>
  <c r="AQ43" i="46"/>
  <c r="AS43" i="46" s="1"/>
  <c r="AQ37" i="46"/>
  <c r="AS37" i="46" s="1"/>
  <c r="AQ27" i="46"/>
  <c r="AS27" i="46" s="1"/>
  <c r="AQ19" i="46"/>
  <c r="AS19" i="46" s="1"/>
  <c r="AQ11" i="46"/>
  <c r="AS11" i="46" s="1"/>
  <c r="AQ39" i="46"/>
  <c r="AS39" i="46" s="1"/>
  <c r="AQ20" i="46"/>
  <c r="AS20" i="46" s="1"/>
  <c r="AQ29" i="46"/>
  <c r="AS29" i="46" s="1"/>
  <c r="AQ31" i="46"/>
  <c r="AS31" i="46" s="1"/>
  <c r="AQ46" i="46"/>
  <c r="AS46" i="46" s="1"/>
  <c r="AQ15" i="46"/>
  <c r="AS15" i="46" s="1"/>
  <c r="AQ40" i="46"/>
  <c r="AS40" i="46" s="1"/>
  <c r="AQ30" i="46"/>
  <c r="AS30" i="46" s="1"/>
  <c r="AQ28" i="46"/>
  <c r="AS28" i="46" s="1"/>
  <c r="AQ38" i="46"/>
  <c r="AS38" i="46" s="1"/>
  <c r="AQ14" i="46"/>
  <c r="AS14" i="46" s="1"/>
  <c r="K22" i="77"/>
  <c r="M22" i="77" s="1"/>
  <c r="I106" i="11" s="1"/>
  <c r="M106" i="11" s="1"/>
  <c r="K24" i="77"/>
  <c r="M24" i="77" s="1"/>
  <c r="I109" i="11" s="1"/>
  <c r="M109" i="11" s="1"/>
  <c r="K27" i="77"/>
  <c r="M27" i="77" s="1"/>
  <c r="I112" i="11" s="1"/>
  <c r="M112" i="11" s="1"/>
  <c r="K25" i="77"/>
  <c r="M25" i="77" s="1"/>
  <c r="I110" i="11" s="1"/>
  <c r="M110" i="11" s="1"/>
  <c r="K23" i="77"/>
  <c r="M23" i="77" s="1"/>
  <c r="I108" i="11" s="1"/>
  <c r="M108" i="11" s="1"/>
  <c r="K26" i="77"/>
  <c r="M26" i="77" s="1"/>
  <c r="I111" i="11" s="1"/>
  <c r="M111" i="11" s="1"/>
  <c r="Y18" i="79"/>
  <c r="AI18" i="85"/>
  <c r="K62" i="56"/>
  <c r="K63" i="56"/>
  <c r="K53" i="56"/>
  <c r="CA21" i="79"/>
  <c r="CE21" i="85"/>
  <c r="Y16" i="79"/>
  <c r="AI16" i="85"/>
  <c r="G30" i="76"/>
  <c r="I30" i="76" s="1"/>
  <c r="I31" i="46" s="1"/>
  <c r="M31" i="46" s="1"/>
  <c r="G22" i="76"/>
  <c r="I22" i="76" s="1"/>
  <c r="I23" i="46" s="1"/>
  <c r="M23" i="46" s="1"/>
  <c r="G14" i="76"/>
  <c r="G33" i="76"/>
  <c r="I33" i="76" s="1"/>
  <c r="I34" i="46" s="1"/>
  <c r="M34" i="46" s="1"/>
  <c r="G25" i="76"/>
  <c r="I25" i="76" s="1"/>
  <c r="I26" i="46" s="1"/>
  <c r="M26" i="46" s="1"/>
  <c r="G17" i="76"/>
  <c r="G9" i="76"/>
  <c r="G28" i="76"/>
  <c r="I28" i="76" s="1"/>
  <c r="I29" i="46" s="1"/>
  <c r="M29" i="46" s="1"/>
  <c r="G20" i="76"/>
  <c r="G12" i="76"/>
  <c r="G26" i="76"/>
  <c r="I26" i="76" s="1"/>
  <c r="I27" i="46" s="1"/>
  <c r="M27" i="46" s="1"/>
  <c r="G18" i="76"/>
  <c r="G10" i="76"/>
  <c r="G23" i="76"/>
  <c r="I23" i="76" s="1"/>
  <c r="I24" i="46" s="1"/>
  <c r="M24" i="46" s="1"/>
  <c r="G29" i="76"/>
  <c r="I29" i="76" s="1"/>
  <c r="I30" i="46" s="1"/>
  <c r="M30" i="46" s="1"/>
  <c r="G13" i="76"/>
  <c r="G32" i="76"/>
  <c r="I32" i="76" s="1"/>
  <c r="I33" i="46" s="1"/>
  <c r="M33" i="46" s="1"/>
  <c r="G16" i="76"/>
  <c r="G19" i="76"/>
  <c r="G31" i="76"/>
  <c r="I31" i="76" s="1"/>
  <c r="I32" i="46" s="1"/>
  <c r="M32" i="46" s="1"/>
  <c r="G24" i="76"/>
  <c r="I24" i="76" s="1"/>
  <c r="I25" i="46" s="1"/>
  <c r="M25" i="46" s="1"/>
  <c r="G15" i="76"/>
  <c r="G21" i="76"/>
  <c r="G27" i="76"/>
  <c r="I27" i="76" s="1"/>
  <c r="I28" i="46" s="1"/>
  <c r="M28" i="46" s="1"/>
  <c r="G11" i="76"/>
  <c r="I11" i="76" s="1"/>
  <c r="I12" i="46" s="1"/>
  <c r="M12" i="46" s="1"/>
  <c r="G8" i="76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29" i="77"/>
  <c r="Q29" i="77" s="1"/>
  <c r="I10" i="19" s="1"/>
  <c r="M10" i="19" s="1"/>
  <c r="S10" i="19" s="1"/>
  <c r="O33" i="77"/>
  <c r="Q33" i="77" s="1"/>
  <c r="I14" i="19" s="1"/>
  <c r="M14" i="19" s="1"/>
  <c r="S14" i="19" s="1"/>
  <c r="O28" i="77"/>
  <c r="Q28" i="77" s="1"/>
  <c r="I9" i="19" s="1"/>
  <c r="BI9" i="84"/>
  <c r="BA9" i="84"/>
  <c r="W11" i="90"/>
  <c r="AO16" i="84"/>
  <c r="AG16" i="84"/>
  <c r="W16" i="79" s="1"/>
  <c r="AQ40" i="44"/>
  <c r="AQ30" i="44"/>
  <c r="AQ14" i="44"/>
  <c r="AQ31" i="44"/>
  <c r="AQ15" i="44"/>
  <c r="AQ41" i="44"/>
  <c r="AQ32" i="44"/>
  <c r="AQ16" i="44"/>
  <c r="AQ42" i="44"/>
  <c r="AQ33" i="44"/>
  <c r="AQ25" i="44"/>
  <c r="AQ17" i="44"/>
  <c r="AQ43" i="44"/>
  <c r="AQ27" i="44"/>
  <c r="AQ39" i="44"/>
  <c r="AQ19" i="44"/>
  <c r="AQ45" i="44"/>
  <c r="AQ37" i="44"/>
  <c r="AQ11" i="44"/>
  <c r="AQ46" i="44"/>
  <c r="AQ18" i="44"/>
  <c r="AQ20" i="44"/>
  <c r="AQ29" i="44"/>
  <c r="AQ28" i="44"/>
  <c r="AQ38" i="44"/>
  <c r="AQ36" i="44"/>
  <c r="BM19" i="81"/>
  <c r="BU19" i="81"/>
  <c r="BW19" i="81" s="1"/>
  <c r="AQ15" i="90"/>
  <c r="S23" i="91"/>
  <c r="BW8" i="91"/>
  <c r="W8" i="91"/>
  <c r="AG15" i="90"/>
  <c r="CC22" i="83"/>
  <c r="CE22" i="83" s="1"/>
  <c r="BY22" i="83"/>
  <c r="S40" i="36"/>
  <c r="I85" i="95"/>
  <c r="I8" i="95"/>
  <c r="I84" i="95"/>
  <c r="I9" i="95"/>
  <c r="W20" i="90"/>
  <c r="BG20" i="90" s="1"/>
  <c r="AE10" i="77"/>
  <c r="AG10" i="77" s="1"/>
  <c r="I19" i="17" s="1"/>
  <c r="M19" i="17" s="1"/>
  <c r="AE15" i="77"/>
  <c r="AG15" i="77" s="1"/>
  <c r="I24" i="17" s="1"/>
  <c r="M24" i="17" s="1"/>
  <c r="AE12" i="77"/>
  <c r="AG12" i="77" s="1"/>
  <c r="I21" i="17" s="1"/>
  <c r="M21" i="17" s="1"/>
  <c r="AE14" i="77"/>
  <c r="AG14" i="77" s="1"/>
  <c r="I23" i="17" s="1"/>
  <c r="M23" i="17" s="1"/>
  <c r="AE17" i="77"/>
  <c r="AG17" i="77" s="1"/>
  <c r="I26" i="17" s="1"/>
  <c r="M26" i="17" s="1"/>
  <c r="AE11" i="77"/>
  <c r="AG11" i="77" s="1"/>
  <c r="I20" i="17" s="1"/>
  <c r="M20" i="17" s="1"/>
  <c r="AE16" i="77"/>
  <c r="AG16" i="77" s="1"/>
  <c r="I25" i="17" s="1"/>
  <c r="M25" i="17" s="1"/>
  <c r="AE13" i="77"/>
  <c r="AG13" i="77" s="1"/>
  <c r="I22" i="17" s="1"/>
  <c r="M22" i="17" s="1"/>
  <c r="BG21" i="79"/>
  <c r="BK21" i="79" s="1"/>
  <c r="BM21" i="79" s="1"/>
  <c r="AQ9" i="92"/>
  <c r="BA41" i="46"/>
  <c r="AK41" i="46"/>
  <c r="S41" i="46"/>
  <c r="AU41" i="46"/>
  <c r="AE41" i="46"/>
  <c r="S41" i="35"/>
  <c r="AO20" i="79"/>
  <c r="BC8" i="52"/>
  <c r="I74" i="98"/>
  <c r="M31" i="27"/>
  <c r="S43" i="33"/>
  <c r="G18" i="113"/>
  <c r="I42" i="46" s="1"/>
  <c r="M42" i="46" s="1"/>
  <c r="G99" i="113"/>
  <c r="I42" i="37" s="1"/>
  <c r="M42" i="37" s="1"/>
  <c r="AQ15" i="92"/>
  <c r="AQ11" i="88"/>
  <c r="Q20" i="55"/>
  <c r="W20" i="55" s="1"/>
  <c r="AI20" i="55"/>
  <c r="AA20" i="55"/>
  <c r="AQ20" i="90"/>
  <c r="K63" i="96"/>
  <c r="I35" i="53" s="1"/>
  <c r="M35" i="53" s="1"/>
  <c r="Q35" i="53" s="1"/>
  <c r="W35" i="53" s="1"/>
  <c r="AO20" i="84"/>
  <c r="AG20" i="84"/>
  <c r="BY8" i="79"/>
  <c r="Y32" i="56"/>
  <c r="AM32" i="56"/>
  <c r="AS32" i="56" s="1"/>
  <c r="Q32" i="56"/>
  <c r="W32" i="56" s="1"/>
  <c r="AC32" i="56"/>
  <c r="AI32" i="56" s="1"/>
  <c r="S63" i="23"/>
  <c r="S66" i="23"/>
  <c r="S40" i="33"/>
  <c r="Q40" i="33"/>
  <c r="AG22" i="90"/>
  <c r="S58" i="25"/>
  <c r="AQ18" i="91"/>
  <c r="AG9" i="88"/>
  <c r="DI23" i="82"/>
  <c r="DQ23" i="82"/>
  <c r="DS23" i="82" s="1"/>
  <c r="CA72" i="52"/>
  <c r="CA78" i="52" s="1"/>
  <c r="M9" i="26"/>
  <c r="AC40" i="36"/>
  <c r="CK10" i="81"/>
  <c r="CS10" i="81"/>
  <c r="CU10" i="81" s="1"/>
  <c r="Y40" i="56"/>
  <c r="AM8" i="56"/>
  <c r="AS8" i="56" s="1"/>
  <c r="Q8" i="56"/>
  <c r="W8" i="56" s="1"/>
  <c r="AC8" i="56"/>
  <c r="AI8" i="56" s="1"/>
  <c r="M19" i="56"/>
  <c r="Y8" i="56"/>
  <c r="M17" i="56"/>
  <c r="AI9" i="48"/>
  <c r="AM9" i="48" s="1"/>
  <c r="AA9" i="48"/>
  <c r="AA28" i="48" s="1"/>
  <c r="E22" i="10" s="1"/>
  <c r="Q9" i="48"/>
  <c r="AG15" i="88"/>
  <c r="AK13" i="83"/>
  <c r="W13" i="79" s="1"/>
  <c r="AA13" i="79" s="1"/>
  <c r="AC13" i="79" s="1"/>
  <c r="AO13" i="83"/>
  <c r="AQ13" i="83" s="1"/>
  <c r="AW19" i="82"/>
  <c r="AY19" i="82" s="1"/>
  <c r="AO19" i="82"/>
  <c r="I27" i="73"/>
  <c r="I74" i="25" s="1"/>
  <c r="M74" i="25" s="1"/>
  <c r="S74" i="25" s="1"/>
  <c r="K26" i="73"/>
  <c r="I71" i="23" s="1"/>
  <c r="M71" i="23" s="1"/>
  <c r="S71" i="23" s="1"/>
  <c r="I26" i="73"/>
  <c r="I71" i="25" s="1"/>
  <c r="M71" i="25" s="1"/>
  <c r="S71" i="25" s="1"/>
  <c r="AQ40" i="32"/>
  <c r="AQ30" i="32"/>
  <c r="AQ14" i="32"/>
  <c r="AQ31" i="32"/>
  <c r="AQ15" i="32"/>
  <c r="AQ41" i="32"/>
  <c r="AQ32" i="32"/>
  <c r="AQ16" i="32"/>
  <c r="AQ36" i="32"/>
  <c r="AQ18" i="32"/>
  <c r="AQ28" i="32"/>
  <c r="AQ33" i="32"/>
  <c r="AQ45" i="32"/>
  <c r="AQ46" i="32"/>
  <c r="AQ25" i="32"/>
  <c r="AQ39" i="32"/>
  <c r="AQ19" i="32"/>
  <c r="AQ11" i="32"/>
  <c r="AQ43" i="32"/>
  <c r="AQ42" i="32"/>
  <c r="AQ29" i="32"/>
  <c r="AQ27" i="32"/>
  <c r="AQ17" i="32"/>
  <c r="AQ20" i="32"/>
  <c r="AQ38" i="32"/>
  <c r="AQ37" i="32"/>
  <c r="E12" i="79"/>
  <c r="AQ10" i="89"/>
  <c r="G51" i="112"/>
  <c r="E54" i="96" s="1"/>
  <c r="DQ20" i="82"/>
  <c r="DS20" i="82" s="1"/>
  <c r="DI20" i="82"/>
  <c r="AG12" i="84"/>
  <c r="AO12" i="84"/>
  <c r="CO23" i="81"/>
  <c r="CG23" i="81"/>
  <c r="K17" i="92"/>
  <c r="K9" i="92"/>
  <c r="K18" i="92"/>
  <c r="K10" i="92"/>
  <c r="K19" i="92"/>
  <c r="K11" i="92"/>
  <c r="K21" i="92"/>
  <c r="K13" i="92"/>
  <c r="K20" i="92"/>
  <c r="K8" i="92"/>
  <c r="K22" i="92"/>
  <c r="K12" i="92"/>
  <c r="K23" i="92"/>
  <c r="K16" i="92"/>
  <c r="K15" i="92"/>
  <c r="K14" i="92"/>
  <c r="M9" i="79"/>
  <c r="W9" i="84"/>
  <c r="O9" i="79" s="1"/>
  <c r="S9" i="79" s="1"/>
  <c r="U9" i="79" s="1"/>
  <c r="W40" i="45" s="1"/>
  <c r="W10" i="90"/>
  <c r="BG19" i="79"/>
  <c r="BK19" i="79" s="1"/>
  <c r="BM19" i="79" s="1"/>
  <c r="BY37" i="52"/>
  <c r="CC37" i="52" s="1"/>
  <c r="AO37" i="52"/>
  <c r="AI15" i="85"/>
  <c r="Y15" i="79"/>
  <c r="W16" i="90"/>
  <c r="BG16" i="90" s="1"/>
  <c r="AC8" i="34"/>
  <c r="AQ10" i="90"/>
  <c r="G102" i="114"/>
  <c r="I30" i="24" s="1"/>
  <c r="M30" i="24" s="1"/>
  <c r="S30" i="24" s="1"/>
  <c r="W21" i="88"/>
  <c r="AO20" i="81"/>
  <c r="AW20" i="81"/>
  <c r="AY20" i="81" s="1"/>
  <c r="Y40" i="38"/>
  <c r="W40" i="38"/>
  <c r="W30" i="76"/>
  <c r="Y30" i="76" s="1"/>
  <c r="I31" i="42" s="1"/>
  <c r="M31" i="42" s="1"/>
  <c r="W22" i="76"/>
  <c r="Y22" i="76" s="1"/>
  <c r="I23" i="42" s="1"/>
  <c r="M23" i="42" s="1"/>
  <c r="W14" i="76"/>
  <c r="W33" i="76"/>
  <c r="Y33" i="76" s="1"/>
  <c r="I34" i="42" s="1"/>
  <c r="M34" i="42" s="1"/>
  <c r="W25" i="76"/>
  <c r="Y25" i="76" s="1"/>
  <c r="I26" i="42" s="1"/>
  <c r="M26" i="42" s="1"/>
  <c r="W17" i="76"/>
  <c r="W9" i="76"/>
  <c r="W28" i="76"/>
  <c r="Y28" i="76" s="1"/>
  <c r="I29" i="42" s="1"/>
  <c r="M29" i="42" s="1"/>
  <c r="W20" i="76"/>
  <c r="W12" i="76"/>
  <c r="W26" i="76"/>
  <c r="Y26" i="76" s="1"/>
  <c r="I27" i="42" s="1"/>
  <c r="M27" i="42" s="1"/>
  <c r="W18" i="76"/>
  <c r="W10" i="76"/>
  <c r="W31" i="76"/>
  <c r="Y31" i="76" s="1"/>
  <c r="I32" i="42" s="1"/>
  <c r="M32" i="42" s="1"/>
  <c r="W15" i="76"/>
  <c r="W21" i="76"/>
  <c r="W24" i="76"/>
  <c r="Y24" i="76" s="1"/>
  <c r="I25" i="42" s="1"/>
  <c r="M25" i="42" s="1"/>
  <c r="W8" i="76"/>
  <c r="Y8" i="76" s="1"/>
  <c r="I9" i="42" s="1"/>
  <c r="W27" i="76"/>
  <c r="Y27" i="76" s="1"/>
  <c r="I28" i="42" s="1"/>
  <c r="M28" i="42" s="1"/>
  <c r="W11" i="76"/>
  <c r="Y11" i="76" s="1"/>
  <c r="I12" i="42" s="1"/>
  <c r="M12" i="42" s="1"/>
  <c r="W23" i="76"/>
  <c r="Y23" i="76" s="1"/>
  <c r="I24" i="42" s="1"/>
  <c r="M24" i="42" s="1"/>
  <c r="W29" i="76"/>
  <c r="Y29" i="76" s="1"/>
  <c r="I30" i="42" s="1"/>
  <c r="M30" i="42" s="1"/>
  <c r="W16" i="76"/>
  <c r="W19" i="76"/>
  <c r="W13" i="76"/>
  <c r="W32" i="76"/>
  <c r="Y32" i="76" s="1"/>
  <c r="I33" i="42" s="1"/>
  <c r="M33" i="42" s="1"/>
  <c r="AQ28" i="76"/>
  <c r="AS28" i="76" s="1"/>
  <c r="I29" i="37" s="1"/>
  <c r="M29" i="37" s="1"/>
  <c r="AQ20" i="76"/>
  <c r="AQ12" i="76"/>
  <c r="AQ31" i="76"/>
  <c r="AS31" i="76" s="1"/>
  <c r="I32" i="37" s="1"/>
  <c r="M32" i="37" s="1"/>
  <c r="AQ23" i="76"/>
  <c r="AS23" i="76" s="1"/>
  <c r="I24" i="37" s="1"/>
  <c r="M24" i="37" s="1"/>
  <c r="AQ15" i="76"/>
  <c r="AQ26" i="76"/>
  <c r="AS26" i="76" s="1"/>
  <c r="I27" i="37" s="1"/>
  <c r="M27" i="37" s="1"/>
  <c r="AQ18" i="76"/>
  <c r="AQ10" i="76"/>
  <c r="AQ32" i="76"/>
  <c r="AS32" i="76" s="1"/>
  <c r="I33" i="37" s="1"/>
  <c r="M33" i="37" s="1"/>
  <c r="AQ24" i="76"/>
  <c r="AS24" i="76" s="1"/>
  <c r="I25" i="37" s="1"/>
  <c r="M25" i="37" s="1"/>
  <c r="AQ16" i="76"/>
  <c r="AQ8" i="76"/>
  <c r="AS8" i="76" s="1"/>
  <c r="I9" i="37" s="1"/>
  <c r="AQ29" i="76"/>
  <c r="AS29" i="76" s="1"/>
  <c r="I30" i="37" s="1"/>
  <c r="M30" i="37" s="1"/>
  <c r="AQ13" i="76"/>
  <c r="AQ19" i="76"/>
  <c r="AQ22" i="76"/>
  <c r="AS22" i="76" s="1"/>
  <c r="I23" i="37" s="1"/>
  <c r="M23" i="37" s="1"/>
  <c r="AQ25" i="76"/>
  <c r="AS25" i="76" s="1"/>
  <c r="I26" i="37" s="1"/>
  <c r="M26" i="37" s="1"/>
  <c r="AQ9" i="76"/>
  <c r="AQ21" i="76"/>
  <c r="AQ27" i="76"/>
  <c r="AS27" i="76" s="1"/>
  <c r="I28" i="37" s="1"/>
  <c r="M28" i="37" s="1"/>
  <c r="AQ14" i="76"/>
  <c r="AQ17" i="76"/>
  <c r="AQ11" i="76"/>
  <c r="AS11" i="76" s="1"/>
  <c r="I12" i="37" s="1"/>
  <c r="M12" i="37" s="1"/>
  <c r="AQ30" i="76"/>
  <c r="AS30" i="76" s="1"/>
  <c r="I31" i="37" s="1"/>
  <c r="M31" i="37" s="1"/>
  <c r="AQ33" i="76"/>
  <c r="AS33" i="76" s="1"/>
  <c r="I34" i="37" s="1"/>
  <c r="M34" i="37" s="1"/>
  <c r="S32" i="76"/>
  <c r="U32" i="76" s="1"/>
  <c r="I33" i="43" s="1"/>
  <c r="M33" i="43" s="1"/>
  <c r="S24" i="76"/>
  <c r="U24" i="76" s="1"/>
  <c r="I25" i="43" s="1"/>
  <c r="M25" i="43" s="1"/>
  <c r="S16" i="76"/>
  <c r="S8" i="76"/>
  <c r="S27" i="76"/>
  <c r="U27" i="76" s="1"/>
  <c r="I28" i="43" s="1"/>
  <c r="M28" i="43" s="1"/>
  <c r="S19" i="76"/>
  <c r="S11" i="76"/>
  <c r="U11" i="76" s="1"/>
  <c r="I12" i="43" s="1"/>
  <c r="M12" i="43" s="1"/>
  <c r="S30" i="76"/>
  <c r="U30" i="76" s="1"/>
  <c r="I31" i="43" s="1"/>
  <c r="M31" i="43" s="1"/>
  <c r="S22" i="76"/>
  <c r="U22" i="76" s="1"/>
  <c r="I23" i="43" s="1"/>
  <c r="M23" i="43" s="1"/>
  <c r="S14" i="76"/>
  <c r="S28" i="76"/>
  <c r="U28" i="76" s="1"/>
  <c r="I29" i="43" s="1"/>
  <c r="M29" i="43" s="1"/>
  <c r="S20" i="76"/>
  <c r="S12" i="76"/>
  <c r="S25" i="76"/>
  <c r="U25" i="76" s="1"/>
  <c r="I26" i="43" s="1"/>
  <c r="M26" i="43" s="1"/>
  <c r="S9" i="76"/>
  <c r="S31" i="76"/>
  <c r="U31" i="76" s="1"/>
  <c r="I32" i="43" s="1"/>
  <c r="M32" i="43" s="1"/>
  <c r="S15" i="76"/>
  <c r="S18" i="76"/>
  <c r="S21" i="76"/>
  <c r="S17" i="76"/>
  <c r="S23" i="76"/>
  <c r="U23" i="76" s="1"/>
  <c r="I24" i="43" s="1"/>
  <c r="M24" i="43" s="1"/>
  <c r="S10" i="76"/>
  <c r="S33" i="76"/>
  <c r="U33" i="76" s="1"/>
  <c r="I34" i="43" s="1"/>
  <c r="M34" i="43" s="1"/>
  <c r="S26" i="76"/>
  <c r="U26" i="76" s="1"/>
  <c r="I27" i="43" s="1"/>
  <c r="M27" i="43" s="1"/>
  <c r="S29" i="76"/>
  <c r="U29" i="76" s="1"/>
  <c r="I30" i="43" s="1"/>
  <c r="M30" i="43" s="1"/>
  <c r="S13" i="76"/>
  <c r="Y39" i="97"/>
  <c r="I21" i="22" s="1"/>
  <c r="M21" i="22" s="1"/>
  <c r="S21" i="22" s="1"/>
  <c r="K21" i="90"/>
  <c r="K13" i="90"/>
  <c r="K22" i="90"/>
  <c r="K14" i="90"/>
  <c r="K15" i="90"/>
  <c r="K17" i="90"/>
  <c r="K9" i="90"/>
  <c r="K12" i="90"/>
  <c r="K11" i="90"/>
  <c r="K10" i="90"/>
  <c r="K16" i="90"/>
  <c r="K23" i="90"/>
  <c r="K20" i="90"/>
  <c r="K19" i="90"/>
  <c r="K18" i="90"/>
  <c r="K8" i="90"/>
  <c r="BY8" i="91"/>
  <c r="AG8" i="91"/>
  <c r="AC23" i="91"/>
  <c r="AK9" i="83"/>
  <c r="AO9" i="83"/>
  <c r="AQ9" i="83" s="1"/>
  <c r="Y20" i="79"/>
  <c r="AI20" i="85"/>
  <c r="M21" i="79"/>
  <c r="W21" i="84"/>
  <c r="O21" i="79" s="1"/>
  <c r="S21" i="79" s="1"/>
  <c r="U21" i="79" s="1"/>
  <c r="AG22" i="88"/>
  <c r="AC40" i="32"/>
  <c r="W20" i="89"/>
  <c r="BG20" i="89" s="1"/>
  <c r="E14" i="79"/>
  <c r="AQ21" i="89"/>
  <c r="AO20" i="83"/>
  <c r="AQ20" i="83" s="1"/>
  <c r="AK20" i="83"/>
  <c r="E16" i="79"/>
  <c r="M8" i="79"/>
  <c r="W8" i="84"/>
  <c r="O8" i="79" s="1"/>
  <c r="S8" i="79" s="1"/>
  <c r="U8" i="79" s="1"/>
  <c r="BG15" i="79"/>
  <c r="BK15" i="79" s="1"/>
  <c r="BM15" i="79" s="1"/>
  <c r="AG22" i="89"/>
  <c r="AO22" i="81"/>
  <c r="AW22" i="81"/>
  <c r="AY22" i="81" s="1"/>
  <c r="BG12" i="92"/>
  <c r="Y42" i="56"/>
  <c r="DE9" i="82"/>
  <c r="DM9" i="82"/>
  <c r="W20" i="91"/>
  <c r="I71" i="96"/>
  <c r="I39" i="55" s="1"/>
  <c r="M39" i="55" s="1"/>
  <c r="G13" i="115"/>
  <c r="G49" i="98"/>
  <c r="BY36" i="52"/>
  <c r="CC36" i="52" s="1"/>
  <c r="AO36" i="52"/>
  <c r="AO13" i="52"/>
  <c r="BY13" i="52"/>
  <c r="CC13" i="52" s="1"/>
  <c r="CY19" i="84"/>
  <c r="CI19" i="79" s="1"/>
  <c r="CM19" i="79" s="1"/>
  <c r="CO19" i="79" s="1"/>
  <c r="CG19" i="79"/>
  <c r="AQ22" i="91"/>
  <c r="AE15" i="79"/>
  <c r="AQ15" i="84"/>
  <c r="AG15" i="79" s="1"/>
  <c r="AK15" i="79" s="1"/>
  <c r="AM15" i="79" s="1"/>
  <c r="Q28" i="48"/>
  <c r="E12" i="10" s="1"/>
  <c r="W17" i="91"/>
  <c r="M9" i="42" l="1"/>
  <c r="I26" i="55"/>
  <c r="M26" i="55" s="1"/>
  <c r="K50" i="96"/>
  <c r="I26" i="53" s="1"/>
  <c r="M26" i="53" s="1"/>
  <c r="Q26" i="53" s="1"/>
  <c r="W26" i="53" s="1"/>
  <c r="I57" i="56"/>
  <c r="M57" i="56" s="1"/>
  <c r="K53" i="74"/>
  <c r="I57" i="54" s="1"/>
  <c r="M57" i="54" s="1"/>
  <c r="AC40" i="45"/>
  <c r="Y40" i="45"/>
  <c r="I34" i="55"/>
  <c r="M34" i="55" s="1"/>
  <c r="K62" i="96"/>
  <c r="I34" i="53" s="1"/>
  <c r="M34" i="53" s="1"/>
  <c r="Q34" i="53" s="1"/>
  <c r="W34" i="53" s="1"/>
  <c r="BM12" i="52"/>
  <c r="AW12" i="52"/>
  <c r="BA12" i="52" s="1"/>
  <c r="CA12" i="52"/>
  <c r="AS12" i="52"/>
  <c r="AC12" i="52"/>
  <c r="AI12" i="52" s="1"/>
  <c r="BW12" i="52"/>
  <c r="Q12" i="52"/>
  <c r="Y12" i="52" s="1"/>
  <c r="CG12" i="52"/>
  <c r="BG12" i="52"/>
  <c r="BQ12" i="52"/>
  <c r="AM12" i="52"/>
  <c r="M9" i="40"/>
  <c r="BG13" i="91"/>
  <c r="M9" i="39"/>
  <c r="I55" i="56"/>
  <c r="M55" i="56" s="1"/>
  <c r="K51" i="74"/>
  <c r="I55" i="54" s="1"/>
  <c r="M55" i="54" s="1"/>
  <c r="AU8" i="39"/>
  <c r="AO8" i="39"/>
  <c r="M9" i="37"/>
  <c r="AW21" i="33"/>
  <c r="AW13" i="33"/>
  <c r="AW10" i="33"/>
  <c r="AW9" i="33"/>
  <c r="CC21" i="79"/>
  <c r="CE21" i="79" s="1"/>
  <c r="AW12" i="33"/>
  <c r="I63" i="56"/>
  <c r="M63" i="56" s="1"/>
  <c r="K59" i="74"/>
  <c r="I63" i="54" s="1"/>
  <c r="M63" i="54" s="1"/>
  <c r="M9" i="31"/>
  <c r="I12" i="55"/>
  <c r="M12" i="55" s="1"/>
  <c r="K36" i="96"/>
  <c r="I12" i="53" s="1"/>
  <c r="M12" i="53" s="1"/>
  <c r="Q12" i="53" s="1"/>
  <c r="W12" i="53" s="1"/>
  <c r="M9" i="35"/>
  <c r="CA79" i="52"/>
  <c r="CG79" i="52" s="1"/>
  <c r="BY79" i="52"/>
  <c r="I52" i="56"/>
  <c r="M52" i="56" s="1"/>
  <c r="K48" i="74"/>
  <c r="I52" i="54" s="1"/>
  <c r="M52" i="54" s="1"/>
  <c r="I58" i="56"/>
  <c r="M58" i="56" s="1"/>
  <c r="K54" i="74"/>
  <c r="I58" i="54" s="1"/>
  <c r="M58" i="54" s="1"/>
  <c r="AQ23" i="89"/>
  <c r="M9" i="32"/>
  <c r="M9" i="44"/>
  <c r="I62" i="56"/>
  <c r="M62" i="56" s="1"/>
  <c r="K58" i="74"/>
  <c r="I62" i="54" s="1"/>
  <c r="M62" i="54" s="1"/>
  <c r="BA31" i="37"/>
  <c r="AE31" i="37"/>
  <c r="Q31" i="37"/>
  <c r="AU31" i="37"/>
  <c r="AK31" i="37"/>
  <c r="S27" i="42"/>
  <c r="Q27" i="42"/>
  <c r="Q28" i="46"/>
  <c r="AU28" i="46"/>
  <c r="AE28" i="46"/>
  <c r="BA28" i="46"/>
  <c r="AK28" i="46"/>
  <c r="AG22" i="37"/>
  <c r="AG23" i="37"/>
  <c r="AG34" i="37"/>
  <c r="AG26" i="37"/>
  <c r="AG8" i="37"/>
  <c r="AI8" i="37" s="1"/>
  <c r="AG24" i="37"/>
  <c r="AU25" i="40"/>
  <c r="AE25" i="40"/>
  <c r="Q25" i="40"/>
  <c r="AK25" i="40"/>
  <c r="S25" i="40"/>
  <c r="BA25" i="40"/>
  <c r="M44" i="26"/>
  <c r="BY20" i="79"/>
  <c r="AW42" i="31"/>
  <c r="AW33" i="31"/>
  <c r="AW25" i="31"/>
  <c r="AW17" i="31"/>
  <c r="AW45" i="31"/>
  <c r="AW31" i="31"/>
  <c r="AW29" i="31"/>
  <c r="AW43" i="31"/>
  <c r="AW40" i="31"/>
  <c r="AY40" i="31" s="1"/>
  <c r="AW41" i="35"/>
  <c r="AW32" i="35"/>
  <c r="AW16" i="35"/>
  <c r="AW15" i="31"/>
  <c r="AW14" i="31"/>
  <c r="AW39" i="31"/>
  <c r="AW46" i="31"/>
  <c r="AW30" i="31"/>
  <c r="AW40" i="35"/>
  <c r="AW39" i="35"/>
  <c r="AW14" i="35"/>
  <c r="AW29" i="35"/>
  <c r="AW19" i="31"/>
  <c r="AW38" i="35"/>
  <c r="AW31" i="35"/>
  <c r="AW17" i="35"/>
  <c r="AW36" i="35"/>
  <c r="AW18" i="35"/>
  <c r="AW11" i="31"/>
  <c r="I19" i="79"/>
  <c r="K19" i="79" s="1"/>
  <c r="AW38" i="31"/>
  <c r="AW11" i="35"/>
  <c r="AW28" i="31"/>
  <c r="AW32" i="31"/>
  <c r="AW28" i="35"/>
  <c r="AW25" i="35"/>
  <c r="AW19" i="35"/>
  <c r="AW18" i="31"/>
  <c r="AW15" i="35"/>
  <c r="AW33" i="35"/>
  <c r="AW43" i="35"/>
  <c r="AW41" i="31"/>
  <c r="AY41" i="31" s="1"/>
  <c r="AW37" i="35"/>
  <c r="AW27" i="31"/>
  <c r="AW20" i="31"/>
  <c r="AW45" i="35"/>
  <c r="AW36" i="31"/>
  <c r="AW30" i="35"/>
  <c r="AW20" i="35"/>
  <c r="AW37" i="31"/>
  <c r="AW16" i="31"/>
  <c r="AW42" i="35"/>
  <c r="AW46" i="35"/>
  <c r="AW27" i="35"/>
  <c r="BA29" i="32"/>
  <c r="AK29" i="32"/>
  <c r="Q29" i="32"/>
  <c r="S29" i="32" s="1"/>
  <c r="AU29" i="32"/>
  <c r="AE29" i="32"/>
  <c r="AI27" i="48"/>
  <c r="AA27" i="48"/>
  <c r="AE27" i="48" s="1"/>
  <c r="Q27" i="48"/>
  <c r="AI19" i="55"/>
  <c r="AA19" i="55"/>
  <c r="Q19" i="55"/>
  <c r="W19" i="55" s="1"/>
  <c r="Y8" i="38"/>
  <c r="S26" i="35"/>
  <c r="Q26" i="35"/>
  <c r="BA31" i="38"/>
  <c r="AK31" i="38"/>
  <c r="S31" i="38"/>
  <c r="AU31" i="38"/>
  <c r="AE31" i="38"/>
  <c r="Q31" i="38"/>
  <c r="I33" i="55"/>
  <c r="M33" i="55" s="1"/>
  <c r="K61" i="96"/>
  <c r="I33" i="53" s="1"/>
  <c r="M33" i="53" s="1"/>
  <c r="Q33" i="53" s="1"/>
  <c r="W33" i="53" s="1"/>
  <c r="AU24" i="39"/>
  <c r="AE24" i="39"/>
  <c r="AK24" i="39"/>
  <c r="Q24" i="39"/>
  <c r="S24" i="39" s="1"/>
  <c r="BA24" i="39"/>
  <c r="BA30" i="30"/>
  <c r="AK30" i="30"/>
  <c r="S30" i="30"/>
  <c r="AE30" i="30"/>
  <c r="AU30" i="30"/>
  <c r="Q30" i="30"/>
  <c r="AM41" i="44"/>
  <c r="AU41" i="44" s="1"/>
  <c r="BA31" i="45"/>
  <c r="AK31" i="45"/>
  <c r="AU31" i="45"/>
  <c r="AE31" i="45"/>
  <c r="Q31" i="45"/>
  <c r="S31" i="45" s="1"/>
  <c r="BM58" i="52"/>
  <c r="AW58" i="52"/>
  <c r="BA58" i="52" s="1"/>
  <c r="CA58" i="52"/>
  <c r="AS58" i="52"/>
  <c r="AC58" i="52"/>
  <c r="Y58" i="52"/>
  <c r="BC58" i="52"/>
  <c r="BW58" i="52"/>
  <c r="BQ58" i="52"/>
  <c r="AM58" i="52"/>
  <c r="CG58" i="52"/>
  <c r="AI58" i="52"/>
  <c r="Q58" i="52"/>
  <c r="BG58" i="52"/>
  <c r="I56" i="96"/>
  <c r="I30" i="55" s="1"/>
  <c r="M30" i="55" s="1"/>
  <c r="W43" i="46"/>
  <c r="Y43" i="46" s="1"/>
  <c r="W41" i="46"/>
  <c r="Y41" i="46" s="1"/>
  <c r="AE33" i="42"/>
  <c r="BA33" i="42"/>
  <c r="S33" i="42"/>
  <c r="AU33" i="42"/>
  <c r="Q33" i="42"/>
  <c r="AK33" i="42"/>
  <c r="Y19" i="56"/>
  <c r="AM19" i="56"/>
  <c r="AS19" i="56" s="1"/>
  <c r="AC19" i="56"/>
  <c r="AI19" i="56" s="1"/>
  <c r="Q19" i="56"/>
  <c r="K19" i="56"/>
  <c r="Q12" i="40"/>
  <c r="AG24" i="39"/>
  <c r="AG8" i="39"/>
  <c r="AG22" i="39"/>
  <c r="AG23" i="39"/>
  <c r="AG26" i="39"/>
  <c r="AG34" i="39"/>
  <c r="Y40" i="40"/>
  <c r="AK40" i="40" s="1"/>
  <c r="G88" i="74"/>
  <c r="G86" i="74"/>
  <c r="G84" i="74"/>
  <c r="G82" i="74"/>
  <c r="G80" i="74"/>
  <c r="G78" i="74"/>
  <c r="G71" i="74"/>
  <c r="G69" i="74"/>
  <c r="I69" i="74" s="1"/>
  <c r="G67" i="74"/>
  <c r="I67" i="74" s="1"/>
  <c r="G65" i="74"/>
  <c r="G63" i="74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G87" i="74"/>
  <c r="G83" i="74"/>
  <c r="G79" i="74"/>
  <c r="G70" i="74"/>
  <c r="G66" i="74"/>
  <c r="G62" i="74"/>
  <c r="I62" i="74" s="1"/>
  <c r="G26" i="74"/>
  <c r="I26" i="74" s="1"/>
  <c r="G22" i="74"/>
  <c r="I22" i="74" s="1"/>
  <c r="G18" i="74"/>
  <c r="I18" i="74" s="1"/>
  <c r="G85" i="74"/>
  <c r="G68" i="74"/>
  <c r="I68" i="74" s="1"/>
  <c r="G60" i="74"/>
  <c r="I60" i="74" s="1"/>
  <c r="G20" i="74"/>
  <c r="I20" i="74" s="1"/>
  <c r="G81" i="74"/>
  <c r="I81" i="74" s="1"/>
  <c r="G64" i="74"/>
  <c r="G16" i="74"/>
  <c r="I16" i="74" s="1"/>
  <c r="M18" i="97"/>
  <c r="G89" i="74"/>
  <c r="G72" i="74"/>
  <c r="G24" i="74"/>
  <c r="I24" i="74" s="1"/>
  <c r="K50" i="74"/>
  <c r="I54" i="54" s="1"/>
  <c r="M54" i="54" s="1"/>
  <c r="K46" i="96"/>
  <c r="I19" i="53" s="1"/>
  <c r="M19" i="53" s="1"/>
  <c r="Q19" i="53" s="1"/>
  <c r="W19" i="53" s="1"/>
  <c r="AG34" i="38"/>
  <c r="AG26" i="38"/>
  <c r="AG24" i="38"/>
  <c r="AG22" i="38"/>
  <c r="AG8" i="38"/>
  <c r="AI8" i="38" s="1"/>
  <c r="AG23" i="38"/>
  <c r="CC8" i="52"/>
  <c r="CE8" i="52" s="1"/>
  <c r="CA8" i="52"/>
  <c r="M9" i="33"/>
  <c r="S27" i="35"/>
  <c r="Q27" i="35"/>
  <c r="K57" i="74"/>
  <c r="I61" i="54" s="1"/>
  <c r="M61" i="54" s="1"/>
  <c r="BA28" i="38"/>
  <c r="AK28" i="38"/>
  <c r="S28" i="38"/>
  <c r="Q28" i="38"/>
  <c r="AU28" i="38"/>
  <c r="AE28" i="38"/>
  <c r="AI38" i="55"/>
  <c r="AA38" i="55"/>
  <c r="Q38" i="55"/>
  <c r="W38" i="55" s="1"/>
  <c r="W43" i="44"/>
  <c r="W41" i="44"/>
  <c r="Q26" i="39"/>
  <c r="AM59" i="56"/>
  <c r="AI59" i="56"/>
  <c r="Y59" i="56"/>
  <c r="Q59" i="56"/>
  <c r="W59" i="56" s="1"/>
  <c r="AC59" i="56"/>
  <c r="AS59" i="56"/>
  <c r="Q25" i="33"/>
  <c r="BA25" i="33"/>
  <c r="S25" i="33"/>
  <c r="AU25" i="33"/>
  <c r="AK25" i="33"/>
  <c r="AE25" i="33"/>
  <c r="Q42" i="35"/>
  <c r="S42" i="35"/>
  <c r="AW34" i="33"/>
  <c r="AW26" i="33"/>
  <c r="AS21" i="79"/>
  <c r="AU21" i="79" s="1"/>
  <c r="AW23" i="33"/>
  <c r="AW22" i="33"/>
  <c r="AW8" i="33"/>
  <c r="AW24" i="33"/>
  <c r="BA37" i="31"/>
  <c r="AK37" i="31"/>
  <c r="Q37" i="31"/>
  <c r="S37" i="31" s="1"/>
  <c r="AU37" i="31"/>
  <c r="AE37" i="31"/>
  <c r="AY85" i="52"/>
  <c r="BA85" i="52" s="1"/>
  <c r="AW85" i="52"/>
  <c r="BC85" i="52" s="1"/>
  <c r="G82" i="98"/>
  <c r="G81" i="98"/>
  <c r="BA24" i="43"/>
  <c r="AK24" i="43"/>
  <c r="Q24" i="43"/>
  <c r="AE24" i="43"/>
  <c r="AU24" i="43"/>
  <c r="Q27" i="37"/>
  <c r="AK27" i="37"/>
  <c r="BA27" i="37"/>
  <c r="AE27" i="37"/>
  <c r="S27" i="37"/>
  <c r="AU27" i="37"/>
  <c r="AG36" i="45"/>
  <c r="AG18" i="45"/>
  <c r="AG16" i="45"/>
  <c r="AG42" i="45"/>
  <c r="AG40" i="45"/>
  <c r="AI40" i="45" s="1"/>
  <c r="AG17" i="45"/>
  <c r="AG15" i="45"/>
  <c r="AG30" i="45"/>
  <c r="AG14" i="45"/>
  <c r="AG31" i="45"/>
  <c r="AG33" i="45"/>
  <c r="AG32" i="45"/>
  <c r="AG41" i="45"/>
  <c r="AG25" i="45"/>
  <c r="AG11" i="45"/>
  <c r="AG43" i="45"/>
  <c r="AG20" i="45"/>
  <c r="AG46" i="45"/>
  <c r="AG38" i="45"/>
  <c r="AG27" i="45"/>
  <c r="AG28" i="45"/>
  <c r="AG45" i="45"/>
  <c r="AG39" i="45"/>
  <c r="AG29" i="45"/>
  <c r="AG19" i="45"/>
  <c r="AG37" i="45"/>
  <c r="K54" i="96"/>
  <c r="I9" i="49" s="1"/>
  <c r="M9" i="49" s="1"/>
  <c r="Q9" i="49" s="1"/>
  <c r="W9" i="49" s="1"/>
  <c r="I54" i="96"/>
  <c r="I9" i="51" s="1"/>
  <c r="BA24" i="46"/>
  <c r="AK24" i="46"/>
  <c r="S24" i="46"/>
  <c r="AE24" i="46"/>
  <c r="Q24" i="46"/>
  <c r="AU24" i="46"/>
  <c r="Y8" i="46"/>
  <c r="BA31" i="36"/>
  <c r="AK31" i="36"/>
  <c r="S31" i="36"/>
  <c r="Q31" i="36"/>
  <c r="AE31" i="36"/>
  <c r="AU31" i="36"/>
  <c r="K66" i="96"/>
  <c r="I13" i="49" s="1"/>
  <c r="M13" i="49" s="1"/>
  <c r="Q13" i="49" s="1"/>
  <c r="W13" i="49" s="1"/>
  <c r="BG10" i="51"/>
  <c r="AQ10" i="51"/>
  <c r="AA10" i="51"/>
  <c r="Q10" i="51"/>
  <c r="W10" i="51" s="1"/>
  <c r="AY10" i="51"/>
  <c r="BO10" i="51"/>
  <c r="BS10" i="51" s="1"/>
  <c r="AI10" i="51"/>
  <c r="AM10" i="51" s="1"/>
  <c r="AS40" i="34"/>
  <c r="AW36" i="32"/>
  <c r="AW18" i="32"/>
  <c r="AW40" i="32"/>
  <c r="AW38" i="32"/>
  <c r="AW31" i="32"/>
  <c r="AW20" i="32"/>
  <c r="AW15" i="32"/>
  <c r="AW32" i="32"/>
  <c r="AW16" i="32"/>
  <c r="AW41" i="32"/>
  <c r="AW28" i="32"/>
  <c r="AW30" i="32"/>
  <c r="AW14" i="32"/>
  <c r="I22" i="79"/>
  <c r="K22" i="79" s="1"/>
  <c r="AM40" i="32" s="1"/>
  <c r="AW42" i="32"/>
  <c r="AW17" i="32"/>
  <c r="AW29" i="32"/>
  <c r="AW43" i="32"/>
  <c r="AW46" i="32"/>
  <c r="AW37" i="32"/>
  <c r="AW33" i="32"/>
  <c r="AW25" i="32"/>
  <c r="AW39" i="32"/>
  <c r="AW27" i="32"/>
  <c r="AW45" i="32"/>
  <c r="AW11" i="32"/>
  <c r="AW19" i="32"/>
  <c r="AG26" i="42"/>
  <c r="AG24" i="42"/>
  <c r="AG8" i="42"/>
  <c r="AG34" i="42"/>
  <c r="AG23" i="42"/>
  <c r="AG22" i="42"/>
  <c r="BK13" i="84"/>
  <c r="AY13" i="79" s="1"/>
  <c r="BC13" i="79" s="1"/>
  <c r="BE13" i="79" s="1"/>
  <c r="W8" i="41" s="1"/>
  <c r="AW13" i="79"/>
  <c r="Q34" i="35"/>
  <c r="S34" i="35" s="1"/>
  <c r="M53" i="56"/>
  <c r="AQ23" i="90"/>
  <c r="M9" i="20"/>
  <c r="M15" i="20" s="1"/>
  <c r="E35" i="10" s="1"/>
  <c r="I15" i="20"/>
  <c r="AU32" i="38"/>
  <c r="AE32" i="38"/>
  <c r="BA32" i="38"/>
  <c r="Q32" i="38"/>
  <c r="AK32" i="38"/>
  <c r="Q30" i="38"/>
  <c r="AE30" i="38"/>
  <c r="BA30" i="38"/>
  <c r="S30" i="38"/>
  <c r="AU30" i="38"/>
  <c r="AK30" i="38"/>
  <c r="AU24" i="44"/>
  <c r="AE24" i="44"/>
  <c r="AK24" i="44"/>
  <c r="BA24" i="44"/>
  <c r="Q24" i="44"/>
  <c r="BA29" i="44"/>
  <c r="AK29" i="44"/>
  <c r="S29" i="44"/>
  <c r="Q29" i="44"/>
  <c r="AE29" i="44"/>
  <c r="AU29" i="44"/>
  <c r="S27" i="44"/>
  <c r="Q27" i="44"/>
  <c r="K68" i="96"/>
  <c r="I38" i="53" s="1"/>
  <c r="M38" i="53" s="1"/>
  <c r="Q38" i="53" s="1"/>
  <c r="W38" i="53" s="1"/>
  <c r="BE20" i="90"/>
  <c r="BE12" i="90"/>
  <c r="BE21" i="90"/>
  <c r="BE13" i="90"/>
  <c r="BE22" i="90"/>
  <c r="BE14" i="90"/>
  <c r="BE16" i="90"/>
  <c r="BE8" i="90"/>
  <c r="BE23" i="90"/>
  <c r="BE9" i="90"/>
  <c r="BE19" i="90"/>
  <c r="BE15" i="90"/>
  <c r="BE11" i="90"/>
  <c r="BE10" i="90"/>
  <c r="BE17" i="90"/>
  <c r="BE18" i="90"/>
  <c r="K24" i="73"/>
  <c r="I62" i="23" s="1"/>
  <c r="M62" i="23" s="1"/>
  <c r="S62" i="23" s="1"/>
  <c r="I31" i="56"/>
  <c r="M31" i="56" s="1"/>
  <c r="K14" i="74"/>
  <c r="I31" i="54" s="1"/>
  <c r="M31" i="54" s="1"/>
  <c r="I29" i="56"/>
  <c r="M29" i="56" s="1"/>
  <c r="K13" i="74"/>
  <c r="I29" i="54" s="1"/>
  <c r="M29" i="54" s="1"/>
  <c r="W43" i="37"/>
  <c r="AE43" i="37" s="1"/>
  <c r="W41" i="37"/>
  <c r="AG13" i="91"/>
  <c r="Q42" i="39"/>
  <c r="S42" i="39"/>
  <c r="AW39" i="30"/>
  <c r="AW46" i="30"/>
  <c r="AW33" i="30"/>
  <c r="AW17" i="30"/>
  <c r="AW15" i="30"/>
  <c r="AW25" i="30"/>
  <c r="E30" i="28"/>
  <c r="AW36" i="30"/>
  <c r="AW29" i="30"/>
  <c r="AW14" i="30"/>
  <c r="AW37" i="30"/>
  <c r="AW27" i="30"/>
  <c r="AW19" i="30"/>
  <c r="AW18" i="30"/>
  <c r="I23" i="79"/>
  <c r="K23" i="79" s="1"/>
  <c r="AM41" i="30" s="1"/>
  <c r="AW45" i="30"/>
  <c r="AW28" i="30"/>
  <c r="AW40" i="30"/>
  <c r="AW30" i="30"/>
  <c r="AW16" i="30"/>
  <c r="AW11" i="30"/>
  <c r="AW38" i="30"/>
  <c r="AW41" i="30"/>
  <c r="AW32" i="30"/>
  <c r="AW20" i="30"/>
  <c r="AW31" i="30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Y16" i="76"/>
  <c r="I17" i="30" s="1"/>
  <c r="M17" i="30" s="1"/>
  <c r="AS16" i="76"/>
  <c r="I17" i="37" s="1"/>
  <c r="M17" i="37" s="1"/>
  <c r="M16" i="76"/>
  <c r="I17" i="45" s="1"/>
  <c r="M17" i="45" s="1"/>
  <c r="BU16" i="76"/>
  <c r="I17" i="31" s="1"/>
  <c r="M17" i="31" s="1"/>
  <c r="AO16" i="76"/>
  <c r="I17" i="38" s="1"/>
  <c r="M17" i="38" s="1"/>
  <c r="I16" i="76"/>
  <c r="I17" i="46" s="1"/>
  <c r="M17" i="46" s="1"/>
  <c r="BQ16" i="76"/>
  <c r="I30" i="52" s="1"/>
  <c r="M30" i="52" s="1"/>
  <c r="AK16" i="76"/>
  <c r="I17" i="39" s="1"/>
  <c r="M17" i="39" s="1"/>
  <c r="AC16" i="76"/>
  <c r="I17" i="41" s="1"/>
  <c r="M17" i="41" s="1"/>
  <c r="Y16" i="76"/>
  <c r="I17" i="42" s="1"/>
  <c r="M17" i="42" s="1"/>
  <c r="BI16" i="76"/>
  <c r="I17" i="33" s="1"/>
  <c r="M17" i="33" s="1"/>
  <c r="U16" i="76"/>
  <c r="I17" i="43" s="1"/>
  <c r="M17" i="43" s="1"/>
  <c r="BE16" i="76"/>
  <c r="I17" i="34" s="1"/>
  <c r="M17" i="34" s="1"/>
  <c r="BA16" i="76"/>
  <c r="I17" i="35" s="1"/>
  <c r="M17" i="35" s="1"/>
  <c r="AG42" i="44"/>
  <c r="AG33" i="44"/>
  <c r="AG25" i="44"/>
  <c r="AG17" i="44"/>
  <c r="AG31" i="44"/>
  <c r="AG15" i="44"/>
  <c r="AG14" i="44"/>
  <c r="AG40" i="44"/>
  <c r="AG16" i="44"/>
  <c r="AG32" i="44"/>
  <c r="AG30" i="44"/>
  <c r="AG41" i="44"/>
  <c r="AG39" i="44"/>
  <c r="AG43" i="44"/>
  <c r="AG20" i="44"/>
  <c r="AG29" i="44"/>
  <c r="AG28" i="44"/>
  <c r="AG38" i="44"/>
  <c r="AG37" i="44"/>
  <c r="AG36" i="44"/>
  <c r="AG19" i="44"/>
  <c r="AG45" i="44"/>
  <c r="AG11" i="44"/>
  <c r="AG18" i="44"/>
  <c r="AG27" i="44"/>
  <c r="AG46" i="44"/>
  <c r="S33" i="34"/>
  <c r="AK33" i="34"/>
  <c r="Q33" i="34"/>
  <c r="BA33" i="34"/>
  <c r="AU33" i="34"/>
  <c r="AE33" i="34"/>
  <c r="AU32" i="34"/>
  <c r="AE32" i="34"/>
  <c r="S32" i="34"/>
  <c r="AK32" i="34"/>
  <c r="Q32" i="34"/>
  <c r="BA32" i="34"/>
  <c r="Y8" i="52"/>
  <c r="S30" i="21"/>
  <c r="S31" i="21" s="1"/>
  <c r="I37" i="8" s="1"/>
  <c r="M31" i="21"/>
  <c r="G34" i="10" s="1"/>
  <c r="W43" i="34"/>
  <c r="W41" i="34"/>
  <c r="K31" i="73"/>
  <c r="I86" i="23" s="1"/>
  <c r="M86" i="23" s="1"/>
  <c r="S86" i="23" s="1"/>
  <c r="AM43" i="43"/>
  <c r="AO43" i="43" s="1"/>
  <c r="BA43" i="43" s="1"/>
  <c r="I83" i="74"/>
  <c r="I91" i="52" s="1"/>
  <c r="M91" i="52" s="1"/>
  <c r="K56" i="74"/>
  <c r="I60" i="54" s="1"/>
  <c r="M60" i="54" s="1"/>
  <c r="S34" i="39"/>
  <c r="Q34" i="39"/>
  <c r="K55" i="74"/>
  <c r="I59" i="54" s="1"/>
  <c r="M59" i="54" s="1"/>
  <c r="Q33" i="33"/>
  <c r="AK33" i="33"/>
  <c r="AE33" i="33"/>
  <c r="BA33" i="33"/>
  <c r="AU33" i="33"/>
  <c r="S12" i="30"/>
  <c r="BA12" i="30"/>
  <c r="AU12" i="30"/>
  <c r="AK12" i="30"/>
  <c r="AE12" i="30"/>
  <c r="Q12" i="30"/>
  <c r="BA32" i="30"/>
  <c r="AK32" i="30"/>
  <c r="S32" i="30"/>
  <c r="AE32" i="30"/>
  <c r="AU32" i="30"/>
  <c r="Q32" i="30"/>
  <c r="BI23" i="84"/>
  <c r="BA23" i="84"/>
  <c r="AI14" i="55"/>
  <c r="Q14" i="55"/>
  <c r="W14" i="55" s="1"/>
  <c r="AA14" i="55"/>
  <c r="CG17" i="79"/>
  <c r="CY17" i="84"/>
  <c r="CI17" i="79" s="1"/>
  <c r="CM17" i="79" s="1"/>
  <c r="CO17" i="79" s="1"/>
  <c r="AS8" i="33"/>
  <c r="AG9" i="44"/>
  <c r="AG13" i="44"/>
  <c r="AG21" i="44"/>
  <c r="AG12" i="44"/>
  <c r="AG10" i="44"/>
  <c r="AM79" i="52"/>
  <c r="AS79" i="52" s="1"/>
  <c r="AK79" i="52"/>
  <c r="AC40" i="31"/>
  <c r="AE40" i="31"/>
  <c r="BG14" i="79"/>
  <c r="BK14" i="79" s="1"/>
  <c r="BM14" i="79" s="1"/>
  <c r="S26" i="41"/>
  <c r="Q26" i="41"/>
  <c r="BA31" i="41"/>
  <c r="AK31" i="41"/>
  <c r="AU31" i="41"/>
  <c r="Q31" i="41"/>
  <c r="S31" i="41" s="1"/>
  <c r="AE31" i="41"/>
  <c r="BA29" i="41"/>
  <c r="AK29" i="41"/>
  <c r="Q29" i="41"/>
  <c r="AE29" i="41"/>
  <c r="AU29" i="41"/>
  <c r="AU25" i="45"/>
  <c r="AE25" i="45"/>
  <c r="BA25" i="45"/>
  <c r="Q25" i="45"/>
  <c r="AK25" i="45"/>
  <c r="Q21" i="97"/>
  <c r="I38" i="45" s="1"/>
  <c r="M38" i="45" s="1"/>
  <c r="S21" i="97"/>
  <c r="I39" i="45" s="1"/>
  <c r="M39" i="45" s="1"/>
  <c r="Q34" i="97"/>
  <c r="I38" i="32" s="1"/>
  <c r="M38" i="32" s="1"/>
  <c r="S34" i="97"/>
  <c r="I39" i="32" s="1"/>
  <c r="M39" i="32" s="1"/>
  <c r="Q32" i="97"/>
  <c r="I38" i="34" s="1"/>
  <c r="M38" i="34" s="1"/>
  <c r="S32" i="97"/>
  <c r="I39" i="34" s="1"/>
  <c r="M39" i="34" s="1"/>
  <c r="BM23" i="81"/>
  <c r="BU23" i="81"/>
  <c r="BW23" i="81" s="1"/>
  <c r="AM42" i="31"/>
  <c r="AS42" i="31" s="1"/>
  <c r="CE73" i="52"/>
  <c r="K72" i="96"/>
  <c r="I40" i="53" s="1"/>
  <c r="M40" i="53" s="1"/>
  <c r="Q40" i="53" s="1"/>
  <c r="W40" i="53" s="1"/>
  <c r="CG60" i="52"/>
  <c r="BQ60" i="52"/>
  <c r="AI60" i="52"/>
  <c r="Q60" i="52"/>
  <c r="BM60" i="52"/>
  <c r="AW60" i="52"/>
  <c r="BA60" i="52" s="1"/>
  <c r="AS60" i="52"/>
  <c r="AC60" i="52"/>
  <c r="BW60" i="52"/>
  <c r="BG60" i="52"/>
  <c r="BC60" i="52"/>
  <c r="Y60" i="52"/>
  <c r="CA60" i="52"/>
  <c r="AM60" i="52"/>
  <c r="AI59" i="52"/>
  <c r="Q59" i="52"/>
  <c r="BM59" i="52"/>
  <c r="AW59" i="52"/>
  <c r="BA59" i="52" s="1"/>
  <c r="CA59" i="52"/>
  <c r="BW59" i="52"/>
  <c r="BG59" i="52"/>
  <c r="AS59" i="52"/>
  <c r="Y59" i="52"/>
  <c r="BQ59" i="52"/>
  <c r="BC59" i="52"/>
  <c r="CG59" i="52"/>
  <c r="AM59" i="52"/>
  <c r="AC59" i="52"/>
  <c r="AS40" i="37"/>
  <c r="AE17" i="79"/>
  <c r="AQ17" i="84"/>
  <c r="AG17" i="79" s="1"/>
  <c r="AK17" i="79" s="1"/>
  <c r="AM17" i="79" s="1"/>
  <c r="Q37" i="41"/>
  <c r="S37" i="36"/>
  <c r="Q37" i="36"/>
  <c r="AY84" i="52"/>
  <c r="AW84" i="52"/>
  <c r="BC84" i="52" s="1"/>
  <c r="M26" i="29"/>
  <c r="BG20" i="91"/>
  <c r="AW36" i="38"/>
  <c r="AW18" i="38"/>
  <c r="AW41" i="38"/>
  <c r="AW32" i="38"/>
  <c r="AW30" i="38"/>
  <c r="AW16" i="38"/>
  <c r="AW14" i="38"/>
  <c r="AW31" i="38"/>
  <c r="AW15" i="38"/>
  <c r="AW40" i="38"/>
  <c r="I16" i="79"/>
  <c r="K16" i="79" s="1"/>
  <c r="AM40" i="38" s="1"/>
  <c r="AO40" i="38" s="1"/>
  <c r="AW38" i="38"/>
  <c r="AW29" i="38"/>
  <c r="AW43" i="38"/>
  <c r="AW33" i="38"/>
  <c r="AW42" i="38"/>
  <c r="AW28" i="38"/>
  <c r="AW46" i="38"/>
  <c r="AW17" i="38"/>
  <c r="AW37" i="38"/>
  <c r="AW45" i="38"/>
  <c r="AW39" i="38"/>
  <c r="AW25" i="38"/>
  <c r="AW11" i="38"/>
  <c r="AW19" i="38"/>
  <c r="AW20" i="38"/>
  <c r="AW27" i="38"/>
  <c r="AG23" i="91"/>
  <c r="S30" i="37"/>
  <c r="BA30" i="37"/>
  <c r="AU30" i="37"/>
  <c r="AK30" i="37"/>
  <c r="AE30" i="37"/>
  <c r="Q30" i="37"/>
  <c r="BA29" i="42"/>
  <c r="AK29" i="42"/>
  <c r="Q29" i="42"/>
  <c r="AU29" i="42"/>
  <c r="AE29" i="42"/>
  <c r="AQ16" i="84"/>
  <c r="AG16" i="79" s="1"/>
  <c r="AK16" i="79" s="1"/>
  <c r="AM16" i="79" s="1"/>
  <c r="AE16" i="79"/>
  <c r="AU25" i="46"/>
  <c r="AK25" i="46"/>
  <c r="AE25" i="46"/>
  <c r="S25" i="46"/>
  <c r="Q25" i="46"/>
  <c r="BA25" i="46"/>
  <c r="AU26" i="46"/>
  <c r="AE26" i="46"/>
  <c r="BA26" i="46"/>
  <c r="AK26" i="46"/>
  <c r="Q26" i="46"/>
  <c r="AG13" i="79"/>
  <c r="AK13" i="79" s="1"/>
  <c r="AM13" i="79" s="1"/>
  <c r="Q20" i="54"/>
  <c r="K20" i="54"/>
  <c r="Y20" i="54"/>
  <c r="AM41" i="38"/>
  <c r="AS41" i="38" s="1"/>
  <c r="AO41" i="38"/>
  <c r="I65" i="74"/>
  <c r="I25" i="52" s="1"/>
  <c r="M25" i="52" s="1"/>
  <c r="AG26" i="46"/>
  <c r="AI26" i="46" s="1"/>
  <c r="AG24" i="46"/>
  <c r="AI24" i="46" s="1"/>
  <c r="AG8" i="46"/>
  <c r="AI8" i="46" s="1"/>
  <c r="AG34" i="46"/>
  <c r="AI34" i="46" s="1"/>
  <c r="AG23" i="46"/>
  <c r="AI23" i="46" s="1"/>
  <c r="AG22" i="46"/>
  <c r="AI22" i="46" s="1"/>
  <c r="CO9" i="84"/>
  <c r="CW9" i="84"/>
  <c r="BA29" i="40"/>
  <c r="AK29" i="40"/>
  <c r="Q29" i="40"/>
  <c r="AE29" i="40"/>
  <c r="AU29" i="40"/>
  <c r="AG21" i="33"/>
  <c r="AG13" i="33"/>
  <c r="AG9" i="33"/>
  <c r="AG10" i="33"/>
  <c r="AG12" i="33"/>
  <c r="I16" i="51"/>
  <c r="M16" i="51" s="1"/>
  <c r="G15" i="117"/>
  <c r="E9" i="103"/>
  <c r="AS43" i="40"/>
  <c r="AS40" i="40"/>
  <c r="BA24" i="36"/>
  <c r="AK24" i="36"/>
  <c r="Q24" i="36"/>
  <c r="AU24" i="36"/>
  <c r="AE24" i="36"/>
  <c r="BE16" i="88"/>
  <c r="BE8" i="88"/>
  <c r="BE17" i="88"/>
  <c r="BE9" i="88"/>
  <c r="BE18" i="88"/>
  <c r="BE10" i="88"/>
  <c r="BE20" i="88"/>
  <c r="BE12" i="88"/>
  <c r="BE21" i="88"/>
  <c r="BE15" i="88"/>
  <c r="BE14" i="88"/>
  <c r="BE22" i="88"/>
  <c r="BE11" i="88"/>
  <c r="BE23" i="88"/>
  <c r="BE13" i="88"/>
  <c r="BE19" i="88"/>
  <c r="Y16" i="56"/>
  <c r="BG12" i="51"/>
  <c r="AQ12" i="51"/>
  <c r="AU12" i="51" s="1"/>
  <c r="AA12" i="51"/>
  <c r="AY12" i="51"/>
  <c r="Q12" i="51"/>
  <c r="AI12" i="51"/>
  <c r="BO12" i="51"/>
  <c r="M36" i="41"/>
  <c r="M36" i="38"/>
  <c r="M36" i="40"/>
  <c r="I44" i="40"/>
  <c r="AM41" i="40"/>
  <c r="AO41" i="40" s="1"/>
  <c r="BG22" i="91"/>
  <c r="Q25" i="31"/>
  <c r="S25" i="31" s="1"/>
  <c r="AU25" i="31"/>
  <c r="AE25" i="31"/>
  <c r="BA25" i="31"/>
  <c r="AK25" i="31"/>
  <c r="BA26" i="31"/>
  <c r="AK26" i="31"/>
  <c r="Q26" i="31"/>
  <c r="S26" i="31" s="1"/>
  <c r="AE26" i="31"/>
  <c r="AU26" i="31"/>
  <c r="AU32" i="32"/>
  <c r="AE32" i="32"/>
  <c r="AK32" i="32"/>
  <c r="BA32" i="32"/>
  <c r="Q32" i="32"/>
  <c r="S12" i="32"/>
  <c r="Q12" i="32"/>
  <c r="AU33" i="32"/>
  <c r="AE33" i="32"/>
  <c r="Q33" i="32"/>
  <c r="AK33" i="32"/>
  <c r="S33" i="32"/>
  <c r="BA33" i="32"/>
  <c r="AI24" i="48"/>
  <c r="Q24" i="48"/>
  <c r="AA24" i="48"/>
  <c r="AE24" i="48" s="1"/>
  <c r="CS23" i="82"/>
  <c r="CU23" i="82" s="1"/>
  <c r="CK23" i="82"/>
  <c r="AA18" i="55"/>
  <c r="Q18" i="55"/>
  <c r="W18" i="55" s="1"/>
  <c r="AI18" i="55"/>
  <c r="W25" i="47"/>
  <c r="Q42" i="40"/>
  <c r="I69" i="98"/>
  <c r="I81" i="98" s="1"/>
  <c r="AG26" i="34"/>
  <c r="AG24" i="34"/>
  <c r="AG22" i="34"/>
  <c r="AG23" i="34"/>
  <c r="AG8" i="34"/>
  <c r="AG34" i="34"/>
  <c r="BE17" i="75"/>
  <c r="E43" i="74" s="1"/>
  <c r="AO17" i="75"/>
  <c r="I26" i="27" s="1"/>
  <c r="M26" i="27" s="1"/>
  <c r="Y17" i="75"/>
  <c r="I17" i="75"/>
  <c r="I39" i="25" s="1"/>
  <c r="M39" i="25" s="1"/>
  <c r="S39" i="25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W17" i="75"/>
  <c r="I53" i="11" s="1"/>
  <c r="M53" i="11" s="1"/>
  <c r="AG17" i="75"/>
  <c r="E17" i="73" s="1"/>
  <c r="Q17" i="75"/>
  <c r="I40" i="25" s="1"/>
  <c r="M40" i="25" s="1"/>
  <c r="S40" i="25" s="1"/>
  <c r="AS17" i="75"/>
  <c r="I26" i="26" s="1"/>
  <c r="M26" i="26" s="1"/>
  <c r="M17" i="75"/>
  <c r="I39" i="23" s="1"/>
  <c r="M39" i="23" s="1"/>
  <c r="S39" i="23" s="1"/>
  <c r="AC17" i="75"/>
  <c r="Y24" i="56"/>
  <c r="AM24" i="56"/>
  <c r="AS24" i="56" s="1"/>
  <c r="Q24" i="56"/>
  <c r="W24" i="56" s="1"/>
  <c r="AC24" i="56"/>
  <c r="AI24" i="56" s="1"/>
  <c r="K47" i="96"/>
  <c r="I21" i="53" s="1"/>
  <c r="M21" i="53" s="1"/>
  <c r="Q21" i="53" s="1"/>
  <c r="W21" i="53" s="1"/>
  <c r="AG24" i="40"/>
  <c r="AG22" i="40"/>
  <c r="AG23" i="40"/>
  <c r="AG8" i="40"/>
  <c r="AG34" i="40"/>
  <c r="AG26" i="40"/>
  <c r="AY40" i="34"/>
  <c r="W23" i="92"/>
  <c r="BA29" i="35"/>
  <c r="AK29" i="35"/>
  <c r="AE29" i="35"/>
  <c r="AU29" i="35"/>
  <c r="Q29" i="35"/>
  <c r="I82" i="98"/>
  <c r="K49" i="74"/>
  <c r="I53" i="54" s="1"/>
  <c r="M53" i="54" s="1"/>
  <c r="AU24" i="38"/>
  <c r="AE24" i="38"/>
  <c r="AK24" i="38"/>
  <c r="Q24" i="38"/>
  <c r="BA24" i="38"/>
  <c r="S24" i="38"/>
  <c r="Q34" i="44"/>
  <c r="AU25" i="44"/>
  <c r="AE25" i="44"/>
  <c r="AK25" i="44"/>
  <c r="Q25" i="44"/>
  <c r="BA25" i="44"/>
  <c r="AQ13" i="89"/>
  <c r="W43" i="36"/>
  <c r="W41" i="36"/>
  <c r="AG33" i="37"/>
  <c r="AG39" i="37"/>
  <c r="AG31" i="37"/>
  <c r="AG17" i="37"/>
  <c r="AG46" i="37"/>
  <c r="AG42" i="37"/>
  <c r="AG37" i="37"/>
  <c r="AG19" i="37"/>
  <c r="AG14" i="37"/>
  <c r="AG45" i="37"/>
  <c r="AG28" i="37"/>
  <c r="AG30" i="37"/>
  <c r="AG11" i="37"/>
  <c r="AG43" i="37"/>
  <c r="AG15" i="37"/>
  <c r="AG38" i="37"/>
  <c r="AG41" i="37"/>
  <c r="AG27" i="37"/>
  <c r="AG40" i="37"/>
  <c r="AG20" i="37"/>
  <c r="AG36" i="37"/>
  <c r="AG29" i="37"/>
  <c r="AG32" i="37"/>
  <c r="AG25" i="37"/>
  <c r="AG16" i="37"/>
  <c r="AG18" i="37"/>
  <c r="S43" i="45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A12" i="76"/>
  <c r="I13" i="35" s="1"/>
  <c r="M13" i="35" s="1"/>
  <c r="U12" i="76"/>
  <c r="I13" i="43" s="1"/>
  <c r="M13" i="43" s="1"/>
  <c r="AW12" i="76"/>
  <c r="I13" i="36" s="1"/>
  <c r="M13" i="36" s="1"/>
  <c r="Q12" i="76"/>
  <c r="I13" i="44" s="1"/>
  <c r="M13" i="44" s="1"/>
  <c r="BY12" i="76"/>
  <c r="I13" i="30" s="1"/>
  <c r="M13" i="30" s="1"/>
  <c r="AS12" i="76"/>
  <c r="I13" i="37" s="1"/>
  <c r="M13" i="37" s="1"/>
  <c r="M12" i="76"/>
  <c r="I13" i="45" s="1"/>
  <c r="M13" i="45" s="1"/>
  <c r="BQ12" i="76"/>
  <c r="I22" i="52" s="1"/>
  <c r="M22" i="52" s="1"/>
  <c r="BM12" i="76"/>
  <c r="I13" i="32" s="1"/>
  <c r="M13" i="32" s="1"/>
  <c r="AK12" i="76"/>
  <c r="I13" i="39" s="1"/>
  <c r="M13" i="39" s="1"/>
  <c r="AG12" i="76"/>
  <c r="I13" i="40" s="1"/>
  <c r="M13" i="40" s="1"/>
  <c r="AC12" i="76"/>
  <c r="I13" i="41" s="1"/>
  <c r="M13" i="41" s="1"/>
  <c r="BI12" i="76"/>
  <c r="I13" i="33" s="1"/>
  <c r="M13" i="33" s="1"/>
  <c r="Q26" i="34"/>
  <c r="S26" i="34"/>
  <c r="Y22" i="56"/>
  <c r="S43" i="37"/>
  <c r="AA14" i="79"/>
  <c r="AC14" i="79" s="1"/>
  <c r="M8" i="49"/>
  <c r="K86" i="74"/>
  <c r="I60" i="50" s="1"/>
  <c r="M60" i="50" s="1"/>
  <c r="I86" i="74"/>
  <c r="I94" i="52" s="1"/>
  <c r="M94" i="52" s="1"/>
  <c r="BA28" i="39"/>
  <c r="AK28" i="39"/>
  <c r="S28" i="39"/>
  <c r="Q28" i="39"/>
  <c r="AU28" i="39"/>
  <c r="AE28" i="39"/>
  <c r="M8" i="55"/>
  <c r="W43" i="32"/>
  <c r="W41" i="32"/>
  <c r="AQ9" i="46"/>
  <c r="AS9" i="46" s="1"/>
  <c r="AS35" i="46" s="1"/>
  <c r="AQ10" i="46"/>
  <c r="AS10" i="46" s="1"/>
  <c r="AQ13" i="46"/>
  <c r="AS13" i="46" s="1"/>
  <c r="AQ21" i="46"/>
  <c r="AS21" i="46" s="1"/>
  <c r="AQ12" i="46"/>
  <c r="AS12" i="46" s="1"/>
  <c r="AM8" i="33"/>
  <c r="BE80" i="52"/>
  <c r="BE81" i="52"/>
  <c r="BE82" i="52"/>
  <c r="BE84" i="52"/>
  <c r="BE85" i="52"/>
  <c r="BE83" i="52"/>
  <c r="BA26" i="33"/>
  <c r="AK26" i="33"/>
  <c r="S26" i="33"/>
  <c r="AE26" i="33"/>
  <c r="Q26" i="33"/>
  <c r="AU26" i="33"/>
  <c r="BA31" i="33"/>
  <c r="AK31" i="33"/>
  <c r="Q31" i="33"/>
  <c r="AU31" i="33"/>
  <c r="AE31" i="33"/>
  <c r="Q29" i="33"/>
  <c r="AU29" i="33"/>
  <c r="AE29" i="33"/>
  <c r="AK29" i="33"/>
  <c r="S29" i="33"/>
  <c r="BA29" i="33"/>
  <c r="Q25" i="30"/>
  <c r="S25" i="30" s="1"/>
  <c r="AE25" i="30"/>
  <c r="BA25" i="30"/>
  <c r="AU25" i="30"/>
  <c r="AK25" i="30"/>
  <c r="CC9" i="52"/>
  <c r="CA9" i="52"/>
  <c r="BE16" i="92"/>
  <c r="BE8" i="92"/>
  <c r="BE17" i="92"/>
  <c r="BE9" i="92"/>
  <c r="BE18" i="92"/>
  <c r="BE10" i="92"/>
  <c r="BE20" i="92"/>
  <c r="BE12" i="92"/>
  <c r="BE19" i="92"/>
  <c r="BE15" i="92"/>
  <c r="BE14" i="92"/>
  <c r="BE13" i="92"/>
  <c r="BE21" i="92"/>
  <c r="BE22" i="92"/>
  <c r="BE11" i="92"/>
  <c r="BE23" i="92"/>
  <c r="K38" i="96"/>
  <c r="I14" i="53" s="1"/>
  <c r="M14" i="53" s="1"/>
  <c r="Q14" i="53" s="1"/>
  <c r="W14" i="53" s="1"/>
  <c r="AG36" i="41"/>
  <c r="AG18" i="41"/>
  <c r="AG41" i="41"/>
  <c r="AG32" i="41"/>
  <c r="AG25" i="41"/>
  <c r="AG14" i="41"/>
  <c r="AG16" i="41"/>
  <c r="AG42" i="41"/>
  <c r="AG15" i="41"/>
  <c r="AG30" i="41"/>
  <c r="AG33" i="41"/>
  <c r="AG31" i="41"/>
  <c r="AG17" i="41"/>
  <c r="AG19" i="41"/>
  <c r="AG28" i="41"/>
  <c r="AG11" i="41"/>
  <c r="AG46" i="41"/>
  <c r="AG29" i="41"/>
  <c r="AG43" i="41"/>
  <c r="AG27" i="41"/>
  <c r="AG40" i="41"/>
  <c r="AG37" i="41"/>
  <c r="AG45" i="41"/>
  <c r="AG38" i="41"/>
  <c r="AG20" i="41"/>
  <c r="AG39" i="41"/>
  <c r="AO43" i="41"/>
  <c r="BA43" i="41" s="1"/>
  <c r="AM43" i="41"/>
  <c r="AU43" i="41" s="1"/>
  <c r="BG22" i="89"/>
  <c r="Y40" i="31"/>
  <c r="AK40" i="31" s="1"/>
  <c r="CE14" i="84"/>
  <c r="BQ14" i="79" s="1"/>
  <c r="BU14" i="79" s="1"/>
  <c r="BW14" i="79" s="1"/>
  <c r="BO14" i="79"/>
  <c r="BG11" i="89"/>
  <c r="S12" i="41"/>
  <c r="Q12" i="41"/>
  <c r="BA28" i="45"/>
  <c r="AK28" i="45"/>
  <c r="Q28" i="45"/>
  <c r="AU28" i="45"/>
  <c r="AE28" i="45"/>
  <c r="AU26" i="45"/>
  <c r="AE26" i="45"/>
  <c r="AK26" i="45"/>
  <c r="BA26" i="45"/>
  <c r="Q26" i="45"/>
  <c r="AU33" i="45"/>
  <c r="AE33" i="45"/>
  <c r="AK33" i="45"/>
  <c r="BA33" i="45"/>
  <c r="Q33" i="45"/>
  <c r="S33" i="45"/>
  <c r="Q29" i="97"/>
  <c r="I38" i="37" s="1"/>
  <c r="M38" i="37" s="1"/>
  <c r="S29" i="97"/>
  <c r="I39" i="37" s="1"/>
  <c r="M39" i="37" s="1"/>
  <c r="Q23" i="97"/>
  <c r="I38" i="43" s="1"/>
  <c r="M38" i="43" s="1"/>
  <c r="S23" i="97"/>
  <c r="I39" i="43" s="1"/>
  <c r="M39" i="43" s="1"/>
  <c r="Q36" i="97"/>
  <c r="I38" i="31" s="1"/>
  <c r="M38" i="31" s="1"/>
  <c r="S36" i="97"/>
  <c r="I39" i="31" s="1"/>
  <c r="M39" i="31" s="1"/>
  <c r="BG18" i="89"/>
  <c r="AM41" i="34"/>
  <c r="AO41" i="34"/>
  <c r="BC55" i="52"/>
  <c r="AM55" i="52"/>
  <c r="CG55" i="52"/>
  <c r="BQ55" i="52"/>
  <c r="AI55" i="52"/>
  <c r="Q55" i="52"/>
  <c r="CA55" i="52"/>
  <c r="BW55" i="52"/>
  <c r="Y55" i="52"/>
  <c r="AS55" i="52"/>
  <c r="BM55" i="52"/>
  <c r="AC55" i="52"/>
  <c r="BG55" i="52"/>
  <c r="AW55" i="52"/>
  <c r="BA55" i="52" s="1"/>
  <c r="W17" i="79"/>
  <c r="AA17" i="79" s="1"/>
  <c r="AC17" i="79" s="1"/>
  <c r="K33" i="97"/>
  <c r="I37" i="33" s="1"/>
  <c r="M37" i="33" s="1"/>
  <c r="K41" i="97"/>
  <c r="I12" i="22" s="1"/>
  <c r="M12" i="22" s="1"/>
  <c r="S12" i="22" s="1"/>
  <c r="K19" i="97"/>
  <c r="I11" i="49" s="1"/>
  <c r="M11" i="49" s="1"/>
  <c r="Q11" i="49" s="1"/>
  <c r="W11" i="49" s="1"/>
  <c r="K38" i="97"/>
  <c r="I11" i="24" s="1"/>
  <c r="M11" i="24" s="1"/>
  <c r="S11" i="24" s="1"/>
  <c r="AY83" i="52"/>
  <c r="BA83" i="52" s="1"/>
  <c r="AW83" i="52"/>
  <c r="BC83" i="52" s="1"/>
  <c r="AM43" i="34"/>
  <c r="AU43" i="34" s="1"/>
  <c r="I26" i="29"/>
  <c r="Q12" i="43"/>
  <c r="S12" i="43" s="1"/>
  <c r="BA29" i="37"/>
  <c r="AE29" i="37"/>
  <c r="Q29" i="37"/>
  <c r="AU29" i="37"/>
  <c r="AK29" i="37"/>
  <c r="M9" i="19"/>
  <c r="I15" i="19"/>
  <c r="M31" i="18"/>
  <c r="M33" i="18" s="1"/>
  <c r="G27" i="10" s="1"/>
  <c r="I33" i="18"/>
  <c r="AU28" i="36"/>
  <c r="AE28" i="36"/>
  <c r="Q28" i="36"/>
  <c r="AK28" i="36"/>
  <c r="BA28" i="36"/>
  <c r="M36" i="39"/>
  <c r="AM56" i="56"/>
  <c r="AS56" i="56" s="1"/>
  <c r="Q56" i="56"/>
  <c r="W56" i="56" s="1"/>
  <c r="AC56" i="56"/>
  <c r="AI56" i="56" s="1"/>
  <c r="Q29" i="31"/>
  <c r="BA29" i="31"/>
  <c r="S29" i="31"/>
  <c r="AU29" i="31"/>
  <c r="AK29" i="31"/>
  <c r="AE29" i="31"/>
  <c r="W43" i="42"/>
  <c r="W41" i="42"/>
  <c r="CG15" i="79"/>
  <c r="CY15" i="84"/>
  <c r="CI15" i="79" s="1"/>
  <c r="CM15" i="79" s="1"/>
  <c r="CO15" i="79" s="1"/>
  <c r="AU33" i="38"/>
  <c r="AE33" i="38"/>
  <c r="AK33" i="38"/>
  <c r="BA33" i="38"/>
  <c r="S33" i="38"/>
  <c r="Q33" i="38"/>
  <c r="BA30" i="34"/>
  <c r="AU30" i="34"/>
  <c r="AK30" i="34"/>
  <c r="AE30" i="34"/>
  <c r="Q30" i="34"/>
  <c r="S30" i="34" s="1"/>
  <c r="AM41" i="41"/>
  <c r="AU41" i="41" s="1"/>
  <c r="I79" i="74"/>
  <c r="I87" i="52" s="1"/>
  <c r="M87" i="52" s="1"/>
  <c r="AU32" i="39"/>
  <c r="AE32" i="39"/>
  <c r="BA32" i="39"/>
  <c r="Q32" i="39"/>
  <c r="AK32" i="39"/>
  <c r="BA32" i="33"/>
  <c r="AK32" i="33"/>
  <c r="Q32" i="33"/>
  <c r="AU32" i="33"/>
  <c r="AE32" i="33"/>
  <c r="AC8" i="37"/>
  <c r="Q42" i="33"/>
  <c r="AU24" i="45"/>
  <c r="AK24" i="45"/>
  <c r="Q24" i="45"/>
  <c r="AE24" i="45"/>
  <c r="S24" i="45"/>
  <c r="BA24" i="45"/>
  <c r="Q26" i="97"/>
  <c r="I38" i="40" s="1"/>
  <c r="M38" i="40" s="1"/>
  <c r="S26" i="97"/>
  <c r="I39" i="40" s="1"/>
  <c r="M39" i="40" s="1"/>
  <c r="BO18" i="79"/>
  <c r="CE18" i="84"/>
  <c r="BQ18" i="79" s="1"/>
  <c r="BU18" i="79" s="1"/>
  <c r="BW18" i="79" s="1"/>
  <c r="BC56" i="52"/>
  <c r="AM56" i="52"/>
  <c r="AS56" i="52" s="1"/>
  <c r="BQ56" i="52"/>
  <c r="AW56" i="52"/>
  <c r="BA56" i="52" s="1"/>
  <c r="BW56" i="52"/>
  <c r="Q56" i="52"/>
  <c r="Y56" i="52" s="1"/>
  <c r="BG56" i="52"/>
  <c r="BM56" i="52" s="1"/>
  <c r="CA56" i="52"/>
  <c r="CG56" i="52" s="1"/>
  <c r="AC56" i="52"/>
  <c r="AI56" i="52" s="1"/>
  <c r="AW21" i="79"/>
  <c r="BK21" i="84"/>
  <c r="AY21" i="79" s="1"/>
  <c r="BC21" i="79" s="1"/>
  <c r="BE21" i="79" s="1"/>
  <c r="W8" i="33" s="1"/>
  <c r="BG11" i="51"/>
  <c r="AQ11" i="51"/>
  <c r="AA11" i="51"/>
  <c r="BO11" i="51"/>
  <c r="BS11" i="51" s="1"/>
  <c r="AI11" i="51"/>
  <c r="AM11" i="51" s="1"/>
  <c r="AY11" i="51"/>
  <c r="Q11" i="51"/>
  <c r="W11" i="51" s="1"/>
  <c r="AY82" i="52"/>
  <c r="AW82" i="52"/>
  <c r="BC82" i="52" s="1"/>
  <c r="K71" i="96"/>
  <c r="I39" i="53" s="1"/>
  <c r="M39" i="53" s="1"/>
  <c r="Q39" i="53" s="1"/>
  <c r="W39" i="53" s="1"/>
  <c r="BA12" i="37"/>
  <c r="AK12" i="37"/>
  <c r="AE12" i="37"/>
  <c r="Q12" i="37"/>
  <c r="AU12" i="37"/>
  <c r="W12" i="79"/>
  <c r="AA12" i="79" s="1"/>
  <c r="AC12" i="79" s="1"/>
  <c r="BA30" i="46"/>
  <c r="AK30" i="46"/>
  <c r="Q30" i="46"/>
  <c r="S30" i="46" s="1"/>
  <c r="AU30" i="46"/>
  <c r="AE30" i="46"/>
  <c r="Q30" i="36"/>
  <c r="AU30" i="36"/>
  <c r="AE30" i="36"/>
  <c r="BA30" i="36"/>
  <c r="S30" i="36"/>
  <c r="AK30" i="36"/>
  <c r="M36" i="34"/>
  <c r="S23" i="89"/>
  <c r="BW8" i="89"/>
  <c r="W8" i="89"/>
  <c r="Q27" i="32"/>
  <c r="AM40" i="30"/>
  <c r="AQ23" i="88"/>
  <c r="Q42" i="45"/>
  <c r="AW9" i="81"/>
  <c r="AY9" i="81" s="1"/>
  <c r="AO9" i="81"/>
  <c r="M9" i="30"/>
  <c r="DI9" i="81"/>
  <c r="DQ9" i="81"/>
  <c r="DS9" i="81" s="1"/>
  <c r="BA29" i="38"/>
  <c r="AK29" i="38"/>
  <c r="AE29" i="38"/>
  <c r="AU29" i="38"/>
  <c r="Q29" i="38"/>
  <c r="S29" i="38" s="1"/>
  <c r="AQ23" i="92"/>
  <c r="BY13" i="79"/>
  <c r="AU24" i="34"/>
  <c r="AE24" i="34"/>
  <c r="BA24" i="34"/>
  <c r="Q24" i="34"/>
  <c r="S24" i="34" s="1"/>
  <c r="AK24" i="34"/>
  <c r="AU8" i="40"/>
  <c r="AO8" i="40"/>
  <c r="AC60" i="56"/>
  <c r="AI60" i="56" s="1"/>
  <c r="Y60" i="56"/>
  <c r="AM60" i="56"/>
  <c r="AS60" i="56" s="1"/>
  <c r="Q60" i="56"/>
  <c r="W60" i="56" s="1"/>
  <c r="W40" i="42"/>
  <c r="BA34" i="33"/>
  <c r="AK34" i="33"/>
  <c r="Q34" i="33"/>
  <c r="AU34" i="33"/>
  <c r="AE34" i="33"/>
  <c r="AE32" i="45"/>
  <c r="BA32" i="45"/>
  <c r="Q32" i="45"/>
  <c r="AU32" i="45"/>
  <c r="AK32" i="45"/>
  <c r="Q30" i="97"/>
  <c r="I38" i="36" s="1"/>
  <c r="M38" i="36" s="1"/>
  <c r="S30" i="97"/>
  <c r="I39" i="36" s="1"/>
  <c r="M39" i="36" s="1"/>
  <c r="S37" i="44"/>
  <c r="Q37" i="44"/>
  <c r="AG45" i="46"/>
  <c r="AI45" i="46" s="1"/>
  <c r="AG43" i="46"/>
  <c r="AI43" i="46" s="1"/>
  <c r="AG37" i="46"/>
  <c r="AI37" i="46" s="1"/>
  <c r="AG27" i="46"/>
  <c r="AI27" i="46" s="1"/>
  <c r="AG19" i="46"/>
  <c r="AI19" i="46" s="1"/>
  <c r="AG11" i="46"/>
  <c r="AI11" i="46" s="1"/>
  <c r="AG33" i="46"/>
  <c r="AI33" i="46" s="1"/>
  <c r="AG17" i="46"/>
  <c r="AI17" i="46" s="1"/>
  <c r="AG36" i="46"/>
  <c r="AI36" i="46" s="1"/>
  <c r="AG32" i="46"/>
  <c r="AI32" i="46" s="1"/>
  <c r="AG25" i="46"/>
  <c r="AI25" i="46" s="1"/>
  <c r="AG16" i="46"/>
  <c r="AI16" i="46" s="1"/>
  <c r="AG42" i="46"/>
  <c r="AI42" i="46" s="1"/>
  <c r="AG41" i="46"/>
  <c r="AI41" i="46" s="1"/>
  <c r="AG31" i="46"/>
  <c r="AI31" i="46" s="1"/>
  <c r="AG18" i="46"/>
  <c r="AI18" i="46" s="1"/>
  <c r="AG39" i="46"/>
  <c r="AI39" i="46" s="1"/>
  <c r="AG40" i="46"/>
  <c r="AI40" i="46" s="1"/>
  <c r="AG30" i="46"/>
  <c r="AI30" i="46" s="1"/>
  <c r="AG28" i="46"/>
  <c r="AI28" i="46" s="1"/>
  <c r="AG38" i="46"/>
  <c r="AI38" i="46" s="1"/>
  <c r="AG46" i="46"/>
  <c r="AI46" i="46" s="1"/>
  <c r="AG20" i="46"/>
  <c r="AI20" i="46" s="1"/>
  <c r="AG14" i="46"/>
  <c r="AI14" i="46" s="1"/>
  <c r="AG29" i="46"/>
  <c r="AI29" i="46" s="1"/>
  <c r="AG15" i="46"/>
  <c r="AI15" i="46" s="1"/>
  <c r="Q25" i="42"/>
  <c r="AU25" i="42"/>
  <c r="AK25" i="42"/>
  <c r="AE25" i="42"/>
  <c r="BA25" i="42"/>
  <c r="AW45" i="42"/>
  <c r="AW43" i="42"/>
  <c r="AW37" i="42"/>
  <c r="AW27" i="42"/>
  <c r="AW19" i="42"/>
  <c r="AW11" i="42"/>
  <c r="AW41" i="42"/>
  <c r="AW36" i="42"/>
  <c r="AW32" i="42"/>
  <c r="AW25" i="42"/>
  <c r="AW18" i="42"/>
  <c r="AW16" i="42"/>
  <c r="AW42" i="42"/>
  <c r="AW31" i="42"/>
  <c r="AW17" i="42"/>
  <c r="I12" i="79"/>
  <c r="K12" i="79" s="1"/>
  <c r="AM40" i="42" s="1"/>
  <c r="AW33" i="42"/>
  <c r="AW39" i="42"/>
  <c r="AW20" i="42"/>
  <c r="AW38" i="42"/>
  <c r="AW30" i="42"/>
  <c r="AW15" i="42"/>
  <c r="AW40" i="42"/>
  <c r="AW28" i="42"/>
  <c r="AW29" i="42"/>
  <c r="AW46" i="42"/>
  <c r="AW14" i="42"/>
  <c r="AA16" i="79"/>
  <c r="AC16" i="79" s="1"/>
  <c r="AO40" i="39"/>
  <c r="AY40" i="39" s="1"/>
  <c r="AM40" i="39"/>
  <c r="AS40" i="39" s="1"/>
  <c r="BA28" i="40"/>
  <c r="AK28" i="40"/>
  <c r="Q28" i="40"/>
  <c r="AU28" i="40"/>
  <c r="AE28" i="40"/>
  <c r="K37" i="74"/>
  <c r="I28" i="54" s="1"/>
  <c r="M28" i="54" s="1"/>
  <c r="CC8" i="83"/>
  <c r="BY8" i="83"/>
  <c r="BG8" i="79" s="1"/>
  <c r="BK8" i="79" s="1"/>
  <c r="BM8" i="79" s="1"/>
  <c r="AU24" i="31"/>
  <c r="AE24" i="31"/>
  <c r="Q24" i="31"/>
  <c r="AK24" i="31"/>
  <c r="BA24" i="31"/>
  <c r="AU25" i="32"/>
  <c r="AE25" i="32"/>
  <c r="Q25" i="32"/>
  <c r="BA25" i="32"/>
  <c r="S25" i="32"/>
  <c r="AK25" i="32"/>
  <c r="AM42" i="34"/>
  <c r="AU42" i="34" s="1"/>
  <c r="AY40" i="41"/>
  <c r="AG9" i="31"/>
  <c r="AG21" i="31"/>
  <c r="AG13" i="31"/>
  <c r="AG9" i="35"/>
  <c r="AG13" i="35"/>
  <c r="AG12" i="35"/>
  <c r="AG21" i="35"/>
  <c r="AG12" i="31"/>
  <c r="AG10" i="35"/>
  <c r="AG10" i="31"/>
  <c r="AW42" i="40"/>
  <c r="AW33" i="40"/>
  <c r="AW25" i="40"/>
  <c r="AW17" i="40"/>
  <c r="AW40" i="40"/>
  <c r="AW32" i="40"/>
  <c r="AW30" i="40"/>
  <c r="AW16" i="40"/>
  <c r="AW14" i="40"/>
  <c r="AW31" i="40"/>
  <c r="AW15" i="40"/>
  <c r="AW29" i="40"/>
  <c r="AW39" i="40"/>
  <c r="I14" i="79"/>
  <c r="K14" i="79" s="1"/>
  <c r="AM40" i="40" s="1"/>
  <c r="AW41" i="40"/>
  <c r="AW19" i="40"/>
  <c r="AW46" i="40"/>
  <c r="AW36" i="40"/>
  <c r="AW43" i="40"/>
  <c r="AY43" i="40" s="1"/>
  <c r="AW11" i="40"/>
  <c r="AW20" i="40"/>
  <c r="AW27" i="40"/>
  <c r="AW45" i="40"/>
  <c r="AW38" i="40"/>
  <c r="AW28" i="40"/>
  <c r="AW37" i="40"/>
  <c r="AW18" i="40"/>
  <c r="BA30" i="40"/>
  <c r="AK30" i="40"/>
  <c r="S30" i="40"/>
  <c r="Q30" i="40"/>
  <c r="AU30" i="40"/>
  <c r="AE30" i="40"/>
  <c r="I44" i="31"/>
  <c r="M36" i="31"/>
  <c r="AW10" i="79"/>
  <c r="BK10" i="84"/>
  <c r="AY10" i="79" s="1"/>
  <c r="BC10" i="79" s="1"/>
  <c r="BE10" i="79" s="1"/>
  <c r="W8" i="44" s="1"/>
  <c r="AQ21" i="37"/>
  <c r="AQ13" i="37"/>
  <c r="AQ9" i="37"/>
  <c r="AQ10" i="37"/>
  <c r="AQ12" i="37"/>
  <c r="AG46" i="43"/>
  <c r="AG38" i="43"/>
  <c r="AG28" i="43"/>
  <c r="AG20" i="43"/>
  <c r="AG37" i="43"/>
  <c r="AG33" i="43"/>
  <c r="AG43" i="43"/>
  <c r="AG19" i="43"/>
  <c r="AG17" i="43"/>
  <c r="AG45" i="43"/>
  <c r="AG42" i="43"/>
  <c r="AG27" i="43"/>
  <c r="AG18" i="43"/>
  <c r="AG25" i="43"/>
  <c r="AG16" i="43"/>
  <c r="AG36" i="43"/>
  <c r="AG11" i="43"/>
  <c r="AG32" i="43"/>
  <c r="AG30" i="43"/>
  <c r="AG39" i="43"/>
  <c r="AG14" i="43"/>
  <c r="AG29" i="43"/>
  <c r="AG31" i="43"/>
  <c r="AG40" i="43"/>
  <c r="AI40" i="43" s="1"/>
  <c r="AG15" i="43"/>
  <c r="AG41" i="43"/>
  <c r="BA28" i="32"/>
  <c r="AK28" i="32"/>
  <c r="Q28" i="32"/>
  <c r="S28" i="32" s="1"/>
  <c r="AU28" i="32"/>
  <c r="AE28" i="32"/>
  <c r="AS8" i="52"/>
  <c r="BA12" i="75"/>
  <c r="I34" i="11" s="1"/>
  <c r="M34" i="11" s="1"/>
  <c r="AK12" i="75"/>
  <c r="I32" i="11" s="1"/>
  <c r="M32" i="11" s="1"/>
  <c r="U12" i="75"/>
  <c r="I25" i="23" s="1"/>
  <c r="M25" i="23" s="1"/>
  <c r="S25" i="23" s="1"/>
  <c r="AG12" i="75"/>
  <c r="E12" i="73" s="1"/>
  <c r="AC12" i="75"/>
  <c r="BE12" i="75"/>
  <c r="E38" i="74" s="1"/>
  <c r="Y12" i="75"/>
  <c r="Q12" i="75"/>
  <c r="I25" i="25" s="1"/>
  <c r="M25" i="25" s="1"/>
  <c r="S25" i="25" s="1"/>
  <c r="M12" i="75"/>
  <c r="I24" i="23" s="1"/>
  <c r="M24" i="23" s="1"/>
  <c r="S24" i="23" s="1"/>
  <c r="AW12" i="75"/>
  <c r="I33" i="11" s="1"/>
  <c r="M33" i="11" s="1"/>
  <c r="AO12" i="75"/>
  <c r="I21" i="27" s="1"/>
  <c r="M21" i="27" s="1"/>
  <c r="I12" i="75"/>
  <c r="I24" i="25" s="1"/>
  <c r="M24" i="25" s="1"/>
  <c r="S24" i="25" s="1"/>
  <c r="AS12" i="75"/>
  <c r="I21" i="26" s="1"/>
  <c r="M21" i="26" s="1"/>
  <c r="BY16" i="79"/>
  <c r="M9" i="43"/>
  <c r="AY41" i="34"/>
  <c r="Q26" i="44"/>
  <c r="S26" i="44"/>
  <c r="AI16" i="48"/>
  <c r="Q16" i="48"/>
  <c r="AA16" i="48"/>
  <c r="AE16" i="48" s="1"/>
  <c r="I27" i="55"/>
  <c r="M27" i="55" s="1"/>
  <c r="K51" i="96"/>
  <c r="I27" i="53" s="1"/>
  <c r="M27" i="53" s="1"/>
  <c r="Q27" i="53" s="1"/>
  <c r="W27" i="53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U10" i="76"/>
  <c r="I11" i="31" s="1"/>
  <c r="M11" i="31" s="1"/>
  <c r="AO10" i="76"/>
  <c r="I11" i="38" s="1"/>
  <c r="M11" i="38" s="1"/>
  <c r="I10" i="76"/>
  <c r="I11" i="46" s="1"/>
  <c r="M11" i="46" s="1"/>
  <c r="BQ10" i="76"/>
  <c r="I16" i="52" s="1"/>
  <c r="M16" i="52" s="1"/>
  <c r="AK10" i="76"/>
  <c r="I11" i="39" s="1"/>
  <c r="M11" i="39" s="1"/>
  <c r="BM10" i="76"/>
  <c r="I11" i="32" s="1"/>
  <c r="M11" i="32" s="1"/>
  <c r="AG10" i="76"/>
  <c r="I11" i="40" s="1"/>
  <c r="M11" i="40" s="1"/>
  <c r="Y10" i="76"/>
  <c r="I11" i="42" s="1"/>
  <c r="M11" i="42" s="1"/>
  <c r="U10" i="76"/>
  <c r="I11" i="43" s="1"/>
  <c r="M11" i="43" s="1"/>
  <c r="BE10" i="76"/>
  <c r="I11" i="34" s="1"/>
  <c r="M11" i="34" s="1"/>
  <c r="BA10" i="76"/>
  <c r="I11" i="35" s="1"/>
  <c r="M11" i="35" s="1"/>
  <c r="Q10" i="76"/>
  <c r="I11" i="44" s="1"/>
  <c r="M11" i="44" s="1"/>
  <c r="AW10" i="76"/>
  <c r="I11" i="36" s="1"/>
  <c r="M11" i="36" s="1"/>
  <c r="Q34" i="34"/>
  <c r="S34" i="34" s="1"/>
  <c r="E28" i="28"/>
  <c r="AG39" i="30"/>
  <c r="AG36" i="30"/>
  <c r="AG15" i="30"/>
  <c r="AG27" i="30"/>
  <c r="AG46" i="30"/>
  <c r="AG33" i="30"/>
  <c r="AG29" i="30"/>
  <c r="AG19" i="30"/>
  <c r="AG37" i="30"/>
  <c r="AG17" i="30"/>
  <c r="AG25" i="30"/>
  <c r="AG31" i="30"/>
  <c r="AG41" i="30"/>
  <c r="AG11" i="30"/>
  <c r="AG28" i="30"/>
  <c r="AG45" i="30"/>
  <c r="AG40" i="30"/>
  <c r="AI40" i="30" s="1"/>
  <c r="AG30" i="30"/>
  <c r="AG14" i="30"/>
  <c r="AG38" i="30"/>
  <c r="AG16" i="30"/>
  <c r="AG18" i="30"/>
  <c r="AG32" i="30"/>
  <c r="AG20" i="30"/>
  <c r="Y13" i="50"/>
  <c r="Q13" i="50"/>
  <c r="W13" i="50" s="1"/>
  <c r="AU12" i="33"/>
  <c r="AE12" i="33"/>
  <c r="AK12" i="33"/>
  <c r="Q12" i="33"/>
  <c r="S12" i="33" s="1"/>
  <c r="BA12" i="33"/>
  <c r="Q36" i="55"/>
  <c r="W36" i="55" s="1"/>
  <c r="AI36" i="55"/>
  <c r="AA36" i="55"/>
  <c r="Q24" i="54"/>
  <c r="W24" i="54" s="1"/>
  <c r="BA28" i="41"/>
  <c r="AK28" i="41"/>
  <c r="Q28" i="41"/>
  <c r="S28" i="41" s="1"/>
  <c r="AU28" i="41"/>
  <c r="AE28" i="41"/>
  <c r="AS8" i="38"/>
  <c r="Q53" i="52"/>
  <c r="BM53" i="52"/>
  <c r="AW53" i="52"/>
  <c r="BA53" i="52" s="1"/>
  <c r="CA53" i="52"/>
  <c r="CG53" i="52" s="1"/>
  <c r="BG53" i="52"/>
  <c r="AC53" i="52"/>
  <c r="AI53" i="52" s="1"/>
  <c r="Y53" i="52"/>
  <c r="AM53" i="52"/>
  <c r="AS53" i="52" s="1"/>
  <c r="BC53" i="52"/>
  <c r="BQ53" i="52"/>
  <c r="BW53" i="52" s="1"/>
  <c r="W23" i="88"/>
  <c r="BG8" i="88"/>
  <c r="Q37" i="45"/>
  <c r="AU37" i="45"/>
  <c r="AE37" i="45"/>
  <c r="BA37" i="45"/>
  <c r="AK37" i="45"/>
  <c r="BG17" i="91"/>
  <c r="DI9" i="82"/>
  <c r="DQ9" i="82"/>
  <c r="DS9" i="82" s="1"/>
  <c r="AG39" i="33"/>
  <c r="AG29" i="33"/>
  <c r="AG42" i="33"/>
  <c r="AG18" i="33"/>
  <c r="AG11" i="33"/>
  <c r="AG37" i="33"/>
  <c r="AG27" i="33"/>
  <c r="AG25" i="33"/>
  <c r="AG45" i="33"/>
  <c r="AG33" i="33"/>
  <c r="AG17" i="33"/>
  <c r="AG36" i="33"/>
  <c r="AG31" i="33"/>
  <c r="AG19" i="33"/>
  <c r="AG43" i="33"/>
  <c r="AG32" i="33"/>
  <c r="AG28" i="33"/>
  <c r="AG15" i="33"/>
  <c r="AG30" i="33"/>
  <c r="AG16" i="33"/>
  <c r="AG38" i="33"/>
  <c r="AG40" i="33"/>
  <c r="AG20" i="33"/>
  <c r="AG46" i="33"/>
  <c r="AG14" i="33"/>
  <c r="AG41" i="33"/>
  <c r="BA25" i="43"/>
  <c r="AK25" i="43"/>
  <c r="Q25" i="43"/>
  <c r="AU25" i="43"/>
  <c r="AE25" i="43"/>
  <c r="AK32" i="37"/>
  <c r="Q32" i="37"/>
  <c r="BA32" i="37"/>
  <c r="AU32" i="37"/>
  <c r="AE32" i="37"/>
  <c r="BA30" i="42"/>
  <c r="AK30" i="42"/>
  <c r="Q30" i="42"/>
  <c r="AU30" i="42"/>
  <c r="AE30" i="42"/>
  <c r="BA32" i="42"/>
  <c r="AK32" i="42"/>
  <c r="S32" i="42"/>
  <c r="Q32" i="42"/>
  <c r="AU32" i="42"/>
  <c r="AE32" i="42"/>
  <c r="CS23" i="81"/>
  <c r="CU23" i="81" s="1"/>
  <c r="CK23" i="81"/>
  <c r="BA42" i="46"/>
  <c r="Q42" i="46"/>
  <c r="AK42" i="46"/>
  <c r="AU42" i="46"/>
  <c r="AE42" i="46"/>
  <c r="BG11" i="90"/>
  <c r="AU27" i="46"/>
  <c r="AE27" i="46"/>
  <c r="AK27" i="46"/>
  <c r="BA27" i="46"/>
  <c r="Q27" i="46"/>
  <c r="AQ9" i="33"/>
  <c r="AQ10" i="33"/>
  <c r="AQ21" i="33"/>
  <c r="AQ13" i="33"/>
  <c r="AQ12" i="33"/>
  <c r="AS8" i="39"/>
  <c r="W40" i="34"/>
  <c r="I66" i="74"/>
  <c r="I27" i="52" s="1"/>
  <c r="M27" i="52" s="1"/>
  <c r="BG15" i="88"/>
  <c r="AQ23" i="84"/>
  <c r="AG23" i="79" s="1"/>
  <c r="AK23" i="79" s="1"/>
  <c r="AM23" i="79" s="1"/>
  <c r="AE23" i="79"/>
  <c r="AU24" i="40"/>
  <c r="AE24" i="40"/>
  <c r="AK24" i="40"/>
  <c r="S24" i="40"/>
  <c r="Q24" i="40"/>
  <c r="BA24" i="40"/>
  <c r="AK31" i="40"/>
  <c r="AE31" i="40"/>
  <c r="AU31" i="40"/>
  <c r="Q31" i="40"/>
  <c r="BA31" i="40"/>
  <c r="AA23" i="55"/>
  <c r="Q23" i="55"/>
  <c r="W23" i="55" s="1"/>
  <c r="AI23" i="55"/>
  <c r="AE18" i="79"/>
  <c r="AQ18" i="84"/>
  <c r="AG18" i="79" s="1"/>
  <c r="AK18" i="79" s="1"/>
  <c r="AM18" i="79" s="1"/>
  <c r="AG36" i="38"/>
  <c r="AG18" i="38"/>
  <c r="AG40" i="38"/>
  <c r="AI40" i="38" s="1"/>
  <c r="AG31" i="38"/>
  <c r="AG15" i="38"/>
  <c r="AG28" i="38"/>
  <c r="AG16" i="38"/>
  <c r="AG30" i="38"/>
  <c r="AG32" i="38"/>
  <c r="AG41" i="38"/>
  <c r="AG14" i="38"/>
  <c r="AG38" i="38"/>
  <c r="AG19" i="38"/>
  <c r="AG27" i="38"/>
  <c r="AG46" i="38"/>
  <c r="AG33" i="38"/>
  <c r="AG42" i="38"/>
  <c r="AG11" i="38"/>
  <c r="AG17" i="38"/>
  <c r="AG37" i="38"/>
  <c r="AG20" i="38"/>
  <c r="AG25" i="38"/>
  <c r="AG29" i="38"/>
  <c r="AG43" i="38"/>
  <c r="AG45" i="38"/>
  <c r="AG39" i="38"/>
  <c r="Q12" i="36"/>
  <c r="BA25" i="36"/>
  <c r="AK25" i="36"/>
  <c r="Q25" i="36"/>
  <c r="AU25" i="36"/>
  <c r="AE25" i="36"/>
  <c r="BG17" i="89"/>
  <c r="I55" i="96"/>
  <c r="I29" i="55" s="1"/>
  <c r="M29" i="55" s="1"/>
  <c r="M36" i="44"/>
  <c r="AO10" i="79"/>
  <c r="AO40" i="41"/>
  <c r="BA40" i="41" s="1"/>
  <c r="AW39" i="33"/>
  <c r="AW29" i="33"/>
  <c r="AW43" i="33"/>
  <c r="AW19" i="33"/>
  <c r="AW17" i="33"/>
  <c r="AW45" i="33"/>
  <c r="AW36" i="33"/>
  <c r="AW11" i="33"/>
  <c r="AW42" i="33"/>
  <c r="AW18" i="33"/>
  <c r="AW37" i="33"/>
  <c r="AW27" i="33"/>
  <c r="AW25" i="33"/>
  <c r="AW33" i="33"/>
  <c r="AW31" i="33"/>
  <c r="I21" i="79"/>
  <c r="K21" i="79" s="1"/>
  <c r="AM41" i="33" s="1"/>
  <c r="AW16" i="33"/>
  <c r="AW38" i="33"/>
  <c r="AW40" i="33"/>
  <c r="AW28" i="33"/>
  <c r="AW15" i="33"/>
  <c r="AW30" i="33"/>
  <c r="AW41" i="33"/>
  <c r="AW20" i="33"/>
  <c r="AW14" i="33"/>
  <c r="AW32" i="33"/>
  <c r="AW46" i="33"/>
  <c r="BG11" i="79"/>
  <c r="BK11" i="79" s="1"/>
  <c r="BM11" i="79" s="1"/>
  <c r="W43" i="43"/>
  <c r="W41" i="43"/>
  <c r="BA27" i="31"/>
  <c r="AK27" i="31"/>
  <c r="Q27" i="31"/>
  <c r="AU27" i="31"/>
  <c r="AE27" i="31"/>
  <c r="Q26" i="32"/>
  <c r="S26" i="32"/>
  <c r="BG9" i="79"/>
  <c r="BK9" i="79" s="1"/>
  <c r="BM9" i="79" s="1"/>
  <c r="AS40" i="41"/>
  <c r="AI22" i="48"/>
  <c r="Q22" i="48"/>
  <c r="AA22" i="48"/>
  <c r="AE22" i="48" s="1"/>
  <c r="AM40" i="35"/>
  <c r="AO40" i="35"/>
  <c r="BA40" i="35" s="1"/>
  <c r="K33" i="73"/>
  <c r="I65" i="23" s="1"/>
  <c r="M65" i="23" s="1"/>
  <c r="S65" i="23" s="1"/>
  <c r="AU43" i="46"/>
  <c r="AE43" i="46"/>
  <c r="AK43" i="46"/>
  <c r="BA43" i="46"/>
  <c r="S43" i="46"/>
  <c r="BA15" i="75"/>
  <c r="I46" i="11" s="1"/>
  <c r="M46" i="11" s="1"/>
  <c r="AK15" i="75"/>
  <c r="I44" i="11" s="1"/>
  <c r="M44" i="11" s="1"/>
  <c r="U15" i="75"/>
  <c r="I34" i="23" s="1"/>
  <c r="M34" i="23" s="1"/>
  <c r="S34" i="23" s="1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AC15" i="75"/>
  <c r="M15" i="75"/>
  <c r="I33" i="23" s="1"/>
  <c r="M33" i="23" s="1"/>
  <c r="S33" i="23" s="1"/>
  <c r="BE15" i="75"/>
  <c r="E41" i="74" s="1"/>
  <c r="Y15" i="75"/>
  <c r="AO15" i="75"/>
  <c r="I24" i="27" s="1"/>
  <c r="M24" i="27" s="1"/>
  <c r="I15" i="75"/>
  <c r="I33" i="25" s="1"/>
  <c r="M33" i="25" s="1"/>
  <c r="S33" i="25" s="1"/>
  <c r="BG16" i="88"/>
  <c r="CY16" i="84"/>
  <c r="CI16" i="79" s="1"/>
  <c r="CM16" i="79" s="1"/>
  <c r="CO16" i="79" s="1"/>
  <c r="CG16" i="79"/>
  <c r="BG13" i="88"/>
  <c r="K23" i="73"/>
  <c r="I59" i="23" s="1"/>
  <c r="M59" i="23" s="1"/>
  <c r="S59" i="23" s="1"/>
  <c r="AM41" i="39"/>
  <c r="AU41" i="39" s="1"/>
  <c r="AU30" i="35"/>
  <c r="Q30" i="35"/>
  <c r="BA30" i="35"/>
  <c r="AE30" i="35"/>
  <c r="AK30" i="35"/>
  <c r="S23" i="35"/>
  <c r="Q23" i="35"/>
  <c r="Q33" i="35"/>
  <c r="BA33" i="35"/>
  <c r="AE33" i="35"/>
  <c r="AU33" i="35"/>
  <c r="S33" i="35"/>
  <c r="AK33" i="35"/>
  <c r="BG15" i="91"/>
  <c r="Y40" i="41"/>
  <c r="AK40" i="41" s="1"/>
  <c r="W41" i="31"/>
  <c r="W41" i="35"/>
  <c r="W43" i="31"/>
  <c r="W43" i="35"/>
  <c r="Q34" i="38"/>
  <c r="AU34" i="38"/>
  <c r="AE34" i="38"/>
  <c r="AK34" i="38"/>
  <c r="BA34" i="38"/>
  <c r="AI17" i="48"/>
  <c r="AA17" i="48"/>
  <c r="AE17" i="48" s="1"/>
  <c r="Q17" i="48"/>
  <c r="AG13" i="89"/>
  <c r="BG13" i="89" s="1"/>
  <c r="AC23" i="89"/>
  <c r="AQ13" i="91"/>
  <c r="AM41" i="42"/>
  <c r="AU41" i="42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I17" i="76"/>
  <c r="I18" i="33" s="1"/>
  <c r="M18" i="33" s="1"/>
  <c r="AC17" i="76"/>
  <c r="I18" i="41" s="1"/>
  <c r="M18" i="41" s="1"/>
  <c r="BY17" i="76"/>
  <c r="I18" i="30" s="1"/>
  <c r="M18" i="30" s="1"/>
  <c r="M17" i="76"/>
  <c r="I18" i="45" s="1"/>
  <c r="M18" i="45" s="1"/>
  <c r="AS17" i="76"/>
  <c r="I18" i="37" s="1"/>
  <c r="M18" i="37" s="1"/>
  <c r="BA28" i="34"/>
  <c r="Q28" i="34"/>
  <c r="S28" i="34" s="1"/>
  <c r="AE28" i="34"/>
  <c r="AU28" i="34"/>
  <c r="AK28" i="34"/>
  <c r="Q27" i="34"/>
  <c r="S27" i="34" s="1"/>
  <c r="CE22" i="84"/>
  <c r="BQ22" i="79" s="1"/>
  <c r="BU22" i="79" s="1"/>
  <c r="BW22" i="79" s="1"/>
  <c r="BO22" i="79"/>
  <c r="Y41" i="30"/>
  <c r="AC41" i="30"/>
  <c r="I84" i="74"/>
  <c r="I92" i="52" s="1"/>
  <c r="M92" i="52" s="1"/>
  <c r="AG42" i="40"/>
  <c r="AG33" i="40"/>
  <c r="AG25" i="40"/>
  <c r="AG17" i="40"/>
  <c r="AG41" i="40"/>
  <c r="AG31" i="40"/>
  <c r="AG15" i="40"/>
  <c r="AG14" i="40"/>
  <c r="AG30" i="40"/>
  <c r="AG16" i="40"/>
  <c r="AG32" i="40"/>
  <c r="AG40" i="40"/>
  <c r="AI40" i="40" s="1"/>
  <c r="AG46" i="40"/>
  <c r="AG18" i="40"/>
  <c r="AG36" i="40"/>
  <c r="AG39" i="40"/>
  <c r="AG11" i="40"/>
  <c r="AG28" i="40"/>
  <c r="AG37" i="40"/>
  <c r="AG29" i="40"/>
  <c r="AG38" i="40"/>
  <c r="AG43" i="40"/>
  <c r="AG20" i="40"/>
  <c r="AG27" i="40"/>
  <c r="AG19" i="40"/>
  <c r="AG45" i="40"/>
  <c r="AG23" i="90"/>
  <c r="AE30" i="39"/>
  <c r="BA30" i="39"/>
  <c r="Q30" i="39"/>
  <c r="S30" i="39" s="1"/>
  <c r="AK30" i="39"/>
  <c r="AU30" i="39"/>
  <c r="BA29" i="39"/>
  <c r="AK29" i="39"/>
  <c r="AU29" i="39"/>
  <c r="AE29" i="39"/>
  <c r="Q29" i="39"/>
  <c r="BY11" i="79"/>
  <c r="AW11" i="79"/>
  <c r="BK11" i="84"/>
  <c r="AY11" i="79" s="1"/>
  <c r="BC11" i="79" s="1"/>
  <c r="BE11" i="79" s="1"/>
  <c r="W8" i="43" s="1"/>
  <c r="AO40" i="31"/>
  <c r="BA40" i="31" s="1"/>
  <c r="AM40" i="31"/>
  <c r="AM23" i="91"/>
  <c r="BK13" i="79"/>
  <c r="BM13" i="79" s="1"/>
  <c r="BA30" i="33"/>
  <c r="AK30" i="33"/>
  <c r="S30" i="33"/>
  <c r="Q30" i="33"/>
  <c r="AU30" i="33"/>
  <c r="AE30" i="33"/>
  <c r="AU28" i="33"/>
  <c r="AE28" i="33"/>
  <c r="BA28" i="33"/>
  <c r="Q28" i="33"/>
  <c r="S28" i="33" s="1"/>
  <c r="AK28" i="33"/>
  <c r="AU27" i="33"/>
  <c r="AE27" i="33"/>
  <c r="BA27" i="33"/>
  <c r="Q27" i="33"/>
  <c r="AK27" i="33"/>
  <c r="Q23" i="30"/>
  <c r="AU23" i="30"/>
  <c r="AE23" i="30"/>
  <c r="BA23" i="30"/>
  <c r="AK23" i="30"/>
  <c r="Q29" i="30"/>
  <c r="AU29" i="30"/>
  <c r="AE29" i="30"/>
  <c r="AK29" i="30"/>
  <c r="BA29" i="30"/>
  <c r="AO22" i="79"/>
  <c r="K64" i="96"/>
  <c r="I36" i="53" s="1"/>
  <c r="M36" i="53" s="1"/>
  <c r="Q36" i="53" s="1"/>
  <c r="W36" i="53" s="1"/>
  <c r="AW23" i="37"/>
  <c r="AW22" i="37"/>
  <c r="AS17" i="79"/>
  <c r="AU17" i="79" s="1"/>
  <c r="AM8" i="37" s="1"/>
  <c r="AW26" i="37"/>
  <c r="AW8" i="37"/>
  <c r="AW24" i="37"/>
  <c r="AW34" i="37"/>
  <c r="CG22" i="79"/>
  <c r="CY22" i="84"/>
  <c r="CI22" i="79" s="1"/>
  <c r="CM22" i="79" s="1"/>
  <c r="CO22" i="79" s="1"/>
  <c r="BA10" i="7"/>
  <c r="S26" i="29"/>
  <c r="AM28" i="48"/>
  <c r="E21" i="8" s="1"/>
  <c r="E22" i="8" s="1"/>
  <c r="BG17" i="92"/>
  <c r="BG12" i="79"/>
  <c r="BK12" i="79" s="1"/>
  <c r="BM12" i="79" s="1"/>
  <c r="K78" i="96"/>
  <c r="I25" i="22" s="1"/>
  <c r="M25" i="22" s="1"/>
  <c r="S25" i="22" s="1"/>
  <c r="S23" i="41"/>
  <c r="Q23" i="41"/>
  <c r="AU34" i="45"/>
  <c r="AE34" i="45"/>
  <c r="Q34" i="45"/>
  <c r="BA34" i="45"/>
  <c r="AK34" i="45"/>
  <c r="Q25" i="97"/>
  <c r="I38" i="41" s="1"/>
  <c r="M38" i="41" s="1"/>
  <c r="S25" i="97"/>
  <c r="I39" i="41" s="1"/>
  <c r="M39" i="41" s="1"/>
  <c r="Q31" i="97"/>
  <c r="I38" i="35" s="1"/>
  <c r="M38" i="35" s="1"/>
  <c r="S31" i="97"/>
  <c r="I39" i="35" s="1"/>
  <c r="M39" i="35" s="1"/>
  <c r="I34" i="74"/>
  <c r="I23" i="56" s="1"/>
  <c r="M23" i="56" s="1"/>
  <c r="CG54" i="52"/>
  <c r="BQ54" i="52"/>
  <c r="AI54" i="52"/>
  <c r="Q54" i="52"/>
  <c r="BM54" i="52"/>
  <c r="AW54" i="52"/>
  <c r="BA54" i="52" s="1"/>
  <c r="AS54" i="52"/>
  <c r="AC54" i="52"/>
  <c r="BC54" i="52"/>
  <c r="Y54" i="52"/>
  <c r="BW54" i="52"/>
  <c r="AM54" i="52"/>
  <c r="BG54" i="52"/>
  <c r="CA54" i="52"/>
  <c r="BC61" i="52"/>
  <c r="AM61" i="52"/>
  <c r="CG61" i="52"/>
  <c r="BQ61" i="52"/>
  <c r="AI61" i="52"/>
  <c r="Q61" i="52"/>
  <c r="CA61" i="52"/>
  <c r="AS61" i="52"/>
  <c r="BM61" i="52"/>
  <c r="BG61" i="52"/>
  <c r="BW61" i="52"/>
  <c r="AW61" i="52"/>
  <c r="BA61" i="52" s="1"/>
  <c r="AC61" i="52"/>
  <c r="Y61" i="52"/>
  <c r="CE17" i="52"/>
  <c r="AW9" i="82"/>
  <c r="AY9" i="82" s="1"/>
  <c r="AO9" i="82"/>
  <c r="K23" i="97"/>
  <c r="I37" i="43" s="1"/>
  <c r="M37" i="43" s="1"/>
  <c r="K34" i="97"/>
  <c r="I37" i="32" s="1"/>
  <c r="M37" i="32" s="1"/>
  <c r="K29" i="97"/>
  <c r="I37" i="37" s="1"/>
  <c r="M37" i="37" s="1"/>
  <c r="G23" i="87"/>
  <c r="I23" i="87" s="1"/>
  <c r="AY25" i="3" s="1"/>
  <c r="G945" i="1" s="1"/>
  <c r="AA39" i="55"/>
  <c r="Q39" i="55"/>
  <c r="W39" i="55" s="1"/>
  <c r="AI39" i="55"/>
  <c r="Q34" i="43"/>
  <c r="Q28" i="42"/>
  <c r="S28" i="42" s="1"/>
  <c r="AU28" i="42"/>
  <c r="AE28" i="42"/>
  <c r="BA28" i="42"/>
  <c r="AK28" i="42"/>
  <c r="BG10" i="90"/>
  <c r="AE12" i="79"/>
  <c r="AQ12" i="84"/>
  <c r="AG12" i="79" s="1"/>
  <c r="AK12" i="79" s="1"/>
  <c r="AM12" i="79" s="1"/>
  <c r="Q31" i="102"/>
  <c r="AE31" i="102"/>
  <c r="O31" i="102"/>
  <c r="AC31" i="102"/>
  <c r="M31" i="102"/>
  <c r="Y31" i="102"/>
  <c r="I31" i="102"/>
  <c r="E31" i="102"/>
  <c r="K31" i="102"/>
  <c r="AA31" i="102"/>
  <c r="W31" i="102"/>
  <c r="U31" i="102"/>
  <c r="S31" i="102"/>
  <c r="G31" i="102"/>
  <c r="Q34" i="40"/>
  <c r="S34" i="40"/>
  <c r="AQ24" i="42"/>
  <c r="AQ8" i="42"/>
  <c r="AQ34" i="42"/>
  <c r="AQ26" i="42"/>
  <c r="AQ22" i="42"/>
  <c r="AQ23" i="42"/>
  <c r="AS42" i="34"/>
  <c r="AE22" i="79"/>
  <c r="AQ22" i="84"/>
  <c r="AG22" i="79" s="1"/>
  <c r="AK22" i="79" s="1"/>
  <c r="AM22" i="79" s="1"/>
  <c r="AS16" i="75"/>
  <c r="I25" i="26" s="1"/>
  <c r="M25" i="26" s="1"/>
  <c r="AC16" i="75"/>
  <c r="M16" i="75"/>
  <c r="I36" i="23" s="1"/>
  <c r="M36" i="23" s="1"/>
  <c r="S36" i="23" s="1"/>
  <c r="AO16" i="75"/>
  <c r="I25" i="27" s="1"/>
  <c r="M25" i="27" s="1"/>
  <c r="I16" i="75"/>
  <c r="I36" i="25" s="1"/>
  <c r="M36" i="25" s="1"/>
  <c r="S36" i="25" s="1"/>
  <c r="AK16" i="75"/>
  <c r="I48" i="11" s="1"/>
  <c r="M48" i="11" s="1"/>
  <c r="AG16" i="75"/>
  <c r="E16" i="73" s="1"/>
  <c r="BE16" i="75"/>
  <c r="E42" i="74" s="1"/>
  <c r="BA16" i="75"/>
  <c r="I50" i="11" s="1"/>
  <c r="M50" i="11" s="1"/>
  <c r="Y16" i="75"/>
  <c r="U16" i="75"/>
  <c r="I37" i="23" s="1"/>
  <c r="M37" i="23" s="1"/>
  <c r="S37" i="23" s="1"/>
  <c r="AW16" i="75"/>
  <c r="I49" i="11" s="1"/>
  <c r="M49" i="11" s="1"/>
  <c r="Q16" i="75"/>
  <c r="I37" i="25" s="1"/>
  <c r="M37" i="25" s="1"/>
  <c r="S37" i="25" s="1"/>
  <c r="AI54" i="56"/>
  <c r="AC54" i="56"/>
  <c r="AS54" i="56"/>
  <c r="Y54" i="56"/>
  <c r="Q54" i="56"/>
  <c r="W54" i="56" s="1"/>
  <c r="AM54" i="56"/>
  <c r="AW33" i="37"/>
  <c r="AW17" i="37"/>
  <c r="AW43" i="37"/>
  <c r="AW38" i="37"/>
  <c r="AW31" i="37"/>
  <c r="AW30" i="37"/>
  <c r="AW15" i="37"/>
  <c r="AW32" i="37"/>
  <c r="AW42" i="37"/>
  <c r="AW46" i="37"/>
  <c r="AW37" i="37"/>
  <c r="AW28" i="37"/>
  <c r="AW19" i="37"/>
  <c r="AW14" i="37"/>
  <c r="AW39" i="37"/>
  <c r="AW45" i="37"/>
  <c r="I17" i="79"/>
  <c r="K17" i="79" s="1"/>
  <c r="AW40" i="37"/>
  <c r="AW27" i="37"/>
  <c r="AW11" i="37"/>
  <c r="AW29" i="37"/>
  <c r="AW36" i="37"/>
  <c r="AW16" i="37"/>
  <c r="AW18" i="37"/>
  <c r="AW20" i="37"/>
  <c r="AW25" i="37"/>
  <c r="AW41" i="37"/>
  <c r="BY12" i="79"/>
  <c r="M9" i="41"/>
  <c r="Y61" i="56"/>
  <c r="Q61" i="56"/>
  <c r="W61" i="56" s="1"/>
  <c r="AM61" i="56"/>
  <c r="AS61" i="56"/>
  <c r="AI61" i="56"/>
  <c r="AC61" i="56"/>
  <c r="BA12" i="38"/>
  <c r="AK12" i="38"/>
  <c r="Q12" i="38"/>
  <c r="AU12" i="38"/>
  <c r="AE12" i="38"/>
  <c r="AE31" i="44"/>
  <c r="Q31" i="44"/>
  <c r="BA31" i="44"/>
  <c r="AU31" i="44"/>
  <c r="AK31" i="44"/>
  <c r="AI20" i="48"/>
  <c r="Q20" i="48"/>
  <c r="AA20" i="48"/>
  <c r="AE20" i="48" s="1"/>
  <c r="Q22" i="54"/>
  <c r="W22" i="54" s="1"/>
  <c r="CG13" i="79"/>
  <c r="CY13" i="84"/>
  <c r="CI13" i="79" s="1"/>
  <c r="CM13" i="79" s="1"/>
  <c r="CO13" i="79" s="1"/>
  <c r="BG16" i="79"/>
  <c r="BK16" i="79" s="1"/>
  <c r="BM16" i="79" s="1"/>
  <c r="AU31" i="39"/>
  <c r="AE31" i="39"/>
  <c r="AK31" i="39"/>
  <c r="Q31" i="39"/>
  <c r="S31" i="39"/>
  <c r="BA31" i="39"/>
  <c r="M9" i="21"/>
  <c r="Q34" i="41"/>
  <c r="S34" i="41" s="1"/>
  <c r="Q24" i="97"/>
  <c r="I38" i="42" s="1"/>
  <c r="M38" i="42" s="1"/>
  <c r="S24" i="97"/>
  <c r="I39" i="42" s="1"/>
  <c r="M39" i="42" s="1"/>
  <c r="Q37" i="35"/>
  <c r="Q23" i="42"/>
  <c r="S23" i="42" s="1"/>
  <c r="BG9" i="88"/>
  <c r="S23" i="36"/>
  <c r="Q23" i="36"/>
  <c r="BA30" i="31"/>
  <c r="AK30" i="31"/>
  <c r="AE30" i="31"/>
  <c r="Q30" i="31"/>
  <c r="AU30" i="31"/>
  <c r="AG45" i="42"/>
  <c r="AG43" i="42"/>
  <c r="AG37" i="42"/>
  <c r="AG27" i="42"/>
  <c r="AG19" i="42"/>
  <c r="AG11" i="42"/>
  <c r="AG31" i="42"/>
  <c r="AG33" i="42"/>
  <c r="AG17" i="42"/>
  <c r="AG18" i="42"/>
  <c r="AG42" i="42"/>
  <c r="AG25" i="42"/>
  <c r="AG32" i="42"/>
  <c r="AG16" i="42"/>
  <c r="AG41" i="42"/>
  <c r="AG36" i="42"/>
  <c r="AG40" i="42"/>
  <c r="AG30" i="42"/>
  <c r="AG29" i="42"/>
  <c r="AG15" i="42"/>
  <c r="AG14" i="42"/>
  <c r="AG28" i="42"/>
  <c r="AG39" i="42"/>
  <c r="AG20" i="42"/>
  <c r="AG38" i="42"/>
  <c r="AG46" i="42"/>
  <c r="AE8" i="42"/>
  <c r="Y8" i="42"/>
  <c r="Q28" i="35"/>
  <c r="BA28" i="35"/>
  <c r="AE28" i="35"/>
  <c r="AK28" i="35"/>
  <c r="S28" i="35"/>
  <c r="AU28" i="35"/>
  <c r="AW46" i="43"/>
  <c r="AW38" i="43"/>
  <c r="AW28" i="43"/>
  <c r="AW20" i="43"/>
  <c r="AW36" i="43"/>
  <c r="AW27" i="43"/>
  <c r="AW25" i="43"/>
  <c r="AW16" i="43"/>
  <c r="AW42" i="43"/>
  <c r="AW18" i="43"/>
  <c r="AW11" i="43"/>
  <c r="AW45" i="43"/>
  <c r="AW19" i="43"/>
  <c r="AW33" i="43"/>
  <c r="AW37" i="43"/>
  <c r="AW17" i="43"/>
  <c r="I11" i="79"/>
  <c r="K11" i="79" s="1"/>
  <c r="AM40" i="43" s="1"/>
  <c r="AW43" i="43"/>
  <c r="AW41" i="43"/>
  <c r="AW31" i="43"/>
  <c r="AW32" i="43"/>
  <c r="AW30" i="43"/>
  <c r="AW40" i="43"/>
  <c r="AW29" i="43"/>
  <c r="AW15" i="43"/>
  <c r="AW14" i="43"/>
  <c r="AW39" i="43"/>
  <c r="K19" i="89"/>
  <c r="K11" i="89"/>
  <c r="K20" i="89"/>
  <c r="K12" i="89"/>
  <c r="K21" i="89"/>
  <c r="K13" i="89"/>
  <c r="K15" i="89"/>
  <c r="K14" i="89"/>
  <c r="K18" i="89"/>
  <c r="K17" i="89"/>
  <c r="K16" i="89"/>
  <c r="K9" i="89"/>
  <c r="K8" i="89"/>
  <c r="K23" i="89"/>
  <c r="K10" i="89"/>
  <c r="K22" i="89"/>
  <c r="AC40" i="43"/>
  <c r="AE40" i="43"/>
  <c r="AW34" i="42"/>
  <c r="AW23" i="42"/>
  <c r="AW24" i="42"/>
  <c r="AW8" i="42"/>
  <c r="AS12" i="79"/>
  <c r="AU12" i="79" s="1"/>
  <c r="AM8" i="42" s="1"/>
  <c r="AW26" i="42"/>
  <c r="AW22" i="42"/>
  <c r="W42" i="44"/>
  <c r="Y42" i="44" s="1"/>
  <c r="AK42" i="44" s="1"/>
  <c r="BA24" i="30"/>
  <c r="AK24" i="30"/>
  <c r="AU24" i="30"/>
  <c r="AE24" i="30"/>
  <c r="Q24" i="30"/>
  <c r="K58" i="96"/>
  <c r="I32" i="17" s="1"/>
  <c r="M32" i="17" s="1"/>
  <c r="E8" i="7"/>
  <c r="AC48" i="46"/>
  <c r="S43" i="39"/>
  <c r="AE43" i="39"/>
  <c r="AU33" i="41"/>
  <c r="AE33" i="41"/>
  <c r="AK33" i="41"/>
  <c r="Q33" i="41"/>
  <c r="BA33" i="41"/>
  <c r="G966" i="1"/>
  <c r="E25" i="2"/>
  <c r="G968" i="1" s="1"/>
  <c r="AI40" i="55"/>
  <c r="AA40" i="55"/>
  <c r="Q40" i="55"/>
  <c r="W40" i="55" s="1"/>
  <c r="AW37" i="46"/>
  <c r="AY37" i="46" s="1"/>
  <c r="AW27" i="46"/>
  <c r="AY27" i="46" s="1"/>
  <c r="AW19" i="46"/>
  <c r="AY19" i="46" s="1"/>
  <c r="AW11" i="46"/>
  <c r="AY11" i="46" s="1"/>
  <c r="AW36" i="46"/>
  <c r="AY36" i="46" s="1"/>
  <c r="AY44" i="46" s="1"/>
  <c r="AG8" i="7" s="1"/>
  <c r="AW32" i="46"/>
  <c r="AY32" i="46" s="1"/>
  <c r="AW25" i="46"/>
  <c r="AY25" i="46" s="1"/>
  <c r="AW18" i="46"/>
  <c r="AY18" i="46" s="1"/>
  <c r="AW16" i="46"/>
  <c r="AY16" i="46" s="1"/>
  <c r="AW42" i="46"/>
  <c r="AY42" i="46" s="1"/>
  <c r="AW33" i="46"/>
  <c r="AY33" i="46" s="1"/>
  <c r="AW31" i="46"/>
  <c r="AY31" i="46" s="1"/>
  <c r="AW17" i="46"/>
  <c r="AY17" i="46" s="1"/>
  <c r="I8" i="79"/>
  <c r="K8" i="79" s="1"/>
  <c r="AM40" i="46" s="1"/>
  <c r="AO40" i="46" s="1"/>
  <c r="AW41" i="46"/>
  <c r="AY41" i="46" s="1"/>
  <c r="AW30" i="46"/>
  <c r="AY30" i="46" s="1"/>
  <c r="AW15" i="46"/>
  <c r="AY15" i="46" s="1"/>
  <c r="AW28" i="46"/>
  <c r="AY28" i="46" s="1"/>
  <c r="AW43" i="46"/>
  <c r="AY43" i="46" s="1"/>
  <c r="AW45" i="46"/>
  <c r="AY45" i="46" s="1"/>
  <c r="AY47" i="46" s="1"/>
  <c r="AW8" i="7" s="1"/>
  <c r="AW20" i="46"/>
  <c r="AY20" i="46" s="1"/>
  <c r="AW38" i="46"/>
  <c r="AY38" i="46" s="1"/>
  <c r="AW46" i="46"/>
  <c r="AY46" i="46" s="1"/>
  <c r="AW39" i="46"/>
  <c r="AY39" i="46" s="1"/>
  <c r="AW40" i="46"/>
  <c r="AY40" i="46" s="1"/>
  <c r="AW14" i="46"/>
  <c r="AY14" i="46" s="1"/>
  <c r="AW29" i="46"/>
  <c r="AY29" i="46" s="1"/>
  <c r="BA31" i="42"/>
  <c r="AK31" i="42"/>
  <c r="Q31" i="42"/>
  <c r="AE31" i="42"/>
  <c r="AU31" i="42"/>
  <c r="BA32" i="36"/>
  <c r="AK32" i="36"/>
  <c r="Q32" i="36"/>
  <c r="AU32" i="36"/>
  <c r="AE32" i="36"/>
  <c r="M36" i="42"/>
  <c r="I44" i="42"/>
  <c r="Q34" i="32"/>
  <c r="S34" i="32"/>
  <c r="K43" i="96"/>
  <c r="I16" i="53" s="1"/>
  <c r="M16" i="53" s="1"/>
  <c r="Q16" i="53" s="1"/>
  <c r="W16" i="53" s="1"/>
  <c r="BA43" i="31"/>
  <c r="AK43" i="31"/>
  <c r="S43" i="31"/>
  <c r="AU43" i="31"/>
  <c r="AE43" i="31"/>
  <c r="AA21" i="55"/>
  <c r="Q21" i="55"/>
  <c r="W21" i="55" s="1"/>
  <c r="AI21" i="55"/>
  <c r="Q42" i="43"/>
  <c r="S42" i="43" s="1"/>
  <c r="BG21" i="89"/>
  <c r="M9" i="38"/>
  <c r="BA28" i="37"/>
  <c r="AK28" i="37"/>
  <c r="AU28" i="37"/>
  <c r="AE28" i="37"/>
  <c r="Q28" i="37"/>
  <c r="AW22" i="34"/>
  <c r="AW26" i="34"/>
  <c r="AS20" i="79"/>
  <c r="AU20" i="79" s="1"/>
  <c r="AM8" i="34" s="1"/>
  <c r="AS8" i="34" s="1"/>
  <c r="AW8" i="34"/>
  <c r="AW23" i="34"/>
  <c r="AW34" i="34"/>
  <c r="AW24" i="34"/>
  <c r="AM41" i="46"/>
  <c r="AO41" i="46" s="1"/>
  <c r="BA32" i="46"/>
  <c r="AK32" i="46"/>
  <c r="AU32" i="46"/>
  <c r="AE32" i="46"/>
  <c r="Q32" i="46"/>
  <c r="S23" i="40"/>
  <c r="Q23" i="40"/>
  <c r="AU29" i="36"/>
  <c r="AE29" i="36"/>
  <c r="AK29" i="36"/>
  <c r="Q29" i="36"/>
  <c r="BA29" i="36"/>
  <c r="M36" i="32"/>
  <c r="BA34" i="31"/>
  <c r="AK34" i="31"/>
  <c r="Q34" i="31"/>
  <c r="AU34" i="31"/>
  <c r="AE34" i="31"/>
  <c r="BO9" i="79"/>
  <c r="CE9" i="84"/>
  <c r="BQ9" i="79" s="1"/>
  <c r="BU9" i="79" s="1"/>
  <c r="BW9" i="79" s="1"/>
  <c r="AI23" i="48"/>
  <c r="AA23" i="48"/>
  <c r="AE23" i="48" s="1"/>
  <c r="Q23" i="48"/>
  <c r="AG10" i="46"/>
  <c r="AI10" i="46" s="1"/>
  <c r="AG9" i="46"/>
  <c r="AI9" i="46" s="1"/>
  <c r="AG13" i="46"/>
  <c r="AI13" i="46" s="1"/>
  <c r="AG12" i="46"/>
  <c r="AI12" i="46" s="1"/>
  <c r="AG21" i="46"/>
  <c r="AI21" i="46" s="1"/>
  <c r="AW42" i="44"/>
  <c r="AW33" i="44"/>
  <c r="AW25" i="44"/>
  <c r="AW17" i="44"/>
  <c r="AW32" i="44"/>
  <c r="AW30" i="44"/>
  <c r="AW16" i="44"/>
  <c r="AW14" i="44"/>
  <c r="AW41" i="44"/>
  <c r="AW39" i="44"/>
  <c r="AW15" i="44"/>
  <c r="AW40" i="44"/>
  <c r="AW31" i="44"/>
  <c r="I10" i="79"/>
  <c r="K10" i="79" s="1"/>
  <c r="AW29" i="44"/>
  <c r="AW28" i="44"/>
  <c r="AW38" i="44"/>
  <c r="AW37" i="44"/>
  <c r="AW19" i="44"/>
  <c r="AW18" i="44"/>
  <c r="AW45" i="44"/>
  <c r="AW43" i="44"/>
  <c r="AW27" i="44"/>
  <c r="AW11" i="44"/>
  <c r="AW36" i="44"/>
  <c r="AW20" i="44"/>
  <c r="AW46" i="44"/>
  <c r="M9" i="46"/>
  <c r="M9" i="36"/>
  <c r="BG11" i="88"/>
  <c r="BA24" i="35"/>
  <c r="AE24" i="35"/>
  <c r="AU24" i="35"/>
  <c r="S24" i="35"/>
  <c r="Q24" i="35"/>
  <c r="AK24" i="35"/>
  <c r="BG15" i="89"/>
  <c r="Q26" i="38"/>
  <c r="S26" i="38" s="1"/>
  <c r="AU26" i="38"/>
  <c r="AE26" i="38"/>
  <c r="AK26" i="38"/>
  <c r="BA26" i="38"/>
  <c r="AU33" i="44"/>
  <c r="AE33" i="44"/>
  <c r="BA33" i="44"/>
  <c r="S33" i="44"/>
  <c r="AK33" i="44"/>
  <c r="Q33" i="44"/>
  <c r="AG40" i="36"/>
  <c r="AI40" i="36" s="1"/>
  <c r="AG30" i="36"/>
  <c r="AG14" i="36"/>
  <c r="AG37" i="36"/>
  <c r="AG28" i="36"/>
  <c r="AG19" i="36"/>
  <c r="AG43" i="36"/>
  <c r="AG41" i="36"/>
  <c r="AG20" i="36"/>
  <c r="AG11" i="36"/>
  <c r="AG45" i="36"/>
  <c r="AG38" i="36"/>
  <c r="AG18" i="36"/>
  <c r="AG46" i="36"/>
  <c r="AG27" i="36"/>
  <c r="AG36" i="36"/>
  <c r="AG31" i="36"/>
  <c r="AG15" i="36"/>
  <c r="AG39" i="36"/>
  <c r="AG29" i="36"/>
  <c r="AG17" i="36"/>
  <c r="AG42" i="36"/>
  <c r="AG32" i="36"/>
  <c r="AG16" i="36"/>
  <c r="AG33" i="36"/>
  <c r="AG25" i="36"/>
  <c r="BG22" i="79"/>
  <c r="BK22" i="79" s="1"/>
  <c r="BM22" i="79" s="1"/>
  <c r="BM23" i="82"/>
  <c r="BU23" i="82"/>
  <c r="BW23" i="82" s="1"/>
  <c r="AG36" i="32"/>
  <c r="AG18" i="32"/>
  <c r="AG41" i="32"/>
  <c r="AG32" i="32"/>
  <c r="AG30" i="32"/>
  <c r="AG28" i="32"/>
  <c r="AG16" i="32"/>
  <c r="AG14" i="32"/>
  <c r="AG31" i="32"/>
  <c r="AG15" i="32"/>
  <c r="AG40" i="32"/>
  <c r="AG38" i="32"/>
  <c r="AG20" i="32"/>
  <c r="AG46" i="32"/>
  <c r="AG17" i="32"/>
  <c r="AG29" i="32"/>
  <c r="AG42" i="32"/>
  <c r="AG27" i="32"/>
  <c r="AG45" i="32"/>
  <c r="AG43" i="32"/>
  <c r="AG19" i="32"/>
  <c r="AG37" i="32"/>
  <c r="AG11" i="32"/>
  <c r="AG33" i="32"/>
  <c r="AG25" i="32"/>
  <c r="AG39" i="32"/>
  <c r="BA23" i="33"/>
  <c r="AK23" i="33"/>
  <c r="Q23" i="33"/>
  <c r="S23" i="33" s="1"/>
  <c r="AU23" i="33"/>
  <c r="AE23" i="33"/>
  <c r="Q33" i="30"/>
  <c r="AU33" i="30"/>
  <c r="AE33" i="30"/>
  <c r="S33" i="30"/>
  <c r="BA33" i="30"/>
  <c r="AK33" i="30"/>
  <c r="AW34" i="38"/>
  <c r="AW26" i="38"/>
  <c r="AW8" i="38"/>
  <c r="AW23" i="38"/>
  <c r="AW22" i="38"/>
  <c r="AW24" i="38"/>
  <c r="AS16" i="79"/>
  <c r="AU16" i="79" s="1"/>
  <c r="AM8" i="38" s="1"/>
  <c r="BA23" i="45"/>
  <c r="AK23" i="45"/>
  <c r="AE23" i="45"/>
  <c r="AU23" i="45"/>
  <c r="Q23" i="45"/>
  <c r="Q27" i="97"/>
  <c r="I38" i="39" s="1"/>
  <c r="M38" i="39" s="1"/>
  <c r="S27" i="97"/>
  <c r="I39" i="39" s="1"/>
  <c r="M39" i="39" s="1"/>
  <c r="K8" i="73"/>
  <c r="I14" i="23" s="1"/>
  <c r="M14" i="23" s="1"/>
  <c r="S14" i="23" s="1"/>
  <c r="I8" i="73"/>
  <c r="I14" i="25" s="1"/>
  <c r="M14" i="25" s="1"/>
  <c r="S14" i="25" s="1"/>
  <c r="BW63" i="52"/>
  <c r="BG63" i="52"/>
  <c r="Y63" i="52"/>
  <c r="BC63" i="52"/>
  <c r="AM63" i="52"/>
  <c r="AI63" i="52"/>
  <c r="Q63" i="52"/>
  <c r="AS63" i="52"/>
  <c r="CG63" i="52"/>
  <c r="BM63" i="52"/>
  <c r="AC63" i="52"/>
  <c r="AW63" i="52"/>
  <c r="BA63" i="52" s="1"/>
  <c r="BQ63" i="52"/>
  <c r="CA63" i="52"/>
  <c r="BG13" i="51"/>
  <c r="AQ13" i="51"/>
  <c r="AU13" i="51" s="1"/>
  <c r="AA13" i="51"/>
  <c r="AY13" i="51"/>
  <c r="Q13" i="51"/>
  <c r="AI13" i="51"/>
  <c r="BO13" i="51"/>
  <c r="AM41" i="37"/>
  <c r="AO41" i="37" s="1"/>
  <c r="BG18" i="92"/>
  <c r="BA30" i="43"/>
  <c r="AK30" i="43"/>
  <c r="Q30" i="43"/>
  <c r="AU30" i="43"/>
  <c r="AE30" i="43"/>
  <c r="S23" i="43"/>
  <c r="Q23" i="43"/>
  <c r="BA33" i="43"/>
  <c r="AK33" i="43"/>
  <c r="AE33" i="43"/>
  <c r="Q33" i="43"/>
  <c r="S33" i="43" s="1"/>
  <c r="AU33" i="43"/>
  <c r="AU25" i="37"/>
  <c r="AE25" i="37"/>
  <c r="AK25" i="37"/>
  <c r="Q25" i="37"/>
  <c r="S25" i="37" s="1"/>
  <c r="BA25" i="37"/>
  <c r="BA24" i="42"/>
  <c r="AK24" i="42"/>
  <c r="S24" i="42"/>
  <c r="AE24" i="42"/>
  <c r="Q24" i="42"/>
  <c r="AU24" i="42"/>
  <c r="S26" i="42"/>
  <c r="Q26" i="42"/>
  <c r="AC40" i="40"/>
  <c r="K17" i="56"/>
  <c r="AC17" i="56"/>
  <c r="AM17" i="56"/>
  <c r="AS17" i="56" s="1"/>
  <c r="M20" i="56"/>
  <c r="AI17" i="56"/>
  <c r="Q17" i="56"/>
  <c r="Y17" i="56"/>
  <c r="Y40" i="33"/>
  <c r="AK40" i="33" s="1"/>
  <c r="W40" i="33"/>
  <c r="AW9" i="46"/>
  <c r="AY9" i="46" s="1"/>
  <c r="AW10" i="46"/>
  <c r="AY10" i="46" s="1"/>
  <c r="CC8" i="79"/>
  <c r="CE8" i="79" s="1"/>
  <c r="AW21" i="46"/>
  <c r="AY21" i="46" s="1"/>
  <c r="AW12" i="46"/>
  <c r="AY12" i="46" s="1"/>
  <c r="AW13" i="46"/>
  <c r="AY13" i="46" s="1"/>
  <c r="AM41" i="35"/>
  <c r="AO9" i="79"/>
  <c r="BA23" i="46"/>
  <c r="AK23" i="46"/>
  <c r="S23" i="46"/>
  <c r="Q23" i="46"/>
  <c r="AU23" i="46"/>
  <c r="AE23" i="46"/>
  <c r="Q28" i="55"/>
  <c r="W28" i="55" s="1"/>
  <c r="AI28" i="55"/>
  <c r="AA28" i="55"/>
  <c r="AC40" i="41"/>
  <c r="K64" i="74"/>
  <c r="I17" i="50" s="1"/>
  <c r="M17" i="50" s="1"/>
  <c r="I64" i="74"/>
  <c r="I23" i="52" s="1"/>
  <c r="M23" i="52" s="1"/>
  <c r="AG23" i="88"/>
  <c r="AM43" i="44"/>
  <c r="AU43" i="44" s="1"/>
  <c r="AO41" i="31"/>
  <c r="AM41" i="31"/>
  <c r="AS41" i="31" s="1"/>
  <c r="Q26" i="40"/>
  <c r="K48" i="96"/>
  <c r="I23" i="53" s="1"/>
  <c r="M23" i="53" s="1"/>
  <c r="Q23" i="53" s="1"/>
  <c r="W23" i="53" s="1"/>
  <c r="W18" i="79"/>
  <c r="AA18" i="79" s="1"/>
  <c r="AC18" i="79" s="1"/>
  <c r="W43" i="38"/>
  <c r="W41" i="38"/>
  <c r="Q26" i="36"/>
  <c r="S26" i="36"/>
  <c r="BA33" i="36"/>
  <c r="AK33" i="36"/>
  <c r="AE33" i="36"/>
  <c r="Q33" i="36"/>
  <c r="S33" i="36" s="1"/>
  <c r="AU33" i="36"/>
  <c r="M36" i="45"/>
  <c r="I44" i="37"/>
  <c r="M36" i="37"/>
  <c r="I44" i="36"/>
  <c r="M36" i="36"/>
  <c r="I44" i="43"/>
  <c r="M36" i="43"/>
  <c r="K73" i="96"/>
  <c r="I10" i="22" s="1"/>
  <c r="M10" i="22" s="1"/>
  <c r="S10" i="22" s="1"/>
  <c r="I73" i="96"/>
  <c r="I10" i="24" s="1"/>
  <c r="M10" i="24" s="1"/>
  <c r="S10" i="24" s="1"/>
  <c r="BO11" i="79"/>
  <c r="CE11" i="84"/>
  <c r="BQ11" i="79" s="1"/>
  <c r="BU11" i="79" s="1"/>
  <c r="BW11" i="79" s="1"/>
  <c r="AU23" i="31"/>
  <c r="AE23" i="31"/>
  <c r="AK23" i="31"/>
  <c r="BA23" i="31"/>
  <c r="S23" i="31"/>
  <c r="Q23" i="31"/>
  <c r="S23" i="32"/>
  <c r="Q23" i="32"/>
  <c r="Q30" i="32"/>
  <c r="AK30" i="32"/>
  <c r="AE30" i="32"/>
  <c r="S30" i="32"/>
  <c r="BA30" i="32"/>
  <c r="AU30" i="32"/>
  <c r="AS41" i="41"/>
  <c r="AW40" i="36"/>
  <c r="AW30" i="36"/>
  <c r="AW14" i="36"/>
  <c r="AW36" i="36"/>
  <c r="AW27" i="36"/>
  <c r="AW20" i="36"/>
  <c r="AW18" i="36"/>
  <c r="AW11" i="36"/>
  <c r="AW46" i="36"/>
  <c r="AW37" i="36"/>
  <c r="AW41" i="36"/>
  <c r="AW43" i="36"/>
  <c r="AW28" i="36"/>
  <c r="AW19" i="36"/>
  <c r="AW45" i="36"/>
  <c r="AW38" i="36"/>
  <c r="I18" i="79"/>
  <c r="K18" i="79" s="1"/>
  <c r="AM40" i="36" s="1"/>
  <c r="AW17" i="36"/>
  <c r="AW42" i="36"/>
  <c r="AW16" i="36"/>
  <c r="AW33" i="36"/>
  <c r="AW31" i="36"/>
  <c r="AW15" i="36"/>
  <c r="AW32" i="36"/>
  <c r="AW25" i="36"/>
  <c r="AW39" i="36"/>
  <c r="AW29" i="36"/>
  <c r="BG14" i="51"/>
  <c r="AQ14" i="51"/>
  <c r="AA14" i="51"/>
  <c r="BO14" i="51"/>
  <c r="BS14" i="51" s="1"/>
  <c r="Q14" i="51"/>
  <c r="W14" i="51" s="1"/>
  <c r="AY14" i="51"/>
  <c r="AI14" i="51"/>
  <c r="AM14" i="51" s="1"/>
  <c r="BG9" i="89"/>
  <c r="BE14" i="75"/>
  <c r="E40" i="74" s="1"/>
  <c r="AO14" i="75"/>
  <c r="I23" i="27" s="1"/>
  <c r="M23" i="27" s="1"/>
  <c r="Y14" i="75"/>
  <c r="I14" i="75"/>
  <c r="I30" i="25" s="1"/>
  <c r="M30" i="25" s="1"/>
  <c r="S30" i="25" s="1"/>
  <c r="BA14" i="75"/>
  <c r="I42" i="11" s="1"/>
  <c r="M42" i="11" s="1"/>
  <c r="U14" i="75"/>
  <c r="I31" i="23" s="1"/>
  <c r="M31" i="23" s="1"/>
  <c r="S31" i="23" s="1"/>
  <c r="AW14" i="75"/>
  <c r="I41" i="11" s="1"/>
  <c r="M41" i="11" s="1"/>
  <c r="Q14" i="75"/>
  <c r="I31" i="25" s="1"/>
  <c r="M31" i="25" s="1"/>
  <c r="S31" i="25" s="1"/>
  <c r="AS14" i="75"/>
  <c r="I23" i="26" s="1"/>
  <c r="M23" i="26" s="1"/>
  <c r="M14" i="75"/>
  <c r="I30" i="23" s="1"/>
  <c r="M30" i="23" s="1"/>
  <c r="S30" i="23" s="1"/>
  <c r="AK14" i="75"/>
  <c r="I40" i="11" s="1"/>
  <c r="M40" i="11" s="1"/>
  <c r="AG14" i="75"/>
  <c r="E14" i="73" s="1"/>
  <c r="AC14" i="75"/>
  <c r="AE8" i="79"/>
  <c r="AQ8" i="84"/>
  <c r="AG8" i="79" s="1"/>
  <c r="AK8" i="79" s="1"/>
  <c r="AM8" i="79" s="1"/>
  <c r="AQ9" i="40"/>
  <c r="AQ10" i="40"/>
  <c r="AQ21" i="40"/>
  <c r="AQ12" i="40"/>
  <c r="AQ13" i="40"/>
  <c r="AO19" i="79"/>
  <c r="W41" i="39"/>
  <c r="W43" i="39"/>
  <c r="AA10" i="55"/>
  <c r="Q10" i="55"/>
  <c r="W10" i="55" s="1"/>
  <c r="AI10" i="55"/>
  <c r="AK32" i="35"/>
  <c r="BA32" i="35"/>
  <c r="AE32" i="35"/>
  <c r="AU32" i="35"/>
  <c r="Q32" i="35"/>
  <c r="S32" i="35" s="1"/>
  <c r="AU31" i="35"/>
  <c r="AE31" i="35"/>
  <c r="Q31" i="35"/>
  <c r="AK31" i="35"/>
  <c r="BA31" i="35"/>
  <c r="K30" i="73"/>
  <c r="I83" i="23" s="1"/>
  <c r="M83" i="23" s="1"/>
  <c r="S83" i="23" s="1"/>
  <c r="AG42" i="31"/>
  <c r="AG33" i="31"/>
  <c r="AG25" i="31"/>
  <c r="AG17" i="31"/>
  <c r="AG30" i="31"/>
  <c r="AG41" i="35"/>
  <c r="AG32" i="35"/>
  <c r="AG43" i="31"/>
  <c r="AG27" i="31"/>
  <c r="AG14" i="31"/>
  <c r="AG40" i="31"/>
  <c r="AI40" i="31" s="1"/>
  <c r="AG39" i="31"/>
  <c r="AG45" i="31"/>
  <c r="AG11" i="31"/>
  <c r="AG36" i="35"/>
  <c r="AG31" i="31"/>
  <c r="AG38" i="35"/>
  <c r="AG19" i="31"/>
  <c r="AG40" i="35"/>
  <c r="AI40" i="35" s="1"/>
  <c r="AG29" i="35"/>
  <c r="AG20" i="35"/>
  <c r="AG14" i="35"/>
  <c r="AG46" i="35"/>
  <c r="AG16" i="35"/>
  <c r="AG39" i="35"/>
  <c r="AG18" i="35"/>
  <c r="AG30" i="35"/>
  <c r="AG29" i="31"/>
  <c r="AG15" i="35"/>
  <c r="AG25" i="35"/>
  <c r="AG15" i="31"/>
  <c r="AG27" i="35"/>
  <c r="AG41" i="31"/>
  <c r="AG16" i="31"/>
  <c r="AG36" i="31"/>
  <c r="AG38" i="31"/>
  <c r="AG43" i="35"/>
  <c r="AG31" i="35"/>
  <c r="AG42" i="35"/>
  <c r="AG19" i="35"/>
  <c r="AG18" i="31"/>
  <c r="AG45" i="35"/>
  <c r="AG32" i="31"/>
  <c r="AG33" i="35"/>
  <c r="AG37" i="35"/>
  <c r="AG11" i="35"/>
  <c r="AG28" i="31"/>
  <c r="AG46" i="31"/>
  <c r="AG20" i="31"/>
  <c r="AG28" i="35"/>
  <c r="AG37" i="31"/>
  <c r="AG17" i="35"/>
  <c r="BA27" i="38"/>
  <c r="AK27" i="38"/>
  <c r="Q27" i="38"/>
  <c r="AE27" i="38"/>
  <c r="AU27" i="38"/>
  <c r="S12" i="44"/>
  <c r="Q12" i="44"/>
  <c r="BO10" i="79"/>
  <c r="CE10" i="84"/>
  <c r="BQ10" i="79" s="1"/>
  <c r="BU10" i="79" s="1"/>
  <c r="BW10" i="79" s="1"/>
  <c r="W10" i="79"/>
  <c r="AA10" i="79" s="1"/>
  <c r="AC10" i="79" s="1"/>
  <c r="AI18" i="48"/>
  <c r="Q18" i="48"/>
  <c r="AA18" i="48"/>
  <c r="AE18" i="48" s="1"/>
  <c r="K77" i="96"/>
  <c r="I24" i="22" s="1"/>
  <c r="M24" i="22" s="1"/>
  <c r="S24" i="22" s="1"/>
  <c r="Y40" i="37"/>
  <c r="W40" i="37"/>
  <c r="AC40" i="37" s="1"/>
  <c r="AQ9" i="45"/>
  <c r="AQ10" i="45"/>
  <c r="AQ21" i="45"/>
  <c r="AQ12" i="45"/>
  <c r="AQ13" i="45"/>
  <c r="S43" i="32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AW15" i="76"/>
  <c r="I16" i="36" s="1"/>
  <c r="M16" i="36" s="1"/>
  <c r="Q15" i="76"/>
  <c r="I16" i="44" s="1"/>
  <c r="M16" i="44" s="1"/>
  <c r="AG15" i="76"/>
  <c r="I16" i="40" s="1"/>
  <c r="M16" i="40" s="1"/>
  <c r="BM15" i="76"/>
  <c r="I16" i="32" s="1"/>
  <c r="M16" i="32" s="1"/>
  <c r="AO18" i="79"/>
  <c r="Q23" i="34"/>
  <c r="K28" i="73"/>
  <c r="I77" i="23" s="1"/>
  <c r="M77" i="23" s="1"/>
  <c r="S77" i="23" s="1"/>
  <c r="AM43" i="35"/>
  <c r="AO43" i="35"/>
  <c r="BA43" i="35" s="1"/>
  <c r="Y40" i="32"/>
  <c r="AK40" i="32" s="1"/>
  <c r="AW26" i="46"/>
  <c r="AY26" i="46" s="1"/>
  <c r="AW8" i="46"/>
  <c r="AY8" i="46" s="1"/>
  <c r="AS8" i="79"/>
  <c r="AU8" i="79" s="1"/>
  <c r="AM8" i="46" s="1"/>
  <c r="AW24" i="46"/>
  <c r="AY24" i="46" s="1"/>
  <c r="AW34" i="46"/>
  <c r="AY34" i="46" s="1"/>
  <c r="AW22" i="46"/>
  <c r="AY22" i="46" s="1"/>
  <c r="AW23" i="46"/>
  <c r="AY23" i="46" s="1"/>
  <c r="I82" i="74"/>
  <c r="I90" i="52" s="1"/>
  <c r="M90" i="52" s="1"/>
  <c r="AS40" i="38"/>
  <c r="Q25" i="39"/>
  <c r="AU25" i="39"/>
  <c r="AE25" i="39"/>
  <c r="AK25" i="39"/>
  <c r="BA25" i="39"/>
  <c r="S25" i="39"/>
  <c r="CY11" i="84"/>
  <c r="CI11" i="79" s="1"/>
  <c r="CM11" i="79" s="1"/>
  <c r="CO11" i="79" s="1"/>
  <c r="CG11" i="79"/>
  <c r="AO11" i="79"/>
  <c r="AQ23" i="91"/>
  <c r="BA34" i="30"/>
  <c r="AK34" i="30"/>
  <c r="AE34" i="30"/>
  <c r="Q34" i="30"/>
  <c r="AU34" i="30"/>
  <c r="K76" i="96"/>
  <c r="I19" i="22" s="1"/>
  <c r="M19" i="22" s="1"/>
  <c r="S19" i="22" s="1"/>
  <c r="BK22" i="84"/>
  <c r="AY22" i="79" s="1"/>
  <c r="BC22" i="79" s="1"/>
  <c r="BE22" i="79" s="1"/>
  <c r="W8" i="32" s="1"/>
  <c r="AW22" i="79"/>
  <c r="AG23" i="92"/>
  <c r="CY23" i="84"/>
  <c r="CI23" i="79" s="1"/>
  <c r="CM23" i="79" s="1"/>
  <c r="CO23" i="79" s="1"/>
  <c r="CG23" i="79"/>
  <c r="Y11" i="56"/>
  <c r="BY22" i="79"/>
  <c r="AI28" i="48"/>
  <c r="E21" i="10" s="1"/>
  <c r="CE12" i="84"/>
  <c r="BQ12" i="79" s="1"/>
  <c r="BU12" i="79" s="1"/>
  <c r="BW12" i="79" s="1"/>
  <c r="BO12" i="79"/>
  <c r="BA30" i="41"/>
  <c r="AK30" i="41"/>
  <c r="S30" i="41"/>
  <c r="Q30" i="41"/>
  <c r="AE30" i="41"/>
  <c r="AU30" i="41"/>
  <c r="Q24" i="41"/>
  <c r="S24" i="41" s="1"/>
  <c r="AU24" i="41"/>
  <c r="AK24" i="41"/>
  <c r="AE24" i="41"/>
  <c r="BA24" i="41"/>
  <c r="Q27" i="45"/>
  <c r="AU27" i="45"/>
  <c r="AE27" i="45"/>
  <c r="S27" i="45"/>
  <c r="AK27" i="45"/>
  <c r="BA27" i="45"/>
  <c r="Q33" i="97"/>
  <c r="I38" i="33" s="1"/>
  <c r="M38" i="33" s="1"/>
  <c r="S33" i="97"/>
  <c r="I39" i="33" s="1"/>
  <c r="M39" i="33" s="1"/>
  <c r="Q35" i="97"/>
  <c r="I22" i="51" s="1"/>
  <c r="M22" i="51" s="1"/>
  <c r="S35" i="97"/>
  <c r="I23" i="51" s="1"/>
  <c r="M23" i="51" s="1"/>
  <c r="W40" i="39"/>
  <c r="CA19" i="52"/>
  <c r="AS19" i="52"/>
  <c r="AC19" i="52"/>
  <c r="BW19" i="52"/>
  <c r="BG19" i="52"/>
  <c r="BM19" i="52" s="1"/>
  <c r="AM19" i="52"/>
  <c r="Q19" i="52"/>
  <c r="Y19" i="52" s="1"/>
  <c r="BQ19" i="52"/>
  <c r="CG19" i="52"/>
  <c r="AI19" i="52"/>
  <c r="AW19" i="52"/>
  <c r="BA19" i="52" s="1"/>
  <c r="BG14" i="90"/>
  <c r="AQ17" i="52"/>
  <c r="K43" i="97"/>
  <c r="I140" i="11" s="1"/>
  <c r="K39" i="97"/>
  <c r="I11" i="22" s="1"/>
  <c r="M11" i="22" s="1"/>
  <c r="S11" i="22" s="1"/>
  <c r="K42" i="97"/>
  <c r="E74" i="96" s="1"/>
  <c r="K37" i="97"/>
  <c r="I37" i="30" s="1"/>
  <c r="M37" i="30" s="1"/>
  <c r="AY80" i="52"/>
  <c r="AW80" i="52"/>
  <c r="BC80" i="52" s="1"/>
  <c r="AU23" i="37"/>
  <c r="AE23" i="37"/>
  <c r="BA23" i="37"/>
  <c r="S23" i="37"/>
  <c r="Q23" i="37"/>
  <c r="AK23" i="37"/>
  <c r="AE20" i="79"/>
  <c r="AQ20" i="84"/>
  <c r="AG20" i="79" s="1"/>
  <c r="AK20" i="79" s="1"/>
  <c r="AM20" i="79" s="1"/>
  <c r="BA29" i="46"/>
  <c r="AK29" i="46"/>
  <c r="Q29" i="46"/>
  <c r="S29" i="46" s="1"/>
  <c r="AU29" i="46"/>
  <c r="AE29" i="46"/>
  <c r="AE8" i="39"/>
  <c r="AC8" i="39"/>
  <c r="Y8" i="39"/>
  <c r="M8" i="22"/>
  <c r="BA28" i="31"/>
  <c r="AK28" i="31"/>
  <c r="AE28" i="31"/>
  <c r="Q28" i="31"/>
  <c r="S28" i="31" s="1"/>
  <c r="AU28" i="31"/>
  <c r="AS43" i="41"/>
  <c r="M9" i="45"/>
  <c r="AO43" i="40"/>
  <c r="BA43" i="40" s="1"/>
  <c r="AM43" i="40"/>
  <c r="AU43" i="40" s="1"/>
  <c r="AU32" i="44"/>
  <c r="AE32" i="44"/>
  <c r="Q32" i="44"/>
  <c r="AK32" i="44"/>
  <c r="BA32" i="44"/>
  <c r="AC40" i="30"/>
  <c r="AE40" i="30"/>
  <c r="I37" i="55"/>
  <c r="M37" i="55" s="1"/>
  <c r="K67" i="96"/>
  <c r="I37" i="53" s="1"/>
  <c r="M37" i="53" s="1"/>
  <c r="Q37" i="53" s="1"/>
  <c r="W37" i="5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Q13" i="76"/>
  <c r="I24" i="52" s="1"/>
  <c r="M24" i="52" s="1"/>
  <c r="AK13" i="76"/>
  <c r="I14" i="39" s="1"/>
  <c r="M14" i="39" s="1"/>
  <c r="BA13" i="76"/>
  <c r="I14" i="35" s="1"/>
  <c r="M14" i="35" s="1"/>
  <c r="U13" i="76"/>
  <c r="I14" i="43" s="1"/>
  <c r="M14" i="43" s="1"/>
  <c r="AE29" i="34"/>
  <c r="AK29" i="34"/>
  <c r="BA29" i="34"/>
  <c r="Q29" i="34"/>
  <c r="AU29" i="34"/>
  <c r="AI32" i="55"/>
  <c r="AA32" i="55"/>
  <c r="Q32" i="55"/>
  <c r="W32" i="55" s="1"/>
  <c r="AC8" i="38"/>
  <c r="AU25" i="41"/>
  <c r="AE25" i="41"/>
  <c r="BA25" i="41"/>
  <c r="S25" i="41"/>
  <c r="Q25" i="41"/>
  <c r="AK25" i="41"/>
  <c r="AG12" i="36"/>
  <c r="AG10" i="36"/>
  <c r="AG21" i="36"/>
  <c r="AG13" i="36"/>
  <c r="AG9" i="36"/>
  <c r="BA37" i="38"/>
  <c r="AK37" i="38"/>
  <c r="S37" i="38"/>
  <c r="Q37" i="38"/>
  <c r="AU37" i="38"/>
  <c r="AE37" i="38"/>
  <c r="CG14" i="79"/>
  <c r="CY14" i="84"/>
  <c r="CI14" i="79" s="1"/>
  <c r="CM14" i="79" s="1"/>
  <c r="CO14" i="79" s="1"/>
  <c r="S26" i="43"/>
  <c r="Q26" i="43"/>
  <c r="W43" i="45"/>
  <c r="AE43" i="45" s="1"/>
  <c r="W41" i="45"/>
  <c r="K27" i="73"/>
  <c r="I74" i="23" s="1"/>
  <c r="M74" i="23" s="1"/>
  <c r="S74" i="23" s="1"/>
  <c r="K63" i="74"/>
  <c r="I16" i="50" s="1"/>
  <c r="M16" i="50" s="1"/>
  <c r="I63" i="74"/>
  <c r="I21" i="52" s="1"/>
  <c r="M21" i="52" s="1"/>
  <c r="AU33" i="40"/>
  <c r="AE33" i="40"/>
  <c r="BA33" i="40"/>
  <c r="AK33" i="40"/>
  <c r="Q33" i="40"/>
  <c r="AC28" i="56"/>
  <c r="AI28" i="56" s="1"/>
  <c r="AS28" i="56"/>
  <c r="Y28" i="56"/>
  <c r="AM28" i="56"/>
  <c r="Q28" i="56"/>
  <c r="W28" i="56" s="1"/>
  <c r="BG15" i="51"/>
  <c r="AQ15" i="51"/>
  <c r="AA15" i="51"/>
  <c r="BO15" i="51"/>
  <c r="BS15" i="51" s="1"/>
  <c r="AI15" i="51"/>
  <c r="AM15" i="51" s="1"/>
  <c r="AY15" i="51"/>
  <c r="Q15" i="51"/>
  <c r="W15" i="51" s="1"/>
  <c r="CY20" i="84"/>
  <c r="CI20" i="79" s="1"/>
  <c r="CM20" i="79" s="1"/>
  <c r="CO20" i="79" s="1"/>
  <c r="CG20" i="79"/>
  <c r="K52" i="74"/>
  <c r="I56" i="54" s="1"/>
  <c r="M56" i="54" s="1"/>
  <c r="AI25" i="48"/>
  <c r="AA25" i="48"/>
  <c r="AE25" i="48" s="1"/>
  <c r="Q25" i="48"/>
  <c r="AI16" i="55"/>
  <c r="AA16" i="55"/>
  <c r="Q16" i="55"/>
  <c r="W16" i="55" s="1"/>
  <c r="S43" i="38"/>
  <c r="AE43" i="38"/>
  <c r="AW18" i="75"/>
  <c r="I57" i="11" s="1"/>
  <c r="M57" i="11" s="1"/>
  <c r="AG18" i="75"/>
  <c r="E18" i="73" s="1"/>
  <c r="Q18" i="75"/>
  <c r="I43" i="25" s="1"/>
  <c r="M43" i="25" s="1"/>
  <c r="S43" i="25" s="1"/>
  <c r="AC18" i="75"/>
  <c r="BE18" i="75"/>
  <c r="E44" i="74" s="1"/>
  <c r="Y18" i="75"/>
  <c r="BA18" i="75"/>
  <c r="I58" i="11" s="1"/>
  <c r="M58" i="11" s="1"/>
  <c r="U18" i="75"/>
  <c r="I43" i="23" s="1"/>
  <c r="M43" i="23" s="1"/>
  <c r="S43" i="23" s="1"/>
  <c r="M18" i="75"/>
  <c r="I42" i="23" s="1"/>
  <c r="M42" i="23" s="1"/>
  <c r="S42" i="23" s="1"/>
  <c r="I18" i="75"/>
  <c r="I42" i="25" s="1"/>
  <c r="M42" i="25" s="1"/>
  <c r="S42" i="25" s="1"/>
  <c r="AS18" i="75"/>
  <c r="I27" i="26" s="1"/>
  <c r="M27" i="26" s="1"/>
  <c r="AO18" i="75"/>
  <c r="I27" i="27" s="1"/>
  <c r="M27" i="27" s="1"/>
  <c r="AK18" i="75"/>
  <c r="I56" i="11" s="1"/>
  <c r="M56" i="11" s="1"/>
  <c r="W40" i="46"/>
  <c r="Y40" i="46"/>
  <c r="AW13" i="39"/>
  <c r="AW21" i="39"/>
  <c r="CC15" i="79"/>
  <c r="CE15" i="79" s="1"/>
  <c r="AW9" i="39"/>
  <c r="AW12" i="39"/>
  <c r="AW10" i="39"/>
  <c r="AW26" i="41"/>
  <c r="AW24" i="41"/>
  <c r="AW8" i="41"/>
  <c r="AW23" i="41"/>
  <c r="AS13" i="79"/>
  <c r="AU13" i="79" s="1"/>
  <c r="AM8" i="41" s="1"/>
  <c r="AW22" i="41"/>
  <c r="AW34" i="41"/>
  <c r="AI19" i="48"/>
  <c r="AA19" i="48"/>
  <c r="AE19" i="48" s="1"/>
  <c r="Q19" i="48"/>
  <c r="BE18" i="89"/>
  <c r="BE10" i="89"/>
  <c r="BE23" i="89"/>
  <c r="BE19" i="89"/>
  <c r="BE11" i="89"/>
  <c r="BE20" i="89"/>
  <c r="BE12" i="89"/>
  <c r="BE22" i="89"/>
  <c r="BE14" i="89"/>
  <c r="BE13" i="89"/>
  <c r="BE9" i="89"/>
  <c r="BE8" i="89"/>
  <c r="BE15" i="89"/>
  <c r="BE21" i="89"/>
  <c r="BE17" i="89"/>
  <c r="BE16" i="89"/>
  <c r="AS40" i="42"/>
  <c r="AQ19" i="84"/>
  <c r="AG19" i="79" s="1"/>
  <c r="AK19" i="79" s="1"/>
  <c r="AM19" i="79" s="1"/>
  <c r="AE19" i="79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BM14" i="76"/>
  <c r="I15" i="32" s="1"/>
  <c r="M15" i="32" s="1"/>
  <c r="AG14" i="76"/>
  <c r="I15" i="40" s="1"/>
  <c r="M15" i="40" s="1"/>
  <c r="BI14" i="76"/>
  <c r="I15" i="33" s="1"/>
  <c r="M15" i="33" s="1"/>
  <c r="AC14" i="76"/>
  <c r="I15" i="41" s="1"/>
  <c r="M15" i="41" s="1"/>
  <c r="BE14" i="76"/>
  <c r="I15" i="34" s="1"/>
  <c r="M15" i="34" s="1"/>
  <c r="Y14" i="76"/>
  <c r="I15" i="42" s="1"/>
  <c r="M15" i="42" s="1"/>
  <c r="AW14" i="76"/>
  <c r="I15" i="36" s="1"/>
  <c r="M15" i="36" s="1"/>
  <c r="AS14" i="76"/>
  <c r="I15" i="37" s="1"/>
  <c r="M15" i="37" s="1"/>
  <c r="Q14" i="76"/>
  <c r="I15" i="44" s="1"/>
  <c r="M15" i="44" s="1"/>
  <c r="M14" i="76"/>
  <c r="I15" i="45" s="1"/>
  <c r="M15" i="45" s="1"/>
  <c r="AO14" i="76"/>
  <c r="I15" i="38" s="1"/>
  <c r="M15" i="38" s="1"/>
  <c r="BU14" i="76"/>
  <c r="I15" i="31" s="1"/>
  <c r="M15" i="31" s="1"/>
  <c r="I14" i="76"/>
  <c r="I15" i="46" s="1"/>
  <c r="M15" i="46" s="1"/>
  <c r="BY14" i="76"/>
  <c r="I15" i="30" s="1"/>
  <c r="M15" i="30" s="1"/>
  <c r="K60" i="96"/>
  <c r="I32" i="53" s="1"/>
  <c r="M32" i="53" s="1"/>
  <c r="Q32" i="53" s="1"/>
  <c r="W32" i="53" s="1"/>
  <c r="AG15" i="34"/>
  <c r="AG45" i="34"/>
  <c r="AG17" i="34"/>
  <c r="AG38" i="34"/>
  <c r="AG46" i="34"/>
  <c r="AG19" i="34"/>
  <c r="AG43" i="34"/>
  <c r="AG40" i="34"/>
  <c r="AG36" i="34"/>
  <c r="AG11" i="34"/>
  <c r="AG20" i="34"/>
  <c r="AG30" i="34"/>
  <c r="AG28" i="34"/>
  <c r="AG31" i="34"/>
  <c r="AG41" i="34"/>
  <c r="AG33" i="34"/>
  <c r="AG14" i="34"/>
  <c r="AG39" i="34"/>
  <c r="AG37" i="34"/>
  <c r="AG16" i="34"/>
  <c r="AG25" i="34"/>
  <c r="AG27" i="34"/>
  <c r="AG32" i="34"/>
  <c r="AG18" i="34"/>
  <c r="AG29" i="34"/>
  <c r="AG42" i="34"/>
  <c r="K85" i="74"/>
  <c r="I59" i="50" s="1"/>
  <c r="M59" i="50" s="1"/>
  <c r="I85" i="74"/>
  <c r="I93" i="52" s="1"/>
  <c r="M93" i="52" s="1"/>
  <c r="S12" i="39"/>
  <c r="Q12" i="39"/>
  <c r="BA31" i="30"/>
  <c r="AK31" i="30"/>
  <c r="Q31" i="30"/>
  <c r="S31" i="30" s="1"/>
  <c r="AU31" i="30"/>
  <c r="AE31" i="30"/>
  <c r="BY17" i="79"/>
  <c r="Q42" i="32"/>
  <c r="BA12" i="45"/>
  <c r="AK12" i="45"/>
  <c r="Q12" i="45"/>
  <c r="S12" i="45" s="1"/>
  <c r="AU12" i="45"/>
  <c r="AE12" i="45"/>
  <c r="Q28" i="97"/>
  <c r="I38" i="38" s="1"/>
  <c r="M38" i="38" s="1"/>
  <c r="S28" i="97"/>
  <c r="I39" i="38" s="1"/>
  <c r="M39" i="38" s="1"/>
  <c r="AS8" i="40"/>
  <c r="Q37" i="42"/>
  <c r="AW9" i="40"/>
  <c r="AW21" i="40"/>
  <c r="CC14" i="79"/>
  <c r="CE14" i="79" s="1"/>
  <c r="AW13" i="40"/>
  <c r="AW12" i="40"/>
  <c r="AW10" i="40"/>
  <c r="AU28" i="43"/>
  <c r="AE28" i="43"/>
  <c r="BA28" i="43"/>
  <c r="Q28" i="43"/>
  <c r="AK28" i="43"/>
  <c r="M36" i="46"/>
  <c r="AI26" i="48"/>
  <c r="Q26" i="48"/>
  <c r="AA26" i="48"/>
  <c r="AE26" i="48" s="1"/>
  <c r="AE8" i="34"/>
  <c r="Y8" i="34"/>
  <c r="AW10" i="75"/>
  <c r="I19" i="11" s="1"/>
  <c r="M19" i="11" s="1"/>
  <c r="AG10" i="75"/>
  <c r="E10" i="73" s="1"/>
  <c r="Q10" i="75"/>
  <c r="I19" i="25" s="1"/>
  <c r="M19" i="25" s="1"/>
  <c r="S19" i="25" s="1"/>
  <c r="AS10" i="75"/>
  <c r="I19" i="26" s="1"/>
  <c r="M19" i="26" s="1"/>
  <c r="M10" i="75"/>
  <c r="I18" i="23" s="1"/>
  <c r="M18" i="23" s="1"/>
  <c r="S18" i="23" s="1"/>
  <c r="AO10" i="75"/>
  <c r="I19" i="27" s="1"/>
  <c r="M19" i="27" s="1"/>
  <c r="I10" i="75"/>
  <c r="I18" i="25" s="1"/>
  <c r="M18" i="25" s="1"/>
  <c r="S18" i="25" s="1"/>
  <c r="AK10" i="75"/>
  <c r="I18" i="11" s="1"/>
  <c r="M18" i="11" s="1"/>
  <c r="BE10" i="75"/>
  <c r="E36" i="74" s="1"/>
  <c r="AC10" i="75"/>
  <c r="BA10" i="75"/>
  <c r="I20" i="11" s="1"/>
  <c r="M20" i="11" s="1"/>
  <c r="Y10" i="75"/>
  <c r="U10" i="75"/>
  <c r="I19" i="23" s="1"/>
  <c r="M19" i="23" s="1"/>
  <c r="S19" i="23" s="1"/>
  <c r="AE8" i="40"/>
  <c r="AC8" i="40"/>
  <c r="Y8" i="40"/>
  <c r="W41" i="33"/>
  <c r="W43" i="33"/>
  <c r="Q29" i="43"/>
  <c r="AU29" i="43"/>
  <c r="AE29" i="43"/>
  <c r="AK29" i="43"/>
  <c r="BA29" i="43"/>
  <c r="AU24" i="37"/>
  <c r="AE24" i="37"/>
  <c r="AK24" i="37"/>
  <c r="BA24" i="37"/>
  <c r="Q24" i="37"/>
  <c r="S24" i="37"/>
  <c r="W19" i="56"/>
  <c r="W17" i="56"/>
  <c r="W20" i="56" s="1"/>
  <c r="Q42" i="37"/>
  <c r="S42" i="37" s="1"/>
  <c r="BG15" i="90"/>
  <c r="AU34" i="46"/>
  <c r="AE34" i="46"/>
  <c r="AK34" i="46"/>
  <c r="BA34" i="46"/>
  <c r="S34" i="46"/>
  <c r="Q34" i="46"/>
  <c r="S27" i="36"/>
  <c r="Q27" i="36"/>
  <c r="M36" i="33"/>
  <c r="AU32" i="31"/>
  <c r="AE32" i="31"/>
  <c r="BA32" i="31"/>
  <c r="Q32" i="31"/>
  <c r="AK32" i="31"/>
  <c r="S42" i="41"/>
  <c r="Q42" i="41"/>
  <c r="Q25" i="35"/>
  <c r="AU25" i="35"/>
  <c r="S25" i="35"/>
  <c r="AK25" i="35"/>
  <c r="BA25" i="35"/>
  <c r="AE25" i="35"/>
  <c r="W42" i="38"/>
  <c r="K15" i="91"/>
  <c r="K23" i="91"/>
  <c r="K16" i="91"/>
  <c r="K8" i="91"/>
  <c r="K17" i="91"/>
  <c r="K9" i="91"/>
  <c r="K19" i="91"/>
  <c r="K11" i="91"/>
  <c r="K18" i="91"/>
  <c r="K10" i="91"/>
  <c r="K22" i="91"/>
  <c r="K20" i="91"/>
  <c r="K14" i="91"/>
  <c r="K13" i="91"/>
  <c r="K12" i="91"/>
  <c r="K21" i="91"/>
  <c r="BA28" i="44"/>
  <c r="AK28" i="44"/>
  <c r="Q28" i="44"/>
  <c r="S28" i="44" s="1"/>
  <c r="AU28" i="44"/>
  <c r="AE28" i="44"/>
  <c r="I21" i="56"/>
  <c r="K8" i="74"/>
  <c r="I21" i="54" s="1"/>
  <c r="Y15" i="56"/>
  <c r="Q12" i="34"/>
  <c r="AY8" i="40"/>
  <c r="W41" i="40"/>
  <c r="W43" i="40"/>
  <c r="M8" i="53"/>
  <c r="Q8" i="53" s="1"/>
  <c r="W8" i="53" s="1"/>
  <c r="BA26" i="30"/>
  <c r="AK26" i="30"/>
  <c r="AE26" i="30"/>
  <c r="AU26" i="30"/>
  <c r="Q26" i="30"/>
  <c r="S26" i="30" s="1"/>
  <c r="AQ9" i="52"/>
  <c r="W41" i="41"/>
  <c r="W43" i="41"/>
  <c r="AM41" i="45"/>
  <c r="AS41" i="45" s="1"/>
  <c r="Q27" i="41"/>
  <c r="BA29" i="45"/>
  <c r="AK29" i="45"/>
  <c r="S29" i="45"/>
  <c r="Q29" i="45"/>
  <c r="AE29" i="45"/>
  <c r="AU29" i="45"/>
  <c r="Q37" i="97"/>
  <c r="I38" i="30" s="1"/>
  <c r="M38" i="30" s="1"/>
  <c r="S37" i="97"/>
  <c r="I39" i="30" s="1"/>
  <c r="M39" i="30" s="1"/>
  <c r="AW20" i="52"/>
  <c r="BC20" i="52" s="1"/>
  <c r="CA20" i="52"/>
  <c r="CE20" i="52" s="1"/>
  <c r="AC20" i="52"/>
  <c r="AI20" i="52" s="1"/>
  <c r="BQ20" i="52"/>
  <c r="Q20" i="52"/>
  <c r="W20" i="52" s="1"/>
  <c r="BG20" i="52"/>
  <c r="BM20" i="52" s="1"/>
  <c r="AM20" i="52"/>
  <c r="AS20" i="52" s="1"/>
  <c r="BW20" i="52"/>
  <c r="CA57" i="52"/>
  <c r="BW57" i="52"/>
  <c r="BG57" i="52"/>
  <c r="BM57" i="52" s="1"/>
  <c r="AM57" i="52"/>
  <c r="AC57" i="52"/>
  <c r="AI57" i="52" s="1"/>
  <c r="BQ57" i="52"/>
  <c r="Y57" i="52"/>
  <c r="CG57" i="52"/>
  <c r="Q57" i="52"/>
  <c r="AW57" i="52"/>
  <c r="BA57" i="52" s="1"/>
  <c r="AS57" i="52"/>
  <c r="AS41" i="37"/>
  <c r="W40" i="44"/>
  <c r="Y40" i="44" s="1"/>
  <c r="AK40" i="44" s="1"/>
  <c r="S37" i="40"/>
  <c r="Q37" i="40"/>
  <c r="K46" i="97"/>
  <c r="I141" i="11" s="1"/>
  <c r="Q27" i="43"/>
  <c r="S27" i="43"/>
  <c r="BA32" i="43"/>
  <c r="AK32" i="43"/>
  <c r="Q32" i="43"/>
  <c r="AU32" i="43"/>
  <c r="AE32" i="43"/>
  <c r="BA31" i="43"/>
  <c r="AK31" i="43"/>
  <c r="S31" i="43"/>
  <c r="Q31" i="43"/>
  <c r="AE31" i="43"/>
  <c r="AU31" i="43"/>
  <c r="AK34" i="37"/>
  <c r="Q34" i="37"/>
  <c r="BA34" i="37"/>
  <c r="AU34" i="37"/>
  <c r="AE34" i="37"/>
  <c r="AK26" i="37"/>
  <c r="Q26" i="37"/>
  <c r="AE26" i="37"/>
  <c r="BA26" i="37"/>
  <c r="S26" i="37"/>
  <c r="AU26" i="37"/>
  <c r="AU33" i="37"/>
  <c r="AE33" i="37"/>
  <c r="AK33" i="37"/>
  <c r="S33" i="37"/>
  <c r="Q33" i="37"/>
  <c r="BA33" i="37"/>
  <c r="Q12" i="42"/>
  <c r="S34" i="42"/>
  <c r="Q34" i="42"/>
  <c r="BG21" i="88"/>
  <c r="AM40" i="33"/>
  <c r="AU40" i="33" s="1"/>
  <c r="W20" i="79"/>
  <c r="AA20" i="79" s="1"/>
  <c r="AC20" i="79" s="1"/>
  <c r="AM43" i="33"/>
  <c r="AU43" i="33" s="1"/>
  <c r="AO43" i="33"/>
  <c r="BA43" i="33" s="1"/>
  <c r="W23" i="91"/>
  <c r="BG8" i="91"/>
  <c r="BK9" i="84"/>
  <c r="AY9" i="79" s="1"/>
  <c r="BC9" i="79" s="1"/>
  <c r="BE9" i="79" s="1"/>
  <c r="W8" i="45" s="1"/>
  <c r="AW9" i="79"/>
  <c r="BG8" i="90"/>
  <c r="Q12" i="46"/>
  <c r="AU12" i="46"/>
  <c r="AE12" i="46"/>
  <c r="BA12" i="46"/>
  <c r="S12" i="46"/>
  <c r="AK12" i="46"/>
  <c r="AE33" i="46"/>
  <c r="BA33" i="46"/>
  <c r="AK33" i="46"/>
  <c r="AU33" i="46"/>
  <c r="Q33" i="46"/>
  <c r="BA31" i="46"/>
  <c r="AK31" i="46"/>
  <c r="S31" i="46"/>
  <c r="Q31" i="46"/>
  <c r="AE31" i="46"/>
  <c r="AU31" i="46"/>
  <c r="AS44" i="46"/>
  <c r="AC8" i="7" s="1"/>
  <c r="BU23" i="84"/>
  <c r="CC23" i="84"/>
  <c r="M31" i="17"/>
  <c r="AU32" i="40"/>
  <c r="AE32" i="40"/>
  <c r="BA32" i="40"/>
  <c r="Q32" i="40"/>
  <c r="S32" i="40" s="1"/>
  <c r="AK32" i="40"/>
  <c r="Q27" i="40"/>
  <c r="Q34" i="36"/>
  <c r="S34" i="36"/>
  <c r="I44" i="30"/>
  <c r="M36" i="30"/>
  <c r="M44" i="27"/>
  <c r="M50" i="27" s="1"/>
  <c r="G26" i="10" s="1"/>
  <c r="I50" i="27"/>
  <c r="M8" i="24"/>
  <c r="M36" i="35"/>
  <c r="I44" i="35"/>
  <c r="BG8" i="51"/>
  <c r="AQ8" i="51"/>
  <c r="AA8" i="51"/>
  <c r="AI8" i="51"/>
  <c r="BO8" i="51"/>
  <c r="Q8" i="51"/>
  <c r="AY8" i="51"/>
  <c r="AO9" i="84"/>
  <c r="AG9" i="84"/>
  <c r="AS41" i="34"/>
  <c r="BA12" i="31"/>
  <c r="AK12" i="31"/>
  <c r="Q12" i="31"/>
  <c r="AU12" i="31"/>
  <c r="AE12" i="31"/>
  <c r="Q33" i="31"/>
  <c r="AU33" i="31"/>
  <c r="AE33" i="31"/>
  <c r="AK33" i="31"/>
  <c r="S33" i="31"/>
  <c r="BA33" i="31"/>
  <c r="AU31" i="31"/>
  <c r="AE31" i="31"/>
  <c r="Q31" i="31"/>
  <c r="S31" i="31" s="1"/>
  <c r="BA31" i="31"/>
  <c r="AK31" i="31"/>
  <c r="AU24" i="32"/>
  <c r="AE24" i="32"/>
  <c r="BA24" i="32"/>
  <c r="Q24" i="32"/>
  <c r="AK24" i="32"/>
  <c r="BA31" i="32"/>
  <c r="AK31" i="32"/>
  <c r="Q31" i="32"/>
  <c r="AE31" i="32"/>
  <c r="AU31" i="32"/>
  <c r="K11" i="73"/>
  <c r="I23" i="23" s="1"/>
  <c r="M23" i="23" s="1"/>
  <c r="S23" i="23" s="1"/>
  <c r="K65" i="96"/>
  <c r="I12" i="49" s="1"/>
  <c r="M12" i="49" s="1"/>
  <c r="Q12" i="49" s="1"/>
  <c r="W12" i="49" s="1"/>
  <c r="Y42" i="34"/>
  <c r="AK42" i="34" s="1"/>
  <c r="W42" i="34"/>
  <c r="BG9" i="92"/>
  <c r="AW13" i="75"/>
  <c r="I37" i="11" s="1"/>
  <c r="M37" i="11" s="1"/>
  <c r="AG13" i="75"/>
  <c r="E13" i="73" s="1"/>
  <c r="Q13" i="75"/>
  <c r="I28" i="25" s="1"/>
  <c r="M28" i="25" s="1"/>
  <c r="S28" i="25" s="1"/>
  <c r="AS13" i="75"/>
  <c r="I22" i="26" s="1"/>
  <c r="M22" i="26" s="1"/>
  <c r="AC13" i="75"/>
  <c r="M13" i="75"/>
  <c r="I27" i="23" s="1"/>
  <c r="M27" i="23" s="1"/>
  <c r="S27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AK13" i="75"/>
  <c r="I36" i="11" s="1"/>
  <c r="M36" i="11" s="1"/>
  <c r="U13" i="75"/>
  <c r="I28" i="23" s="1"/>
  <c r="M28" i="23" s="1"/>
  <c r="S28" i="23" s="1"/>
  <c r="BA13" i="75"/>
  <c r="I38" i="11" s="1"/>
  <c r="M38" i="11" s="1"/>
  <c r="W8" i="79"/>
  <c r="AA8" i="79" s="1"/>
  <c r="AC8" i="79" s="1"/>
  <c r="BW17" i="52"/>
  <c r="BG17" i="52"/>
  <c r="Y17" i="52"/>
  <c r="BC17" i="52"/>
  <c r="AM17" i="52"/>
  <c r="AI17" i="52"/>
  <c r="Q17" i="52"/>
  <c r="W17" i="52" s="1"/>
  <c r="BQ17" i="52"/>
  <c r="AS17" i="52"/>
  <c r="CG17" i="52"/>
  <c r="BM17" i="52"/>
  <c r="CA17" i="52"/>
  <c r="AW17" i="52"/>
  <c r="AC17" i="52"/>
  <c r="AC40" i="35"/>
  <c r="AE40" i="35"/>
  <c r="BK19" i="84"/>
  <c r="AY19" i="79" s="1"/>
  <c r="BC19" i="79" s="1"/>
  <c r="BE19" i="79" s="1"/>
  <c r="AW19" i="79"/>
  <c r="CY12" i="84"/>
  <c r="CI12" i="79" s="1"/>
  <c r="CM12" i="79" s="1"/>
  <c r="CO12" i="79" s="1"/>
  <c r="CG12" i="79"/>
  <c r="AQ34" i="43"/>
  <c r="AQ26" i="43"/>
  <c r="AQ24" i="43"/>
  <c r="AQ8" i="43"/>
  <c r="AQ22" i="43"/>
  <c r="AQ23" i="43"/>
  <c r="AG41" i="39"/>
  <c r="AG32" i="39"/>
  <c r="AG16" i="39"/>
  <c r="AG45" i="39"/>
  <c r="AG14" i="39"/>
  <c r="AG39" i="39"/>
  <c r="AG31" i="39"/>
  <c r="AG29" i="39"/>
  <c r="AG40" i="39"/>
  <c r="AG15" i="39"/>
  <c r="AG38" i="39"/>
  <c r="AG46" i="39"/>
  <c r="AG30" i="39"/>
  <c r="AG28" i="39"/>
  <c r="AG42" i="39"/>
  <c r="AG27" i="39"/>
  <c r="AG11" i="39"/>
  <c r="AG18" i="39"/>
  <c r="AG25" i="39"/>
  <c r="AG17" i="39"/>
  <c r="AG37" i="39"/>
  <c r="AG33" i="39"/>
  <c r="AG43" i="39"/>
  <c r="AG19" i="39"/>
  <c r="AG20" i="39"/>
  <c r="AG36" i="39"/>
  <c r="M9" i="34"/>
  <c r="Q12" i="35"/>
  <c r="AU25" i="38"/>
  <c r="AE25" i="38"/>
  <c r="BA25" i="38"/>
  <c r="Q25" i="38"/>
  <c r="AK25" i="38"/>
  <c r="BA23" i="38"/>
  <c r="AK23" i="38"/>
  <c r="AE23" i="38"/>
  <c r="Q23" i="38"/>
  <c r="AU23" i="38"/>
  <c r="S23" i="44"/>
  <c r="Q23" i="44"/>
  <c r="BA30" i="44"/>
  <c r="AK30" i="44"/>
  <c r="Q30" i="44"/>
  <c r="S30" i="44" s="1"/>
  <c r="AU30" i="44"/>
  <c r="AE30" i="44"/>
  <c r="BG10" i="79"/>
  <c r="BK10" i="79" s="1"/>
  <c r="BM10" i="79" s="1"/>
  <c r="AQ10" i="84"/>
  <c r="AG10" i="79" s="1"/>
  <c r="AK10" i="79" s="1"/>
  <c r="AM10" i="79" s="1"/>
  <c r="AE10" i="79"/>
  <c r="M15" i="48"/>
  <c r="I29" i="48"/>
  <c r="BG14" i="89"/>
  <c r="AM40" i="37"/>
  <c r="AO40" i="37" s="1"/>
  <c r="I11" i="55"/>
  <c r="M11" i="55" s="1"/>
  <c r="K35" i="96"/>
  <c r="I11" i="53" s="1"/>
  <c r="M11" i="53" s="1"/>
  <c r="Q11" i="53" s="1"/>
  <c r="W11" i="53" s="1"/>
  <c r="I25" i="55"/>
  <c r="M25" i="55" s="1"/>
  <c r="K49" i="96"/>
  <c r="I25" i="53" s="1"/>
  <c r="M25" i="53" s="1"/>
  <c r="Q25" i="53" s="1"/>
  <c r="W25" i="53" s="1"/>
  <c r="I9" i="55"/>
  <c r="M9" i="55" s="1"/>
  <c r="K33" i="96"/>
  <c r="I9" i="53" s="1"/>
  <c r="BG15" i="92"/>
  <c r="Q42" i="36"/>
  <c r="S42" i="36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BE18" i="76"/>
  <c r="I19" i="34" s="1"/>
  <c r="M19" i="34" s="1"/>
  <c r="Y18" i="76"/>
  <c r="I19" i="42" s="1"/>
  <c r="M19" i="42" s="1"/>
  <c r="BA18" i="76"/>
  <c r="I19" i="35" s="1"/>
  <c r="M19" i="35" s="1"/>
  <c r="U18" i="76"/>
  <c r="I19" i="43" s="1"/>
  <c r="M19" i="43" s="1"/>
  <c r="AW18" i="76"/>
  <c r="I19" i="36" s="1"/>
  <c r="M19" i="36" s="1"/>
  <c r="Q18" i="76"/>
  <c r="I19" i="44" s="1"/>
  <c r="M19" i="44" s="1"/>
  <c r="BU18" i="76"/>
  <c r="I19" i="31" s="1"/>
  <c r="M19" i="31" s="1"/>
  <c r="I18" i="76"/>
  <c r="I19" i="46" s="1"/>
  <c r="M19" i="46" s="1"/>
  <c r="BQ18" i="76"/>
  <c r="I34" i="52" s="1"/>
  <c r="M34" i="52" s="1"/>
  <c r="AO18" i="76"/>
  <c r="I19" i="38" s="1"/>
  <c r="M19" i="38" s="1"/>
  <c r="AG18" i="76"/>
  <c r="I19" i="40" s="1"/>
  <c r="M19" i="40" s="1"/>
  <c r="BM18" i="76"/>
  <c r="I19" i="32" s="1"/>
  <c r="M19" i="32" s="1"/>
  <c r="AK18" i="76"/>
  <c r="I19" i="39" s="1"/>
  <c r="M19" i="39" s="1"/>
  <c r="BK18" i="84"/>
  <c r="AY18" i="79" s="1"/>
  <c r="BC18" i="79" s="1"/>
  <c r="BE18" i="79" s="1"/>
  <c r="W8" i="36" s="1"/>
  <c r="AW18" i="79"/>
  <c r="BA25" i="34"/>
  <c r="AE25" i="34"/>
  <c r="Q25" i="34"/>
  <c r="S25" i="34"/>
  <c r="AU25" i="34"/>
  <c r="AK25" i="34"/>
  <c r="AE31" i="34"/>
  <c r="AU31" i="34"/>
  <c r="BA31" i="34"/>
  <c r="Q31" i="34"/>
  <c r="AK31" i="34"/>
  <c r="CE16" i="84"/>
  <c r="BQ16" i="79" s="1"/>
  <c r="BU16" i="79" s="1"/>
  <c r="BW16" i="79" s="1"/>
  <c r="BO16" i="79"/>
  <c r="Y10" i="56"/>
  <c r="W23" i="90"/>
  <c r="I80" i="74"/>
  <c r="I88" i="52" s="1"/>
  <c r="M88" i="52" s="1"/>
  <c r="Q27" i="39"/>
  <c r="Q23" i="39"/>
  <c r="S23" i="39" s="1"/>
  <c r="Q33" i="39"/>
  <c r="AU33" i="39"/>
  <c r="AE33" i="39"/>
  <c r="BA33" i="39"/>
  <c r="AK33" i="39"/>
  <c r="S42" i="44"/>
  <c r="BA24" i="33"/>
  <c r="AK24" i="33"/>
  <c r="S24" i="33"/>
  <c r="AE24" i="33"/>
  <c r="AU24" i="33"/>
  <c r="Q24" i="33"/>
  <c r="AK28" i="30"/>
  <c r="AE28" i="30"/>
  <c r="BA28" i="30"/>
  <c r="AU28" i="30"/>
  <c r="Q28" i="30"/>
  <c r="AU27" i="30"/>
  <c r="AE27" i="30"/>
  <c r="AK27" i="30"/>
  <c r="BA27" i="30"/>
  <c r="Q27" i="30"/>
  <c r="S27" i="30" s="1"/>
  <c r="BY23" i="79"/>
  <c r="BG13" i="90"/>
  <c r="S42" i="42"/>
  <c r="Q42" i="42"/>
  <c r="BG22" i="90"/>
  <c r="CE78" i="52"/>
  <c r="CE79" i="52" s="1"/>
  <c r="AW12" i="36"/>
  <c r="AW10" i="36"/>
  <c r="CC18" i="79"/>
  <c r="CE18" i="79" s="1"/>
  <c r="AW21" i="36"/>
  <c r="AW9" i="36"/>
  <c r="AW13" i="36"/>
  <c r="AO40" i="45"/>
  <c r="AY40" i="45" s="1"/>
  <c r="AM40" i="45"/>
  <c r="AS40" i="45" s="1"/>
  <c r="AE32" i="41"/>
  <c r="BA32" i="41"/>
  <c r="Q32" i="41"/>
  <c r="S32" i="41" s="1"/>
  <c r="AU32" i="41"/>
  <c r="AK32" i="41"/>
  <c r="BA30" i="45"/>
  <c r="AK30" i="45"/>
  <c r="Q30" i="45"/>
  <c r="AE30" i="45"/>
  <c r="AU30" i="45"/>
  <c r="Q22" i="97"/>
  <c r="I38" i="44" s="1"/>
  <c r="M38" i="44" s="1"/>
  <c r="S22" i="97"/>
  <c r="I39" i="44" s="1"/>
  <c r="M39" i="44" s="1"/>
  <c r="Q20" i="97"/>
  <c r="I38" i="46" s="1"/>
  <c r="M38" i="46" s="1"/>
  <c r="S20" i="97"/>
  <c r="I39" i="46" s="1"/>
  <c r="M39" i="46" s="1"/>
  <c r="BG18" i="79"/>
  <c r="BK18" i="79" s="1"/>
  <c r="BM18" i="79" s="1"/>
  <c r="Y42" i="31"/>
  <c r="W42" i="31"/>
  <c r="AC42" i="31" s="1"/>
  <c r="Y62" i="52"/>
  <c r="BC62" i="52"/>
  <c r="AM62" i="52"/>
  <c r="CG62" i="52"/>
  <c r="BQ62" i="52"/>
  <c r="BM62" i="52"/>
  <c r="AW62" i="52"/>
  <c r="BA62" i="52" s="1"/>
  <c r="BG62" i="52"/>
  <c r="AI62" i="52"/>
  <c r="CA62" i="52"/>
  <c r="AS62" i="52"/>
  <c r="BW62" i="52"/>
  <c r="AC62" i="52"/>
  <c r="Q62" i="52"/>
  <c r="AC64" i="52"/>
  <c r="BG64" i="52"/>
  <c r="Y64" i="52"/>
  <c r="BQ64" i="52"/>
  <c r="BW64" i="52" s="1"/>
  <c r="CA64" i="52"/>
  <c r="CG64" i="52" s="1"/>
  <c r="AW64" i="52"/>
  <c r="BA64" i="52" s="1"/>
  <c r="BM64" i="52"/>
  <c r="Q64" i="52"/>
  <c r="AM64" i="52"/>
  <c r="AS64" i="52" s="1"/>
  <c r="AI64" i="52"/>
  <c r="O79" i="52"/>
  <c r="Q79" i="52"/>
  <c r="Y79" i="52" s="1"/>
  <c r="S40" i="44"/>
  <c r="K27" i="97"/>
  <c r="I37" i="39" s="1"/>
  <c r="M37" i="39" s="1"/>
  <c r="K32" i="97"/>
  <c r="I37" i="34" s="1"/>
  <c r="M37" i="34" s="1"/>
  <c r="K20" i="97"/>
  <c r="I37" i="46" s="1"/>
  <c r="M37" i="46" s="1"/>
  <c r="K45" i="97"/>
  <c r="I45" i="26" s="1"/>
  <c r="M45" i="26" s="1"/>
  <c r="AY81" i="52"/>
  <c r="AW81" i="52"/>
  <c r="BC81" i="52" s="1"/>
  <c r="AM28" i="34" l="1"/>
  <c r="AS28" i="34" s="1"/>
  <c r="AO28" i="33"/>
  <c r="AM28" i="33"/>
  <c r="AS28" i="33" s="1"/>
  <c r="AM31" i="31"/>
  <c r="AS31" i="31" s="1"/>
  <c r="AO31" i="31"/>
  <c r="K47" i="98"/>
  <c r="O47" i="98" s="1"/>
  <c r="S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S75" i="98" s="1"/>
  <c r="E34" i="94" s="1"/>
  <c r="G34" i="94" s="1"/>
  <c r="K74" i="98"/>
  <c r="O74" i="98" s="1"/>
  <c r="K73" i="98"/>
  <c r="O73" i="98" s="1"/>
  <c r="K72" i="98"/>
  <c r="O72" i="98" s="1"/>
  <c r="K71" i="98"/>
  <c r="O71" i="98" s="1"/>
  <c r="K70" i="98"/>
  <c r="O70" i="98" s="1"/>
  <c r="S70" i="98" s="1"/>
  <c r="E29" i="94" s="1"/>
  <c r="G29" i="94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S61" i="98" s="1"/>
  <c r="E20" i="94" s="1"/>
  <c r="G20" i="94" s="1"/>
  <c r="K60" i="98"/>
  <c r="O60" i="98" s="1"/>
  <c r="K59" i="98"/>
  <c r="O59" i="98" s="1"/>
  <c r="S59" i="98" s="1"/>
  <c r="E18" i="94" s="1"/>
  <c r="G18" i="94" s="1"/>
  <c r="K58" i="98"/>
  <c r="O58" i="98" s="1"/>
  <c r="K57" i="98"/>
  <c r="O57" i="98" s="1"/>
  <c r="K56" i="98"/>
  <c r="O56" i="98" s="1"/>
  <c r="K55" i="98"/>
  <c r="O55" i="98" s="1"/>
  <c r="K54" i="98"/>
  <c r="O54" i="98" s="1"/>
  <c r="S54" i="98" s="1"/>
  <c r="E13" i="94" s="1"/>
  <c r="G13" i="94" s="1"/>
  <c r="K53" i="98"/>
  <c r="O53" i="98" s="1"/>
  <c r="K52" i="98"/>
  <c r="O52" i="98" s="1"/>
  <c r="S52" i="98" s="1"/>
  <c r="E11" i="94" s="1"/>
  <c r="G11" i="94" s="1"/>
  <c r="K51" i="98"/>
  <c r="O51" i="98" s="1"/>
  <c r="K50" i="98"/>
  <c r="O50" i="98" s="1"/>
  <c r="K49" i="98"/>
  <c r="O49" i="98" s="1"/>
  <c r="K16" i="98"/>
  <c r="O16" i="98" s="1"/>
  <c r="K46" i="98"/>
  <c r="O46" i="98" s="1"/>
  <c r="S46" i="98" s="1"/>
  <c r="E84" i="95" s="1"/>
  <c r="G84" i="95" s="1"/>
  <c r="K31" i="98"/>
  <c r="O31" i="98" s="1"/>
  <c r="K29" i="98"/>
  <c r="O29" i="98" s="1"/>
  <c r="K27" i="98"/>
  <c r="O27" i="98" s="1"/>
  <c r="S27" i="98" s="1"/>
  <c r="E69" i="95" s="1"/>
  <c r="G69" i="95" s="1"/>
  <c r="K25" i="98"/>
  <c r="O25" i="98" s="1"/>
  <c r="S25" i="98" s="1"/>
  <c r="E8" i="97" s="1"/>
  <c r="K37" i="98"/>
  <c r="O37" i="98" s="1"/>
  <c r="K18" i="98"/>
  <c r="O18" i="98" s="1"/>
  <c r="K12" i="98"/>
  <c r="O12" i="98" s="1"/>
  <c r="K38" i="98"/>
  <c r="O38" i="98" s="1"/>
  <c r="K36" i="98"/>
  <c r="O36" i="98" s="1"/>
  <c r="S36" i="98" s="1"/>
  <c r="E26" i="96" s="1"/>
  <c r="K34" i="98"/>
  <c r="O34" i="98" s="1"/>
  <c r="S34" i="98" s="1"/>
  <c r="E78" i="95" s="1"/>
  <c r="G78" i="95" s="1"/>
  <c r="K21" i="98"/>
  <c r="O21" i="98" s="1"/>
  <c r="S21" i="98" s="1"/>
  <c r="E18" i="96" s="1"/>
  <c r="K19" i="98"/>
  <c r="O19" i="98" s="1"/>
  <c r="S19" i="98" s="1"/>
  <c r="E17" i="96" s="1"/>
  <c r="K17" i="98"/>
  <c r="O17" i="98" s="1"/>
  <c r="K15" i="98"/>
  <c r="O15" i="98" s="1"/>
  <c r="K13" i="98"/>
  <c r="O13" i="98" s="1"/>
  <c r="K11" i="98"/>
  <c r="O11" i="98" s="1"/>
  <c r="K45" i="98"/>
  <c r="O45" i="98" s="1"/>
  <c r="K30" i="98"/>
  <c r="O30" i="98" s="1"/>
  <c r="S30" i="98" s="1"/>
  <c r="E73" i="95" s="1"/>
  <c r="G73" i="95" s="1"/>
  <c r="K28" i="98"/>
  <c r="O28" i="98" s="1"/>
  <c r="S28" i="98" s="1"/>
  <c r="E22" i="96" s="1"/>
  <c r="K26" i="98"/>
  <c r="O26" i="98" s="1"/>
  <c r="S26" i="98" s="1"/>
  <c r="E68" i="95" s="1"/>
  <c r="G68" i="95" s="1"/>
  <c r="K24" i="98"/>
  <c r="O24" i="98" s="1"/>
  <c r="K39" i="98"/>
  <c r="O39" i="98" s="1"/>
  <c r="K35" i="98"/>
  <c r="O35" i="98" s="1"/>
  <c r="K20" i="98"/>
  <c r="O20" i="98" s="1"/>
  <c r="K14" i="98"/>
  <c r="O14" i="98" s="1"/>
  <c r="S14" i="98" s="1"/>
  <c r="E12" i="96" s="1"/>
  <c r="AM37" i="31"/>
  <c r="AS37" i="31" s="1"/>
  <c r="AO37" i="31"/>
  <c r="I89" i="52"/>
  <c r="M89" i="52" s="1"/>
  <c r="K81" i="74"/>
  <c r="I55" i="50" s="1"/>
  <c r="M55" i="50" s="1"/>
  <c r="I15" i="52"/>
  <c r="M15" i="52" s="1"/>
  <c r="K62" i="74"/>
  <c r="I12" i="50" s="1"/>
  <c r="M12" i="50" s="1"/>
  <c r="I29" i="52"/>
  <c r="M29" i="52" s="1"/>
  <c r="K67" i="74"/>
  <c r="I20" i="50" s="1"/>
  <c r="M20" i="50" s="1"/>
  <c r="AM28" i="31"/>
  <c r="AS28" i="31" s="1"/>
  <c r="AO42" i="43"/>
  <c r="BA42" i="43" s="1"/>
  <c r="AM42" i="43"/>
  <c r="AM28" i="41"/>
  <c r="AS28" i="41" s="1"/>
  <c r="AM12" i="33"/>
  <c r="AS12" i="33" s="1"/>
  <c r="AM25" i="31"/>
  <c r="AS25" i="31" s="1"/>
  <c r="AM34" i="35"/>
  <c r="I33" i="52"/>
  <c r="M33" i="52" s="1"/>
  <c r="K69" i="74"/>
  <c r="I22" i="50" s="1"/>
  <c r="M22" i="50" s="1"/>
  <c r="AM29" i="32"/>
  <c r="AS29" i="32" s="1"/>
  <c r="AM32" i="35"/>
  <c r="AS32" i="35" s="1"/>
  <c r="AO33" i="43"/>
  <c r="AY33" i="43" s="1"/>
  <c r="AM33" i="43"/>
  <c r="AS33" i="43" s="1"/>
  <c r="AO28" i="42"/>
  <c r="AM28" i="42"/>
  <c r="AS28" i="42" s="1"/>
  <c r="AM27" i="34"/>
  <c r="AO27" i="34" s="1"/>
  <c r="AM26" i="31"/>
  <c r="AS26" i="31" s="1"/>
  <c r="AO26" i="31"/>
  <c r="AO24" i="39"/>
  <c r="AY24" i="39" s="1"/>
  <c r="AM24" i="39"/>
  <c r="AS24" i="39" s="1"/>
  <c r="AO32" i="41"/>
  <c r="AY32" i="41" s="1"/>
  <c r="AM32" i="41"/>
  <c r="AS32" i="41" s="1"/>
  <c r="AM42" i="37"/>
  <c r="AO42" i="37"/>
  <c r="BA42" i="37" s="1"/>
  <c r="AM30" i="46"/>
  <c r="AO30" i="46"/>
  <c r="AM25" i="30"/>
  <c r="AS25" i="30" s="1"/>
  <c r="AM27" i="30"/>
  <c r="AS27" i="30" s="1"/>
  <c r="AM26" i="38"/>
  <c r="AS26" i="38" s="1"/>
  <c r="AO26" i="38"/>
  <c r="AY26" i="38" s="1"/>
  <c r="AM34" i="34"/>
  <c r="AM42" i="36"/>
  <c r="AO32" i="40"/>
  <c r="AM32" i="40"/>
  <c r="AS32" i="40" s="1"/>
  <c r="AM28" i="44"/>
  <c r="AS28" i="44" s="1"/>
  <c r="AO28" i="44"/>
  <c r="AM29" i="46"/>
  <c r="AO29" i="46" s="1"/>
  <c r="AO40" i="36"/>
  <c r="AS40" i="36"/>
  <c r="AO34" i="41"/>
  <c r="BA34" i="41" s="1"/>
  <c r="AM34" i="41"/>
  <c r="AM12" i="43"/>
  <c r="M8" i="7"/>
  <c r="AS48" i="46"/>
  <c r="AM31" i="41"/>
  <c r="AS31" i="41" s="1"/>
  <c r="AS41" i="30"/>
  <c r="AO41" i="30"/>
  <c r="I31" i="52"/>
  <c r="M31" i="52" s="1"/>
  <c r="K68" i="74"/>
  <c r="I21" i="50" s="1"/>
  <c r="M21" i="50" s="1"/>
  <c r="AS41" i="33"/>
  <c r="AO41" i="33"/>
  <c r="AY41" i="33" s="1"/>
  <c r="AM24" i="34"/>
  <c r="AS24" i="34" s="1"/>
  <c r="AO24" i="34"/>
  <c r="AO30" i="39"/>
  <c r="AY30" i="39" s="1"/>
  <c r="AM30" i="39"/>
  <c r="AS30" i="39" s="1"/>
  <c r="AM24" i="41"/>
  <c r="AS24" i="41" s="1"/>
  <c r="AM30" i="44"/>
  <c r="AS30" i="44" s="1"/>
  <c r="AM31" i="30"/>
  <c r="AS31" i="30" s="1"/>
  <c r="AM23" i="33"/>
  <c r="AS23" i="33" s="1"/>
  <c r="AO23" i="33"/>
  <c r="AY23" i="33" s="1"/>
  <c r="AM29" i="38"/>
  <c r="AS29" i="38" s="1"/>
  <c r="AM30" i="34"/>
  <c r="AS30" i="34" s="1"/>
  <c r="AO33" i="36"/>
  <c r="AM33" i="36"/>
  <c r="AS33" i="36" s="1"/>
  <c r="AM23" i="42"/>
  <c r="AU23" i="42" s="1"/>
  <c r="AM23" i="39"/>
  <c r="AO23" i="39" s="1"/>
  <c r="AM25" i="37"/>
  <c r="AS25" i="37" s="1"/>
  <c r="AO25" i="37"/>
  <c r="AY25" i="37" s="1"/>
  <c r="AM28" i="32"/>
  <c r="AS28" i="32" s="1"/>
  <c r="AO28" i="32"/>
  <c r="AY28" i="32" s="1"/>
  <c r="AM31" i="45"/>
  <c r="AS31" i="45" s="1"/>
  <c r="BA39" i="44"/>
  <c r="AK39" i="44"/>
  <c r="Q39" i="44"/>
  <c r="S39" i="44" s="1"/>
  <c r="AE39" i="44"/>
  <c r="AU39" i="44"/>
  <c r="Y31" i="32"/>
  <c r="W31" i="32"/>
  <c r="AC31" i="32" s="1"/>
  <c r="W12" i="31"/>
  <c r="AC12" i="31" s="1"/>
  <c r="AM34" i="42"/>
  <c r="AU34" i="42" s="1"/>
  <c r="AM31" i="43"/>
  <c r="AS31" i="43" s="1"/>
  <c r="W27" i="41"/>
  <c r="Y27" i="41" s="1"/>
  <c r="AM27" i="36"/>
  <c r="AO27" i="36" s="1"/>
  <c r="AM24" i="37"/>
  <c r="AS24" i="37" s="1"/>
  <c r="Q15" i="36"/>
  <c r="AY26" i="41"/>
  <c r="BA14" i="45"/>
  <c r="AK14" i="45"/>
  <c r="Q14" i="45"/>
  <c r="S14" i="45" s="1"/>
  <c r="AE14" i="45"/>
  <c r="AU14" i="45"/>
  <c r="AU36" i="45"/>
  <c r="AE36" i="45"/>
  <c r="M44" i="45"/>
  <c r="BA36" i="45"/>
  <c r="Q36" i="45"/>
  <c r="S36" i="45" s="1"/>
  <c r="AK36" i="45"/>
  <c r="AM30" i="33"/>
  <c r="AS30" i="33" s="1"/>
  <c r="AO30" i="33"/>
  <c r="AY30" i="33" s="1"/>
  <c r="BA18" i="31"/>
  <c r="AK18" i="31"/>
  <c r="S18" i="31"/>
  <c r="Q18" i="31"/>
  <c r="AU18" i="31"/>
  <c r="AE18" i="31"/>
  <c r="BA11" i="37"/>
  <c r="AK11" i="37"/>
  <c r="Q11" i="37"/>
  <c r="S11" i="37" s="1"/>
  <c r="AU11" i="37"/>
  <c r="AE11" i="37"/>
  <c r="AO25" i="32"/>
  <c r="AM25" i="32"/>
  <c r="AS25" i="32" s="1"/>
  <c r="AS18" i="92"/>
  <c r="AS10" i="92"/>
  <c r="AS19" i="92"/>
  <c r="AS11" i="92"/>
  <c r="AS20" i="92"/>
  <c r="AS12" i="92"/>
  <c r="AS22" i="92"/>
  <c r="AS14" i="92"/>
  <c r="AS23" i="92"/>
  <c r="AS17" i="92"/>
  <c r="AS9" i="92"/>
  <c r="AS15" i="92"/>
  <c r="AS13" i="92"/>
  <c r="AS16" i="92"/>
  <c r="AS21" i="92"/>
  <c r="AS8" i="92"/>
  <c r="Y25" i="44"/>
  <c r="AI25" i="44" s="1"/>
  <c r="W25" i="44"/>
  <c r="AC25" i="44" s="1"/>
  <c r="W42" i="40"/>
  <c r="W26" i="46"/>
  <c r="Y26" i="46" s="1"/>
  <c r="Y37" i="41"/>
  <c r="AK37" i="41" s="1"/>
  <c r="W37" i="41"/>
  <c r="Y60" i="54"/>
  <c r="Q60" i="54"/>
  <c r="W60" i="54" s="1"/>
  <c r="Q17" i="42"/>
  <c r="S17" i="42" s="1"/>
  <c r="AY25" i="32"/>
  <c r="Y61" i="54"/>
  <c r="Q61" i="54"/>
  <c r="W61" i="54" s="1"/>
  <c r="I43" i="52"/>
  <c r="M43" i="52" s="1"/>
  <c r="K17" i="74"/>
  <c r="I28" i="50" s="1"/>
  <c r="M28" i="50" s="1"/>
  <c r="W12" i="40"/>
  <c r="Y12" i="40" s="1"/>
  <c r="AK12" i="40" s="1"/>
  <c r="AO30" i="30"/>
  <c r="AM30" i="30"/>
  <c r="AS30" i="30" s="1"/>
  <c r="Q63" i="54"/>
  <c r="W63" i="54" s="1"/>
  <c r="S38" i="44"/>
  <c r="Q38" i="44"/>
  <c r="W33" i="39"/>
  <c r="AC33" i="39" s="1"/>
  <c r="Q19" i="45"/>
  <c r="AU19" i="45"/>
  <c r="AE19" i="45"/>
  <c r="AK19" i="45"/>
  <c r="BA19" i="45"/>
  <c r="S19" i="45"/>
  <c r="W25" i="38"/>
  <c r="AC25" i="38" s="1"/>
  <c r="W28" i="43"/>
  <c r="AC28" i="43" s="1"/>
  <c r="Q15" i="35"/>
  <c r="S15" i="35" s="1"/>
  <c r="AO27" i="45"/>
  <c r="AY27" i="45" s="1"/>
  <c r="AM27" i="45"/>
  <c r="AS27" i="45" s="1"/>
  <c r="AO8" i="46"/>
  <c r="W23" i="34"/>
  <c r="Y23" i="34" s="1"/>
  <c r="M44" i="43"/>
  <c r="Q36" i="43"/>
  <c r="AO28" i="35"/>
  <c r="AY28" i="35" s="1"/>
  <c r="AM28" i="35"/>
  <c r="AS28" i="35" s="1"/>
  <c r="AO8" i="37"/>
  <c r="W25" i="36"/>
  <c r="AC25" i="36" s="1"/>
  <c r="Y24" i="54"/>
  <c r="AU11" i="33"/>
  <c r="AE11" i="33"/>
  <c r="Q11" i="33"/>
  <c r="AK11" i="33"/>
  <c r="S11" i="33"/>
  <c r="BA11" i="33"/>
  <c r="BA36" i="31"/>
  <c r="AK36" i="31"/>
  <c r="Q36" i="31"/>
  <c r="AE36" i="31"/>
  <c r="AU36" i="31"/>
  <c r="M44" i="31"/>
  <c r="Y34" i="33"/>
  <c r="W34" i="33"/>
  <c r="AC34" i="33" s="1"/>
  <c r="W42" i="45"/>
  <c r="Y41" i="32"/>
  <c r="AK41" i="32" s="1"/>
  <c r="AC41" i="32"/>
  <c r="AE41" i="32"/>
  <c r="AO26" i="34"/>
  <c r="BA26" i="34" s="1"/>
  <c r="AM26" i="34"/>
  <c r="G41" i="10"/>
  <c r="BA27" i="7"/>
  <c r="Q17" i="30"/>
  <c r="S17" i="30" s="1"/>
  <c r="AU17" i="30"/>
  <c r="BA17" i="30"/>
  <c r="AK17" i="30"/>
  <c r="AE17" i="30"/>
  <c r="AO30" i="38"/>
  <c r="AY30" i="38" s="1"/>
  <c r="AM30" i="38"/>
  <c r="AS30" i="38" s="1"/>
  <c r="Q62" i="54"/>
  <c r="W62" i="54" s="1"/>
  <c r="W27" i="39"/>
  <c r="Y27" i="39" s="1"/>
  <c r="S25" i="38"/>
  <c r="W8" i="51"/>
  <c r="W33" i="46"/>
  <c r="Y33" i="46" s="1"/>
  <c r="AO40" i="33"/>
  <c r="BA40" i="33" s="1"/>
  <c r="W34" i="37"/>
  <c r="AC34" i="37" s="1"/>
  <c r="Y34" i="37"/>
  <c r="Q15" i="34"/>
  <c r="S15" i="34" s="1"/>
  <c r="AY34" i="41"/>
  <c r="Y41" i="45"/>
  <c r="AI41" i="45" s="1"/>
  <c r="AC41" i="45"/>
  <c r="W29" i="34"/>
  <c r="AC29" i="34" s="1"/>
  <c r="AU9" i="45"/>
  <c r="AE9" i="45"/>
  <c r="BA9" i="45"/>
  <c r="AK9" i="45"/>
  <c r="Q9" i="45"/>
  <c r="AS90" i="52"/>
  <c r="AC90" i="52"/>
  <c r="BG90" i="52"/>
  <c r="BQ90" i="52"/>
  <c r="BW90" i="52" s="1"/>
  <c r="AI90" i="52"/>
  <c r="CA90" i="52"/>
  <c r="CE90" i="52" s="1"/>
  <c r="Q90" i="52"/>
  <c r="W90" i="52" s="1"/>
  <c r="AW90" i="52"/>
  <c r="BC90" i="52" s="1"/>
  <c r="AM90" i="52"/>
  <c r="AQ90" i="52" s="1"/>
  <c r="BM90" i="52"/>
  <c r="AE16" i="45"/>
  <c r="BA16" i="45"/>
  <c r="S16" i="45"/>
  <c r="AK16" i="45"/>
  <c r="Q16" i="45"/>
  <c r="AU16" i="45"/>
  <c r="AI29" i="35"/>
  <c r="AS41" i="40"/>
  <c r="Y32" i="46"/>
  <c r="W32" i="46"/>
  <c r="W32" i="36"/>
  <c r="AC32" i="36" s="1"/>
  <c r="Y32" i="36"/>
  <c r="W34" i="45"/>
  <c r="AC34" i="45" s="1"/>
  <c r="W29" i="30"/>
  <c r="AC29" i="30" s="1"/>
  <c r="AU18" i="41"/>
  <c r="AE18" i="41"/>
  <c r="BA18" i="41"/>
  <c r="S18" i="41"/>
  <c r="Q18" i="41"/>
  <c r="AK18" i="41"/>
  <c r="W27" i="31"/>
  <c r="AC27" i="31" s="1"/>
  <c r="Y27" i="31"/>
  <c r="AI27" i="31" s="1"/>
  <c r="I44" i="44"/>
  <c r="K66" i="74"/>
  <c r="I19" i="50" s="1"/>
  <c r="M19" i="50" s="1"/>
  <c r="W30" i="42"/>
  <c r="AC30" i="42" s="1"/>
  <c r="Y25" i="32"/>
  <c r="W25" i="32"/>
  <c r="AC25" i="32" s="1"/>
  <c r="W32" i="45"/>
  <c r="AC32" i="45" s="1"/>
  <c r="S42" i="45"/>
  <c r="BA82" i="52"/>
  <c r="W42" i="33"/>
  <c r="Y43" i="32"/>
  <c r="AK43" i="32" s="1"/>
  <c r="AC43" i="32"/>
  <c r="S13" i="35"/>
  <c r="Q13" i="35"/>
  <c r="Y41" i="36"/>
  <c r="AI41" i="36" s="1"/>
  <c r="AC41" i="36"/>
  <c r="Q17" i="44"/>
  <c r="S17" i="44"/>
  <c r="I47" i="52"/>
  <c r="M47" i="52" s="1"/>
  <c r="K21" i="74"/>
  <c r="I32" i="50" s="1"/>
  <c r="M32" i="50" s="1"/>
  <c r="AM31" i="38"/>
  <c r="AS31" i="38" s="1"/>
  <c r="AY40" i="35"/>
  <c r="AO25" i="40"/>
  <c r="AM25" i="40"/>
  <c r="AS25" i="40" s="1"/>
  <c r="AC62" i="56"/>
  <c r="AI62" i="56" s="1"/>
  <c r="AS62" i="56"/>
  <c r="Y62" i="56"/>
  <c r="Q62" i="56"/>
  <c r="W62" i="56" s="1"/>
  <c r="AM62" i="56"/>
  <c r="AA26" i="55"/>
  <c r="Q26" i="55"/>
  <c r="W26" i="55" s="1"/>
  <c r="AI26" i="55"/>
  <c r="AM42" i="44"/>
  <c r="S27" i="39"/>
  <c r="BA19" i="44"/>
  <c r="AK19" i="44"/>
  <c r="S19" i="44"/>
  <c r="Q19" i="44"/>
  <c r="AU19" i="44"/>
  <c r="AE19" i="44"/>
  <c r="M44" i="33"/>
  <c r="BA36" i="33"/>
  <c r="AK36" i="33"/>
  <c r="S36" i="33"/>
  <c r="Q36" i="33"/>
  <c r="AU36" i="33"/>
  <c r="AE36" i="33"/>
  <c r="AI28" i="34"/>
  <c r="AY12" i="39"/>
  <c r="AA37" i="55"/>
  <c r="Q37" i="55"/>
  <c r="W37" i="55" s="1"/>
  <c r="AI37" i="55"/>
  <c r="AW34" i="43"/>
  <c r="AW8" i="43"/>
  <c r="AW24" i="43"/>
  <c r="AW26" i="43"/>
  <c r="AS11" i="79"/>
  <c r="AU11" i="79" s="1"/>
  <c r="AM8" i="43" s="1"/>
  <c r="AW23" i="43"/>
  <c r="AW22" i="43"/>
  <c r="AE16" i="35"/>
  <c r="AU16" i="35"/>
  <c r="S16" i="35"/>
  <c r="BA16" i="35"/>
  <c r="AK16" i="35"/>
  <c r="Q16" i="35"/>
  <c r="M44" i="36"/>
  <c r="Q36" i="36"/>
  <c r="S36" i="36"/>
  <c r="Y26" i="40"/>
  <c r="AK26" i="40" s="1"/>
  <c r="W26" i="40"/>
  <c r="AI43" i="32"/>
  <c r="S32" i="36"/>
  <c r="AO31" i="39"/>
  <c r="AY31" i="39" s="1"/>
  <c r="AM31" i="39"/>
  <c r="AS31" i="39" s="1"/>
  <c r="I42" i="74"/>
  <c r="I41" i="56" s="1"/>
  <c r="M41" i="56" s="1"/>
  <c r="S27" i="31"/>
  <c r="W12" i="37"/>
  <c r="AC12" i="37" s="1"/>
  <c r="Q38" i="31"/>
  <c r="BI83" i="52"/>
  <c r="BK83" i="52" s="1"/>
  <c r="BG83" i="52"/>
  <c r="BM83" i="52" s="1"/>
  <c r="BA13" i="46"/>
  <c r="AK13" i="46"/>
  <c r="Q13" i="46"/>
  <c r="S13" i="46" s="1"/>
  <c r="AU13" i="46"/>
  <c r="AE13" i="46"/>
  <c r="Y43" i="36"/>
  <c r="AK43" i="36" s="1"/>
  <c r="AC43" i="36"/>
  <c r="AE43" i="36"/>
  <c r="Y29" i="35"/>
  <c r="W29" i="35"/>
  <c r="AC29" i="35" s="1"/>
  <c r="I43" i="74"/>
  <c r="I43" i="56" s="1"/>
  <c r="M43" i="56" s="1"/>
  <c r="W24" i="36"/>
  <c r="AC24" i="36" s="1"/>
  <c r="Y24" i="36"/>
  <c r="AM41" i="36"/>
  <c r="Q17" i="40"/>
  <c r="AY42" i="31"/>
  <c r="AI34" i="37"/>
  <c r="Y28" i="46"/>
  <c r="W28" i="46"/>
  <c r="Y52" i="54"/>
  <c r="Q52" i="54"/>
  <c r="W52" i="54" s="1"/>
  <c r="BA81" i="52"/>
  <c r="AM40" i="44"/>
  <c r="AO40" i="44" s="1"/>
  <c r="BC64" i="52"/>
  <c r="W42" i="42"/>
  <c r="W24" i="33"/>
  <c r="AC24" i="33" s="1"/>
  <c r="BA19" i="39"/>
  <c r="AK19" i="39"/>
  <c r="S19" i="39"/>
  <c r="Q19" i="39"/>
  <c r="AU19" i="39"/>
  <c r="AE19" i="39"/>
  <c r="BA19" i="36"/>
  <c r="AK19" i="36"/>
  <c r="AE19" i="36"/>
  <c r="Q19" i="36"/>
  <c r="AU19" i="36"/>
  <c r="AU19" i="33"/>
  <c r="AE19" i="33"/>
  <c r="Q19" i="33"/>
  <c r="BA19" i="33"/>
  <c r="AK19" i="33"/>
  <c r="S19" i="33"/>
  <c r="AI43" i="39"/>
  <c r="AG23" i="31"/>
  <c r="AG22" i="31"/>
  <c r="AG24" i="35"/>
  <c r="AG23" i="35"/>
  <c r="AG22" i="35"/>
  <c r="AG34" i="35"/>
  <c r="AG8" i="35"/>
  <c r="AG26" i="31"/>
  <c r="AG26" i="35"/>
  <c r="AG8" i="31"/>
  <c r="AG24" i="31"/>
  <c r="AG34" i="31"/>
  <c r="K13" i="73"/>
  <c r="I29" i="23" s="1"/>
  <c r="M29" i="23" s="1"/>
  <c r="S29" i="23" s="1"/>
  <c r="I13" i="73"/>
  <c r="I29" i="25" s="1"/>
  <c r="M29" i="25" s="1"/>
  <c r="S29" i="25" s="1"/>
  <c r="AM8" i="51"/>
  <c r="S8" i="24"/>
  <c r="M33" i="17"/>
  <c r="G28" i="10" s="1"/>
  <c r="W33" i="37"/>
  <c r="AC33" i="37" s="1"/>
  <c r="Y33" i="37"/>
  <c r="AI33" i="37" s="1"/>
  <c r="S34" i="37"/>
  <c r="W27" i="43"/>
  <c r="W37" i="40"/>
  <c r="Y37" i="40" s="1"/>
  <c r="S38" i="30"/>
  <c r="Q38" i="30"/>
  <c r="S27" i="41"/>
  <c r="Y43" i="41"/>
  <c r="AK43" i="41" s="1"/>
  <c r="AC43" i="41"/>
  <c r="AE43" i="41"/>
  <c r="M21" i="54"/>
  <c r="W42" i="41"/>
  <c r="I44" i="33"/>
  <c r="Y43" i="33"/>
  <c r="AK43" i="33" s="1"/>
  <c r="AC43" i="33"/>
  <c r="AE43" i="33"/>
  <c r="AI93" i="52"/>
  <c r="Q93" i="52"/>
  <c r="W93" i="52" s="1"/>
  <c r="BM93" i="52"/>
  <c r="AW93" i="52"/>
  <c r="CA93" i="52"/>
  <c r="CE93" i="52" s="1"/>
  <c r="BW93" i="52"/>
  <c r="BG93" i="52"/>
  <c r="CG93" i="52"/>
  <c r="BC93" i="52"/>
  <c r="BQ93" i="52"/>
  <c r="AM93" i="52"/>
  <c r="AQ93" i="52" s="1"/>
  <c r="AC93" i="52"/>
  <c r="Y93" i="52"/>
  <c r="AS93" i="52"/>
  <c r="AI30" i="34"/>
  <c r="BA15" i="38"/>
  <c r="AK15" i="38"/>
  <c r="AU15" i="38"/>
  <c r="Q15" i="38"/>
  <c r="S15" i="38" s="1"/>
  <c r="AE15" i="38"/>
  <c r="BA15" i="33"/>
  <c r="AK15" i="33"/>
  <c r="Q15" i="33"/>
  <c r="AU15" i="33"/>
  <c r="AE15" i="33"/>
  <c r="AU8" i="41"/>
  <c r="AO8" i="41"/>
  <c r="Q56" i="54"/>
  <c r="W56" i="54" s="1"/>
  <c r="Q21" i="52"/>
  <c r="W21" i="52" s="1"/>
  <c r="BM21" i="52"/>
  <c r="AW21" i="52"/>
  <c r="BC21" i="52" s="1"/>
  <c r="CA21" i="52"/>
  <c r="CE21" i="52" s="1"/>
  <c r="BW21" i="52"/>
  <c r="BG21" i="52"/>
  <c r="BQ21" i="52"/>
  <c r="AM21" i="52"/>
  <c r="AQ21" i="52" s="1"/>
  <c r="AC21" i="52"/>
  <c r="AI21" i="52" s="1"/>
  <c r="Y21" i="52"/>
  <c r="AS21" i="52"/>
  <c r="AG9" i="40"/>
  <c r="AG21" i="40"/>
  <c r="AG10" i="40"/>
  <c r="AG13" i="40"/>
  <c r="AG12" i="40"/>
  <c r="Y25" i="41"/>
  <c r="W25" i="41"/>
  <c r="AC25" i="41" s="1"/>
  <c r="Q14" i="42"/>
  <c r="S14" i="42" s="1"/>
  <c r="S14" i="30"/>
  <c r="AK14" i="30"/>
  <c r="Q14" i="30"/>
  <c r="BA14" i="30"/>
  <c r="AU14" i="30"/>
  <c r="AE14" i="30"/>
  <c r="W23" i="37"/>
  <c r="AC23" i="37" s="1"/>
  <c r="Y23" i="37"/>
  <c r="Q39" i="33"/>
  <c r="S39" i="33" s="1"/>
  <c r="AU39" i="33"/>
  <c r="AE39" i="33"/>
  <c r="BA39" i="33"/>
  <c r="AK39" i="33"/>
  <c r="W27" i="45"/>
  <c r="AC27" i="45" s="1"/>
  <c r="Y27" i="45"/>
  <c r="AI27" i="45" s="1"/>
  <c r="Y25" i="39"/>
  <c r="AI25" i="39" s="1"/>
  <c r="W25" i="39"/>
  <c r="AC25" i="39" s="1"/>
  <c r="BM28" i="52"/>
  <c r="AW28" i="52"/>
  <c r="BA28" i="52" s="1"/>
  <c r="CA28" i="52"/>
  <c r="AS28" i="52"/>
  <c r="AC28" i="52"/>
  <c r="Y28" i="52"/>
  <c r="BW28" i="52"/>
  <c r="BC28" i="52"/>
  <c r="BQ28" i="52"/>
  <c r="AM28" i="52"/>
  <c r="AI28" i="52"/>
  <c r="CG28" i="52"/>
  <c r="Q28" i="52"/>
  <c r="BG28" i="52"/>
  <c r="AU16" i="37"/>
  <c r="AE16" i="37"/>
  <c r="BA16" i="37"/>
  <c r="S16" i="37"/>
  <c r="Q16" i="37"/>
  <c r="AK16" i="37"/>
  <c r="AI33" i="31"/>
  <c r="W23" i="31"/>
  <c r="AC23" i="31" s="1"/>
  <c r="Y26" i="36"/>
  <c r="AK26" i="36" s="1"/>
  <c r="W26" i="36"/>
  <c r="AS20" i="56"/>
  <c r="Y20" i="56"/>
  <c r="AC20" i="56"/>
  <c r="K20" i="56"/>
  <c r="Q20" i="56"/>
  <c r="AM20" i="56"/>
  <c r="W24" i="42"/>
  <c r="AC24" i="42" s="1"/>
  <c r="AI40" i="32"/>
  <c r="W24" i="35"/>
  <c r="AC24" i="35" s="1"/>
  <c r="Q9" i="36"/>
  <c r="AY43" i="44"/>
  <c r="Y23" i="40"/>
  <c r="AK23" i="40" s="1"/>
  <c r="W23" i="40"/>
  <c r="W28" i="37"/>
  <c r="AC28" i="37" s="1"/>
  <c r="AU9" i="38"/>
  <c r="BA9" i="38"/>
  <c r="S9" i="38"/>
  <c r="Q9" i="38"/>
  <c r="AK9" i="38"/>
  <c r="AE9" i="38"/>
  <c r="W34" i="32"/>
  <c r="Y34" i="32" s="1"/>
  <c r="AK34" i="32" s="1"/>
  <c r="W31" i="42"/>
  <c r="AC31" i="42" s="1"/>
  <c r="W31" i="39"/>
  <c r="AC31" i="39" s="1"/>
  <c r="AY41" i="37"/>
  <c r="I16" i="73"/>
  <c r="I38" i="25" s="1"/>
  <c r="M38" i="25" s="1"/>
  <c r="S38" i="25" s="1"/>
  <c r="AU18" i="77"/>
  <c r="AW18" i="77" s="1"/>
  <c r="I27" i="13" s="1"/>
  <c r="M27" i="13" s="1"/>
  <c r="AU20" i="77"/>
  <c r="AW20" i="77" s="1"/>
  <c r="I29" i="13" s="1"/>
  <c r="M29" i="13" s="1"/>
  <c r="AU19" i="77"/>
  <c r="AW19" i="77" s="1"/>
  <c r="I28" i="13" s="1"/>
  <c r="M28" i="13" s="1"/>
  <c r="AU9" i="77"/>
  <c r="AW9" i="77" s="1"/>
  <c r="I18" i="13" s="1"/>
  <c r="BC19" i="77"/>
  <c r="BE19" i="77" s="1"/>
  <c r="I27" i="11" s="1"/>
  <c r="M27" i="11" s="1"/>
  <c r="BC18" i="77"/>
  <c r="BE18" i="77" s="1"/>
  <c r="I59" i="11" s="1"/>
  <c r="BC20" i="77"/>
  <c r="BE20" i="77" s="1"/>
  <c r="I72" i="11" s="1"/>
  <c r="M72" i="11" s="1"/>
  <c r="BC9" i="77"/>
  <c r="BE9" i="77" s="1"/>
  <c r="I13" i="11" s="1"/>
  <c r="AC23" i="56"/>
  <c r="AI23" i="56" s="1"/>
  <c r="Q23" i="56"/>
  <c r="W23" i="56" s="1"/>
  <c r="AS23" i="56"/>
  <c r="AM23" i="56"/>
  <c r="BA39" i="41"/>
  <c r="AK39" i="41"/>
  <c r="Q39" i="41"/>
  <c r="AU39" i="41"/>
  <c r="AE39" i="41"/>
  <c r="AG10" i="32"/>
  <c r="AG12" i="32"/>
  <c r="AG9" i="32"/>
  <c r="AG21" i="32"/>
  <c r="AG13" i="32"/>
  <c r="S23" i="30"/>
  <c r="Q18" i="44"/>
  <c r="AU18" i="44"/>
  <c r="AE18" i="44"/>
  <c r="AK18" i="44"/>
  <c r="BA18" i="44"/>
  <c r="S18" i="44"/>
  <c r="AU18" i="46"/>
  <c r="AE18" i="46"/>
  <c r="Q18" i="46"/>
  <c r="BA18" i="46"/>
  <c r="AK18" i="46"/>
  <c r="S18" i="46"/>
  <c r="W34" i="38"/>
  <c r="AC34" i="38" s="1"/>
  <c r="AG10" i="38"/>
  <c r="AG12" i="38"/>
  <c r="AG9" i="38"/>
  <c r="AG13" i="38"/>
  <c r="AG21" i="38"/>
  <c r="AM26" i="32"/>
  <c r="AY40" i="33"/>
  <c r="AY43" i="33"/>
  <c r="AA29" i="55"/>
  <c r="Q29" i="55"/>
  <c r="W29" i="55" s="1"/>
  <c r="AI29" i="55"/>
  <c r="AI42" i="38"/>
  <c r="Y32" i="42"/>
  <c r="W32" i="42"/>
  <c r="AC32" i="42" s="1"/>
  <c r="Y37" i="45"/>
  <c r="AI37" i="45" s="1"/>
  <c r="W37" i="45"/>
  <c r="AC37" i="45" s="1"/>
  <c r="Q11" i="34"/>
  <c r="BA11" i="38"/>
  <c r="AK11" i="38"/>
  <c r="Q11" i="38"/>
  <c r="AE11" i="38"/>
  <c r="AU11" i="38"/>
  <c r="Q9" i="43"/>
  <c r="S9" i="43"/>
  <c r="AY41" i="40"/>
  <c r="CE8" i="83"/>
  <c r="BQ8" i="79" s="1"/>
  <c r="BU8" i="79" s="1"/>
  <c r="BW8" i="79" s="1"/>
  <c r="BO8" i="79"/>
  <c r="AI44" i="46"/>
  <c r="Y8" i="7" s="1"/>
  <c r="AI47" i="46"/>
  <c r="AO8" i="7" s="1"/>
  <c r="BA8" i="40"/>
  <c r="K79" i="74"/>
  <c r="I53" i="50" s="1"/>
  <c r="M53" i="50" s="1"/>
  <c r="Y41" i="42"/>
  <c r="AK41" i="42" s="1"/>
  <c r="AE41" i="42"/>
  <c r="AC41" i="42"/>
  <c r="W29" i="31"/>
  <c r="AC29" i="31" s="1"/>
  <c r="I44" i="39"/>
  <c r="Q39" i="43"/>
  <c r="AU39" i="43"/>
  <c r="AE39" i="43"/>
  <c r="AK39" i="43"/>
  <c r="S39" i="43"/>
  <c r="BA39" i="43"/>
  <c r="Y12" i="41"/>
  <c r="AK12" i="41" s="1"/>
  <c r="W12" i="41"/>
  <c r="BI85" i="52"/>
  <c r="BG85" i="52"/>
  <c r="BM85" i="52" s="1"/>
  <c r="I41" i="55"/>
  <c r="Q8" i="49"/>
  <c r="BA13" i="45"/>
  <c r="AK13" i="45"/>
  <c r="Q13" i="45"/>
  <c r="AU13" i="45"/>
  <c r="AE13" i="45"/>
  <c r="S13" i="42"/>
  <c r="Q13" i="42"/>
  <c r="AI40" i="37"/>
  <c r="W12" i="32"/>
  <c r="Y12" i="32" s="1"/>
  <c r="AK12" i="32" s="1"/>
  <c r="Q36" i="40"/>
  <c r="M44" i="40"/>
  <c r="S24" i="36"/>
  <c r="K46" i="54"/>
  <c r="M46" i="54" s="1"/>
  <c r="K48" i="54"/>
  <c r="K47" i="54"/>
  <c r="AI19" i="91"/>
  <c r="AI11" i="91"/>
  <c r="AI20" i="91"/>
  <c r="AI12" i="91"/>
  <c r="AI21" i="91"/>
  <c r="AI13" i="91"/>
  <c r="AI15" i="91"/>
  <c r="AI17" i="91"/>
  <c r="AI10" i="91"/>
  <c r="AI23" i="91"/>
  <c r="AI16" i="91"/>
  <c r="AI14" i="91"/>
  <c r="AI8" i="91"/>
  <c r="AI18" i="91"/>
  <c r="AI9" i="91"/>
  <c r="AI22" i="91"/>
  <c r="BA38" i="45"/>
  <c r="AK38" i="45"/>
  <c r="Q38" i="45"/>
  <c r="AU38" i="45"/>
  <c r="AE38" i="45"/>
  <c r="W34" i="39"/>
  <c r="Y34" i="39" s="1"/>
  <c r="AI29" i="44"/>
  <c r="AI40" i="44"/>
  <c r="Q17" i="35"/>
  <c r="S17" i="35"/>
  <c r="AE17" i="46"/>
  <c r="Q17" i="46"/>
  <c r="BA17" i="46"/>
  <c r="AK17" i="46"/>
  <c r="AU17" i="46"/>
  <c r="Q17" i="36"/>
  <c r="S17" i="36" s="1"/>
  <c r="W30" i="38"/>
  <c r="AC30" i="38" s="1"/>
  <c r="AY26" i="33"/>
  <c r="Y41" i="44"/>
  <c r="AK41" i="44" s="1"/>
  <c r="AC41" i="44"/>
  <c r="AE41" i="44"/>
  <c r="W28" i="38"/>
  <c r="AC28" i="38" s="1"/>
  <c r="W27" i="35"/>
  <c r="Y27" i="35" s="1"/>
  <c r="Q9" i="33"/>
  <c r="AE9" i="33"/>
  <c r="BA9" i="33"/>
  <c r="S9" i="33"/>
  <c r="AU9" i="33"/>
  <c r="AK9" i="33"/>
  <c r="I51" i="52"/>
  <c r="M51" i="52" s="1"/>
  <c r="K25" i="74"/>
  <c r="I36" i="50" s="1"/>
  <c r="M36" i="50" s="1"/>
  <c r="AI8" i="39"/>
  <c r="AY43" i="35"/>
  <c r="AW12" i="34"/>
  <c r="AW13" i="34"/>
  <c r="AW21" i="34"/>
  <c r="CC20" i="79"/>
  <c r="CE20" i="79" s="1"/>
  <c r="AW10" i="34"/>
  <c r="AW9" i="34"/>
  <c r="W25" i="40"/>
  <c r="AC25" i="40" s="1"/>
  <c r="Y25" i="40"/>
  <c r="AI25" i="40" s="1"/>
  <c r="AI23" i="37"/>
  <c r="Q9" i="44"/>
  <c r="S9" i="44" s="1"/>
  <c r="AC52" i="56"/>
  <c r="AI52" i="56" s="1"/>
  <c r="AS52" i="56"/>
  <c r="Y52" i="56"/>
  <c r="AM52" i="56"/>
  <c r="Q52" i="56"/>
  <c r="W52" i="56" s="1"/>
  <c r="S9" i="40"/>
  <c r="Q9" i="40"/>
  <c r="AA34" i="55"/>
  <c r="AI34" i="55"/>
  <c r="Q34" i="55"/>
  <c r="W34" i="55" s="1"/>
  <c r="S9" i="42"/>
  <c r="Q9" i="42"/>
  <c r="Y23" i="90"/>
  <c r="Y20" i="90"/>
  <c r="Y12" i="90"/>
  <c r="Y21" i="90"/>
  <c r="Y13" i="90"/>
  <c r="Y22" i="90"/>
  <c r="Y14" i="90"/>
  <c r="Y16" i="90"/>
  <c r="Y8" i="90"/>
  <c r="Y17" i="90"/>
  <c r="Y19" i="90"/>
  <c r="Y18" i="90"/>
  <c r="Y15" i="90"/>
  <c r="Y9" i="90"/>
  <c r="Y11" i="90"/>
  <c r="Y10" i="90"/>
  <c r="BG23" i="90"/>
  <c r="BA19" i="34"/>
  <c r="Q19" i="34"/>
  <c r="S19" i="34" s="1"/>
  <c r="AK19" i="34"/>
  <c r="AU19" i="34"/>
  <c r="AE19" i="34"/>
  <c r="AE9" i="79"/>
  <c r="AQ9" i="84"/>
  <c r="AG9" i="79" s="1"/>
  <c r="AK9" i="79" s="1"/>
  <c r="AM9" i="79" s="1"/>
  <c r="Y43" i="40"/>
  <c r="AK43" i="40" s="1"/>
  <c r="AE43" i="40"/>
  <c r="AC43" i="40"/>
  <c r="AK8" i="34"/>
  <c r="Q15" i="39"/>
  <c r="S15" i="39" s="1"/>
  <c r="AM37" i="38"/>
  <c r="AS37" i="38" s="1"/>
  <c r="S14" i="35"/>
  <c r="Q14" i="35"/>
  <c r="Q16" i="34"/>
  <c r="BA16" i="34"/>
  <c r="AU16" i="34"/>
  <c r="S16" i="34"/>
  <c r="AK16" i="34"/>
  <c r="AE16" i="34"/>
  <c r="BA39" i="39"/>
  <c r="AK39" i="39"/>
  <c r="S39" i="39"/>
  <c r="AE39" i="39"/>
  <c r="Q39" i="39"/>
  <c r="AU39" i="39"/>
  <c r="AY26" i="34"/>
  <c r="AM34" i="32"/>
  <c r="AY40" i="43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AQ19" i="77"/>
  <c r="AS19" i="77" s="1"/>
  <c r="I28" i="15" s="1"/>
  <c r="M28" i="15" s="1"/>
  <c r="S28" i="15" s="1"/>
  <c r="AQ9" i="77"/>
  <c r="AS9" i="77" s="1"/>
  <c r="I18" i="15" s="1"/>
  <c r="W28" i="42"/>
  <c r="AC28" i="42" s="1"/>
  <c r="Y28" i="42"/>
  <c r="AI28" i="42" s="1"/>
  <c r="AG8" i="43"/>
  <c r="AI8" i="43" s="1"/>
  <c r="AG26" i="43"/>
  <c r="AG24" i="43"/>
  <c r="AG34" i="43"/>
  <c r="AG22" i="43"/>
  <c r="AG23" i="43"/>
  <c r="AU18" i="45"/>
  <c r="AE18" i="45"/>
  <c r="BA18" i="45"/>
  <c r="S18" i="45"/>
  <c r="Q18" i="45"/>
  <c r="AK18" i="45"/>
  <c r="Y41" i="35"/>
  <c r="AK41" i="35" s="1"/>
  <c r="AC41" i="35"/>
  <c r="AE41" i="35"/>
  <c r="W30" i="35"/>
  <c r="AC30" i="35" s="1"/>
  <c r="Y30" i="35"/>
  <c r="AW23" i="44"/>
  <c r="AW24" i="44"/>
  <c r="AW8" i="44"/>
  <c r="AW22" i="44"/>
  <c r="AS10" i="79"/>
  <c r="AU10" i="79" s="1"/>
  <c r="AM8" i="44" s="1"/>
  <c r="AW26" i="44"/>
  <c r="AW34" i="44"/>
  <c r="Y31" i="40"/>
  <c r="AI31" i="40" s="1"/>
  <c r="W31" i="40"/>
  <c r="AC31" i="40" s="1"/>
  <c r="Y24" i="31"/>
  <c r="W24" i="31"/>
  <c r="AC24" i="31" s="1"/>
  <c r="AO33" i="38"/>
  <c r="AM33" i="38"/>
  <c r="AS33" i="38" s="1"/>
  <c r="W25" i="30"/>
  <c r="AC25" i="30" s="1"/>
  <c r="Y25" i="30"/>
  <c r="AI25" i="30" s="1"/>
  <c r="BI80" i="52"/>
  <c r="BG80" i="52"/>
  <c r="BM80" i="52" s="1"/>
  <c r="S13" i="40"/>
  <c r="Q13" i="40"/>
  <c r="M44" i="41"/>
  <c r="Q36" i="41"/>
  <c r="S36" i="41" s="1"/>
  <c r="AO37" i="36"/>
  <c r="BA37" i="36" s="1"/>
  <c r="AM37" i="36"/>
  <c r="AU38" i="34"/>
  <c r="AE38" i="34"/>
  <c r="Q38" i="34"/>
  <c r="AK38" i="34"/>
  <c r="BA38" i="34"/>
  <c r="Y41" i="34"/>
  <c r="AI41" i="34" s="1"/>
  <c r="AC41" i="34"/>
  <c r="AC31" i="56"/>
  <c r="Q31" i="56"/>
  <c r="W31" i="56" s="1"/>
  <c r="AM31" i="56"/>
  <c r="AS31" i="56" s="1"/>
  <c r="AI31" i="56"/>
  <c r="AU40" i="32"/>
  <c r="AO40" i="32"/>
  <c r="BA40" i="32" s="1"/>
  <c r="AM24" i="46"/>
  <c r="AO24" i="46" s="1"/>
  <c r="AM26" i="35"/>
  <c r="AO26" i="35" s="1"/>
  <c r="BA26" i="35" s="1"/>
  <c r="AS20" i="89"/>
  <c r="AS12" i="89"/>
  <c r="AS21" i="89"/>
  <c r="AS13" i="89"/>
  <c r="AS22" i="89"/>
  <c r="AS14" i="89"/>
  <c r="AS23" i="89"/>
  <c r="AS16" i="89"/>
  <c r="AS8" i="89"/>
  <c r="AS19" i="89"/>
  <c r="AS11" i="89"/>
  <c r="AS10" i="89"/>
  <c r="AS9" i="89"/>
  <c r="AS18" i="89"/>
  <c r="AS17" i="89"/>
  <c r="AS15" i="89"/>
  <c r="AU19" i="46"/>
  <c r="AE19" i="46"/>
  <c r="BA19" i="46"/>
  <c r="AK19" i="46"/>
  <c r="Q19" i="46"/>
  <c r="S12" i="31"/>
  <c r="Y41" i="40"/>
  <c r="AC41" i="40"/>
  <c r="AU15" i="30"/>
  <c r="AE15" i="30"/>
  <c r="AK15" i="30"/>
  <c r="S15" i="30"/>
  <c r="BA15" i="30"/>
  <c r="Q15" i="30"/>
  <c r="Q14" i="39"/>
  <c r="W32" i="44"/>
  <c r="AC32" i="44" s="1"/>
  <c r="AU16" i="31"/>
  <c r="AE16" i="31"/>
  <c r="AK16" i="31"/>
  <c r="BA16" i="31"/>
  <c r="S16" i="31"/>
  <c r="Q16" i="31"/>
  <c r="AO8" i="38"/>
  <c r="AY41" i="44"/>
  <c r="W34" i="31"/>
  <c r="AC34" i="31" s="1"/>
  <c r="S9" i="21"/>
  <c r="AS23" i="42"/>
  <c r="S20" i="77"/>
  <c r="U20" i="77" s="1"/>
  <c r="E21" i="76" s="1"/>
  <c r="S9" i="77"/>
  <c r="U9" i="77" s="1"/>
  <c r="E9" i="76" s="1"/>
  <c r="S18" i="77"/>
  <c r="U18" i="77" s="1"/>
  <c r="E19" i="76" s="1"/>
  <c r="S19" i="77"/>
  <c r="U19" i="77" s="1"/>
  <c r="E20" i="76" s="1"/>
  <c r="CC11" i="79"/>
  <c r="CE11" i="79" s="1"/>
  <c r="AW10" i="43"/>
  <c r="AW21" i="43"/>
  <c r="AW13" i="43"/>
  <c r="AW12" i="43"/>
  <c r="AW9" i="43"/>
  <c r="BA18" i="39"/>
  <c r="AK18" i="39"/>
  <c r="Q18" i="39"/>
  <c r="AU18" i="39"/>
  <c r="AE18" i="39"/>
  <c r="Y41" i="31"/>
  <c r="AC41" i="31"/>
  <c r="S30" i="35"/>
  <c r="W32" i="37"/>
  <c r="AC32" i="37" s="1"/>
  <c r="W24" i="34"/>
  <c r="AC24" i="34" s="1"/>
  <c r="AO30" i="36"/>
  <c r="AY30" i="36" s="1"/>
  <c r="AM30" i="36"/>
  <c r="AS30" i="36" s="1"/>
  <c r="W33" i="45"/>
  <c r="AC33" i="45" s="1"/>
  <c r="S13" i="39"/>
  <c r="Q13" i="39"/>
  <c r="S25" i="44"/>
  <c r="S42" i="40"/>
  <c r="AM32" i="34"/>
  <c r="AS32" i="34" s="1"/>
  <c r="AO32" i="34"/>
  <c r="AY32" i="34" s="1"/>
  <c r="Q17" i="41"/>
  <c r="S17" i="41"/>
  <c r="Y24" i="43"/>
  <c r="W24" i="43"/>
  <c r="AC24" i="43" s="1"/>
  <c r="I45" i="52"/>
  <c r="M45" i="52" s="1"/>
  <c r="K19" i="74"/>
  <c r="I30" i="50" s="1"/>
  <c r="M30" i="50" s="1"/>
  <c r="AM33" i="42"/>
  <c r="AS33" i="42" s="1"/>
  <c r="Q58" i="54"/>
  <c r="W58" i="54" s="1"/>
  <c r="Y58" i="54"/>
  <c r="AM63" i="56"/>
  <c r="AS63" i="56" s="1"/>
  <c r="AC63" i="56"/>
  <c r="AI63" i="56" s="1"/>
  <c r="Y63" i="56"/>
  <c r="Q63" i="56"/>
  <c r="W63" i="56" s="1"/>
  <c r="Q9" i="39"/>
  <c r="S9" i="39"/>
  <c r="Q37" i="39"/>
  <c r="AE8" i="36"/>
  <c r="Y8" i="36"/>
  <c r="AC8" i="36"/>
  <c r="AI15" i="48"/>
  <c r="AI29" i="48" s="1"/>
  <c r="E19" i="10" s="1"/>
  <c r="AA15" i="48"/>
  <c r="Q15" i="48"/>
  <c r="Q29" i="48" s="1"/>
  <c r="E17" i="10" s="1"/>
  <c r="M29" i="48"/>
  <c r="AG10" i="42"/>
  <c r="AG9" i="42"/>
  <c r="AG12" i="42"/>
  <c r="AG13" i="42"/>
  <c r="AG21" i="42"/>
  <c r="S36" i="35"/>
  <c r="Q36" i="35"/>
  <c r="M44" i="35"/>
  <c r="W12" i="42"/>
  <c r="Y12" i="42" s="1"/>
  <c r="AK12" i="42" s="1"/>
  <c r="S28" i="43"/>
  <c r="AM24" i="52"/>
  <c r="AS24" i="52" s="1"/>
  <c r="BQ24" i="52"/>
  <c r="BW24" i="52" s="1"/>
  <c r="AW24" i="52"/>
  <c r="BA24" i="52" s="1"/>
  <c r="BG24" i="52"/>
  <c r="BM24" i="52" s="1"/>
  <c r="AC24" i="52"/>
  <c r="CA24" i="52"/>
  <c r="CG24" i="52" s="1"/>
  <c r="AI24" i="52"/>
  <c r="Q24" i="52"/>
  <c r="Y24" i="52" s="1"/>
  <c r="AK8" i="39"/>
  <c r="BG23" i="51"/>
  <c r="AQ23" i="51"/>
  <c r="AU23" i="51" s="1"/>
  <c r="AA23" i="51"/>
  <c r="BO23" i="51"/>
  <c r="AI23" i="51"/>
  <c r="AY23" i="51"/>
  <c r="Q23" i="51"/>
  <c r="AI21" i="92"/>
  <c r="AI13" i="92"/>
  <c r="AI23" i="92"/>
  <c r="AI22" i="92"/>
  <c r="AI14" i="92"/>
  <c r="AI15" i="92"/>
  <c r="AI17" i="92"/>
  <c r="AI9" i="92"/>
  <c r="AI10" i="92"/>
  <c r="AI18" i="92"/>
  <c r="AI8" i="92"/>
  <c r="AI20" i="92"/>
  <c r="AI11" i="92"/>
  <c r="AI19" i="92"/>
  <c r="AI12" i="92"/>
  <c r="AI16" i="92"/>
  <c r="AU16" i="39"/>
  <c r="AE16" i="39"/>
  <c r="BA16" i="39"/>
  <c r="S16" i="39"/>
  <c r="Q16" i="39"/>
  <c r="AK16" i="39"/>
  <c r="AO30" i="32"/>
  <c r="AM30" i="32"/>
  <c r="AS30" i="32" s="1"/>
  <c r="Y33" i="36"/>
  <c r="AI33" i="36" s="1"/>
  <c r="W33" i="36"/>
  <c r="AC33" i="36" s="1"/>
  <c r="W23" i="45"/>
  <c r="AC23" i="45" s="1"/>
  <c r="W34" i="41"/>
  <c r="Y34" i="41" s="1"/>
  <c r="AK34" i="41" s="1"/>
  <c r="W31" i="44"/>
  <c r="AC31" i="44" s="1"/>
  <c r="BA39" i="35"/>
  <c r="AK39" i="35"/>
  <c r="AU39" i="35"/>
  <c r="Q39" i="35"/>
  <c r="AE39" i="35"/>
  <c r="W27" i="33"/>
  <c r="AC27" i="33" s="1"/>
  <c r="BA18" i="35"/>
  <c r="AK18" i="35"/>
  <c r="AU18" i="35"/>
  <c r="AE18" i="35"/>
  <c r="Q18" i="35"/>
  <c r="S18" i="35" s="1"/>
  <c r="AO33" i="35"/>
  <c r="AY33" i="35" s="1"/>
  <c r="AM33" i="35"/>
  <c r="AS33" i="35" s="1"/>
  <c r="AU40" i="35"/>
  <c r="AS40" i="35"/>
  <c r="W42" i="46"/>
  <c r="Y42" i="46" s="1"/>
  <c r="AI41" i="33"/>
  <c r="Q11" i="44"/>
  <c r="CE9" i="52"/>
  <c r="Q13" i="32"/>
  <c r="S13" i="32" s="1"/>
  <c r="W34" i="44"/>
  <c r="Y34" i="44"/>
  <c r="AK34" i="44" s="1"/>
  <c r="CG9" i="79"/>
  <c r="CY9" i="84"/>
  <c r="CI9" i="79" s="1"/>
  <c r="CM9" i="79" s="1"/>
  <c r="CO9" i="79" s="1"/>
  <c r="S26" i="46"/>
  <c r="W29" i="42"/>
  <c r="AC29" i="42" s="1"/>
  <c r="S38" i="32"/>
  <c r="Q38" i="32"/>
  <c r="W31" i="41"/>
  <c r="AC31" i="41" s="1"/>
  <c r="AO32" i="30"/>
  <c r="AY32" i="30" s="1"/>
  <c r="AM32" i="30"/>
  <c r="AS32" i="30" s="1"/>
  <c r="AS43" i="43"/>
  <c r="AU43" i="43"/>
  <c r="Q17" i="39"/>
  <c r="AE8" i="41"/>
  <c r="Y8" i="41"/>
  <c r="AC8" i="41"/>
  <c r="AY30" i="32"/>
  <c r="Q12" i="55"/>
  <c r="W12" i="55" s="1"/>
  <c r="AI12" i="55"/>
  <c r="AA12" i="55"/>
  <c r="BA8" i="39"/>
  <c r="BC12" i="52"/>
  <c r="K80" i="74"/>
  <c r="I54" i="50" s="1"/>
  <c r="M54" i="50" s="1"/>
  <c r="BA19" i="37"/>
  <c r="AK19" i="37"/>
  <c r="Q19" i="37"/>
  <c r="AU19" i="37"/>
  <c r="AE19" i="37"/>
  <c r="W23" i="38"/>
  <c r="AC23" i="38" s="1"/>
  <c r="BS8" i="51"/>
  <c r="I33" i="17"/>
  <c r="W29" i="43"/>
  <c r="AC29" i="43" s="1"/>
  <c r="AU15" i="31"/>
  <c r="AE15" i="31"/>
  <c r="BA15" i="31"/>
  <c r="Q15" i="31"/>
  <c r="S15" i="31" s="1"/>
  <c r="AK15" i="31"/>
  <c r="S29" i="34"/>
  <c r="BG22" i="51"/>
  <c r="AQ22" i="51"/>
  <c r="AU22" i="51" s="1"/>
  <c r="AA22" i="51"/>
  <c r="AY22" i="51"/>
  <c r="Q22" i="51"/>
  <c r="BO22" i="51"/>
  <c r="AI22" i="51"/>
  <c r="AE16" i="41"/>
  <c r="BA16" i="41"/>
  <c r="AU16" i="41"/>
  <c r="Q16" i="41"/>
  <c r="S16" i="41" s="1"/>
  <c r="AK16" i="41"/>
  <c r="AI30" i="35"/>
  <c r="AW34" i="45"/>
  <c r="AW26" i="45"/>
  <c r="AW24" i="45"/>
  <c r="AW8" i="45"/>
  <c r="AW23" i="45"/>
  <c r="AS9" i="79"/>
  <c r="AU9" i="79" s="1"/>
  <c r="AM8" i="45" s="1"/>
  <c r="AW22" i="45"/>
  <c r="AM33" i="30"/>
  <c r="AS33" i="30" s="1"/>
  <c r="AS8" i="37"/>
  <c r="AI30" i="36"/>
  <c r="AY27" i="44"/>
  <c r="AY24" i="34"/>
  <c r="AW9" i="42"/>
  <c r="CC12" i="79"/>
  <c r="CE12" i="79" s="1"/>
  <c r="AW10" i="42"/>
  <c r="AW13" i="42"/>
  <c r="AW12" i="42"/>
  <c r="AW21" i="42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9" i="77"/>
  <c r="AO9" i="77" s="1"/>
  <c r="I16" i="21" s="1"/>
  <c r="AM20" i="77"/>
  <c r="AO20" i="77" s="1"/>
  <c r="I27" i="21" s="1"/>
  <c r="M27" i="21" s="1"/>
  <c r="S27" i="21" s="1"/>
  <c r="W29" i="39"/>
  <c r="AC29" i="39" s="1"/>
  <c r="W30" i="39"/>
  <c r="AC30" i="39" s="1"/>
  <c r="Y32" i="52"/>
  <c r="BC32" i="52"/>
  <c r="AM32" i="52"/>
  <c r="CG32" i="52"/>
  <c r="BQ32" i="52"/>
  <c r="BM32" i="52"/>
  <c r="AW32" i="52"/>
  <c r="BA32" i="52" s="1"/>
  <c r="AI32" i="52"/>
  <c r="BG32" i="52"/>
  <c r="AC32" i="52"/>
  <c r="Q32" i="52"/>
  <c r="BW32" i="52"/>
  <c r="CA32" i="52"/>
  <c r="AS32" i="52"/>
  <c r="Q36" i="44"/>
  <c r="M44" i="44"/>
  <c r="S42" i="46"/>
  <c r="S32" i="37"/>
  <c r="Y28" i="41"/>
  <c r="AI28" i="41" s="1"/>
  <c r="W28" i="41"/>
  <c r="AC28" i="41" s="1"/>
  <c r="AU11" i="46"/>
  <c r="AE11" i="46"/>
  <c r="AK11" i="46"/>
  <c r="Q11" i="46"/>
  <c r="S11" i="46" s="1"/>
  <c r="BA11" i="46"/>
  <c r="W28" i="32"/>
  <c r="AC28" i="32" s="1"/>
  <c r="S32" i="45"/>
  <c r="AG26" i="33"/>
  <c r="AI26" i="33" s="1"/>
  <c r="AG23" i="33"/>
  <c r="AG34" i="33"/>
  <c r="AI34" i="33" s="1"/>
  <c r="AG8" i="33"/>
  <c r="AG22" i="33"/>
  <c r="AG24" i="33"/>
  <c r="AM87" i="52"/>
  <c r="AQ87" i="52" s="1"/>
  <c r="CG87" i="52"/>
  <c r="BQ87" i="52"/>
  <c r="BW87" i="52" s="1"/>
  <c r="Q87" i="52"/>
  <c r="W87" i="52" s="1"/>
  <c r="CA87" i="52"/>
  <c r="CE87" i="52" s="1"/>
  <c r="AC87" i="52"/>
  <c r="AI87" i="52" s="1"/>
  <c r="BG87" i="52"/>
  <c r="BM87" i="52" s="1"/>
  <c r="Y87" i="52"/>
  <c r="AW87" i="52"/>
  <c r="BC87" i="52" s="1"/>
  <c r="Y12" i="43"/>
  <c r="AK12" i="43" s="1"/>
  <c r="W12" i="43"/>
  <c r="AI8" i="55"/>
  <c r="M41" i="55"/>
  <c r="AA8" i="55"/>
  <c r="AA41" i="55" s="1"/>
  <c r="G10" i="10" s="1"/>
  <c r="Q8" i="55"/>
  <c r="Y53" i="54"/>
  <c r="Q53" i="54"/>
  <c r="W53" i="54" s="1"/>
  <c r="I17" i="73"/>
  <c r="I41" i="25" s="1"/>
  <c r="M41" i="25" s="1"/>
  <c r="S41" i="25" s="1"/>
  <c r="BY9" i="79"/>
  <c r="AO30" i="37"/>
  <c r="AY30" i="37" s="1"/>
  <c r="AM30" i="37"/>
  <c r="AS30" i="37" s="1"/>
  <c r="W37" i="31"/>
  <c r="AC37" i="31" s="1"/>
  <c r="W30" i="45"/>
  <c r="AC30" i="45" s="1"/>
  <c r="AM42" i="42"/>
  <c r="AO42" i="42" s="1"/>
  <c r="S33" i="39"/>
  <c r="AO25" i="34"/>
  <c r="AY25" i="34" s="1"/>
  <c r="AM25" i="34"/>
  <c r="AS25" i="34" s="1"/>
  <c r="BA19" i="32"/>
  <c r="AK19" i="32"/>
  <c r="Q19" i="32"/>
  <c r="AE19" i="32"/>
  <c r="AU19" i="32"/>
  <c r="AU19" i="43"/>
  <c r="AE19" i="43"/>
  <c r="AK19" i="43"/>
  <c r="BA19" i="43"/>
  <c r="Q19" i="43"/>
  <c r="AU19" i="30"/>
  <c r="AE19" i="30"/>
  <c r="Q19" i="30"/>
  <c r="S19" i="30" s="1"/>
  <c r="AK19" i="30"/>
  <c r="BA19" i="30"/>
  <c r="AI11" i="55"/>
  <c r="AA11" i="55"/>
  <c r="Q11" i="55"/>
  <c r="W11" i="55" s="1"/>
  <c r="S23" i="38"/>
  <c r="W8" i="31"/>
  <c r="W8" i="35"/>
  <c r="W24" i="32"/>
  <c r="AC24" i="32" s="1"/>
  <c r="Y24" i="32"/>
  <c r="W31" i="31"/>
  <c r="AC31" i="31" s="1"/>
  <c r="Y33" i="31"/>
  <c r="W33" i="31"/>
  <c r="AC33" i="31" s="1"/>
  <c r="S33" i="46"/>
  <c r="W12" i="46"/>
  <c r="Y12" i="46"/>
  <c r="Y22" i="91"/>
  <c r="Y14" i="91"/>
  <c r="Y15" i="91"/>
  <c r="Y16" i="91"/>
  <c r="Y8" i="91"/>
  <c r="Y18" i="91"/>
  <c r="Y10" i="91"/>
  <c r="Y19" i="91"/>
  <c r="Y9" i="91"/>
  <c r="Y21" i="91"/>
  <c r="Y20" i="91"/>
  <c r="Y13" i="91"/>
  <c r="Y12" i="91"/>
  <c r="Y23" i="91"/>
  <c r="Y17" i="91"/>
  <c r="Y11" i="91"/>
  <c r="AO33" i="37"/>
  <c r="AM33" i="37"/>
  <c r="AS33" i="37" s="1"/>
  <c r="Y26" i="37"/>
  <c r="W26" i="37"/>
  <c r="AC26" i="37" s="1"/>
  <c r="W32" i="43"/>
  <c r="AC32" i="43" s="1"/>
  <c r="AM37" i="40"/>
  <c r="AO37" i="40"/>
  <c r="BA37" i="40" s="1"/>
  <c r="Y20" i="52"/>
  <c r="Y41" i="41"/>
  <c r="AK41" i="41" s="1"/>
  <c r="AC41" i="41"/>
  <c r="AE41" i="41"/>
  <c r="W12" i="34"/>
  <c r="M21" i="56"/>
  <c r="AO25" i="35"/>
  <c r="AM25" i="35"/>
  <c r="AS25" i="35" s="1"/>
  <c r="AO42" i="41"/>
  <c r="AM42" i="41"/>
  <c r="W32" i="31"/>
  <c r="AC32" i="31" s="1"/>
  <c r="AS41" i="44"/>
  <c r="Y41" i="33"/>
  <c r="AC41" i="33"/>
  <c r="W37" i="42"/>
  <c r="Y37" i="42" s="1"/>
  <c r="BA39" i="38"/>
  <c r="AK39" i="38"/>
  <c r="Q39" i="38"/>
  <c r="AU39" i="38"/>
  <c r="AE39" i="38"/>
  <c r="Y42" i="32"/>
  <c r="AK42" i="32" s="1"/>
  <c r="W42" i="32"/>
  <c r="Y59" i="50"/>
  <c r="Q59" i="50"/>
  <c r="W59" i="50" s="1"/>
  <c r="BA15" i="45"/>
  <c r="AK15" i="45"/>
  <c r="AU15" i="45"/>
  <c r="AE15" i="45"/>
  <c r="Q15" i="45"/>
  <c r="S15" i="45" s="1"/>
  <c r="S15" i="40"/>
  <c r="Q15" i="40"/>
  <c r="AY23" i="41"/>
  <c r="AG9" i="34"/>
  <c r="AG13" i="34"/>
  <c r="AG12" i="34"/>
  <c r="AG21" i="34"/>
  <c r="AG10" i="34"/>
  <c r="W33" i="40"/>
  <c r="AC33" i="40" s="1"/>
  <c r="Q16" i="50"/>
  <c r="W16" i="50" s="1"/>
  <c r="Y16" i="50"/>
  <c r="Y26" i="43"/>
  <c r="AK26" i="43" s="1"/>
  <c r="W26" i="43"/>
  <c r="AO25" i="41"/>
  <c r="AY25" i="41" s="1"/>
  <c r="AM25" i="41"/>
  <c r="AS25" i="41" s="1"/>
  <c r="Q14" i="38"/>
  <c r="AE14" i="38"/>
  <c r="BA14" i="38"/>
  <c r="S14" i="38"/>
  <c r="AU14" i="38"/>
  <c r="AK14" i="38"/>
  <c r="Q14" i="44"/>
  <c r="S14" i="44" s="1"/>
  <c r="AM23" i="37"/>
  <c r="AS23" i="37" s="1"/>
  <c r="AU37" i="30"/>
  <c r="AE37" i="30"/>
  <c r="AK37" i="30"/>
  <c r="BA37" i="30"/>
  <c r="Q37" i="30"/>
  <c r="S37" i="30" s="1"/>
  <c r="Y40" i="39"/>
  <c r="AI40" i="39" s="1"/>
  <c r="AC40" i="39"/>
  <c r="Q38" i="33"/>
  <c r="S38" i="33"/>
  <c r="Y30" i="41"/>
  <c r="AI30" i="41" s="1"/>
  <c r="W30" i="41"/>
  <c r="AC30" i="41" s="1"/>
  <c r="AW10" i="32"/>
  <c r="AW12" i="32"/>
  <c r="CC22" i="79"/>
  <c r="CE22" i="79" s="1"/>
  <c r="AW9" i="32"/>
  <c r="AW21" i="32"/>
  <c r="AW13" i="32"/>
  <c r="AG12" i="43"/>
  <c r="AI12" i="43" s="1"/>
  <c r="AG10" i="43"/>
  <c r="AG9" i="43"/>
  <c r="AG21" i="43"/>
  <c r="AG13" i="43"/>
  <c r="AU16" i="32"/>
  <c r="AE16" i="32"/>
  <c r="AK16" i="32"/>
  <c r="BA16" i="32"/>
  <c r="Q16" i="32"/>
  <c r="S16" i="32" s="1"/>
  <c r="BA16" i="46"/>
  <c r="AK16" i="46"/>
  <c r="S16" i="46"/>
  <c r="Q16" i="46"/>
  <c r="AU16" i="46"/>
  <c r="AE16" i="46"/>
  <c r="BA16" i="33"/>
  <c r="AK16" i="33"/>
  <c r="AE16" i="33"/>
  <c r="Q16" i="33"/>
  <c r="S16" i="33" s="1"/>
  <c r="AU16" i="33"/>
  <c r="Y27" i="38"/>
  <c r="W27" i="38"/>
  <c r="AC27" i="38" s="1"/>
  <c r="AI41" i="31"/>
  <c r="AI42" i="31"/>
  <c r="W30" i="32"/>
  <c r="AC30" i="32" s="1"/>
  <c r="BA36" i="37"/>
  <c r="AU36" i="37"/>
  <c r="S36" i="37"/>
  <c r="M44" i="37"/>
  <c r="AK36" i="37"/>
  <c r="AE36" i="37"/>
  <c r="Q36" i="37"/>
  <c r="Y41" i="38"/>
  <c r="AI41" i="38" s="1"/>
  <c r="AC41" i="38"/>
  <c r="AI21" i="88"/>
  <c r="AI13" i="88"/>
  <c r="AI23" i="88"/>
  <c r="AI22" i="88"/>
  <c r="AI14" i="88"/>
  <c r="AI15" i="88"/>
  <c r="AI17" i="88"/>
  <c r="AI9" i="88"/>
  <c r="AI20" i="88"/>
  <c r="AI11" i="88"/>
  <c r="AI10" i="88"/>
  <c r="AI8" i="88"/>
  <c r="AI19" i="88"/>
  <c r="AI12" i="88"/>
  <c r="AI18" i="88"/>
  <c r="AI16" i="88"/>
  <c r="W26" i="42"/>
  <c r="W30" i="43"/>
  <c r="AC30" i="43" s="1"/>
  <c r="Y30" i="43"/>
  <c r="AI30" i="43" s="1"/>
  <c r="S23" i="45"/>
  <c r="W33" i="44"/>
  <c r="AC33" i="44" s="1"/>
  <c r="AM24" i="35"/>
  <c r="AS24" i="35" s="1"/>
  <c r="AO23" i="40"/>
  <c r="AM23" i="40"/>
  <c r="S32" i="46"/>
  <c r="S31" i="42"/>
  <c r="AM43" i="39"/>
  <c r="AO43" i="39"/>
  <c r="AY43" i="43"/>
  <c r="W28" i="35"/>
  <c r="AC28" i="35" s="1"/>
  <c r="AM41" i="32"/>
  <c r="AY40" i="37"/>
  <c r="AS8" i="42"/>
  <c r="W34" i="40"/>
  <c r="O18" i="77"/>
  <c r="Q18" i="77" s="1"/>
  <c r="E70" i="74" s="1"/>
  <c r="O20" i="77"/>
  <c r="Q20" i="77" s="1"/>
  <c r="E72" i="74" s="1"/>
  <c r="O9" i="77"/>
  <c r="Q9" i="77" s="1"/>
  <c r="E61" i="74" s="1"/>
  <c r="O19" i="77"/>
  <c r="Q19" i="77" s="1"/>
  <c r="E71" i="74" s="1"/>
  <c r="AA18" i="77"/>
  <c r="AC18" i="77" s="1"/>
  <c r="I27" i="18" s="1"/>
  <c r="M27" i="18" s="1"/>
  <c r="AA20" i="77"/>
  <c r="AC20" i="77" s="1"/>
  <c r="I29" i="18" s="1"/>
  <c r="M29" i="18" s="1"/>
  <c r="AA9" i="77"/>
  <c r="AC9" i="77" s="1"/>
  <c r="I18" i="18" s="1"/>
  <c r="AA19" i="77"/>
  <c r="AC19" i="77" s="1"/>
  <c r="I28" i="18" s="1"/>
  <c r="M28" i="18" s="1"/>
  <c r="Q37" i="37"/>
  <c r="S37" i="37" s="1"/>
  <c r="AU37" i="37"/>
  <c r="BA37" i="37"/>
  <c r="AK37" i="37"/>
  <c r="AE37" i="37"/>
  <c r="K34" i="74"/>
  <c r="I23" i="54" s="1"/>
  <c r="M23" i="54" s="1"/>
  <c r="S38" i="41"/>
  <c r="Q38" i="41"/>
  <c r="W23" i="41"/>
  <c r="Y23" i="41" s="1"/>
  <c r="AK23" i="41" s="1"/>
  <c r="AS8" i="41"/>
  <c r="AU40" i="31"/>
  <c r="AS40" i="31"/>
  <c r="AI41" i="40"/>
  <c r="Q18" i="40"/>
  <c r="AU18" i="40"/>
  <c r="AE18" i="40"/>
  <c r="AK18" i="40"/>
  <c r="BA18" i="40"/>
  <c r="AU18" i="42"/>
  <c r="AE18" i="42"/>
  <c r="BA18" i="42"/>
  <c r="S18" i="42"/>
  <c r="Q18" i="42"/>
  <c r="AK18" i="42"/>
  <c r="AO41" i="39"/>
  <c r="I41" i="74"/>
  <c r="I39" i="56" s="1"/>
  <c r="M39" i="56" s="1"/>
  <c r="K55" i="96"/>
  <c r="I29" i="53" s="1"/>
  <c r="M29" i="53" s="1"/>
  <c r="Q29" i="53" s="1"/>
  <c r="W29" i="53" s="1"/>
  <c r="W24" i="40"/>
  <c r="AC24" i="40" s="1"/>
  <c r="Y40" i="34"/>
  <c r="AC40" i="34"/>
  <c r="W27" i="46"/>
  <c r="Y27" i="46" s="1"/>
  <c r="AS43" i="44"/>
  <c r="AM32" i="42"/>
  <c r="AS32" i="42" s="1"/>
  <c r="AI41" i="30"/>
  <c r="S11" i="43"/>
  <c r="Q11" i="43"/>
  <c r="BA11" i="31"/>
  <c r="AK11" i="31"/>
  <c r="Q11" i="31"/>
  <c r="AU11" i="31"/>
  <c r="AE11" i="31"/>
  <c r="AI27" i="55"/>
  <c r="AA27" i="55"/>
  <c r="Q27" i="55"/>
  <c r="W27" i="55" s="1"/>
  <c r="AW10" i="38"/>
  <c r="CC16" i="79"/>
  <c r="CE16" i="79" s="1"/>
  <c r="AW9" i="38"/>
  <c r="AW12" i="38"/>
  <c r="AW21" i="38"/>
  <c r="AW13" i="38"/>
  <c r="AU40" i="40"/>
  <c r="AO40" i="40"/>
  <c r="BA40" i="40" s="1"/>
  <c r="AY32" i="40"/>
  <c r="AY28" i="42"/>
  <c r="AU40" i="42"/>
  <c r="AO40" i="42"/>
  <c r="BA40" i="42" s="1"/>
  <c r="AE40" i="42"/>
  <c r="AC40" i="42"/>
  <c r="Y40" i="42"/>
  <c r="AK40" i="42" s="1"/>
  <c r="Y30" i="36"/>
  <c r="W30" i="36"/>
  <c r="AC30" i="36" s="1"/>
  <c r="S12" i="37"/>
  <c r="BA39" i="40"/>
  <c r="AK39" i="40"/>
  <c r="S39" i="40"/>
  <c r="Q39" i="40"/>
  <c r="AE39" i="40"/>
  <c r="AU39" i="40"/>
  <c r="W32" i="39"/>
  <c r="AC32" i="39" s="1"/>
  <c r="Y43" i="42"/>
  <c r="AK43" i="42" s="1"/>
  <c r="AC43" i="42"/>
  <c r="AE43" i="42"/>
  <c r="S36" i="39"/>
  <c r="Q36" i="39"/>
  <c r="M44" i="39"/>
  <c r="S38" i="43"/>
  <c r="Q38" i="43"/>
  <c r="AM12" i="41"/>
  <c r="AO12" i="41"/>
  <c r="BA12" i="41" s="1"/>
  <c r="BI84" i="52"/>
  <c r="BK84" i="52" s="1"/>
  <c r="BG84" i="52"/>
  <c r="BM84" i="52" s="1"/>
  <c r="AM43" i="37"/>
  <c r="AO43" i="37" s="1"/>
  <c r="W26" i="34"/>
  <c r="Q13" i="37"/>
  <c r="AU13" i="37"/>
  <c r="AK13" i="37"/>
  <c r="BA13" i="37"/>
  <c r="AE13" i="37"/>
  <c r="S13" i="37"/>
  <c r="BA13" i="38"/>
  <c r="AK13" i="38"/>
  <c r="S13" i="38"/>
  <c r="AE13" i="38"/>
  <c r="AU13" i="38"/>
  <c r="Q13" i="38"/>
  <c r="AI27" i="37"/>
  <c r="S34" i="44"/>
  <c r="W24" i="38"/>
  <c r="AC24" i="38" s="1"/>
  <c r="Y24" i="38"/>
  <c r="AI24" i="38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31" i="98"/>
  <c r="Q31" i="98" s="1"/>
  <c r="M29" i="98"/>
  <c r="Q29" i="98" s="1"/>
  <c r="M27" i="98"/>
  <c r="Q27" i="98" s="1"/>
  <c r="M25" i="98"/>
  <c r="Q25" i="98" s="1"/>
  <c r="M79" i="98"/>
  <c r="Q79" i="98" s="1"/>
  <c r="M69" i="98"/>
  <c r="Q69" i="98" s="1"/>
  <c r="M61" i="98"/>
  <c r="Q61" i="98" s="1"/>
  <c r="M53" i="98"/>
  <c r="Q53" i="98" s="1"/>
  <c r="M45" i="98"/>
  <c r="Q45" i="98" s="1"/>
  <c r="M77" i="98"/>
  <c r="Q77" i="98" s="1"/>
  <c r="M71" i="98"/>
  <c r="Q71" i="98" s="1"/>
  <c r="M65" i="98"/>
  <c r="Q65" i="98" s="1"/>
  <c r="M57" i="98"/>
  <c r="Q57" i="98" s="1"/>
  <c r="M49" i="98"/>
  <c r="Q49" i="98" s="1"/>
  <c r="M80" i="98"/>
  <c r="Q80" i="98" s="1"/>
  <c r="M78" i="98"/>
  <c r="Q78" i="98" s="1"/>
  <c r="M76" i="98"/>
  <c r="Q76" i="98" s="1"/>
  <c r="M74" i="98"/>
  <c r="Q74" i="98" s="1"/>
  <c r="M72" i="98"/>
  <c r="Q72" i="98" s="1"/>
  <c r="M70" i="98"/>
  <c r="Q70" i="98" s="1"/>
  <c r="M68" i="98"/>
  <c r="Q68" i="98" s="1"/>
  <c r="M66" i="98"/>
  <c r="Q66" i="98" s="1"/>
  <c r="M64" i="98"/>
  <c r="Q64" i="98" s="1"/>
  <c r="M62" i="98"/>
  <c r="Q62" i="98" s="1"/>
  <c r="M60" i="98"/>
  <c r="Q60" i="98" s="1"/>
  <c r="M58" i="98"/>
  <c r="Q58" i="98" s="1"/>
  <c r="M56" i="98"/>
  <c r="Q56" i="98" s="1"/>
  <c r="M54" i="98"/>
  <c r="Q54" i="98" s="1"/>
  <c r="M52" i="98"/>
  <c r="Q52" i="98" s="1"/>
  <c r="M50" i="98"/>
  <c r="Q50" i="98" s="1"/>
  <c r="M81" i="98"/>
  <c r="Q81" i="98" s="1"/>
  <c r="M73" i="98"/>
  <c r="Q73" i="98" s="1"/>
  <c r="M63" i="98"/>
  <c r="Q63" i="98" s="1"/>
  <c r="M55" i="98"/>
  <c r="Q55" i="98" s="1"/>
  <c r="M30" i="98"/>
  <c r="Q30" i="98" s="1"/>
  <c r="M28" i="98"/>
  <c r="Q28" i="98" s="1"/>
  <c r="M26" i="98"/>
  <c r="Q26" i="98" s="1"/>
  <c r="M24" i="98"/>
  <c r="Q24" i="98" s="1"/>
  <c r="M75" i="98"/>
  <c r="Q75" i="98" s="1"/>
  <c r="M67" i="98"/>
  <c r="Q67" i="98" s="1"/>
  <c r="M59" i="98"/>
  <c r="Q59" i="98" s="1"/>
  <c r="M51" i="98"/>
  <c r="Q51" i="98" s="1"/>
  <c r="AI26" i="40"/>
  <c r="AM41" i="43"/>
  <c r="AO33" i="32"/>
  <c r="AY33" i="32" s="1"/>
  <c r="AM33" i="32"/>
  <c r="AS33" i="32" s="1"/>
  <c r="AM12" i="32"/>
  <c r="AO12" i="32"/>
  <c r="BA12" i="32" s="1"/>
  <c r="I44" i="38"/>
  <c r="G63" i="117"/>
  <c r="E8" i="103"/>
  <c r="AS41" i="39"/>
  <c r="AY41" i="38"/>
  <c r="W29" i="41"/>
  <c r="AC29" i="41" s="1"/>
  <c r="Y29" i="41"/>
  <c r="AI29" i="41" s="1"/>
  <c r="W12" i="30"/>
  <c r="AC12" i="30" s="1"/>
  <c r="AM34" i="39"/>
  <c r="AO34" i="39" s="1"/>
  <c r="CA91" i="52"/>
  <c r="CE91" i="52" s="1"/>
  <c r="AS91" i="52"/>
  <c r="AC91" i="52"/>
  <c r="BW91" i="52"/>
  <c r="BG91" i="52"/>
  <c r="BC91" i="52"/>
  <c r="AM91" i="52"/>
  <c r="AQ91" i="52" s="1"/>
  <c r="BM91" i="52"/>
  <c r="AI91" i="52"/>
  <c r="CG91" i="52"/>
  <c r="AW91" i="52"/>
  <c r="Y91" i="52"/>
  <c r="BQ91" i="52"/>
  <c r="Q91" i="52"/>
  <c r="W91" i="52" s="1"/>
  <c r="AS43" i="33"/>
  <c r="Q17" i="34"/>
  <c r="AU17" i="38"/>
  <c r="AE17" i="38"/>
  <c r="AK17" i="38"/>
  <c r="S17" i="38"/>
  <c r="Q17" i="38"/>
  <c r="BA17" i="38"/>
  <c r="Q17" i="32"/>
  <c r="S17" i="32"/>
  <c r="AY30" i="30"/>
  <c r="W42" i="39"/>
  <c r="Y42" i="39" s="1"/>
  <c r="Q29" i="54"/>
  <c r="W29" i="54" s="1"/>
  <c r="Y29" i="54"/>
  <c r="Y29" i="44"/>
  <c r="W29" i="44"/>
  <c r="AC29" i="44" s="1"/>
  <c r="W31" i="36"/>
  <c r="AC31" i="36" s="1"/>
  <c r="M9" i="51"/>
  <c r="Y25" i="33"/>
  <c r="AI25" i="33" s="1"/>
  <c r="W25" i="33"/>
  <c r="AC25" i="33" s="1"/>
  <c r="Y43" i="44"/>
  <c r="AK43" i="44" s="1"/>
  <c r="AE43" i="44"/>
  <c r="AC43" i="44"/>
  <c r="AM28" i="38"/>
  <c r="AS28" i="38" s="1"/>
  <c r="AO28" i="38"/>
  <c r="AY28" i="38" s="1"/>
  <c r="AM27" i="35"/>
  <c r="AO27" i="35"/>
  <c r="BA27" i="35" s="1"/>
  <c r="CG8" i="52"/>
  <c r="I44" i="52"/>
  <c r="M44" i="52" s="1"/>
  <c r="K18" i="74"/>
  <c r="I29" i="50" s="1"/>
  <c r="M29" i="50" s="1"/>
  <c r="W30" i="30"/>
  <c r="AC30" i="30" s="1"/>
  <c r="Y24" i="39"/>
  <c r="AI24" i="39" s="1"/>
  <c r="W24" i="39"/>
  <c r="AC24" i="39" s="1"/>
  <c r="W26" i="35"/>
  <c r="Y26" i="35"/>
  <c r="AK26" i="35" s="1"/>
  <c r="I50" i="26"/>
  <c r="E31" i="12" s="1"/>
  <c r="E38" i="12" s="1"/>
  <c r="E41" i="12" s="1"/>
  <c r="G52" i="10" s="1"/>
  <c r="W27" i="42"/>
  <c r="Y27" i="42" s="1"/>
  <c r="W31" i="37"/>
  <c r="AC31" i="37" s="1"/>
  <c r="BY82" i="52"/>
  <c r="BY83" i="52"/>
  <c r="BY84" i="52"/>
  <c r="BY80" i="52"/>
  <c r="BY81" i="52"/>
  <c r="BY85" i="52"/>
  <c r="Q55" i="54"/>
  <c r="W55" i="54" s="1"/>
  <c r="AM42" i="38"/>
  <c r="AU37" i="46"/>
  <c r="AE37" i="46"/>
  <c r="BA37" i="46"/>
  <c r="Q37" i="46"/>
  <c r="S37" i="46" s="1"/>
  <c r="AK37" i="46"/>
  <c r="W27" i="30"/>
  <c r="AC27" i="30" s="1"/>
  <c r="AS34" i="52"/>
  <c r="AC34" i="52"/>
  <c r="BW34" i="52"/>
  <c r="BG34" i="52"/>
  <c r="Y34" i="52"/>
  <c r="CG34" i="52"/>
  <c r="BQ34" i="52"/>
  <c r="BC34" i="52"/>
  <c r="AI34" i="52"/>
  <c r="CA34" i="52"/>
  <c r="AW34" i="52"/>
  <c r="BA34" i="52" s="1"/>
  <c r="Q34" i="52"/>
  <c r="AM34" i="52"/>
  <c r="BM34" i="52"/>
  <c r="Y42" i="36"/>
  <c r="AK42" i="36" s="1"/>
  <c r="W42" i="36"/>
  <c r="AS26" i="43"/>
  <c r="W26" i="30"/>
  <c r="AC26" i="30" s="1"/>
  <c r="AU36" i="46"/>
  <c r="AE36" i="46"/>
  <c r="M44" i="46"/>
  <c r="AK36" i="46"/>
  <c r="Q36" i="46"/>
  <c r="BA36" i="46"/>
  <c r="S36" i="46"/>
  <c r="BA16" i="36"/>
  <c r="AK16" i="36"/>
  <c r="Q16" i="36"/>
  <c r="AU16" i="36"/>
  <c r="AE16" i="36"/>
  <c r="AO23" i="46"/>
  <c r="AM23" i="46"/>
  <c r="Y33" i="43"/>
  <c r="AI33" i="43" s="1"/>
  <c r="W33" i="43"/>
  <c r="AC33" i="43" s="1"/>
  <c r="W26" i="38"/>
  <c r="AC26" i="38" s="1"/>
  <c r="AY37" i="44"/>
  <c r="Y30" i="31"/>
  <c r="AI30" i="31" s="1"/>
  <c r="W30" i="31"/>
  <c r="AC30" i="31" s="1"/>
  <c r="W37" i="35"/>
  <c r="Y37" i="35"/>
  <c r="AK37" i="35" s="1"/>
  <c r="AO34" i="40"/>
  <c r="AM34" i="40"/>
  <c r="AO23" i="41"/>
  <c r="BA23" i="41" s="1"/>
  <c r="AM23" i="41"/>
  <c r="W12" i="36"/>
  <c r="Y12" i="36"/>
  <c r="AK12" i="36" s="1"/>
  <c r="Q11" i="32"/>
  <c r="AG24" i="44"/>
  <c r="AG22" i="44"/>
  <c r="AG23" i="44"/>
  <c r="AG8" i="44"/>
  <c r="AI8" i="44" s="1"/>
  <c r="AG26" i="44"/>
  <c r="AG34" i="44"/>
  <c r="AI34" i="44" s="1"/>
  <c r="AO37" i="44"/>
  <c r="BA37" i="44" s="1"/>
  <c r="AM37" i="44"/>
  <c r="W32" i="33"/>
  <c r="AC32" i="33" s="1"/>
  <c r="AM33" i="45"/>
  <c r="AS33" i="45" s="1"/>
  <c r="Q60" i="50"/>
  <c r="W60" i="50" s="1"/>
  <c r="Y60" i="50"/>
  <c r="W26" i="31"/>
  <c r="AC26" i="31" s="1"/>
  <c r="Y26" i="31"/>
  <c r="AM25" i="46"/>
  <c r="AO25" i="46" s="1"/>
  <c r="W33" i="33"/>
  <c r="AC33" i="33" s="1"/>
  <c r="Q17" i="37"/>
  <c r="AU17" i="37"/>
  <c r="AE17" i="37"/>
  <c r="AK17" i="37"/>
  <c r="S17" i="37"/>
  <c r="BA17" i="37"/>
  <c r="Y41" i="37"/>
  <c r="AC41" i="37"/>
  <c r="AM27" i="44"/>
  <c r="AO27" i="44"/>
  <c r="BA27" i="44" s="1"/>
  <c r="AM53" i="56"/>
  <c r="AI53" i="56"/>
  <c r="AC53" i="56"/>
  <c r="Y53" i="56"/>
  <c r="Q53" i="56"/>
  <c r="W53" i="56" s="1"/>
  <c r="AS53" i="56"/>
  <c r="AY8" i="33"/>
  <c r="S37" i="34"/>
  <c r="Q37" i="34"/>
  <c r="S31" i="32"/>
  <c r="AM33" i="31"/>
  <c r="AS33" i="31" s="1"/>
  <c r="BO23" i="79"/>
  <c r="CE23" i="84"/>
  <c r="BQ23" i="79" s="1"/>
  <c r="BU23" i="79" s="1"/>
  <c r="BW23" i="79" s="1"/>
  <c r="AM12" i="46"/>
  <c r="AO12" i="46"/>
  <c r="W28" i="44"/>
  <c r="AC28" i="44" s="1"/>
  <c r="Y28" i="44"/>
  <c r="AI28" i="44" s="1"/>
  <c r="W42" i="37"/>
  <c r="Y42" i="37" s="1"/>
  <c r="W12" i="45"/>
  <c r="AC12" i="45" s="1"/>
  <c r="AI43" i="34"/>
  <c r="S14" i="41"/>
  <c r="Q14" i="41"/>
  <c r="BA16" i="43"/>
  <c r="AK16" i="43"/>
  <c r="S16" i="43"/>
  <c r="Q16" i="43"/>
  <c r="AU16" i="43"/>
  <c r="AE16" i="43"/>
  <c r="I40" i="74"/>
  <c r="I37" i="56" s="1"/>
  <c r="M37" i="56" s="1"/>
  <c r="BA38" i="39"/>
  <c r="AK38" i="39"/>
  <c r="Q38" i="39"/>
  <c r="AU38" i="39"/>
  <c r="AE38" i="39"/>
  <c r="AI25" i="42"/>
  <c r="AI30" i="40"/>
  <c r="CA27" i="52"/>
  <c r="CE27" i="52" s="1"/>
  <c r="AS27" i="52"/>
  <c r="AC27" i="52"/>
  <c r="BW27" i="52"/>
  <c r="BG27" i="52"/>
  <c r="BC27" i="52"/>
  <c r="AM27" i="52"/>
  <c r="AQ27" i="52" s="1"/>
  <c r="Y27" i="52"/>
  <c r="AW27" i="52"/>
  <c r="Q27" i="52"/>
  <c r="W27" i="52" s="1"/>
  <c r="CG27" i="52"/>
  <c r="AI27" i="52"/>
  <c r="BQ27" i="52"/>
  <c r="BM27" i="52"/>
  <c r="Q11" i="39"/>
  <c r="AU40" i="30"/>
  <c r="AS40" i="30"/>
  <c r="S32" i="33"/>
  <c r="S9" i="19"/>
  <c r="S15" i="19" s="1"/>
  <c r="E40" i="8" s="1"/>
  <c r="M15" i="19"/>
  <c r="E31" i="10" s="1"/>
  <c r="AI43" i="41"/>
  <c r="AO42" i="31"/>
  <c r="Q59" i="54"/>
  <c r="W59" i="54" s="1"/>
  <c r="Y59" i="54"/>
  <c r="AM33" i="34"/>
  <c r="AS33" i="34" s="1"/>
  <c r="AO33" i="34"/>
  <c r="AY33" i="34" s="1"/>
  <c r="Y43" i="37"/>
  <c r="AK43" i="37" s="1"/>
  <c r="AC43" i="37"/>
  <c r="Y24" i="44"/>
  <c r="W24" i="44"/>
  <c r="AC24" i="44" s="1"/>
  <c r="I46" i="52"/>
  <c r="M46" i="52" s="1"/>
  <c r="K20" i="74"/>
  <c r="I31" i="50" s="1"/>
  <c r="M31" i="50" s="1"/>
  <c r="S12" i="40"/>
  <c r="AO41" i="44"/>
  <c r="BA41" i="44" s="1"/>
  <c r="Y88" i="52"/>
  <c r="BC88" i="52"/>
  <c r="AM88" i="52"/>
  <c r="AQ88" i="52" s="1"/>
  <c r="BQ88" i="52"/>
  <c r="BM88" i="52"/>
  <c r="AW88" i="52"/>
  <c r="BG88" i="52"/>
  <c r="AC88" i="52"/>
  <c r="AI88" i="52" s="1"/>
  <c r="BW88" i="52"/>
  <c r="AS88" i="52"/>
  <c r="CA88" i="52"/>
  <c r="CE88" i="52" s="1"/>
  <c r="Q88" i="52"/>
  <c r="W88" i="52" s="1"/>
  <c r="BA19" i="31"/>
  <c r="AK19" i="31"/>
  <c r="Q19" i="31"/>
  <c r="AU19" i="31"/>
  <c r="AE19" i="31"/>
  <c r="W12" i="35"/>
  <c r="Y12" i="35"/>
  <c r="AK12" i="35" s="1"/>
  <c r="BG23" i="79"/>
  <c r="BK23" i="79" s="1"/>
  <c r="BM23" i="79" s="1"/>
  <c r="AM27" i="43"/>
  <c r="AO27" i="43" s="1"/>
  <c r="CG20" i="52"/>
  <c r="BA15" i="46"/>
  <c r="AK15" i="46"/>
  <c r="S15" i="46"/>
  <c r="Q15" i="46"/>
  <c r="AE15" i="46"/>
  <c r="AU15" i="46"/>
  <c r="BA80" i="52"/>
  <c r="AY35" i="46"/>
  <c r="AU43" i="35"/>
  <c r="AS43" i="35"/>
  <c r="AW22" i="31"/>
  <c r="AW23" i="31"/>
  <c r="AW24" i="35"/>
  <c r="AW34" i="35"/>
  <c r="AW22" i="35"/>
  <c r="AW26" i="35"/>
  <c r="AS19" i="79"/>
  <c r="AU19" i="79" s="1"/>
  <c r="AW8" i="31"/>
  <c r="AW23" i="35"/>
  <c r="AW24" i="31"/>
  <c r="AW8" i="35"/>
  <c r="AW26" i="31"/>
  <c r="AY26" i="31" s="1"/>
  <c r="AW34" i="31"/>
  <c r="W25" i="37"/>
  <c r="AC25" i="37" s="1"/>
  <c r="AY28" i="44"/>
  <c r="S34" i="31"/>
  <c r="AC42" i="44"/>
  <c r="AE42" i="44"/>
  <c r="S30" i="31"/>
  <c r="S9" i="41"/>
  <c r="Q9" i="41"/>
  <c r="AY20" i="77"/>
  <c r="BA20" i="77" s="1"/>
  <c r="E89" i="74" s="1"/>
  <c r="AY9" i="77"/>
  <c r="BA9" i="77" s="1"/>
  <c r="E78" i="74" s="1"/>
  <c r="AY19" i="77"/>
  <c r="BA19" i="77" s="1"/>
  <c r="E88" i="74" s="1"/>
  <c r="AY18" i="77"/>
  <c r="BA18" i="77" s="1"/>
  <c r="E87" i="74" s="1"/>
  <c r="I15" i="73"/>
  <c r="I35" i="25" s="1"/>
  <c r="M35" i="25" s="1"/>
  <c r="S35" i="25" s="1"/>
  <c r="S25" i="36"/>
  <c r="BA11" i="30"/>
  <c r="AE11" i="30"/>
  <c r="Q11" i="30"/>
  <c r="AK11" i="30"/>
  <c r="AU11" i="30"/>
  <c r="W28" i="40"/>
  <c r="AC28" i="40" s="1"/>
  <c r="Y25" i="42"/>
  <c r="W25" i="42"/>
  <c r="AC25" i="42" s="1"/>
  <c r="AO40" i="30"/>
  <c r="BA40" i="30" s="1"/>
  <c r="W30" i="46"/>
  <c r="Y30" i="46"/>
  <c r="AO27" i="37"/>
  <c r="AY27" i="37" s="1"/>
  <c r="AM27" i="37"/>
  <c r="AS27" i="37" s="1"/>
  <c r="I11" i="52"/>
  <c r="K60" i="74"/>
  <c r="I10" i="50" s="1"/>
  <c r="W31" i="45"/>
  <c r="AC31" i="45" s="1"/>
  <c r="AY41" i="35"/>
  <c r="W23" i="39"/>
  <c r="W32" i="40"/>
  <c r="AC32" i="40" s="1"/>
  <c r="Q39" i="30"/>
  <c r="S39" i="30" s="1"/>
  <c r="AU39" i="30"/>
  <c r="AE39" i="30"/>
  <c r="BA39" i="30"/>
  <c r="AK39" i="30"/>
  <c r="Q15" i="41"/>
  <c r="S15" i="41" s="1"/>
  <c r="I44" i="74"/>
  <c r="I45" i="56" s="1"/>
  <c r="M45" i="56" s="1"/>
  <c r="BA14" i="46"/>
  <c r="AK14" i="46"/>
  <c r="S14" i="46"/>
  <c r="Q14" i="46"/>
  <c r="AU14" i="46"/>
  <c r="AE14" i="46"/>
  <c r="AY40" i="36"/>
  <c r="W19" i="77"/>
  <c r="Y19" i="77" s="1"/>
  <c r="E20" i="75" s="1"/>
  <c r="W18" i="77"/>
  <c r="Y18" i="77" s="1"/>
  <c r="E19" i="75" s="1"/>
  <c r="W20" i="77"/>
  <c r="Y20" i="77" s="1"/>
  <c r="E21" i="75" s="1"/>
  <c r="W9" i="77"/>
  <c r="Y9" i="77" s="1"/>
  <c r="E9" i="75" s="1"/>
  <c r="S27" i="33"/>
  <c r="W28" i="34"/>
  <c r="AC28" i="34" s="1"/>
  <c r="Y28" i="34"/>
  <c r="AY28" i="33"/>
  <c r="AG21" i="39"/>
  <c r="AG13" i="39"/>
  <c r="AG12" i="39"/>
  <c r="AG9" i="39"/>
  <c r="AG10" i="39"/>
  <c r="AU37" i="33"/>
  <c r="AE37" i="33"/>
  <c r="BA37" i="33"/>
  <c r="S37" i="33"/>
  <c r="Q37" i="33"/>
  <c r="AK37" i="33"/>
  <c r="AO8" i="33"/>
  <c r="BQ22" i="52"/>
  <c r="BW22" i="52" s="1"/>
  <c r="AI22" i="52"/>
  <c r="Q22" i="52"/>
  <c r="AW22" i="52"/>
  <c r="BA22" i="52" s="1"/>
  <c r="AC22" i="52"/>
  <c r="AM22" i="52"/>
  <c r="AS22" i="52" s="1"/>
  <c r="CA22" i="52"/>
  <c r="CG22" i="52" s="1"/>
  <c r="BG22" i="52"/>
  <c r="BM22" i="52" s="1"/>
  <c r="Y22" i="52"/>
  <c r="BC22" i="52"/>
  <c r="AM24" i="38"/>
  <c r="AS24" i="38" s="1"/>
  <c r="AO24" i="38"/>
  <c r="AY24" i="38" s="1"/>
  <c r="AI35" i="46"/>
  <c r="BA84" i="52"/>
  <c r="BA39" i="45"/>
  <c r="AK39" i="45"/>
  <c r="Q39" i="45"/>
  <c r="AU39" i="45"/>
  <c r="AE39" i="45"/>
  <c r="AI42" i="44"/>
  <c r="AO25" i="33"/>
  <c r="AY25" i="33" s="1"/>
  <c r="AM25" i="33"/>
  <c r="AS25" i="33" s="1"/>
  <c r="I49" i="52"/>
  <c r="M49" i="52" s="1"/>
  <c r="K23" i="74"/>
  <c r="I34" i="50" s="1"/>
  <c r="M34" i="50" s="1"/>
  <c r="O84" i="52"/>
  <c r="O85" i="52"/>
  <c r="O80" i="52"/>
  <c r="O82" i="52"/>
  <c r="O81" i="52"/>
  <c r="O83" i="52"/>
  <c r="BA39" i="46"/>
  <c r="AK39" i="46"/>
  <c r="S39" i="46"/>
  <c r="Q39" i="46"/>
  <c r="AU39" i="46"/>
  <c r="AE39" i="46"/>
  <c r="S30" i="45"/>
  <c r="W28" i="30"/>
  <c r="AC28" i="30" s="1"/>
  <c r="W31" i="34"/>
  <c r="AC31" i="34" s="1"/>
  <c r="W25" i="34"/>
  <c r="AC25" i="34" s="1"/>
  <c r="BA19" i="40"/>
  <c r="AK19" i="40"/>
  <c r="Q19" i="40"/>
  <c r="AU19" i="40"/>
  <c r="AE19" i="40"/>
  <c r="BA19" i="35"/>
  <c r="AE19" i="35"/>
  <c r="AK19" i="35"/>
  <c r="AU19" i="35"/>
  <c r="Q19" i="35"/>
  <c r="AS8" i="43"/>
  <c r="S24" i="32"/>
  <c r="W34" i="36"/>
  <c r="Y34" i="36" s="1"/>
  <c r="AK34" i="36" s="1"/>
  <c r="W27" i="40"/>
  <c r="W31" i="46"/>
  <c r="Y31" i="46" s="1"/>
  <c r="S12" i="42"/>
  <c r="S32" i="43"/>
  <c r="BC57" i="52"/>
  <c r="AE42" i="38"/>
  <c r="AC42" i="38"/>
  <c r="S32" i="31"/>
  <c r="S29" i="43"/>
  <c r="K10" i="73"/>
  <c r="I20" i="23" s="1"/>
  <c r="M20" i="23" s="1"/>
  <c r="S20" i="23" s="1"/>
  <c r="I10" i="73"/>
  <c r="I20" i="25" s="1"/>
  <c r="M20" i="25" s="1"/>
  <c r="S20" i="25" s="1"/>
  <c r="S37" i="42"/>
  <c r="BA38" i="38"/>
  <c r="AK38" i="38"/>
  <c r="Q38" i="38"/>
  <c r="AU38" i="38"/>
  <c r="AE38" i="38"/>
  <c r="AI42" i="34"/>
  <c r="Q15" i="44"/>
  <c r="S15" i="44" s="1"/>
  <c r="Q15" i="32"/>
  <c r="I18" i="73"/>
  <c r="I44" i="25" s="1"/>
  <c r="M44" i="25" s="1"/>
  <c r="S44" i="25" s="1"/>
  <c r="Q14" i="34"/>
  <c r="S14" i="40"/>
  <c r="Q14" i="40"/>
  <c r="S32" i="44"/>
  <c r="I74" i="96"/>
  <c r="I13" i="24" s="1"/>
  <c r="M13" i="24" s="1"/>
  <c r="S13" i="24" s="1"/>
  <c r="AM30" i="41"/>
  <c r="AS30" i="41" s="1"/>
  <c r="AG34" i="32"/>
  <c r="AG26" i="32"/>
  <c r="AG23" i="32"/>
  <c r="AG22" i="32"/>
  <c r="AG8" i="32"/>
  <c r="AI8" i="32" s="1"/>
  <c r="AG24" i="32"/>
  <c r="AI24" i="32" s="1"/>
  <c r="S23" i="34"/>
  <c r="AU16" i="40"/>
  <c r="AE16" i="40"/>
  <c r="BA16" i="40"/>
  <c r="Q16" i="40"/>
  <c r="AK16" i="40"/>
  <c r="BA16" i="42"/>
  <c r="AK16" i="42"/>
  <c r="Q16" i="42"/>
  <c r="AU16" i="42"/>
  <c r="AE16" i="42"/>
  <c r="AK16" i="30"/>
  <c r="Q16" i="30"/>
  <c r="BA16" i="30"/>
  <c r="AU16" i="30"/>
  <c r="AE16" i="30"/>
  <c r="S27" i="38"/>
  <c r="W31" i="35"/>
  <c r="AC31" i="35" s="1"/>
  <c r="I14" i="73"/>
  <c r="I32" i="25" s="1"/>
  <c r="M32" i="25" s="1"/>
  <c r="S32" i="25" s="1"/>
  <c r="W23" i="32"/>
  <c r="Y43" i="38"/>
  <c r="AK43" i="38" s="1"/>
  <c r="AC43" i="38"/>
  <c r="BC23" i="52"/>
  <c r="AM23" i="52"/>
  <c r="AQ23" i="52" s="1"/>
  <c r="BQ23" i="52"/>
  <c r="Q23" i="52"/>
  <c r="W23" i="52" s="1"/>
  <c r="CA23" i="52"/>
  <c r="CE23" i="52" s="1"/>
  <c r="BG23" i="52"/>
  <c r="BM23" i="52" s="1"/>
  <c r="BW23" i="52"/>
  <c r="AS23" i="52"/>
  <c r="AC23" i="52"/>
  <c r="AI23" i="52" s="1"/>
  <c r="AW23" i="52"/>
  <c r="AM24" i="42"/>
  <c r="AS24" i="42" s="1"/>
  <c r="S30" i="43"/>
  <c r="W33" i="30"/>
  <c r="AC33" i="30" s="1"/>
  <c r="AI25" i="32"/>
  <c r="AI42" i="32"/>
  <c r="AI31" i="32"/>
  <c r="AI32" i="36"/>
  <c r="Q9" i="46"/>
  <c r="AU9" i="46"/>
  <c r="AK9" i="46"/>
  <c r="AE9" i="46"/>
  <c r="S9" i="46"/>
  <c r="BA9" i="46"/>
  <c r="AY8" i="34"/>
  <c r="W33" i="41"/>
  <c r="AC33" i="41" s="1"/>
  <c r="AU8" i="42"/>
  <c r="AO8" i="42"/>
  <c r="AU40" i="43"/>
  <c r="AS40" i="43"/>
  <c r="AO40" i="43"/>
  <c r="BA40" i="43" s="1"/>
  <c r="AK8" i="42"/>
  <c r="AI41" i="42"/>
  <c r="BA39" i="42"/>
  <c r="AK39" i="42"/>
  <c r="S39" i="42"/>
  <c r="Q39" i="42"/>
  <c r="AU39" i="42"/>
  <c r="AE39" i="42"/>
  <c r="S31" i="44"/>
  <c r="W12" i="38"/>
  <c r="AC12" i="38" s="1"/>
  <c r="Y12" i="38"/>
  <c r="AY42" i="37"/>
  <c r="AY33" i="37"/>
  <c r="Q37" i="32"/>
  <c r="S37" i="32" s="1"/>
  <c r="S29" i="30"/>
  <c r="S29" i="39"/>
  <c r="AW92" i="52"/>
  <c r="CA92" i="52"/>
  <c r="CE92" i="52" s="1"/>
  <c r="AS92" i="52"/>
  <c r="AC92" i="52"/>
  <c r="Y92" i="52"/>
  <c r="AM92" i="52"/>
  <c r="AQ92" i="52" s="1"/>
  <c r="BG92" i="52"/>
  <c r="BM92" i="52" s="1"/>
  <c r="BW92" i="52"/>
  <c r="BC92" i="52"/>
  <c r="Q92" i="52"/>
  <c r="W92" i="52" s="1"/>
  <c r="BQ92" i="52"/>
  <c r="AI92" i="52"/>
  <c r="Q18" i="36"/>
  <c r="BA18" i="36"/>
  <c r="S18" i="36"/>
  <c r="AU18" i="36"/>
  <c r="AK18" i="36"/>
  <c r="AE18" i="36"/>
  <c r="Q18" i="38"/>
  <c r="AU18" i="38"/>
  <c r="AE18" i="38"/>
  <c r="BA18" i="38"/>
  <c r="S18" i="38"/>
  <c r="AK18" i="38"/>
  <c r="Y43" i="35"/>
  <c r="AK43" i="35" s="1"/>
  <c r="AC43" i="35"/>
  <c r="AE43" i="35"/>
  <c r="Y33" i="35"/>
  <c r="AI33" i="35" s="1"/>
  <c r="W33" i="35"/>
  <c r="AC33" i="35" s="1"/>
  <c r="Y41" i="43"/>
  <c r="AK41" i="43" s="1"/>
  <c r="AC41" i="43"/>
  <c r="AE41" i="43"/>
  <c r="S12" i="36"/>
  <c r="S31" i="40"/>
  <c r="AM24" i="40"/>
  <c r="AS24" i="40" s="1"/>
  <c r="W25" i="43"/>
  <c r="AC25" i="43" s="1"/>
  <c r="AI40" i="33"/>
  <c r="Y16" i="88"/>
  <c r="Y8" i="88"/>
  <c r="Y17" i="88"/>
  <c r="Y9" i="88"/>
  <c r="Y18" i="88"/>
  <c r="Y10" i="88"/>
  <c r="Y23" i="88"/>
  <c r="Y20" i="88"/>
  <c r="Y12" i="88"/>
  <c r="Y19" i="88"/>
  <c r="Y13" i="88"/>
  <c r="Y15" i="88"/>
  <c r="Y14" i="88"/>
  <c r="Y21" i="88"/>
  <c r="Y11" i="88"/>
  <c r="Y22" i="88"/>
  <c r="BG23" i="88"/>
  <c r="Q11" i="42"/>
  <c r="Q11" i="45"/>
  <c r="AU11" i="45"/>
  <c r="AE11" i="45"/>
  <c r="BA11" i="45"/>
  <c r="S11" i="45"/>
  <c r="AK11" i="45"/>
  <c r="W26" i="44"/>
  <c r="Y26" i="44" s="1"/>
  <c r="AK26" i="44" s="1"/>
  <c r="AY43" i="41"/>
  <c r="I38" i="74"/>
  <c r="I33" i="56" s="1"/>
  <c r="M33" i="56" s="1"/>
  <c r="AI42" i="43"/>
  <c r="AY40" i="40"/>
  <c r="S24" i="31"/>
  <c r="Q28" i="54"/>
  <c r="W28" i="54" s="1"/>
  <c r="S25" i="42"/>
  <c r="AU39" i="36"/>
  <c r="AE39" i="36"/>
  <c r="BA39" i="36"/>
  <c r="S39" i="36"/>
  <c r="Q39" i="36"/>
  <c r="AK39" i="36"/>
  <c r="AW10" i="41"/>
  <c r="AW9" i="41"/>
  <c r="CC13" i="79"/>
  <c r="CE13" i="79" s="1"/>
  <c r="AW13" i="41"/>
  <c r="AW21" i="41"/>
  <c r="AW12" i="41"/>
  <c r="AY12" i="41" s="1"/>
  <c r="Q9" i="30"/>
  <c r="AK9" i="30"/>
  <c r="BA9" i="30"/>
  <c r="AE9" i="30"/>
  <c r="S9" i="30"/>
  <c r="AU9" i="30"/>
  <c r="Y27" i="32"/>
  <c r="AK27" i="32" s="1"/>
  <c r="W27" i="32"/>
  <c r="M44" i="34"/>
  <c r="Q36" i="34"/>
  <c r="S36" i="34"/>
  <c r="S38" i="40"/>
  <c r="Q38" i="40"/>
  <c r="S32" i="39"/>
  <c r="W29" i="37"/>
  <c r="AC29" i="37" s="1"/>
  <c r="AY8" i="39"/>
  <c r="AM43" i="42"/>
  <c r="AU39" i="37"/>
  <c r="AE39" i="37"/>
  <c r="Q39" i="37"/>
  <c r="BA39" i="37"/>
  <c r="AK39" i="37"/>
  <c r="W26" i="45"/>
  <c r="AC26" i="45" s="1"/>
  <c r="W28" i="45"/>
  <c r="AC28" i="45" s="1"/>
  <c r="W29" i="33"/>
  <c r="AC29" i="33" s="1"/>
  <c r="Y26" i="33"/>
  <c r="W26" i="33"/>
  <c r="AC26" i="33" s="1"/>
  <c r="BI82" i="52"/>
  <c r="BG82" i="52"/>
  <c r="BM82" i="52" s="1"/>
  <c r="Q13" i="33"/>
  <c r="S13" i="33" s="1"/>
  <c r="AU13" i="33"/>
  <c r="AE13" i="33"/>
  <c r="BA13" i="33"/>
  <c r="AK13" i="33"/>
  <c r="BA13" i="30"/>
  <c r="AE13" i="30"/>
  <c r="S13" i="30"/>
  <c r="AU13" i="30"/>
  <c r="AK13" i="30"/>
  <c r="Q13" i="30"/>
  <c r="Q13" i="34"/>
  <c r="AI41" i="37"/>
  <c r="S29" i="35"/>
  <c r="Q36" i="38"/>
  <c r="S36" i="38" s="1"/>
  <c r="AU36" i="38"/>
  <c r="AE36" i="38"/>
  <c r="M44" i="38"/>
  <c r="BA36" i="38"/>
  <c r="AK36" i="38"/>
  <c r="AU24" i="51"/>
  <c r="I16" i="8" s="1"/>
  <c r="I17" i="8" s="1"/>
  <c r="BG16" i="51"/>
  <c r="AQ16" i="51"/>
  <c r="AA16" i="51"/>
  <c r="AI16" i="51"/>
  <c r="AM16" i="51" s="1"/>
  <c r="Q16" i="51"/>
  <c r="W16" i="51" s="1"/>
  <c r="BO16" i="51"/>
  <c r="BS16" i="51" s="1"/>
  <c r="AY16" i="51"/>
  <c r="W29" i="40"/>
  <c r="AC29" i="40" s="1"/>
  <c r="BW25" i="52"/>
  <c r="BG25" i="52"/>
  <c r="AM25" i="52"/>
  <c r="AQ25" i="52" s="1"/>
  <c r="AI25" i="52"/>
  <c r="Q25" i="52"/>
  <c r="W25" i="52" s="1"/>
  <c r="CG25" i="52"/>
  <c r="BM25" i="52"/>
  <c r="CA25" i="52"/>
  <c r="CE25" i="52" s="1"/>
  <c r="BQ25" i="52"/>
  <c r="AC25" i="52"/>
  <c r="AS25" i="52"/>
  <c r="AW25" i="52"/>
  <c r="BC25" i="52" s="1"/>
  <c r="I162" i="11"/>
  <c r="I163" i="11" s="1"/>
  <c r="G53" i="10" s="1"/>
  <c r="W30" i="37"/>
  <c r="AC30" i="37" s="1"/>
  <c r="AY40" i="38"/>
  <c r="W37" i="36"/>
  <c r="W25" i="45"/>
  <c r="AC25" i="45" s="1"/>
  <c r="S29" i="41"/>
  <c r="K83" i="74"/>
  <c r="I57" i="50" s="1"/>
  <c r="M57" i="50" s="1"/>
  <c r="AI43" i="44"/>
  <c r="S17" i="43"/>
  <c r="Q17" i="43"/>
  <c r="Q17" i="31"/>
  <c r="AU17" i="31"/>
  <c r="AE17" i="31"/>
  <c r="BA17" i="31"/>
  <c r="AK17" i="31"/>
  <c r="AS29" i="56"/>
  <c r="Y29" i="56"/>
  <c r="Q29" i="56"/>
  <c r="W29" i="56" s="1"/>
  <c r="AM29" i="56"/>
  <c r="AI29" i="56"/>
  <c r="AC29" i="56"/>
  <c r="AM29" i="44"/>
  <c r="AS29" i="44" s="1"/>
  <c r="W32" i="38"/>
  <c r="AC32" i="38" s="1"/>
  <c r="Y32" i="38"/>
  <c r="AI32" i="38" s="1"/>
  <c r="AS22" i="90"/>
  <c r="AS14" i="90"/>
  <c r="AS15" i="90"/>
  <c r="AS23" i="90"/>
  <c r="AS16" i="90"/>
  <c r="AS8" i="90"/>
  <c r="AS18" i="90"/>
  <c r="AS10" i="90"/>
  <c r="AS21" i="90"/>
  <c r="AS20" i="90"/>
  <c r="AS19" i="90"/>
  <c r="AS17" i="90"/>
  <c r="AS13" i="90"/>
  <c r="AS12" i="90"/>
  <c r="AS11" i="90"/>
  <c r="AS9" i="90"/>
  <c r="AI8" i="42"/>
  <c r="AM31" i="36"/>
  <c r="AS31" i="36" s="1"/>
  <c r="AO31" i="36"/>
  <c r="AY31" i="36" s="1"/>
  <c r="W24" i="46"/>
  <c r="Y24" i="46" s="1"/>
  <c r="W27" i="37"/>
  <c r="AC27" i="37" s="1"/>
  <c r="Y27" i="37"/>
  <c r="W42" i="35"/>
  <c r="Y42" i="35" s="1"/>
  <c r="Y26" i="39"/>
  <c r="AK26" i="39" s="1"/>
  <c r="W26" i="39"/>
  <c r="AS41" i="42"/>
  <c r="I42" i="52"/>
  <c r="M42" i="52" s="1"/>
  <c r="K16" i="74"/>
  <c r="I27" i="50" s="1"/>
  <c r="M27" i="50" s="1"/>
  <c r="I48" i="52"/>
  <c r="M48" i="52" s="1"/>
  <c r="K22" i="74"/>
  <c r="I33" i="50" s="1"/>
  <c r="M33" i="50" s="1"/>
  <c r="I18" i="52"/>
  <c r="M18" i="52" s="1"/>
  <c r="K11" i="74"/>
  <c r="I14" i="50" s="1"/>
  <c r="M14" i="50" s="1"/>
  <c r="AI30" i="55"/>
  <c r="AA30" i="55"/>
  <c r="Q30" i="55"/>
  <c r="W30" i="55" s="1"/>
  <c r="Q33" i="55"/>
  <c r="W33" i="55" s="1"/>
  <c r="AA33" i="55"/>
  <c r="AI33" i="55"/>
  <c r="AS43" i="34"/>
  <c r="AY31" i="31"/>
  <c r="M50" i="26"/>
  <c r="S31" i="37"/>
  <c r="Q9" i="32"/>
  <c r="S9" i="32"/>
  <c r="Q9" i="31"/>
  <c r="AU9" i="31"/>
  <c r="AE9" i="31"/>
  <c r="AK9" i="31"/>
  <c r="BA9" i="31"/>
  <c r="AC55" i="56"/>
  <c r="AI55" i="56" s="1"/>
  <c r="AM55" i="56"/>
  <c r="AS55" i="56"/>
  <c r="Q55" i="56"/>
  <c r="W55" i="56" s="1"/>
  <c r="I41" i="53"/>
  <c r="M9" i="53"/>
  <c r="Y30" i="44"/>
  <c r="AI30" i="44" s="1"/>
  <c r="W30" i="44"/>
  <c r="AC30" i="44" s="1"/>
  <c r="Q9" i="34"/>
  <c r="AC8" i="45"/>
  <c r="Y8" i="45"/>
  <c r="AE40" i="44"/>
  <c r="AC40" i="44"/>
  <c r="AM29" i="45"/>
  <c r="AS29" i="45" s="1"/>
  <c r="AO29" i="45"/>
  <c r="AY29" i="45" s="1"/>
  <c r="AO34" i="46"/>
  <c r="AM34" i="46"/>
  <c r="AO12" i="39"/>
  <c r="BA12" i="39" s="1"/>
  <c r="AM12" i="39"/>
  <c r="AI40" i="34"/>
  <c r="Q14" i="32"/>
  <c r="S8" i="22"/>
  <c r="AG13" i="30"/>
  <c r="AG21" i="30"/>
  <c r="AG10" i="30"/>
  <c r="AG12" i="30"/>
  <c r="AG9" i="30"/>
  <c r="AM12" i="44"/>
  <c r="AO12" i="44" s="1"/>
  <c r="AI41" i="35"/>
  <c r="Y41" i="39"/>
  <c r="AK41" i="39" s="1"/>
  <c r="AE41" i="39"/>
  <c r="AC41" i="39"/>
  <c r="AS41" i="35"/>
  <c r="AU41" i="35"/>
  <c r="AI28" i="36"/>
  <c r="Q36" i="32"/>
  <c r="M44" i="32"/>
  <c r="S36" i="32"/>
  <c r="Y42" i="43"/>
  <c r="AK42" i="43" s="1"/>
  <c r="W42" i="43"/>
  <c r="AI32" i="42"/>
  <c r="G19" i="77"/>
  <c r="I19" i="77" s="1"/>
  <c r="I30" i="56" s="1"/>
  <c r="M30" i="56" s="1"/>
  <c r="G18" i="77"/>
  <c r="I18" i="77" s="1"/>
  <c r="I47" i="56" s="1"/>
  <c r="G9" i="77"/>
  <c r="I9" i="77" s="1"/>
  <c r="I25" i="56" s="1"/>
  <c r="M25" i="56" s="1"/>
  <c r="G20" i="77"/>
  <c r="I20" i="77" s="1"/>
  <c r="I51" i="56" s="1"/>
  <c r="M51" i="56" s="1"/>
  <c r="W28" i="33"/>
  <c r="AC28" i="33" s="1"/>
  <c r="BA18" i="43"/>
  <c r="S18" i="43"/>
  <c r="Q18" i="43"/>
  <c r="AU18" i="43"/>
  <c r="AK18" i="43"/>
  <c r="AE18" i="43"/>
  <c r="AM23" i="35"/>
  <c r="AO23" i="35" s="1"/>
  <c r="BA23" i="35" s="1"/>
  <c r="W12" i="33"/>
  <c r="AC12" i="33" s="1"/>
  <c r="W34" i="34"/>
  <c r="Y34" i="34"/>
  <c r="AK34" i="34" s="1"/>
  <c r="I12" i="73"/>
  <c r="I26" i="25" s="1"/>
  <c r="M26" i="25" s="1"/>
  <c r="S26" i="25" s="1"/>
  <c r="AM30" i="40"/>
  <c r="AS30" i="40" s="1"/>
  <c r="AY25" i="40"/>
  <c r="AS18" i="88"/>
  <c r="AS10" i="88"/>
  <c r="AS19" i="88"/>
  <c r="AS11" i="88"/>
  <c r="AS20" i="88"/>
  <c r="AS12" i="88"/>
  <c r="AS22" i="88"/>
  <c r="AS14" i="88"/>
  <c r="AS17" i="88"/>
  <c r="AS16" i="88"/>
  <c r="AS15" i="88"/>
  <c r="AS13" i="88"/>
  <c r="AS21" i="88"/>
  <c r="AS9" i="88"/>
  <c r="AS8" i="88"/>
  <c r="AS23" i="88"/>
  <c r="W30" i="34"/>
  <c r="AC30" i="34" s="1"/>
  <c r="Y30" i="34"/>
  <c r="AO26" i="33"/>
  <c r="AM26" i="33"/>
  <c r="AS26" i="33" s="1"/>
  <c r="AO28" i="39"/>
  <c r="AY28" i="39" s="1"/>
  <c r="AM28" i="39"/>
  <c r="AS28" i="39" s="1"/>
  <c r="S13" i="36"/>
  <c r="Q13" i="36"/>
  <c r="AO43" i="45"/>
  <c r="AM43" i="45"/>
  <c r="AI23" i="40"/>
  <c r="AI8" i="34"/>
  <c r="W32" i="32"/>
  <c r="AC32" i="32" s="1"/>
  <c r="Y32" i="32"/>
  <c r="AI32" i="32" s="1"/>
  <c r="AM26" i="41"/>
  <c r="AO26" i="41"/>
  <c r="BA26" i="41" s="1"/>
  <c r="AW23" i="79"/>
  <c r="BK23" i="84"/>
  <c r="AY23" i="79" s="1"/>
  <c r="BC23" i="79" s="1"/>
  <c r="BE23" i="79" s="1"/>
  <c r="W8" i="30" s="1"/>
  <c r="AM42" i="39"/>
  <c r="Q9" i="35"/>
  <c r="S9" i="35" s="1"/>
  <c r="Q57" i="56"/>
  <c r="W57" i="56" s="1"/>
  <c r="AM57" i="56"/>
  <c r="AS57" i="56" s="1"/>
  <c r="AI57" i="56"/>
  <c r="AC57" i="56"/>
  <c r="AG22" i="36"/>
  <c r="AG26" i="36"/>
  <c r="AI26" i="36" s="1"/>
  <c r="AG34" i="36"/>
  <c r="AG8" i="36"/>
  <c r="AI8" i="36" s="1"/>
  <c r="AG24" i="36"/>
  <c r="AG23" i="36"/>
  <c r="Q9" i="55"/>
  <c r="W9" i="55" s="1"/>
  <c r="AI9" i="55"/>
  <c r="AA9" i="55"/>
  <c r="AQ20" i="52"/>
  <c r="Y24" i="37"/>
  <c r="AI24" i="37" s="1"/>
  <c r="W24" i="37"/>
  <c r="AC24" i="37" s="1"/>
  <c r="W31" i="30"/>
  <c r="AC31" i="30" s="1"/>
  <c r="Y31" i="30"/>
  <c r="AI31" i="30" s="1"/>
  <c r="Q15" i="42"/>
  <c r="AM43" i="32"/>
  <c r="W23" i="33"/>
  <c r="AC23" i="33" s="1"/>
  <c r="S37" i="35"/>
  <c r="AE18" i="77"/>
  <c r="AG18" i="77" s="1"/>
  <c r="I27" i="17" s="1"/>
  <c r="M27" i="17" s="1"/>
  <c r="AE20" i="77"/>
  <c r="AG20" i="77" s="1"/>
  <c r="I29" i="17" s="1"/>
  <c r="M29" i="17" s="1"/>
  <c r="AE9" i="77"/>
  <c r="AG9" i="77" s="1"/>
  <c r="I18" i="17" s="1"/>
  <c r="AE19" i="77"/>
  <c r="AG19" i="77" s="1"/>
  <c r="I28" i="17" s="1"/>
  <c r="M28" i="17" s="1"/>
  <c r="BA18" i="30"/>
  <c r="AK18" i="30"/>
  <c r="Q18" i="30"/>
  <c r="AE18" i="30"/>
  <c r="AU18" i="30"/>
  <c r="S11" i="36"/>
  <c r="Q11" i="36"/>
  <c r="W29" i="38"/>
  <c r="AC29" i="38" s="1"/>
  <c r="W28" i="36"/>
  <c r="AC28" i="36" s="1"/>
  <c r="Y28" i="36"/>
  <c r="AI41" i="41"/>
  <c r="W31" i="33"/>
  <c r="AC31" i="33" s="1"/>
  <c r="Y31" i="33"/>
  <c r="AI31" i="33" s="1"/>
  <c r="Q13" i="43"/>
  <c r="Y16" i="92"/>
  <c r="Y8" i="92"/>
  <c r="Y17" i="92"/>
  <c r="Y9" i="92"/>
  <c r="Y18" i="92"/>
  <c r="Y10" i="92"/>
  <c r="Y23" i="92"/>
  <c r="Y20" i="92"/>
  <c r="Y12" i="92"/>
  <c r="Y21" i="92"/>
  <c r="Y22" i="92"/>
  <c r="Y14" i="92"/>
  <c r="Y11" i="92"/>
  <c r="Y19" i="92"/>
  <c r="Y13" i="92"/>
  <c r="Y15" i="92"/>
  <c r="BG23" i="92"/>
  <c r="S32" i="32"/>
  <c r="W25" i="31"/>
  <c r="AC25" i="31" s="1"/>
  <c r="AY33" i="38"/>
  <c r="BA39" i="32"/>
  <c r="AK39" i="32"/>
  <c r="AE39" i="32"/>
  <c r="AU39" i="32"/>
  <c r="Q39" i="32"/>
  <c r="S39" i="32" s="1"/>
  <c r="Y43" i="34"/>
  <c r="AK43" i="34" s="1"/>
  <c r="AE43" i="34"/>
  <c r="AC43" i="34"/>
  <c r="AY41" i="30"/>
  <c r="AG26" i="41"/>
  <c r="AG23" i="41"/>
  <c r="AG24" i="41"/>
  <c r="AG8" i="41"/>
  <c r="AG22" i="41"/>
  <c r="AG34" i="41"/>
  <c r="AY25" i="35"/>
  <c r="Q9" i="37"/>
  <c r="AU9" i="37"/>
  <c r="AE9" i="37"/>
  <c r="BA9" i="37"/>
  <c r="S9" i="37"/>
  <c r="AK9" i="37"/>
  <c r="AW21" i="30"/>
  <c r="AW13" i="30"/>
  <c r="AW12" i="30"/>
  <c r="AW10" i="30"/>
  <c r="CC23" i="79"/>
  <c r="CE23" i="79" s="1"/>
  <c r="AM12" i="30" s="1"/>
  <c r="AW9" i="30"/>
  <c r="Q19" i="41"/>
  <c r="S19" i="41" s="1"/>
  <c r="AU19" i="41"/>
  <c r="AE19" i="41"/>
  <c r="AK19" i="41"/>
  <c r="BA19" i="41"/>
  <c r="AM26" i="37"/>
  <c r="AS26" i="37" s="1"/>
  <c r="AC26" i="52"/>
  <c r="BG26" i="52"/>
  <c r="Y26" i="52"/>
  <c r="BQ26" i="52"/>
  <c r="BW26" i="52" s="1"/>
  <c r="CA26" i="52"/>
  <c r="CG26" i="52" s="1"/>
  <c r="AW26" i="52"/>
  <c r="BA26" i="52" s="1"/>
  <c r="BM26" i="52"/>
  <c r="Q26" i="52"/>
  <c r="AI26" i="52"/>
  <c r="AM26" i="52"/>
  <c r="AS26" i="52" s="1"/>
  <c r="AO43" i="38"/>
  <c r="BA43" i="38" s="1"/>
  <c r="AM43" i="38"/>
  <c r="BA14" i="37"/>
  <c r="AK14" i="37"/>
  <c r="AE14" i="37"/>
  <c r="Q14" i="37"/>
  <c r="S14" i="37" s="1"/>
  <c r="AU14" i="37"/>
  <c r="Y28" i="31"/>
  <c r="W28" i="31"/>
  <c r="AC28" i="31" s="1"/>
  <c r="W24" i="41"/>
  <c r="AC24" i="41" s="1"/>
  <c r="AS23" i="91"/>
  <c r="AS16" i="91"/>
  <c r="AS8" i="91"/>
  <c r="AS17" i="91"/>
  <c r="AS9" i="91"/>
  <c r="AS18" i="91"/>
  <c r="AS10" i="91"/>
  <c r="AS20" i="91"/>
  <c r="AS12" i="91"/>
  <c r="AS15" i="91"/>
  <c r="AS13" i="91"/>
  <c r="AS22" i="91"/>
  <c r="AS21" i="91"/>
  <c r="AS19" i="91"/>
  <c r="AS14" i="91"/>
  <c r="AS11" i="91"/>
  <c r="W32" i="35"/>
  <c r="AC32" i="35" s="1"/>
  <c r="AY37" i="36"/>
  <c r="AO43" i="44"/>
  <c r="BA43" i="44" s="1"/>
  <c r="W29" i="36"/>
  <c r="AC29" i="36" s="1"/>
  <c r="AS40" i="32"/>
  <c r="AM43" i="31"/>
  <c r="AS43" i="31" s="1"/>
  <c r="W23" i="42"/>
  <c r="Y23" i="42" s="1"/>
  <c r="Y22" i="54"/>
  <c r="AI20" i="77"/>
  <c r="AK20" i="77" s="1"/>
  <c r="I29" i="16" s="1"/>
  <c r="M29" i="16" s="1"/>
  <c r="AI9" i="77"/>
  <c r="AK9" i="77" s="1"/>
  <c r="I18" i="16" s="1"/>
  <c r="AI18" i="77"/>
  <c r="AK18" i="77" s="1"/>
  <c r="I27" i="16" s="1"/>
  <c r="M27" i="16" s="1"/>
  <c r="AI19" i="77"/>
  <c r="AK19" i="77" s="1"/>
  <c r="I28" i="16" s="1"/>
  <c r="M28" i="16" s="1"/>
  <c r="W34" i="43"/>
  <c r="AW34" i="32"/>
  <c r="AW26" i="32"/>
  <c r="AW24" i="32"/>
  <c r="AW22" i="32"/>
  <c r="AW8" i="32"/>
  <c r="AW23" i="32"/>
  <c r="AS22" i="79"/>
  <c r="AU22" i="79" s="1"/>
  <c r="AM8" i="32" s="1"/>
  <c r="W27" i="34"/>
  <c r="Y27" i="34"/>
  <c r="AK27" i="34" s="1"/>
  <c r="AO41" i="42"/>
  <c r="BA41" i="42" s="1"/>
  <c r="Y16" i="52"/>
  <c r="BC16" i="52"/>
  <c r="AM16" i="52"/>
  <c r="AS16" i="52" s="1"/>
  <c r="BQ16" i="52"/>
  <c r="AW16" i="52"/>
  <c r="BA16" i="52" s="1"/>
  <c r="AI16" i="52"/>
  <c r="BG16" i="52"/>
  <c r="BM16" i="52" s="1"/>
  <c r="CA16" i="52"/>
  <c r="CG16" i="52" s="1"/>
  <c r="BW16" i="52"/>
  <c r="AC16" i="52"/>
  <c r="Q16" i="52"/>
  <c r="S34" i="33"/>
  <c r="AC8" i="33"/>
  <c r="Y8" i="33"/>
  <c r="W24" i="45"/>
  <c r="AC24" i="45" s="1"/>
  <c r="AM29" i="31"/>
  <c r="AS29" i="31" s="1"/>
  <c r="Q39" i="31"/>
  <c r="AU39" i="31"/>
  <c r="AK39" i="31"/>
  <c r="AE39" i="31"/>
  <c r="BA39" i="31"/>
  <c r="S39" i="31"/>
  <c r="AO29" i="33"/>
  <c r="AY29" i="33" s="1"/>
  <c r="AM29" i="33"/>
  <c r="AS29" i="33" s="1"/>
  <c r="S31" i="33"/>
  <c r="AK80" i="52"/>
  <c r="AK82" i="52"/>
  <c r="AK84" i="52"/>
  <c r="AK85" i="52"/>
  <c r="AK83" i="52"/>
  <c r="AK81" i="52"/>
  <c r="S24" i="44"/>
  <c r="S24" i="43"/>
  <c r="I50" i="52"/>
  <c r="M50" i="52" s="1"/>
  <c r="K24" i="74"/>
  <c r="I35" i="50" s="1"/>
  <c r="M35" i="50" s="1"/>
  <c r="W29" i="32"/>
  <c r="AC29" i="32" s="1"/>
  <c r="AI26" i="37"/>
  <c r="AS58" i="56"/>
  <c r="Y58" i="56"/>
  <c r="AM58" i="56"/>
  <c r="Q58" i="56"/>
  <c r="W58" i="56" s="1"/>
  <c r="AI58" i="56"/>
  <c r="AC58" i="56"/>
  <c r="Y32" i="41"/>
  <c r="AI32" i="41" s="1"/>
  <c r="W32" i="41"/>
  <c r="AC32" i="41" s="1"/>
  <c r="Q25" i="55"/>
  <c r="W25" i="55" s="1"/>
  <c r="AA25" i="55"/>
  <c r="AI25" i="55"/>
  <c r="AO41" i="45"/>
  <c r="AY41" i="45" s="1"/>
  <c r="AW9" i="37"/>
  <c r="AW13" i="37"/>
  <c r="AW21" i="37"/>
  <c r="CC17" i="79"/>
  <c r="CE17" i="79" s="1"/>
  <c r="AW10" i="37"/>
  <c r="AW12" i="37"/>
  <c r="Y43" i="45"/>
  <c r="AK43" i="45" s="1"/>
  <c r="AC43" i="45"/>
  <c r="BA14" i="33"/>
  <c r="AK14" i="33"/>
  <c r="Q14" i="33"/>
  <c r="S14" i="33" s="1"/>
  <c r="AE14" i="33"/>
  <c r="AU14" i="33"/>
  <c r="Y29" i="46"/>
  <c r="W29" i="46"/>
  <c r="K82" i="74"/>
  <c r="I56" i="50" s="1"/>
  <c r="M56" i="50" s="1"/>
  <c r="AW22" i="36"/>
  <c r="AW34" i="36"/>
  <c r="AW26" i="36"/>
  <c r="AS18" i="79"/>
  <c r="AU18" i="79" s="1"/>
  <c r="AM8" i="36" s="1"/>
  <c r="AW23" i="36"/>
  <c r="AW8" i="36"/>
  <c r="AW24" i="36"/>
  <c r="S29" i="36"/>
  <c r="AI43" i="42"/>
  <c r="S34" i="43"/>
  <c r="Q38" i="35"/>
  <c r="S38" i="35"/>
  <c r="BA18" i="33"/>
  <c r="AK18" i="33"/>
  <c r="AE18" i="33"/>
  <c r="Q18" i="33"/>
  <c r="S18" i="33" s="1"/>
  <c r="AU18" i="33"/>
  <c r="AM43" i="36"/>
  <c r="S30" i="42"/>
  <c r="Q11" i="35"/>
  <c r="AO42" i="34"/>
  <c r="S28" i="40"/>
  <c r="W23" i="89"/>
  <c r="BG8" i="89"/>
  <c r="AO43" i="34"/>
  <c r="S29" i="42"/>
  <c r="S37" i="41"/>
  <c r="AG9" i="37"/>
  <c r="AG21" i="37"/>
  <c r="AG13" i="37"/>
  <c r="AG12" i="37"/>
  <c r="AG10" i="37"/>
  <c r="S33" i="33"/>
  <c r="BQ30" i="52"/>
  <c r="BW30" i="52" s="1"/>
  <c r="Q30" i="52"/>
  <c r="BM30" i="52"/>
  <c r="AW30" i="52"/>
  <c r="BA30" i="52" s="1"/>
  <c r="AS30" i="52"/>
  <c r="AC30" i="52"/>
  <c r="AI30" i="52" s="1"/>
  <c r="AM30" i="52"/>
  <c r="BG30" i="52"/>
  <c r="Y30" i="52"/>
  <c r="CA30" i="52"/>
  <c r="CG30" i="52" s="1"/>
  <c r="Y34" i="35"/>
  <c r="AK34" i="35" s="1"/>
  <c r="W34" i="35"/>
  <c r="AM42" i="35"/>
  <c r="AO42" i="35"/>
  <c r="BA42" i="35" s="1"/>
  <c r="AY37" i="31"/>
  <c r="Q38" i="46"/>
  <c r="AU38" i="46"/>
  <c r="AE38" i="46"/>
  <c r="BA38" i="46"/>
  <c r="AK38" i="46"/>
  <c r="S38" i="46"/>
  <c r="S28" i="30"/>
  <c r="AO24" i="33"/>
  <c r="AM24" i="33"/>
  <c r="AS24" i="33" s="1"/>
  <c r="S31" i="34"/>
  <c r="BA19" i="38"/>
  <c r="AK19" i="38"/>
  <c r="Q19" i="38"/>
  <c r="AU19" i="38"/>
  <c r="AE19" i="38"/>
  <c r="AU19" i="42"/>
  <c r="AE19" i="42"/>
  <c r="BA19" i="42"/>
  <c r="AK19" i="42"/>
  <c r="Q19" i="42"/>
  <c r="Y23" i="44"/>
  <c r="AK23" i="44" s="1"/>
  <c r="W23" i="44"/>
  <c r="S12" i="35"/>
  <c r="I39" i="74"/>
  <c r="I35" i="56" s="1"/>
  <c r="M35" i="56" s="1"/>
  <c r="AC42" i="34"/>
  <c r="AE42" i="34"/>
  <c r="W9" i="79"/>
  <c r="AA9" i="79" s="1"/>
  <c r="AC9" i="79" s="1"/>
  <c r="BA36" i="30"/>
  <c r="AK36" i="30"/>
  <c r="S36" i="30"/>
  <c r="AE36" i="30"/>
  <c r="AU36" i="30"/>
  <c r="M44" i="30"/>
  <c r="Q36" i="30"/>
  <c r="S27" i="40"/>
  <c r="AM31" i="46"/>
  <c r="AO31" i="46" s="1"/>
  <c r="AG34" i="45"/>
  <c r="AG26" i="45"/>
  <c r="AG23" i="45"/>
  <c r="AG24" i="45"/>
  <c r="AG8" i="45"/>
  <c r="AI8" i="45" s="1"/>
  <c r="AG22" i="45"/>
  <c r="W34" i="42"/>
  <c r="Y34" i="42" s="1"/>
  <c r="W31" i="43"/>
  <c r="AC31" i="43" s="1"/>
  <c r="Y31" i="43"/>
  <c r="AI31" i="43" s="1"/>
  <c r="W29" i="45"/>
  <c r="AC29" i="45" s="1"/>
  <c r="S12" i="34"/>
  <c r="BG23" i="91"/>
  <c r="Y42" i="38"/>
  <c r="AK42" i="38" s="1"/>
  <c r="W25" i="35"/>
  <c r="AC25" i="35" s="1"/>
  <c r="Y27" i="36"/>
  <c r="AK27" i="36" s="1"/>
  <c r="W27" i="36"/>
  <c r="W34" i="46"/>
  <c r="Y34" i="46" s="1"/>
  <c r="AK8" i="40"/>
  <c r="I36" i="74"/>
  <c r="I27" i="56" s="1"/>
  <c r="M27" i="56" s="1"/>
  <c r="I44" i="46"/>
  <c r="S42" i="32"/>
  <c r="Y12" i="39"/>
  <c r="AK12" i="39" s="1"/>
  <c r="W12" i="39"/>
  <c r="AU15" i="37"/>
  <c r="AE15" i="37"/>
  <c r="AK15" i="37"/>
  <c r="Q15" i="37"/>
  <c r="BA15" i="37"/>
  <c r="S15" i="43"/>
  <c r="Q15" i="43"/>
  <c r="S33" i="40"/>
  <c r="AO26" i="43"/>
  <c r="BA26" i="43" s="1"/>
  <c r="AM26" i="43"/>
  <c r="AU26" i="43" s="1"/>
  <c r="W37" i="38"/>
  <c r="AC37" i="38" s="1"/>
  <c r="Q14" i="43"/>
  <c r="S14" i="43" s="1"/>
  <c r="BA14" i="31"/>
  <c r="AK14" i="31"/>
  <c r="AU14" i="31"/>
  <c r="AE14" i="31"/>
  <c r="Q14" i="31"/>
  <c r="S14" i="31" s="1"/>
  <c r="Q14" i="36"/>
  <c r="S14" i="36"/>
  <c r="BC19" i="52"/>
  <c r="AE8" i="32"/>
  <c r="AC8" i="32"/>
  <c r="Y8" i="32"/>
  <c r="S34" i="30"/>
  <c r="AM25" i="39"/>
  <c r="AS25" i="39" s="1"/>
  <c r="AU16" i="44"/>
  <c r="AE16" i="44"/>
  <c r="BA16" i="44"/>
  <c r="S16" i="44"/>
  <c r="Q16" i="44"/>
  <c r="AK16" i="44"/>
  <c r="AU16" i="38"/>
  <c r="AE16" i="38"/>
  <c r="BA16" i="38"/>
  <c r="S16" i="38"/>
  <c r="Q16" i="38"/>
  <c r="AK16" i="38"/>
  <c r="AE43" i="32"/>
  <c r="W12" i="44"/>
  <c r="Y12" i="44"/>
  <c r="AK12" i="44" s="1"/>
  <c r="AI28" i="31"/>
  <c r="S31" i="35"/>
  <c r="Y43" i="39"/>
  <c r="AK43" i="39" s="1"/>
  <c r="AC43" i="39"/>
  <c r="AY33" i="36"/>
  <c r="I44" i="45"/>
  <c r="S26" i="40"/>
  <c r="Q17" i="50"/>
  <c r="W17" i="50" s="1"/>
  <c r="Y17" i="50"/>
  <c r="Y23" i="46"/>
  <c r="W23" i="46"/>
  <c r="AO41" i="35"/>
  <c r="BA41" i="35" s="1"/>
  <c r="AC40" i="33"/>
  <c r="AE40" i="33"/>
  <c r="AM26" i="42"/>
  <c r="AU26" i="42" s="1"/>
  <c r="W23" i="43"/>
  <c r="AO33" i="44"/>
  <c r="AY33" i="44" s="1"/>
  <c r="AM33" i="44"/>
  <c r="AS33" i="44" s="1"/>
  <c r="I44" i="32"/>
  <c r="AU8" i="34"/>
  <c r="AO8" i="34"/>
  <c r="S28" i="37"/>
  <c r="M44" i="42"/>
  <c r="Q36" i="42"/>
  <c r="S33" i="41"/>
  <c r="S24" i="30"/>
  <c r="AY8" i="42"/>
  <c r="W23" i="36"/>
  <c r="Y23" i="36"/>
  <c r="AK23" i="36" s="1"/>
  <c r="Q38" i="42"/>
  <c r="AG10" i="41"/>
  <c r="AG9" i="41"/>
  <c r="AG12" i="41"/>
  <c r="AG13" i="41"/>
  <c r="AG21" i="41"/>
  <c r="S12" i="38"/>
  <c r="K18" i="77"/>
  <c r="M18" i="77" s="1"/>
  <c r="I47" i="54" s="1"/>
  <c r="K20" i="77"/>
  <c r="M20" i="77" s="1"/>
  <c r="I51" i="54" s="1"/>
  <c r="M51" i="54" s="1"/>
  <c r="K19" i="77"/>
  <c r="M19" i="77" s="1"/>
  <c r="I30" i="54" s="1"/>
  <c r="M30" i="54" s="1"/>
  <c r="K9" i="77"/>
  <c r="M9" i="77" s="1"/>
  <c r="I25" i="54" s="1"/>
  <c r="M25" i="54" s="1"/>
  <c r="Q37" i="43"/>
  <c r="S37" i="43" s="1"/>
  <c r="S34" i="45"/>
  <c r="AY8" i="37"/>
  <c r="W30" i="33"/>
  <c r="AC30" i="33" s="1"/>
  <c r="AE8" i="43"/>
  <c r="Y8" i="43"/>
  <c r="AC8" i="43"/>
  <c r="AI17" i="90"/>
  <c r="AI9" i="90"/>
  <c r="AI18" i="90"/>
  <c r="AI10" i="90"/>
  <c r="AI19" i="90"/>
  <c r="AI11" i="90"/>
  <c r="AI21" i="90"/>
  <c r="AI13" i="90"/>
  <c r="AI15" i="90"/>
  <c r="AI8" i="90"/>
  <c r="AI14" i="90"/>
  <c r="AI12" i="90"/>
  <c r="AI23" i="90"/>
  <c r="AI16" i="90"/>
  <c r="AI22" i="90"/>
  <c r="AI20" i="90"/>
  <c r="K84" i="74"/>
  <c r="I58" i="50" s="1"/>
  <c r="M58" i="50" s="1"/>
  <c r="BA18" i="37"/>
  <c r="AK18" i="37"/>
  <c r="Q18" i="37"/>
  <c r="AU18" i="37"/>
  <c r="AE18" i="37"/>
  <c r="Q18" i="32"/>
  <c r="AU18" i="32"/>
  <c r="AE18" i="32"/>
  <c r="AK18" i="32"/>
  <c r="S18" i="32"/>
  <c r="BA18" i="32"/>
  <c r="BA18" i="34"/>
  <c r="AK18" i="34"/>
  <c r="S18" i="34"/>
  <c r="AE18" i="34"/>
  <c r="AU18" i="34"/>
  <c r="Q18" i="34"/>
  <c r="S34" i="38"/>
  <c r="Y43" i="31"/>
  <c r="AI43" i="31" s="1"/>
  <c r="AC43" i="31"/>
  <c r="Y23" i="35"/>
  <c r="AK23" i="35" s="1"/>
  <c r="W23" i="35"/>
  <c r="AM43" i="46"/>
  <c r="AO43" i="46" s="1"/>
  <c r="W26" i="32"/>
  <c r="Y43" i="43"/>
  <c r="AK43" i="43" s="1"/>
  <c r="AC43" i="43"/>
  <c r="AE43" i="43"/>
  <c r="AI27" i="38"/>
  <c r="S27" i="46"/>
  <c r="S25" i="43"/>
  <c r="S37" i="45"/>
  <c r="Q11" i="40"/>
  <c r="Q11" i="41"/>
  <c r="AE8" i="44"/>
  <c r="AC8" i="44"/>
  <c r="Y8" i="44"/>
  <c r="Y30" i="40"/>
  <c r="W30" i="40"/>
  <c r="AC30" i="40" s="1"/>
  <c r="AI12" i="35"/>
  <c r="W37" i="44"/>
  <c r="Y37" i="44" s="1"/>
  <c r="AU38" i="36"/>
  <c r="AE38" i="36"/>
  <c r="AK38" i="36"/>
  <c r="BA38" i="36"/>
  <c r="Q38" i="36"/>
  <c r="AS40" i="33"/>
  <c r="S27" i="32"/>
  <c r="I44" i="34"/>
  <c r="S42" i="33"/>
  <c r="AO41" i="41"/>
  <c r="W33" i="38"/>
  <c r="AC33" i="38" s="1"/>
  <c r="Y56" i="56"/>
  <c r="S28" i="36"/>
  <c r="S29" i="37"/>
  <c r="BA38" i="37"/>
  <c r="AK38" i="37"/>
  <c r="S38" i="37"/>
  <c r="Q38" i="37"/>
  <c r="AU38" i="37"/>
  <c r="AE38" i="37"/>
  <c r="S26" i="45"/>
  <c r="S28" i="45"/>
  <c r="AI40" i="41"/>
  <c r="AI25" i="41"/>
  <c r="BI81" i="52"/>
  <c r="BK81" i="52" s="1"/>
  <c r="BG81" i="52"/>
  <c r="BM81" i="52" s="1"/>
  <c r="Y28" i="39"/>
  <c r="AI28" i="39" s="1"/>
  <c r="W28" i="39"/>
  <c r="AC28" i="39" s="1"/>
  <c r="CG94" i="52"/>
  <c r="BQ94" i="52"/>
  <c r="AI94" i="52"/>
  <c r="Q94" i="52"/>
  <c r="W94" i="52" s="1"/>
  <c r="BM94" i="52"/>
  <c r="AW94" i="52"/>
  <c r="AS94" i="52"/>
  <c r="AC94" i="52"/>
  <c r="AM94" i="52"/>
  <c r="AQ94" i="52" s="1"/>
  <c r="BG94" i="52"/>
  <c r="CA94" i="52"/>
  <c r="CE94" i="52" s="1"/>
  <c r="BC94" i="52"/>
  <c r="BW94" i="52"/>
  <c r="Y94" i="52"/>
  <c r="Q13" i="41"/>
  <c r="S13" i="44"/>
  <c r="Q13" i="44"/>
  <c r="Q13" i="31"/>
  <c r="AE13" i="31"/>
  <c r="BA13" i="31"/>
  <c r="AU13" i="31"/>
  <c r="AK13" i="31"/>
  <c r="AI8" i="40"/>
  <c r="W33" i="32"/>
  <c r="AC33" i="32" s="1"/>
  <c r="I44" i="41"/>
  <c r="S29" i="40"/>
  <c r="K65" i="74"/>
  <c r="I18" i="50" s="1"/>
  <c r="M18" i="50" s="1"/>
  <c r="W25" i="46"/>
  <c r="Y25" i="46" s="1"/>
  <c r="Q39" i="34"/>
  <c r="S39" i="34" s="1"/>
  <c r="AK39" i="34"/>
  <c r="BA39" i="34"/>
  <c r="AE39" i="34"/>
  <c r="AU39" i="34"/>
  <c r="S25" i="45"/>
  <c r="W26" i="41"/>
  <c r="AO23" i="79"/>
  <c r="W32" i="30"/>
  <c r="AC32" i="30" s="1"/>
  <c r="W32" i="34"/>
  <c r="AC32" i="34" s="1"/>
  <c r="W33" i="34"/>
  <c r="AC33" i="34" s="1"/>
  <c r="Q17" i="33"/>
  <c r="AU17" i="33"/>
  <c r="AK17" i="33"/>
  <c r="S17" i="33"/>
  <c r="BA17" i="33"/>
  <c r="AE17" i="33"/>
  <c r="AU17" i="45"/>
  <c r="AE17" i="45"/>
  <c r="AK17" i="45"/>
  <c r="BA17" i="45"/>
  <c r="Q17" i="45"/>
  <c r="S17" i="45" s="1"/>
  <c r="Q31" i="54"/>
  <c r="W31" i="54" s="1"/>
  <c r="W27" i="44"/>
  <c r="Y27" i="44"/>
  <c r="AK27" i="44" s="1"/>
  <c r="S32" i="38"/>
  <c r="AY24" i="33"/>
  <c r="S26" i="39"/>
  <c r="Y54" i="54"/>
  <c r="Q54" i="54"/>
  <c r="W54" i="54" s="1"/>
  <c r="I52" i="52"/>
  <c r="M52" i="52" s="1"/>
  <c r="K26" i="74"/>
  <c r="I37" i="50" s="1"/>
  <c r="M37" i="50" s="1"/>
  <c r="I41" i="52"/>
  <c r="M41" i="52" s="1"/>
  <c r="K15" i="74"/>
  <c r="I26" i="50" s="1"/>
  <c r="M26" i="50" s="1"/>
  <c r="Y33" i="42"/>
  <c r="AI33" i="42" s="1"/>
  <c r="W33" i="42"/>
  <c r="AC33" i="42" s="1"/>
  <c r="K56" i="96"/>
  <c r="I30" i="53" s="1"/>
  <c r="M30" i="53" s="1"/>
  <c r="Q30" i="53" s="1"/>
  <c r="W30" i="53" s="1"/>
  <c r="W31" i="38"/>
  <c r="AC31" i="38" s="1"/>
  <c r="S28" i="46"/>
  <c r="AM27" i="42"/>
  <c r="AG23" i="89"/>
  <c r="Q57" i="54"/>
  <c r="W57" i="54" s="1"/>
  <c r="AM14" i="42" l="1"/>
  <c r="AO14" i="42" s="1"/>
  <c r="AO36" i="38"/>
  <c r="AM36" i="38"/>
  <c r="AM37" i="46"/>
  <c r="AO37" i="46" s="1"/>
  <c r="BA34" i="39"/>
  <c r="AY34" i="39"/>
  <c r="AM16" i="33"/>
  <c r="AS16" i="33" s="1"/>
  <c r="AM37" i="30"/>
  <c r="AS37" i="30" s="1"/>
  <c r="AM19" i="30"/>
  <c r="AS19" i="30" s="1"/>
  <c r="AO19" i="30"/>
  <c r="AY19" i="30" s="1"/>
  <c r="BA42" i="42"/>
  <c r="AY42" i="42"/>
  <c r="AM15" i="31"/>
  <c r="AS15" i="31" s="1"/>
  <c r="AO15" i="31"/>
  <c r="AY15" i="31" s="1"/>
  <c r="AM36" i="41"/>
  <c r="AM19" i="34"/>
  <c r="AS19" i="34" s="1"/>
  <c r="BA27" i="36"/>
  <c r="AY27" i="36"/>
  <c r="AK37" i="44"/>
  <c r="AI37" i="44"/>
  <c r="AK34" i="42"/>
  <c r="AI34" i="42"/>
  <c r="AM14" i="33"/>
  <c r="AS14" i="33" s="1"/>
  <c r="AO14" i="33"/>
  <c r="AY14" i="33" s="1"/>
  <c r="AY12" i="44"/>
  <c r="BA12" i="44"/>
  <c r="AM11" i="46"/>
  <c r="AO11" i="46" s="1"/>
  <c r="AM13" i="46"/>
  <c r="AO13" i="46"/>
  <c r="AK23" i="34"/>
  <c r="AI23" i="34"/>
  <c r="AK27" i="41"/>
  <c r="AI27" i="41"/>
  <c r="AM39" i="44"/>
  <c r="AS39" i="44" s="1"/>
  <c r="BA23" i="39"/>
  <c r="AY23" i="39"/>
  <c r="BA27" i="43"/>
  <c r="AY27" i="43"/>
  <c r="AM16" i="32"/>
  <c r="AS16" i="32" s="1"/>
  <c r="AO16" i="32"/>
  <c r="AY16" i="32" s="1"/>
  <c r="AK37" i="42"/>
  <c r="AI37" i="42"/>
  <c r="AM17" i="36"/>
  <c r="AO17" i="36" s="1"/>
  <c r="AK37" i="40"/>
  <c r="AI37" i="40"/>
  <c r="AM17" i="42"/>
  <c r="AO14" i="45"/>
  <c r="AY14" i="45" s="1"/>
  <c r="AM14" i="45"/>
  <c r="AS14" i="45" s="1"/>
  <c r="AM15" i="44"/>
  <c r="AO15" i="44" s="1"/>
  <c r="AO9" i="44"/>
  <c r="AM9" i="44"/>
  <c r="AM37" i="43"/>
  <c r="AK42" i="37"/>
  <c r="AI42" i="37"/>
  <c r="AM15" i="38"/>
  <c r="AS15" i="38" s="1"/>
  <c r="AM17" i="30"/>
  <c r="AS17" i="30" s="1"/>
  <c r="AO17" i="30"/>
  <c r="AY17" i="30" s="1"/>
  <c r="BA27" i="34"/>
  <c r="AY27" i="34"/>
  <c r="AM18" i="33"/>
  <c r="AS18" i="33" s="1"/>
  <c r="AM15" i="45"/>
  <c r="AS15" i="45" s="1"/>
  <c r="AK34" i="39"/>
  <c r="AI34" i="39"/>
  <c r="AM15" i="34"/>
  <c r="AS12" i="30"/>
  <c r="AO12" i="30"/>
  <c r="AY12" i="30" s="1"/>
  <c r="AM14" i="31"/>
  <c r="AS14" i="31" s="1"/>
  <c r="AM14" i="37"/>
  <c r="AS14" i="37" s="1"/>
  <c r="AK27" i="35"/>
  <c r="AI27" i="35"/>
  <c r="AK27" i="39"/>
  <c r="AI27" i="39"/>
  <c r="AO36" i="45"/>
  <c r="AM36" i="45"/>
  <c r="AO14" i="43"/>
  <c r="AM14" i="43"/>
  <c r="AK23" i="42"/>
  <c r="AI23" i="42"/>
  <c r="AM19" i="41"/>
  <c r="AS19" i="41" s="1"/>
  <c r="AO19" i="41"/>
  <c r="AY19" i="41" s="1"/>
  <c r="AO39" i="32"/>
  <c r="AY39" i="32" s="1"/>
  <c r="AM39" i="32"/>
  <c r="AS39" i="32" s="1"/>
  <c r="AK27" i="42"/>
  <c r="AI27" i="42"/>
  <c r="BA43" i="37"/>
  <c r="AY43" i="37"/>
  <c r="AM13" i="32"/>
  <c r="AO13" i="32" s="1"/>
  <c r="BA40" i="44"/>
  <c r="AY40" i="44"/>
  <c r="AO15" i="35"/>
  <c r="AM15" i="35"/>
  <c r="AK42" i="35"/>
  <c r="AI42" i="35"/>
  <c r="AM37" i="32"/>
  <c r="AO37" i="32" s="1"/>
  <c r="AM11" i="37"/>
  <c r="AS11" i="37" s="1"/>
  <c r="AM39" i="34"/>
  <c r="AS39" i="34" s="1"/>
  <c r="AO39" i="30"/>
  <c r="AY39" i="30" s="1"/>
  <c r="AM39" i="30"/>
  <c r="AS39" i="30" s="1"/>
  <c r="AM17" i="45"/>
  <c r="AS17" i="45" s="1"/>
  <c r="AO15" i="41"/>
  <c r="AM15" i="41"/>
  <c r="AM16" i="41"/>
  <c r="AS16" i="41" s="1"/>
  <c r="AO9" i="35"/>
  <c r="AM9" i="35"/>
  <c r="AM13" i="33"/>
  <c r="AS13" i="33" s="1"/>
  <c r="AK42" i="39"/>
  <c r="AI42" i="39"/>
  <c r="AM37" i="37"/>
  <c r="AS37" i="37" s="1"/>
  <c r="AO37" i="37"/>
  <c r="AY37" i="37" s="1"/>
  <c r="AM14" i="44"/>
  <c r="AM18" i="35"/>
  <c r="AS18" i="35" s="1"/>
  <c r="AM15" i="39"/>
  <c r="AM39" i="33"/>
  <c r="AS39" i="33" s="1"/>
  <c r="Q26" i="50"/>
  <c r="W26" i="50" s="1"/>
  <c r="Y26" i="50"/>
  <c r="Q18" i="50"/>
  <c r="W18" i="50" s="1"/>
  <c r="Y18" i="50"/>
  <c r="BA41" i="41"/>
  <c r="AY41" i="41"/>
  <c r="AM35" i="56"/>
  <c r="AS35" i="56" s="1"/>
  <c r="Q35" i="56"/>
  <c r="W35" i="56" s="1"/>
  <c r="AC35" i="56"/>
  <c r="Y35" i="56"/>
  <c r="AI35" i="56"/>
  <c r="AC18" i="52"/>
  <c r="BW18" i="52"/>
  <c r="BG18" i="52"/>
  <c r="BM18" i="52" s="1"/>
  <c r="BQ18" i="52"/>
  <c r="AM18" i="52"/>
  <c r="AQ18" i="52" s="1"/>
  <c r="AI18" i="52"/>
  <c r="BC18" i="52"/>
  <c r="CA18" i="52"/>
  <c r="CE18" i="52" s="1"/>
  <c r="Q18" i="52"/>
  <c r="W18" i="52" s="1"/>
  <c r="AW18" i="52"/>
  <c r="AM31" i="40"/>
  <c r="AS31" i="40" s="1"/>
  <c r="U84" i="52"/>
  <c r="Q84" i="52"/>
  <c r="Y84" i="52" s="1"/>
  <c r="AO16" i="43"/>
  <c r="AY16" i="43" s="1"/>
  <c r="AM16" i="43"/>
  <c r="AS16" i="43" s="1"/>
  <c r="CC82" i="52"/>
  <c r="CA82" i="52"/>
  <c r="CG82" i="52" s="1"/>
  <c r="AO39" i="40"/>
  <c r="AY39" i="40" s="1"/>
  <c r="AM39" i="40"/>
  <c r="AS39" i="40" s="1"/>
  <c r="Q23" i="54"/>
  <c r="W23" i="54" s="1"/>
  <c r="AO16" i="46"/>
  <c r="AM16" i="46"/>
  <c r="AM23" i="38"/>
  <c r="AS23" i="38" s="1"/>
  <c r="AO33" i="39"/>
  <c r="AY33" i="39" s="1"/>
  <c r="AM33" i="39"/>
  <c r="AS33" i="39" s="1"/>
  <c r="AM16" i="31"/>
  <c r="AS16" i="31" s="1"/>
  <c r="AM14" i="30"/>
  <c r="AS14" i="30" s="1"/>
  <c r="BA8" i="41"/>
  <c r="W19" i="36"/>
  <c r="AC19" i="36" s="1"/>
  <c r="AY26" i="43"/>
  <c r="AM11" i="33"/>
  <c r="AS11" i="33" s="1"/>
  <c r="I17" i="96"/>
  <c r="E26" i="95" s="1"/>
  <c r="G26" i="95" s="1"/>
  <c r="K34" i="94"/>
  <c r="I171" i="11" s="1"/>
  <c r="AM32" i="38"/>
  <c r="AS32" i="38" s="1"/>
  <c r="AO32" i="38"/>
  <c r="AY32" i="38" s="1"/>
  <c r="AO29" i="40"/>
  <c r="AY29" i="40" s="1"/>
  <c r="AM29" i="40"/>
  <c r="AS29" i="40" s="1"/>
  <c r="AM42" i="33"/>
  <c r="AO25" i="43"/>
  <c r="AY25" i="43" s="1"/>
  <c r="AM25" i="43"/>
  <c r="AS25" i="43" s="1"/>
  <c r="Q30" i="54"/>
  <c r="W30" i="54" s="1"/>
  <c r="Q44" i="42"/>
  <c r="W36" i="42"/>
  <c r="W19" i="42"/>
  <c r="AC19" i="42" s="1"/>
  <c r="W11" i="35"/>
  <c r="Y11" i="35"/>
  <c r="AI23" i="41"/>
  <c r="Y57" i="56"/>
  <c r="Y25" i="45"/>
  <c r="AI25" i="45" s="1"/>
  <c r="AM13" i="30"/>
  <c r="AS13" i="30" s="1"/>
  <c r="AO13" i="30"/>
  <c r="W19" i="35"/>
  <c r="AC19" i="35" s="1"/>
  <c r="Y19" i="35"/>
  <c r="AI19" i="35" s="1"/>
  <c r="AS19" i="75"/>
  <c r="I28" i="26" s="1"/>
  <c r="M28" i="26" s="1"/>
  <c r="AC19" i="75"/>
  <c r="M19" i="75"/>
  <c r="I45" i="23" s="1"/>
  <c r="M45" i="23" s="1"/>
  <c r="S45" i="23" s="1"/>
  <c r="BE19" i="75"/>
  <c r="E45" i="74" s="1"/>
  <c r="AO19" i="75"/>
  <c r="I28" i="27" s="1"/>
  <c r="M28" i="27" s="1"/>
  <c r="Y19" i="75"/>
  <c r="I19" i="75"/>
  <c r="I45" i="25" s="1"/>
  <c r="M45" i="25" s="1"/>
  <c r="S45" i="25" s="1"/>
  <c r="BA19" i="75"/>
  <c r="I62" i="11" s="1"/>
  <c r="AK19" i="75"/>
  <c r="I60" i="11" s="1"/>
  <c r="U19" i="75"/>
  <c r="I46" i="23" s="1"/>
  <c r="M46" i="23" s="1"/>
  <c r="S46" i="23" s="1"/>
  <c r="AG19" i="75"/>
  <c r="E19" i="73" s="1"/>
  <c r="Q19" i="75"/>
  <c r="I46" i="25" s="1"/>
  <c r="M46" i="25" s="1"/>
  <c r="S46" i="25" s="1"/>
  <c r="AW19" i="75"/>
  <c r="I61" i="11" s="1"/>
  <c r="AY34" i="35"/>
  <c r="W11" i="32"/>
  <c r="W11" i="31"/>
  <c r="AC11" i="31" s="1"/>
  <c r="Y24" i="40"/>
  <c r="AI24" i="40" s="1"/>
  <c r="Y29" i="43"/>
  <c r="AI29" i="43" s="1"/>
  <c r="W14" i="39"/>
  <c r="I24" i="90"/>
  <c r="I25" i="90" s="1"/>
  <c r="BC24" i="90"/>
  <c r="BC25" i="90" s="1"/>
  <c r="AG24" i="90"/>
  <c r="AG25" i="90" s="1"/>
  <c r="AQ24" i="90"/>
  <c r="AQ25" i="90" s="1"/>
  <c r="W24" i="90"/>
  <c r="W25" i="90" s="1"/>
  <c r="AI23" i="35"/>
  <c r="AO31" i="38"/>
  <c r="AY31" i="38" s="1"/>
  <c r="CA43" i="52"/>
  <c r="CE43" i="52" s="1"/>
  <c r="AC43" i="52"/>
  <c r="BW43" i="52"/>
  <c r="BG43" i="52"/>
  <c r="AM43" i="52"/>
  <c r="AQ43" i="52" s="1"/>
  <c r="Y43" i="52"/>
  <c r="AW43" i="52"/>
  <c r="BC43" i="52" s="1"/>
  <c r="BQ43" i="52"/>
  <c r="AI43" i="52"/>
  <c r="BM43" i="52"/>
  <c r="Q43" i="52"/>
  <c r="W43" i="52" s="1"/>
  <c r="AO29" i="38"/>
  <c r="AY29" i="38" s="1"/>
  <c r="K11" i="94"/>
  <c r="I46" i="45" s="1"/>
  <c r="M46" i="45" s="1"/>
  <c r="S60" i="98"/>
  <c r="E19" i="94" s="1"/>
  <c r="G19" i="94" s="1"/>
  <c r="Q37" i="50"/>
  <c r="W37" i="50" s="1"/>
  <c r="AO17" i="33"/>
  <c r="AY17" i="33" s="1"/>
  <c r="AM17" i="33"/>
  <c r="AS17" i="33" s="1"/>
  <c r="W13" i="41"/>
  <c r="Y13" i="41"/>
  <c r="AK13" i="41" s="1"/>
  <c r="AO26" i="42"/>
  <c r="K36" i="74"/>
  <c r="I27" i="54" s="1"/>
  <c r="M27" i="54" s="1"/>
  <c r="AM9" i="37"/>
  <c r="AO9" i="37" s="1"/>
  <c r="AM32" i="32"/>
  <c r="AS32" i="32" s="1"/>
  <c r="AO32" i="32"/>
  <c r="AY32" i="32" s="1"/>
  <c r="Y14" i="32"/>
  <c r="W14" i="32"/>
  <c r="AM9" i="32"/>
  <c r="AC37" i="36"/>
  <c r="AE37" i="36"/>
  <c r="AO18" i="38"/>
  <c r="AY18" i="38" s="1"/>
  <c r="AM18" i="38"/>
  <c r="AS18" i="38" s="1"/>
  <c r="W16" i="40"/>
  <c r="AC16" i="40" s="1"/>
  <c r="AO32" i="44"/>
  <c r="AY32" i="44" s="1"/>
  <c r="AM32" i="44"/>
  <c r="AS32" i="44" s="1"/>
  <c r="Y28" i="30"/>
  <c r="AI28" i="30" s="1"/>
  <c r="AI27" i="44"/>
  <c r="Y26" i="30"/>
  <c r="AS12" i="41"/>
  <c r="AU12" i="41"/>
  <c r="AC39" i="56"/>
  <c r="AI39" i="56"/>
  <c r="Y39" i="56"/>
  <c r="Q39" i="56"/>
  <c r="W39" i="56" s="1"/>
  <c r="AM39" i="56"/>
  <c r="AS39" i="56"/>
  <c r="W38" i="33"/>
  <c r="AC12" i="34"/>
  <c r="AE12" i="34"/>
  <c r="W19" i="32"/>
  <c r="AC19" i="32" s="1"/>
  <c r="S14" i="39"/>
  <c r="AO9" i="43"/>
  <c r="BA9" i="43" s="1"/>
  <c r="AM9" i="43"/>
  <c r="AM43" i="56"/>
  <c r="Q43" i="56"/>
  <c r="W43" i="56" s="1"/>
  <c r="AI43" i="56"/>
  <c r="AC43" i="56"/>
  <c r="AS43" i="56"/>
  <c r="Y43" i="56"/>
  <c r="W9" i="45"/>
  <c r="AO24" i="37"/>
  <c r="AY24" i="37" s="1"/>
  <c r="M20" i="94"/>
  <c r="K20" i="94"/>
  <c r="I46" i="36" s="1"/>
  <c r="M46" i="36" s="1"/>
  <c r="AM28" i="45"/>
  <c r="AS28" i="45" s="1"/>
  <c r="AO28" i="45"/>
  <c r="AY28" i="45" s="1"/>
  <c r="AC26" i="32"/>
  <c r="AE26" i="32"/>
  <c r="M47" i="54"/>
  <c r="W15" i="37"/>
  <c r="AC15" i="37" s="1"/>
  <c r="Y15" i="37"/>
  <c r="AI15" i="37" s="1"/>
  <c r="S19" i="42"/>
  <c r="AM29" i="36"/>
  <c r="AS29" i="36" s="1"/>
  <c r="AS50" i="52"/>
  <c r="AC50" i="52"/>
  <c r="BW50" i="52"/>
  <c r="BG50" i="52"/>
  <c r="Y50" i="52"/>
  <c r="CG50" i="52"/>
  <c r="BQ50" i="52"/>
  <c r="CA50" i="52"/>
  <c r="CE50" i="52" s="1"/>
  <c r="AW50" i="52"/>
  <c r="Q50" i="52"/>
  <c r="W50" i="52" s="1"/>
  <c r="BM50" i="52"/>
  <c r="AI50" i="52"/>
  <c r="BC50" i="52"/>
  <c r="AM50" i="52"/>
  <c r="AQ50" i="52" s="1"/>
  <c r="Y24" i="45"/>
  <c r="AC34" i="43"/>
  <c r="AE34" i="43"/>
  <c r="AC34" i="34"/>
  <c r="AE34" i="34"/>
  <c r="Y9" i="34"/>
  <c r="W9" i="34"/>
  <c r="BK82" i="52"/>
  <c r="AO9" i="30"/>
  <c r="AM9" i="30"/>
  <c r="AS9" i="30" s="1"/>
  <c r="AC23" i="32"/>
  <c r="AE23" i="32"/>
  <c r="AO27" i="38"/>
  <c r="AY27" i="38" s="1"/>
  <c r="AM27" i="38"/>
  <c r="AS27" i="38" s="1"/>
  <c r="S19" i="35"/>
  <c r="AO25" i="36"/>
  <c r="AY25" i="36" s="1"/>
  <c r="AM25" i="36"/>
  <c r="AS25" i="36" s="1"/>
  <c r="AI43" i="45"/>
  <c r="W11" i="39"/>
  <c r="Y12" i="45"/>
  <c r="CC85" i="52"/>
  <c r="CA85" i="52"/>
  <c r="CG85" i="52" s="1"/>
  <c r="AM12" i="37"/>
  <c r="AS12" i="37" s="1"/>
  <c r="I71" i="74"/>
  <c r="I36" i="52" s="1"/>
  <c r="M36" i="52" s="1"/>
  <c r="AC26" i="42"/>
  <c r="AE26" i="42"/>
  <c r="Y32" i="31"/>
  <c r="AI32" i="31" s="1"/>
  <c r="S19" i="32"/>
  <c r="AM42" i="46"/>
  <c r="AO42" i="46" s="1"/>
  <c r="AK8" i="41"/>
  <c r="Y39" i="35"/>
  <c r="AI39" i="35" s="1"/>
  <c r="W39" i="35"/>
  <c r="AC39" i="35" s="1"/>
  <c r="W37" i="39"/>
  <c r="Y37" i="39"/>
  <c r="W38" i="34"/>
  <c r="AC38" i="34" s="1"/>
  <c r="W16" i="34"/>
  <c r="AC16" i="34" s="1"/>
  <c r="Y9" i="33"/>
  <c r="AI9" i="33" s="1"/>
  <c r="W9" i="33"/>
  <c r="CG21" i="52"/>
  <c r="W36" i="36"/>
  <c r="Q44" i="36"/>
  <c r="CG90" i="52"/>
  <c r="Q44" i="31"/>
  <c r="W36" i="31"/>
  <c r="Y36" i="31" s="1"/>
  <c r="W15" i="36"/>
  <c r="Y15" i="36" s="1"/>
  <c r="AO24" i="41"/>
  <c r="AY24" i="41" s="1"/>
  <c r="Q20" i="50"/>
  <c r="W20" i="50" s="1"/>
  <c r="Y20" i="50"/>
  <c r="I12" i="96"/>
  <c r="E16" i="95" s="1"/>
  <c r="G16" i="95" s="1"/>
  <c r="S45" i="98"/>
  <c r="E83" i="95" s="1"/>
  <c r="G83" i="95" s="1"/>
  <c r="K26" i="96"/>
  <c r="E82" i="95" s="1"/>
  <c r="G82" i="95" s="1"/>
  <c r="I26" i="96"/>
  <c r="E81" i="95" s="1"/>
  <c r="G81" i="95" s="1"/>
  <c r="S31" i="98"/>
  <c r="E23" i="96" s="1"/>
  <c r="K13" i="94"/>
  <c r="I46" i="43" s="1"/>
  <c r="M46" i="43" s="1"/>
  <c r="AM28" i="46"/>
  <c r="AO28" i="46" s="1"/>
  <c r="Y31" i="38"/>
  <c r="AI31" i="38" s="1"/>
  <c r="Y31" i="54"/>
  <c r="Y32" i="34"/>
  <c r="AI32" i="34" s="1"/>
  <c r="W13" i="44"/>
  <c r="Y13" i="44" s="1"/>
  <c r="AO26" i="45"/>
  <c r="AY26" i="45" s="1"/>
  <c r="AM26" i="45"/>
  <c r="AS26" i="45" s="1"/>
  <c r="AM28" i="36"/>
  <c r="AS28" i="36" s="1"/>
  <c r="AO28" i="36"/>
  <c r="AY28" i="36" s="1"/>
  <c r="Y26" i="32"/>
  <c r="AK26" i="32" s="1"/>
  <c r="W18" i="34"/>
  <c r="AC18" i="34" s="1"/>
  <c r="Y18" i="34"/>
  <c r="AI18" i="34" s="1"/>
  <c r="AC23" i="36"/>
  <c r="AE23" i="36"/>
  <c r="Y16" i="44"/>
  <c r="AI16" i="44" s="1"/>
  <c r="W16" i="44"/>
  <c r="AC16" i="44" s="1"/>
  <c r="AK8" i="32"/>
  <c r="S15" i="37"/>
  <c r="AC12" i="39"/>
  <c r="AE12" i="39"/>
  <c r="BC24" i="91"/>
  <c r="BC25" i="91" s="1"/>
  <c r="AG24" i="91"/>
  <c r="AG25" i="91" s="1"/>
  <c r="W24" i="91"/>
  <c r="W25" i="91" s="1"/>
  <c r="AQ24" i="91"/>
  <c r="AQ25" i="91" s="1"/>
  <c r="I24" i="91"/>
  <c r="I25" i="91" s="1"/>
  <c r="AM27" i="40"/>
  <c r="BA43" i="34"/>
  <c r="AY43" i="34"/>
  <c r="AM24" i="43"/>
  <c r="AS24" i="43" s="1"/>
  <c r="AO85" i="52"/>
  <c r="AM85" i="52"/>
  <c r="AS85" i="52" s="1"/>
  <c r="AM26" i="44"/>
  <c r="AU8" i="32"/>
  <c r="AO8" i="32"/>
  <c r="AY8" i="32" s="1"/>
  <c r="AS8" i="32"/>
  <c r="Y34" i="43"/>
  <c r="AK34" i="43" s="1"/>
  <c r="BC26" i="52"/>
  <c r="M18" i="17"/>
  <c r="M30" i="17" s="1"/>
  <c r="E28" i="10" s="1"/>
  <c r="I30" i="17"/>
  <c r="AG26" i="30"/>
  <c r="AI26" i="30" s="1"/>
  <c r="AG34" i="30"/>
  <c r="AG23" i="30"/>
  <c r="AG24" i="30"/>
  <c r="AG8" i="30"/>
  <c r="AG22" i="30"/>
  <c r="AS43" i="45"/>
  <c r="AU43" i="45"/>
  <c r="AM26" i="36"/>
  <c r="AU12" i="39"/>
  <c r="AS12" i="39"/>
  <c r="S9" i="34"/>
  <c r="AS42" i="52"/>
  <c r="AC42" i="52"/>
  <c r="BW42" i="52"/>
  <c r="BG42" i="52"/>
  <c r="Y42" i="52"/>
  <c r="CG42" i="52"/>
  <c r="BQ42" i="52"/>
  <c r="CA42" i="52"/>
  <c r="CE42" i="52" s="1"/>
  <c r="AW42" i="52"/>
  <c r="Q42" i="52"/>
  <c r="W42" i="52" s="1"/>
  <c r="BM42" i="52"/>
  <c r="AI42" i="52"/>
  <c r="BC42" i="52"/>
  <c r="AM42" i="52"/>
  <c r="AQ42" i="52" s="1"/>
  <c r="AY40" i="30"/>
  <c r="W17" i="43"/>
  <c r="Y28" i="45"/>
  <c r="AI28" i="45" s="1"/>
  <c r="W38" i="40"/>
  <c r="Y38" i="40"/>
  <c r="AY9" i="41"/>
  <c r="AO25" i="42"/>
  <c r="AY25" i="42" s="1"/>
  <c r="AM25" i="42"/>
  <c r="AS25" i="42" s="1"/>
  <c r="K38" i="74"/>
  <c r="I33" i="54" s="1"/>
  <c r="M33" i="54" s="1"/>
  <c r="Y25" i="43"/>
  <c r="AI25" i="43" s="1"/>
  <c r="AM12" i="36"/>
  <c r="AO12" i="36" s="1"/>
  <c r="W18" i="36"/>
  <c r="AC18" i="36" s="1"/>
  <c r="AO31" i="44"/>
  <c r="AY31" i="44" s="1"/>
  <c r="AM31" i="44"/>
  <c r="AS31" i="44" s="1"/>
  <c r="Y23" i="52"/>
  <c r="Y23" i="32"/>
  <c r="AK23" i="32" s="1"/>
  <c r="Y31" i="35"/>
  <c r="AI31" i="35" s="1"/>
  <c r="W14" i="40"/>
  <c r="Y14" i="40" s="1"/>
  <c r="AO12" i="42"/>
  <c r="BA12" i="42" s="1"/>
  <c r="AM12" i="42"/>
  <c r="AM24" i="32"/>
  <c r="AS24" i="32" s="1"/>
  <c r="AO24" i="32"/>
  <c r="AO30" i="45"/>
  <c r="AY30" i="45" s="1"/>
  <c r="AM30" i="45"/>
  <c r="AS30" i="45" s="1"/>
  <c r="U81" i="52"/>
  <c r="Q81" i="52"/>
  <c r="Y81" i="52" s="1"/>
  <c r="K44" i="74"/>
  <c r="I45" i="54" s="1"/>
  <c r="M45" i="54" s="1"/>
  <c r="I31" i="24"/>
  <c r="Y31" i="45"/>
  <c r="AI31" i="45" s="1"/>
  <c r="I89" i="74"/>
  <c r="I97" i="52" s="1"/>
  <c r="M97" i="52" s="1"/>
  <c r="AM30" i="31"/>
  <c r="AS30" i="31" s="1"/>
  <c r="AY23" i="35"/>
  <c r="W15" i="46"/>
  <c r="Y15" i="46" s="1"/>
  <c r="AM32" i="33"/>
  <c r="AS32" i="33" s="1"/>
  <c r="S11" i="39"/>
  <c r="AM34" i="36"/>
  <c r="W37" i="34"/>
  <c r="AS27" i="44"/>
  <c r="AU27" i="44"/>
  <c r="W17" i="37"/>
  <c r="AC17" i="37" s="1"/>
  <c r="Y32" i="33"/>
  <c r="AI32" i="33" s="1"/>
  <c r="AI23" i="44"/>
  <c r="Q44" i="46"/>
  <c r="W36" i="46"/>
  <c r="CC81" i="52"/>
  <c r="CE81" i="52" s="1"/>
  <c r="CA81" i="52"/>
  <c r="CG81" i="52" s="1"/>
  <c r="Q29" i="50"/>
  <c r="W29" i="50" s="1"/>
  <c r="Y13" i="38"/>
  <c r="AI13" i="38" s="1"/>
  <c r="W13" i="38"/>
  <c r="AC13" i="38" s="1"/>
  <c r="W38" i="43"/>
  <c r="Y36" i="39"/>
  <c r="W36" i="39"/>
  <c r="Q44" i="39"/>
  <c r="Y32" i="39"/>
  <c r="AI32" i="39" s="1"/>
  <c r="AI43" i="38"/>
  <c r="BA41" i="39"/>
  <c r="AY41" i="39"/>
  <c r="W38" i="41"/>
  <c r="Y38" i="41"/>
  <c r="I61" i="74"/>
  <c r="I13" i="52" s="1"/>
  <c r="M13" i="52" s="1"/>
  <c r="AO24" i="35"/>
  <c r="AY24" i="35" s="1"/>
  <c r="AI27" i="32"/>
  <c r="Y26" i="42"/>
  <c r="AY12" i="32"/>
  <c r="Y33" i="40"/>
  <c r="AI33" i="40" s="1"/>
  <c r="W15" i="40"/>
  <c r="AC42" i="32"/>
  <c r="AE42" i="32"/>
  <c r="AS42" i="41"/>
  <c r="AU42" i="41"/>
  <c r="Y30" i="45"/>
  <c r="AI30" i="45" s="1"/>
  <c r="AC12" i="43"/>
  <c r="AE12" i="43"/>
  <c r="AI24" i="33"/>
  <c r="Y29" i="39"/>
  <c r="AI29" i="39" s="1"/>
  <c r="W38" i="32"/>
  <c r="Y38" i="32"/>
  <c r="AG10" i="45"/>
  <c r="AG9" i="45"/>
  <c r="AG13" i="45"/>
  <c r="AG12" i="45"/>
  <c r="AI12" i="45" s="1"/>
  <c r="AG21" i="45"/>
  <c r="W16" i="39"/>
  <c r="AC16" i="39" s="1"/>
  <c r="Y16" i="39"/>
  <c r="AI16" i="39" s="1"/>
  <c r="S37" i="39"/>
  <c r="AM42" i="40"/>
  <c r="AO42" i="40" s="1"/>
  <c r="AM30" i="35"/>
  <c r="AS30" i="3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Q20" i="76"/>
  <c r="I39" i="52" s="1"/>
  <c r="M39" i="52" s="1"/>
  <c r="AK20" i="76"/>
  <c r="I21" i="39" s="1"/>
  <c r="M21" i="39" s="1"/>
  <c r="BM20" i="76"/>
  <c r="I21" i="32" s="1"/>
  <c r="M21" i="32" s="1"/>
  <c r="AG20" i="76"/>
  <c r="I21" i="40" s="1"/>
  <c r="M21" i="40" s="1"/>
  <c r="BI20" i="76"/>
  <c r="I21" i="33" s="1"/>
  <c r="M21" i="33" s="1"/>
  <c r="AC20" i="76"/>
  <c r="I21" i="41" s="1"/>
  <c r="M21" i="41" s="1"/>
  <c r="BA20" i="76"/>
  <c r="I21" i="35" s="1"/>
  <c r="M21" i="35" s="1"/>
  <c r="AW20" i="76"/>
  <c r="I21" i="36" s="1"/>
  <c r="M21" i="36" s="1"/>
  <c r="U20" i="76"/>
  <c r="I21" i="43" s="1"/>
  <c r="M21" i="43" s="1"/>
  <c r="AS20" i="76"/>
  <c r="I21" i="37" s="1"/>
  <c r="M21" i="37" s="1"/>
  <c r="BY20" i="76"/>
  <c r="I21" i="30" s="1"/>
  <c r="M21" i="30" s="1"/>
  <c r="M20" i="76"/>
  <c r="I21" i="45" s="1"/>
  <c r="M21" i="45" s="1"/>
  <c r="Q20" i="76"/>
  <c r="I21" i="44" s="1"/>
  <c r="M21" i="44" s="1"/>
  <c r="Y13" i="40"/>
  <c r="AK13" i="40" s="1"/>
  <c r="W13" i="40"/>
  <c r="M18" i="15"/>
  <c r="I30" i="15"/>
  <c r="Y30" i="38"/>
  <c r="AI30" i="38" s="1"/>
  <c r="AM24" i="36"/>
  <c r="AS24" i="36" s="1"/>
  <c r="W13" i="42"/>
  <c r="Y13" i="42" s="1"/>
  <c r="M13" i="11"/>
  <c r="AS34" i="42"/>
  <c r="Y31" i="39"/>
  <c r="AI31" i="39" s="1"/>
  <c r="Y28" i="37"/>
  <c r="AI28" i="37" s="1"/>
  <c r="AC26" i="36"/>
  <c r="AE26" i="36"/>
  <c r="W16" i="37"/>
  <c r="AC16" i="37" s="1"/>
  <c r="AM27" i="41"/>
  <c r="M31" i="24"/>
  <c r="G32" i="10" s="1"/>
  <c r="AI26" i="35"/>
  <c r="W19" i="33"/>
  <c r="AC19" i="33" s="1"/>
  <c r="Y19" i="33"/>
  <c r="AI19" i="33" s="1"/>
  <c r="Y24" i="33"/>
  <c r="AY40" i="32"/>
  <c r="AC26" i="40"/>
  <c r="AE26" i="40"/>
  <c r="Q44" i="33"/>
  <c r="W36" i="33"/>
  <c r="W19" i="44"/>
  <c r="AC19" i="44" s="1"/>
  <c r="Y29" i="30"/>
  <c r="AI29" i="30" s="1"/>
  <c r="Y90" i="52"/>
  <c r="S9" i="45"/>
  <c r="AY42" i="35"/>
  <c r="AS26" i="34"/>
  <c r="AU26" i="34"/>
  <c r="S36" i="31"/>
  <c r="W38" i="44"/>
  <c r="Y38" i="44" s="1"/>
  <c r="W18" i="31"/>
  <c r="AC18" i="31" s="1"/>
  <c r="W23" i="30"/>
  <c r="S15" i="36"/>
  <c r="Y12" i="31"/>
  <c r="AI12" i="31" s="1"/>
  <c r="AO31" i="30"/>
  <c r="AY31" i="30" s="1"/>
  <c r="AS34" i="41"/>
  <c r="AU34" i="41"/>
  <c r="AS42" i="37"/>
  <c r="AU42" i="37"/>
  <c r="AO29" i="32"/>
  <c r="AY29" i="32" s="1"/>
  <c r="AO12" i="33"/>
  <c r="AY12" i="33" s="1"/>
  <c r="Q29" i="52"/>
  <c r="W29" i="52" s="1"/>
  <c r="AW29" i="52"/>
  <c r="CA29" i="52"/>
  <c r="CE29" i="52" s="1"/>
  <c r="BW29" i="52"/>
  <c r="BG29" i="52"/>
  <c r="BM29" i="52" s="1"/>
  <c r="BQ29" i="52"/>
  <c r="AM29" i="52"/>
  <c r="AQ29" i="52" s="1"/>
  <c r="BC29" i="52"/>
  <c r="CG29" i="52"/>
  <c r="AC29" i="52"/>
  <c r="AI29" i="52" s="1"/>
  <c r="S20" i="98"/>
  <c r="E28" i="95" s="1"/>
  <c r="G28" i="95" s="1"/>
  <c r="S11" i="98"/>
  <c r="E9" i="96" s="1"/>
  <c r="S38" i="98"/>
  <c r="E10" i="97" s="1"/>
  <c r="K84" i="95"/>
  <c r="I173" i="11" s="1"/>
  <c r="S55" i="98"/>
  <c r="E14" i="94" s="1"/>
  <c r="G14" i="94" s="1"/>
  <c r="S63" i="98"/>
  <c r="E22" i="94" s="1"/>
  <c r="G22" i="94" s="1"/>
  <c r="S71" i="98"/>
  <c r="S79" i="98"/>
  <c r="E37" i="94" s="1"/>
  <c r="G37" i="94" s="1"/>
  <c r="Q25" i="54"/>
  <c r="W25" i="54" s="1"/>
  <c r="Y25" i="54"/>
  <c r="Y14" i="31"/>
  <c r="AI14" i="31" s="1"/>
  <c r="W14" i="31"/>
  <c r="AC14" i="31" s="1"/>
  <c r="AI26" i="45"/>
  <c r="AM34" i="43"/>
  <c r="AY24" i="32"/>
  <c r="AM18" i="43"/>
  <c r="AS18" i="43" s="1"/>
  <c r="S44" i="32"/>
  <c r="AM36" i="32"/>
  <c r="W9" i="31"/>
  <c r="AC9" i="31" s="1"/>
  <c r="Q8" i="7"/>
  <c r="AY48" i="46"/>
  <c r="W18" i="40"/>
  <c r="AC18" i="40" s="1"/>
  <c r="M18" i="18"/>
  <c r="M30" i="18" s="1"/>
  <c r="E27" i="10" s="1"/>
  <c r="I30" i="18"/>
  <c r="AO8" i="45"/>
  <c r="AS8" i="45"/>
  <c r="AM39" i="39"/>
  <c r="AS39" i="39" s="1"/>
  <c r="AM32" i="36"/>
  <c r="AS32" i="36" s="1"/>
  <c r="AO32" i="36"/>
  <c r="AY32" i="36" s="1"/>
  <c r="Q28" i="50"/>
  <c r="W28" i="50" s="1"/>
  <c r="Y28" i="50"/>
  <c r="AU34" i="34"/>
  <c r="AS34" i="34"/>
  <c r="BG89" i="52"/>
  <c r="AM89" i="52"/>
  <c r="AQ89" i="52" s="1"/>
  <c r="AI89" i="52"/>
  <c r="Q89" i="52"/>
  <c r="W89" i="52" s="1"/>
  <c r="BM89" i="52"/>
  <c r="AC89" i="52"/>
  <c r="CA89" i="52"/>
  <c r="CE89" i="52" s="1"/>
  <c r="AW89" i="52"/>
  <c r="BC89" i="52" s="1"/>
  <c r="BQ89" i="52"/>
  <c r="BW89" i="52" s="1"/>
  <c r="K18" i="94"/>
  <c r="I46" i="38" s="1"/>
  <c r="M46" i="38" s="1"/>
  <c r="M18" i="94"/>
  <c r="AI15" i="89"/>
  <c r="AI16" i="89"/>
  <c r="AI8" i="89"/>
  <c r="AI17" i="89"/>
  <c r="AI9" i="89"/>
  <c r="AI19" i="89"/>
  <c r="AI11" i="89"/>
  <c r="AI18" i="89"/>
  <c r="AI12" i="89"/>
  <c r="AI13" i="89"/>
  <c r="AI21" i="89"/>
  <c r="AI14" i="89"/>
  <c r="AI20" i="89"/>
  <c r="AI10" i="89"/>
  <c r="AI23" i="89"/>
  <c r="AI22" i="89"/>
  <c r="AM34" i="45"/>
  <c r="AS34" i="45" s="1"/>
  <c r="W19" i="38"/>
  <c r="AC19" i="38" s="1"/>
  <c r="Y29" i="32"/>
  <c r="AI29" i="32" s="1"/>
  <c r="AI26" i="39"/>
  <c r="Y29" i="38"/>
  <c r="AI29" i="38" s="1"/>
  <c r="AC42" i="35"/>
  <c r="AE42" i="35"/>
  <c r="Q44" i="38"/>
  <c r="W36" i="38"/>
  <c r="Y36" i="38"/>
  <c r="AO32" i="39"/>
  <c r="AY32" i="39" s="1"/>
  <c r="AM32" i="39"/>
  <c r="AS32" i="39" s="1"/>
  <c r="Y28" i="54"/>
  <c r="W11" i="42"/>
  <c r="Y11" i="42" s="1"/>
  <c r="AM9" i="46"/>
  <c r="K74" i="96"/>
  <c r="I13" i="22" s="1"/>
  <c r="Y19" i="40"/>
  <c r="AI19" i="40" s="1"/>
  <c r="W19" i="40"/>
  <c r="AC19" i="40" s="1"/>
  <c r="AC12" i="36"/>
  <c r="AE12" i="36"/>
  <c r="AY43" i="39"/>
  <c r="BA43" i="39"/>
  <c r="Y30" i="32"/>
  <c r="AI30" i="32" s="1"/>
  <c r="AO38" i="33"/>
  <c r="AM38" i="33"/>
  <c r="AS21" i="56"/>
  <c r="Q21" i="56"/>
  <c r="W21" i="56" s="1"/>
  <c r="AM21" i="56"/>
  <c r="AC21" i="56"/>
  <c r="AI21" i="56" s="1"/>
  <c r="W19" i="37"/>
  <c r="AC19" i="37" s="1"/>
  <c r="Y29" i="42"/>
  <c r="AI29" i="42" s="1"/>
  <c r="AO33" i="42"/>
  <c r="AY33" i="42" s="1"/>
  <c r="BK80" i="52"/>
  <c r="AM18" i="44"/>
  <c r="AS18" i="44" s="1"/>
  <c r="AI43" i="40"/>
  <c r="AM19" i="33"/>
  <c r="AS19" i="33" s="1"/>
  <c r="AO19" i="33"/>
  <c r="AY19" i="33" s="1"/>
  <c r="Y12" i="37"/>
  <c r="AI12" i="37" s="1"/>
  <c r="Y25" i="38"/>
  <c r="AI25" i="38" s="1"/>
  <c r="I22" i="96"/>
  <c r="E70" i="95" s="1"/>
  <c r="G70" i="95" s="1"/>
  <c r="M27" i="94"/>
  <c r="K27" i="94"/>
  <c r="I46" i="30" s="1"/>
  <c r="M46" i="30" s="1"/>
  <c r="AS27" i="42"/>
  <c r="AU27" i="42"/>
  <c r="Y33" i="34"/>
  <c r="AI33" i="34" s="1"/>
  <c r="Y18" i="37"/>
  <c r="AI18" i="37" s="1"/>
  <c r="W18" i="37"/>
  <c r="AC18" i="37" s="1"/>
  <c r="W38" i="42"/>
  <c r="Y38" i="42" s="1"/>
  <c r="AI42" i="36"/>
  <c r="AM31" i="35"/>
  <c r="AS31" i="35" s="1"/>
  <c r="Y25" i="35"/>
  <c r="AI25" i="35" s="1"/>
  <c r="BC30" i="52"/>
  <c r="AU8" i="36"/>
  <c r="AO8" i="36"/>
  <c r="AS8" i="36"/>
  <c r="AM39" i="31"/>
  <c r="AS39" i="31" s="1"/>
  <c r="AY34" i="32"/>
  <c r="AO26" i="37"/>
  <c r="AY26" i="37" s="1"/>
  <c r="W13" i="43"/>
  <c r="AM18" i="36"/>
  <c r="AS18" i="36" s="1"/>
  <c r="Y14" i="34"/>
  <c r="W14" i="34"/>
  <c r="AM37" i="42"/>
  <c r="AO37" i="42" s="1"/>
  <c r="S19" i="40"/>
  <c r="W19" i="31"/>
  <c r="AC19" i="31" s="1"/>
  <c r="Y19" i="31"/>
  <c r="AI19" i="31" s="1"/>
  <c r="CG46" i="52"/>
  <c r="BQ46" i="52"/>
  <c r="AI46" i="52"/>
  <c r="Q46" i="52"/>
  <c r="W46" i="52" s="1"/>
  <c r="BM46" i="52"/>
  <c r="AW46" i="52"/>
  <c r="AS46" i="52"/>
  <c r="AC46" i="52"/>
  <c r="BG46" i="52"/>
  <c r="Y46" i="52"/>
  <c r="BW46" i="52"/>
  <c r="BC46" i="52"/>
  <c r="CA46" i="52"/>
  <c r="CE46" i="52" s="1"/>
  <c r="AM46" i="52"/>
  <c r="AQ46" i="52" s="1"/>
  <c r="AO33" i="45"/>
  <c r="AY33" i="45" s="1"/>
  <c r="S44" i="46"/>
  <c r="AO36" i="46"/>
  <c r="AM36" i="46"/>
  <c r="Y31" i="37"/>
  <c r="AI31" i="37" s="1"/>
  <c r="Y17" i="32"/>
  <c r="W17" i="32"/>
  <c r="AM13" i="37"/>
  <c r="AS13" i="37" s="1"/>
  <c r="S11" i="31"/>
  <c r="AO32" i="42"/>
  <c r="AY32" i="42" s="1"/>
  <c r="AS43" i="39"/>
  <c r="AU43" i="39"/>
  <c r="AE8" i="35"/>
  <c r="AC8" i="35"/>
  <c r="Y8" i="35"/>
  <c r="Y19" i="43"/>
  <c r="AI19" i="43" s="1"/>
  <c r="W19" i="43"/>
  <c r="AC19" i="43" s="1"/>
  <c r="Q44" i="44"/>
  <c r="W36" i="44"/>
  <c r="AY8" i="45"/>
  <c r="S19" i="37"/>
  <c r="AI43" i="43"/>
  <c r="AC12" i="42"/>
  <c r="AE12" i="42"/>
  <c r="AM17" i="41"/>
  <c r="Q36" i="50"/>
  <c r="W36" i="50" s="1"/>
  <c r="W17" i="46"/>
  <c r="Y17" i="46" s="1"/>
  <c r="AU26" i="32"/>
  <c r="AS26" i="32"/>
  <c r="Y23" i="56"/>
  <c r="Y38" i="31"/>
  <c r="W38" i="31"/>
  <c r="Q32" i="50"/>
  <c r="W32" i="50" s="1"/>
  <c r="Y32" i="50"/>
  <c r="AC42" i="45"/>
  <c r="AE42" i="45"/>
  <c r="AM24" i="45"/>
  <c r="AU12" i="43"/>
  <c r="AS12" i="43"/>
  <c r="AO32" i="35"/>
  <c r="AY32" i="35" s="1"/>
  <c r="AO25" i="31"/>
  <c r="AY25" i="31" s="1"/>
  <c r="AO28" i="31"/>
  <c r="AY28" i="31" s="1"/>
  <c r="S29" i="98"/>
  <c r="E72" i="95" s="1"/>
  <c r="G72" i="95" s="1"/>
  <c r="S77" i="98"/>
  <c r="E30" i="96" s="1"/>
  <c r="AC27" i="44"/>
  <c r="AE27" i="44"/>
  <c r="S13" i="41"/>
  <c r="AC37" i="44"/>
  <c r="AE37" i="44"/>
  <c r="W11" i="41"/>
  <c r="Y11" i="41"/>
  <c r="AO34" i="38"/>
  <c r="AY34" i="38" s="1"/>
  <c r="AM34" i="38"/>
  <c r="AS34" i="38" s="1"/>
  <c r="S18" i="37"/>
  <c r="Y37" i="43"/>
  <c r="W37" i="43"/>
  <c r="AM34" i="30"/>
  <c r="AS34" i="30" s="1"/>
  <c r="S11" i="35"/>
  <c r="W14" i="33"/>
  <c r="AC14" i="33" s="1"/>
  <c r="AO83" i="52"/>
  <c r="AM83" i="52"/>
  <c r="AS83" i="52" s="1"/>
  <c r="Y29" i="36"/>
  <c r="AI29" i="36" s="1"/>
  <c r="BC24" i="92"/>
  <c r="BC25" i="92" s="1"/>
  <c r="AQ24" i="92"/>
  <c r="AQ25" i="92" s="1"/>
  <c r="AG24" i="92"/>
  <c r="AG25" i="92" s="1"/>
  <c r="I24" i="92"/>
  <c r="I25" i="92" s="1"/>
  <c r="W24" i="92"/>
  <c r="W25" i="92" s="1"/>
  <c r="AC8" i="30"/>
  <c r="Y8" i="30"/>
  <c r="AM23" i="36"/>
  <c r="Y27" i="50"/>
  <c r="Q27" i="50"/>
  <c r="W27" i="50" s="1"/>
  <c r="W17" i="31"/>
  <c r="AC17" i="31" s="1"/>
  <c r="Y37" i="36"/>
  <c r="W13" i="34"/>
  <c r="Y13" i="34" s="1"/>
  <c r="AC33" i="56"/>
  <c r="AI33" i="56" s="1"/>
  <c r="Y33" i="56"/>
  <c r="AM33" i="56"/>
  <c r="AS33" i="56" s="1"/>
  <c r="Q33" i="56"/>
  <c r="W33" i="56" s="1"/>
  <c r="CG92" i="52"/>
  <c r="AI23" i="32"/>
  <c r="AM32" i="43"/>
  <c r="AS32" i="43" s="1"/>
  <c r="U83" i="52"/>
  <c r="W83" i="52" s="1"/>
  <c r="Q83" i="52"/>
  <c r="Y83" i="52" s="1"/>
  <c r="I78" i="74"/>
  <c r="I86" i="52" s="1"/>
  <c r="M86" i="52" s="1"/>
  <c r="S19" i="31"/>
  <c r="AC37" i="35"/>
  <c r="AE37" i="35"/>
  <c r="Y17" i="39"/>
  <c r="W17" i="39"/>
  <c r="Y31" i="44"/>
  <c r="AI31" i="44" s="1"/>
  <c r="Q45" i="52"/>
  <c r="W45" i="52" s="1"/>
  <c r="AW45" i="52"/>
  <c r="BC45" i="52" s="1"/>
  <c r="CA45" i="52"/>
  <c r="CE45" i="52" s="1"/>
  <c r="BW45" i="52"/>
  <c r="BG45" i="52"/>
  <c r="BM45" i="52" s="1"/>
  <c r="AC45" i="52"/>
  <c r="AI45" i="52" s="1"/>
  <c r="BQ45" i="52"/>
  <c r="AM45" i="52"/>
  <c r="AQ45" i="52" s="1"/>
  <c r="Y45" i="52"/>
  <c r="CA51" i="52"/>
  <c r="CE51" i="52" s="1"/>
  <c r="AC51" i="52"/>
  <c r="BW51" i="52"/>
  <c r="BG51" i="52"/>
  <c r="BC51" i="52"/>
  <c r="AM51" i="52"/>
  <c r="AQ51" i="52" s="1"/>
  <c r="CG51" i="52"/>
  <c r="Y51" i="52"/>
  <c r="AW51" i="52"/>
  <c r="BQ51" i="52"/>
  <c r="AI51" i="52"/>
  <c r="Q51" i="52"/>
  <c r="W51" i="52" s="1"/>
  <c r="BM51" i="52"/>
  <c r="Q44" i="40"/>
  <c r="W36" i="40"/>
  <c r="AM18" i="46"/>
  <c r="AO18" i="46" s="1"/>
  <c r="AC37" i="40"/>
  <c r="AE37" i="40"/>
  <c r="K43" i="74"/>
  <c r="I43" i="54" s="1"/>
  <c r="M43" i="54" s="1"/>
  <c r="AI27" i="34"/>
  <c r="Q44" i="43"/>
  <c r="W36" i="43"/>
  <c r="W11" i="37"/>
  <c r="AC11" i="37" s="1"/>
  <c r="AO23" i="42"/>
  <c r="AO12" i="43"/>
  <c r="BA12" i="43" s="1"/>
  <c r="M29" i="94"/>
  <c r="K29" i="94"/>
  <c r="I35" i="22" s="1"/>
  <c r="M35" i="22" s="1"/>
  <c r="S35" i="22" s="1"/>
  <c r="W17" i="33"/>
  <c r="AC17" i="33" s="1"/>
  <c r="AI41" i="43"/>
  <c r="AM37" i="45"/>
  <c r="AS37" i="45" s="1"/>
  <c r="S38" i="42"/>
  <c r="AO33" i="41"/>
  <c r="AY33" i="41" s="1"/>
  <c r="AM33" i="41"/>
  <c r="AS33" i="41" s="1"/>
  <c r="AM28" i="37"/>
  <c r="AS28" i="37" s="1"/>
  <c r="AO16" i="44"/>
  <c r="AY16" i="44" s="1"/>
  <c r="AM16" i="44"/>
  <c r="AS16" i="44" s="1"/>
  <c r="AM12" i="34"/>
  <c r="W36" i="30"/>
  <c r="Q44" i="30"/>
  <c r="AM31" i="34"/>
  <c r="AS31" i="34" s="1"/>
  <c r="AM37" i="41"/>
  <c r="AO38" i="35"/>
  <c r="AM38" i="35"/>
  <c r="AO84" i="52"/>
  <c r="AM84" i="52"/>
  <c r="AS84" i="52" s="1"/>
  <c r="AI34" i="41"/>
  <c r="AY43" i="45"/>
  <c r="BA43" i="45"/>
  <c r="AM51" i="56"/>
  <c r="AS51" i="56" s="1"/>
  <c r="AI51" i="56"/>
  <c r="AC51" i="56"/>
  <c r="Q51" i="56"/>
  <c r="W51" i="56" s="1"/>
  <c r="AS12" i="44"/>
  <c r="AU12" i="44"/>
  <c r="W9" i="32"/>
  <c r="Y9" i="32" s="1"/>
  <c r="Y57" i="50"/>
  <c r="Q57" i="50"/>
  <c r="W57" i="50" s="1"/>
  <c r="S13" i="34"/>
  <c r="AU43" i="42"/>
  <c r="AS43" i="42"/>
  <c r="AO43" i="42"/>
  <c r="AM38" i="40"/>
  <c r="AO38" i="40"/>
  <c r="W36" i="34"/>
  <c r="Y36" i="34" s="1"/>
  <c r="Q44" i="34"/>
  <c r="AY41" i="42"/>
  <c r="W11" i="45"/>
  <c r="AC11" i="45" s="1"/>
  <c r="AO29" i="39"/>
  <c r="AY29" i="39" s="1"/>
  <c r="AM29" i="39"/>
  <c r="AS29" i="39" s="1"/>
  <c r="W9" i="46"/>
  <c r="W16" i="42"/>
  <c r="AC16" i="42" s="1"/>
  <c r="AI34" i="32"/>
  <c r="U82" i="52"/>
  <c r="W82" i="52" s="1"/>
  <c r="Q82" i="52"/>
  <c r="Y82" i="52" s="1"/>
  <c r="W39" i="45"/>
  <c r="AC39" i="45" s="1"/>
  <c r="Y39" i="45"/>
  <c r="AI39" i="45" s="1"/>
  <c r="M10" i="50"/>
  <c r="AY43" i="38"/>
  <c r="W11" i="30"/>
  <c r="AC11" i="30" s="1"/>
  <c r="AO15" i="46"/>
  <c r="AM15" i="46"/>
  <c r="AI41" i="39"/>
  <c r="W14" i="41"/>
  <c r="AC42" i="37"/>
  <c r="AE42" i="37"/>
  <c r="AM37" i="34"/>
  <c r="AO37" i="34"/>
  <c r="AU37" i="44"/>
  <c r="AS37" i="44"/>
  <c r="AU23" i="41"/>
  <c r="AS23" i="41"/>
  <c r="AM23" i="44"/>
  <c r="CC80" i="52"/>
  <c r="CA80" i="52"/>
  <c r="CG80" i="52" s="1"/>
  <c r="AW44" i="52"/>
  <c r="CA44" i="52"/>
  <c r="CE44" i="52" s="1"/>
  <c r="AS44" i="52"/>
  <c r="AC44" i="52"/>
  <c r="AI44" i="52" s="1"/>
  <c r="BG44" i="52"/>
  <c r="BM44" i="52" s="1"/>
  <c r="BC44" i="52"/>
  <c r="BQ44" i="52"/>
  <c r="BW44" i="52" s="1"/>
  <c r="AM44" i="52"/>
  <c r="AQ44" i="52" s="1"/>
  <c r="Q44" i="52"/>
  <c r="W44" i="52" s="1"/>
  <c r="W17" i="34"/>
  <c r="Y17" i="34"/>
  <c r="AM38" i="43"/>
  <c r="AO38" i="43"/>
  <c r="S44" i="39"/>
  <c r="AO36" i="39"/>
  <c r="AM36" i="39"/>
  <c r="AM38" i="41"/>
  <c r="K72" i="74"/>
  <c r="I25" i="50" s="1"/>
  <c r="M25" i="50" s="1"/>
  <c r="I72" i="74"/>
  <c r="I37" i="52" s="1"/>
  <c r="M37" i="52" s="1"/>
  <c r="AM32" i="46"/>
  <c r="AO32" i="46" s="1"/>
  <c r="AM15" i="40"/>
  <c r="AC37" i="42"/>
  <c r="AE37" i="42"/>
  <c r="AY42" i="41"/>
  <c r="BA42" i="41"/>
  <c r="Q54" i="50"/>
  <c r="W54" i="50" s="1"/>
  <c r="Y54" i="50"/>
  <c r="AM38" i="32"/>
  <c r="AO38" i="32"/>
  <c r="W11" i="44"/>
  <c r="S39" i="35"/>
  <c r="AC34" i="41"/>
  <c r="AE34" i="41"/>
  <c r="AO16" i="39"/>
  <c r="AY16" i="39" s="1"/>
  <c r="AM16" i="39"/>
  <c r="AS16" i="39" s="1"/>
  <c r="AI12" i="42"/>
  <c r="W9" i="39"/>
  <c r="W17" i="41"/>
  <c r="Y17" i="41" s="1"/>
  <c r="AY37" i="40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BU19" i="76"/>
  <c r="I20" i="31" s="1"/>
  <c r="M20" i="31" s="1"/>
  <c r="AO19" i="76"/>
  <c r="I20" i="38" s="1"/>
  <c r="M20" i="38" s="1"/>
  <c r="I19" i="76"/>
  <c r="I20" i="46" s="1"/>
  <c r="M20" i="46" s="1"/>
  <c r="BE19" i="76"/>
  <c r="I20" i="34" s="1"/>
  <c r="M20" i="34" s="1"/>
  <c r="Y19" i="76"/>
  <c r="I20" i="42" s="1"/>
  <c r="M20" i="42" s="1"/>
  <c r="W15" i="30"/>
  <c r="AC15" i="30" s="1"/>
  <c r="S38" i="34"/>
  <c r="AM13" i="40"/>
  <c r="AO13" i="40" s="1"/>
  <c r="W15" i="39"/>
  <c r="AC27" i="35"/>
  <c r="AE27" i="35"/>
  <c r="AC12" i="32"/>
  <c r="AE12" i="32"/>
  <c r="AM13" i="42"/>
  <c r="AO13" i="42" s="1"/>
  <c r="Q53" i="50"/>
  <c r="W53" i="50" s="1"/>
  <c r="Y9" i="36"/>
  <c r="W9" i="36"/>
  <c r="AI20" i="56"/>
  <c r="AO16" i="37"/>
  <c r="AY16" i="37" s="1"/>
  <c r="AM16" i="37"/>
  <c r="AS16" i="37" s="1"/>
  <c r="W15" i="33"/>
  <c r="AC15" i="33" s="1"/>
  <c r="Y15" i="33"/>
  <c r="AI15" i="33" s="1"/>
  <c r="AC42" i="41"/>
  <c r="AE42" i="41"/>
  <c r="AC27" i="43"/>
  <c r="AE27" i="43"/>
  <c r="AI26" i="31"/>
  <c r="AC42" i="42"/>
  <c r="AE42" i="42"/>
  <c r="AO41" i="36"/>
  <c r="AY41" i="36" s="1"/>
  <c r="AS41" i="36"/>
  <c r="S38" i="31"/>
  <c r="AO36" i="33"/>
  <c r="S44" i="33"/>
  <c r="AM36" i="33"/>
  <c r="AO19" i="44"/>
  <c r="AY19" i="44" s="1"/>
  <c r="AM19" i="44"/>
  <c r="AS19" i="44" s="1"/>
  <c r="AC42" i="33"/>
  <c r="AE42" i="33"/>
  <c r="AO25" i="38"/>
  <c r="AY25" i="38" s="1"/>
  <c r="AM25" i="38"/>
  <c r="AS25" i="38" s="1"/>
  <c r="AM38" i="44"/>
  <c r="AO38" i="44"/>
  <c r="AC42" i="40"/>
  <c r="AE42" i="40"/>
  <c r="AM18" i="31"/>
  <c r="AS18" i="31" s="1"/>
  <c r="AO18" i="31"/>
  <c r="AY18" i="31" s="1"/>
  <c r="AO27" i="30"/>
  <c r="AY27" i="30" s="1"/>
  <c r="Y22" i="50"/>
  <c r="Q22" i="50"/>
  <c r="W22" i="50" s="1"/>
  <c r="AO28" i="41"/>
  <c r="AY28" i="41" s="1"/>
  <c r="Q12" i="50"/>
  <c r="W12" i="50" s="1"/>
  <c r="Y12" i="50"/>
  <c r="S35" i="98"/>
  <c r="E25" i="96" s="1"/>
  <c r="S13" i="98"/>
  <c r="E11" i="96" s="1"/>
  <c r="S12" i="98"/>
  <c r="E10" i="96" s="1"/>
  <c r="S16" i="98"/>
  <c r="E14" i="96" s="1"/>
  <c r="S56" i="98"/>
  <c r="E15" i="94" s="1"/>
  <c r="G15" i="94" s="1"/>
  <c r="S64" i="98"/>
  <c r="E23" i="94" s="1"/>
  <c r="G23" i="94" s="1"/>
  <c r="S72" i="98"/>
  <c r="E31" i="94" s="1"/>
  <c r="G31" i="94" s="1"/>
  <c r="S80" i="98"/>
  <c r="E31" i="96" s="1"/>
  <c r="AC23" i="43"/>
  <c r="AE23" i="43"/>
  <c r="Y14" i="43"/>
  <c r="W14" i="43"/>
  <c r="AM28" i="30"/>
  <c r="AS28" i="30" s="1"/>
  <c r="AM11" i="36"/>
  <c r="AM30" i="56"/>
  <c r="AS30" i="56" s="1"/>
  <c r="Q30" i="56"/>
  <c r="W30" i="56" s="1"/>
  <c r="AI30" i="56"/>
  <c r="AC30" i="56"/>
  <c r="AM30" i="43"/>
  <c r="AS30" i="43" s="1"/>
  <c r="W16" i="30"/>
  <c r="AC16" i="30" s="1"/>
  <c r="Y16" i="30"/>
  <c r="AI16" i="30" s="1"/>
  <c r="AC27" i="40"/>
  <c r="AE27" i="40"/>
  <c r="AM39" i="46"/>
  <c r="AO39" i="46" s="1"/>
  <c r="AM37" i="33"/>
  <c r="AS37" i="33" s="1"/>
  <c r="AO37" i="33"/>
  <c r="AY37" i="33" s="1"/>
  <c r="AM14" i="46"/>
  <c r="AO14" i="46"/>
  <c r="AO9" i="41"/>
  <c r="BA9" i="41" s="1"/>
  <c r="AM9" i="41"/>
  <c r="CG88" i="52"/>
  <c r="AY34" i="40"/>
  <c r="BA34" i="40"/>
  <c r="AC26" i="34"/>
  <c r="AE26" i="34"/>
  <c r="AC23" i="41"/>
  <c r="AE23" i="41"/>
  <c r="AC34" i="40"/>
  <c r="AE34" i="40"/>
  <c r="W37" i="30"/>
  <c r="AC37" i="30" s="1"/>
  <c r="Y37" i="30"/>
  <c r="AI37" i="30" s="1"/>
  <c r="AO14" i="38"/>
  <c r="AY14" i="38" s="1"/>
  <c r="AM14" i="38"/>
  <c r="AS14" i="38" s="1"/>
  <c r="AU26" i="35"/>
  <c r="AS26" i="35"/>
  <c r="AM17" i="35"/>
  <c r="AO17" i="35" s="1"/>
  <c r="W39" i="33"/>
  <c r="AC39" i="33" s="1"/>
  <c r="Q21" i="54"/>
  <c r="Y21" i="54"/>
  <c r="Y19" i="50"/>
  <c r="Q19" i="50"/>
  <c r="W19" i="50" s="1"/>
  <c r="AU34" i="35"/>
  <c r="AS34" i="35"/>
  <c r="G48" i="97"/>
  <c r="G40" i="97"/>
  <c r="G32" i="97"/>
  <c r="G24" i="97"/>
  <c r="G47" i="97"/>
  <c r="G39" i="97"/>
  <c r="G31" i="97"/>
  <c r="G23" i="97"/>
  <c r="G46" i="97"/>
  <c r="G38" i="97"/>
  <c r="G30" i="97"/>
  <c r="G22" i="97"/>
  <c r="G18" i="97"/>
  <c r="G44" i="97"/>
  <c r="G36" i="97"/>
  <c r="G28" i="97"/>
  <c r="G20" i="97"/>
  <c r="G43" i="97"/>
  <c r="G27" i="97"/>
  <c r="G21" i="97"/>
  <c r="G34" i="97"/>
  <c r="G33" i="97"/>
  <c r="G41" i="97"/>
  <c r="G25" i="97"/>
  <c r="G37" i="97"/>
  <c r="G19" i="97"/>
  <c r="G35" i="97"/>
  <c r="G42" i="97"/>
  <c r="G26" i="97"/>
  <c r="G45" i="97"/>
  <c r="G29" i="97"/>
  <c r="S51" i="98"/>
  <c r="E10" i="94" s="1"/>
  <c r="G10" i="94" s="1"/>
  <c r="K81" i="98"/>
  <c r="O41" i="98"/>
  <c r="AC26" i="41"/>
  <c r="AE26" i="41"/>
  <c r="W13" i="31"/>
  <c r="AC13" i="31" s="1"/>
  <c r="AO33" i="40"/>
  <c r="AY33" i="40" s="1"/>
  <c r="AM33" i="40"/>
  <c r="AS33" i="40" s="1"/>
  <c r="K39" i="74"/>
  <c r="I35" i="54" s="1"/>
  <c r="M35" i="54" s="1"/>
  <c r="AO29" i="31"/>
  <c r="AY29" i="31" s="1"/>
  <c r="Y19" i="41"/>
  <c r="AI19" i="41" s="1"/>
  <c r="W19" i="41"/>
  <c r="AC19" i="41" s="1"/>
  <c r="W39" i="32"/>
  <c r="AC39" i="32" s="1"/>
  <c r="Q9" i="53"/>
  <c r="M41" i="53"/>
  <c r="K41" i="53" s="1"/>
  <c r="K42" i="53" s="1"/>
  <c r="M42" i="53" s="1"/>
  <c r="Q33" i="50"/>
  <c r="W33" i="50" s="1"/>
  <c r="Y33" i="50"/>
  <c r="Y30" i="37"/>
  <c r="AI30" i="37" s="1"/>
  <c r="AM11" i="45"/>
  <c r="AS11" i="45" s="1"/>
  <c r="AY42" i="43"/>
  <c r="K14" i="73"/>
  <c r="I32" i="23" s="1"/>
  <c r="M32" i="23" s="1"/>
  <c r="S32" i="23" s="1"/>
  <c r="K18" i="73"/>
  <c r="I44" i="23" s="1"/>
  <c r="M44" i="23" s="1"/>
  <c r="S44" i="23" s="1"/>
  <c r="AC34" i="36"/>
  <c r="AE34" i="36"/>
  <c r="Y31" i="50"/>
  <c r="Q31" i="50"/>
  <c r="W31" i="50" s="1"/>
  <c r="Y26" i="34"/>
  <c r="W15" i="45"/>
  <c r="AC15" i="45" s="1"/>
  <c r="AU37" i="40"/>
  <c r="AS37" i="40"/>
  <c r="AS42" i="42"/>
  <c r="AU42" i="42"/>
  <c r="Y31" i="41"/>
  <c r="AI31" i="41" s="1"/>
  <c r="AM28" i="43"/>
  <c r="AS28" i="43" s="1"/>
  <c r="AO28" i="43"/>
  <c r="AY28" i="43" s="1"/>
  <c r="AM9" i="39"/>
  <c r="W18" i="39"/>
  <c r="AC18" i="39" s="1"/>
  <c r="Y18" i="39"/>
  <c r="AI18" i="39" s="1"/>
  <c r="AS34" i="32"/>
  <c r="AU34" i="32"/>
  <c r="W17" i="35"/>
  <c r="Y31" i="42"/>
  <c r="AI31" i="42" s="1"/>
  <c r="AU40" i="44"/>
  <c r="AS40" i="44"/>
  <c r="AM36" i="36"/>
  <c r="AO36" i="36" s="1"/>
  <c r="S44" i="36"/>
  <c r="AU42" i="44"/>
  <c r="AS42" i="44"/>
  <c r="Y29" i="34"/>
  <c r="AI29" i="34" s="1"/>
  <c r="Y63" i="54"/>
  <c r="K69" i="95"/>
  <c r="I34" i="16" s="1"/>
  <c r="M34" i="16" s="1"/>
  <c r="I29" i="10" s="1"/>
  <c r="M69" i="95"/>
  <c r="S76" i="98"/>
  <c r="E29" i="96" s="1"/>
  <c r="AY27" i="35"/>
  <c r="Y17" i="45"/>
  <c r="AI17" i="45" s="1"/>
  <c r="W17" i="45"/>
  <c r="AC17" i="45" s="1"/>
  <c r="Y26" i="41"/>
  <c r="AK26" i="41" s="1"/>
  <c r="AI12" i="41"/>
  <c r="AM26" i="40"/>
  <c r="AO26" i="40"/>
  <c r="AO25" i="39"/>
  <c r="AY25" i="39" s="1"/>
  <c r="S19" i="38"/>
  <c r="Y35" i="50"/>
  <c r="Q35" i="50"/>
  <c r="W35" i="50" s="1"/>
  <c r="AC27" i="34"/>
  <c r="AE27" i="34"/>
  <c r="Y32" i="35"/>
  <c r="AI32" i="35" s="1"/>
  <c r="AY9" i="30"/>
  <c r="AS43" i="32"/>
  <c r="AU43" i="32"/>
  <c r="BC48" i="52"/>
  <c r="AM48" i="52"/>
  <c r="AQ48" i="52" s="1"/>
  <c r="CG48" i="52"/>
  <c r="BQ48" i="52"/>
  <c r="BW48" i="52" s="1"/>
  <c r="AW48" i="52"/>
  <c r="AS48" i="52"/>
  <c r="CA48" i="52"/>
  <c r="CE48" i="52" s="1"/>
  <c r="AC48" i="52"/>
  <c r="AI48" i="52" s="1"/>
  <c r="Q48" i="52"/>
  <c r="W48" i="52" s="1"/>
  <c r="BG48" i="52"/>
  <c r="BM48" i="52" s="1"/>
  <c r="W39" i="37"/>
  <c r="AC39" i="37" s="1"/>
  <c r="AO24" i="42"/>
  <c r="AY24" i="42" s="1"/>
  <c r="I8" i="7"/>
  <c r="AI48" i="46"/>
  <c r="BA20" i="75"/>
  <c r="I30" i="11" s="1"/>
  <c r="M30" i="11" s="1"/>
  <c r="AK20" i="75"/>
  <c r="I28" i="11" s="1"/>
  <c r="M28" i="11" s="1"/>
  <c r="U20" i="75"/>
  <c r="I49" i="23" s="1"/>
  <c r="M49" i="23" s="1"/>
  <c r="S49" i="23" s="1"/>
  <c r="AW20" i="75"/>
  <c r="I29" i="11" s="1"/>
  <c r="M29" i="11" s="1"/>
  <c r="Q20" i="75"/>
  <c r="I49" i="25" s="1"/>
  <c r="M49" i="25" s="1"/>
  <c r="S49" i="25" s="1"/>
  <c r="AS20" i="75"/>
  <c r="I29" i="26" s="1"/>
  <c r="M29" i="26" s="1"/>
  <c r="M20" i="75"/>
  <c r="I48" i="23" s="1"/>
  <c r="M48" i="23" s="1"/>
  <c r="S48" i="23" s="1"/>
  <c r="AO20" i="75"/>
  <c r="I29" i="27" s="1"/>
  <c r="M29" i="27" s="1"/>
  <c r="I20" i="75"/>
  <c r="I48" i="25" s="1"/>
  <c r="M48" i="25" s="1"/>
  <c r="S48" i="25" s="1"/>
  <c r="AG20" i="75"/>
  <c r="E20" i="73" s="1"/>
  <c r="AC20" i="75"/>
  <c r="Y20" i="75"/>
  <c r="BE20" i="75"/>
  <c r="E46" i="74" s="1"/>
  <c r="W38" i="39"/>
  <c r="AC38" i="39" s="1"/>
  <c r="S11" i="32"/>
  <c r="W37" i="46"/>
  <c r="Y37" i="46"/>
  <c r="Y30" i="30"/>
  <c r="AI30" i="30" s="1"/>
  <c r="AM32" i="45"/>
  <c r="AS32" i="45" s="1"/>
  <c r="AM26" i="46"/>
  <c r="AO26" i="46" s="1"/>
  <c r="AO13" i="39"/>
  <c r="AM13" i="39"/>
  <c r="AO34" i="32"/>
  <c r="BA34" i="32" s="1"/>
  <c r="W38" i="45"/>
  <c r="AC38" i="45" s="1"/>
  <c r="AM39" i="43"/>
  <c r="AS39" i="43" s="1"/>
  <c r="Y11" i="38"/>
  <c r="AI11" i="38" s="1"/>
  <c r="W11" i="38"/>
  <c r="AC11" i="38" s="1"/>
  <c r="Y34" i="38"/>
  <c r="AI34" i="38" s="1"/>
  <c r="AI12" i="40"/>
  <c r="W15" i="38"/>
  <c r="AC15" i="38" s="1"/>
  <c r="AI24" i="31"/>
  <c r="S19" i="36"/>
  <c r="K42" i="74"/>
  <c r="I41" i="54" s="1"/>
  <c r="M41" i="54" s="1"/>
  <c r="Y32" i="45"/>
  <c r="AI32" i="45" s="1"/>
  <c r="Y25" i="36"/>
  <c r="AI25" i="36" s="1"/>
  <c r="AM19" i="45"/>
  <c r="AS19" i="45" s="1"/>
  <c r="AO34" i="42"/>
  <c r="K73" i="95"/>
  <c r="I168" i="11" s="1"/>
  <c r="K28" i="94"/>
  <c r="I35" i="24" s="1"/>
  <c r="M35" i="24" s="1"/>
  <c r="S35" i="24" s="1"/>
  <c r="BM52" i="52"/>
  <c r="AW52" i="52"/>
  <c r="CA52" i="52"/>
  <c r="CE52" i="52" s="1"/>
  <c r="AS52" i="52"/>
  <c r="AC52" i="52"/>
  <c r="AI52" i="52" s="1"/>
  <c r="BG52" i="52"/>
  <c r="BC52" i="52"/>
  <c r="BQ52" i="52"/>
  <c r="BW52" i="52" s="1"/>
  <c r="Q52" i="52"/>
  <c r="W52" i="52" s="1"/>
  <c r="AM52" i="52"/>
  <c r="AQ52" i="52" s="1"/>
  <c r="AM25" i="45"/>
  <c r="AS25" i="45" s="1"/>
  <c r="AM29" i="37"/>
  <c r="AS29" i="37" s="1"/>
  <c r="AM14" i="36"/>
  <c r="AS42" i="35"/>
  <c r="AU42" i="35"/>
  <c r="S9" i="31"/>
  <c r="AO29" i="44"/>
  <c r="AY29" i="44" s="1"/>
  <c r="S16" i="40"/>
  <c r="S14" i="34"/>
  <c r="BW49" i="52"/>
  <c r="BG49" i="52"/>
  <c r="Y49" i="52"/>
  <c r="BC49" i="52"/>
  <c r="AM49" i="52"/>
  <c r="AQ49" i="52" s="1"/>
  <c r="AI49" i="52"/>
  <c r="Q49" i="52"/>
  <c r="W49" i="52" s="1"/>
  <c r="AC49" i="52"/>
  <c r="AW49" i="52"/>
  <c r="AS49" i="52"/>
  <c r="BQ49" i="52"/>
  <c r="BM49" i="52"/>
  <c r="CG49" i="52"/>
  <c r="CA49" i="52"/>
  <c r="CE49" i="52" s="1"/>
  <c r="AS26" i="42"/>
  <c r="Y32" i="40"/>
  <c r="AI32" i="40" s="1"/>
  <c r="S38" i="39"/>
  <c r="AS34" i="39"/>
  <c r="AU34" i="39"/>
  <c r="K41" i="74"/>
  <c r="I39" i="54" s="1"/>
  <c r="M39" i="54" s="1"/>
  <c r="AO31" i="42"/>
  <c r="AY31" i="42" s="1"/>
  <c r="AM31" i="42"/>
  <c r="AS31" i="42" s="1"/>
  <c r="W14" i="38"/>
  <c r="AC14" i="38" s="1"/>
  <c r="Y12" i="34"/>
  <c r="AK12" i="34" s="1"/>
  <c r="Y23" i="45"/>
  <c r="Q44" i="41"/>
  <c r="W36" i="41"/>
  <c r="Y36" i="41" s="1"/>
  <c r="AO37" i="38"/>
  <c r="AY37" i="38" s="1"/>
  <c r="S38" i="45"/>
  <c r="BK85" i="52"/>
  <c r="Y11" i="34"/>
  <c r="W11" i="34"/>
  <c r="AI13" i="40"/>
  <c r="W13" i="46"/>
  <c r="Y13" i="46"/>
  <c r="Y17" i="44"/>
  <c r="W17" i="44"/>
  <c r="AI43" i="37"/>
  <c r="Y14" i="45"/>
  <c r="AI14" i="45" s="1"/>
  <c r="W14" i="45"/>
  <c r="AC14" i="45" s="1"/>
  <c r="S78" i="98"/>
  <c r="E38" i="94" s="1"/>
  <c r="G38" i="94" s="1"/>
  <c r="W38" i="36"/>
  <c r="AC38" i="36" s="1"/>
  <c r="Y38" i="36"/>
  <c r="AI38" i="36" s="1"/>
  <c r="Y57" i="54"/>
  <c r="Y32" i="30"/>
  <c r="AI32" i="30" s="1"/>
  <c r="Y33" i="32"/>
  <c r="AI33" i="32" s="1"/>
  <c r="S13" i="31"/>
  <c r="S38" i="36"/>
  <c r="AK8" i="44"/>
  <c r="W11" i="40"/>
  <c r="Q58" i="50"/>
  <c r="W58" i="50" s="1"/>
  <c r="BA8" i="34"/>
  <c r="W16" i="38"/>
  <c r="AC16" i="38" s="1"/>
  <c r="Y16" i="38"/>
  <c r="AI16" i="38" s="1"/>
  <c r="Y37" i="38"/>
  <c r="AI37" i="38" s="1"/>
  <c r="W15" i="43"/>
  <c r="Y15" i="43" s="1"/>
  <c r="AM42" i="32"/>
  <c r="AO42" i="32" s="1"/>
  <c r="Y29" i="45"/>
  <c r="AI29" i="45" s="1"/>
  <c r="AI24" i="45"/>
  <c r="AM12" i="35"/>
  <c r="AO12" i="35" s="1"/>
  <c r="AC34" i="35"/>
  <c r="AE34" i="35"/>
  <c r="AM30" i="42"/>
  <c r="AS30" i="42" s="1"/>
  <c r="AO30" i="42"/>
  <c r="AY30" i="42" s="1"/>
  <c r="Y56" i="50"/>
  <c r="Q56" i="50"/>
  <c r="W56" i="50" s="1"/>
  <c r="AO24" i="44"/>
  <c r="AY24" i="44" s="1"/>
  <c r="AM24" i="44"/>
  <c r="AS24" i="44" s="1"/>
  <c r="AO82" i="52"/>
  <c r="AM82" i="52"/>
  <c r="AS82" i="52" s="1"/>
  <c r="AM31" i="33"/>
  <c r="AS31" i="33" s="1"/>
  <c r="Y24" i="41"/>
  <c r="AY13" i="30"/>
  <c r="W9" i="37"/>
  <c r="Y9" i="37"/>
  <c r="AI9" i="37" s="1"/>
  <c r="S13" i="43"/>
  <c r="W18" i="30"/>
  <c r="AC18" i="30" s="1"/>
  <c r="Y18" i="30"/>
  <c r="AI18" i="30" s="1"/>
  <c r="Y23" i="33"/>
  <c r="AI23" i="33" s="1"/>
  <c r="W15" i="42"/>
  <c r="Y15" i="42" s="1"/>
  <c r="AI23" i="36"/>
  <c r="AS26" i="41"/>
  <c r="AU26" i="41"/>
  <c r="W13" i="36"/>
  <c r="AO30" i="40"/>
  <c r="AY30" i="40" s="1"/>
  <c r="Y12" i="33"/>
  <c r="AI12" i="33" s="1"/>
  <c r="AC25" i="56"/>
  <c r="AI25" i="56" s="1"/>
  <c r="Y25" i="56"/>
  <c r="AS25" i="56"/>
  <c r="AM25" i="56"/>
  <c r="Q25" i="56"/>
  <c r="W25" i="56" s="1"/>
  <c r="AC42" i="43"/>
  <c r="AE42" i="43"/>
  <c r="W36" i="32"/>
  <c r="Q44" i="32"/>
  <c r="Y25" i="52"/>
  <c r="W13" i="30"/>
  <c r="AC13" i="30" s="1"/>
  <c r="Y26" i="45"/>
  <c r="W18" i="38"/>
  <c r="AC18" i="38" s="1"/>
  <c r="AO29" i="30"/>
  <c r="AY29" i="30" s="1"/>
  <c r="AM29" i="30"/>
  <c r="AS29" i="30" s="1"/>
  <c r="BA8" i="42"/>
  <c r="AI43" i="36"/>
  <c r="Y33" i="30"/>
  <c r="AI33" i="30" s="1"/>
  <c r="CG23" i="52"/>
  <c r="S16" i="42"/>
  <c r="AM14" i="40"/>
  <c r="W15" i="32"/>
  <c r="W38" i="38"/>
  <c r="AC38" i="38" s="1"/>
  <c r="Y38" i="38"/>
  <c r="AI38" i="38" s="1"/>
  <c r="AM29" i="43"/>
  <c r="AS29" i="43" s="1"/>
  <c r="AO29" i="43"/>
  <c r="AY29" i="43" s="1"/>
  <c r="Y25" i="34"/>
  <c r="AI25" i="34" s="1"/>
  <c r="U80" i="52"/>
  <c r="Q80" i="52"/>
  <c r="Y80" i="52" s="1"/>
  <c r="S39" i="45"/>
  <c r="AI12" i="39"/>
  <c r="AM27" i="33"/>
  <c r="AS27" i="33" s="1"/>
  <c r="AO27" i="33"/>
  <c r="AY27" i="33" s="1"/>
  <c r="AC23" i="39"/>
  <c r="AE23" i="39"/>
  <c r="M11" i="52"/>
  <c r="S11" i="30"/>
  <c r="K15" i="73"/>
  <c r="I35" i="23" s="1"/>
  <c r="M35" i="23" s="1"/>
  <c r="S35" i="23" s="1"/>
  <c r="Y25" i="37"/>
  <c r="AI25" i="37" s="1"/>
  <c r="AM8" i="35"/>
  <c r="AM8" i="31"/>
  <c r="AM23" i="32"/>
  <c r="AM14" i="41"/>
  <c r="AI24" i="44"/>
  <c r="W16" i="36"/>
  <c r="AC16" i="36" s="1"/>
  <c r="Y16" i="36"/>
  <c r="AI16" i="36" s="1"/>
  <c r="AK44" i="46"/>
  <c r="BA44" i="46"/>
  <c r="AU44" i="46"/>
  <c r="AE44" i="46"/>
  <c r="CC84" i="52"/>
  <c r="CA84" i="52"/>
  <c r="CG84" i="52" s="1"/>
  <c r="G54" i="10"/>
  <c r="AC26" i="35"/>
  <c r="AE26" i="35"/>
  <c r="BG9" i="51"/>
  <c r="AQ9" i="51"/>
  <c r="AA9" i="51"/>
  <c r="AY9" i="51"/>
  <c r="Q9" i="51"/>
  <c r="AI9" i="51"/>
  <c r="BO9" i="51"/>
  <c r="Y17" i="38"/>
  <c r="AI17" i="38" s="1"/>
  <c r="W17" i="38"/>
  <c r="AC17" i="38" s="1"/>
  <c r="S17" i="34"/>
  <c r="Y12" i="30"/>
  <c r="AU41" i="43"/>
  <c r="AS41" i="43"/>
  <c r="AO41" i="43"/>
  <c r="Y11" i="43"/>
  <c r="W11" i="43"/>
  <c r="W18" i="42"/>
  <c r="AC18" i="42" s="1"/>
  <c r="W37" i="37"/>
  <c r="AC37" i="37" s="1"/>
  <c r="I70" i="74"/>
  <c r="I35" i="52" s="1"/>
  <c r="M35" i="52" s="1"/>
  <c r="AU41" i="32"/>
  <c r="AS41" i="32"/>
  <c r="AO41" i="32"/>
  <c r="AU23" i="40"/>
  <c r="AS23" i="40"/>
  <c r="Y33" i="44"/>
  <c r="AI33" i="44" s="1"/>
  <c r="AY8" i="38"/>
  <c r="W34" i="30"/>
  <c r="AO23" i="37"/>
  <c r="AY23" i="37" s="1"/>
  <c r="Y31" i="31"/>
  <c r="AI31" i="31" s="1"/>
  <c r="AI8" i="33"/>
  <c r="S36" i="44"/>
  <c r="M16" i="21"/>
  <c r="I28" i="21"/>
  <c r="AO33" i="30"/>
  <c r="AY33" i="30" s="1"/>
  <c r="Y23" i="38"/>
  <c r="AI23" i="38" s="1"/>
  <c r="S17" i="39"/>
  <c r="AC34" i="44"/>
  <c r="AE34" i="44"/>
  <c r="S11" i="44"/>
  <c r="BC24" i="52"/>
  <c r="AK8" i="36"/>
  <c r="AM25" i="44"/>
  <c r="AS25" i="44" s="1"/>
  <c r="Y33" i="45"/>
  <c r="AI33" i="45" s="1"/>
  <c r="AY9" i="43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BM9" i="76"/>
  <c r="I10" i="32" s="1"/>
  <c r="AW9" i="76"/>
  <c r="I10" i="36" s="1"/>
  <c r="AG9" i="76"/>
  <c r="I10" i="40" s="1"/>
  <c r="Q9" i="76"/>
  <c r="I10" i="44" s="1"/>
  <c r="BY9" i="76"/>
  <c r="I10" i="30" s="1"/>
  <c r="AS9" i="76"/>
  <c r="I10" i="37" s="1"/>
  <c r="M9" i="76"/>
  <c r="I10" i="45" s="1"/>
  <c r="AC9" i="76"/>
  <c r="I10" i="41" s="1"/>
  <c r="BI9" i="76"/>
  <c r="I10" i="33" s="1"/>
  <c r="Y34" i="31"/>
  <c r="AI34" i="31" s="1"/>
  <c r="AI37" i="35"/>
  <c r="Y32" i="44"/>
  <c r="AI32" i="44" s="1"/>
  <c r="AM12" i="31"/>
  <c r="AS12" i="31" s="1"/>
  <c r="AI41" i="44"/>
  <c r="W18" i="45"/>
  <c r="AC18" i="45" s="1"/>
  <c r="Y18" i="45"/>
  <c r="AI18" i="45" s="1"/>
  <c r="AI34" i="43"/>
  <c r="W39" i="39"/>
  <c r="AC39" i="39" s="1"/>
  <c r="W14" i="35"/>
  <c r="Y14" i="35"/>
  <c r="W9" i="42"/>
  <c r="W9" i="40"/>
  <c r="Y9" i="40" s="1"/>
  <c r="W9" i="44"/>
  <c r="Y28" i="38"/>
  <c r="AI28" i="38" s="1"/>
  <c r="S17" i="46"/>
  <c r="AC34" i="39"/>
  <c r="AE34" i="39"/>
  <c r="W8" i="49"/>
  <c r="W39" i="43"/>
  <c r="AC39" i="43" s="1"/>
  <c r="Y39" i="43"/>
  <c r="AI39" i="43" s="1"/>
  <c r="S11" i="34"/>
  <c r="AI9" i="38"/>
  <c r="W18" i="46"/>
  <c r="Y18" i="46" s="1"/>
  <c r="W18" i="44"/>
  <c r="AC18" i="44" s="1"/>
  <c r="AI12" i="32"/>
  <c r="K16" i="73"/>
  <c r="I38" i="23" s="1"/>
  <c r="M38" i="23" s="1"/>
  <c r="S38" i="23" s="1"/>
  <c r="W24" i="30"/>
  <c r="AC23" i="40"/>
  <c r="AE23" i="40"/>
  <c r="S9" i="36"/>
  <c r="AI41" i="32"/>
  <c r="Y23" i="31"/>
  <c r="AI23" i="31" s="1"/>
  <c r="W14" i="30"/>
  <c r="AC14" i="30" s="1"/>
  <c r="Y14" i="30"/>
  <c r="AI14" i="30" s="1"/>
  <c r="Y56" i="54"/>
  <c r="S15" i="33"/>
  <c r="Y42" i="41"/>
  <c r="W38" i="30"/>
  <c r="Y38" i="30" s="1"/>
  <c r="Y27" i="43"/>
  <c r="AI8" i="35"/>
  <c r="Y42" i="42"/>
  <c r="W13" i="35"/>
  <c r="Y13" i="35"/>
  <c r="Y42" i="33"/>
  <c r="Y30" i="42"/>
  <c r="AI30" i="42" s="1"/>
  <c r="W18" i="41"/>
  <c r="AC18" i="41" s="1"/>
  <c r="Y34" i="45"/>
  <c r="AI34" i="45" s="1"/>
  <c r="W16" i="45"/>
  <c r="AC16" i="45" s="1"/>
  <c r="Y17" i="30"/>
  <c r="AI17" i="30" s="1"/>
  <c r="W17" i="30"/>
  <c r="AC17" i="30" s="1"/>
  <c r="Y28" i="43"/>
  <c r="AI28" i="43" s="1"/>
  <c r="Y42" i="40"/>
  <c r="AM23" i="43"/>
  <c r="AC27" i="41"/>
  <c r="AE27" i="41"/>
  <c r="AU42" i="36"/>
  <c r="AS42" i="36"/>
  <c r="BW33" i="52"/>
  <c r="BG33" i="52"/>
  <c r="Y33" i="52"/>
  <c r="BC33" i="52"/>
  <c r="AM33" i="52"/>
  <c r="AQ33" i="52" s="1"/>
  <c r="AI33" i="52"/>
  <c r="Q33" i="52"/>
  <c r="W33" i="52" s="1"/>
  <c r="AS33" i="52"/>
  <c r="CG33" i="52"/>
  <c r="BM33" i="52"/>
  <c r="AC33" i="52"/>
  <c r="AW33" i="52"/>
  <c r="CA33" i="52"/>
  <c r="CE33" i="52" s="1"/>
  <c r="BQ33" i="52"/>
  <c r="AM15" i="52"/>
  <c r="AQ15" i="52" s="1"/>
  <c r="BQ15" i="52"/>
  <c r="Q15" i="52"/>
  <c r="W15" i="52" s="1"/>
  <c r="CA15" i="52"/>
  <c r="CE15" i="52" s="1"/>
  <c r="BG15" i="52"/>
  <c r="BM15" i="52" s="1"/>
  <c r="AW15" i="52"/>
  <c r="BC15" i="52" s="1"/>
  <c r="BW15" i="52"/>
  <c r="AC15" i="52"/>
  <c r="AI15" i="52" s="1"/>
  <c r="S39" i="98"/>
  <c r="E11" i="97" s="1"/>
  <c r="S15" i="98"/>
  <c r="E13" i="96" s="1"/>
  <c r="S18" i="98"/>
  <c r="E16" i="96" s="1"/>
  <c r="S49" i="98"/>
  <c r="E27" i="96" s="1"/>
  <c r="S57" i="98"/>
  <c r="E16" i="94" s="1"/>
  <c r="G16" i="94" s="1"/>
  <c r="S65" i="98"/>
  <c r="E24" i="94" s="1"/>
  <c r="G24" i="94" s="1"/>
  <c r="S73" i="98"/>
  <c r="K85" i="95"/>
  <c r="I174" i="11" s="1"/>
  <c r="AO28" i="34"/>
  <c r="AY28" i="34" s="1"/>
  <c r="AM38" i="37"/>
  <c r="AS38" i="37" s="1"/>
  <c r="AY8" i="36"/>
  <c r="AI24" i="41"/>
  <c r="AM37" i="35"/>
  <c r="AS42" i="39"/>
  <c r="AU42" i="39"/>
  <c r="AO13" i="36"/>
  <c r="AM13" i="36"/>
  <c r="AM31" i="37"/>
  <c r="AS31" i="37" s="1"/>
  <c r="AO39" i="36"/>
  <c r="AY39" i="36" s="1"/>
  <c r="AM39" i="36"/>
  <c r="AS39" i="36" s="1"/>
  <c r="AM39" i="42"/>
  <c r="AS39" i="42" s="1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BA21" i="75"/>
  <c r="I75" i="11" s="1"/>
  <c r="M75" i="11" s="1"/>
  <c r="U21" i="75"/>
  <c r="I52" i="23" s="1"/>
  <c r="M52" i="23" s="1"/>
  <c r="S52" i="23" s="1"/>
  <c r="AK21" i="75"/>
  <c r="I73" i="11" s="1"/>
  <c r="M73" i="11" s="1"/>
  <c r="W15" i="41"/>
  <c r="AM12" i="40"/>
  <c r="AO12" i="40" s="1"/>
  <c r="AM31" i="32"/>
  <c r="AS31" i="32" s="1"/>
  <c r="AM17" i="37"/>
  <c r="AS17" i="37" s="1"/>
  <c r="AM17" i="32"/>
  <c r="Y16" i="33"/>
  <c r="AI16" i="33" s="1"/>
  <c r="W16" i="33"/>
  <c r="AC16" i="33" s="1"/>
  <c r="W39" i="38"/>
  <c r="AC39" i="38" s="1"/>
  <c r="S44" i="35"/>
  <c r="AM36" i="35"/>
  <c r="Y19" i="46"/>
  <c r="W19" i="46"/>
  <c r="AI26" i="43"/>
  <c r="AM16" i="34"/>
  <c r="AS16" i="34" s="1"/>
  <c r="AM9" i="33"/>
  <c r="M18" i="13"/>
  <c r="M30" i="13" s="1"/>
  <c r="I30" i="13"/>
  <c r="E33" i="12" s="1"/>
  <c r="AM9" i="38"/>
  <c r="AM19" i="39"/>
  <c r="AS19" i="39" s="1"/>
  <c r="AO19" i="39"/>
  <c r="AY19" i="39" s="1"/>
  <c r="W17" i="40"/>
  <c r="Y17" i="40" s="1"/>
  <c r="AM27" i="39"/>
  <c r="AO27" i="39"/>
  <c r="AM17" i="44"/>
  <c r="AM42" i="45"/>
  <c r="AO42" i="45" s="1"/>
  <c r="AM16" i="45"/>
  <c r="AS16" i="45" s="1"/>
  <c r="AC23" i="34"/>
  <c r="AE23" i="34"/>
  <c r="W17" i="42"/>
  <c r="Q44" i="45"/>
  <c r="Y36" i="45"/>
  <c r="W36" i="45"/>
  <c r="AU23" i="39"/>
  <c r="AS23" i="39"/>
  <c r="M68" i="95"/>
  <c r="K68" i="95"/>
  <c r="I34" i="13" s="1"/>
  <c r="K26" i="94"/>
  <c r="I46" i="31" s="1"/>
  <c r="M46" i="31" s="1"/>
  <c r="M26" i="94"/>
  <c r="BG41" i="52"/>
  <c r="Y41" i="52"/>
  <c r="BC41" i="52"/>
  <c r="AM41" i="52"/>
  <c r="AQ41" i="52" s="1"/>
  <c r="Q41" i="52"/>
  <c r="W41" i="52" s="1"/>
  <c r="AC41" i="52"/>
  <c r="AI41" i="52" s="1"/>
  <c r="AW41" i="52"/>
  <c r="BM41" i="52"/>
  <c r="CG41" i="52"/>
  <c r="BQ41" i="52"/>
  <c r="BW41" i="52" s="1"/>
  <c r="CA41" i="52"/>
  <c r="CE41" i="52" s="1"/>
  <c r="W39" i="34"/>
  <c r="AC39" i="34" s="1"/>
  <c r="AM27" i="56"/>
  <c r="Q27" i="56"/>
  <c r="W27" i="56" s="1"/>
  <c r="Y27" i="56"/>
  <c r="AC27" i="56"/>
  <c r="AI27" i="56" s="1"/>
  <c r="AS27" i="56"/>
  <c r="AO36" i="30"/>
  <c r="S44" i="30"/>
  <c r="AM36" i="30"/>
  <c r="AM28" i="40"/>
  <c r="AS28" i="40" s="1"/>
  <c r="AO28" i="40"/>
  <c r="AY28" i="40" s="1"/>
  <c r="Y25" i="31"/>
  <c r="AI25" i="31" s="1"/>
  <c r="AI34" i="36"/>
  <c r="K12" i="73"/>
  <c r="I26" i="23" s="1"/>
  <c r="M26" i="23" s="1"/>
  <c r="S26" i="23" s="1"/>
  <c r="W13" i="33"/>
  <c r="AC13" i="33" s="1"/>
  <c r="Y13" i="33"/>
  <c r="AI13" i="33" s="1"/>
  <c r="Y39" i="30"/>
  <c r="AI39" i="30" s="1"/>
  <c r="W39" i="30"/>
  <c r="AC39" i="30" s="1"/>
  <c r="I87" i="74"/>
  <c r="I95" i="52" s="1"/>
  <c r="M95" i="52" s="1"/>
  <c r="AM34" i="31"/>
  <c r="AS34" i="31" s="1"/>
  <c r="AS37" i="56"/>
  <c r="Y37" i="56"/>
  <c r="AC37" i="56"/>
  <c r="AI37" i="56" s="1"/>
  <c r="Q37" i="56"/>
  <c r="W37" i="56" s="1"/>
  <c r="AM37" i="56"/>
  <c r="Y55" i="54"/>
  <c r="AS27" i="35"/>
  <c r="AU27" i="35"/>
  <c r="S39" i="38"/>
  <c r="AW9" i="45"/>
  <c r="CC9" i="79"/>
  <c r="CE9" i="79" s="1"/>
  <c r="AM12" i="45" s="1"/>
  <c r="AW10" i="45"/>
  <c r="AW13" i="45"/>
  <c r="AW12" i="45"/>
  <c r="AW21" i="45"/>
  <c r="W15" i="31"/>
  <c r="AC15" i="31" s="1"/>
  <c r="W18" i="35"/>
  <c r="AC18" i="35" s="1"/>
  <c r="W17" i="36"/>
  <c r="Y17" i="36" s="1"/>
  <c r="Y29" i="31"/>
  <c r="AI29" i="31" s="1"/>
  <c r="AC41" i="56"/>
  <c r="AI41" i="56" s="1"/>
  <c r="Q41" i="56"/>
  <c r="W41" i="56" s="1"/>
  <c r="Y41" i="56"/>
  <c r="AM41" i="56"/>
  <c r="AS41" i="56" s="1"/>
  <c r="Y62" i="54"/>
  <c r="Y15" i="35"/>
  <c r="W15" i="35"/>
  <c r="Y33" i="39"/>
  <c r="AI33" i="39" s="1"/>
  <c r="AO30" i="44"/>
  <c r="AY30" i="44" s="1"/>
  <c r="AO34" i="34"/>
  <c r="I18" i="96"/>
  <c r="E29" i="95" s="1"/>
  <c r="G29" i="95" s="1"/>
  <c r="AM27" i="46"/>
  <c r="AO27" i="46" s="1"/>
  <c r="Q51" i="54"/>
  <c r="W51" i="54" s="1"/>
  <c r="Y51" i="54"/>
  <c r="AC12" i="44"/>
  <c r="AE12" i="44"/>
  <c r="AC34" i="42"/>
  <c r="AE34" i="42"/>
  <c r="AM38" i="46"/>
  <c r="AO38" i="46" s="1"/>
  <c r="BA42" i="34"/>
  <c r="AY42" i="34"/>
  <c r="AO81" i="52"/>
  <c r="AM81" i="52"/>
  <c r="AS81" i="52" s="1"/>
  <c r="W14" i="37"/>
  <c r="AC14" i="37" s="1"/>
  <c r="AI26" i="41"/>
  <c r="AS23" i="35"/>
  <c r="AU23" i="35"/>
  <c r="Y29" i="40"/>
  <c r="AI29" i="40" s="1"/>
  <c r="AI37" i="41"/>
  <c r="S44" i="34"/>
  <c r="AM36" i="34"/>
  <c r="AO36" i="34" s="1"/>
  <c r="AM24" i="31"/>
  <c r="AS24" i="31" s="1"/>
  <c r="W37" i="32"/>
  <c r="Y33" i="41"/>
  <c r="AI33" i="41" s="1"/>
  <c r="S16" i="30"/>
  <c r="W15" i="44"/>
  <c r="Y15" i="44" s="1"/>
  <c r="Q34" i="50"/>
  <c r="W34" i="50" s="1"/>
  <c r="Y34" i="50"/>
  <c r="I88" i="74"/>
  <c r="I96" i="52" s="1"/>
  <c r="M96" i="52" s="1"/>
  <c r="AS27" i="43"/>
  <c r="AU27" i="43"/>
  <c r="K40" i="74"/>
  <c r="I37" i="54" s="1"/>
  <c r="M37" i="54" s="1"/>
  <c r="AI26" i="44"/>
  <c r="Y26" i="38"/>
  <c r="AI26" i="38" s="1"/>
  <c r="AC42" i="39"/>
  <c r="AE42" i="39"/>
  <c r="AU43" i="37"/>
  <c r="AS43" i="37"/>
  <c r="W14" i="44"/>
  <c r="Y14" i="44" s="1"/>
  <c r="AM33" i="46"/>
  <c r="AO33" i="46" s="1"/>
  <c r="AI41" i="55"/>
  <c r="G13" i="10" s="1"/>
  <c r="Y11" i="46"/>
  <c r="W11" i="46"/>
  <c r="AM32" i="37"/>
  <c r="AS32" i="37" s="1"/>
  <c r="Y30" i="39"/>
  <c r="AI30" i="39" s="1"/>
  <c r="W16" i="41"/>
  <c r="AC16" i="41" s="1"/>
  <c r="Y13" i="32"/>
  <c r="AK13" i="32" s="1"/>
  <c r="W13" i="32"/>
  <c r="Q30" i="50"/>
  <c r="W30" i="50" s="1"/>
  <c r="Y24" i="34"/>
  <c r="AI24" i="34" s="1"/>
  <c r="S18" i="39"/>
  <c r="S19" i="46"/>
  <c r="W13" i="45"/>
  <c r="AC13" i="45" s="1"/>
  <c r="W39" i="41"/>
  <c r="AC39" i="41" s="1"/>
  <c r="Y39" i="41"/>
  <c r="AI39" i="41" s="1"/>
  <c r="AC34" i="32"/>
  <c r="AE34" i="32"/>
  <c r="Y24" i="35"/>
  <c r="AI24" i="35"/>
  <c r="AM16" i="35"/>
  <c r="AS16" i="35" s="1"/>
  <c r="AO42" i="44"/>
  <c r="W11" i="33"/>
  <c r="AC11" i="33" s="1"/>
  <c r="W39" i="44"/>
  <c r="AC39" i="44" s="1"/>
  <c r="Y21" i="50"/>
  <c r="Q21" i="50"/>
  <c r="W21" i="50" s="1"/>
  <c r="K78" i="95"/>
  <c r="I169" i="11" s="1"/>
  <c r="S53" i="98"/>
  <c r="E12" i="94" s="1"/>
  <c r="G12" i="94" s="1"/>
  <c r="AO27" i="42"/>
  <c r="AM27" i="32"/>
  <c r="AO18" i="32"/>
  <c r="AY18" i="32" s="1"/>
  <c r="AM18" i="32"/>
  <c r="AS18" i="32" s="1"/>
  <c r="AK8" i="43"/>
  <c r="W18" i="33"/>
  <c r="AC18" i="33" s="1"/>
  <c r="AC23" i="42"/>
  <c r="AE23" i="42"/>
  <c r="AO43" i="32"/>
  <c r="Y28" i="33"/>
  <c r="AI28" i="33" s="1"/>
  <c r="AM29" i="35"/>
  <c r="AS29" i="35" s="1"/>
  <c r="AY8" i="41"/>
  <c r="Y45" i="56"/>
  <c r="Q45" i="56"/>
  <c r="W45" i="56" s="1"/>
  <c r="AM45" i="56"/>
  <c r="AI45" i="56"/>
  <c r="AC45" i="56"/>
  <c r="AS45" i="56"/>
  <c r="AC27" i="42"/>
  <c r="AE27" i="42"/>
  <c r="AU12" i="32"/>
  <c r="AS12" i="32"/>
  <c r="M82" i="98"/>
  <c r="Q41" i="98"/>
  <c r="Q82" i="98" s="1"/>
  <c r="S18" i="40"/>
  <c r="Y28" i="35"/>
  <c r="AI28" i="35" s="1"/>
  <c r="AM36" i="37"/>
  <c r="AO36" i="37" s="1"/>
  <c r="W16" i="32"/>
  <c r="AC16" i="32" s="1"/>
  <c r="Y16" i="32"/>
  <c r="AI16" i="32" s="1"/>
  <c r="Y32" i="43"/>
  <c r="AI32" i="43" s="1"/>
  <c r="AC8" i="31"/>
  <c r="Y8" i="31"/>
  <c r="AI8" i="31" s="1"/>
  <c r="S19" i="43"/>
  <c r="K17" i="73"/>
  <c r="I41" i="23" s="1"/>
  <c r="M41" i="23" s="1"/>
  <c r="S41" i="23" s="1"/>
  <c r="AE15" i="48"/>
  <c r="AE29" i="48" s="1"/>
  <c r="E26" i="8" s="1"/>
  <c r="AA29" i="48"/>
  <c r="E18" i="10" s="1"/>
  <c r="Y31" i="56"/>
  <c r="AU8" i="44"/>
  <c r="AO8" i="44"/>
  <c r="AS8" i="44"/>
  <c r="Q46" i="54"/>
  <c r="W46" i="54" s="1"/>
  <c r="S13" i="45"/>
  <c r="S11" i="38"/>
  <c r="AO26" i="32"/>
  <c r="BA26" i="32" s="1"/>
  <c r="S39" i="41"/>
  <c r="Y24" i="42"/>
  <c r="AI24" i="42" s="1"/>
  <c r="W14" i="42"/>
  <c r="Y14" i="42"/>
  <c r="S31" i="24"/>
  <c r="I38" i="8" s="1"/>
  <c r="BC47" i="52"/>
  <c r="AM47" i="52"/>
  <c r="AQ47" i="52" s="1"/>
  <c r="CG47" i="52"/>
  <c r="BQ47" i="52"/>
  <c r="AI47" i="52"/>
  <c r="Q47" i="52"/>
  <c r="W47" i="52" s="1"/>
  <c r="CA47" i="52"/>
  <c r="CE47" i="52" s="1"/>
  <c r="BM47" i="52"/>
  <c r="AS47" i="52"/>
  <c r="BG47" i="52"/>
  <c r="AC47" i="52"/>
  <c r="Y47" i="52"/>
  <c r="AW47" i="52"/>
  <c r="BW47" i="52"/>
  <c r="Y42" i="45"/>
  <c r="AU27" i="36"/>
  <c r="AS27" i="36"/>
  <c r="BC31" i="52"/>
  <c r="AM31" i="52"/>
  <c r="AQ31" i="52" s="1"/>
  <c r="CG31" i="52"/>
  <c r="BQ31" i="52"/>
  <c r="AI31" i="52"/>
  <c r="Q31" i="52"/>
  <c r="W31" i="52" s="1"/>
  <c r="CA31" i="52"/>
  <c r="CE31" i="52" s="1"/>
  <c r="BM31" i="52"/>
  <c r="AS31" i="52"/>
  <c r="BG31" i="52"/>
  <c r="AC31" i="52"/>
  <c r="Y31" i="52"/>
  <c r="BW31" i="52"/>
  <c r="AW31" i="52"/>
  <c r="AS27" i="34"/>
  <c r="AU27" i="34"/>
  <c r="S62" i="98"/>
  <c r="E21" i="94" s="1"/>
  <c r="G21" i="94" s="1"/>
  <c r="AM13" i="44"/>
  <c r="AO13" i="44" s="1"/>
  <c r="AM26" i="39"/>
  <c r="AW26" i="30"/>
  <c r="AW34" i="30"/>
  <c r="AS23" i="79"/>
  <c r="AU23" i="79" s="1"/>
  <c r="AM24" i="30" s="1"/>
  <c r="AW24" i="30"/>
  <c r="AW8" i="30"/>
  <c r="AW23" i="30"/>
  <c r="AW22" i="30"/>
  <c r="AI34" i="34"/>
  <c r="W38" i="37"/>
  <c r="AC38" i="37" s="1"/>
  <c r="Y33" i="38"/>
  <c r="AI33" i="38" s="1"/>
  <c r="S11" i="41"/>
  <c r="S11" i="40"/>
  <c r="AC23" i="35"/>
  <c r="AE23" i="35"/>
  <c r="AM18" i="34"/>
  <c r="AS18" i="34" s="1"/>
  <c r="AO18" i="34"/>
  <c r="AY18" i="34" s="1"/>
  <c r="W18" i="32"/>
  <c r="AC18" i="32" s="1"/>
  <c r="Y30" i="33"/>
  <c r="AI30" i="33" s="1"/>
  <c r="AM12" i="38"/>
  <c r="AS12" i="38" s="1"/>
  <c r="S36" i="42"/>
  <c r="Y23" i="43"/>
  <c r="AK23" i="43" s="1"/>
  <c r="AM16" i="38"/>
  <c r="AS16" i="38" s="1"/>
  <c r="W14" i="36"/>
  <c r="AM15" i="43"/>
  <c r="AO15" i="43" s="1"/>
  <c r="AC27" i="36"/>
  <c r="AE27" i="36"/>
  <c r="AI23" i="45"/>
  <c r="AC23" i="44"/>
  <c r="AE23" i="44"/>
  <c r="W38" i="46"/>
  <c r="Y38" i="46" s="1"/>
  <c r="AM33" i="33"/>
  <c r="AS33" i="33" s="1"/>
  <c r="AM29" i="42"/>
  <c r="AS29" i="42" s="1"/>
  <c r="AO29" i="42"/>
  <c r="AY29" i="42" s="1"/>
  <c r="Y18" i="89"/>
  <c r="Y10" i="89"/>
  <c r="Y19" i="89"/>
  <c r="Y11" i="89"/>
  <c r="Y23" i="89"/>
  <c r="Y20" i="89"/>
  <c r="Y12" i="89"/>
  <c r="Y22" i="89"/>
  <c r="Y14" i="89"/>
  <c r="Y9" i="89"/>
  <c r="Y8" i="89"/>
  <c r="Y17" i="89"/>
  <c r="Y13" i="89"/>
  <c r="Y21" i="89"/>
  <c r="Y15" i="89"/>
  <c r="Y16" i="89"/>
  <c r="BG23" i="89"/>
  <c r="AU43" i="36"/>
  <c r="AS43" i="36"/>
  <c r="AO43" i="36"/>
  <c r="W38" i="35"/>
  <c r="Y38" i="35" s="1"/>
  <c r="AO80" i="52"/>
  <c r="AM80" i="52"/>
  <c r="AS80" i="52" s="1"/>
  <c r="W39" i="31"/>
  <c r="AC39" i="31" s="1"/>
  <c r="AM34" i="33"/>
  <c r="AS34" i="33" s="1"/>
  <c r="M18" i="16"/>
  <c r="M30" i="16" s="1"/>
  <c r="E29" i="10" s="1"/>
  <c r="I30" i="16"/>
  <c r="AO43" i="31"/>
  <c r="AY43" i="31" s="1"/>
  <c r="AU43" i="38"/>
  <c r="AS43" i="38"/>
  <c r="AI8" i="41"/>
  <c r="W11" i="36"/>
  <c r="Y11" i="36" s="1"/>
  <c r="S18" i="30"/>
  <c r="S15" i="42"/>
  <c r="AI24" i="36"/>
  <c r="Y9" i="35"/>
  <c r="W9" i="35"/>
  <c r="AO42" i="39"/>
  <c r="Y18" i="43"/>
  <c r="AI18" i="43" s="1"/>
  <c r="W18" i="43"/>
  <c r="AC18" i="43" s="1"/>
  <c r="AI12" i="30"/>
  <c r="S14" i="32"/>
  <c r="Y55" i="56"/>
  <c r="Q14" i="50"/>
  <c r="W14" i="50" s="1"/>
  <c r="AC26" i="39"/>
  <c r="AE26" i="39"/>
  <c r="S17" i="31"/>
  <c r="AO17" i="43"/>
  <c r="AM17" i="43"/>
  <c r="AM29" i="41"/>
  <c r="AS29" i="41" s="1"/>
  <c r="AO29" i="41"/>
  <c r="AY29" i="41" s="1"/>
  <c r="Y29" i="33"/>
  <c r="AI29" i="33" s="1"/>
  <c r="S39" i="37"/>
  <c r="S44" i="37" s="1"/>
  <c r="Y29" i="37"/>
  <c r="AI29" i="37" s="1"/>
  <c r="AC27" i="32"/>
  <c r="AE27" i="32"/>
  <c r="W9" i="30"/>
  <c r="AC9" i="30" s="1"/>
  <c r="Y9" i="30"/>
  <c r="AI9" i="30" s="1"/>
  <c r="Y39" i="36"/>
  <c r="AI39" i="36" s="1"/>
  <c r="W39" i="36"/>
  <c r="AC39" i="36" s="1"/>
  <c r="AY40" i="42"/>
  <c r="AC26" i="44"/>
  <c r="AE26" i="44"/>
  <c r="S11" i="42"/>
  <c r="BC24" i="88"/>
  <c r="BC25" i="88" s="1"/>
  <c r="AQ24" i="88"/>
  <c r="AQ25" i="88" s="1"/>
  <c r="AG24" i="88"/>
  <c r="AG25" i="88" s="1"/>
  <c r="I24" i="88"/>
  <c r="I25" i="88" s="1"/>
  <c r="W24" i="88"/>
  <c r="W25" i="88" s="1"/>
  <c r="AO24" i="40"/>
  <c r="AY24" i="40" s="1"/>
  <c r="Y39" i="42"/>
  <c r="AI39" i="42" s="1"/>
  <c r="W39" i="42"/>
  <c r="AC39" i="42" s="1"/>
  <c r="AI27" i="36"/>
  <c r="AM23" i="34"/>
  <c r="AO23" i="34" s="1"/>
  <c r="AO30" i="41"/>
  <c r="AY30" i="41" s="1"/>
  <c r="S15" i="32"/>
  <c r="S38" i="38"/>
  <c r="AO32" i="31"/>
  <c r="AY32" i="31" s="1"/>
  <c r="AM32" i="31"/>
  <c r="AS32" i="31" s="1"/>
  <c r="Y27" i="40"/>
  <c r="Y31" i="34"/>
  <c r="AI31" i="34" s="1"/>
  <c r="W39" i="46"/>
  <c r="Y39" i="46" s="1"/>
  <c r="U85" i="52"/>
  <c r="Q85" i="52"/>
  <c r="Y85" i="52" s="1"/>
  <c r="W37" i="33"/>
  <c r="AC37" i="33" s="1"/>
  <c r="BE9" i="75"/>
  <c r="E35" i="74" s="1"/>
  <c r="AO9" i="75"/>
  <c r="I18" i="27" s="1"/>
  <c r="Y9" i="75"/>
  <c r="I9" i="75"/>
  <c r="I15" i="25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AG9" i="75"/>
  <c r="E9" i="73" s="1"/>
  <c r="Q9" i="75"/>
  <c r="I16" i="25" s="1"/>
  <c r="M16" i="25" s="1"/>
  <c r="S16" i="25" s="1"/>
  <c r="AC9" i="75"/>
  <c r="AS9" i="75"/>
  <c r="I18" i="26" s="1"/>
  <c r="M9" i="75"/>
  <c r="I15" i="23" s="1"/>
  <c r="W14" i="46"/>
  <c r="Y14" i="46" s="1"/>
  <c r="Y23" i="39"/>
  <c r="Y28" i="40"/>
  <c r="AI28" i="40" s="1"/>
  <c r="Y9" i="41"/>
  <c r="AK9" i="41" s="1"/>
  <c r="W9" i="41"/>
  <c r="AY26" i="35"/>
  <c r="AC12" i="35"/>
  <c r="AE12" i="35"/>
  <c r="W16" i="43"/>
  <c r="AC16" i="43" s="1"/>
  <c r="AO33" i="31"/>
  <c r="AY33" i="31" s="1"/>
  <c r="Y33" i="33"/>
  <c r="AI33" i="33" s="1"/>
  <c r="AU34" i="40"/>
  <c r="AS34" i="40"/>
  <c r="S16" i="36"/>
  <c r="AC42" i="36"/>
  <c r="AE42" i="36"/>
  <c r="Y27" i="30"/>
  <c r="AI27" i="30" s="1"/>
  <c r="AU42" i="38"/>
  <c r="AS42" i="38"/>
  <c r="AO42" i="38"/>
  <c r="CC83" i="52"/>
  <c r="CA83" i="52"/>
  <c r="CG83" i="52" s="1"/>
  <c r="Y31" i="36"/>
  <c r="AI31" i="36" s="1"/>
  <c r="AM17" i="38"/>
  <c r="AS17" i="38" s="1"/>
  <c r="AI12" i="44"/>
  <c r="G10" i="103"/>
  <c r="G9" i="103"/>
  <c r="AM34" i="44"/>
  <c r="AO34" i="44"/>
  <c r="BA34" i="44" s="1"/>
  <c r="AM13" i="38"/>
  <c r="AS13" i="38" s="1"/>
  <c r="W13" i="37"/>
  <c r="AC13" i="37" s="1"/>
  <c r="W39" i="40"/>
  <c r="AC39" i="40" s="1"/>
  <c r="AO11" i="43"/>
  <c r="AM11" i="43"/>
  <c r="AI43" i="33"/>
  <c r="AM18" i="42"/>
  <c r="AS18" i="42" s="1"/>
  <c r="Y34" i="40"/>
  <c r="AY23" i="40"/>
  <c r="BA23" i="40"/>
  <c r="AM23" i="45"/>
  <c r="AS23" i="45" s="1"/>
  <c r="W36" i="37"/>
  <c r="Y36" i="37" s="1"/>
  <c r="Q44" i="37"/>
  <c r="AM23" i="31"/>
  <c r="W16" i="46"/>
  <c r="Y16" i="46" s="1"/>
  <c r="AC26" i="43"/>
  <c r="AE26" i="43"/>
  <c r="W19" i="30"/>
  <c r="AC19" i="30" s="1"/>
  <c r="Y37" i="31"/>
  <c r="AI37" i="31" s="1"/>
  <c r="Q41" i="55"/>
  <c r="G8" i="10" s="1"/>
  <c r="W8" i="55"/>
  <c r="W41" i="55" s="1"/>
  <c r="I8" i="8" s="1"/>
  <c r="AS87" i="52"/>
  <c r="Y28" i="32"/>
  <c r="AI28" i="32" s="1"/>
  <c r="AY9" i="42"/>
  <c r="AM29" i="34"/>
  <c r="AS29" i="34" s="1"/>
  <c r="Y27" i="33"/>
  <c r="AI27" i="33" s="1"/>
  <c r="Q44" i="35"/>
  <c r="W36" i="35"/>
  <c r="Y13" i="39"/>
  <c r="AK13" i="39" s="1"/>
  <c r="W13" i="39"/>
  <c r="Y32" i="37"/>
  <c r="AI32" i="37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A21" i="76"/>
  <c r="I22" i="35" s="1"/>
  <c r="M22" i="35" s="1"/>
  <c r="U21" i="76"/>
  <c r="I22" i="43" s="1"/>
  <c r="M22" i="43" s="1"/>
  <c r="AK21" i="76"/>
  <c r="I22" i="39" s="1"/>
  <c r="M22" i="39" s="1"/>
  <c r="BQ21" i="76"/>
  <c r="I40" i="52" s="1"/>
  <c r="M40" i="52" s="1"/>
  <c r="W16" i="31"/>
  <c r="AC16" i="31" s="1"/>
  <c r="AO15" i="30"/>
  <c r="AY15" i="30" s="1"/>
  <c r="AM15" i="30"/>
  <c r="AS15" i="30" s="1"/>
  <c r="AS37" i="36"/>
  <c r="AU37" i="36"/>
  <c r="AM18" i="45"/>
  <c r="AS18" i="45" s="1"/>
  <c r="AO18" i="45"/>
  <c r="AY18" i="45" s="1"/>
  <c r="AI24" i="43"/>
  <c r="AM14" i="35"/>
  <c r="W19" i="34"/>
  <c r="AC19" i="34" s="1"/>
  <c r="AO9" i="42"/>
  <c r="BA9" i="42" s="1"/>
  <c r="AM9" i="42"/>
  <c r="AM9" i="40"/>
  <c r="S36" i="40"/>
  <c r="AC12" i="41"/>
  <c r="AE12" i="41"/>
  <c r="W9" i="43"/>
  <c r="Y9" i="43" s="1"/>
  <c r="AI12" i="38"/>
  <c r="AI40" i="42"/>
  <c r="Y9" i="38"/>
  <c r="W9" i="38"/>
  <c r="K46" i="56"/>
  <c r="M46" i="56" s="1"/>
  <c r="K48" i="56"/>
  <c r="K47" i="56"/>
  <c r="M47" i="56" s="1"/>
  <c r="AM38" i="30"/>
  <c r="AM34" i="37"/>
  <c r="AS34" i="37" s="1"/>
  <c r="AO34" i="37"/>
  <c r="AY34" i="37" s="1"/>
  <c r="AI34" i="35"/>
  <c r="W19" i="39"/>
  <c r="AC19" i="39" s="1"/>
  <c r="S17" i="40"/>
  <c r="AM27" i="31"/>
  <c r="AS27" i="31" s="1"/>
  <c r="AO27" i="31"/>
  <c r="AY27" i="31" s="1"/>
  <c r="W16" i="35"/>
  <c r="AC16" i="35" s="1"/>
  <c r="AU8" i="43"/>
  <c r="AO8" i="43"/>
  <c r="AY8" i="43" s="1"/>
  <c r="AM13" i="35"/>
  <c r="AO18" i="41"/>
  <c r="AY18" i="41" s="1"/>
  <c r="AM18" i="41"/>
  <c r="AS18" i="41" s="1"/>
  <c r="W15" i="34"/>
  <c r="AC27" i="39"/>
  <c r="AE27" i="39"/>
  <c r="S36" i="43"/>
  <c r="AI43" i="35"/>
  <c r="Y19" i="45"/>
  <c r="AI19" i="45" s="1"/>
  <c r="W19" i="45"/>
  <c r="AC19" i="45" s="1"/>
  <c r="AC12" i="40"/>
  <c r="AE12" i="40"/>
  <c r="AC37" i="41"/>
  <c r="AE37" i="41"/>
  <c r="AI12" i="36"/>
  <c r="AO31" i="43"/>
  <c r="AY31" i="43" s="1"/>
  <c r="AO31" i="45"/>
  <c r="AY31" i="45" s="1"/>
  <c r="I43" i="53"/>
  <c r="AO30" i="34"/>
  <c r="AY30" i="34" s="1"/>
  <c r="AO31" i="41"/>
  <c r="AY31" i="41" s="1"/>
  <c r="AO42" i="36"/>
  <c r="AO25" i="30"/>
  <c r="AY25" i="30" s="1"/>
  <c r="AO34" i="35"/>
  <c r="BA34" i="35" s="1"/>
  <c r="AS42" i="43"/>
  <c r="AU42" i="43"/>
  <c r="Q55" i="50"/>
  <c r="W55" i="50" s="1"/>
  <c r="S24" i="98"/>
  <c r="E19" i="96" s="1"/>
  <c r="S17" i="98"/>
  <c r="E15" i="96" s="1"/>
  <c r="S37" i="98"/>
  <c r="E9" i="97" s="1"/>
  <c r="S50" i="98"/>
  <c r="E28" i="96" s="1"/>
  <c r="S58" i="98"/>
  <c r="E17" i="94" s="1"/>
  <c r="G17" i="94" s="1"/>
  <c r="S66" i="98"/>
  <c r="E25" i="94" s="1"/>
  <c r="G25" i="94" s="1"/>
  <c r="S74" i="98"/>
  <c r="I8" i="96"/>
  <c r="E8" i="95" s="1"/>
  <c r="AI11" i="36" l="1"/>
  <c r="AK11" i="36"/>
  <c r="AK9" i="40"/>
  <c r="AI9" i="40"/>
  <c r="AI15" i="42"/>
  <c r="AK15" i="42"/>
  <c r="AK15" i="43"/>
  <c r="AI15" i="43"/>
  <c r="AY15" i="43"/>
  <c r="BA15" i="43"/>
  <c r="BA12" i="40"/>
  <c r="AY12" i="40"/>
  <c r="AO44" i="36"/>
  <c r="AY36" i="36"/>
  <c r="AY44" i="36" s="1"/>
  <c r="AG18" i="7" s="1"/>
  <c r="BA36" i="36"/>
  <c r="BA13" i="42"/>
  <c r="AY13" i="42"/>
  <c r="AI36" i="34"/>
  <c r="AK36" i="34"/>
  <c r="AK13" i="42"/>
  <c r="AI13" i="42"/>
  <c r="BA13" i="32"/>
  <c r="AY13" i="32"/>
  <c r="AY13" i="44"/>
  <c r="BA13" i="44"/>
  <c r="AI14" i="44"/>
  <c r="AK14" i="44"/>
  <c r="AY42" i="45"/>
  <c r="BA42" i="45"/>
  <c r="AK9" i="32"/>
  <c r="AI9" i="32"/>
  <c r="AK13" i="34"/>
  <c r="AI13" i="34"/>
  <c r="AY37" i="32"/>
  <c r="BA37" i="32"/>
  <c r="AI38" i="35"/>
  <c r="AK38" i="35"/>
  <c r="AY36" i="37"/>
  <c r="BA42" i="40"/>
  <c r="AY42" i="40"/>
  <c r="AK15" i="36"/>
  <c r="AI15" i="36"/>
  <c r="AI17" i="36"/>
  <c r="AK17" i="36"/>
  <c r="AI36" i="31"/>
  <c r="AI36" i="37"/>
  <c r="Y44" i="41"/>
  <c r="AK36" i="41"/>
  <c r="AI36" i="41"/>
  <c r="AI17" i="41"/>
  <c r="AK17" i="41"/>
  <c r="AK38" i="42"/>
  <c r="AI38" i="42"/>
  <c r="AI13" i="44"/>
  <c r="AK13" i="44"/>
  <c r="AY17" i="36"/>
  <c r="BA17" i="36"/>
  <c r="AY12" i="35"/>
  <c r="BA12" i="35"/>
  <c r="AS24" i="30"/>
  <c r="AO24" i="30"/>
  <c r="AY24" i="30" s="1"/>
  <c r="AK17" i="40"/>
  <c r="AI17" i="40"/>
  <c r="AI38" i="30"/>
  <c r="AK38" i="30"/>
  <c r="BA37" i="42"/>
  <c r="AY37" i="42"/>
  <c r="AK38" i="44"/>
  <c r="AI38" i="44"/>
  <c r="BA12" i="36"/>
  <c r="AY12" i="36"/>
  <c r="AM47" i="56"/>
  <c r="AC47" i="56"/>
  <c r="AI47" i="56" s="1"/>
  <c r="Q47" i="56"/>
  <c r="W47" i="56" s="1"/>
  <c r="AS47" i="56"/>
  <c r="Y47" i="56"/>
  <c r="AY36" i="34"/>
  <c r="BA36" i="34"/>
  <c r="BA17" i="35"/>
  <c r="AY17" i="35"/>
  <c r="BA23" i="34"/>
  <c r="AY23" i="34"/>
  <c r="AK9" i="43"/>
  <c r="AI9" i="43"/>
  <c r="AK15" i="44"/>
  <c r="AI15" i="44"/>
  <c r="BA42" i="32"/>
  <c r="AY42" i="32"/>
  <c r="BA13" i="40"/>
  <c r="AY13" i="40"/>
  <c r="AI11" i="42"/>
  <c r="AK11" i="42"/>
  <c r="AK14" i="40"/>
  <c r="AI14" i="40"/>
  <c r="AY9" i="37"/>
  <c r="BA15" i="44"/>
  <c r="AY15" i="44"/>
  <c r="BA14" i="42"/>
  <c r="AY14" i="42"/>
  <c r="BA42" i="36"/>
  <c r="AY42" i="36"/>
  <c r="AS9" i="40"/>
  <c r="AU9" i="40"/>
  <c r="M18" i="27"/>
  <c r="M43" i="27" s="1"/>
  <c r="E26" i="10" s="1"/>
  <c r="I43" i="27"/>
  <c r="BM20" i="88"/>
  <c r="BY20" i="88" s="1"/>
  <c r="BM12" i="88"/>
  <c r="BY12" i="88" s="1"/>
  <c r="BM21" i="88"/>
  <c r="BY21" i="88" s="1"/>
  <c r="BM13" i="88"/>
  <c r="BY13" i="88" s="1"/>
  <c r="BM22" i="88"/>
  <c r="BY22" i="88" s="1"/>
  <c r="BM14" i="88"/>
  <c r="BY14" i="88" s="1"/>
  <c r="BM16" i="88"/>
  <c r="BY16" i="88" s="1"/>
  <c r="BM8" i="88"/>
  <c r="BM17" i="88"/>
  <c r="BY17" i="88" s="1"/>
  <c r="BM15" i="88"/>
  <c r="BY15" i="88" s="1"/>
  <c r="BM9" i="88"/>
  <c r="BY9" i="88" s="1"/>
  <c r="BM11" i="88"/>
  <c r="BY11" i="88" s="1"/>
  <c r="BM18" i="88"/>
  <c r="BY18" i="88" s="1"/>
  <c r="BM10" i="88"/>
  <c r="BY10" i="88" s="1"/>
  <c r="BM19" i="88"/>
  <c r="BY19" i="88" s="1"/>
  <c r="AS9" i="38"/>
  <c r="AC24" i="30"/>
  <c r="Y24" i="30"/>
  <c r="AI24" i="30" s="1"/>
  <c r="AI14" i="35"/>
  <c r="AK14" i="35"/>
  <c r="AS14" i="36"/>
  <c r="AU14" i="36"/>
  <c r="AM19" i="38"/>
  <c r="AS19" i="38" s="1"/>
  <c r="BA20" i="37"/>
  <c r="AK20" i="37"/>
  <c r="S20" i="37"/>
  <c r="AU20" i="37"/>
  <c r="AE20" i="37"/>
  <c r="Q20" i="37"/>
  <c r="BM20" i="92"/>
  <c r="BY20" i="92" s="1"/>
  <c r="BE20" i="3" s="1"/>
  <c r="G803" i="1" s="1"/>
  <c r="BM12" i="92"/>
  <c r="BY12" i="92" s="1"/>
  <c r="BE12" i="3" s="1"/>
  <c r="G571" i="1" s="1"/>
  <c r="BM21" i="92"/>
  <c r="BY21" i="92" s="1"/>
  <c r="BE21" i="3" s="1"/>
  <c r="G832" i="1" s="1"/>
  <c r="BM13" i="92"/>
  <c r="BY13" i="92" s="1"/>
  <c r="BE13" i="3" s="1"/>
  <c r="G600" i="1" s="1"/>
  <c r="BM22" i="92"/>
  <c r="BY22" i="92" s="1"/>
  <c r="BE24" i="3" s="1"/>
  <c r="G919" i="1" s="1"/>
  <c r="BM14" i="92"/>
  <c r="BY14" i="92" s="1"/>
  <c r="BE14" i="3" s="1"/>
  <c r="G629" i="1" s="1"/>
  <c r="BM16" i="92"/>
  <c r="BY16" i="92" s="1"/>
  <c r="BE16" i="3" s="1"/>
  <c r="G687" i="1" s="1"/>
  <c r="BM8" i="92"/>
  <c r="BM10" i="92"/>
  <c r="BY10" i="92" s="1"/>
  <c r="BE10" i="3" s="1"/>
  <c r="G513" i="1" s="1"/>
  <c r="BM9" i="92"/>
  <c r="BY9" i="92" s="1"/>
  <c r="BE9" i="3" s="1"/>
  <c r="G484" i="1" s="1"/>
  <c r="BM11" i="92"/>
  <c r="BY11" i="92" s="1"/>
  <c r="BE11" i="3" s="1"/>
  <c r="G542" i="1" s="1"/>
  <c r="BM19" i="92"/>
  <c r="BY19" i="92" s="1"/>
  <c r="BE19" i="3" s="1"/>
  <c r="G774" i="1" s="1"/>
  <c r="BM18" i="92"/>
  <c r="BY18" i="92" s="1"/>
  <c r="BE18" i="3" s="1"/>
  <c r="G745" i="1" s="1"/>
  <c r="BM17" i="92"/>
  <c r="BY17" i="92" s="1"/>
  <c r="BE17" i="3" s="1"/>
  <c r="G716" i="1" s="1"/>
  <c r="BM15" i="92"/>
  <c r="BY15" i="92" s="1"/>
  <c r="BE15" i="3" s="1"/>
  <c r="G658" i="1" s="1"/>
  <c r="AU34" i="43"/>
  <c r="AS34" i="43"/>
  <c r="Q21" i="37"/>
  <c r="AE21" i="37"/>
  <c r="BA21" i="37"/>
  <c r="S21" i="37"/>
  <c r="AU21" i="37"/>
  <c r="AK21" i="37"/>
  <c r="AY12" i="42"/>
  <c r="AK9" i="34"/>
  <c r="BI22" i="90"/>
  <c r="BI14" i="90"/>
  <c r="BI15" i="90"/>
  <c r="BI16" i="90"/>
  <c r="BI8" i="90"/>
  <c r="BI18" i="90"/>
  <c r="BI10" i="90"/>
  <c r="BI11" i="90"/>
  <c r="BI9" i="90"/>
  <c r="BI13" i="90"/>
  <c r="BI20" i="90"/>
  <c r="BI12" i="90"/>
  <c r="BI19" i="90"/>
  <c r="BI17" i="90"/>
  <c r="BI21" i="90"/>
  <c r="AI12" i="34"/>
  <c r="Y38" i="37"/>
  <c r="AI38" i="37" s="1"/>
  <c r="Y46" i="54"/>
  <c r="AU27" i="39"/>
  <c r="AS27" i="39"/>
  <c r="AO9" i="38"/>
  <c r="Y39" i="38"/>
  <c r="AI39" i="38" s="1"/>
  <c r="AK42" i="40"/>
  <c r="AI42" i="40"/>
  <c r="AK27" i="43"/>
  <c r="AI27" i="43"/>
  <c r="AC14" i="35"/>
  <c r="AE14" i="35"/>
  <c r="M10" i="38"/>
  <c r="I35" i="38"/>
  <c r="Y18" i="38"/>
  <c r="AI18" i="38" s="1"/>
  <c r="O81" i="98"/>
  <c r="S81" i="98" s="1"/>
  <c r="S41" i="98"/>
  <c r="E24" i="96" s="1"/>
  <c r="AC40" i="97"/>
  <c r="E55" i="95" s="1"/>
  <c r="G55" i="95" s="1"/>
  <c r="I25" i="96"/>
  <c r="E79" i="95" s="1"/>
  <c r="G79" i="95" s="1"/>
  <c r="AM38" i="31"/>
  <c r="Q20" i="42"/>
  <c r="S20" i="42"/>
  <c r="AC11" i="41"/>
  <c r="AE11" i="41"/>
  <c r="Y44" i="38"/>
  <c r="AI36" i="38"/>
  <c r="E33" i="94"/>
  <c r="G33" i="94" s="1"/>
  <c r="E30" i="94"/>
  <c r="G30" i="94" s="1"/>
  <c r="Q21" i="43"/>
  <c r="AO30" i="31"/>
  <c r="AY30" i="31" s="1"/>
  <c r="AI34" i="30"/>
  <c r="CG43" i="52"/>
  <c r="K8" i="96"/>
  <c r="E9" i="95" s="1"/>
  <c r="G9" i="95" s="1"/>
  <c r="Q22" i="34"/>
  <c r="S22" i="34" s="1"/>
  <c r="AK23" i="39"/>
  <c r="AI23" i="39"/>
  <c r="BQ22" i="88"/>
  <c r="CC22" i="88" s="1"/>
  <c r="BQ14" i="88"/>
  <c r="CC14" i="88" s="1"/>
  <c r="BQ15" i="88"/>
  <c r="CC15" i="88" s="1"/>
  <c r="BQ16" i="88"/>
  <c r="CC16" i="88" s="1"/>
  <c r="BQ8" i="88"/>
  <c r="BQ18" i="88"/>
  <c r="CC18" i="88" s="1"/>
  <c r="BQ10" i="88"/>
  <c r="CC10" i="88" s="1"/>
  <c r="BQ13" i="88"/>
  <c r="CC13" i="88" s="1"/>
  <c r="BQ11" i="88"/>
  <c r="CC11" i="88" s="1"/>
  <c r="BQ12" i="88"/>
  <c r="CC12" i="88" s="1"/>
  <c r="BQ19" i="88"/>
  <c r="CC19" i="88" s="1"/>
  <c r="BQ9" i="88"/>
  <c r="CC9" i="88" s="1"/>
  <c r="BQ17" i="88"/>
  <c r="CC17" i="88" s="1"/>
  <c r="BQ21" i="88"/>
  <c r="CC21" i="88" s="1"/>
  <c r="BQ20" i="88"/>
  <c r="CC20" i="88" s="1"/>
  <c r="Y14" i="50"/>
  <c r="AU26" i="39"/>
  <c r="AS26" i="39"/>
  <c r="Y30" i="50"/>
  <c r="K18" i="96"/>
  <c r="E30" i="95" s="1"/>
  <c r="G30" i="95" s="1"/>
  <c r="M10" i="32"/>
  <c r="I35" i="32"/>
  <c r="BS9" i="51"/>
  <c r="AQ82" i="52"/>
  <c r="Q42" i="53"/>
  <c r="M43" i="53"/>
  <c r="AC48" i="97"/>
  <c r="E20" i="96" s="1"/>
  <c r="AS11" i="36"/>
  <c r="AU11" i="36"/>
  <c r="K31" i="96"/>
  <c r="E40" i="94" s="1"/>
  <c r="G40" i="94" s="1"/>
  <c r="I31" i="96"/>
  <c r="E39" i="94" s="1"/>
  <c r="G39" i="94" s="1"/>
  <c r="Q20" i="34"/>
  <c r="S20" i="34"/>
  <c r="BA20" i="30"/>
  <c r="AE20" i="30"/>
  <c r="AU20" i="30"/>
  <c r="AK20" i="30"/>
  <c r="Q20" i="30"/>
  <c r="BQ38" i="52"/>
  <c r="BW38" i="52" s="1"/>
  <c r="AI38" i="52"/>
  <c r="Q38" i="52"/>
  <c r="BM38" i="52"/>
  <c r="AW38" i="52"/>
  <c r="BA38" i="52" s="1"/>
  <c r="AC38" i="52"/>
  <c r="CA38" i="52"/>
  <c r="CG38" i="52" s="1"/>
  <c r="BC38" i="52"/>
  <c r="Y38" i="52"/>
  <c r="AM38" i="52"/>
  <c r="AS38" i="52" s="1"/>
  <c r="BG38" i="52"/>
  <c r="BA38" i="32"/>
  <c r="AY38" i="32"/>
  <c r="BA38" i="43"/>
  <c r="AY38" i="43"/>
  <c r="Q10" i="50"/>
  <c r="Y11" i="45"/>
  <c r="AI11" i="45" s="1"/>
  <c r="BA43" i="42"/>
  <c r="AY43" i="42"/>
  <c r="BA23" i="42"/>
  <c r="AY23" i="42"/>
  <c r="AS45" i="52"/>
  <c r="AO32" i="43"/>
  <c r="AY32" i="43" s="1"/>
  <c r="AU23" i="36"/>
  <c r="AS23" i="36"/>
  <c r="AO23" i="36"/>
  <c r="BQ22" i="92"/>
  <c r="CC22" i="92" s="1"/>
  <c r="BI24" i="3" s="1"/>
  <c r="G921" i="1" s="1"/>
  <c r="BQ14" i="92"/>
  <c r="CC14" i="92" s="1"/>
  <c r="BI14" i="3" s="1"/>
  <c r="G631" i="1" s="1"/>
  <c r="BQ15" i="92"/>
  <c r="CC15" i="92" s="1"/>
  <c r="BI15" i="3" s="1"/>
  <c r="G660" i="1" s="1"/>
  <c r="BQ16" i="92"/>
  <c r="CC16" i="92" s="1"/>
  <c r="BI16" i="3" s="1"/>
  <c r="G689" i="1" s="1"/>
  <c r="BQ8" i="92"/>
  <c r="BQ18" i="92"/>
  <c r="CC18" i="92" s="1"/>
  <c r="BI18" i="3" s="1"/>
  <c r="G747" i="1" s="1"/>
  <c r="BQ10" i="92"/>
  <c r="CC10" i="92" s="1"/>
  <c r="BI10" i="3" s="1"/>
  <c r="G515" i="1" s="1"/>
  <c r="BQ9" i="92"/>
  <c r="CC9" i="92" s="1"/>
  <c r="BI9" i="3" s="1"/>
  <c r="G486" i="1" s="1"/>
  <c r="BQ21" i="92"/>
  <c r="CC21" i="92" s="1"/>
  <c r="BI21" i="3" s="1"/>
  <c r="G834" i="1" s="1"/>
  <c r="BQ11" i="92"/>
  <c r="CC11" i="92" s="1"/>
  <c r="BI11" i="3" s="1"/>
  <c r="G544" i="1" s="1"/>
  <c r="BQ12" i="92"/>
  <c r="CC12" i="92" s="1"/>
  <c r="BI12" i="3" s="1"/>
  <c r="G573" i="1" s="1"/>
  <c r="BQ20" i="92"/>
  <c r="CC20" i="92" s="1"/>
  <c r="BI20" i="3" s="1"/>
  <c r="G805" i="1" s="1"/>
  <c r="BQ17" i="92"/>
  <c r="CC17" i="92" s="1"/>
  <c r="BI17" i="3" s="1"/>
  <c r="G718" i="1" s="1"/>
  <c r="BQ19" i="92"/>
  <c r="CC19" i="92" s="1"/>
  <c r="BI19" i="3" s="1"/>
  <c r="G776" i="1" s="1"/>
  <c r="BQ13" i="92"/>
  <c r="CC13" i="92" s="1"/>
  <c r="BI13" i="3" s="1"/>
  <c r="G602" i="1" s="1"/>
  <c r="AO34" i="30"/>
  <c r="AY34" i="30" s="1"/>
  <c r="AM19" i="37"/>
  <c r="AS19" i="37" s="1"/>
  <c r="AO19" i="37"/>
  <c r="AY19" i="37" s="1"/>
  <c r="AO13" i="37"/>
  <c r="AY13" i="37" s="1"/>
  <c r="AO18" i="36"/>
  <c r="AY18" i="36" s="1"/>
  <c r="AO39" i="31"/>
  <c r="AY39" i="31" s="1"/>
  <c r="AO31" i="35"/>
  <c r="AY31" i="35" s="1"/>
  <c r="W44" i="38"/>
  <c r="AC36" i="38"/>
  <c r="AC44" i="38" s="1"/>
  <c r="U16" i="7" s="1"/>
  <c r="Y19" i="38"/>
  <c r="AI19" i="38" s="1"/>
  <c r="AO39" i="39"/>
  <c r="AY39" i="39" s="1"/>
  <c r="AM44" i="32"/>
  <c r="AS36" i="32"/>
  <c r="AU36" i="32"/>
  <c r="K22" i="94"/>
  <c r="I46" i="34" s="1"/>
  <c r="M46" i="34" s="1"/>
  <c r="M22" i="94"/>
  <c r="Y18" i="31"/>
  <c r="AI18" i="31" s="1"/>
  <c r="W44" i="33"/>
  <c r="AC36" i="33"/>
  <c r="AC44" i="33" s="1"/>
  <c r="U21" i="7" s="1"/>
  <c r="AU27" i="41"/>
  <c r="AS27" i="41"/>
  <c r="Q21" i="36"/>
  <c r="BA21" i="46"/>
  <c r="AK21" i="46"/>
  <c r="S21" i="46"/>
  <c r="Q21" i="46"/>
  <c r="AU21" i="46"/>
  <c r="AE21" i="46"/>
  <c r="AC15" i="40"/>
  <c r="AE15" i="40"/>
  <c r="Q13" i="52"/>
  <c r="W13" i="52" s="1"/>
  <c r="AW13" i="52"/>
  <c r="CA13" i="52"/>
  <c r="CE13" i="52" s="1"/>
  <c r="BW13" i="52"/>
  <c r="BG13" i="52"/>
  <c r="BM13" i="52" s="1"/>
  <c r="AS13" i="52"/>
  <c r="BQ13" i="52"/>
  <c r="AM13" i="52"/>
  <c r="AQ13" i="52" s="1"/>
  <c r="BC13" i="52"/>
  <c r="AC13" i="52"/>
  <c r="AI13" i="52" s="1"/>
  <c r="Y29" i="50"/>
  <c r="BW97" i="52"/>
  <c r="BG97" i="52"/>
  <c r="AM97" i="52"/>
  <c r="AQ97" i="52" s="1"/>
  <c r="Q97" i="52"/>
  <c r="W97" i="52" s="1"/>
  <c r="AC97" i="52"/>
  <c r="AI97" i="52" s="1"/>
  <c r="AW97" i="52"/>
  <c r="BC97" i="52" s="1"/>
  <c r="AS97" i="52"/>
  <c r="CA97" i="52"/>
  <c r="CE97" i="52" s="1"/>
  <c r="BM97" i="52"/>
  <c r="BQ97" i="52"/>
  <c r="W81" i="52"/>
  <c r="Y18" i="36"/>
  <c r="AI18" i="36" s="1"/>
  <c r="AK38" i="40"/>
  <c r="AI38" i="40"/>
  <c r="AU26" i="36"/>
  <c r="AS26" i="36"/>
  <c r="AO26" i="36"/>
  <c r="BO19" i="91"/>
  <c r="CA19" i="91" s="1"/>
  <c r="BO11" i="91"/>
  <c r="CA11" i="91" s="1"/>
  <c r="BO20" i="91"/>
  <c r="CA20" i="91" s="1"/>
  <c r="BO12" i="91"/>
  <c r="CA12" i="91" s="1"/>
  <c r="BO21" i="91"/>
  <c r="CA21" i="91" s="1"/>
  <c r="BO13" i="91"/>
  <c r="CA13" i="91" s="1"/>
  <c r="BO15" i="91"/>
  <c r="CA15" i="91" s="1"/>
  <c r="BO18" i="91"/>
  <c r="CA18" i="91" s="1"/>
  <c r="BO10" i="91"/>
  <c r="CA10" i="91" s="1"/>
  <c r="BO17" i="91"/>
  <c r="CA17" i="91" s="1"/>
  <c r="BO14" i="91"/>
  <c r="CA14" i="91" s="1"/>
  <c r="BO22" i="91"/>
  <c r="CA22" i="91" s="1"/>
  <c r="BO8" i="91"/>
  <c r="BO9" i="91"/>
  <c r="CA9" i="91" s="1"/>
  <c r="BO16" i="91"/>
  <c r="CA16" i="91" s="1"/>
  <c r="I23" i="96"/>
  <c r="E74" i="95" s="1"/>
  <c r="G74" i="95" s="1"/>
  <c r="AC37" i="39"/>
  <c r="AE37" i="39"/>
  <c r="Y47" i="54"/>
  <c r="Q47" i="54"/>
  <c r="W47" i="54" s="1"/>
  <c r="Y19" i="32"/>
  <c r="AI19" i="32" s="1"/>
  <c r="Y16" i="40"/>
  <c r="AI16" i="40" s="1"/>
  <c r="AO9" i="32"/>
  <c r="Q27" i="54"/>
  <c r="W27" i="54" s="1"/>
  <c r="Y27" i="54"/>
  <c r="AC13" i="41"/>
  <c r="AE13" i="41"/>
  <c r="AC14" i="39"/>
  <c r="AE14" i="39"/>
  <c r="AC11" i="32"/>
  <c r="AE11" i="32"/>
  <c r="AI11" i="35"/>
  <c r="AK11" i="35"/>
  <c r="Y30" i="54"/>
  <c r="AO16" i="31"/>
  <c r="AY16" i="31" s="1"/>
  <c r="Y23" i="54"/>
  <c r="AS14" i="44"/>
  <c r="AU14" i="44"/>
  <c r="AO17" i="45"/>
  <c r="AY17" i="45" s="1"/>
  <c r="AS36" i="41"/>
  <c r="AS44" i="41" s="1"/>
  <c r="AC13" i="7" s="1"/>
  <c r="AU36" i="41"/>
  <c r="Y55" i="50"/>
  <c r="Y16" i="35"/>
  <c r="AI16" i="35" s="1"/>
  <c r="AC9" i="38"/>
  <c r="AS9" i="42"/>
  <c r="AU9" i="42"/>
  <c r="Y40" i="52"/>
  <c r="AM40" i="52"/>
  <c r="BQ40" i="52"/>
  <c r="BM40" i="52"/>
  <c r="AW40" i="52"/>
  <c r="BA40" i="52" s="1"/>
  <c r="BW40" i="52"/>
  <c r="AS40" i="52"/>
  <c r="Q40" i="52"/>
  <c r="AI40" i="52"/>
  <c r="AC40" i="52"/>
  <c r="BG40" i="52"/>
  <c r="CA40" i="52"/>
  <c r="CG40" i="52" s="1"/>
  <c r="BA22" i="31"/>
  <c r="AK22" i="31"/>
  <c r="S22" i="31"/>
  <c r="Q22" i="31"/>
  <c r="AE22" i="31"/>
  <c r="AU22" i="31"/>
  <c r="Q22" i="36"/>
  <c r="S22" i="36"/>
  <c r="AO23" i="45"/>
  <c r="AY23" i="45" s="1"/>
  <c r="AS11" i="43"/>
  <c r="AU11" i="43"/>
  <c r="AO13" i="38"/>
  <c r="AY13" i="38" s="1"/>
  <c r="Y37" i="33"/>
  <c r="AI37" i="33" s="1"/>
  <c r="AM11" i="42"/>
  <c r="AS17" i="43"/>
  <c r="AU17" i="43"/>
  <c r="AC9" i="35"/>
  <c r="AE9" i="35"/>
  <c r="AO34" i="33"/>
  <c r="AY34" i="33" s="1"/>
  <c r="AO33" i="33"/>
  <c r="AY33" i="33" s="1"/>
  <c r="AO12" i="38"/>
  <c r="AY12" i="38" s="1"/>
  <c r="AO26" i="39"/>
  <c r="BA8" i="44"/>
  <c r="AO16" i="35"/>
  <c r="AY16" i="35" s="1"/>
  <c r="Y13" i="45"/>
  <c r="AC13" i="32"/>
  <c r="AE13" i="32"/>
  <c r="AQ81" i="52"/>
  <c r="BA34" i="34"/>
  <c r="AY34" i="34"/>
  <c r="AO34" i="31"/>
  <c r="AY34" i="31" s="1"/>
  <c r="AM44" i="30"/>
  <c r="AS36" i="30"/>
  <c r="AS44" i="30" s="1"/>
  <c r="AC26" i="7" s="1"/>
  <c r="AS41" i="52"/>
  <c r="W44" i="45"/>
  <c r="AC36" i="45"/>
  <c r="AC44" i="45" s="1"/>
  <c r="U9" i="7" s="1"/>
  <c r="AO16" i="45"/>
  <c r="AY16" i="45" s="1"/>
  <c r="K21" i="73"/>
  <c r="I53" i="23" s="1"/>
  <c r="M53" i="23" s="1"/>
  <c r="S53" i="23" s="1"/>
  <c r="I21" i="73"/>
  <c r="I53" i="25" s="1"/>
  <c r="M53" i="25" s="1"/>
  <c r="S53" i="25" s="1"/>
  <c r="AS13" i="36"/>
  <c r="AU13" i="36"/>
  <c r="K16" i="94"/>
  <c r="I46" i="40" s="1"/>
  <c r="M46" i="40" s="1"/>
  <c r="Y15" i="52"/>
  <c r="CG15" i="52"/>
  <c r="AK42" i="33"/>
  <c r="AI42" i="33"/>
  <c r="Y39" i="39"/>
  <c r="AI39" i="39" s="1"/>
  <c r="M10" i="41"/>
  <c r="I35" i="41"/>
  <c r="M10" i="43"/>
  <c r="I35" i="43"/>
  <c r="M10" i="31"/>
  <c r="I35" i="31"/>
  <c r="S16" i="21"/>
  <c r="S28" i="21" s="1"/>
  <c r="E37" i="8" s="1"/>
  <c r="M28" i="21"/>
  <c r="E34" i="10" s="1"/>
  <c r="Y37" i="37"/>
  <c r="AI37" i="37" s="1"/>
  <c r="AM9" i="51"/>
  <c r="AC9" i="37"/>
  <c r="AM38" i="36"/>
  <c r="AS38" i="36" s="1"/>
  <c r="AO38" i="36"/>
  <c r="AY38" i="36" s="1"/>
  <c r="AM14" i="34"/>
  <c r="AO14" i="34" s="1"/>
  <c r="AO29" i="37"/>
  <c r="AY29" i="37" s="1"/>
  <c r="AO19" i="45"/>
  <c r="AY19" i="45" s="1"/>
  <c r="Y38" i="45"/>
  <c r="AI38" i="45" s="1"/>
  <c r="AU26" i="40"/>
  <c r="AS26" i="40"/>
  <c r="Y15" i="45"/>
  <c r="AI15" i="45" s="1"/>
  <c r="Q41" i="53"/>
  <c r="W9" i="53"/>
  <c r="W41" i="53" s="1"/>
  <c r="K10" i="94"/>
  <c r="I46" i="46" s="1"/>
  <c r="M46" i="46" s="1"/>
  <c r="M10" i="94"/>
  <c r="AC23" i="97"/>
  <c r="E38" i="95" s="1"/>
  <c r="G38" i="95" s="1"/>
  <c r="AO30" i="43"/>
  <c r="AY30" i="43" s="1"/>
  <c r="AO11" i="36"/>
  <c r="K31" i="94"/>
  <c r="I36" i="22" s="1"/>
  <c r="M36" i="22" s="1"/>
  <c r="S36" i="22" s="1"/>
  <c r="AC9" i="36"/>
  <c r="AE9" i="36"/>
  <c r="AY8" i="44"/>
  <c r="Q20" i="46"/>
  <c r="S20" i="46" s="1"/>
  <c r="AU20" i="46"/>
  <c r="AE20" i="46"/>
  <c r="AK20" i="46"/>
  <c r="BA20" i="46"/>
  <c r="Q20" i="44"/>
  <c r="S20" i="44" s="1"/>
  <c r="AS38" i="32"/>
  <c r="AU38" i="32"/>
  <c r="Q37" i="52"/>
  <c r="W37" i="52" s="1"/>
  <c r="BM37" i="52"/>
  <c r="AW37" i="52"/>
  <c r="BC37" i="52" s="1"/>
  <c r="CA37" i="52"/>
  <c r="CE37" i="52" s="1"/>
  <c r="BG37" i="52"/>
  <c r="AC37" i="52"/>
  <c r="AI37" i="52" s="1"/>
  <c r="BQ37" i="52"/>
  <c r="BW37" i="52" s="1"/>
  <c r="Y37" i="52"/>
  <c r="AS37" i="52"/>
  <c r="AM37" i="52"/>
  <c r="AQ37" i="52" s="1"/>
  <c r="AS38" i="43"/>
  <c r="AU38" i="43"/>
  <c r="Y16" i="42"/>
  <c r="AI16" i="42" s="1"/>
  <c r="Y51" i="56"/>
  <c r="AQ84" i="52"/>
  <c r="AO31" i="34"/>
  <c r="AY31" i="34" s="1"/>
  <c r="AO37" i="45"/>
  <c r="AY37" i="45" s="1"/>
  <c r="Y11" i="37"/>
  <c r="AI11" i="37" s="1"/>
  <c r="AM19" i="31"/>
  <c r="AS19" i="31" s="1"/>
  <c r="AC37" i="43"/>
  <c r="AE37" i="43"/>
  <c r="AC38" i="31"/>
  <c r="AE38" i="31"/>
  <c r="Y36" i="50"/>
  <c r="AC17" i="32"/>
  <c r="AE17" i="32"/>
  <c r="AM19" i="40"/>
  <c r="AS19" i="40" s="1"/>
  <c r="Q46" i="30"/>
  <c r="Y19" i="37"/>
  <c r="AI19" i="37" s="1"/>
  <c r="AS38" i="33"/>
  <c r="AU38" i="33"/>
  <c r="AO9" i="46"/>
  <c r="Y89" i="52"/>
  <c r="Y18" i="40"/>
  <c r="AI18" i="40" s="1"/>
  <c r="AO36" i="32"/>
  <c r="K14" i="94"/>
  <c r="I46" i="42" s="1"/>
  <c r="M46" i="42" s="1"/>
  <c r="M14" i="94"/>
  <c r="Y36" i="33"/>
  <c r="AO27" i="41"/>
  <c r="AO24" i="36"/>
  <c r="AY24" i="36" s="1"/>
  <c r="AC13" i="40"/>
  <c r="AE13" i="40"/>
  <c r="Q21" i="35"/>
  <c r="Q21" i="42"/>
  <c r="S21" i="42" s="1"/>
  <c r="AM37" i="39"/>
  <c r="Y15" i="40"/>
  <c r="K61" i="74"/>
  <c r="I11" i="50" s="1"/>
  <c r="W44" i="39"/>
  <c r="AC36" i="39"/>
  <c r="AC44" i="39" s="1"/>
  <c r="U15" i="7" s="1"/>
  <c r="AE36" i="39"/>
  <c r="Y17" i="37"/>
  <c r="AI17" i="37" s="1"/>
  <c r="AO32" i="33"/>
  <c r="AY32" i="33" s="1"/>
  <c r="K89" i="74"/>
  <c r="I63" i="50" s="1"/>
  <c r="M63" i="50" s="1"/>
  <c r="AI26" i="32"/>
  <c r="AC38" i="40"/>
  <c r="AE38" i="40"/>
  <c r="BK17" i="91"/>
  <c r="BW17" i="91" s="1"/>
  <c r="BK9" i="91"/>
  <c r="BW9" i="91" s="1"/>
  <c r="BK18" i="91"/>
  <c r="BW18" i="91" s="1"/>
  <c r="BK10" i="91"/>
  <c r="BW10" i="91" s="1"/>
  <c r="BK19" i="91"/>
  <c r="BW19" i="91" s="1"/>
  <c r="BK11" i="91"/>
  <c r="BW11" i="91" s="1"/>
  <c r="BK21" i="91"/>
  <c r="BW21" i="91" s="1"/>
  <c r="BK13" i="91"/>
  <c r="BW13" i="91" s="1"/>
  <c r="BK14" i="91"/>
  <c r="BW14" i="91" s="1"/>
  <c r="BK16" i="91"/>
  <c r="BW16" i="91" s="1"/>
  <c r="BK15" i="91"/>
  <c r="BW15" i="91" s="1"/>
  <c r="BK12" i="91"/>
  <c r="BW12" i="91" s="1"/>
  <c r="BK22" i="91"/>
  <c r="BW22" i="91" s="1"/>
  <c r="BK20" i="91"/>
  <c r="BW20" i="91" s="1"/>
  <c r="BK8" i="91"/>
  <c r="K81" i="95"/>
  <c r="I56" i="55" s="1"/>
  <c r="M56" i="55" s="1"/>
  <c r="M81" i="95"/>
  <c r="AC9" i="33"/>
  <c r="AM19" i="32"/>
  <c r="AS19" i="32" s="1"/>
  <c r="AO12" i="37"/>
  <c r="AY12" i="37" s="1"/>
  <c r="AC14" i="32"/>
  <c r="AE14" i="32"/>
  <c r="BA26" i="42"/>
  <c r="AY26" i="42"/>
  <c r="Y14" i="39"/>
  <c r="Y11" i="32"/>
  <c r="AC11" i="35"/>
  <c r="AE11" i="35"/>
  <c r="M34" i="94"/>
  <c r="Y19" i="36"/>
  <c r="AI19" i="36" s="1"/>
  <c r="W84" i="52"/>
  <c r="AS18" i="52"/>
  <c r="AO14" i="44"/>
  <c r="AS9" i="35"/>
  <c r="AU9" i="35"/>
  <c r="AO18" i="33"/>
  <c r="AY18" i="33" s="1"/>
  <c r="AO36" i="41"/>
  <c r="AO37" i="30"/>
  <c r="AY37" i="30" s="1"/>
  <c r="AM44" i="38"/>
  <c r="AS36" i="38"/>
  <c r="AS44" i="38" s="1"/>
  <c r="AC16" i="7" s="1"/>
  <c r="S22" i="42"/>
  <c r="Q22" i="42"/>
  <c r="AC14" i="44"/>
  <c r="AE14" i="44"/>
  <c r="AU23" i="43"/>
  <c r="AO23" i="43"/>
  <c r="AS23" i="43"/>
  <c r="M10" i="40"/>
  <c r="I35" i="40"/>
  <c r="AC11" i="40"/>
  <c r="AE11" i="40"/>
  <c r="AS9" i="39"/>
  <c r="AU9" i="39"/>
  <c r="AC27" i="97"/>
  <c r="E42" i="95" s="1"/>
  <c r="G42" i="95" s="1"/>
  <c r="AC15" i="39"/>
  <c r="AE15" i="39"/>
  <c r="AC11" i="44"/>
  <c r="AE11" i="44"/>
  <c r="AC14" i="41"/>
  <c r="AE14" i="41"/>
  <c r="AU37" i="41"/>
  <c r="AS37" i="41"/>
  <c r="AK17" i="39"/>
  <c r="AI17" i="39"/>
  <c r="AM11" i="35"/>
  <c r="AM11" i="31"/>
  <c r="AS11" i="31" s="1"/>
  <c r="M13" i="22"/>
  <c r="I31" i="22"/>
  <c r="K28" i="95"/>
  <c r="I164" i="11" s="1"/>
  <c r="AM15" i="37"/>
  <c r="AS15" i="37" s="1"/>
  <c r="AO15" i="37"/>
  <c r="AY15" i="37" s="1"/>
  <c r="AS9" i="37"/>
  <c r="AY9" i="44"/>
  <c r="BA9" i="44"/>
  <c r="I19" i="96"/>
  <c r="E31" i="95" s="1"/>
  <c r="G31" i="95" s="1"/>
  <c r="Q22" i="44"/>
  <c r="S22" i="44" s="1"/>
  <c r="I9" i="73"/>
  <c r="I17" i="25" s="1"/>
  <c r="M17" i="25" s="1"/>
  <c r="S17" i="25" s="1"/>
  <c r="AK42" i="45"/>
  <c r="AI42" i="45"/>
  <c r="AI14" i="42"/>
  <c r="AK14" i="42"/>
  <c r="Y14" i="37"/>
  <c r="AI14" i="37" s="1"/>
  <c r="AY12" i="45"/>
  <c r="AO16" i="34"/>
  <c r="AY16" i="34" s="1"/>
  <c r="AC34" i="30"/>
  <c r="Y34" i="30"/>
  <c r="AO14" i="36"/>
  <c r="BA34" i="42"/>
  <c r="AY34" i="42"/>
  <c r="AC43" i="97"/>
  <c r="E59" i="95" s="1"/>
  <c r="G59" i="95" s="1"/>
  <c r="AS13" i="42"/>
  <c r="AU13" i="42"/>
  <c r="Q20" i="35"/>
  <c r="S20" i="35"/>
  <c r="Y11" i="44"/>
  <c r="AO37" i="41"/>
  <c r="AM38" i="42"/>
  <c r="AO34" i="43"/>
  <c r="S44" i="31"/>
  <c r="AM36" i="31"/>
  <c r="AO36" i="31" s="1"/>
  <c r="AI23" i="43"/>
  <c r="AC38" i="32"/>
  <c r="AE38" i="32"/>
  <c r="AC14" i="40"/>
  <c r="AE14" i="40"/>
  <c r="AC13" i="44"/>
  <c r="AE13" i="44"/>
  <c r="M11" i="94"/>
  <c r="AO18" i="35"/>
  <c r="AY18" i="35" s="1"/>
  <c r="AS37" i="32"/>
  <c r="AU37" i="32"/>
  <c r="AO14" i="31"/>
  <c r="AY14" i="31" s="1"/>
  <c r="AO15" i="38"/>
  <c r="AY15" i="38" s="1"/>
  <c r="AS17" i="36"/>
  <c r="AU17" i="36"/>
  <c r="AO19" i="34"/>
  <c r="AY19" i="34" s="1"/>
  <c r="Y16" i="31"/>
  <c r="AI16" i="31" s="1"/>
  <c r="W44" i="35"/>
  <c r="AC36" i="35"/>
  <c r="AE36" i="35"/>
  <c r="AK27" i="40"/>
  <c r="AI27" i="40"/>
  <c r="AC14" i="42"/>
  <c r="AE14" i="42"/>
  <c r="BA42" i="44"/>
  <c r="AY42" i="44"/>
  <c r="AO31" i="32"/>
  <c r="AY31" i="32" s="1"/>
  <c r="BA41" i="43"/>
  <c r="AY41" i="43"/>
  <c r="AC15" i="42"/>
  <c r="AE15" i="42"/>
  <c r="Y15" i="38"/>
  <c r="AI15" i="38" s="1"/>
  <c r="BA26" i="40"/>
  <c r="AY26" i="40"/>
  <c r="AC37" i="97"/>
  <c r="E52" i="95" s="1"/>
  <c r="G52" i="95" s="1"/>
  <c r="K25" i="94"/>
  <c r="I30" i="51" s="1"/>
  <c r="M30" i="51" s="1"/>
  <c r="BA22" i="45"/>
  <c r="AK22" i="45"/>
  <c r="S22" i="45"/>
  <c r="Q22" i="45"/>
  <c r="AU22" i="45"/>
  <c r="AE22" i="45"/>
  <c r="BA17" i="43"/>
  <c r="AY17" i="43"/>
  <c r="AI9" i="35"/>
  <c r="AK9" i="35"/>
  <c r="BA43" i="36"/>
  <c r="AY43" i="36"/>
  <c r="AM39" i="41"/>
  <c r="AS39" i="41" s="1"/>
  <c r="AO39" i="41"/>
  <c r="AY39" i="41" s="1"/>
  <c r="AO19" i="43"/>
  <c r="AY19" i="43" s="1"/>
  <c r="AM19" i="43"/>
  <c r="AS19" i="43" s="1"/>
  <c r="AC37" i="32"/>
  <c r="AE37" i="32"/>
  <c r="AI13" i="41"/>
  <c r="Y44" i="45"/>
  <c r="AI36" i="45"/>
  <c r="AI44" i="45" s="1"/>
  <c r="Y9" i="7" s="1"/>
  <c r="BA13" i="36"/>
  <c r="AY13" i="36"/>
  <c r="AK42" i="41"/>
  <c r="AI42" i="41"/>
  <c r="S44" i="44"/>
  <c r="AM36" i="44"/>
  <c r="AC15" i="32"/>
  <c r="AE15" i="32"/>
  <c r="K23" i="94"/>
  <c r="I46" i="33" s="1"/>
  <c r="M46" i="33" s="1"/>
  <c r="AK9" i="36"/>
  <c r="AI9" i="36"/>
  <c r="Q20" i="40"/>
  <c r="AC13" i="34"/>
  <c r="AE13" i="34"/>
  <c r="AM13" i="41"/>
  <c r="AO13" i="41"/>
  <c r="W44" i="44"/>
  <c r="AC36" i="44"/>
  <c r="AE36" i="44"/>
  <c r="BA8" i="36"/>
  <c r="BA21" i="38"/>
  <c r="AK21" i="38"/>
  <c r="Q21" i="38"/>
  <c r="AU21" i="38"/>
  <c r="AE21" i="38"/>
  <c r="AS12" i="36"/>
  <c r="AU12" i="36"/>
  <c r="AS26" i="44"/>
  <c r="AU26" i="44"/>
  <c r="AO26" i="44"/>
  <c r="M82" i="95"/>
  <c r="K82" i="95"/>
  <c r="I58" i="53" s="1"/>
  <c r="M58" i="53" s="1"/>
  <c r="Q58" i="53" s="1"/>
  <c r="W58" i="53" s="1"/>
  <c r="AC9" i="45"/>
  <c r="BK15" i="90"/>
  <c r="BW15" i="90" s="1"/>
  <c r="BK16" i="90"/>
  <c r="BW16" i="90" s="1"/>
  <c r="BK8" i="90"/>
  <c r="BK23" i="90" s="1"/>
  <c r="BK17" i="90"/>
  <c r="BW17" i="90" s="1"/>
  <c r="BK9" i="90"/>
  <c r="BW9" i="90" s="1"/>
  <c r="BK19" i="90"/>
  <c r="BW19" i="90" s="1"/>
  <c r="BK11" i="90"/>
  <c r="BW11" i="90" s="1"/>
  <c r="BK14" i="90"/>
  <c r="BW14" i="90" s="1"/>
  <c r="BK13" i="90"/>
  <c r="BW13" i="90" s="1"/>
  <c r="BK10" i="90"/>
  <c r="BW10" i="90" s="1"/>
  <c r="BK20" i="90"/>
  <c r="BW20" i="90" s="1"/>
  <c r="BK12" i="90"/>
  <c r="BW12" i="90" s="1"/>
  <c r="BK22" i="90"/>
  <c r="BW22" i="90" s="1"/>
  <c r="BK21" i="90"/>
  <c r="BW21" i="90" s="1"/>
  <c r="BK18" i="90"/>
  <c r="BW18" i="90" s="1"/>
  <c r="AY9" i="35"/>
  <c r="BA9" i="35"/>
  <c r="AS15" i="34"/>
  <c r="AU15" i="34"/>
  <c r="AS37" i="43"/>
  <c r="AU37" i="43"/>
  <c r="AU34" i="44"/>
  <c r="AS34" i="44"/>
  <c r="CE83" i="52"/>
  <c r="M15" i="23"/>
  <c r="AM38" i="38"/>
  <c r="AS38" i="38" s="1"/>
  <c r="AO38" i="38"/>
  <c r="AY38" i="38" s="1"/>
  <c r="AO17" i="31"/>
  <c r="AY17" i="31" s="1"/>
  <c r="AM17" i="31"/>
  <c r="AS17" i="31" s="1"/>
  <c r="Y39" i="31"/>
  <c r="AI39" i="31" s="1"/>
  <c r="AC14" i="36"/>
  <c r="AE14" i="36"/>
  <c r="AO11" i="41"/>
  <c r="AM11" i="41"/>
  <c r="AU27" i="32"/>
  <c r="AS27" i="32"/>
  <c r="K88" i="74"/>
  <c r="I62" i="50" s="1"/>
  <c r="M62" i="50" s="1"/>
  <c r="Y37" i="32"/>
  <c r="Y18" i="35"/>
  <c r="AI18" i="35" s="1"/>
  <c r="BC95" i="52"/>
  <c r="AM95" i="52"/>
  <c r="AQ95" i="52" s="1"/>
  <c r="CG95" i="52"/>
  <c r="BQ95" i="52"/>
  <c r="Q95" i="52"/>
  <c r="W95" i="52" s="1"/>
  <c r="CA95" i="52"/>
  <c r="CE95" i="52" s="1"/>
  <c r="AS95" i="52"/>
  <c r="AW95" i="52"/>
  <c r="BG95" i="52"/>
  <c r="BM95" i="52" s="1"/>
  <c r="AC95" i="52"/>
  <c r="AI95" i="52" s="1"/>
  <c r="BW95" i="52"/>
  <c r="AY36" i="30"/>
  <c r="AS36" i="35"/>
  <c r="AU36" i="35"/>
  <c r="AS17" i="32"/>
  <c r="AU17" i="32"/>
  <c r="AO38" i="37"/>
  <c r="AY38" i="37" s="1"/>
  <c r="I16" i="96"/>
  <c r="E24" i="95" s="1"/>
  <c r="G24" i="95" s="1"/>
  <c r="AS15" i="52"/>
  <c r="AC13" i="35"/>
  <c r="AE13" i="35"/>
  <c r="AM15" i="33"/>
  <c r="AS15" i="33" s="1"/>
  <c r="AO15" i="33"/>
  <c r="AY15" i="33" s="1"/>
  <c r="AO9" i="36"/>
  <c r="AM9" i="36"/>
  <c r="Y18" i="44"/>
  <c r="AI18" i="44" s="1"/>
  <c r="AM17" i="46"/>
  <c r="AO17" i="46" s="1"/>
  <c r="M10" i="37"/>
  <c r="I35" i="37"/>
  <c r="M10" i="35"/>
  <c r="I35" i="35"/>
  <c r="CE84" i="52"/>
  <c r="AS14" i="41"/>
  <c r="AU14" i="41"/>
  <c r="I98" i="52"/>
  <c r="K98" i="52" s="1"/>
  <c r="Y15" i="32"/>
  <c r="AC13" i="36"/>
  <c r="AE13" i="36"/>
  <c r="AI13" i="32"/>
  <c r="Y39" i="54"/>
  <c r="Q39" i="54"/>
  <c r="W39" i="54" s="1"/>
  <c r="AM23" i="30"/>
  <c r="AO32" i="45"/>
  <c r="AY32" i="45" s="1"/>
  <c r="Y38" i="39"/>
  <c r="AI38" i="39" s="1"/>
  <c r="Y48" i="52"/>
  <c r="AO11" i="45"/>
  <c r="AY11" i="45" s="1"/>
  <c r="Y39" i="32"/>
  <c r="AI39" i="32" s="1"/>
  <c r="AC45" i="97"/>
  <c r="E61" i="95" s="1"/>
  <c r="G61" i="95" s="1"/>
  <c r="AC33" i="97"/>
  <c r="E48" i="95" s="1"/>
  <c r="G48" i="95" s="1"/>
  <c r="AC39" i="97"/>
  <c r="AO28" i="30"/>
  <c r="AY28" i="30" s="1"/>
  <c r="K15" i="94"/>
  <c r="I46" i="41" s="1"/>
  <c r="M46" i="41" s="1"/>
  <c r="AS38" i="44"/>
  <c r="AU38" i="44"/>
  <c r="AM44" i="33"/>
  <c r="AS36" i="33"/>
  <c r="BA20" i="31"/>
  <c r="AK20" i="31"/>
  <c r="S20" i="31"/>
  <c r="Q20" i="31"/>
  <c r="AE20" i="31"/>
  <c r="AU20" i="31"/>
  <c r="Q20" i="36"/>
  <c r="AS15" i="40"/>
  <c r="AU15" i="40"/>
  <c r="AS38" i="41"/>
  <c r="AU38" i="41"/>
  <c r="AC17" i="34"/>
  <c r="AE17" i="34"/>
  <c r="CG44" i="52"/>
  <c r="CE80" i="52"/>
  <c r="AS37" i="34"/>
  <c r="AU37" i="34"/>
  <c r="AM13" i="34"/>
  <c r="AO13" i="34"/>
  <c r="W44" i="30"/>
  <c r="AC36" i="30"/>
  <c r="W44" i="43"/>
  <c r="AC36" i="43"/>
  <c r="AE36" i="43"/>
  <c r="BQ86" i="52"/>
  <c r="AI86" i="52"/>
  <c r="Q86" i="52"/>
  <c r="W86" i="52" s="1"/>
  <c r="AW86" i="52"/>
  <c r="AC86" i="52"/>
  <c r="CA86" i="52"/>
  <c r="CE86" i="52" s="1"/>
  <c r="BC86" i="52"/>
  <c r="BW86" i="52"/>
  <c r="AM86" i="52"/>
  <c r="AQ86" i="52" s="1"/>
  <c r="BG86" i="52"/>
  <c r="BM86" i="52" s="1"/>
  <c r="AK37" i="36"/>
  <c r="AI37" i="36"/>
  <c r="AQ83" i="52"/>
  <c r="AO18" i="37"/>
  <c r="AY18" i="37" s="1"/>
  <c r="AM18" i="37"/>
  <c r="AS18" i="37" s="1"/>
  <c r="AS17" i="41"/>
  <c r="AU17" i="41"/>
  <c r="Y36" i="44"/>
  <c r="AC13" i="43"/>
  <c r="AE13" i="43"/>
  <c r="K70" i="95"/>
  <c r="I34" i="18" s="1"/>
  <c r="M34" i="18" s="1"/>
  <c r="I27" i="10" s="1"/>
  <c r="AO18" i="44"/>
  <c r="AY18" i="44" s="1"/>
  <c r="AO34" i="45"/>
  <c r="AY34" i="45" s="1"/>
  <c r="CG89" i="52"/>
  <c r="M84" i="95"/>
  <c r="AM9" i="45"/>
  <c r="I133" i="11"/>
  <c r="I134" i="11" s="1"/>
  <c r="E46" i="10" s="1"/>
  <c r="Q21" i="44"/>
  <c r="Q21" i="33"/>
  <c r="AU21" i="33"/>
  <c r="AE21" i="33"/>
  <c r="AK21" i="33"/>
  <c r="BA21" i="33"/>
  <c r="S21" i="33"/>
  <c r="S21" i="34"/>
  <c r="Q21" i="34"/>
  <c r="AI13" i="45"/>
  <c r="AC38" i="41"/>
  <c r="AE38" i="41"/>
  <c r="AC38" i="43"/>
  <c r="AE38" i="43"/>
  <c r="W44" i="46"/>
  <c r="G8" i="28" s="1"/>
  <c r="AC17" i="43"/>
  <c r="AE17" i="43"/>
  <c r="BQ20" i="91"/>
  <c r="CC20" i="91" s="1"/>
  <c r="BQ12" i="91"/>
  <c r="CC12" i="91" s="1"/>
  <c r="BQ21" i="91"/>
  <c r="CC21" i="91" s="1"/>
  <c r="BQ13" i="91"/>
  <c r="CC13" i="91" s="1"/>
  <c r="BQ22" i="91"/>
  <c r="CC22" i="91" s="1"/>
  <c r="BQ14" i="91"/>
  <c r="CC14" i="91" s="1"/>
  <c r="BQ16" i="91"/>
  <c r="CC16" i="91" s="1"/>
  <c r="BQ8" i="91"/>
  <c r="BQ17" i="91"/>
  <c r="CC17" i="91" s="1"/>
  <c r="BQ11" i="91"/>
  <c r="CC11" i="91" s="1"/>
  <c r="BQ10" i="91"/>
  <c r="CC10" i="91" s="1"/>
  <c r="BQ18" i="91"/>
  <c r="CC18" i="91" s="1"/>
  <c r="BQ15" i="91"/>
  <c r="CC15" i="91" s="1"/>
  <c r="BQ19" i="91"/>
  <c r="CC19" i="91" s="1"/>
  <c r="BQ9" i="91"/>
  <c r="CC9" i="91" s="1"/>
  <c r="K83" i="95"/>
  <c r="I170" i="11" s="1"/>
  <c r="CE85" i="52"/>
  <c r="AM19" i="35"/>
  <c r="AS19" i="35" s="1"/>
  <c r="AO19" i="35"/>
  <c r="AY19" i="35" s="1"/>
  <c r="Y9" i="45"/>
  <c r="AC38" i="33"/>
  <c r="AE38" i="33"/>
  <c r="BO17" i="90"/>
  <c r="CA17" i="90" s="1"/>
  <c r="BO9" i="90"/>
  <c r="CA9" i="90" s="1"/>
  <c r="BO18" i="90"/>
  <c r="CA18" i="90" s="1"/>
  <c r="BO10" i="90"/>
  <c r="CA10" i="90" s="1"/>
  <c r="BO19" i="90"/>
  <c r="CA19" i="90" s="1"/>
  <c r="BO11" i="90"/>
  <c r="CA11" i="90" s="1"/>
  <c r="BO21" i="90"/>
  <c r="CA21" i="90" s="1"/>
  <c r="BO13" i="90"/>
  <c r="CA13" i="90" s="1"/>
  <c r="BO15" i="90"/>
  <c r="CA15" i="90" s="1"/>
  <c r="BO14" i="90"/>
  <c r="CA14" i="90" s="1"/>
  <c r="BO20" i="90"/>
  <c r="CA20" i="90" s="1"/>
  <c r="BO22" i="90"/>
  <c r="CA22" i="90" s="1"/>
  <c r="BO16" i="90"/>
  <c r="CA16" i="90" s="1"/>
  <c r="BO8" i="90"/>
  <c r="BO12" i="90"/>
  <c r="CA12" i="90" s="1"/>
  <c r="Y19" i="42"/>
  <c r="AI19" i="42" s="1"/>
  <c r="AU42" i="33"/>
  <c r="AS42" i="33"/>
  <c r="K26" i="95"/>
  <c r="I51" i="55" s="1"/>
  <c r="M51" i="55" s="1"/>
  <c r="AO31" i="40"/>
  <c r="AY31" i="40" s="1"/>
  <c r="AO39" i="33"/>
  <c r="AY39" i="33" s="1"/>
  <c r="AS15" i="35"/>
  <c r="AU15" i="35"/>
  <c r="AS14" i="43"/>
  <c r="AU14" i="43"/>
  <c r="AO15" i="34"/>
  <c r="AO37" i="43"/>
  <c r="AS17" i="42"/>
  <c r="AU17" i="42"/>
  <c r="AO39" i="44"/>
  <c r="AY39" i="44" s="1"/>
  <c r="S44" i="38"/>
  <c r="AS14" i="35"/>
  <c r="AU14" i="35"/>
  <c r="M12" i="94"/>
  <c r="K12" i="94"/>
  <c r="I46" i="44" s="1"/>
  <c r="M46" i="44" s="1"/>
  <c r="AC15" i="44"/>
  <c r="AE15" i="44"/>
  <c r="AY27" i="39"/>
  <c r="BA27" i="39"/>
  <c r="AS37" i="35"/>
  <c r="AU37" i="35"/>
  <c r="AO8" i="31"/>
  <c r="AS8" i="31"/>
  <c r="BA13" i="39"/>
  <c r="AY13" i="39"/>
  <c r="AC17" i="35"/>
  <c r="AE17" i="35"/>
  <c r="K11" i="96"/>
  <c r="E15" i="95" s="1"/>
  <c r="G15" i="95" s="1"/>
  <c r="I11" i="96"/>
  <c r="E14" i="95" s="1"/>
  <c r="G14" i="95" s="1"/>
  <c r="Q20" i="39"/>
  <c r="AU12" i="34"/>
  <c r="AS12" i="34"/>
  <c r="K72" i="95"/>
  <c r="I32" i="21" s="1"/>
  <c r="M32" i="21" s="1"/>
  <c r="K37" i="94"/>
  <c r="M37" i="94" s="1"/>
  <c r="AC23" i="30"/>
  <c r="Y23" i="30"/>
  <c r="AI23" i="30" s="1"/>
  <c r="Q21" i="39"/>
  <c r="AK38" i="32"/>
  <c r="AI38" i="32"/>
  <c r="Q46" i="43"/>
  <c r="S46" i="43"/>
  <c r="AW36" i="52"/>
  <c r="BC36" i="52" s="1"/>
  <c r="CA36" i="52"/>
  <c r="CE36" i="52" s="1"/>
  <c r="AC36" i="52"/>
  <c r="AI36" i="52" s="1"/>
  <c r="Y36" i="52"/>
  <c r="CG36" i="52"/>
  <c r="BG36" i="52"/>
  <c r="BM36" i="52" s="1"/>
  <c r="BW36" i="52"/>
  <c r="BQ36" i="52"/>
  <c r="Q36" i="52"/>
  <c r="W36" i="52" s="1"/>
  <c r="AM36" i="52"/>
  <c r="AQ36" i="52" s="1"/>
  <c r="AM14" i="39"/>
  <c r="AO14" i="39" s="1"/>
  <c r="AC15" i="34"/>
  <c r="AE15" i="34"/>
  <c r="AC9" i="43"/>
  <c r="AE9" i="43"/>
  <c r="AO9" i="40"/>
  <c r="Y13" i="37"/>
  <c r="AI13" i="37" s="1"/>
  <c r="BO21" i="88"/>
  <c r="CA21" i="88" s="1"/>
  <c r="BO13" i="88"/>
  <c r="CA13" i="88" s="1"/>
  <c r="BO22" i="88"/>
  <c r="CA22" i="88" s="1"/>
  <c r="BO14" i="88"/>
  <c r="CA14" i="88" s="1"/>
  <c r="BO15" i="88"/>
  <c r="CA15" i="88" s="1"/>
  <c r="BO17" i="88"/>
  <c r="CA17" i="88" s="1"/>
  <c r="BO9" i="88"/>
  <c r="CA9" i="88" s="1"/>
  <c r="BO11" i="88"/>
  <c r="CA11" i="88" s="1"/>
  <c r="BO16" i="88"/>
  <c r="CA16" i="88" s="1"/>
  <c r="BO20" i="88"/>
  <c r="CA20" i="88" s="1"/>
  <c r="BO18" i="88"/>
  <c r="CA18" i="88" s="1"/>
  <c r="BO12" i="88"/>
  <c r="CA12" i="88" s="1"/>
  <c r="BO19" i="88"/>
  <c r="CA19" i="88" s="1"/>
  <c r="BO8" i="88"/>
  <c r="BO10" i="88"/>
  <c r="CA10" i="88" s="1"/>
  <c r="AY42" i="39"/>
  <c r="BA42" i="39"/>
  <c r="Y37" i="54"/>
  <c r="Q37" i="54"/>
  <c r="W37" i="54" s="1"/>
  <c r="AC17" i="36"/>
  <c r="AE17" i="36"/>
  <c r="E32" i="94"/>
  <c r="G32" i="94" s="1"/>
  <c r="Y18" i="41"/>
  <c r="AI18" i="41" s="1"/>
  <c r="AO11" i="34"/>
  <c r="AM11" i="34"/>
  <c r="CA35" i="52"/>
  <c r="CE35" i="52" s="1"/>
  <c r="AC35" i="52"/>
  <c r="BW35" i="52"/>
  <c r="BG35" i="52"/>
  <c r="BC35" i="52"/>
  <c r="AM35" i="52"/>
  <c r="AQ35" i="52" s="1"/>
  <c r="AW35" i="52"/>
  <c r="BQ35" i="52"/>
  <c r="AI35" i="52"/>
  <c r="Q35" i="52"/>
  <c r="W35" i="52" s="1"/>
  <c r="BM35" i="52"/>
  <c r="Y13" i="30"/>
  <c r="AI13" i="30" s="1"/>
  <c r="I29" i="96"/>
  <c r="E35" i="94" s="1"/>
  <c r="G35" i="94" s="1"/>
  <c r="AU20" i="33"/>
  <c r="AE20" i="33"/>
  <c r="BA20" i="33"/>
  <c r="Q20" i="33"/>
  <c r="S20" i="33" s="1"/>
  <c r="AK20" i="33"/>
  <c r="Y14" i="41"/>
  <c r="AC9" i="32"/>
  <c r="AE9" i="32"/>
  <c r="Q43" i="54"/>
  <c r="W43" i="54" s="1"/>
  <c r="Y43" i="54"/>
  <c r="BO21" i="92"/>
  <c r="CA21" i="92" s="1"/>
  <c r="BG21" i="3" s="1"/>
  <c r="G833" i="1" s="1"/>
  <c r="BO13" i="92"/>
  <c r="CA13" i="92" s="1"/>
  <c r="BG13" i="3" s="1"/>
  <c r="G601" i="1" s="1"/>
  <c r="BO22" i="92"/>
  <c r="CA22" i="92" s="1"/>
  <c r="BG24" i="3" s="1"/>
  <c r="G920" i="1" s="1"/>
  <c r="BO14" i="92"/>
  <c r="CA14" i="92" s="1"/>
  <c r="BG14" i="3" s="1"/>
  <c r="G630" i="1" s="1"/>
  <c r="BO15" i="92"/>
  <c r="CA15" i="92" s="1"/>
  <c r="BG15" i="3" s="1"/>
  <c r="G659" i="1" s="1"/>
  <c r="BO17" i="92"/>
  <c r="CA17" i="92" s="1"/>
  <c r="BG17" i="3" s="1"/>
  <c r="G717" i="1" s="1"/>
  <c r="BO9" i="92"/>
  <c r="CA9" i="92" s="1"/>
  <c r="BG9" i="3" s="1"/>
  <c r="G485" i="1" s="1"/>
  <c r="BO20" i="92"/>
  <c r="CA20" i="92" s="1"/>
  <c r="BG20" i="3" s="1"/>
  <c r="G804" i="1" s="1"/>
  <c r="BO10" i="92"/>
  <c r="CA10" i="92" s="1"/>
  <c r="BG10" i="3" s="1"/>
  <c r="G514" i="1" s="1"/>
  <c r="BO16" i="92"/>
  <c r="CA16" i="92" s="1"/>
  <c r="BG16" i="3" s="1"/>
  <c r="G688" i="1" s="1"/>
  <c r="BO8" i="92"/>
  <c r="BO11" i="92"/>
  <c r="CA11" i="92" s="1"/>
  <c r="BG11" i="3" s="1"/>
  <c r="G543" i="1" s="1"/>
  <c r="BO18" i="92"/>
  <c r="CA18" i="92" s="1"/>
  <c r="BG18" i="3" s="1"/>
  <c r="G746" i="1" s="1"/>
  <c r="BO12" i="92"/>
  <c r="CA12" i="92" s="1"/>
  <c r="BG12" i="3" s="1"/>
  <c r="G572" i="1" s="1"/>
  <c r="BO19" i="92"/>
  <c r="CA19" i="92" s="1"/>
  <c r="BG19" i="3" s="1"/>
  <c r="G775" i="1" s="1"/>
  <c r="AK8" i="35"/>
  <c r="Y21" i="56"/>
  <c r="AC13" i="42"/>
  <c r="AE13" i="42"/>
  <c r="AS42" i="40"/>
  <c r="AU42" i="40"/>
  <c r="BI16" i="91"/>
  <c r="BI8" i="91"/>
  <c r="BI17" i="91"/>
  <c r="BI9" i="91"/>
  <c r="BI18" i="91"/>
  <c r="BI10" i="91"/>
  <c r="BI20" i="91"/>
  <c r="BI12" i="91"/>
  <c r="BI14" i="91"/>
  <c r="BI13" i="91"/>
  <c r="BI11" i="91"/>
  <c r="BI15" i="91"/>
  <c r="BI22" i="91"/>
  <c r="BI21" i="91"/>
  <c r="BI19" i="91"/>
  <c r="W44" i="31"/>
  <c r="AC36" i="31"/>
  <c r="K71" i="74"/>
  <c r="I24" i="50" s="1"/>
  <c r="M24" i="50" s="1"/>
  <c r="AS9" i="32"/>
  <c r="AU9" i="32"/>
  <c r="AC38" i="35"/>
  <c r="AE38" i="35"/>
  <c r="AO31" i="37"/>
  <c r="AY31" i="37" s="1"/>
  <c r="M10" i="33"/>
  <c r="I35" i="33"/>
  <c r="K38" i="94"/>
  <c r="I172" i="11" s="1"/>
  <c r="Y14" i="38"/>
  <c r="AI14" i="38" s="1"/>
  <c r="AI9" i="41"/>
  <c r="AS36" i="36"/>
  <c r="AS44" i="36" s="1"/>
  <c r="AC18" i="7" s="1"/>
  <c r="AU36" i="36"/>
  <c r="Q35" i="54"/>
  <c r="W35" i="54" s="1"/>
  <c r="Y35" i="54"/>
  <c r="AS38" i="30"/>
  <c r="AU38" i="30"/>
  <c r="BA11" i="43"/>
  <c r="AY11" i="43"/>
  <c r="AM16" i="36"/>
  <c r="AS16" i="36" s="1"/>
  <c r="AO16" i="36"/>
  <c r="AY16" i="36" s="1"/>
  <c r="AS15" i="43"/>
  <c r="AU15" i="43"/>
  <c r="AS13" i="44"/>
  <c r="AU13" i="44"/>
  <c r="AM44" i="37"/>
  <c r="AS36" i="37"/>
  <c r="AS44" i="37" s="1"/>
  <c r="AC17" i="7" s="1"/>
  <c r="Y96" i="52"/>
  <c r="BC96" i="52"/>
  <c r="AM96" i="52"/>
  <c r="AQ96" i="52" s="1"/>
  <c r="BQ96" i="52"/>
  <c r="AW96" i="52"/>
  <c r="BW96" i="52"/>
  <c r="AS96" i="52"/>
  <c r="CA96" i="52"/>
  <c r="CE96" i="52" s="1"/>
  <c r="AC96" i="52"/>
  <c r="AI96" i="52" s="1"/>
  <c r="Q96" i="52"/>
  <c r="W96" i="52" s="1"/>
  <c r="BG96" i="52"/>
  <c r="BM96" i="52" s="1"/>
  <c r="AO12" i="45"/>
  <c r="AS12" i="45"/>
  <c r="AS42" i="45"/>
  <c r="AU42" i="45"/>
  <c r="AU12" i="40"/>
  <c r="AS12" i="40"/>
  <c r="AI13" i="35"/>
  <c r="AK13" i="35"/>
  <c r="AC9" i="40"/>
  <c r="AE9" i="40"/>
  <c r="M10" i="39"/>
  <c r="I35" i="39"/>
  <c r="AO11" i="44"/>
  <c r="AM11" i="44"/>
  <c r="W9" i="51"/>
  <c r="AM11" i="30"/>
  <c r="AS11" i="30" s="1"/>
  <c r="AO11" i="30"/>
  <c r="AY11" i="30" s="1"/>
  <c r="AS12" i="35"/>
  <c r="AU12" i="35"/>
  <c r="W44" i="41"/>
  <c r="AC36" i="41"/>
  <c r="AE36" i="41"/>
  <c r="AM16" i="40"/>
  <c r="AS16" i="40" s="1"/>
  <c r="AK26" i="34"/>
  <c r="AI26" i="34"/>
  <c r="BA38" i="44"/>
  <c r="AY38" i="44"/>
  <c r="AU13" i="40"/>
  <c r="AS13" i="40"/>
  <c r="AC17" i="41"/>
  <c r="AE17" i="41"/>
  <c r="AI17" i="34"/>
  <c r="AK17" i="34"/>
  <c r="AY37" i="34"/>
  <c r="BA37" i="34"/>
  <c r="AC11" i="42"/>
  <c r="AE11" i="42"/>
  <c r="AC38" i="44"/>
  <c r="AE38" i="44"/>
  <c r="Q21" i="41"/>
  <c r="S21" i="41" s="1"/>
  <c r="S44" i="41"/>
  <c r="K17" i="94"/>
  <c r="I46" i="39" s="1"/>
  <c r="M46" i="39" s="1"/>
  <c r="AS13" i="35"/>
  <c r="AU13" i="35"/>
  <c r="AO38" i="30"/>
  <c r="S44" i="40"/>
  <c r="AM36" i="40"/>
  <c r="AO36" i="40" s="1"/>
  <c r="S22" i="43"/>
  <c r="Q22" i="43"/>
  <c r="I28" i="96"/>
  <c r="K28" i="96" s="1"/>
  <c r="E9" i="94" s="1"/>
  <c r="G9" i="94" s="1"/>
  <c r="AM36" i="43"/>
  <c r="S44" i="43"/>
  <c r="AO13" i="35"/>
  <c r="AM17" i="40"/>
  <c r="Y19" i="34"/>
  <c r="AI19" i="34" s="1"/>
  <c r="Q22" i="35"/>
  <c r="BA22" i="37"/>
  <c r="AK22" i="37"/>
  <c r="S22" i="37"/>
  <c r="AU22" i="37"/>
  <c r="AE22" i="37"/>
  <c r="Q22" i="37"/>
  <c r="AS23" i="31"/>
  <c r="AO23" i="31"/>
  <c r="AY23" i="31" s="1"/>
  <c r="AK34" i="40"/>
  <c r="AI34" i="40"/>
  <c r="G69" i="96"/>
  <c r="I69" i="96" s="1"/>
  <c r="G70" i="96"/>
  <c r="I70" i="96" s="1"/>
  <c r="BA42" i="38"/>
  <c r="AY42" i="38"/>
  <c r="M18" i="26"/>
  <c r="M43" i="26" s="1"/>
  <c r="I43" i="26"/>
  <c r="E30" i="12" s="1"/>
  <c r="E37" i="12" s="1"/>
  <c r="E40" i="12" s="1"/>
  <c r="M15" i="25"/>
  <c r="W85" i="52"/>
  <c r="AM15" i="32"/>
  <c r="BK19" i="88"/>
  <c r="BW19" i="88" s="1"/>
  <c r="BK11" i="88"/>
  <c r="BW11" i="88" s="1"/>
  <c r="BK20" i="88"/>
  <c r="BW20" i="88" s="1"/>
  <c r="BK12" i="88"/>
  <c r="BW12" i="88" s="1"/>
  <c r="BK21" i="88"/>
  <c r="BW21" i="88" s="1"/>
  <c r="BK13" i="88"/>
  <c r="BW13" i="88" s="1"/>
  <c r="BK15" i="88"/>
  <c r="BW15" i="88" s="1"/>
  <c r="BK22" i="88"/>
  <c r="BW22" i="88" s="1"/>
  <c r="BK10" i="88"/>
  <c r="BW10" i="88" s="1"/>
  <c r="BK9" i="88"/>
  <c r="BW9" i="88" s="1"/>
  <c r="BK16" i="88"/>
  <c r="BW16" i="88" s="1"/>
  <c r="BK18" i="88"/>
  <c r="BW18" i="88" s="1"/>
  <c r="BK17" i="88"/>
  <c r="BW17" i="88" s="1"/>
  <c r="BK14" i="88"/>
  <c r="BW14" i="88" s="1"/>
  <c r="BK8" i="88"/>
  <c r="AO15" i="42"/>
  <c r="AM15" i="42"/>
  <c r="Y14" i="36"/>
  <c r="K21" i="94"/>
  <c r="I46" i="35" s="1"/>
  <c r="M46" i="35" s="1"/>
  <c r="AO11" i="38"/>
  <c r="AY11" i="38" s="1"/>
  <c r="AM11" i="38"/>
  <c r="AS11" i="38" s="1"/>
  <c r="Y18" i="33"/>
  <c r="AI18" i="33" s="1"/>
  <c r="AO27" i="32"/>
  <c r="Y39" i="44"/>
  <c r="AI39" i="44" s="1"/>
  <c r="AM19" i="46"/>
  <c r="AO19" i="46" s="1"/>
  <c r="AC15" i="35"/>
  <c r="AE15" i="35"/>
  <c r="Y15" i="31"/>
  <c r="AI15" i="31" s="1"/>
  <c r="AO39" i="38"/>
  <c r="AY39" i="38" s="1"/>
  <c r="AM39" i="38"/>
  <c r="AS39" i="38" s="1"/>
  <c r="K87" i="74"/>
  <c r="I61" i="50" s="1"/>
  <c r="M61" i="50" s="1"/>
  <c r="Y39" i="34"/>
  <c r="AI39" i="34" s="1"/>
  <c r="Q46" i="31"/>
  <c r="AC17" i="42"/>
  <c r="AE17" i="42"/>
  <c r="AS17" i="44"/>
  <c r="AU17" i="44"/>
  <c r="AS9" i="33"/>
  <c r="AO36" i="35"/>
  <c r="AO17" i="32"/>
  <c r="AC15" i="41"/>
  <c r="AE15" i="41"/>
  <c r="I47" i="74"/>
  <c r="I50" i="56" s="1"/>
  <c r="M50" i="56" s="1"/>
  <c r="AO39" i="42"/>
  <c r="AY39" i="42" s="1"/>
  <c r="K13" i="96"/>
  <c r="E19" i="95" s="1"/>
  <c r="G19" i="95" s="1"/>
  <c r="I13" i="96"/>
  <c r="E18" i="95" s="1"/>
  <c r="G18" i="95" s="1"/>
  <c r="Y16" i="45"/>
  <c r="AI16" i="45" s="1"/>
  <c r="AC9" i="42"/>
  <c r="AE9" i="42"/>
  <c r="AO12" i="31"/>
  <c r="AY12" i="31" s="1"/>
  <c r="M10" i="30"/>
  <c r="I35" i="30"/>
  <c r="BQ14" i="52"/>
  <c r="AI14" i="52"/>
  <c r="Q14" i="52"/>
  <c r="BM14" i="52"/>
  <c r="AW14" i="52"/>
  <c r="BA14" i="52" s="1"/>
  <c r="BA98" i="52" s="1"/>
  <c r="E16" i="8" s="1"/>
  <c r="E17" i="8" s="1"/>
  <c r="AS14" i="52"/>
  <c r="AC14" i="52"/>
  <c r="BW14" i="52"/>
  <c r="AM14" i="52"/>
  <c r="BG14" i="52"/>
  <c r="CA14" i="52"/>
  <c r="CG14" i="52" s="1"/>
  <c r="Y14" i="52"/>
  <c r="BC14" i="52"/>
  <c r="BA41" i="32"/>
  <c r="AY41" i="32"/>
  <c r="Y18" i="42"/>
  <c r="AI18" i="42" s="1"/>
  <c r="AM17" i="34"/>
  <c r="AO17" i="34" s="1"/>
  <c r="AO14" i="41"/>
  <c r="CA11" i="52"/>
  <c r="CG11" i="52" s="1"/>
  <c r="AC11" i="52"/>
  <c r="AI11" i="52" s="1"/>
  <c r="BG11" i="52"/>
  <c r="BC11" i="52"/>
  <c r="AM11" i="52"/>
  <c r="Y11" i="52"/>
  <c r="AW11" i="52"/>
  <c r="BQ11" i="52"/>
  <c r="BW11" i="52" s="1"/>
  <c r="BM11" i="52"/>
  <c r="Q11" i="52"/>
  <c r="M98" i="52"/>
  <c r="W80" i="52"/>
  <c r="AS14" i="40"/>
  <c r="AU14" i="40"/>
  <c r="Y13" i="36"/>
  <c r="Y58" i="50"/>
  <c r="AC17" i="44"/>
  <c r="AE17" i="44"/>
  <c r="AC11" i="34"/>
  <c r="AE11" i="34"/>
  <c r="AO25" i="45"/>
  <c r="AY25" i="45" s="1"/>
  <c r="CG52" i="52"/>
  <c r="M28" i="94"/>
  <c r="Y41" i="54"/>
  <c r="Q41" i="54"/>
  <c r="W41" i="54" s="1"/>
  <c r="I46" i="74"/>
  <c r="I49" i="56" s="1"/>
  <c r="M49" i="56" s="1"/>
  <c r="Y39" i="37"/>
  <c r="AI39" i="37" s="1"/>
  <c r="Y13" i="31"/>
  <c r="AI13" i="31" s="1"/>
  <c r="W21" i="54"/>
  <c r="AS9" i="41"/>
  <c r="AU9" i="41"/>
  <c r="AC14" i="43"/>
  <c r="AE14" i="43"/>
  <c r="I14" i="96"/>
  <c r="E20" i="95" s="1"/>
  <c r="G20" i="95" s="1"/>
  <c r="AM38" i="34"/>
  <c r="AS38" i="34" s="1"/>
  <c r="AO38" i="34"/>
  <c r="AY38" i="34" s="1"/>
  <c r="BA20" i="45"/>
  <c r="AK20" i="45"/>
  <c r="S20" i="45"/>
  <c r="Q20" i="45"/>
  <c r="AU20" i="45"/>
  <c r="AE20" i="45"/>
  <c r="S20" i="32"/>
  <c r="Q20" i="32"/>
  <c r="AO15" i="40"/>
  <c r="AO38" i="41"/>
  <c r="Y44" i="52"/>
  <c r="AU23" i="44"/>
  <c r="AS23" i="44"/>
  <c r="AO23" i="44"/>
  <c r="Y11" i="30"/>
  <c r="AI11" i="30" s="1"/>
  <c r="Y9" i="46"/>
  <c r="AS38" i="35"/>
  <c r="AU38" i="35"/>
  <c r="Y36" i="30"/>
  <c r="AO28" i="37"/>
  <c r="AY28" i="37" s="1"/>
  <c r="Y17" i="33"/>
  <c r="AI17" i="33" s="1"/>
  <c r="Y36" i="43"/>
  <c r="AS51" i="52"/>
  <c r="CG45" i="52"/>
  <c r="K78" i="74"/>
  <c r="I52" i="50" s="1"/>
  <c r="M52" i="50" s="1"/>
  <c r="Y17" i="31"/>
  <c r="AI17" i="31" s="1"/>
  <c r="BK19" i="92"/>
  <c r="BW19" i="92" s="1"/>
  <c r="BC19" i="3" s="1"/>
  <c r="G773" i="1" s="1"/>
  <c r="BK11" i="92"/>
  <c r="BW11" i="92" s="1"/>
  <c r="BC11" i="3" s="1"/>
  <c r="G541" i="1" s="1"/>
  <c r="BK20" i="92"/>
  <c r="BW20" i="92" s="1"/>
  <c r="BC20" i="3" s="1"/>
  <c r="G802" i="1" s="1"/>
  <c r="BK12" i="92"/>
  <c r="BW12" i="92" s="1"/>
  <c r="BC12" i="3" s="1"/>
  <c r="G570" i="1" s="1"/>
  <c r="BK21" i="92"/>
  <c r="BW21" i="92" s="1"/>
  <c r="BC21" i="3" s="1"/>
  <c r="G831" i="1" s="1"/>
  <c r="BK13" i="92"/>
  <c r="BW13" i="92" s="1"/>
  <c r="BC13" i="3" s="1"/>
  <c r="G599" i="1" s="1"/>
  <c r="BK15" i="92"/>
  <c r="BW15" i="92" s="1"/>
  <c r="BC15" i="3" s="1"/>
  <c r="G657" i="1" s="1"/>
  <c r="BK8" i="92"/>
  <c r="BK22" i="92"/>
  <c r="BW22" i="92" s="1"/>
  <c r="BC24" i="3" s="1"/>
  <c r="G918" i="1" s="1"/>
  <c r="BK10" i="92"/>
  <c r="BW10" i="92" s="1"/>
  <c r="BC10" i="3" s="1"/>
  <c r="G512" i="1" s="1"/>
  <c r="BK9" i="92"/>
  <c r="BW9" i="92" s="1"/>
  <c r="BC9" i="3" s="1"/>
  <c r="G483" i="1" s="1"/>
  <c r="BK16" i="92"/>
  <c r="BW16" i="92" s="1"/>
  <c r="BC16" i="3" s="1"/>
  <c r="G686" i="1" s="1"/>
  <c r="BK18" i="92"/>
  <c r="BW18" i="92" s="1"/>
  <c r="BC18" i="3" s="1"/>
  <c r="G744" i="1" s="1"/>
  <c r="BK17" i="92"/>
  <c r="BW17" i="92" s="1"/>
  <c r="BC17" i="3" s="1"/>
  <c r="G715" i="1" s="1"/>
  <c r="BK14" i="92"/>
  <c r="BW14" i="92" s="1"/>
  <c r="BC14" i="3" s="1"/>
  <c r="G628" i="1" s="1"/>
  <c r="Y14" i="33"/>
  <c r="AI14" i="33" s="1"/>
  <c r="AS24" i="45"/>
  <c r="AO24" i="45"/>
  <c r="AY24" i="45" s="1"/>
  <c r="AO17" i="41"/>
  <c r="AM44" i="46"/>
  <c r="S8" i="28" s="1"/>
  <c r="AC14" i="34"/>
  <c r="AE14" i="34"/>
  <c r="Y13" i="43"/>
  <c r="K22" i="96"/>
  <c r="E71" i="95" s="1"/>
  <c r="G71" i="95" s="1"/>
  <c r="AS89" i="52"/>
  <c r="AO18" i="43"/>
  <c r="AY18" i="43" s="1"/>
  <c r="O36" i="97"/>
  <c r="AC36" i="97" s="1"/>
  <c r="E51" i="95" s="1"/>
  <c r="G51" i="95" s="1"/>
  <c r="O28" i="97"/>
  <c r="AC28" i="97" s="1"/>
  <c r="E43" i="95" s="1"/>
  <c r="G43" i="95" s="1"/>
  <c r="O20" i="97"/>
  <c r="O35" i="97"/>
  <c r="O27" i="97"/>
  <c r="O34" i="97"/>
  <c r="AC34" i="97" s="1"/>
  <c r="E49" i="95" s="1"/>
  <c r="G49" i="95" s="1"/>
  <c r="O26" i="97"/>
  <c r="AC26" i="97" s="1"/>
  <c r="E41" i="95" s="1"/>
  <c r="G41" i="95" s="1"/>
  <c r="O32" i="97"/>
  <c r="AC32" i="97" s="1"/>
  <c r="E47" i="95" s="1"/>
  <c r="G47" i="95" s="1"/>
  <c r="O24" i="97"/>
  <c r="AC24" i="97" s="1"/>
  <c r="E39" i="95" s="1"/>
  <c r="G39" i="95" s="1"/>
  <c r="O23" i="97"/>
  <c r="O33" i="97"/>
  <c r="O30" i="97"/>
  <c r="AC30" i="97" s="1"/>
  <c r="E45" i="95" s="1"/>
  <c r="G45" i="95" s="1"/>
  <c r="O37" i="97"/>
  <c r="O21" i="97"/>
  <c r="AC21" i="97" s="1"/>
  <c r="E36" i="95" s="1"/>
  <c r="G36" i="95" s="1"/>
  <c r="O29" i="97"/>
  <c r="O31" i="97"/>
  <c r="O22" i="97"/>
  <c r="AC22" i="97" s="1"/>
  <c r="E37" i="95" s="1"/>
  <c r="G37" i="95" s="1"/>
  <c r="O25" i="97"/>
  <c r="AC25" i="97" s="1"/>
  <c r="E40" i="95" s="1"/>
  <c r="G40" i="95" s="1"/>
  <c r="Y29" i="52"/>
  <c r="Y16" i="37"/>
  <c r="AI16" i="37" s="1"/>
  <c r="BA21" i="45"/>
  <c r="AK21" i="45"/>
  <c r="Q21" i="45"/>
  <c r="S21" i="45" s="1"/>
  <c r="AU21" i="45"/>
  <c r="AE21" i="45"/>
  <c r="Q21" i="40"/>
  <c r="Q21" i="31"/>
  <c r="S21" i="31" s="1"/>
  <c r="AK21" i="31"/>
  <c r="AE21" i="31"/>
  <c r="AU21" i="31"/>
  <c r="BA21" i="31"/>
  <c r="AI9" i="45"/>
  <c r="Y38" i="43"/>
  <c r="Y36" i="46"/>
  <c r="Y44" i="46" s="1"/>
  <c r="M8" i="28" s="1"/>
  <c r="AC37" i="34"/>
  <c r="AE37" i="34"/>
  <c r="Y45" i="54"/>
  <c r="Q45" i="54"/>
  <c r="W45" i="54" s="1"/>
  <c r="Q33" i="54"/>
  <c r="W33" i="54" s="1"/>
  <c r="Y33" i="54"/>
  <c r="Y17" i="43"/>
  <c r="AM9" i="34"/>
  <c r="AO9" i="34"/>
  <c r="AI8" i="30"/>
  <c r="AS27" i="40"/>
  <c r="AU27" i="40"/>
  <c r="K16" i="95"/>
  <c r="I46" i="55" s="1"/>
  <c r="M46" i="55" s="1"/>
  <c r="W44" i="36"/>
  <c r="AC36" i="36"/>
  <c r="AC44" i="36" s="1"/>
  <c r="U18" i="7" s="1"/>
  <c r="AE36" i="36"/>
  <c r="Y16" i="34"/>
  <c r="AI16" i="34" s="1"/>
  <c r="AO29" i="36"/>
  <c r="AY29" i="36" s="1"/>
  <c r="AS9" i="43"/>
  <c r="AU9" i="43"/>
  <c r="Y38" i="33"/>
  <c r="Y37" i="50"/>
  <c r="BM16" i="90"/>
  <c r="BY16" i="90" s="1"/>
  <c r="BM8" i="90"/>
  <c r="BM17" i="90"/>
  <c r="BY17" i="90" s="1"/>
  <c r="BM9" i="90"/>
  <c r="BY9" i="90" s="1"/>
  <c r="BM18" i="90"/>
  <c r="BY18" i="90" s="1"/>
  <c r="BM10" i="90"/>
  <c r="BY10" i="90" s="1"/>
  <c r="BM20" i="90"/>
  <c r="BY20" i="90" s="1"/>
  <c r="BM12" i="90"/>
  <c r="BY12" i="90" s="1"/>
  <c r="BM11" i="90"/>
  <c r="BY11" i="90" s="1"/>
  <c r="BM15" i="90"/>
  <c r="BY15" i="90" s="1"/>
  <c r="BM22" i="90"/>
  <c r="BY22" i="90" s="1"/>
  <c r="BM21" i="90"/>
  <c r="BY21" i="90" s="1"/>
  <c r="BM19" i="90"/>
  <c r="BY19" i="90" s="1"/>
  <c r="BM14" i="90"/>
  <c r="BY14" i="90" s="1"/>
  <c r="BM13" i="90"/>
  <c r="BY13" i="90" s="1"/>
  <c r="K45" i="74"/>
  <c r="I48" i="54" s="1"/>
  <c r="M48" i="54" s="1"/>
  <c r="I45" i="74"/>
  <c r="I48" i="56" s="1"/>
  <c r="M48" i="56" s="1"/>
  <c r="W44" i="42"/>
  <c r="AC36" i="42"/>
  <c r="AC44" i="42" s="1"/>
  <c r="U12" i="7" s="1"/>
  <c r="AE36" i="42"/>
  <c r="AO42" i="33"/>
  <c r="K17" i="96"/>
  <c r="E27" i="95" s="1"/>
  <c r="G27" i="95" s="1"/>
  <c r="AO23" i="38"/>
  <c r="AY23" i="38" s="1"/>
  <c r="CE82" i="52"/>
  <c r="CG18" i="52"/>
  <c r="AS15" i="39"/>
  <c r="AU15" i="39"/>
  <c r="AO16" i="41"/>
  <c r="AY16" i="41" s="1"/>
  <c r="AO39" i="34"/>
  <c r="AY39" i="34" s="1"/>
  <c r="AY15" i="35"/>
  <c r="BA15" i="35"/>
  <c r="AY14" i="43"/>
  <c r="BA14" i="43"/>
  <c r="AO17" i="42"/>
  <c r="AO16" i="33"/>
  <c r="AY16" i="33" s="1"/>
  <c r="I15" i="96"/>
  <c r="E22" i="95" s="1"/>
  <c r="G22" i="95" s="1"/>
  <c r="BA22" i="30"/>
  <c r="AK22" i="30"/>
  <c r="S22" i="30"/>
  <c r="AU22" i="30"/>
  <c r="Q22" i="30"/>
  <c r="AE22" i="30"/>
  <c r="W44" i="37"/>
  <c r="AC36" i="37"/>
  <c r="AC44" i="37" s="1"/>
  <c r="U17" i="7" s="1"/>
  <c r="AU23" i="34"/>
  <c r="AS23" i="34"/>
  <c r="AC11" i="36"/>
  <c r="AE11" i="36"/>
  <c r="AS36" i="34"/>
  <c r="AU36" i="34"/>
  <c r="AC9" i="44"/>
  <c r="AE9" i="44"/>
  <c r="M10" i="42"/>
  <c r="I35" i="42"/>
  <c r="AK11" i="43"/>
  <c r="AI11" i="43"/>
  <c r="AO16" i="42"/>
  <c r="AY16" i="42" s="1"/>
  <c r="AM16" i="42"/>
  <c r="AS16" i="42" s="1"/>
  <c r="AC35" i="97"/>
  <c r="E50" i="95" s="1"/>
  <c r="G50" i="95" s="1"/>
  <c r="AC9" i="39"/>
  <c r="AE9" i="39"/>
  <c r="AY36" i="39"/>
  <c r="BA36" i="39"/>
  <c r="BA38" i="40"/>
  <c r="AY38" i="40"/>
  <c r="W44" i="40"/>
  <c r="AC36" i="40"/>
  <c r="AC44" i="40" s="1"/>
  <c r="U14" i="7" s="1"/>
  <c r="AE36" i="40"/>
  <c r="AK11" i="41"/>
  <c r="AI11" i="41"/>
  <c r="S18" i="15"/>
  <c r="S30" i="15" s="1"/>
  <c r="E36" i="8" s="1"/>
  <c r="M30" i="15"/>
  <c r="E36" i="10" s="1"/>
  <c r="AU34" i="36"/>
  <c r="AS34" i="36"/>
  <c r="AO34" i="36"/>
  <c r="AC11" i="39"/>
  <c r="AE11" i="39"/>
  <c r="BA46" i="45"/>
  <c r="AK46" i="45"/>
  <c r="Q46" i="45"/>
  <c r="S46" i="45" s="1"/>
  <c r="AU46" i="45"/>
  <c r="AE46" i="45"/>
  <c r="AY15" i="41"/>
  <c r="BA15" i="41"/>
  <c r="AY36" i="45"/>
  <c r="G8" i="95"/>
  <c r="AC46" i="56"/>
  <c r="AI46" i="56" s="1"/>
  <c r="AS46" i="56"/>
  <c r="Q46" i="56"/>
  <c r="W46" i="56" s="1"/>
  <c r="AM46" i="56"/>
  <c r="Q22" i="38"/>
  <c r="AU22" i="38"/>
  <c r="AK22" i="38"/>
  <c r="BA22" i="38"/>
  <c r="AE22" i="38"/>
  <c r="S22" i="38"/>
  <c r="AO18" i="42"/>
  <c r="AY18" i="42" s="1"/>
  <c r="K35" i="74"/>
  <c r="I26" i="54" s="1"/>
  <c r="I35" i="74"/>
  <c r="I26" i="56" s="1"/>
  <c r="BA43" i="32"/>
  <c r="AY43" i="32"/>
  <c r="K29" i="95"/>
  <c r="I52" i="55" s="1"/>
  <c r="M52" i="55" s="1"/>
  <c r="Y9" i="44"/>
  <c r="M10" i="36"/>
  <c r="I35" i="36"/>
  <c r="AU8" i="35"/>
  <c r="AO8" i="35"/>
  <c r="AS8" i="35"/>
  <c r="W44" i="32"/>
  <c r="AC36" i="32"/>
  <c r="AE36" i="32"/>
  <c r="AM38" i="45"/>
  <c r="AS38" i="45" s="1"/>
  <c r="I20" i="73"/>
  <c r="I50" i="25" s="1"/>
  <c r="M50" i="25" s="1"/>
  <c r="S50" i="25" s="1"/>
  <c r="AO9" i="39"/>
  <c r="AS17" i="35"/>
  <c r="AU17" i="35"/>
  <c r="Y15" i="39"/>
  <c r="AS38" i="40"/>
  <c r="AU38" i="40"/>
  <c r="AO12" i="34"/>
  <c r="Y9" i="31"/>
  <c r="AI9" i="31" s="1"/>
  <c r="Y19" i="44"/>
  <c r="AI19" i="44" s="1"/>
  <c r="BC39" i="52"/>
  <c r="AM39" i="52"/>
  <c r="AS39" i="52" s="1"/>
  <c r="BQ39" i="52"/>
  <c r="BW39" i="52" s="1"/>
  <c r="AI39" i="52"/>
  <c r="Q39" i="52"/>
  <c r="Y39" i="52" s="1"/>
  <c r="CA39" i="52"/>
  <c r="CG39" i="52" s="1"/>
  <c r="AW39" i="52"/>
  <c r="BA39" i="52" s="1"/>
  <c r="AC39" i="52"/>
  <c r="BG39" i="52"/>
  <c r="BM39" i="52" s="1"/>
  <c r="AM11" i="39"/>
  <c r="BA8" i="32"/>
  <c r="AO24" i="43"/>
  <c r="AY24" i="43" s="1"/>
  <c r="M13" i="94"/>
  <c r="AI37" i="39"/>
  <c r="AK37" i="39"/>
  <c r="AO13" i="33"/>
  <c r="AY13" i="33" s="1"/>
  <c r="AS13" i="32"/>
  <c r="AU13" i="32"/>
  <c r="S44" i="45"/>
  <c r="AO15" i="45"/>
  <c r="AY15" i="45" s="1"/>
  <c r="AS15" i="44"/>
  <c r="AU15" i="44"/>
  <c r="Y15" i="34"/>
  <c r="Q22" i="40"/>
  <c r="S22" i="40" s="1"/>
  <c r="AO17" i="38"/>
  <c r="AY17" i="38" s="1"/>
  <c r="Y16" i="43"/>
  <c r="AI16" i="43" s="1"/>
  <c r="AI13" i="39"/>
  <c r="S44" i="42"/>
  <c r="AO36" i="42"/>
  <c r="AM36" i="42"/>
  <c r="M78" i="95"/>
  <c r="AO32" i="37"/>
  <c r="AY32" i="37" s="1"/>
  <c r="AM16" i="30"/>
  <c r="AS16" i="30" s="1"/>
  <c r="AO16" i="30"/>
  <c r="AY16" i="30" s="1"/>
  <c r="AC17" i="40"/>
  <c r="AE17" i="40"/>
  <c r="M24" i="94"/>
  <c r="K24" i="94"/>
  <c r="I46" i="32" s="1"/>
  <c r="M46" i="32" s="1"/>
  <c r="AC38" i="30"/>
  <c r="AE38" i="30"/>
  <c r="M10" i="34"/>
  <c r="I35" i="34"/>
  <c r="K70" i="74"/>
  <c r="I23" i="50" s="1"/>
  <c r="M23" i="50" s="1"/>
  <c r="Y36" i="32"/>
  <c r="AM38" i="39"/>
  <c r="AS38" i="39" s="1"/>
  <c r="AO39" i="43"/>
  <c r="AY39" i="43" s="1"/>
  <c r="AM11" i="32"/>
  <c r="AC20" i="97"/>
  <c r="E35" i="95" s="1"/>
  <c r="G35" i="95" s="1"/>
  <c r="Q22" i="39"/>
  <c r="S22" i="39" s="1"/>
  <c r="Q22" i="32"/>
  <c r="S22" i="32" s="1"/>
  <c r="Y36" i="35"/>
  <c r="AM14" i="32"/>
  <c r="AM11" i="40"/>
  <c r="K27" i="96"/>
  <c r="I27" i="96"/>
  <c r="E8" i="94" s="1"/>
  <c r="M10" i="45"/>
  <c r="I35" i="45"/>
  <c r="AM39" i="45"/>
  <c r="AS39" i="45" s="1"/>
  <c r="AO39" i="45"/>
  <c r="AY39" i="45" s="1"/>
  <c r="AU42" i="32"/>
  <c r="AS42" i="32"/>
  <c r="AO13" i="31"/>
  <c r="AY13" i="31" s="1"/>
  <c r="AM13" i="31"/>
  <c r="AS13" i="31" s="1"/>
  <c r="AY34" i="44"/>
  <c r="AC29" i="97"/>
  <c r="E44" i="95" s="1"/>
  <c r="G44" i="95" s="1"/>
  <c r="AC31" i="97"/>
  <c r="E46" i="95" s="1"/>
  <c r="G46" i="95" s="1"/>
  <c r="Y30" i="56"/>
  <c r="BA20" i="38"/>
  <c r="AK20" i="38"/>
  <c r="S20" i="38"/>
  <c r="Q20" i="38"/>
  <c r="AU20" i="38"/>
  <c r="AE20" i="38"/>
  <c r="Q25" i="50"/>
  <c r="W25" i="50" s="1"/>
  <c r="Y25" i="50"/>
  <c r="AI37" i="43"/>
  <c r="AK37" i="43"/>
  <c r="AK38" i="31"/>
  <c r="AI38" i="31"/>
  <c r="AK17" i="32"/>
  <c r="AI17" i="32"/>
  <c r="AU37" i="42"/>
  <c r="AS37" i="42"/>
  <c r="AC38" i="42"/>
  <c r="AE38" i="42"/>
  <c r="BA38" i="33"/>
  <c r="AY38" i="33"/>
  <c r="AI38" i="41"/>
  <c r="AK38" i="41"/>
  <c r="Y44" i="39"/>
  <c r="AK36" i="39"/>
  <c r="AI36" i="39"/>
  <c r="BM18" i="91"/>
  <c r="BY18" i="91" s="1"/>
  <c r="BM10" i="91"/>
  <c r="BY10" i="91" s="1"/>
  <c r="BM19" i="91"/>
  <c r="BY19" i="91" s="1"/>
  <c r="BM11" i="91"/>
  <c r="BY11" i="91" s="1"/>
  <c r="BM20" i="91"/>
  <c r="BY20" i="91" s="1"/>
  <c r="BM12" i="91"/>
  <c r="BY12" i="91" s="1"/>
  <c r="BM22" i="91"/>
  <c r="BY22" i="91" s="1"/>
  <c r="BM14" i="91"/>
  <c r="BY14" i="91" s="1"/>
  <c r="BM16" i="91"/>
  <c r="BY16" i="91" s="1"/>
  <c r="BM15" i="91"/>
  <c r="BY15" i="91" s="1"/>
  <c r="BM13" i="91"/>
  <c r="BY13" i="91" s="1"/>
  <c r="BM17" i="91"/>
  <c r="BY17" i="91" s="1"/>
  <c r="BM9" i="91"/>
  <c r="BY9" i="91" s="1"/>
  <c r="BM21" i="91"/>
  <c r="BY21" i="91" s="1"/>
  <c r="BM8" i="91"/>
  <c r="AC15" i="36"/>
  <c r="AE15" i="36"/>
  <c r="AI14" i="32"/>
  <c r="AK14" i="32"/>
  <c r="AO44" i="38"/>
  <c r="AY36" i="38"/>
  <c r="AY44" i="38" s="1"/>
  <c r="AG16" i="7" s="1"/>
  <c r="S22" i="41"/>
  <c r="Q22" i="41"/>
  <c r="AY12" i="43"/>
  <c r="U19" i="97"/>
  <c r="AC19" i="97" s="1"/>
  <c r="E34" i="95" s="1"/>
  <c r="G34" i="95" s="1"/>
  <c r="U18" i="97"/>
  <c r="AC18" i="97" s="1"/>
  <c r="E33" i="95" s="1"/>
  <c r="G33" i="95" s="1"/>
  <c r="BA8" i="43"/>
  <c r="Y19" i="39"/>
  <c r="AI19" i="39" s="1"/>
  <c r="AO14" i="35"/>
  <c r="BA22" i="46"/>
  <c r="AK22" i="46"/>
  <c r="S22" i="46"/>
  <c r="Q22" i="46"/>
  <c r="AE22" i="46"/>
  <c r="AU22" i="46"/>
  <c r="BA22" i="33"/>
  <c r="AK22" i="33"/>
  <c r="Q22" i="33"/>
  <c r="S22" i="33" s="1"/>
  <c r="AE22" i="33"/>
  <c r="AU22" i="33"/>
  <c r="AC13" i="39"/>
  <c r="AE13" i="39"/>
  <c r="AO29" i="34"/>
  <c r="AY29" i="34" s="1"/>
  <c r="Y19" i="30"/>
  <c r="AI19" i="30" s="1"/>
  <c r="Y39" i="40"/>
  <c r="AI39" i="40" s="1"/>
  <c r="AC9" i="41"/>
  <c r="AE9" i="41"/>
  <c r="BI18" i="88"/>
  <c r="BI10" i="88"/>
  <c r="BI19" i="88"/>
  <c r="BI11" i="88"/>
  <c r="BI20" i="88"/>
  <c r="BI12" i="88"/>
  <c r="BI22" i="88"/>
  <c r="BI14" i="88"/>
  <c r="BI21" i="88"/>
  <c r="BI16" i="88"/>
  <c r="BI8" i="88"/>
  <c r="BI9" i="88"/>
  <c r="BI15" i="88"/>
  <c r="BI13" i="88"/>
  <c r="BI17" i="88"/>
  <c r="AM39" i="37"/>
  <c r="AS39" i="37" s="1"/>
  <c r="AO39" i="37"/>
  <c r="AY39" i="37" s="1"/>
  <c r="AO18" i="30"/>
  <c r="AY18" i="30" s="1"/>
  <c r="AM18" i="30"/>
  <c r="AS18" i="30" s="1"/>
  <c r="AQ80" i="52"/>
  <c r="AG24" i="89"/>
  <c r="AG25" i="89" s="1"/>
  <c r="W24" i="89"/>
  <c r="W25" i="89" s="1"/>
  <c r="I24" i="89"/>
  <c r="I25" i="89" s="1"/>
  <c r="BC24" i="89"/>
  <c r="BC25" i="89" s="1"/>
  <c r="AQ24" i="89"/>
  <c r="AQ25" i="89" s="1"/>
  <c r="AO16" i="38"/>
  <c r="AY16" i="38" s="1"/>
  <c r="Y18" i="32"/>
  <c r="AI18" i="32" s="1"/>
  <c r="AM8" i="30"/>
  <c r="AM26" i="30"/>
  <c r="AM13" i="45"/>
  <c r="AS13" i="45" s="1"/>
  <c r="AO13" i="45"/>
  <c r="AY13" i="45" s="1"/>
  <c r="AO18" i="40"/>
  <c r="AY18" i="40" s="1"/>
  <c r="AM18" i="40"/>
  <c r="AS18" i="40" s="1"/>
  <c r="AO29" i="35"/>
  <c r="AY29" i="35" s="1"/>
  <c r="BA27" i="42"/>
  <c r="AY27" i="42"/>
  <c r="Y11" i="33"/>
  <c r="AI11" i="33" s="1"/>
  <c r="AO18" i="39"/>
  <c r="AY18" i="39" s="1"/>
  <c r="AM18" i="39"/>
  <c r="AS18" i="39" s="1"/>
  <c r="Y16" i="41"/>
  <c r="AI16" i="41" s="1"/>
  <c r="AO24" i="31"/>
  <c r="AY24" i="31" s="1"/>
  <c r="AK15" i="35"/>
  <c r="AI15" i="35"/>
  <c r="AI9" i="34"/>
  <c r="AY26" i="32"/>
  <c r="E35" i="12"/>
  <c r="M34" i="13"/>
  <c r="Y17" i="42"/>
  <c r="AO17" i="44"/>
  <c r="AO9" i="33"/>
  <c r="AO17" i="37"/>
  <c r="AY17" i="37" s="1"/>
  <c r="Y15" i="41"/>
  <c r="AO37" i="35"/>
  <c r="M85" i="95"/>
  <c r="AA42" i="97"/>
  <c r="AA41" i="97"/>
  <c r="AC41" i="97" s="1"/>
  <c r="E56" i="95" s="1"/>
  <c r="G56" i="95" s="1"/>
  <c r="AA48" i="97"/>
  <c r="AA40" i="97"/>
  <c r="AA46" i="97"/>
  <c r="AC46" i="97" s="1"/>
  <c r="E62" i="95" s="1"/>
  <c r="G62" i="95" s="1"/>
  <c r="AA38" i="97"/>
  <c r="AC38" i="97" s="1"/>
  <c r="AA44" i="97"/>
  <c r="AC44" i="97" s="1"/>
  <c r="E60" i="95" s="1"/>
  <c r="G60" i="95" s="1"/>
  <c r="AA47" i="97"/>
  <c r="AC47" i="97" s="1"/>
  <c r="E63" i="95" s="1"/>
  <c r="G63" i="95" s="1"/>
  <c r="AA43" i="97"/>
  <c r="AA45" i="97"/>
  <c r="AA39" i="97"/>
  <c r="AK42" i="42"/>
  <c r="AI42" i="42"/>
  <c r="Y9" i="42"/>
  <c r="M10" i="44"/>
  <c r="I35" i="44"/>
  <c r="M10" i="46"/>
  <c r="I35" i="46"/>
  <c r="AO25" i="44"/>
  <c r="AY25" i="44" s="1"/>
  <c r="AM17" i="39"/>
  <c r="AO17" i="39" s="1"/>
  <c r="AC11" i="43"/>
  <c r="AE11" i="43"/>
  <c r="AS23" i="32"/>
  <c r="AU23" i="32"/>
  <c r="AO23" i="32"/>
  <c r="AO14" i="40"/>
  <c r="AM13" i="43"/>
  <c r="AO31" i="33"/>
  <c r="AY31" i="33" s="1"/>
  <c r="AC15" i="43"/>
  <c r="AE15" i="43"/>
  <c r="Y11" i="40"/>
  <c r="AI17" i="44"/>
  <c r="AK17" i="44"/>
  <c r="AK11" i="34"/>
  <c r="AI11" i="34"/>
  <c r="AM9" i="31"/>
  <c r="AS9" i="31" s="1"/>
  <c r="Y52" i="52"/>
  <c r="M73" i="95"/>
  <c r="AM19" i="36"/>
  <c r="AS19" i="36" s="1"/>
  <c r="AS13" i="39"/>
  <c r="AU13" i="39"/>
  <c r="Y17" i="35"/>
  <c r="AC42" i="97"/>
  <c r="E21" i="96" s="1"/>
  <c r="Y39" i="33"/>
  <c r="AI39" i="33" s="1"/>
  <c r="AK14" i="43"/>
  <c r="AI14" i="43"/>
  <c r="K10" i="96"/>
  <c r="E13" i="95" s="1"/>
  <c r="G13" i="95" s="1"/>
  <c r="I10" i="96"/>
  <c r="E12" i="95" s="1"/>
  <c r="G12" i="95" s="1"/>
  <c r="AY36" i="33"/>
  <c r="Y53" i="50"/>
  <c r="Y15" i="30"/>
  <c r="AI15" i="30" s="1"/>
  <c r="S20" i="41"/>
  <c r="Q20" i="41"/>
  <c r="Q20" i="43"/>
  <c r="Y9" i="39"/>
  <c r="AO39" i="35"/>
  <c r="AY39" i="35" s="1"/>
  <c r="AM39" i="35"/>
  <c r="AS39" i="35" s="1"/>
  <c r="AS36" i="39"/>
  <c r="AU36" i="39"/>
  <c r="W44" i="34"/>
  <c r="AC36" i="34"/>
  <c r="AC44" i="34" s="1"/>
  <c r="U20" i="7" s="1"/>
  <c r="AE36" i="34"/>
  <c r="AY38" i="35"/>
  <c r="BA38" i="35"/>
  <c r="Y36" i="40"/>
  <c r="AC17" i="39"/>
  <c r="AE17" i="39"/>
  <c r="BI18" i="92"/>
  <c r="BI10" i="92"/>
  <c r="BI19" i="92"/>
  <c r="BI11" i="92"/>
  <c r="BI20" i="92"/>
  <c r="BI12" i="92"/>
  <c r="BI22" i="92"/>
  <c r="BI14" i="92"/>
  <c r="BI9" i="92"/>
  <c r="BI8" i="92"/>
  <c r="BI15" i="92"/>
  <c r="BI21" i="92"/>
  <c r="BI13" i="92"/>
  <c r="BI16" i="92"/>
  <c r="BI17" i="92"/>
  <c r="I30" i="96"/>
  <c r="K30" i="96" s="1"/>
  <c r="E36" i="94" s="1"/>
  <c r="G36" i="94" s="1"/>
  <c r="AO44" i="46"/>
  <c r="Y8" i="28" s="1"/>
  <c r="AI14" i="34"/>
  <c r="AK14" i="34"/>
  <c r="BK98" i="52"/>
  <c r="E18" i="8" s="1"/>
  <c r="BA46" i="38"/>
  <c r="AK46" i="38"/>
  <c r="Q46" i="38"/>
  <c r="AU46" i="38"/>
  <c r="AE46" i="38"/>
  <c r="I9" i="96"/>
  <c r="E10" i="95" s="1"/>
  <c r="G10" i="95" s="1"/>
  <c r="AS29" i="52"/>
  <c r="AM15" i="36"/>
  <c r="AO15" i="36"/>
  <c r="Q21" i="30"/>
  <c r="S21" i="30" s="1"/>
  <c r="AU21" i="30"/>
  <c r="AK21" i="30"/>
  <c r="AE21" i="30"/>
  <c r="BA21" i="30"/>
  <c r="S21" i="32"/>
  <c r="Q21" i="32"/>
  <c r="AO30" i="35"/>
  <c r="AY30" i="35" s="1"/>
  <c r="AK26" i="42"/>
  <c r="AI26" i="42"/>
  <c r="Y37" i="34"/>
  <c r="AU12" i="42"/>
  <c r="AS12" i="42"/>
  <c r="AQ85" i="52"/>
  <c r="AO27" i="40"/>
  <c r="K12" i="96"/>
  <c r="E17" i="95" s="1"/>
  <c r="G17" i="95" s="1"/>
  <c r="Y36" i="36"/>
  <c r="Y38" i="34"/>
  <c r="AI38" i="34" s="1"/>
  <c r="Y11" i="39"/>
  <c r="AC9" i="34"/>
  <c r="AE9" i="34"/>
  <c r="AM19" i="42"/>
  <c r="AS19" i="42" s="1"/>
  <c r="AO19" i="42"/>
  <c r="AY19" i="42" s="1"/>
  <c r="AU46" i="36"/>
  <c r="AE46" i="36"/>
  <c r="BA46" i="36"/>
  <c r="S46" i="36"/>
  <c r="Q46" i="36"/>
  <c r="AK46" i="36"/>
  <c r="K19" i="94"/>
  <c r="I46" i="37" s="1"/>
  <c r="M46" i="37" s="1"/>
  <c r="AS43" i="52"/>
  <c r="BQ18" i="90"/>
  <c r="CC18" i="90" s="1"/>
  <c r="BQ10" i="90"/>
  <c r="CC10" i="90" s="1"/>
  <c r="BQ19" i="90"/>
  <c r="CC19" i="90" s="1"/>
  <c r="BQ11" i="90"/>
  <c r="CC11" i="90" s="1"/>
  <c r="BQ20" i="90"/>
  <c r="CC20" i="90" s="1"/>
  <c r="BQ12" i="90"/>
  <c r="CC12" i="90" s="1"/>
  <c r="BQ22" i="90"/>
  <c r="CC22" i="90" s="1"/>
  <c r="BQ14" i="90"/>
  <c r="CC14" i="90" s="1"/>
  <c r="BQ16" i="90"/>
  <c r="CC16" i="90" s="1"/>
  <c r="BQ17" i="90"/>
  <c r="CC17" i="90" s="1"/>
  <c r="BQ13" i="90"/>
  <c r="CC13" i="90" s="1"/>
  <c r="BQ9" i="90"/>
  <c r="CC9" i="90" s="1"/>
  <c r="BQ21" i="90"/>
  <c r="CC21" i="90" s="1"/>
  <c r="BQ15" i="90"/>
  <c r="CC15" i="90" s="1"/>
  <c r="BQ8" i="90"/>
  <c r="Y11" i="31"/>
  <c r="AI11" i="31" s="1"/>
  <c r="K19" i="73"/>
  <c r="I47" i="23" s="1"/>
  <c r="M47" i="23" s="1"/>
  <c r="S47" i="23" s="1"/>
  <c r="I19" i="73"/>
  <c r="I47" i="25" s="1"/>
  <c r="M47" i="25" s="1"/>
  <c r="S47" i="25" s="1"/>
  <c r="Y36" i="42"/>
  <c r="AO11" i="33"/>
  <c r="AY11" i="33" s="1"/>
  <c r="AO14" i="30"/>
  <c r="AY14" i="30" s="1"/>
  <c r="Y18" i="52"/>
  <c r="AO15" i="39"/>
  <c r="AS15" i="41"/>
  <c r="AU15" i="41"/>
  <c r="AO11" i="37"/>
  <c r="AY11" i="37" s="1"/>
  <c r="AS36" i="45"/>
  <c r="AO14" i="37"/>
  <c r="AY14" i="37" s="1"/>
  <c r="AS9" i="44"/>
  <c r="AU9" i="44"/>
  <c r="AS14" i="42"/>
  <c r="AU14" i="42"/>
  <c r="K43" i="95" l="1"/>
  <c r="I45" i="38" s="1"/>
  <c r="AO22" i="44"/>
  <c r="AM22" i="44"/>
  <c r="K37" i="95"/>
  <c r="I45" i="44" s="1"/>
  <c r="M37" i="95"/>
  <c r="M39" i="95"/>
  <c r="K39" i="95"/>
  <c r="I45" i="42" s="1"/>
  <c r="M51" i="95"/>
  <c r="K51" i="95"/>
  <c r="I45" i="31" s="1"/>
  <c r="K9" i="94"/>
  <c r="I24" i="49" s="1"/>
  <c r="M24" i="49" s="1"/>
  <c r="Q24" i="49" s="1"/>
  <c r="W24" i="49" s="1"/>
  <c r="K62" i="95"/>
  <c r="I166" i="11" s="1"/>
  <c r="K33" i="95"/>
  <c r="I26" i="51" s="1"/>
  <c r="M26" i="51" s="1"/>
  <c r="AO46" i="45"/>
  <c r="AY46" i="45" s="1"/>
  <c r="AM46" i="45"/>
  <c r="AS46" i="45" s="1"/>
  <c r="K47" i="95"/>
  <c r="I45" i="34" s="1"/>
  <c r="M47" i="95"/>
  <c r="AY17" i="39"/>
  <c r="BA17" i="39"/>
  <c r="K34" i="95"/>
  <c r="I22" i="49" s="1"/>
  <c r="M22" i="49" s="1"/>
  <c r="Q22" i="49" s="1"/>
  <c r="W22" i="49" s="1"/>
  <c r="AM21" i="45"/>
  <c r="AS21" i="45" s="1"/>
  <c r="K41" i="95"/>
  <c r="I45" i="40" s="1"/>
  <c r="M41" i="95"/>
  <c r="AY17" i="34"/>
  <c r="BA17" i="34"/>
  <c r="AM21" i="41"/>
  <c r="AO21" i="41"/>
  <c r="AM20" i="46"/>
  <c r="AO20" i="46" s="1"/>
  <c r="AM22" i="40"/>
  <c r="E66" i="95"/>
  <c r="G66" i="95" s="1"/>
  <c r="E53" i="95"/>
  <c r="G53" i="95" s="1"/>
  <c r="K36" i="94"/>
  <c r="I52" i="26" s="1"/>
  <c r="M52" i="26" s="1"/>
  <c r="M56" i="95"/>
  <c r="K56" i="95"/>
  <c r="I33" i="22" s="1"/>
  <c r="M33" i="22" s="1"/>
  <c r="S33" i="22" s="1"/>
  <c r="AM20" i="33"/>
  <c r="AS20" i="33" s="1"/>
  <c r="AY14" i="39"/>
  <c r="BA14" i="39"/>
  <c r="AY14" i="34"/>
  <c r="BA14" i="34"/>
  <c r="M40" i="95"/>
  <c r="K40" i="95"/>
  <c r="I45" i="41" s="1"/>
  <c r="AY36" i="31"/>
  <c r="AM21" i="42"/>
  <c r="AO21" i="42"/>
  <c r="K49" i="95"/>
  <c r="I45" i="32" s="1"/>
  <c r="M49" i="95"/>
  <c r="AO44" i="40"/>
  <c r="AY36" i="40"/>
  <c r="AY44" i="40" s="1"/>
  <c r="AG14" i="7" s="1"/>
  <c r="BA36" i="40"/>
  <c r="AM21" i="30"/>
  <c r="AS21" i="30" s="1"/>
  <c r="AO21" i="30"/>
  <c r="AY21" i="30" s="1"/>
  <c r="AO22" i="33"/>
  <c r="AY22" i="33" s="1"/>
  <c r="AM22" i="33"/>
  <c r="AS22" i="33" s="1"/>
  <c r="AO22" i="32"/>
  <c r="AM22" i="32"/>
  <c r="K45" i="95"/>
  <c r="I45" i="36" s="1"/>
  <c r="M45" i="95"/>
  <c r="AM20" i="44"/>
  <c r="AO20" i="44"/>
  <c r="M60" i="95"/>
  <c r="K60" i="95"/>
  <c r="I51" i="27" s="1"/>
  <c r="M36" i="95"/>
  <c r="K36" i="95"/>
  <c r="I45" i="45" s="1"/>
  <c r="K63" i="95"/>
  <c r="I167" i="11" s="1"/>
  <c r="M63" i="95"/>
  <c r="AM22" i="39"/>
  <c r="AO22" i="39" s="1"/>
  <c r="AO21" i="31"/>
  <c r="AY21" i="31" s="1"/>
  <c r="AM21" i="31"/>
  <c r="AS21" i="31" s="1"/>
  <c r="AM22" i="34"/>
  <c r="AK37" i="34"/>
  <c r="AI37" i="34"/>
  <c r="AI44" i="34" s="1"/>
  <c r="Y20" i="7" s="1"/>
  <c r="W46" i="38"/>
  <c r="AC46" i="38" s="1"/>
  <c r="BS18" i="92"/>
  <c r="BU18" i="92"/>
  <c r="BA18" i="3" s="1"/>
  <c r="G743" i="1" s="1"/>
  <c r="AM20" i="41"/>
  <c r="AO20" i="41" s="1"/>
  <c r="AK17" i="35"/>
  <c r="AI17" i="35"/>
  <c r="BS22" i="88"/>
  <c r="BU22" i="88"/>
  <c r="AS14" i="32"/>
  <c r="AU14" i="32"/>
  <c r="W22" i="35"/>
  <c r="Y22" i="35"/>
  <c r="W20" i="39"/>
  <c r="Y20" i="39" s="1"/>
  <c r="W20" i="36"/>
  <c r="Y20" i="36"/>
  <c r="Y21" i="35"/>
  <c r="W21" i="35"/>
  <c r="W46" i="30"/>
  <c r="G9" i="28"/>
  <c r="G25" i="28" s="1"/>
  <c r="G31" i="28" s="1"/>
  <c r="U27" i="7" s="1"/>
  <c r="AE44" i="45"/>
  <c r="AO22" i="36"/>
  <c r="AM22" i="36"/>
  <c r="W10" i="50"/>
  <c r="S46" i="38"/>
  <c r="BS12" i="88"/>
  <c r="BU12" i="88"/>
  <c r="Y16" i="28"/>
  <c r="BA44" i="38"/>
  <c r="AO14" i="32"/>
  <c r="K22" i="95"/>
  <c r="I49" i="55" s="1"/>
  <c r="M49" i="55" s="1"/>
  <c r="M16" i="95"/>
  <c r="Q46" i="35"/>
  <c r="S46" i="35"/>
  <c r="AO21" i="34"/>
  <c r="AM21" i="34"/>
  <c r="M70" i="95"/>
  <c r="AS44" i="33"/>
  <c r="AC21" i="7" s="1"/>
  <c r="AS23" i="30"/>
  <c r="AO23" i="30"/>
  <c r="AY23" i="30" s="1"/>
  <c r="BG30" i="51"/>
  <c r="AQ30" i="51"/>
  <c r="AU30" i="51" s="1"/>
  <c r="AA30" i="51"/>
  <c r="Q30" i="51"/>
  <c r="BO30" i="51"/>
  <c r="AI30" i="51"/>
  <c r="AY30" i="51"/>
  <c r="W21" i="43"/>
  <c r="Y21" i="43" s="1"/>
  <c r="BS15" i="90"/>
  <c r="BU15" i="90"/>
  <c r="Y18" i="28"/>
  <c r="BA44" i="36"/>
  <c r="K17" i="95"/>
  <c r="I48" i="53" s="1"/>
  <c r="M48" i="53" s="1"/>
  <c r="Q48" i="53" s="1"/>
  <c r="W48" i="53" s="1"/>
  <c r="M17" i="95"/>
  <c r="AS44" i="39"/>
  <c r="AC15" i="7" s="1"/>
  <c r="AS13" i="43"/>
  <c r="AU13" i="43"/>
  <c r="AK9" i="42"/>
  <c r="AI9" i="42"/>
  <c r="AK15" i="41"/>
  <c r="AI15" i="41"/>
  <c r="BS15" i="88"/>
  <c r="BU15" i="88"/>
  <c r="G17" i="28"/>
  <c r="AE44" i="37"/>
  <c r="BQ23" i="91"/>
  <c r="W21" i="44"/>
  <c r="K59" i="95"/>
  <c r="I165" i="11" s="1"/>
  <c r="Q10" i="40"/>
  <c r="S10" i="40" s="1"/>
  <c r="M35" i="40"/>
  <c r="S21" i="35"/>
  <c r="K55" i="95"/>
  <c r="I33" i="24" s="1"/>
  <c r="M33" i="24" s="1"/>
  <c r="S33" i="24" s="1"/>
  <c r="BS13" i="90"/>
  <c r="BU13" i="90"/>
  <c r="AM21" i="37"/>
  <c r="AS21" i="37" s="1"/>
  <c r="AM20" i="37"/>
  <c r="AS20" i="37" s="1"/>
  <c r="BS12" i="92"/>
  <c r="BU12" i="92"/>
  <c r="BA12" i="3" s="1"/>
  <c r="G569" i="1" s="1"/>
  <c r="Y44" i="40"/>
  <c r="AI36" i="40"/>
  <c r="AI44" i="40" s="1"/>
  <c r="Y14" i="7" s="1"/>
  <c r="AK36" i="40"/>
  <c r="K8" i="95"/>
  <c r="AS44" i="34"/>
  <c r="AC20" i="7" s="1"/>
  <c r="K20" i="95"/>
  <c r="I48" i="55" s="1"/>
  <c r="M48" i="55" s="1"/>
  <c r="W11" i="52"/>
  <c r="W98" i="52" s="1"/>
  <c r="E9" i="8" s="1"/>
  <c r="Q98" i="52"/>
  <c r="E9" i="10" s="1"/>
  <c r="Q61" i="50"/>
  <c r="W61" i="50" s="1"/>
  <c r="Y61" i="50"/>
  <c r="G23" i="28"/>
  <c r="AE44" i="31"/>
  <c r="S21" i="44"/>
  <c r="K52" i="95"/>
  <c r="I45" i="30" s="1"/>
  <c r="S13" i="22"/>
  <c r="S31" i="22" s="1"/>
  <c r="I39" i="8" s="1"/>
  <c r="M31" i="22"/>
  <c r="G33" i="10" s="1"/>
  <c r="Q46" i="42"/>
  <c r="S46" i="42"/>
  <c r="AO19" i="40"/>
  <c r="AY19" i="40" s="1"/>
  <c r="Y20" i="30"/>
  <c r="AI20" i="30" s="1"/>
  <c r="W20" i="30"/>
  <c r="AC20" i="30" s="1"/>
  <c r="AM20" i="34"/>
  <c r="AO20" i="34"/>
  <c r="K30" i="95"/>
  <c r="I54" i="53" s="1"/>
  <c r="M54" i="53" s="1"/>
  <c r="Q54" i="53" s="1"/>
  <c r="W54" i="53" s="1"/>
  <c r="BQ23" i="88"/>
  <c r="M33" i="94"/>
  <c r="K33" i="94"/>
  <c r="I37" i="22" s="1"/>
  <c r="M37" i="22" s="1"/>
  <c r="S37" i="22" s="1"/>
  <c r="BS9" i="90"/>
  <c r="BU9" i="90"/>
  <c r="K10" i="95"/>
  <c r="I43" i="55" s="1"/>
  <c r="M43" i="55" s="1"/>
  <c r="BS13" i="92"/>
  <c r="BU13" i="92"/>
  <c r="BA13" i="3" s="1"/>
  <c r="G598" i="1" s="1"/>
  <c r="BS20" i="92"/>
  <c r="BU20" i="92"/>
  <c r="BA20" i="3" s="1"/>
  <c r="G801" i="1" s="1"/>
  <c r="AO19" i="36"/>
  <c r="AY19" i="36" s="1"/>
  <c r="AY14" i="40"/>
  <c r="BA14" i="40"/>
  <c r="AY9" i="33"/>
  <c r="BI23" i="88"/>
  <c r="BS8" i="88"/>
  <c r="BS19" i="88"/>
  <c r="BU19" i="88"/>
  <c r="W22" i="41"/>
  <c r="W20" i="38"/>
  <c r="AC20" i="38" s="1"/>
  <c r="Y20" i="38"/>
  <c r="AI20" i="38" s="1"/>
  <c r="E41" i="94"/>
  <c r="G8" i="94"/>
  <c r="AO38" i="39"/>
  <c r="AY38" i="39" s="1"/>
  <c r="Q46" i="32"/>
  <c r="S46" i="32" s="1"/>
  <c r="AK15" i="39"/>
  <c r="AI15" i="39"/>
  <c r="AO38" i="45"/>
  <c r="AY38" i="45" s="1"/>
  <c r="M26" i="56"/>
  <c r="I64" i="56"/>
  <c r="Y22" i="38"/>
  <c r="AI22" i="38" s="1"/>
  <c r="W22" i="38"/>
  <c r="AC22" i="38" s="1"/>
  <c r="G14" i="28"/>
  <c r="AE44" i="40"/>
  <c r="Q10" i="42"/>
  <c r="S10" i="42" s="1"/>
  <c r="M35" i="42"/>
  <c r="AM44" i="34"/>
  <c r="W22" i="30"/>
  <c r="AC22" i="30" s="1"/>
  <c r="Y22" i="30"/>
  <c r="AI22" i="30" s="1"/>
  <c r="AY17" i="42"/>
  <c r="BA17" i="42"/>
  <c r="G12" i="28"/>
  <c r="AE44" i="42"/>
  <c r="BM23" i="90"/>
  <c r="AK13" i="43"/>
  <c r="AI13" i="43"/>
  <c r="Q52" i="50"/>
  <c r="W52" i="50" s="1"/>
  <c r="AY15" i="40"/>
  <c r="BA15" i="40"/>
  <c r="K14" i="96"/>
  <c r="E21" i="95" s="1"/>
  <c r="G21" i="95" s="1"/>
  <c r="BG98" i="52"/>
  <c r="E16" i="10" s="1"/>
  <c r="BA17" i="32"/>
  <c r="AY17" i="32"/>
  <c r="BA27" i="32"/>
  <c r="AY27" i="32"/>
  <c r="AI14" i="36"/>
  <c r="AK14" i="36"/>
  <c r="AY13" i="35"/>
  <c r="BA13" i="35"/>
  <c r="W22" i="43"/>
  <c r="Y22" i="43" s="1"/>
  <c r="AM44" i="36"/>
  <c r="BS19" i="91"/>
  <c r="BU19" i="91"/>
  <c r="BS20" i="91"/>
  <c r="BU20" i="91"/>
  <c r="AS36" i="52"/>
  <c r="K14" i="95"/>
  <c r="I45" i="55" s="1"/>
  <c r="M45" i="55" s="1"/>
  <c r="Y44" i="44"/>
  <c r="AK36" i="44"/>
  <c r="AI36" i="44"/>
  <c r="AI44" i="44" s="1"/>
  <c r="Y10" i="7" s="1"/>
  <c r="AS86" i="52"/>
  <c r="AC44" i="43"/>
  <c r="U11" i="7" s="1"/>
  <c r="AS44" i="35"/>
  <c r="AC19" i="7" s="1"/>
  <c r="M23" i="94"/>
  <c r="Y22" i="45"/>
  <c r="AI22" i="45" s="1"/>
  <c r="W22" i="45"/>
  <c r="AC22" i="45" s="1"/>
  <c r="AO11" i="31"/>
  <c r="AY11" i="31" s="1"/>
  <c r="AO44" i="41"/>
  <c r="AY36" i="41"/>
  <c r="AY44" i="41" s="1"/>
  <c r="AG13" i="7" s="1"/>
  <c r="BA36" i="41"/>
  <c r="BK23" i="91"/>
  <c r="M11" i="50"/>
  <c r="I64" i="50"/>
  <c r="AO44" i="32"/>
  <c r="AY36" i="32"/>
  <c r="AY44" i="32" s="1"/>
  <c r="AG24" i="7" s="1"/>
  <c r="BA36" i="32"/>
  <c r="Y22" i="36"/>
  <c r="W22" i="36"/>
  <c r="BA9" i="32"/>
  <c r="AY9" i="32"/>
  <c r="K23" i="96"/>
  <c r="E75" i="95" s="1"/>
  <c r="G75" i="95" s="1"/>
  <c r="BA26" i="36"/>
  <c r="AY26" i="36"/>
  <c r="CG97" i="52"/>
  <c r="W21" i="46"/>
  <c r="Y21" i="46" s="1"/>
  <c r="AU46" i="34"/>
  <c r="AE46" i="34"/>
  <c r="BA46" i="34"/>
  <c r="Q46" i="34"/>
  <c r="AK46" i="34"/>
  <c r="BA23" i="36"/>
  <c r="AY23" i="36"/>
  <c r="S20" i="30"/>
  <c r="W20" i="34"/>
  <c r="Y20" i="34" s="1"/>
  <c r="AI44" i="38"/>
  <c r="Y16" i="7" s="1"/>
  <c r="BS11" i="90"/>
  <c r="BU11" i="90"/>
  <c r="AI44" i="31"/>
  <c r="Y25" i="7" s="1"/>
  <c r="AY44" i="37"/>
  <c r="AG17" i="7" s="1"/>
  <c r="Y44" i="34"/>
  <c r="AO21" i="32"/>
  <c r="AM21" i="32"/>
  <c r="BS9" i="92"/>
  <c r="BU9" i="92"/>
  <c r="BA9" i="3" s="1"/>
  <c r="G482" i="1" s="1"/>
  <c r="K13" i="95"/>
  <c r="I46" i="53" s="1"/>
  <c r="M46" i="53" s="1"/>
  <c r="Q46" i="53" s="1"/>
  <c r="W46" i="53" s="1"/>
  <c r="M13" i="95"/>
  <c r="M15" i="28"/>
  <c r="AK44" i="39"/>
  <c r="AS11" i="32"/>
  <c r="AU11" i="32"/>
  <c r="AY9" i="39"/>
  <c r="BA9" i="39"/>
  <c r="Q46" i="55"/>
  <c r="W46" i="55" s="1"/>
  <c r="AI46" i="55"/>
  <c r="AA46" i="55"/>
  <c r="W21" i="45"/>
  <c r="AC21" i="45" s="1"/>
  <c r="Y21" i="45"/>
  <c r="AI21" i="45" s="1"/>
  <c r="AM20" i="32"/>
  <c r="AO20" i="32"/>
  <c r="W46" i="31"/>
  <c r="AM22" i="37"/>
  <c r="AS22" i="37" s="1"/>
  <c r="BS17" i="91"/>
  <c r="BU17" i="91"/>
  <c r="BA13" i="34"/>
  <c r="AY13" i="34"/>
  <c r="Q10" i="35"/>
  <c r="S10" i="35"/>
  <c r="M35" i="35"/>
  <c r="AI37" i="32"/>
  <c r="AK37" i="32"/>
  <c r="BA13" i="41"/>
  <c r="AY13" i="41"/>
  <c r="AY37" i="41"/>
  <c r="BA37" i="41"/>
  <c r="BA14" i="44"/>
  <c r="AY14" i="44"/>
  <c r="AY27" i="41"/>
  <c r="BA27" i="41"/>
  <c r="AS14" i="34"/>
  <c r="AU14" i="34"/>
  <c r="AS11" i="42"/>
  <c r="AU11" i="42"/>
  <c r="K9" i="95"/>
  <c r="I44" i="53" s="1"/>
  <c r="M9" i="95"/>
  <c r="Y44" i="36"/>
  <c r="AK36" i="36"/>
  <c r="AI36" i="36"/>
  <c r="AI44" i="36" s="1"/>
  <c r="Y18" i="7" s="1"/>
  <c r="BS14" i="92"/>
  <c r="BU14" i="92"/>
  <c r="BA14" i="3" s="1"/>
  <c r="G627" i="1" s="1"/>
  <c r="AO9" i="31"/>
  <c r="AY9" i="31" s="1"/>
  <c r="BK21" i="89"/>
  <c r="BW21" i="89" s="1"/>
  <c r="BK13" i="89"/>
  <c r="BW13" i="89" s="1"/>
  <c r="BK22" i="89"/>
  <c r="BW22" i="89" s="1"/>
  <c r="BK14" i="89"/>
  <c r="BW14" i="89" s="1"/>
  <c r="BK15" i="89"/>
  <c r="BW15" i="89" s="1"/>
  <c r="BK17" i="89"/>
  <c r="BW17" i="89" s="1"/>
  <c r="BK9" i="89"/>
  <c r="BW9" i="89" s="1"/>
  <c r="BK18" i="89"/>
  <c r="BW18" i="89" s="1"/>
  <c r="BK8" i="89"/>
  <c r="BK20" i="89"/>
  <c r="BW20" i="89" s="1"/>
  <c r="BK19" i="89"/>
  <c r="BW19" i="89" s="1"/>
  <c r="BK16" i="89"/>
  <c r="BW16" i="89" s="1"/>
  <c r="BK10" i="89"/>
  <c r="BW10" i="89" s="1"/>
  <c r="BK12" i="89"/>
  <c r="BW12" i="89" s="1"/>
  <c r="BK11" i="89"/>
  <c r="BW11" i="89" s="1"/>
  <c r="W22" i="33"/>
  <c r="AC22" i="33" s="1"/>
  <c r="Y22" i="33"/>
  <c r="AI22" i="33" s="1"/>
  <c r="S10" i="34"/>
  <c r="Q10" i="34"/>
  <c r="M35" i="34"/>
  <c r="BA42" i="33"/>
  <c r="AY42" i="33"/>
  <c r="AY44" i="33" s="1"/>
  <c r="AG21" i="7" s="1"/>
  <c r="K47" i="74"/>
  <c r="I50" i="54" s="1"/>
  <c r="M50" i="54" s="1"/>
  <c r="BS8" i="91"/>
  <c r="BI23" i="91"/>
  <c r="S20" i="39"/>
  <c r="AM44" i="44"/>
  <c r="AS36" i="44"/>
  <c r="AS44" i="44" s="1"/>
  <c r="AC10" i="7" s="1"/>
  <c r="AU36" i="44"/>
  <c r="G21" i="28"/>
  <c r="AE44" i="33"/>
  <c r="AM20" i="42"/>
  <c r="AO20" i="42" s="1"/>
  <c r="AI44" i="37"/>
  <c r="Y17" i="7" s="1"/>
  <c r="BQ23" i="90"/>
  <c r="BS17" i="92"/>
  <c r="BU17" i="92"/>
  <c r="BA17" i="3" s="1"/>
  <c r="G714" i="1" s="1"/>
  <c r="M44" i="95"/>
  <c r="K44" i="95"/>
  <c r="I45" i="37" s="1"/>
  <c r="Y44" i="35"/>
  <c r="AI36" i="35"/>
  <c r="AI44" i="35" s="1"/>
  <c r="Y19" i="7" s="1"/>
  <c r="AK36" i="35"/>
  <c r="K15" i="96"/>
  <c r="E23" i="95" s="1"/>
  <c r="G23" i="95" s="1"/>
  <c r="Y21" i="40"/>
  <c r="W21" i="40"/>
  <c r="AM98" i="52"/>
  <c r="E15" i="10" s="1"/>
  <c r="AQ11" i="52"/>
  <c r="AQ98" i="52" s="1"/>
  <c r="E19" i="8" s="1"/>
  <c r="M21" i="94"/>
  <c r="AS17" i="40"/>
  <c r="AU17" i="40"/>
  <c r="AC44" i="31"/>
  <c r="U25" i="7" s="1"/>
  <c r="BS16" i="91"/>
  <c r="BU16" i="91"/>
  <c r="AY9" i="40"/>
  <c r="BA9" i="40"/>
  <c r="CG86" i="52"/>
  <c r="S21" i="28"/>
  <c r="AU44" i="33"/>
  <c r="AO36" i="44"/>
  <c r="M25" i="94"/>
  <c r="K42" i="95"/>
  <c r="I45" i="39" s="1"/>
  <c r="BS14" i="90"/>
  <c r="BU14" i="90"/>
  <c r="BA27" i="40"/>
  <c r="AY27" i="40"/>
  <c r="BS16" i="92"/>
  <c r="BU16" i="92"/>
  <c r="BA16" i="3" s="1"/>
  <c r="G685" i="1" s="1"/>
  <c r="AS17" i="39"/>
  <c r="AU17" i="39"/>
  <c r="AO8" i="30"/>
  <c r="AS8" i="30"/>
  <c r="BA14" i="35"/>
  <c r="AY14" i="35"/>
  <c r="W46" i="45"/>
  <c r="AC46" i="45" s="1"/>
  <c r="K71" i="95"/>
  <c r="I34" i="17" s="1"/>
  <c r="M34" i="17" s="1"/>
  <c r="I28" i="10" s="1"/>
  <c r="E45" i="10"/>
  <c r="E47" i="10" s="1"/>
  <c r="S22" i="35"/>
  <c r="W21" i="41"/>
  <c r="Y21" i="41" s="1"/>
  <c r="BA10" i="33"/>
  <c r="AK10" i="33"/>
  <c r="AU10" i="33"/>
  <c r="AE10" i="33"/>
  <c r="Q10" i="33"/>
  <c r="M35" i="33"/>
  <c r="BS12" i="91"/>
  <c r="BU12" i="91"/>
  <c r="M72" i="95"/>
  <c r="AM20" i="35"/>
  <c r="Q56" i="55"/>
  <c r="W56" i="55" s="1"/>
  <c r="AI56" i="55"/>
  <c r="AA56" i="55"/>
  <c r="K20" i="96"/>
  <c r="E65" i="95" s="1"/>
  <c r="G65" i="95" s="1"/>
  <c r="I20" i="96"/>
  <c r="E64" i="95" s="1"/>
  <c r="G64" i="95" s="1"/>
  <c r="W22" i="34"/>
  <c r="Y22" i="34"/>
  <c r="I24" i="96"/>
  <c r="E76" i="95" s="1"/>
  <c r="G76" i="95" s="1"/>
  <c r="BS22" i="90"/>
  <c r="BU22" i="90"/>
  <c r="AS44" i="45"/>
  <c r="AC9" i="7" s="1"/>
  <c r="W46" i="36"/>
  <c r="AC46" i="36" s="1"/>
  <c r="Y46" i="36"/>
  <c r="AI46" i="36" s="1"/>
  <c r="W21" i="32"/>
  <c r="K9" i="96"/>
  <c r="E11" i="95" s="1"/>
  <c r="G11" i="95" s="1"/>
  <c r="BS21" i="92"/>
  <c r="BU21" i="92"/>
  <c r="BA21" i="3" s="1"/>
  <c r="G830" i="1" s="1"/>
  <c r="BS11" i="92"/>
  <c r="BU11" i="92"/>
  <c r="BA11" i="3" s="1"/>
  <c r="G540" i="1" s="1"/>
  <c r="BA23" i="32"/>
  <c r="AY23" i="32"/>
  <c r="AY17" i="44"/>
  <c r="BA17" i="44"/>
  <c r="BS16" i="88"/>
  <c r="BU16" i="88"/>
  <c r="BS10" i="88"/>
  <c r="BU10" i="88"/>
  <c r="AM22" i="41"/>
  <c r="AM20" i="38"/>
  <c r="AS20" i="38" s="1"/>
  <c r="AM44" i="42"/>
  <c r="AS36" i="42"/>
  <c r="AU36" i="42"/>
  <c r="Q10" i="36"/>
  <c r="M35" i="36"/>
  <c r="M26" i="54"/>
  <c r="AY44" i="45"/>
  <c r="AG9" i="7" s="1"/>
  <c r="AM48" i="56"/>
  <c r="AS48" i="56" s="1"/>
  <c r="Q48" i="56"/>
  <c r="W48" i="56" s="1"/>
  <c r="AC48" i="56"/>
  <c r="AI48" i="56" s="1"/>
  <c r="W20" i="45"/>
  <c r="AC20" i="45" s="1"/>
  <c r="Y20" i="45"/>
  <c r="AI20" i="45" s="1"/>
  <c r="K18" i="95"/>
  <c r="I47" i="55" s="1"/>
  <c r="M47" i="55" s="1"/>
  <c r="AO44" i="35"/>
  <c r="AY36" i="35"/>
  <c r="BA36" i="35"/>
  <c r="S46" i="31"/>
  <c r="AS15" i="42"/>
  <c r="AU15" i="42"/>
  <c r="Y22" i="37"/>
  <c r="AI22" i="37" s="1"/>
  <c r="W22" i="37"/>
  <c r="AC22" i="37" s="1"/>
  <c r="AO22" i="43"/>
  <c r="AM22" i="43"/>
  <c r="AC44" i="41"/>
  <c r="U13" i="7" s="1"/>
  <c r="AS11" i="44"/>
  <c r="AU11" i="44"/>
  <c r="BS21" i="91"/>
  <c r="BU21" i="91"/>
  <c r="BS10" i="91"/>
  <c r="BU10" i="91"/>
  <c r="AS35" i="52"/>
  <c r="K15" i="95"/>
  <c r="I47" i="53" s="1"/>
  <c r="M47" i="53" s="1"/>
  <c r="Q47" i="53" s="1"/>
  <c r="W47" i="53" s="1"/>
  <c r="AY8" i="31"/>
  <c r="Q46" i="44"/>
  <c r="S46" i="44" s="1"/>
  <c r="AY37" i="43"/>
  <c r="BA37" i="43"/>
  <c r="BO23" i="90"/>
  <c r="Y86" i="52"/>
  <c r="G11" i="28"/>
  <c r="AE44" i="43"/>
  <c r="Y20" i="31"/>
  <c r="AI20" i="31" s="1"/>
  <c r="W20" i="31"/>
  <c r="AC20" i="31" s="1"/>
  <c r="M15" i="94"/>
  <c r="AM44" i="35"/>
  <c r="S46" i="33"/>
  <c r="Q46" i="33"/>
  <c r="AO22" i="45"/>
  <c r="AY22" i="45" s="1"/>
  <c r="AM22" i="45"/>
  <c r="AS22" i="45" s="1"/>
  <c r="BA34" i="43"/>
  <c r="AY34" i="43"/>
  <c r="AY14" i="36"/>
  <c r="BA14" i="36"/>
  <c r="BA23" i="43"/>
  <c r="AY23" i="43"/>
  <c r="W22" i="42"/>
  <c r="Y22" i="42"/>
  <c r="AK15" i="40"/>
  <c r="AI15" i="40"/>
  <c r="S46" i="30"/>
  <c r="AO19" i="31"/>
  <c r="AY19" i="31" s="1"/>
  <c r="CG37" i="52"/>
  <c r="BA10" i="31"/>
  <c r="AK10" i="31"/>
  <c r="Q10" i="31"/>
  <c r="AE10" i="31"/>
  <c r="AU10" i="31"/>
  <c r="M35" i="31"/>
  <c r="CG13" i="52"/>
  <c r="AM21" i="46"/>
  <c r="AO21" i="46"/>
  <c r="Q43" i="53"/>
  <c r="G23" i="10" s="1"/>
  <c r="W42" i="53"/>
  <c r="W43" i="53" s="1"/>
  <c r="I27" i="8" s="1"/>
  <c r="S21" i="43"/>
  <c r="M16" i="28"/>
  <c r="AK44" i="38"/>
  <c r="W20" i="42"/>
  <c r="Y20" i="42" s="1"/>
  <c r="BS21" i="90"/>
  <c r="BU21" i="90"/>
  <c r="BS10" i="90"/>
  <c r="BU10" i="90"/>
  <c r="W21" i="37"/>
  <c r="AC21" i="37" s="1"/>
  <c r="AI44" i="41"/>
  <c r="Y13" i="7" s="1"/>
  <c r="Y44" i="31"/>
  <c r="AO44" i="37"/>
  <c r="W21" i="30"/>
  <c r="AC21" i="30" s="1"/>
  <c r="G20" i="28"/>
  <c r="AE44" i="34"/>
  <c r="BS17" i="88"/>
  <c r="BU17" i="88"/>
  <c r="AS11" i="39"/>
  <c r="AU11" i="39"/>
  <c r="AI17" i="43"/>
  <c r="AK17" i="43"/>
  <c r="AY17" i="41"/>
  <c r="BA17" i="41"/>
  <c r="AM50" i="56"/>
  <c r="AS50" i="56" s="1"/>
  <c r="Q50" i="56"/>
  <c r="W50" i="56" s="1"/>
  <c r="AI50" i="56"/>
  <c r="AC50" i="56"/>
  <c r="I20" i="51"/>
  <c r="K69" i="96"/>
  <c r="I16" i="49" s="1"/>
  <c r="AY11" i="34"/>
  <c r="BA11" i="34"/>
  <c r="AS14" i="39"/>
  <c r="AU14" i="39"/>
  <c r="AS9" i="45"/>
  <c r="E67" i="95"/>
  <c r="G67" i="95" s="1"/>
  <c r="E54" i="95"/>
  <c r="G54" i="95" s="1"/>
  <c r="AI15" i="32"/>
  <c r="AK15" i="32"/>
  <c r="K31" i="95"/>
  <c r="I25" i="51" s="1"/>
  <c r="AK14" i="39"/>
  <c r="AI14" i="39"/>
  <c r="AS37" i="39"/>
  <c r="AU37" i="39"/>
  <c r="W21" i="36"/>
  <c r="M40" i="94"/>
  <c r="K40" i="94"/>
  <c r="I59" i="53" s="1"/>
  <c r="M59" i="53" s="1"/>
  <c r="Q59" i="53" s="1"/>
  <c r="W59" i="53" s="1"/>
  <c r="BA15" i="36"/>
  <c r="AY15" i="36"/>
  <c r="K46" i="95"/>
  <c r="I45" i="35" s="1"/>
  <c r="AO11" i="32"/>
  <c r="BA12" i="34"/>
  <c r="AY12" i="34"/>
  <c r="AY14" i="41"/>
  <c r="BA14" i="41"/>
  <c r="Q24" i="50"/>
  <c r="W24" i="50" s="1"/>
  <c r="Y24" i="50"/>
  <c r="AM46" i="43"/>
  <c r="AS13" i="34"/>
  <c r="AU13" i="34"/>
  <c r="Q62" i="50"/>
  <c r="W62" i="50" s="1"/>
  <c r="AS13" i="41"/>
  <c r="AU13" i="41"/>
  <c r="K9" i="73"/>
  <c r="I17" i="23" s="1"/>
  <c r="M28" i="95"/>
  <c r="M16" i="94"/>
  <c r="AO11" i="42"/>
  <c r="BA46" i="37"/>
  <c r="AK46" i="37"/>
  <c r="AE46" i="37"/>
  <c r="Q46" i="37"/>
  <c r="S46" i="37" s="1"/>
  <c r="AU46" i="37"/>
  <c r="BM22" i="89"/>
  <c r="BY22" i="89" s="1"/>
  <c r="BM14" i="89"/>
  <c r="BY14" i="89" s="1"/>
  <c r="BM15" i="89"/>
  <c r="BY15" i="89" s="1"/>
  <c r="BM16" i="89"/>
  <c r="BY16" i="89" s="1"/>
  <c r="BM8" i="89"/>
  <c r="BM18" i="89"/>
  <c r="BY18" i="89" s="1"/>
  <c r="BM10" i="89"/>
  <c r="BY10" i="89" s="1"/>
  <c r="BM21" i="89"/>
  <c r="BY21" i="89" s="1"/>
  <c r="BM20" i="89"/>
  <c r="BY20" i="89" s="1"/>
  <c r="BM19" i="89"/>
  <c r="BY19" i="89" s="1"/>
  <c r="BM17" i="89"/>
  <c r="BY17" i="89" s="1"/>
  <c r="BM13" i="89"/>
  <c r="BY13" i="89" s="1"/>
  <c r="BM12" i="89"/>
  <c r="BY12" i="89" s="1"/>
  <c r="BM11" i="89"/>
  <c r="BY11" i="89" s="1"/>
  <c r="BM9" i="89"/>
  <c r="BY9" i="89" s="1"/>
  <c r="Y22" i="39"/>
  <c r="W22" i="39"/>
  <c r="Y44" i="30"/>
  <c r="AI36" i="30"/>
  <c r="AI44" i="30" s="1"/>
  <c r="Y26" i="7" s="1"/>
  <c r="AC49" i="56"/>
  <c r="AI49" i="56" s="1"/>
  <c r="Y49" i="56"/>
  <c r="AS49" i="56"/>
  <c r="Q49" i="56"/>
  <c r="W49" i="56" s="1"/>
  <c r="AM49" i="56"/>
  <c r="S15" i="25"/>
  <c r="S90" i="25" s="1"/>
  <c r="E38" i="8" s="1"/>
  <c r="M90" i="25"/>
  <c r="E32" i="10" s="1"/>
  <c r="BS14" i="91"/>
  <c r="BU14" i="91"/>
  <c r="I34" i="10"/>
  <c r="S32" i="21"/>
  <c r="M37" i="8" s="1"/>
  <c r="M83" i="95"/>
  <c r="AO21" i="33"/>
  <c r="AY21" i="33" s="1"/>
  <c r="AM21" i="33"/>
  <c r="AS21" i="33" s="1"/>
  <c r="Y95" i="52"/>
  <c r="S16" i="28"/>
  <c r="AU44" i="38"/>
  <c r="W20" i="46"/>
  <c r="Y20" i="46" s="1"/>
  <c r="S21" i="36"/>
  <c r="Q10" i="32"/>
  <c r="S10" i="32"/>
  <c r="M35" i="32"/>
  <c r="K30" i="94"/>
  <c r="I36" i="24" s="1"/>
  <c r="M36" i="24" s="1"/>
  <c r="S36" i="24" s="1"/>
  <c r="AM44" i="39"/>
  <c r="AO13" i="43"/>
  <c r="BS11" i="88"/>
  <c r="BU11" i="88"/>
  <c r="S21" i="40"/>
  <c r="AY38" i="41"/>
  <c r="BA38" i="41"/>
  <c r="K46" i="74"/>
  <c r="I49" i="54" s="1"/>
  <c r="M49" i="54" s="1"/>
  <c r="AY38" i="30"/>
  <c r="BA38" i="30"/>
  <c r="BO23" i="88"/>
  <c r="W46" i="43"/>
  <c r="Y46" i="43" s="1"/>
  <c r="K61" i="95"/>
  <c r="I51" i="26" s="1"/>
  <c r="M61" i="95"/>
  <c r="Y22" i="44"/>
  <c r="W22" i="44"/>
  <c r="G16" i="28"/>
  <c r="AE44" i="38"/>
  <c r="AM44" i="45"/>
  <c r="AM46" i="36"/>
  <c r="AS46" i="36" s="1"/>
  <c r="BS15" i="92"/>
  <c r="BU15" i="92"/>
  <c r="BA15" i="3" s="1"/>
  <c r="G656" i="1" s="1"/>
  <c r="AK9" i="39"/>
  <c r="AI9" i="39"/>
  <c r="AI17" i="42"/>
  <c r="AK17" i="42"/>
  <c r="BO15" i="89"/>
  <c r="CA15" i="89" s="1"/>
  <c r="BO16" i="89"/>
  <c r="CA16" i="89" s="1"/>
  <c r="BO8" i="89"/>
  <c r="BO17" i="89"/>
  <c r="CA17" i="89" s="1"/>
  <c r="BO9" i="89"/>
  <c r="CA9" i="89" s="1"/>
  <c r="BO19" i="89"/>
  <c r="CA19" i="89" s="1"/>
  <c r="BO11" i="89"/>
  <c r="CA11" i="89" s="1"/>
  <c r="BO20" i="89"/>
  <c r="CA20" i="89" s="1"/>
  <c r="BO14" i="89"/>
  <c r="CA14" i="89" s="1"/>
  <c r="BO10" i="89"/>
  <c r="CA10" i="89" s="1"/>
  <c r="BO18" i="89"/>
  <c r="CA18" i="89" s="1"/>
  <c r="BO21" i="89"/>
  <c r="CA21" i="89" s="1"/>
  <c r="BO22" i="89"/>
  <c r="CA22" i="89" s="1"/>
  <c r="BO12" i="89"/>
  <c r="CA12" i="89" s="1"/>
  <c r="BO13" i="89"/>
  <c r="CA13" i="89" s="1"/>
  <c r="BS21" i="88"/>
  <c r="BU21" i="88"/>
  <c r="BS18" i="88"/>
  <c r="BU18" i="88"/>
  <c r="AI44" i="39"/>
  <c r="Y15" i="7" s="1"/>
  <c r="AS11" i="40"/>
  <c r="AU11" i="40"/>
  <c r="Y44" i="32"/>
  <c r="AI36" i="32"/>
  <c r="AK36" i="32"/>
  <c r="BA36" i="42"/>
  <c r="AY36" i="42"/>
  <c r="AC44" i="32"/>
  <c r="U24" i="7" s="1"/>
  <c r="AK9" i="44"/>
  <c r="AI9" i="44"/>
  <c r="AO44" i="45"/>
  <c r="K50" i="95"/>
  <c r="I27" i="51" s="1"/>
  <c r="M27" i="51" s="1"/>
  <c r="M50" i="95"/>
  <c r="AM22" i="30"/>
  <c r="AS22" i="30" s="1"/>
  <c r="Y48" i="54"/>
  <c r="Q48" i="54"/>
  <c r="W48" i="54" s="1"/>
  <c r="BA9" i="34"/>
  <c r="AY9" i="34"/>
  <c r="AM20" i="45"/>
  <c r="AS20" i="45" s="1"/>
  <c r="AI13" i="36"/>
  <c r="AK13" i="36"/>
  <c r="BQ98" i="52"/>
  <c r="E20" i="10" s="1"/>
  <c r="AC98" i="52"/>
  <c r="E11" i="10" s="1"/>
  <c r="K19" i="95"/>
  <c r="I49" i="53" s="1"/>
  <c r="M49" i="53" s="1"/>
  <c r="Q49" i="53" s="1"/>
  <c r="W49" i="53" s="1"/>
  <c r="AY15" i="42"/>
  <c r="BA15" i="42"/>
  <c r="AS15" i="32"/>
  <c r="AU15" i="32"/>
  <c r="AM44" i="43"/>
  <c r="AS36" i="43"/>
  <c r="AS44" i="43" s="1"/>
  <c r="AC11" i="7" s="1"/>
  <c r="AU36" i="43"/>
  <c r="AU46" i="39"/>
  <c r="S46" i="39"/>
  <c r="BA46" i="39"/>
  <c r="AK46" i="39"/>
  <c r="Q46" i="39"/>
  <c r="AE46" i="39"/>
  <c r="G13" i="28"/>
  <c r="AE44" i="41"/>
  <c r="AY11" i="44"/>
  <c r="BA11" i="44"/>
  <c r="CG96" i="52"/>
  <c r="BS22" i="91"/>
  <c r="BU22" i="91"/>
  <c r="BS18" i="91"/>
  <c r="BU18" i="91"/>
  <c r="BO23" i="92"/>
  <c r="BG25" i="3" s="1"/>
  <c r="G949" i="1" s="1"/>
  <c r="AK14" i="41"/>
  <c r="AI14" i="41"/>
  <c r="K35" i="94"/>
  <c r="I52" i="27" s="1"/>
  <c r="M52" i="27" s="1"/>
  <c r="Y35" i="52"/>
  <c r="AY15" i="34"/>
  <c r="BA15" i="34"/>
  <c r="Q51" i="55"/>
  <c r="W51" i="55" s="1"/>
  <c r="AI51" i="55"/>
  <c r="AA51" i="55"/>
  <c r="AC44" i="30"/>
  <c r="U26" i="7" s="1"/>
  <c r="AM20" i="31"/>
  <c r="AS20" i="31" s="1"/>
  <c r="S46" i="41"/>
  <c r="Q46" i="41"/>
  <c r="K24" i="95"/>
  <c r="I50" i="55" s="1"/>
  <c r="M50" i="55" s="1"/>
  <c r="AY44" i="30"/>
  <c r="AG26" i="7" s="1"/>
  <c r="W21" i="38"/>
  <c r="AC21" i="38" s="1"/>
  <c r="AC44" i="44"/>
  <c r="U10" i="7" s="1"/>
  <c r="W20" i="40"/>
  <c r="Y20" i="40"/>
  <c r="AC44" i="35"/>
  <c r="U19" i="7" s="1"/>
  <c r="AS38" i="42"/>
  <c r="AU38" i="42"/>
  <c r="AS11" i="35"/>
  <c r="AU11" i="35"/>
  <c r="AM22" i="42"/>
  <c r="AO22" i="42" s="1"/>
  <c r="Y63" i="50"/>
  <c r="Q63" i="50"/>
  <c r="W63" i="50" s="1"/>
  <c r="Y97" i="52"/>
  <c r="AS44" i="32"/>
  <c r="AC24" i="7" s="1"/>
  <c r="AS38" i="31"/>
  <c r="AU38" i="31"/>
  <c r="BS17" i="90"/>
  <c r="BU17" i="90"/>
  <c r="BS18" i="90"/>
  <c r="BU18" i="90"/>
  <c r="AO19" i="38"/>
  <c r="AY19" i="38" s="1"/>
  <c r="AY44" i="34"/>
  <c r="AG20" i="7" s="1"/>
  <c r="BI20" i="89"/>
  <c r="BI12" i="89"/>
  <c r="BI21" i="89"/>
  <c r="BI13" i="89"/>
  <c r="BI22" i="89"/>
  <c r="BI14" i="89"/>
  <c r="BI16" i="89"/>
  <c r="BI8" i="89"/>
  <c r="BI18" i="89"/>
  <c r="BI19" i="89"/>
  <c r="BI17" i="89"/>
  <c r="BI15" i="89"/>
  <c r="BI11" i="89"/>
  <c r="BI10" i="89"/>
  <c r="BI9" i="89"/>
  <c r="AM22" i="46"/>
  <c r="AO22" i="46"/>
  <c r="W22" i="32"/>
  <c r="Q52" i="55"/>
  <c r="W52" i="55" s="1"/>
  <c r="AI52" i="55"/>
  <c r="AA52" i="55"/>
  <c r="K27" i="95"/>
  <c r="I53" i="53" s="1"/>
  <c r="M53" i="53" s="1"/>
  <c r="Q53" i="53" s="1"/>
  <c r="W53" i="53" s="1"/>
  <c r="AK38" i="43"/>
  <c r="AI38" i="43"/>
  <c r="CE11" i="52"/>
  <c r="CE98" i="52" s="1"/>
  <c r="E28" i="8" s="1"/>
  <c r="CA98" i="52"/>
  <c r="E24" i="10" s="1"/>
  <c r="AM44" i="40"/>
  <c r="AS36" i="40"/>
  <c r="AS44" i="40" s="1"/>
  <c r="AC14" i="7" s="1"/>
  <c r="AU36" i="40"/>
  <c r="Q10" i="39"/>
  <c r="S10" i="39" s="1"/>
  <c r="M35" i="39"/>
  <c r="BS11" i="91"/>
  <c r="BU11" i="91"/>
  <c r="W20" i="33"/>
  <c r="AC20" i="33" s="1"/>
  <c r="AY9" i="36"/>
  <c r="BA9" i="36"/>
  <c r="AY11" i="41"/>
  <c r="BA11" i="41"/>
  <c r="S46" i="40"/>
  <c r="Q46" i="40"/>
  <c r="AM22" i="31"/>
  <c r="AS22" i="31" s="1"/>
  <c r="K79" i="95"/>
  <c r="I55" i="55" s="1"/>
  <c r="M55" i="55" s="1"/>
  <c r="BS12" i="90"/>
  <c r="BU12" i="90"/>
  <c r="BS16" i="90"/>
  <c r="BU16" i="90"/>
  <c r="Q10" i="44"/>
  <c r="M35" i="44"/>
  <c r="BA37" i="35"/>
  <c r="AY37" i="35"/>
  <c r="BS13" i="88"/>
  <c r="BU13" i="88"/>
  <c r="AK15" i="34"/>
  <c r="AI15" i="34"/>
  <c r="BA8" i="35"/>
  <c r="AY8" i="35"/>
  <c r="I90" i="25"/>
  <c r="BS13" i="91"/>
  <c r="BU13" i="91"/>
  <c r="W21" i="39"/>
  <c r="AO9" i="45"/>
  <c r="S15" i="23"/>
  <c r="AK11" i="44"/>
  <c r="AI11" i="44"/>
  <c r="K19" i="96"/>
  <c r="E32" i="95" s="1"/>
  <c r="G32" i="95" s="1"/>
  <c r="Y44" i="33"/>
  <c r="AI36" i="33"/>
  <c r="W20" i="44"/>
  <c r="Y20" i="44"/>
  <c r="AY11" i="36"/>
  <c r="BA11" i="36"/>
  <c r="Q10" i="41"/>
  <c r="S10" i="41" s="1"/>
  <c r="M35" i="41"/>
  <c r="K25" i="96"/>
  <c r="E80" i="95" s="1"/>
  <c r="G80" i="95" s="1"/>
  <c r="BS20" i="90"/>
  <c r="BU20" i="90"/>
  <c r="AY15" i="39"/>
  <c r="BA15" i="39"/>
  <c r="AS15" i="36"/>
  <c r="AU15" i="36"/>
  <c r="BS22" i="92"/>
  <c r="BU22" i="92"/>
  <c r="BA24" i="3" s="1"/>
  <c r="G917" i="1" s="1"/>
  <c r="W20" i="43"/>
  <c r="Y20" i="43"/>
  <c r="AS26" i="30"/>
  <c r="AO26" i="30"/>
  <c r="AY26" i="30" s="1"/>
  <c r="BS20" i="88"/>
  <c r="BU20" i="88"/>
  <c r="K20" i="73"/>
  <c r="I50" i="23" s="1"/>
  <c r="M50" i="23" s="1"/>
  <c r="S50" i="23" s="1"/>
  <c r="BA34" i="36"/>
  <c r="AY34" i="36"/>
  <c r="K32" i="94"/>
  <c r="I37" i="24" s="1"/>
  <c r="M37" i="24" s="1"/>
  <c r="S37" i="24" s="1"/>
  <c r="K48" i="95"/>
  <c r="I45" i="33" s="1"/>
  <c r="BA10" i="37"/>
  <c r="AK10" i="37"/>
  <c r="Q10" i="37"/>
  <c r="AE10" i="37"/>
  <c r="AU10" i="37"/>
  <c r="M35" i="37"/>
  <c r="AM44" i="31"/>
  <c r="AS36" i="31"/>
  <c r="AS44" i="31" s="1"/>
  <c r="AC25" i="7" s="1"/>
  <c r="AM44" i="41"/>
  <c r="Y44" i="37"/>
  <c r="M19" i="94"/>
  <c r="BS9" i="88"/>
  <c r="BU9" i="88"/>
  <c r="AU10" i="45"/>
  <c r="AE10" i="45"/>
  <c r="AK10" i="45"/>
  <c r="BA10" i="45"/>
  <c r="S10" i="45"/>
  <c r="Q10" i="45"/>
  <c r="M35" i="45"/>
  <c r="W22" i="40"/>
  <c r="BK23" i="92"/>
  <c r="BC25" i="3" s="1"/>
  <c r="G947" i="1" s="1"/>
  <c r="AS17" i="34"/>
  <c r="AU17" i="34"/>
  <c r="AO17" i="40"/>
  <c r="AO16" i="40"/>
  <c r="AY16" i="40" s="1"/>
  <c r="S17" i="28"/>
  <c r="AU44" i="37"/>
  <c r="S21" i="39"/>
  <c r="M9" i="28"/>
  <c r="AK44" i="45"/>
  <c r="G15" i="28"/>
  <c r="AE44" i="39"/>
  <c r="W21" i="42"/>
  <c r="Y21" i="42" s="1"/>
  <c r="M38" i="95"/>
  <c r="K38" i="95"/>
  <c r="I45" i="43" s="1"/>
  <c r="S24" i="28"/>
  <c r="AU44" i="30"/>
  <c r="K74" i="95"/>
  <c r="I54" i="55" s="1"/>
  <c r="M54" i="55" s="1"/>
  <c r="Y44" i="42"/>
  <c r="AK36" i="42"/>
  <c r="AI36" i="42"/>
  <c r="AI44" i="42" s="1"/>
  <c r="Y12" i="7" s="1"/>
  <c r="BS19" i="92"/>
  <c r="BU19" i="92"/>
  <c r="BA19" i="3" s="1"/>
  <c r="G772" i="1" s="1"/>
  <c r="AO44" i="33"/>
  <c r="AK11" i="40"/>
  <c r="AI11" i="40"/>
  <c r="AK11" i="39"/>
  <c r="AI11" i="39"/>
  <c r="BI23" i="92"/>
  <c r="BA25" i="3" s="1"/>
  <c r="G946" i="1" s="1"/>
  <c r="BS8" i="92"/>
  <c r="BS10" i="92"/>
  <c r="BU10" i="92"/>
  <c r="BA10" i="3" s="1"/>
  <c r="G511" i="1" s="1"/>
  <c r="S20" i="43"/>
  <c r="W20" i="41"/>
  <c r="Y20" i="41" s="1"/>
  <c r="M12" i="95"/>
  <c r="K12" i="95"/>
  <c r="I44" i="55" s="1"/>
  <c r="M44" i="55" s="1"/>
  <c r="I21" i="96"/>
  <c r="E57" i="95" s="1"/>
  <c r="G57" i="95" s="1"/>
  <c r="AU10" i="46"/>
  <c r="AE10" i="46"/>
  <c r="Q10" i="46"/>
  <c r="S10" i="46" s="1"/>
  <c r="BA10" i="46"/>
  <c r="AK10" i="46"/>
  <c r="M35" i="46"/>
  <c r="BQ16" i="89"/>
  <c r="CC16" i="89" s="1"/>
  <c r="BQ8" i="89"/>
  <c r="BQ17" i="89"/>
  <c r="CC17" i="89" s="1"/>
  <c r="BQ9" i="89"/>
  <c r="CC9" i="89" s="1"/>
  <c r="BQ18" i="89"/>
  <c r="CC18" i="89" s="1"/>
  <c r="BQ10" i="89"/>
  <c r="CC10" i="89" s="1"/>
  <c r="BQ20" i="89"/>
  <c r="CC20" i="89" s="1"/>
  <c r="BQ12" i="89"/>
  <c r="CC12" i="89" s="1"/>
  <c r="BQ19" i="89"/>
  <c r="CC19" i="89" s="1"/>
  <c r="BQ22" i="89"/>
  <c r="CC22" i="89" s="1"/>
  <c r="BQ21" i="89"/>
  <c r="CC21" i="89" s="1"/>
  <c r="BQ15" i="89"/>
  <c r="CC15" i="89" s="1"/>
  <c r="BQ11" i="89"/>
  <c r="CC11" i="89" s="1"/>
  <c r="BQ13" i="89"/>
  <c r="CC13" i="89" s="1"/>
  <c r="BQ14" i="89"/>
  <c r="CC14" i="89" s="1"/>
  <c r="BS14" i="88"/>
  <c r="BU14" i="88"/>
  <c r="W22" i="46"/>
  <c r="Y22" i="46"/>
  <c r="BM23" i="91"/>
  <c r="AO11" i="40"/>
  <c r="M35" i="95"/>
  <c r="K35" i="95"/>
  <c r="I45" i="46" s="1"/>
  <c r="Q23" i="50"/>
  <c r="W23" i="50" s="1"/>
  <c r="AO11" i="39"/>
  <c r="G22" i="28"/>
  <c r="AE44" i="32"/>
  <c r="M29" i="95"/>
  <c r="AO22" i="38"/>
  <c r="AY22" i="38" s="1"/>
  <c r="AM22" i="38"/>
  <c r="AS22" i="38" s="1"/>
  <c r="Y46" i="56"/>
  <c r="AK38" i="33"/>
  <c r="AI38" i="33"/>
  <c r="G18" i="28"/>
  <c r="AE44" i="36"/>
  <c r="AS9" i="34"/>
  <c r="AU9" i="34"/>
  <c r="W21" i="31"/>
  <c r="AC21" i="31" s="1"/>
  <c r="Y44" i="43"/>
  <c r="AK36" i="43"/>
  <c r="AI36" i="43"/>
  <c r="BA23" i="44"/>
  <c r="AY23" i="44"/>
  <c r="W20" i="32"/>
  <c r="Y20" i="32"/>
  <c r="AW98" i="52"/>
  <c r="E14" i="10" s="1"/>
  <c r="AS11" i="52"/>
  <c r="BA10" i="30"/>
  <c r="AK10" i="30"/>
  <c r="AU10" i="30"/>
  <c r="AE10" i="30"/>
  <c r="Q10" i="30"/>
  <c r="M35" i="30"/>
  <c r="BK23" i="88"/>
  <c r="AO15" i="32"/>
  <c r="I21" i="51"/>
  <c r="M21" i="51" s="1"/>
  <c r="K70" i="96"/>
  <c r="I17" i="49" s="1"/>
  <c r="M17" i="49" s="1"/>
  <c r="Q17" i="49" s="1"/>
  <c r="W17" i="49" s="1"/>
  <c r="AO36" i="43"/>
  <c r="M17" i="94"/>
  <c r="M38" i="94"/>
  <c r="BS15" i="91"/>
  <c r="BU15" i="91"/>
  <c r="BS9" i="91"/>
  <c r="BU9" i="91"/>
  <c r="K29" i="96"/>
  <c r="CG35" i="52"/>
  <c r="AS11" i="34"/>
  <c r="AU11" i="34"/>
  <c r="M26" i="95"/>
  <c r="Y21" i="34"/>
  <c r="W21" i="34"/>
  <c r="W21" i="33"/>
  <c r="AC21" i="33" s="1"/>
  <c r="Y21" i="33"/>
  <c r="AI21" i="33" s="1"/>
  <c r="G24" i="28"/>
  <c r="AE44" i="30"/>
  <c r="S20" i="36"/>
  <c r="AS9" i="36"/>
  <c r="AU9" i="36"/>
  <c r="K16" i="96"/>
  <c r="E25" i="95" s="1"/>
  <c r="G25" i="95" s="1"/>
  <c r="AO44" i="30"/>
  <c r="AS11" i="41"/>
  <c r="AU11" i="41"/>
  <c r="BA26" i="44"/>
  <c r="AY26" i="44"/>
  <c r="S21" i="38"/>
  <c r="G10" i="28"/>
  <c r="AE44" i="44"/>
  <c r="S20" i="40"/>
  <c r="G19" i="28"/>
  <c r="AE44" i="35"/>
  <c r="AO38" i="42"/>
  <c r="AO44" i="42" s="1"/>
  <c r="Y20" i="35"/>
  <c r="W20" i="35"/>
  <c r="AO11" i="35"/>
  <c r="AI11" i="32"/>
  <c r="AK11" i="32"/>
  <c r="AO19" i="32"/>
  <c r="AY19" i="32" s="1"/>
  <c r="AO37" i="39"/>
  <c r="M31" i="94"/>
  <c r="Q46" i="46"/>
  <c r="AU46" i="46"/>
  <c r="AE46" i="46"/>
  <c r="BA46" i="46"/>
  <c r="S46" i="46"/>
  <c r="AK46" i="46"/>
  <c r="Q10" i="43"/>
  <c r="M35" i="43"/>
  <c r="AY26" i="39"/>
  <c r="BA26" i="39"/>
  <c r="W22" i="31"/>
  <c r="AC22" i="31" s="1"/>
  <c r="BC40" i="52"/>
  <c r="BO23" i="91"/>
  <c r="Y13" i="52"/>
  <c r="S22" i="28"/>
  <c r="AU44" i="32"/>
  <c r="BQ23" i="92"/>
  <c r="BI25" i="3" s="1"/>
  <c r="G950" i="1" s="1"/>
  <c r="Y10" i="50"/>
  <c r="K39" i="94"/>
  <c r="I57" i="55" s="1"/>
  <c r="M57" i="55" s="1"/>
  <c r="AO38" i="31"/>
  <c r="AO44" i="31" s="1"/>
  <c r="Q10" i="38"/>
  <c r="AU10" i="38"/>
  <c r="AE10" i="38"/>
  <c r="AK10" i="38"/>
  <c r="BA10" i="38"/>
  <c r="M35" i="38"/>
  <c r="AY9" i="38"/>
  <c r="BS19" i="90"/>
  <c r="BU19" i="90"/>
  <c r="BI23" i="90"/>
  <c r="BS8" i="90"/>
  <c r="BM23" i="92"/>
  <c r="BE25" i="3" s="1"/>
  <c r="G948" i="1" s="1"/>
  <c r="W20" i="37"/>
  <c r="AC20" i="37" s="1"/>
  <c r="BM23" i="88"/>
  <c r="AO44" i="34"/>
  <c r="M13" i="28"/>
  <c r="AK44" i="41"/>
  <c r="AM10" i="39" l="1"/>
  <c r="AO10" i="39" s="1"/>
  <c r="S35" i="39"/>
  <c r="AI21" i="41"/>
  <c r="AK21" i="41"/>
  <c r="AI22" i="43"/>
  <c r="AK22" i="43"/>
  <c r="Y23" i="28"/>
  <c r="BA44" i="31"/>
  <c r="AI20" i="41"/>
  <c r="AK20" i="41"/>
  <c r="AY22" i="42"/>
  <c r="BA22" i="42"/>
  <c r="AM10" i="42"/>
  <c r="AO10" i="42" s="1"/>
  <c r="S35" i="42"/>
  <c r="AM46" i="37"/>
  <c r="AS46" i="37" s="1"/>
  <c r="AI21" i="43"/>
  <c r="AK21" i="43"/>
  <c r="AM10" i="46"/>
  <c r="AM35" i="46" s="1"/>
  <c r="S35" i="46"/>
  <c r="AI46" i="43"/>
  <c r="AK46" i="43"/>
  <c r="AM46" i="32"/>
  <c r="AO46" i="32" s="1"/>
  <c r="AI20" i="42"/>
  <c r="AK20" i="42"/>
  <c r="AY20" i="42"/>
  <c r="BA20" i="42"/>
  <c r="AI20" i="34"/>
  <c r="AK20" i="34"/>
  <c r="AI20" i="39"/>
  <c r="AK20" i="39"/>
  <c r="Y12" i="28"/>
  <c r="BA44" i="42"/>
  <c r="AM10" i="41"/>
  <c r="S35" i="41"/>
  <c r="AM10" i="40"/>
  <c r="S35" i="40"/>
  <c r="AY20" i="41"/>
  <c r="BA20" i="41"/>
  <c r="AI21" i="42"/>
  <c r="AK21" i="42"/>
  <c r="AM46" i="44"/>
  <c r="AO46" i="44" s="1"/>
  <c r="AY22" i="39"/>
  <c r="BA22" i="39"/>
  <c r="Y10" i="30"/>
  <c r="W10" i="30"/>
  <c r="Q35" i="30"/>
  <c r="BS15" i="89"/>
  <c r="BU15" i="89"/>
  <c r="K53" i="95"/>
  <c r="I32" i="24" s="1"/>
  <c r="AC21" i="36"/>
  <c r="AE21" i="36"/>
  <c r="M14" i="95"/>
  <c r="AO21" i="37"/>
  <c r="AY21" i="37" s="1"/>
  <c r="AS21" i="42"/>
  <c r="AU21" i="42"/>
  <c r="Y20" i="37"/>
  <c r="AI20" i="37" s="1"/>
  <c r="K57" i="95"/>
  <c r="I34" i="24" s="1"/>
  <c r="M34" i="24" s="1"/>
  <c r="S34" i="24" s="1"/>
  <c r="M57" i="95"/>
  <c r="Y10" i="44"/>
  <c r="W10" i="44"/>
  <c r="Q35" i="44"/>
  <c r="Y50" i="56"/>
  <c r="W10" i="36"/>
  <c r="Q35" i="36"/>
  <c r="AI22" i="34"/>
  <c r="AK22" i="34"/>
  <c r="M22" i="95"/>
  <c r="AS22" i="40"/>
  <c r="AU22" i="40"/>
  <c r="BA11" i="35"/>
  <c r="AY11" i="35"/>
  <c r="AS46" i="43"/>
  <c r="AU46" i="43"/>
  <c r="M25" i="51"/>
  <c r="AM46" i="30"/>
  <c r="AO46" i="30" s="1"/>
  <c r="M76" i="95"/>
  <c r="K76" i="95"/>
  <c r="I28" i="51" s="1"/>
  <c r="M28" i="51" s="1"/>
  <c r="AM10" i="34"/>
  <c r="AO10" i="34"/>
  <c r="S35" i="34"/>
  <c r="AC46" i="31"/>
  <c r="AE46" i="31"/>
  <c r="AI22" i="36"/>
  <c r="AK22" i="36"/>
  <c r="AY21" i="34"/>
  <c r="BA21" i="34"/>
  <c r="AY21" i="42"/>
  <c r="BA21" i="42"/>
  <c r="G26" i="28"/>
  <c r="G37" i="10" s="1"/>
  <c r="Y21" i="31"/>
  <c r="AI21" i="31" s="1"/>
  <c r="AC22" i="40"/>
  <c r="AE22" i="40"/>
  <c r="Y20" i="33"/>
  <c r="AI20" i="33" s="1"/>
  <c r="BS17" i="89"/>
  <c r="BU17" i="89"/>
  <c r="Q49" i="54"/>
  <c r="W49" i="54" s="1"/>
  <c r="Y49" i="54"/>
  <c r="M15" i="95"/>
  <c r="M52" i="95"/>
  <c r="K66" i="95"/>
  <c r="M66" i="95"/>
  <c r="Q57" i="55"/>
  <c r="W57" i="55" s="1"/>
  <c r="AI57" i="55"/>
  <c r="AA57" i="55"/>
  <c r="M48" i="95"/>
  <c r="W10" i="41"/>
  <c r="Y10" i="41"/>
  <c r="Q35" i="41"/>
  <c r="BS12" i="89"/>
  <c r="BU12" i="89"/>
  <c r="S15" i="28"/>
  <c r="AU44" i="39"/>
  <c r="Y21" i="36"/>
  <c r="I64" i="54"/>
  <c r="I66" i="54" s="1"/>
  <c r="Y13" i="28"/>
  <c r="BA44" i="41"/>
  <c r="Q43" i="55"/>
  <c r="W43" i="55" s="1"/>
  <c r="AI43" i="55"/>
  <c r="AA43" i="55"/>
  <c r="M14" i="28"/>
  <c r="AK44" i="40"/>
  <c r="AC46" i="30"/>
  <c r="AE46" i="30"/>
  <c r="W10" i="43"/>
  <c r="Q35" i="43"/>
  <c r="AK35" i="46"/>
  <c r="BA35" i="46"/>
  <c r="AE35" i="46"/>
  <c r="AU35" i="46"/>
  <c r="Y21" i="28"/>
  <c r="BA44" i="33"/>
  <c r="AY17" i="40"/>
  <c r="BA17" i="40"/>
  <c r="AO22" i="31"/>
  <c r="AY22" i="31" s="1"/>
  <c r="BS20" i="89"/>
  <c r="BU20" i="89"/>
  <c r="AC22" i="34"/>
  <c r="AE22" i="34"/>
  <c r="M19" i="28"/>
  <c r="AK44" i="35"/>
  <c r="AY20" i="34"/>
  <c r="BA20" i="34"/>
  <c r="AC21" i="44"/>
  <c r="AE21" i="44"/>
  <c r="AO46" i="35"/>
  <c r="AM46" i="35"/>
  <c r="AC22" i="35"/>
  <c r="AE22" i="35"/>
  <c r="AS22" i="34"/>
  <c r="AU22" i="34"/>
  <c r="AO20" i="33"/>
  <c r="AY20" i="33" s="1"/>
  <c r="M45" i="40"/>
  <c r="I47" i="40"/>
  <c r="I48" i="40" s="1"/>
  <c r="Y22" i="31"/>
  <c r="AI22" i="31" s="1"/>
  <c r="S10" i="43"/>
  <c r="W46" i="46"/>
  <c r="Y46" i="46"/>
  <c r="AC20" i="35"/>
  <c r="AE20" i="35"/>
  <c r="AM21" i="38"/>
  <c r="AS21" i="38" s="1"/>
  <c r="AC21" i="34"/>
  <c r="AE21" i="34"/>
  <c r="BG21" i="51"/>
  <c r="AQ21" i="51"/>
  <c r="AA21" i="51"/>
  <c r="AY21" i="51"/>
  <c r="Q21" i="51"/>
  <c r="W21" i="51" s="1"/>
  <c r="BO21" i="51"/>
  <c r="BS21" i="51" s="1"/>
  <c r="AI21" i="51"/>
  <c r="AM21" i="51" s="1"/>
  <c r="AI44" i="43"/>
  <c r="Y11" i="7" s="1"/>
  <c r="M45" i="46"/>
  <c r="I47" i="46"/>
  <c r="I48" i="46" s="1"/>
  <c r="Q44" i="55"/>
  <c r="W44" i="55" s="1"/>
  <c r="AI44" i="55"/>
  <c r="AA44" i="55"/>
  <c r="M74" i="95"/>
  <c r="W10" i="45"/>
  <c r="Y10" i="45"/>
  <c r="Q35" i="45"/>
  <c r="M32" i="94"/>
  <c r="M21" i="28"/>
  <c r="AK44" i="33"/>
  <c r="AY9" i="45"/>
  <c r="M27" i="95"/>
  <c r="BI23" i="89"/>
  <c r="BS8" i="89"/>
  <c r="M24" i="95"/>
  <c r="AO20" i="31"/>
  <c r="AY20" i="31" s="1"/>
  <c r="S11" i="28"/>
  <c r="AU44" i="43"/>
  <c r="BG27" i="51"/>
  <c r="AQ27" i="51"/>
  <c r="AU27" i="51" s="1"/>
  <c r="AU31" i="51" s="1"/>
  <c r="M16" i="8" s="1"/>
  <c r="M17" i="8" s="1"/>
  <c r="AA27" i="51"/>
  <c r="BO27" i="51"/>
  <c r="AI27" i="51"/>
  <c r="AY27" i="51"/>
  <c r="Q27" i="51"/>
  <c r="BO23" i="89"/>
  <c r="AM21" i="40"/>
  <c r="M30" i="94"/>
  <c r="W10" i="32"/>
  <c r="Y10" i="32" s="1"/>
  <c r="Q35" i="32"/>
  <c r="Y62" i="50"/>
  <c r="K54" i="95"/>
  <c r="I32" i="22" s="1"/>
  <c r="M16" i="49"/>
  <c r="I20" i="49"/>
  <c r="I18" i="49"/>
  <c r="AC22" i="42"/>
  <c r="AE22" i="42"/>
  <c r="AS22" i="43"/>
  <c r="AU22" i="43"/>
  <c r="AY44" i="35"/>
  <c r="AG19" i="7" s="1"/>
  <c r="Y48" i="56"/>
  <c r="AS44" i="42"/>
  <c r="AC12" i="7" s="1"/>
  <c r="K64" i="95"/>
  <c r="I53" i="55" s="1"/>
  <c r="M53" i="55" s="1"/>
  <c r="M71" i="95"/>
  <c r="M42" i="95"/>
  <c r="I47" i="37"/>
  <c r="I48" i="37" s="1"/>
  <c r="M45" i="37"/>
  <c r="AM20" i="39"/>
  <c r="AO20" i="39" s="1"/>
  <c r="AS21" i="32"/>
  <c r="AU21" i="32"/>
  <c r="K75" i="95"/>
  <c r="I56" i="53" s="1"/>
  <c r="M56" i="53" s="1"/>
  <c r="Q56" i="53" s="1"/>
  <c r="W56" i="53" s="1"/>
  <c r="Y22" i="28"/>
  <c r="BA44" i="32"/>
  <c r="K21" i="95"/>
  <c r="I50" i="53" s="1"/>
  <c r="M50" i="53" s="1"/>
  <c r="Q50" i="53" s="1"/>
  <c r="W50" i="53" s="1"/>
  <c r="AS20" i="34"/>
  <c r="AU20" i="34"/>
  <c r="M55" i="95"/>
  <c r="Y21" i="44"/>
  <c r="AC21" i="35"/>
  <c r="AE21" i="35"/>
  <c r="AO22" i="34"/>
  <c r="I47" i="36"/>
  <c r="I48" i="36" s="1"/>
  <c r="M45" i="36"/>
  <c r="M45" i="41"/>
  <c r="I47" i="41"/>
  <c r="I48" i="41" s="1"/>
  <c r="AO21" i="45"/>
  <c r="AY21" i="45" s="1"/>
  <c r="I47" i="34"/>
  <c r="I48" i="34" s="1"/>
  <c r="M45" i="34"/>
  <c r="M9" i="94"/>
  <c r="AS22" i="44"/>
  <c r="AU22" i="44"/>
  <c r="AM20" i="43"/>
  <c r="S23" i="28"/>
  <c r="AU44" i="31"/>
  <c r="Q55" i="55"/>
  <c r="W55" i="55" s="1"/>
  <c r="AI55" i="55"/>
  <c r="AA55" i="55"/>
  <c r="Y10" i="39"/>
  <c r="W10" i="39"/>
  <c r="Q35" i="39"/>
  <c r="AO46" i="33"/>
  <c r="AM46" i="33"/>
  <c r="W10" i="33"/>
  <c r="Q35" i="33"/>
  <c r="W10" i="40"/>
  <c r="Q35" i="40"/>
  <c r="BG26" i="51"/>
  <c r="AQ26" i="51"/>
  <c r="AA26" i="51"/>
  <c r="AY26" i="51"/>
  <c r="Q26" i="51"/>
  <c r="W26" i="51" s="1"/>
  <c r="AI26" i="51"/>
  <c r="AM26" i="51" s="1"/>
  <c r="BO26" i="51"/>
  <c r="BS26" i="51" s="1"/>
  <c r="AY11" i="39"/>
  <c r="BA11" i="39"/>
  <c r="I53" i="26"/>
  <c r="E32" i="12" s="1"/>
  <c r="E39" i="12" s="1"/>
  <c r="M51" i="26"/>
  <c r="M53" i="26" s="1"/>
  <c r="BA13" i="43"/>
  <c r="AY13" i="43"/>
  <c r="M17" i="23"/>
  <c r="I90" i="23"/>
  <c r="AO46" i="43"/>
  <c r="Y10" i="31"/>
  <c r="W10" i="31"/>
  <c r="Q35" i="31"/>
  <c r="K24" i="96"/>
  <c r="E77" i="95" s="1"/>
  <c r="G77" i="95" s="1"/>
  <c r="M18" i="28"/>
  <c r="AK44" i="36"/>
  <c r="AY20" i="32"/>
  <c r="BA20" i="32"/>
  <c r="AM46" i="42"/>
  <c r="AO46" i="42" s="1"/>
  <c r="AY20" i="44"/>
  <c r="BA20" i="44"/>
  <c r="K25" i="95"/>
  <c r="I52" i="53" s="1"/>
  <c r="M52" i="53" s="1"/>
  <c r="Q52" i="53" s="1"/>
  <c r="W52" i="53" s="1"/>
  <c r="M25" i="95"/>
  <c r="AE35" i="37"/>
  <c r="BA35" i="37"/>
  <c r="AU35" i="37"/>
  <c r="AK35" i="37"/>
  <c r="BS19" i="89"/>
  <c r="BU19" i="89"/>
  <c r="Y17" i="28"/>
  <c r="BA44" i="37"/>
  <c r="S10" i="31"/>
  <c r="AS20" i="35"/>
  <c r="AU20" i="35"/>
  <c r="AY8" i="30"/>
  <c r="AS20" i="32"/>
  <c r="AU20" i="32"/>
  <c r="M30" i="95"/>
  <c r="AS20" i="44"/>
  <c r="AU20" i="44"/>
  <c r="AY44" i="31"/>
  <c r="AG25" i="7" s="1"/>
  <c r="Y23" i="50"/>
  <c r="AK35" i="45"/>
  <c r="AE35" i="45"/>
  <c r="BA35" i="45"/>
  <c r="AU35" i="45"/>
  <c r="I176" i="11"/>
  <c r="I177" i="11" s="1"/>
  <c r="I60" i="10" s="1"/>
  <c r="Q50" i="55"/>
  <c r="W50" i="55" s="1"/>
  <c r="AI50" i="55"/>
  <c r="AA50" i="55"/>
  <c r="M46" i="95"/>
  <c r="AC20" i="42"/>
  <c r="AE20" i="42"/>
  <c r="AI22" i="42"/>
  <c r="AK22" i="42"/>
  <c r="Q26" i="54"/>
  <c r="Y26" i="54" s="1"/>
  <c r="M64" i="54"/>
  <c r="S10" i="33"/>
  <c r="S10" i="28"/>
  <c r="AU44" i="44"/>
  <c r="BK23" i="89"/>
  <c r="AO10" i="35"/>
  <c r="AM10" i="35"/>
  <c r="S35" i="35"/>
  <c r="M10" i="95"/>
  <c r="M20" i="95"/>
  <c r="BA14" i="32"/>
  <c r="AY14" i="32"/>
  <c r="Y46" i="30"/>
  <c r="AS20" i="41"/>
  <c r="AU20" i="41"/>
  <c r="AI20" i="35"/>
  <c r="AK20" i="35"/>
  <c r="AM10" i="45"/>
  <c r="AO10" i="45"/>
  <c r="AY10" i="45" s="1"/>
  <c r="S35" i="45"/>
  <c r="M17" i="28"/>
  <c r="AK44" i="37"/>
  <c r="W10" i="37"/>
  <c r="Q35" i="37"/>
  <c r="AI20" i="43"/>
  <c r="AK20" i="43"/>
  <c r="AC21" i="39"/>
  <c r="AE21" i="39"/>
  <c r="BS9" i="89"/>
  <c r="BU9" i="89"/>
  <c r="BS16" i="89"/>
  <c r="BU16" i="89"/>
  <c r="AI20" i="40"/>
  <c r="AK20" i="40"/>
  <c r="Y46" i="39"/>
  <c r="AI46" i="39" s="1"/>
  <c r="W46" i="39"/>
  <c r="AC46" i="39" s="1"/>
  <c r="AO21" i="36"/>
  <c r="AM21" i="36"/>
  <c r="M24" i="28"/>
  <c r="AK44" i="30"/>
  <c r="K67" i="95"/>
  <c r="M67" i="95" s="1"/>
  <c r="M20" i="51"/>
  <c r="I24" i="51"/>
  <c r="S19" i="28"/>
  <c r="AU44" i="35"/>
  <c r="AY22" i="43"/>
  <c r="BA22" i="43"/>
  <c r="Y19" i="28"/>
  <c r="BA44" i="35"/>
  <c r="S12" i="28"/>
  <c r="AU44" i="42"/>
  <c r="K65" i="95"/>
  <c r="I55" i="53" s="1"/>
  <c r="M55" i="53" s="1"/>
  <c r="Q55" i="53" s="1"/>
  <c r="W55" i="53" s="1"/>
  <c r="M65" i="95"/>
  <c r="I47" i="39"/>
  <c r="I48" i="39" s="1"/>
  <c r="M45" i="39"/>
  <c r="W10" i="35"/>
  <c r="Q35" i="35"/>
  <c r="AY21" i="32"/>
  <c r="BA21" i="32"/>
  <c r="AC20" i="34"/>
  <c r="AE20" i="34"/>
  <c r="I66" i="50"/>
  <c r="W46" i="42"/>
  <c r="Y46" i="42"/>
  <c r="AS22" i="36"/>
  <c r="AU22" i="36"/>
  <c r="AI21" i="35"/>
  <c r="AK21" i="35"/>
  <c r="M45" i="45"/>
  <c r="I47" i="45"/>
  <c r="I48" i="45" s="1"/>
  <c r="AS22" i="32"/>
  <c r="AU22" i="32"/>
  <c r="Y14" i="28"/>
  <c r="BA44" i="40"/>
  <c r="I47" i="31"/>
  <c r="I48" i="31" s="1"/>
  <c r="M45" i="31"/>
  <c r="AY22" i="44"/>
  <c r="BA22" i="44"/>
  <c r="Y10" i="38"/>
  <c r="W10" i="38"/>
  <c r="Q35" i="38"/>
  <c r="AM46" i="46"/>
  <c r="AO46" i="46" s="1"/>
  <c r="AI20" i="32"/>
  <c r="AK20" i="32"/>
  <c r="AO46" i="39"/>
  <c r="AY46" i="39" s="1"/>
  <c r="AM46" i="39"/>
  <c r="AS46" i="39" s="1"/>
  <c r="AC21" i="32"/>
  <c r="AE21" i="32"/>
  <c r="AM22" i="35"/>
  <c r="BA38" i="31"/>
  <c r="AY38" i="31"/>
  <c r="AM20" i="40"/>
  <c r="AO20" i="40" s="1"/>
  <c r="AC21" i="42"/>
  <c r="AE21" i="42"/>
  <c r="AI20" i="44"/>
  <c r="AK20" i="44"/>
  <c r="M79" i="95"/>
  <c r="BS21" i="89"/>
  <c r="BU21" i="89"/>
  <c r="M31" i="95"/>
  <c r="AO44" i="43"/>
  <c r="AY36" i="43"/>
  <c r="AY44" i="43" s="1"/>
  <c r="AG11" i="7" s="1"/>
  <c r="BA36" i="43"/>
  <c r="Y22" i="40"/>
  <c r="AC20" i="44"/>
  <c r="AE20" i="44"/>
  <c r="AO20" i="45"/>
  <c r="AY20" i="45" s="1"/>
  <c r="AC46" i="43"/>
  <c r="AE46" i="43"/>
  <c r="I47" i="35"/>
  <c r="I48" i="35" s="1"/>
  <c r="M45" i="35"/>
  <c r="AM46" i="31"/>
  <c r="AO46" i="31"/>
  <c r="AC26" i="56"/>
  <c r="AC64" i="56" s="1"/>
  <c r="E10" i="10" s="1"/>
  <c r="AM26" i="56"/>
  <c r="AM64" i="56" s="1"/>
  <c r="E13" i="10" s="1"/>
  <c r="Q26" i="56"/>
  <c r="M64" i="56"/>
  <c r="AM21" i="44"/>
  <c r="M45" i="44"/>
  <c r="I47" i="44"/>
  <c r="I48" i="44" s="1"/>
  <c r="M39" i="94"/>
  <c r="K21" i="96"/>
  <c r="E58" i="95" s="1"/>
  <c r="G58" i="95" s="1"/>
  <c r="G86" i="95" s="1"/>
  <c r="AI44" i="33"/>
  <c r="Y21" i="7" s="1"/>
  <c r="BS18" i="89"/>
  <c r="BU18" i="89"/>
  <c r="BM23" i="89"/>
  <c r="M23" i="28"/>
  <c r="AK44" i="31"/>
  <c r="AS20" i="42"/>
  <c r="AU20" i="42"/>
  <c r="M44" i="53"/>
  <c r="AI21" i="34"/>
  <c r="AK21" i="34"/>
  <c r="AY15" i="32"/>
  <c r="BA15" i="32"/>
  <c r="Y20" i="28"/>
  <c r="BA44" i="34"/>
  <c r="AY38" i="42"/>
  <c r="AY44" i="42" s="1"/>
  <c r="AG12" i="7" s="1"/>
  <c r="BA38" i="42"/>
  <c r="M11" i="28"/>
  <c r="AK44" i="43"/>
  <c r="AY11" i="40"/>
  <c r="BA11" i="40"/>
  <c r="S13" i="28"/>
  <c r="AU44" i="41"/>
  <c r="S10" i="37"/>
  <c r="AC20" i="43"/>
  <c r="AE20" i="43"/>
  <c r="K32" i="95"/>
  <c r="I21" i="49" s="1"/>
  <c r="Y21" i="39"/>
  <c r="S10" i="44"/>
  <c r="W46" i="40"/>
  <c r="Y46" i="40"/>
  <c r="S14" i="28"/>
  <c r="AU44" i="40"/>
  <c r="BS10" i="89"/>
  <c r="BU10" i="89"/>
  <c r="BS14" i="89"/>
  <c r="BU14" i="89"/>
  <c r="AC20" i="40"/>
  <c r="AE20" i="40"/>
  <c r="Y9" i="28"/>
  <c r="BA44" i="45"/>
  <c r="AC22" i="44"/>
  <c r="AE22" i="44"/>
  <c r="AC22" i="39"/>
  <c r="AE22" i="39"/>
  <c r="BA11" i="42"/>
  <c r="AY11" i="42"/>
  <c r="Y21" i="37"/>
  <c r="AI21" i="37" s="1"/>
  <c r="AU35" i="31"/>
  <c r="AK35" i="31"/>
  <c r="BA35" i="31"/>
  <c r="AE35" i="31"/>
  <c r="M18" i="95"/>
  <c r="S10" i="36"/>
  <c r="AO20" i="38"/>
  <c r="AY20" i="38" s="1"/>
  <c r="Y46" i="45"/>
  <c r="AI46" i="45" s="1"/>
  <c r="AC21" i="40"/>
  <c r="AE21" i="40"/>
  <c r="W10" i="34"/>
  <c r="Y10" i="34" s="1"/>
  <c r="Q35" i="34"/>
  <c r="AO22" i="37"/>
  <c r="AY22" i="37" s="1"/>
  <c r="M20" i="28"/>
  <c r="AK44" i="34"/>
  <c r="AO20" i="30"/>
  <c r="AY20" i="30" s="1"/>
  <c r="AM20" i="30"/>
  <c r="AS20" i="30" s="1"/>
  <c r="Y11" i="50"/>
  <c r="Q11" i="50"/>
  <c r="M64" i="50"/>
  <c r="M10" i="28"/>
  <c r="AK44" i="44"/>
  <c r="M8" i="94"/>
  <c r="K8" i="94"/>
  <c r="G41" i="94"/>
  <c r="I42" i="55"/>
  <c r="AY22" i="36"/>
  <c r="BA22" i="36"/>
  <c r="AI20" i="36"/>
  <c r="AK20" i="36"/>
  <c r="AY22" i="32"/>
  <c r="BA22" i="32"/>
  <c r="AY21" i="41"/>
  <c r="BA21" i="41"/>
  <c r="I47" i="38"/>
  <c r="I48" i="38" s="1"/>
  <c r="M45" i="38"/>
  <c r="BS13" i="89"/>
  <c r="BU13" i="89"/>
  <c r="AM46" i="41"/>
  <c r="M22" i="28"/>
  <c r="AK44" i="32"/>
  <c r="AS22" i="41"/>
  <c r="AU22" i="41"/>
  <c r="K23" i="95"/>
  <c r="I51" i="53" s="1"/>
  <c r="M51" i="53" s="1"/>
  <c r="Q51" i="53" s="1"/>
  <c r="W51" i="53" s="1"/>
  <c r="Q45" i="55"/>
  <c r="W45" i="55" s="1"/>
  <c r="AI45" i="55"/>
  <c r="AA45" i="55"/>
  <c r="M45" i="30"/>
  <c r="I47" i="30"/>
  <c r="I48" i="30" s="1"/>
  <c r="AM21" i="35"/>
  <c r="AC21" i="43"/>
  <c r="AE21" i="43"/>
  <c r="AM46" i="38"/>
  <c r="AS46" i="38" s="1"/>
  <c r="AC20" i="39"/>
  <c r="AE20" i="39"/>
  <c r="Y24" i="28"/>
  <c r="BA44" i="30"/>
  <c r="AC20" i="32"/>
  <c r="AE20" i="32"/>
  <c r="BQ23" i="89"/>
  <c r="M12" i="28"/>
  <c r="AK44" i="42"/>
  <c r="I47" i="33"/>
  <c r="I48" i="33" s="1"/>
  <c r="M45" i="33"/>
  <c r="AC22" i="32"/>
  <c r="AE22" i="32"/>
  <c r="Y21" i="38"/>
  <c r="AI21" i="38" s="1"/>
  <c r="S9" i="28"/>
  <c r="AU44" i="45"/>
  <c r="AO10" i="32"/>
  <c r="AM10" i="32"/>
  <c r="S35" i="32"/>
  <c r="W46" i="37"/>
  <c r="AC46" i="37" s="1"/>
  <c r="AY11" i="32"/>
  <c r="BA11" i="32"/>
  <c r="Y21" i="30"/>
  <c r="AI21" i="30" s="1"/>
  <c r="AO22" i="41"/>
  <c r="Y21" i="32"/>
  <c r="AC22" i="43"/>
  <c r="AE22" i="43"/>
  <c r="W46" i="32"/>
  <c r="Y46" i="32"/>
  <c r="Q49" i="55"/>
  <c r="W49" i="55" s="1"/>
  <c r="AI49" i="55"/>
  <c r="AA49" i="55"/>
  <c r="AS22" i="39"/>
  <c r="AU22" i="39"/>
  <c r="AE35" i="38"/>
  <c r="BA35" i="38"/>
  <c r="AU35" i="38"/>
  <c r="AK35" i="38"/>
  <c r="Y22" i="32"/>
  <c r="AO22" i="30"/>
  <c r="AY22" i="30" s="1"/>
  <c r="W46" i="44"/>
  <c r="Y46" i="44"/>
  <c r="W46" i="34"/>
  <c r="AC46" i="34" s="1"/>
  <c r="Y46" i="34"/>
  <c r="AI46" i="34" s="1"/>
  <c r="AC22" i="41"/>
  <c r="AE22" i="41"/>
  <c r="Q48" i="55"/>
  <c r="W48" i="55" s="1"/>
  <c r="AI48" i="55"/>
  <c r="AA48" i="55"/>
  <c r="M59" i="95"/>
  <c r="AI22" i="35"/>
  <c r="AK22" i="35"/>
  <c r="M62" i="95"/>
  <c r="S10" i="38"/>
  <c r="S10" i="30"/>
  <c r="Q54" i="55"/>
  <c r="W54" i="55" s="1"/>
  <c r="AI54" i="55"/>
  <c r="AA54" i="55"/>
  <c r="M19" i="95"/>
  <c r="AO20" i="35"/>
  <c r="S46" i="34"/>
  <c r="S20" i="28"/>
  <c r="AU44" i="34"/>
  <c r="Y22" i="41"/>
  <c r="AO22" i="40"/>
  <c r="AY37" i="39"/>
  <c r="AY44" i="39" s="1"/>
  <c r="AG15" i="7" s="1"/>
  <c r="BA37" i="39"/>
  <c r="AO44" i="39"/>
  <c r="AM20" i="36"/>
  <c r="AO20" i="36"/>
  <c r="AK35" i="30"/>
  <c r="BA35" i="30"/>
  <c r="AE35" i="30"/>
  <c r="AU35" i="30"/>
  <c r="W10" i="46"/>
  <c r="W35" i="46" s="1"/>
  <c r="Q35" i="46"/>
  <c r="AC20" i="41"/>
  <c r="AE20" i="41"/>
  <c r="M45" i="43"/>
  <c r="I47" i="43"/>
  <c r="I48" i="43" s="1"/>
  <c r="AM21" i="39"/>
  <c r="K80" i="95"/>
  <c r="I57" i="53" s="1"/>
  <c r="M57" i="53" s="1"/>
  <c r="Q57" i="53" s="1"/>
  <c r="W57" i="53" s="1"/>
  <c r="AM46" i="40"/>
  <c r="AO46" i="40"/>
  <c r="BS11" i="89"/>
  <c r="BU11" i="89"/>
  <c r="BS22" i="89"/>
  <c r="BU22" i="89"/>
  <c r="AS22" i="42"/>
  <c r="AU22" i="42"/>
  <c r="W46" i="41"/>
  <c r="Y46" i="41"/>
  <c r="M35" i="94"/>
  <c r="AI44" i="32"/>
  <c r="Y24" i="7" s="1"/>
  <c r="AO46" i="36"/>
  <c r="AY46" i="36" s="1"/>
  <c r="AI22" i="44"/>
  <c r="AK22" i="44"/>
  <c r="AI22" i="39"/>
  <c r="AK22" i="39"/>
  <c r="AO21" i="43"/>
  <c r="AM21" i="43"/>
  <c r="Y46" i="33"/>
  <c r="W46" i="33"/>
  <c r="Q47" i="55"/>
  <c r="W47" i="55" s="1"/>
  <c r="AI47" i="55"/>
  <c r="AA47" i="55"/>
  <c r="K11" i="95"/>
  <c r="I45" i="53" s="1"/>
  <c r="M45" i="53" s="1"/>
  <c r="Q45" i="53" s="1"/>
  <c r="W45" i="53" s="1"/>
  <c r="AK35" i="33"/>
  <c r="BA35" i="33"/>
  <c r="AE35" i="33"/>
  <c r="AU35" i="33"/>
  <c r="AC21" i="41"/>
  <c r="AE21" i="41"/>
  <c r="AO44" i="44"/>
  <c r="BA36" i="44"/>
  <c r="AY36" i="44"/>
  <c r="AY44" i="44" s="1"/>
  <c r="AG10" i="7" s="1"/>
  <c r="AI21" i="40"/>
  <c r="AK21" i="40"/>
  <c r="Q50" i="54"/>
  <c r="W50" i="54" s="1"/>
  <c r="Y50" i="54"/>
  <c r="Y46" i="31"/>
  <c r="AC22" i="36"/>
  <c r="AE22" i="36"/>
  <c r="S18" i="28"/>
  <c r="AU44" i="36"/>
  <c r="Y52" i="50"/>
  <c r="W10" i="42"/>
  <c r="Q35" i="42"/>
  <c r="M8" i="95"/>
  <c r="AO20" i="37"/>
  <c r="AY20" i="37" s="1"/>
  <c r="AS21" i="34"/>
  <c r="AU21" i="34"/>
  <c r="W46" i="35"/>
  <c r="AC20" i="36"/>
  <c r="AE20" i="36"/>
  <c r="Y46" i="38"/>
  <c r="AI46" i="38" s="1"/>
  <c r="M51" i="27"/>
  <c r="M53" i="27" s="1"/>
  <c r="I26" i="10" s="1"/>
  <c r="I53" i="27"/>
  <c r="M45" i="32"/>
  <c r="I47" i="32"/>
  <c r="I48" i="32" s="1"/>
  <c r="M36" i="94"/>
  <c r="AS21" i="41"/>
  <c r="AU21" i="41"/>
  <c r="M34" i="95"/>
  <c r="M33" i="95"/>
  <c r="M45" i="42"/>
  <c r="I47" i="42"/>
  <c r="I48" i="42" s="1"/>
  <c r="M43" i="95"/>
  <c r="AY46" i="32" l="1"/>
  <c r="BA46" i="32"/>
  <c r="AI10" i="34"/>
  <c r="AI35" i="34" s="1"/>
  <c r="Y35" i="34"/>
  <c r="AK10" i="34"/>
  <c r="AY10" i="42"/>
  <c r="AY35" i="42" s="1"/>
  <c r="AO35" i="42"/>
  <c r="BA10" i="42"/>
  <c r="AY20" i="40"/>
  <c r="BA20" i="40"/>
  <c r="AY20" i="39"/>
  <c r="BA20" i="39"/>
  <c r="AY46" i="42"/>
  <c r="BA46" i="42"/>
  <c r="AY46" i="30"/>
  <c r="BA46" i="30"/>
  <c r="AI10" i="32"/>
  <c r="Y35" i="32"/>
  <c r="AK10" i="32"/>
  <c r="AY46" i="44"/>
  <c r="BA46" i="44"/>
  <c r="AY10" i="39"/>
  <c r="AO35" i="39"/>
  <c r="BA10" i="39"/>
  <c r="AC10" i="42"/>
  <c r="AC35" i="42" s="1"/>
  <c r="W35" i="42"/>
  <c r="AE10" i="42"/>
  <c r="AI46" i="31"/>
  <c r="AK46" i="31"/>
  <c r="Y10" i="28"/>
  <c r="Y25" i="28" s="1"/>
  <c r="BA44" i="44"/>
  <c r="AI10" i="39"/>
  <c r="AK10" i="39"/>
  <c r="Y35" i="39"/>
  <c r="AI10" i="30"/>
  <c r="AI35" i="30" s="1"/>
  <c r="Y35" i="30"/>
  <c r="AS21" i="39"/>
  <c r="AU21" i="39"/>
  <c r="AS21" i="35"/>
  <c r="AU21" i="35"/>
  <c r="AC10" i="37"/>
  <c r="AC35" i="37" s="1"/>
  <c r="W35" i="37"/>
  <c r="AC10" i="33"/>
  <c r="AC35" i="33" s="1"/>
  <c r="W35" i="33"/>
  <c r="AU45" i="46"/>
  <c r="AE45" i="46"/>
  <c r="M47" i="46"/>
  <c r="AK45" i="46"/>
  <c r="Q45" i="46"/>
  <c r="S45" i="46" s="1"/>
  <c r="BA45" i="46"/>
  <c r="Q8" i="28"/>
  <c r="AO21" i="39"/>
  <c r="AI21" i="32"/>
  <c r="AK21" i="32"/>
  <c r="AM10" i="37"/>
  <c r="AO10" i="37" s="1"/>
  <c r="S35" i="37"/>
  <c r="Y10" i="33"/>
  <c r="M47" i="36"/>
  <c r="S45" i="36"/>
  <c r="Q45" i="36"/>
  <c r="M64" i="95"/>
  <c r="AI10" i="45"/>
  <c r="AI35" i="45" s="1"/>
  <c r="Y35" i="45"/>
  <c r="AO10" i="43"/>
  <c r="AM10" i="43"/>
  <c r="S35" i="43"/>
  <c r="AC10" i="36"/>
  <c r="AC35" i="36" s="1"/>
  <c r="W35" i="36"/>
  <c r="AE10" i="36"/>
  <c r="AO10" i="46"/>
  <c r="AO35" i="46" s="1"/>
  <c r="M47" i="42"/>
  <c r="S45" i="42"/>
  <c r="Q45" i="42"/>
  <c r="AC46" i="41"/>
  <c r="AE46" i="41"/>
  <c r="AY20" i="35"/>
  <c r="BA20" i="35"/>
  <c r="AY22" i="41"/>
  <c r="BA22" i="41"/>
  <c r="AS10" i="32"/>
  <c r="AS35" i="32" s="1"/>
  <c r="AM35" i="32"/>
  <c r="AU10" i="32"/>
  <c r="M25" i="28"/>
  <c r="M31" i="28" s="1"/>
  <c r="Y27" i="7" s="1"/>
  <c r="AO10" i="36"/>
  <c r="AM10" i="36"/>
  <c r="S35" i="36"/>
  <c r="AC46" i="40"/>
  <c r="AE46" i="40"/>
  <c r="Q45" i="44"/>
  <c r="S45" i="44" s="1"/>
  <c r="M47" i="44"/>
  <c r="AS26" i="56"/>
  <c r="AC10" i="38"/>
  <c r="AC35" i="38" s="1"/>
  <c r="W35" i="38"/>
  <c r="AS21" i="36"/>
  <c r="AU21" i="36"/>
  <c r="AS10" i="35"/>
  <c r="AM35" i="35"/>
  <c r="AU10" i="35"/>
  <c r="AC10" i="31"/>
  <c r="AC35" i="31" s="1"/>
  <c r="W35" i="31"/>
  <c r="AS46" i="33"/>
  <c r="AU46" i="33"/>
  <c r="M21" i="95"/>
  <c r="M47" i="37"/>
  <c r="Q45" i="37"/>
  <c r="AE45" i="37"/>
  <c r="BA45" i="37"/>
  <c r="S45" i="37"/>
  <c r="AU45" i="37"/>
  <c r="AK45" i="37"/>
  <c r="Q16" i="49"/>
  <c r="M20" i="49"/>
  <c r="M18" i="49"/>
  <c r="AC10" i="45"/>
  <c r="AC35" i="45" s="1"/>
  <c r="W35" i="45"/>
  <c r="AS46" i="35"/>
  <c r="AU46" i="35"/>
  <c r="BG25" i="51"/>
  <c r="AQ25" i="51"/>
  <c r="AA25" i="51"/>
  <c r="Q25" i="51"/>
  <c r="BO25" i="51"/>
  <c r="AI25" i="51"/>
  <c r="AY25" i="51"/>
  <c r="Y10" i="36"/>
  <c r="M53" i="95"/>
  <c r="W26" i="56"/>
  <c r="W64" i="56" s="1"/>
  <c r="E8" i="8" s="1"/>
  <c r="E10" i="8" s="1"/>
  <c r="Q64" i="56"/>
  <c r="E8" i="10" s="1"/>
  <c r="AO10" i="31"/>
  <c r="AM10" i="31"/>
  <c r="S35" i="31"/>
  <c r="Y10" i="42"/>
  <c r="M11" i="95"/>
  <c r="E86" i="95"/>
  <c r="AC10" i="32"/>
  <c r="AC35" i="32" s="1"/>
  <c r="W35" i="32"/>
  <c r="AE10" i="32"/>
  <c r="Q45" i="32"/>
  <c r="M47" i="32"/>
  <c r="AI46" i="41"/>
  <c r="AK46" i="41"/>
  <c r="M66" i="50"/>
  <c r="AS21" i="44"/>
  <c r="AU21" i="44"/>
  <c r="AS20" i="40"/>
  <c r="AU20" i="40"/>
  <c r="AI10" i="38"/>
  <c r="AI35" i="38" s="1"/>
  <c r="Y35" i="38"/>
  <c r="AI46" i="42"/>
  <c r="AK46" i="42"/>
  <c r="AY21" i="36"/>
  <c r="BA21" i="36"/>
  <c r="AI46" i="30"/>
  <c r="AK46" i="30"/>
  <c r="AY10" i="35"/>
  <c r="BA10" i="35"/>
  <c r="AI10" i="31"/>
  <c r="AI35" i="31" s="1"/>
  <c r="Y35" i="31"/>
  <c r="AY46" i="33"/>
  <c r="BA46" i="33"/>
  <c r="M47" i="34"/>
  <c r="S45" i="34"/>
  <c r="Q45" i="34"/>
  <c r="M32" i="22"/>
  <c r="AS21" i="40"/>
  <c r="AU21" i="40"/>
  <c r="AO35" i="45"/>
  <c r="AY46" i="35"/>
  <c r="BA46" i="35"/>
  <c r="AC10" i="43"/>
  <c r="AC35" i="43" s="1"/>
  <c r="W35" i="43"/>
  <c r="AE10" i="43"/>
  <c r="AY10" i="34"/>
  <c r="AY35" i="34" s="1"/>
  <c r="BA10" i="34"/>
  <c r="AO35" i="34"/>
  <c r="M32" i="24"/>
  <c r="I38" i="24"/>
  <c r="AC46" i="35"/>
  <c r="AE46" i="35"/>
  <c r="AY21" i="43"/>
  <c r="BA21" i="43"/>
  <c r="AY20" i="36"/>
  <c r="BA20" i="36"/>
  <c r="M41" i="94"/>
  <c r="Q45" i="35"/>
  <c r="S45" i="35" s="1"/>
  <c r="M47" i="35"/>
  <c r="M47" i="39"/>
  <c r="Q45" i="39"/>
  <c r="S45" i="39" s="1"/>
  <c r="AI10" i="44"/>
  <c r="Y35" i="44"/>
  <c r="AK10" i="44"/>
  <c r="Y46" i="35"/>
  <c r="AS20" i="36"/>
  <c r="AU20" i="36"/>
  <c r="AM46" i="34"/>
  <c r="AS46" i="34" s="1"/>
  <c r="AO46" i="34"/>
  <c r="AY46" i="34" s="1"/>
  <c r="AM10" i="30"/>
  <c r="S35" i="30"/>
  <c r="Y46" i="37"/>
  <c r="AI46" i="37" s="1"/>
  <c r="M23" i="95"/>
  <c r="K64" i="54"/>
  <c r="K65" i="54" s="1"/>
  <c r="M65" i="54" s="1"/>
  <c r="Q65" i="54" s="1"/>
  <c r="W65" i="54" s="1"/>
  <c r="AS20" i="39"/>
  <c r="AU20" i="39"/>
  <c r="AS10" i="42"/>
  <c r="AS35" i="42" s="1"/>
  <c r="AM35" i="42"/>
  <c r="AU10" i="42"/>
  <c r="Y10" i="46"/>
  <c r="Y35" i="46" s="1"/>
  <c r="AM10" i="38"/>
  <c r="S35" i="38"/>
  <c r="M47" i="33"/>
  <c r="S45" i="33"/>
  <c r="Q45" i="33"/>
  <c r="BA45" i="38"/>
  <c r="AK45" i="38"/>
  <c r="Q45" i="38"/>
  <c r="S45" i="38" s="1"/>
  <c r="AU45" i="38"/>
  <c r="M47" i="38"/>
  <c r="AE45" i="38"/>
  <c r="Y26" i="56"/>
  <c r="Y10" i="37"/>
  <c r="AI46" i="44"/>
  <c r="AK46" i="44"/>
  <c r="AI46" i="32"/>
  <c r="AK46" i="32"/>
  <c r="AY10" i="32"/>
  <c r="AY35" i="32" s="1"/>
  <c r="AO35" i="32"/>
  <c r="BA10" i="32"/>
  <c r="S45" i="30"/>
  <c r="M47" i="30"/>
  <c r="Q45" i="30"/>
  <c r="AM10" i="44"/>
  <c r="AO10" i="44" s="1"/>
  <c r="S35" i="44"/>
  <c r="AC46" i="33"/>
  <c r="AE46" i="33"/>
  <c r="AS46" i="40"/>
  <c r="AU46" i="40"/>
  <c r="AY22" i="40"/>
  <c r="BA22" i="40"/>
  <c r="AC46" i="44"/>
  <c r="AE46" i="44"/>
  <c r="AC46" i="32"/>
  <c r="AE46" i="32"/>
  <c r="AO46" i="38"/>
  <c r="AY46" i="38" s="1"/>
  <c r="I58" i="55"/>
  <c r="M42" i="55"/>
  <c r="W11" i="50"/>
  <c r="W64" i="50" s="1"/>
  <c r="W66" i="50" s="1"/>
  <c r="E29" i="8" s="1"/>
  <c r="Q64" i="50"/>
  <c r="Q66" i="50" s="1"/>
  <c r="E25" i="10" s="1"/>
  <c r="AI21" i="39"/>
  <c r="AK21" i="39"/>
  <c r="I60" i="53"/>
  <c r="I62" i="53" s="1"/>
  <c r="AO21" i="44"/>
  <c r="AC46" i="42"/>
  <c r="AE46" i="42"/>
  <c r="BG20" i="51"/>
  <c r="BG24" i="51" s="1"/>
  <c r="G20" i="10" s="1"/>
  <c r="AQ20" i="51"/>
  <c r="AQ24" i="51" s="1"/>
  <c r="G14" i="10" s="1"/>
  <c r="AA20" i="51"/>
  <c r="AA24" i="51" s="1"/>
  <c r="G11" i="10" s="1"/>
  <c r="AI20" i="51"/>
  <c r="BO20" i="51"/>
  <c r="Q20" i="51"/>
  <c r="AY20" i="51"/>
  <c r="AY24" i="51" s="1"/>
  <c r="G16" i="10" s="1"/>
  <c r="M24" i="51"/>
  <c r="AY46" i="43"/>
  <c r="BA46" i="43"/>
  <c r="AY22" i="34"/>
  <c r="BA22" i="34"/>
  <c r="M54" i="95"/>
  <c r="AO21" i="40"/>
  <c r="AY35" i="45"/>
  <c r="AO21" i="38"/>
  <c r="AY21" i="38" s="1"/>
  <c r="Q45" i="40"/>
  <c r="M47" i="40"/>
  <c r="Y10" i="43"/>
  <c r="AS10" i="34"/>
  <c r="AS35" i="34" s="1"/>
  <c r="AU10" i="34"/>
  <c r="AM35" i="34"/>
  <c r="AS10" i="40"/>
  <c r="AM35" i="40"/>
  <c r="AU10" i="40"/>
  <c r="AS46" i="32"/>
  <c r="AU46" i="32"/>
  <c r="Q45" i="41"/>
  <c r="M47" i="41"/>
  <c r="AS10" i="41"/>
  <c r="AS35" i="41" s="1"/>
  <c r="AM35" i="41"/>
  <c r="AU10" i="41"/>
  <c r="E8" i="28"/>
  <c r="K77" i="95"/>
  <c r="I23" i="49" s="1"/>
  <c r="M23" i="49" s="1"/>
  <c r="Q23" i="49" s="1"/>
  <c r="W23" i="49" s="1"/>
  <c r="M75" i="95"/>
  <c r="AS46" i="30"/>
  <c r="AU46" i="30"/>
  <c r="AO10" i="41"/>
  <c r="AS46" i="42"/>
  <c r="AU46" i="42"/>
  <c r="AY46" i="40"/>
  <c r="BA46" i="40"/>
  <c r="AI22" i="41"/>
  <c r="AK22" i="41"/>
  <c r="AS46" i="41"/>
  <c r="AU46" i="41"/>
  <c r="AY46" i="31"/>
  <c r="BA46" i="31"/>
  <c r="Q45" i="45"/>
  <c r="AU45" i="45"/>
  <c r="AE45" i="45"/>
  <c r="M47" i="45"/>
  <c r="BA45" i="45"/>
  <c r="S45" i="45"/>
  <c r="AK45" i="45"/>
  <c r="K64" i="50"/>
  <c r="K65" i="50" s="1"/>
  <c r="M65" i="50" s="1"/>
  <c r="Q65" i="50" s="1"/>
  <c r="W65" i="50" s="1"/>
  <c r="AC10" i="35"/>
  <c r="AC35" i="35" s="1"/>
  <c r="W35" i="35"/>
  <c r="AE10" i="35"/>
  <c r="AC10" i="40"/>
  <c r="AC35" i="40" s="1"/>
  <c r="W35" i="40"/>
  <c r="AE10" i="40"/>
  <c r="AS20" i="43"/>
  <c r="AU20" i="43"/>
  <c r="AI10" i="41"/>
  <c r="Y35" i="41"/>
  <c r="AK10" i="41"/>
  <c r="AO10" i="40"/>
  <c r="AO46" i="37"/>
  <c r="AY46" i="37" s="1"/>
  <c r="K58" i="95"/>
  <c r="I34" i="22" s="1"/>
  <c r="M34" i="22" s="1"/>
  <c r="S34" i="22" s="1"/>
  <c r="AS22" i="35"/>
  <c r="AU22" i="35"/>
  <c r="AM10" i="33"/>
  <c r="S35" i="33"/>
  <c r="AI21" i="36"/>
  <c r="AK21" i="36"/>
  <c r="AI21" i="44"/>
  <c r="AK21" i="44"/>
  <c r="Q53" i="55"/>
  <c r="W53" i="55" s="1"/>
  <c r="AI53" i="55"/>
  <c r="AA53" i="55"/>
  <c r="Y15" i="28"/>
  <c r="BA44" i="39"/>
  <c r="AO21" i="35"/>
  <c r="AI46" i="40"/>
  <c r="AK46" i="40"/>
  <c r="Y11" i="28"/>
  <c r="BA44" i="43"/>
  <c r="W26" i="54"/>
  <c r="W64" i="54" s="1"/>
  <c r="Q64" i="54"/>
  <c r="M47" i="43"/>
  <c r="Q45" i="43"/>
  <c r="AI46" i="33"/>
  <c r="AK46" i="33"/>
  <c r="S25" i="28"/>
  <c r="AC10" i="34"/>
  <c r="AC35" i="34" s="1"/>
  <c r="W35" i="34"/>
  <c r="AE10" i="34"/>
  <c r="M21" i="49"/>
  <c r="M60" i="53"/>
  <c r="Q44" i="53"/>
  <c r="AS21" i="43"/>
  <c r="AU21" i="43"/>
  <c r="M80" i="95"/>
  <c r="AI22" i="32"/>
  <c r="AK22" i="32"/>
  <c r="AO46" i="41"/>
  <c r="I29" i="51"/>
  <c r="K41" i="94"/>
  <c r="E28" i="12" s="1"/>
  <c r="M32" i="95"/>
  <c r="AI26" i="56"/>
  <c r="AS46" i="31"/>
  <c r="AU46" i="31"/>
  <c r="AI22" i="40"/>
  <c r="AK22" i="40"/>
  <c r="AO22" i="35"/>
  <c r="Q45" i="31"/>
  <c r="M47" i="31"/>
  <c r="Y10" i="35"/>
  <c r="AS10" i="45"/>
  <c r="AS35" i="45" s="1"/>
  <c r="AM35" i="45"/>
  <c r="S17" i="23"/>
  <c r="S90" i="23" s="1"/>
  <c r="E39" i="8" s="1"/>
  <c r="M90" i="23"/>
  <c r="E33" i="10" s="1"/>
  <c r="Y10" i="40"/>
  <c r="AC10" i="39"/>
  <c r="AC35" i="39" s="1"/>
  <c r="W35" i="39"/>
  <c r="AE10" i="39"/>
  <c r="AO20" i="43"/>
  <c r="AC10" i="41"/>
  <c r="AC35" i="41" s="1"/>
  <c r="W35" i="41"/>
  <c r="AE10" i="41"/>
  <c r="BG28" i="51"/>
  <c r="AQ28" i="51"/>
  <c r="AA28" i="51"/>
  <c r="AY28" i="51"/>
  <c r="Q28" i="51"/>
  <c r="W28" i="51" s="1"/>
  <c r="BO28" i="51"/>
  <c r="BS28" i="51" s="1"/>
  <c r="AI28" i="51"/>
  <c r="AM28" i="51" s="1"/>
  <c r="AC10" i="44"/>
  <c r="AC35" i="44" s="1"/>
  <c r="W35" i="44"/>
  <c r="AE10" i="44"/>
  <c r="AC10" i="30"/>
  <c r="AC35" i="30" s="1"/>
  <c r="W35" i="30"/>
  <c r="AS46" i="44"/>
  <c r="AU46" i="44"/>
  <c r="AS10" i="39"/>
  <c r="AS35" i="39" s="1"/>
  <c r="AM35" i="39"/>
  <c r="AU10" i="39"/>
  <c r="S47" i="39" l="1"/>
  <c r="S48" i="39" s="1"/>
  <c r="AM45" i="39"/>
  <c r="AO45" i="39" s="1"/>
  <c r="AM45" i="35"/>
  <c r="S47" i="35"/>
  <c r="S48" i="35" s="1"/>
  <c r="AO45" i="35"/>
  <c r="S47" i="44"/>
  <c r="AO45" i="44"/>
  <c r="AM45" i="44"/>
  <c r="S47" i="46"/>
  <c r="S48" i="46" s="1"/>
  <c r="AM45" i="46"/>
  <c r="AM47" i="46" s="1"/>
  <c r="AO45" i="46"/>
  <c r="AO47" i="46" s="1"/>
  <c r="AA8" i="28" s="1"/>
  <c r="AY10" i="44"/>
  <c r="AO35" i="44"/>
  <c r="BA10" i="44"/>
  <c r="S47" i="38"/>
  <c r="S48" i="38" s="1"/>
  <c r="AM45" i="38"/>
  <c r="AY10" i="37"/>
  <c r="AY35" i="37" s="1"/>
  <c r="AO35" i="37"/>
  <c r="Y31" i="28"/>
  <c r="AG27" i="7" s="1"/>
  <c r="Y26" i="28"/>
  <c r="G40" i="10" s="1"/>
  <c r="AY10" i="40"/>
  <c r="AY35" i="40" s="1"/>
  <c r="BA10" i="40"/>
  <c r="AO35" i="40"/>
  <c r="AU47" i="38"/>
  <c r="AE47" i="38"/>
  <c r="AK47" i="38"/>
  <c r="BA47" i="38"/>
  <c r="M48" i="38"/>
  <c r="E22" i="28"/>
  <c r="AE35" i="32"/>
  <c r="AY10" i="36"/>
  <c r="AY35" i="36" s="1"/>
  <c r="BA10" i="36"/>
  <c r="AO35" i="36"/>
  <c r="AM45" i="36"/>
  <c r="S47" i="36"/>
  <c r="S48" i="36" s="1"/>
  <c r="W15" i="28"/>
  <c r="BA35" i="39"/>
  <c r="AY20" i="43"/>
  <c r="BA20" i="43"/>
  <c r="E24" i="28"/>
  <c r="M48" i="43"/>
  <c r="M48" i="33"/>
  <c r="AI46" i="35"/>
  <c r="AK46" i="35"/>
  <c r="Q47" i="32"/>
  <c r="Q48" i="32" s="1"/>
  <c r="W45" i="32"/>
  <c r="Y45" i="32"/>
  <c r="W25" i="51"/>
  <c r="E9" i="28"/>
  <c r="E25" i="28" s="1"/>
  <c r="E31" i="28" s="1"/>
  <c r="E27" i="7" s="1"/>
  <c r="AM45" i="37"/>
  <c r="S47" i="37"/>
  <c r="S48" i="37" s="1"/>
  <c r="E16" i="28"/>
  <c r="W8" i="28"/>
  <c r="AO48" i="46"/>
  <c r="K9" i="28"/>
  <c r="E17" i="7"/>
  <c r="Q12" i="7"/>
  <c r="E26" i="7"/>
  <c r="E15" i="28"/>
  <c r="AE35" i="39"/>
  <c r="M29" i="51"/>
  <c r="I31" i="51"/>
  <c r="Q60" i="53"/>
  <c r="W44" i="53"/>
  <c r="W60" i="53" s="1"/>
  <c r="AY21" i="35"/>
  <c r="BA21" i="35"/>
  <c r="E14" i="7"/>
  <c r="AU47" i="45"/>
  <c r="AE47" i="45"/>
  <c r="BA47" i="45"/>
  <c r="AK47" i="45"/>
  <c r="M48" i="45"/>
  <c r="AY10" i="41"/>
  <c r="AY35" i="41" s="1"/>
  <c r="AO35" i="41"/>
  <c r="BA10" i="41"/>
  <c r="AS35" i="40"/>
  <c r="Q42" i="55"/>
  <c r="M58" i="55"/>
  <c r="AI42" i="55"/>
  <c r="AI58" i="55" s="1"/>
  <c r="I13" i="10" s="1"/>
  <c r="AA42" i="55"/>
  <c r="M12" i="7"/>
  <c r="S48" i="30"/>
  <c r="E11" i="28"/>
  <c r="AE35" i="43"/>
  <c r="M38" i="22"/>
  <c r="I33" i="10" s="1"/>
  <c r="S32" i="22"/>
  <c r="S38" i="22" s="1"/>
  <c r="M39" i="8" s="1"/>
  <c r="AO35" i="35"/>
  <c r="Y64" i="50"/>
  <c r="S45" i="32"/>
  <c r="E9" i="7"/>
  <c r="E23" i="28"/>
  <c r="E16" i="7"/>
  <c r="Q22" i="28"/>
  <c r="AU35" i="32"/>
  <c r="I9" i="7"/>
  <c r="M48" i="36"/>
  <c r="AK47" i="46"/>
  <c r="AU47" i="46"/>
  <c r="AE47" i="46"/>
  <c r="BA47" i="46"/>
  <c r="M48" i="46"/>
  <c r="K15" i="28"/>
  <c r="AK35" i="39"/>
  <c r="E13" i="7"/>
  <c r="Q47" i="43"/>
  <c r="Q48" i="43" s="1"/>
  <c r="W45" i="43"/>
  <c r="K8" i="28"/>
  <c r="K24" i="28"/>
  <c r="AS10" i="33"/>
  <c r="AS35" i="33" s="1"/>
  <c r="AM35" i="33"/>
  <c r="M48" i="40"/>
  <c r="E17" i="28"/>
  <c r="AO10" i="33"/>
  <c r="Q14" i="28"/>
  <c r="AU35" i="40"/>
  <c r="AY21" i="40"/>
  <c r="BA21" i="40"/>
  <c r="AS10" i="44"/>
  <c r="AS35" i="44" s="1"/>
  <c r="AM35" i="44"/>
  <c r="AU10" i="44"/>
  <c r="Q47" i="38"/>
  <c r="Q48" i="38" s="1"/>
  <c r="Y45" i="38"/>
  <c r="W45" i="38"/>
  <c r="E15" i="7"/>
  <c r="AY46" i="41"/>
  <c r="BA46" i="41"/>
  <c r="K13" i="28"/>
  <c r="AK35" i="41"/>
  <c r="Q20" i="28"/>
  <c r="AU35" i="34"/>
  <c r="Y45" i="40"/>
  <c r="Q47" i="40"/>
  <c r="Q48" i="40" s="1"/>
  <c r="W45" i="40"/>
  <c r="W20" i="51"/>
  <c r="W24" i="51" s="1"/>
  <c r="I9" i="8" s="1"/>
  <c r="I10" i="8" s="1"/>
  <c r="Q24" i="51"/>
  <c r="G9" i="10" s="1"/>
  <c r="AS10" i="30"/>
  <c r="AS35" i="30" s="1"/>
  <c r="AM35" i="30"/>
  <c r="K10" i="28"/>
  <c r="AK35" i="44"/>
  <c r="E11" i="7"/>
  <c r="I38" i="22"/>
  <c r="M48" i="34"/>
  <c r="K16" i="28"/>
  <c r="O64" i="50"/>
  <c r="AI10" i="42"/>
  <c r="AI35" i="42" s="1"/>
  <c r="Y35" i="42"/>
  <c r="AK10" i="42"/>
  <c r="E25" i="7"/>
  <c r="M24" i="7"/>
  <c r="Q47" i="42"/>
  <c r="Q48" i="42" s="1"/>
  <c r="W45" i="42"/>
  <c r="Y45" i="42"/>
  <c r="E18" i="28"/>
  <c r="AE35" i="36"/>
  <c r="AI10" i="33"/>
  <c r="AI35" i="33" s="1"/>
  <c r="Y35" i="33"/>
  <c r="AY21" i="39"/>
  <c r="AY35" i="39" s="1"/>
  <c r="BA21" i="39"/>
  <c r="K20" i="28"/>
  <c r="AK35" i="34"/>
  <c r="E20" i="28"/>
  <c r="AE35" i="34"/>
  <c r="AI10" i="43"/>
  <c r="AI35" i="43" s="1"/>
  <c r="Y35" i="43"/>
  <c r="AK10" i="43"/>
  <c r="M48" i="30"/>
  <c r="S47" i="33"/>
  <c r="S48" i="33" s="1"/>
  <c r="AM45" i="33"/>
  <c r="AO45" i="33"/>
  <c r="M48" i="32"/>
  <c r="E21" i="7"/>
  <c r="E20" i="7"/>
  <c r="M48" i="41"/>
  <c r="S48" i="44"/>
  <c r="AO45" i="34"/>
  <c r="AM45" i="34"/>
  <c r="S47" i="34"/>
  <c r="S48" i="34" s="1"/>
  <c r="AY22" i="35"/>
  <c r="BA22" i="35"/>
  <c r="AM45" i="30"/>
  <c r="S47" i="30"/>
  <c r="Q12" i="28"/>
  <c r="AU35" i="42"/>
  <c r="M48" i="31"/>
  <c r="M62" i="53"/>
  <c r="K60" i="53"/>
  <c r="K61" i="53" s="1"/>
  <c r="M61" i="53" s="1"/>
  <c r="Q61" i="53" s="1"/>
  <c r="W61" i="53" s="1"/>
  <c r="M26" i="28"/>
  <c r="G38" i="10" s="1"/>
  <c r="Q13" i="28"/>
  <c r="AU35" i="41"/>
  <c r="Q47" i="41"/>
  <c r="Q48" i="41" s="1"/>
  <c r="W45" i="41"/>
  <c r="Q15" i="28"/>
  <c r="AU35" i="39"/>
  <c r="E10" i="28"/>
  <c r="AE35" i="44"/>
  <c r="AI10" i="40"/>
  <c r="AI35" i="40" s="1"/>
  <c r="Y35" i="40"/>
  <c r="AK10" i="40"/>
  <c r="Q47" i="31"/>
  <c r="Q48" i="31" s="1"/>
  <c r="W45" i="31"/>
  <c r="M25" i="49"/>
  <c r="Q21" i="49"/>
  <c r="Q66" i="54"/>
  <c r="E23" i="10" s="1"/>
  <c r="M58" i="95"/>
  <c r="M86" i="95" s="1"/>
  <c r="AI35" i="41"/>
  <c r="E19" i="28"/>
  <c r="AE35" i="35"/>
  <c r="M13" i="7"/>
  <c r="S45" i="40"/>
  <c r="BS20" i="51"/>
  <c r="BS24" i="51" s="1"/>
  <c r="I28" i="8" s="1"/>
  <c r="BO24" i="51"/>
  <c r="G24" i="10" s="1"/>
  <c r="AY21" i="44"/>
  <c r="BA21" i="44"/>
  <c r="K86" i="95"/>
  <c r="E27" i="12" s="1"/>
  <c r="E42" i="12" s="1"/>
  <c r="AI10" i="37"/>
  <c r="AI35" i="37" s="1"/>
  <c r="Y35" i="37"/>
  <c r="AO10" i="30"/>
  <c r="AI35" i="44"/>
  <c r="M48" i="39"/>
  <c r="AY35" i="35"/>
  <c r="I16" i="7"/>
  <c r="AI10" i="36"/>
  <c r="AI35" i="36" s="1"/>
  <c r="Y35" i="36"/>
  <c r="AK10" i="36"/>
  <c r="Y45" i="37"/>
  <c r="W45" i="37"/>
  <c r="Q47" i="37"/>
  <c r="Q48" i="37" s="1"/>
  <c r="M48" i="44"/>
  <c r="S47" i="42"/>
  <c r="S48" i="42" s="1"/>
  <c r="AM45" i="42"/>
  <c r="E18" i="7"/>
  <c r="Q47" i="36"/>
  <c r="Q48" i="36" s="1"/>
  <c r="W45" i="36"/>
  <c r="Y45" i="36" s="1"/>
  <c r="AI35" i="39"/>
  <c r="E12" i="28"/>
  <c r="AE35" i="42"/>
  <c r="K22" i="28"/>
  <c r="AK35" i="32"/>
  <c r="I20" i="7"/>
  <c r="I25" i="7"/>
  <c r="AM25" i="51"/>
  <c r="Q47" i="44"/>
  <c r="Q48" i="44" s="1"/>
  <c r="W45" i="44"/>
  <c r="AY10" i="43"/>
  <c r="AY35" i="43" s="1"/>
  <c r="AO35" i="43"/>
  <c r="BA10" i="43"/>
  <c r="Q47" i="46"/>
  <c r="Q48" i="46" s="1"/>
  <c r="W45" i="46"/>
  <c r="W47" i="46" s="1"/>
  <c r="Y45" i="46"/>
  <c r="Y47" i="46" s="1"/>
  <c r="O8" i="28" s="1"/>
  <c r="S47" i="45"/>
  <c r="S48" i="45" s="1"/>
  <c r="AO45" i="45"/>
  <c r="AM45" i="45"/>
  <c r="W45" i="39"/>
  <c r="Y45" i="39" s="1"/>
  <c r="Q47" i="39"/>
  <c r="Q48" i="39" s="1"/>
  <c r="I26" i="7"/>
  <c r="I25" i="49"/>
  <c r="S45" i="43"/>
  <c r="E19" i="7"/>
  <c r="M20" i="7"/>
  <c r="AM20" i="51"/>
  <c r="AM24" i="51" s="1"/>
  <c r="I19" i="8" s="1"/>
  <c r="AI24" i="51"/>
  <c r="G15" i="10" s="1"/>
  <c r="W22" i="28"/>
  <c r="BA35" i="32"/>
  <c r="AS10" i="38"/>
  <c r="AS35" i="38" s="1"/>
  <c r="AM35" i="38"/>
  <c r="M48" i="35"/>
  <c r="M38" i="24"/>
  <c r="I32" i="10" s="1"/>
  <c r="S32" i="24"/>
  <c r="S38" i="24" s="1"/>
  <c r="M38" i="8" s="1"/>
  <c r="Q47" i="34"/>
  <c r="Q48" i="34" s="1"/>
  <c r="Y45" i="34"/>
  <c r="W45" i="34"/>
  <c r="W16" i="49"/>
  <c r="Q20" i="49"/>
  <c r="G25" i="10" s="1"/>
  <c r="Q18" i="49"/>
  <c r="O18" i="49" s="1"/>
  <c r="AK47" i="37"/>
  <c r="BA47" i="37"/>
  <c r="AE47" i="37"/>
  <c r="AU47" i="37"/>
  <c r="M48" i="37"/>
  <c r="Q19" i="28"/>
  <c r="AU35" i="35"/>
  <c r="K18" i="49"/>
  <c r="K19" i="49" s="1"/>
  <c r="M19" i="49" s="1"/>
  <c r="Q19" i="49" s="1"/>
  <c r="W19" i="49" s="1"/>
  <c r="E12" i="7"/>
  <c r="AI35" i="32"/>
  <c r="Q9" i="28"/>
  <c r="W45" i="35"/>
  <c r="Y45" i="35" s="1"/>
  <c r="Q47" i="35"/>
  <c r="Q48" i="35" s="1"/>
  <c r="AY10" i="31"/>
  <c r="AY35" i="31" s="1"/>
  <c r="AO35" i="31"/>
  <c r="AS10" i="37"/>
  <c r="AS35" i="37" s="1"/>
  <c r="AM35" i="37"/>
  <c r="M9" i="7"/>
  <c r="Q9" i="7"/>
  <c r="Q20" i="7"/>
  <c r="E24" i="7"/>
  <c r="BS25" i="51"/>
  <c r="W12" i="28"/>
  <c r="BA35" i="42"/>
  <c r="AI10" i="35"/>
  <c r="AI35" i="35" s="1"/>
  <c r="Y35" i="35"/>
  <c r="AK10" i="35"/>
  <c r="S31" i="28"/>
  <c r="AC27" i="7" s="1"/>
  <c r="S26" i="28"/>
  <c r="G39" i="10" s="1"/>
  <c r="E14" i="28"/>
  <c r="AE35" i="40"/>
  <c r="M15" i="7"/>
  <c r="E10" i="7"/>
  <c r="W66" i="54"/>
  <c r="E27" i="8" s="1"/>
  <c r="E30" i="8" s="1"/>
  <c r="Q47" i="45"/>
  <c r="Q48" i="45" s="1"/>
  <c r="W45" i="45"/>
  <c r="Y45" i="45" s="1"/>
  <c r="E13" i="28"/>
  <c r="AE35" i="41"/>
  <c r="S45" i="31"/>
  <c r="M77" i="95"/>
  <c r="S45" i="41"/>
  <c r="W45" i="30"/>
  <c r="Y45" i="30" s="1"/>
  <c r="Q47" i="30"/>
  <c r="Q48" i="30" s="1"/>
  <c r="Q24" i="7"/>
  <c r="Q47" i="33"/>
  <c r="Q48" i="33" s="1"/>
  <c r="W45" i="33"/>
  <c r="Y45" i="33"/>
  <c r="AO10" i="38"/>
  <c r="M66" i="54"/>
  <c r="W20" i="28"/>
  <c r="BA35" i="34"/>
  <c r="W9" i="28"/>
  <c r="K23" i="28"/>
  <c r="AS10" i="31"/>
  <c r="AS35" i="31" s="1"/>
  <c r="AM35" i="31"/>
  <c r="AS35" i="35"/>
  <c r="AS10" i="36"/>
  <c r="AS35" i="36" s="1"/>
  <c r="AM35" i="36"/>
  <c r="AU10" i="36"/>
  <c r="M48" i="42"/>
  <c r="AS10" i="43"/>
  <c r="AS35" i="43" s="1"/>
  <c r="AM35" i="43"/>
  <c r="AU10" i="43"/>
  <c r="E21" i="28"/>
  <c r="Q15" i="7" l="1"/>
  <c r="Y47" i="30"/>
  <c r="AI45" i="30"/>
  <c r="AI47" i="30" s="1"/>
  <c r="AK45" i="30"/>
  <c r="AO47" i="39"/>
  <c r="AY45" i="39"/>
  <c r="AY47" i="39" s="1"/>
  <c r="AW15" i="7" s="1"/>
  <c r="BA45" i="39"/>
  <c r="Y47" i="36"/>
  <c r="AI45" i="36"/>
  <c r="AI47" i="36" s="1"/>
  <c r="AO18" i="7" s="1"/>
  <c r="AK45" i="36"/>
  <c r="Y47" i="35"/>
  <c r="AI45" i="35"/>
  <c r="AI47" i="35" s="1"/>
  <c r="AO19" i="7" s="1"/>
  <c r="AK45" i="35"/>
  <c r="Y47" i="45"/>
  <c r="AI45" i="45"/>
  <c r="AI47" i="45" s="1"/>
  <c r="Y47" i="39"/>
  <c r="AI45" i="39"/>
  <c r="AI47" i="39" s="1"/>
  <c r="AO15" i="7" s="1"/>
  <c r="AK45" i="39"/>
  <c r="M25" i="7"/>
  <c r="S47" i="43"/>
  <c r="S48" i="43" s="1"/>
  <c r="AO45" i="43"/>
  <c r="AM45" i="43"/>
  <c r="W47" i="44"/>
  <c r="AC45" i="44"/>
  <c r="AC47" i="44" s="1"/>
  <c r="AE45" i="44"/>
  <c r="Y47" i="37"/>
  <c r="O17" i="28" s="1"/>
  <c r="AI45" i="37"/>
  <c r="AI47" i="37" s="1"/>
  <c r="AO17" i="7" s="1"/>
  <c r="Q25" i="49"/>
  <c r="W21" i="49"/>
  <c r="W25" i="49" s="1"/>
  <c r="I17" i="7"/>
  <c r="AI48" i="37"/>
  <c r="AM47" i="33"/>
  <c r="AS45" i="33"/>
  <c r="AS47" i="33" s="1"/>
  <c r="AS21" i="7" s="1"/>
  <c r="AU45" i="33"/>
  <c r="BG29" i="51"/>
  <c r="BG31" i="51" s="1"/>
  <c r="I20" i="10" s="1"/>
  <c r="AQ29" i="51"/>
  <c r="AQ31" i="51" s="1"/>
  <c r="I14" i="10" s="1"/>
  <c r="AA29" i="51"/>
  <c r="AA31" i="51" s="1"/>
  <c r="I11" i="10" s="1"/>
  <c r="AI29" i="51"/>
  <c r="BO29" i="51"/>
  <c r="Q29" i="51"/>
  <c r="AY29" i="51"/>
  <c r="AY31" i="51" s="1"/>
  <c r="I16" i="10" s="1"/>
  <c r="M31" i="51"/>
  <c r="Y45" i="44"/>
  <c r="I59" i="10"/>
  <c r="I61" i="10" s="1"/>
  <c r="E43" i="12"/>
  <c r="E20" i="9" s="1"/>
  <c r="W47" i="31"/>
  <c r="AC45" i="31"/>
  <c r="AC47" i="31" s="1"/>
  <c r="AE45" i="31"/>
  <c r="I11" i="7"/>
  <c r="K12" i="28"/>
  <c r="AK35" i="42"/>
  <c r="Q24" i="28"/>
  <c r="Y48" i="46"/>
  <c r="AM45" i="32"/>
  <c r="S47" i="32"/>
  <c r="S48" i="32" s="1"/>
  <c r="AO45" i="32"/>
  <c r="AM47" i="37"/>
  <c r="U17" i="28" s="1"/>
  <c r="AS45" i="37"/>
  <c r="AS47" i="37" s="1"/>
  <c r="AS17" i="7" s="1"/>
  <c r="W47" i="32"/>
  <c r="AC45" i="32"/>
  <c r="AC47" i="32" s="1"/>
  <c r="AE45" i="32"/>
  <c r="E26" i="28"/>
  <c r="E37" i="10" s="1"/>
  <c r="AM47" i="36"/>
  <c r="AS45" i="36"/>
  <c r="AS47" i="36" s="1"/>
  <c r="AS18" i="7" s="1"/>
  <c r="AU45" i="36"/>
  <c r="W10" i="28"/>
  <c r="AO48" i="44"/>
  <c r="BA35" i="44"/>
  <c r="AO47" i="35"/>
  <c r="AO48" i="35" s="1"/>
  <c r="BA48" i="35" s="1"/>
  <c r="AY45" i="35"/>
  <c r="AY47" i="35" s="1"/>
  <c r="AW19" i="7" s="1"/>
  <c r="BA45" i="35"/>
  <c r="W47" i="33"/>
  <c r="AC45" i="33"/>
  <c r="AC47" i="33" s="1"/>
  <c r="AE45" i="33"/>
  <c r="W47" i="34"/>
  <c r="AC45" i="34"/>
  <c r="AC47" i="34" s="1"/>
  <c r="AE45" i="34"/>
  <c r="I8" i="28"/>
  <c r="W48" i="46"/>
  <c r="K18" i="28"/>
  <c r="Y48" i="36"/>
  <c r="AK48" i="36" s="1"/>
  <c r="AK35" i="36"/>
  <c r="K21" i="28"/>
  <c r="I12" i="7"/>
  <c r="M26" i="7"/>
  <c r="AS48" i="30"/>
  <c r="W47" i="38"/>
  <c r="AC45" i="38"/>
  <c r="AC47" i="38" s="1"/>
  <c r="W13" i="28"/>
  <c r="BA35" i="41"/>
  <c r="AO45" i="37"/>
  <c r="AO45" i="36"/>
  <c r="AY35" i="44"/>
  <c r="I19" i="7"/>
  <c r="AI48" i="35"/>
  <c r="M10" i="7"/>
  <c r="O25" i="49"/>
  <c r="W47" i="42"/>
  <c r="AC45" i="42"/>
  <c r="AC47" i="42" s="1"/>
  <c r="AE45" i="42"/>
  <c r="Q11" i="28"/>
  <c r="Q25" i="28" s="1"/>
  <c r="Q31" i="28" s="1"/>
  <c r="M27" i="7" s="1"/>
  <c r="AU35" i="43"/>
  <c r="S47" i="31"/>
  <c r="S48" i="31" s="1"/>
  <c r="AM45" i="31"/>
  <c r="AO45" i="31" s="1"/>
  <c r="W47" i="35"/>
  <c r="AC45" i="35"/>
  <c r="AC47" i="35" s="1"/>
  <c r="AE45" i="35"/>
  <c r="Y47" i="34"/>
  <c r="AI45" i="34"/>
  <c r="AI47" i="34" s="1"/>
  <c r="AK45" i="34"/>
  <c r="I18" i="7"/>
  <c r="AI48" i="36"/>
  <c r="Y45" i="31"/>
  <c r="I21" i="7"/>
  <c r="AI48" i="33"/>
  <c r="G42" i="10"/>
  <c r="Y47" i="38"/>
  <c r="AI45" i="38"/>
  <c r="AI47" i="38" s="1"/>
  <c r="W47" i="43"/>
  <c r="AC45" i="43"/>
  <c r="AC47" i="43" s="1"/>
  <c r="AE45" i="43"/>
  <c r="AK48" i="46"/>
  <c r="AE48" i="46"/>
  <c r="BA48" i="46"/>
  <c r="AU48" i="46"/>
  <c r="W19" i="28"/>
  <c r="BA35" i="35"/>
  <c r="Q13" i="7"/>
  <c r="W18" i="28"/>
  <c r="BA35" i="36"/>
  <c r="W17" i="28"/>
  <c r="AM47" i="35"/>
  <c r="AS45" i="35"/>
  <c r="AS47" i="35" s="1"/>
  <c r="AS19" i="7" s="1"/>
  <c r="AU45" i="35"/>
  <c r="W47" i="30"/>
  <c r="AC45" i="30"/>
  <c r="AC47" i="30" s="1"/>
  <c r="AE45" i="30"/>
  <c r="W18" i="49"/>
  <c r="W20" i="49"/>
  <c r="I29" i="8" s="1"/>
  <c r="AO47" i="45"/>
  <c r="AY45" i="45"/>
  <c r="AY47" i="45" s="1"/>
  <c r="AO47" i="34"/>
  <c r="AY45" i="34"/>
  <c r="AY47" i="34" s="1"/>
  <c r="BA45" i="34"/>
  <c r="Q58" i="55"/>
  <c r="I8" i="10" s="1"/>
  <c r="W42" i="55"/>
  <c r="AO47" i="44"/>
  <c r="AY45" i="44"/>
  <c r="AY47" i="44" s="1"/>
  <c r="AW10" i="7" s="1"/>
  <c r="BA45" i="44"/>
  <c r="AY10" i="38"/>
  <c r="AY35" i="38" s="1"/>
  <c r="AO35" i="38"/>
  <c r="I27" i="49"/>
  <c r="K25" i="49"/>
  <c r="K26" i="49" s="1"/>
  <c r="M26" i="49" s="1"/>
  <c r="Q26" i="49" s="1"/>
  <c r="W26" i="49" s="1"/>
  <c r="AU48" i="44"/>
  <c r="BA48" i="44"/>
  <c r="Q14" i="7"/>
  <c r="S47" i="41"/>
  <c r="S48" i="41" s="1"/>
  <c r="AO45" i="41"/>
  <c r="AM45" i="41"/>
  <c r="Q18" i="28"/>
  <c r="AM48" i="36"/>
  <c r="AU48" i="36" s="1"/>
  <c r="AU35" i="36"/>
  <c r="M11" i="7"/>
  <c r="M18" i="7"/>
  <c r="Q16" i="28"/>
  <c r="I10" i="7"/>
  <c r="I13" i="7"/>
  <c r="Y45" i="43"/>
  <c r="Q17" i="7"/>
  <c r="U8" i="28"/>
  <c r="AM48" i="46"/>
  <c r="W23" i="28"/>
  <c r="K17" i="28"/>
  <c r="Y48" i="37"/>
  <c r="AK48" i="37" s="1"/>
  <c r="Y47" i="42"/>
  <c r="AI45" i="42"/>
  <c r="AI47" i="42" s="1"/>
  <c r="AO12" i="7" s="1"/>
  <c r="AK45" i="42"/>
  <c r="Q25" i="7"/>
  <c r="W47" i="36"/>
  <c r="AC45" i="36"/>
  <c r="AC47" i="36" s="1"/>
  <c r="AE45" i="36"/>
  <c r="K11" i="28"/>
  <c r="K25" i="28" s="1"/>
  <c r="AK35" i="43"/>
  <c r="Y47" i="33"/>
  <c r="AI45" i="33"/>
  <c r="AI47" i="33" s="1"/>
  <c r="AO21" i="7" s="1"/>
  <c r="AK45" i="33"/>
  <c r="W11" i="28"/>
  <c r="BA35" i="43"/>
  <c r="I30" i="8"/>
  <c r="K14" i="28"/>
  <c r="Y48" i="40"/>
  <c r="AK48" i="40" s="1"/>
  <c r="AK35" i="40"/>
  <c r="W47" i="41"/>
  <c r="AC45" i="41"/>
  <c r="AC47" i="41" s="1"/>
  <c r="AE45" i="41"/>
  <c r="W47" i="40"/>
  <c r="AC45" i="40"/>
  <c r="AC47" i="40" s="1"/>
  <c r="AE45" i="40"/>
  <c r="AY10" i="33"/>
  <c r="AY35" i="33" s="1"/>
  <c r="AO35" i="33"/>
  <c r="Q21" i="28"/>
  <c r="W62" i="53"/>
  <c r="M27" i="8" s="1"/>
  <c r="Q18" i="7"/>
  <c r="AM47" i="38"/>
  <c r="U16" i="28" s="1"/>
  <c r="AS45" i="38"/>
  <c r="AS47" i="38" s="1"/>
  <c r="AS16" i="7" s="1"/>
  <c r="AM47" i="39"/>
  <c r="AS45" i="39"/>
  <c r="AS47" i="39" s="1"/>
  <c r="AU45" i="39"/>
  <c r="I15" i="7"/>
  <c r="AI48" i="39"/>
  <c r="AM47" i="30"/>
  <c r="AM48" i="30" s="1"/>
  <c r="AU48" i="30" s="1"/>
  <c r="AS45" i="30"/>
  <c r="AS47" i="30" s="1"/>
  <c r="AS26" i="7" s="1"/>
  <c r="AU45" i="30"/>
  <c r="AO47" i="33"/>
  <c r="AY45" i="33"/>
  <c r="AY47" i="33" s="1"/>
  <c r="AW21" i="7" s="1"/>
  <c r="BA45" i="33"/>
  <c r="Y47" i="40"/>
  <c r="AI45" i="40"/>
  <c r="AI47" i="40" s="1"/>
  <c r="AO14" i="7" s="1"/>
  <c r="AK45" i="40"/>
  <c r="W47" i="45"/>
  <c r="AC45" i="45"/>
  <c r="AC47" i="45" s="1"/>
  <c r="AO45" i="30"/>
  <c r="M14" i="7"/>
  <c r="Y47" i="32"/>
  <c r="AI45" i="32"/>
  <c r="AI47" i="32" s="1"/>
  <c r="AO24" i="7" s="1"/>
  <c r="AK45" i="32"/>
  <c r="M19" i="7"/>
  <c r="AS48" i="35"/>
  <c r="Q17" i="28"/>
  <c r="M16" i="7"/>
  <c r="AS48" i="38"/>
  <c r="W47" i="39"/>
  <c r="AC45" i="39"/>
  <c r="AC47" i="39" s="1"/>
  <c r="AE45" i="39"/>
  <c r="AM47" i="42"/>
  <c r="AS45" i="42"/>
  <c r="AS47" i="42" s="1"/>
  <c r="AU45" i="42"/>
  <c r="AY10" i="30"/>
  <c r="AY35" i="30" s="1"/>
  <c r="AO35" i="30"/>
  <c r="Q23" i="28"/>
  <c r="K19" i="28"/>
  <c r="Y48" i="35"/>
  <c r="AK48" i="35" s="1"/>
  <c r="AK35" i="35"/>
  <c r="M17" i="7"/>
  <c r="AS48" i="37"/>
  <c r="I24" i="7"/>
  <c r="AM47" i="45"/>
  <c r="AS45" i="45"/>
  <c r="AS47" i="45" s="1"/>
  <c r="Q11" i="7"/>
  <c r="AO45" i="42"/>
  <c r="W47" i="37"/>
  <c r="AC45" i="37"/>
  <c r="AC47" i="37" s="1"/>
  <c r="Q19" i="7"/>
  <c r="AY48" i="35"/>
  <c r="S47" i="40"/>
  <c r="S48" i="40" s="1"/>
  <c r="AO45" i="40"/>
  <c r="AM45" i="40"/>
  <c r="I14" i="7"/>
  <c r="Y45" i="41"/>
  <c r="AM47" i="34"/>
  <c r="AS45" i="34"/>
  <c r="AS47" i="34" s="1"/>
  <c r="AU45" i="34"/>
  <c r="Q10" i="28"/>
  <c r="AM48" i="44"/>
  <c r="AU35" i="44"/>
  <c r="M21" i="7"/>
  <c r="AS48" i="33"/>
  <c r="Q62" i="53"/>
  <c r="I23" i="10" s="1"/>
  <c r="W14" i="28"/>
  <c r="BA35" i="40"/>
  <c r="AO45" i="38"/>
  <c r="AM47" i="44"/>
  <c r="AS45" i="44"/>
  <c r="AS47" i="44" s="1"/>
  <c r="AS10" i="7" s="1"/>
  <c r="AU45" i="44"/>
  <c r="AO47" i="31" l="1"/>
  <c r="AY45" i="31"/>
  <c r="AY47" i="31" s="1"/>
  <c r="BA45" i="31"/>
  <c r="K31" i="28"/>
  <c r="I27" i="7" s="1"/>
  <c r="K26" i="28"/>
  <c r="E38" i="10" s="1"/>
  <c r="I16" i="28"/>
  <c r="W48" i="38"/>
  <c r="AE48" i="38" s="1"/>
  <c r="AO47" i="40"/>
  <c r="AY45" i="40"/>
  <c r="AY47" i="40" s="1"/>
  <c r="BA45" i="40"/>
  <c r="U15" i="28"/>
  <c r="AM48" i="39"/>
  <c r="AU48" i="39" s="1"/>
  <c r="AU47" i="39"/>
  <c r="Q21" i="7"/>
  <c r="AY48" i="33"/>
  <c r="I13" i="28"/>
  <c r="W48" i="41"/>
  <c r="AE48" i="41" s="1"/>
  <c r="AE47" i="41"/>
  <c r="O21" i="28"/>
  <c r="AK47" i="33"/>
  <c r="AO47" i="41"/>
  <c r="AY45" i="41"/>
  <c r="AY47" i="41" s="1"/>
  <c r="BA45" i="41"/>
  <c r="E12" i="9"/>
  <c r="G50" i="10"/>
  <c r="G55" i="10" s="1"/>
  <c r="G56" i="10" s="1"/>
  <c r="K56" i="10" s="1"/>
  <c r="AO20" i="7"/>
  <c r="AI48" i="34"/>
  <c r="AK12" i="7"/>
  <c r="AC48" i="42"/>
  <c r="Q10" i="7"/>
  <c r="AY48" i="44"/>
  <c r="I22" i="28"/>
  <c r="AE47" i="32"/>
  <c r="W48" i="32"/>
  <c r="AE48" i="32" s="1"/>
  <c r="AM29" i="51"/>
  <c r="AM31" i="51" s="1"/>
  <c r="M19" i="8" s="1"/>
  <c r="AI31" i="51"/>
  <c r="I15" i="10" s="1"/>
  <c r="I10" i="28"/>
  <c r="W48" i="44"/>
  <c r="AE48" i="44" s="1"/>
  <c r="AE47" i="44"/>
  <c r="AS9" i="7"/>
  <c r="AS48" i="45"/>
  <c r="AS12" i="7"/>
  <c r="AS48" i="42"/>
  <c r="AM48" i="37"/>
  <c r="AU48" i="37" s="1"/>
  <c r="O22" i="28"/>
  <c r="AK47" i="32"/>
  <c r="Y48" i="32"/>
  <c r="AK48" i="32" s="1"/>
  <c r="AA10" i="28"/>
  <c r="BA47" i="44"/>
  <c r="AK26" i="7"/>
  <c r="AC48" i="30"/>
  <c r="O20" i="28"/>
  <c r="Y48" i="34"/>
  <c r="AK48" i="34" s="1"/>
  <c r="AK47" i="34"/>
  <c r="I12" i="28"/>
  <c r="AE47" i="42"/>
  <c r="W48" i="42"/>
  <c r="AE48" i="42" s="1"/>
  <c r="AK16" i="7"/>
  <c r="AC48" i="38"/>
  <c r="AM47" i="43"/>
  <c r="AS45" i="43"/>
  <c r="AS47" i="43" s="1"/>
  <c r="AU45" i="43"/>
  <c r="AA15" i="28"/>
  <c r="AO48" i="39"/>
  <c r="BA48" i="39" s="1"/>
  <c r="BA47" i="39"/>
  <c r="Y47" i="43"/>
  <c r="AI45" i="43"/>
  <c r="AI47" i="43" s="1"/>
  <c r="AK45" i="43"/>
  <c r="W58" i="55"/>
  <c r="M8" i="8" s="1"/>
  <c r="M10" i="8" s="1"/>
  <c r="AA58" i="55"/>
  <c r="I10" i="10" s="1"/>
  <c r="W27" i="49"/>
  <c r="M29" i="8" s="1"/>
  <c r="I14" i="28"/>
  <c r="W48" i="40"/>
  <c r="AE48" i="40" s="1"/>
  <c r="AE47" i="40"/>
  <c r="I20" i="28"/>
  <c r="AE47" i="34"/>
  <c r="W48" i="34"/>
  <c r="AE48" i="34" s="1"/>
  <c r="Q27" i="49"/>
  <c r="I25" i="10" s="1"/>
  <c r="Y47" i="41"/>
  <c r="AI45" i="41"/>
  <c r="AI47" i="41" s="1"/>
  <c r="AK45" i="41"/>
  <c r="AO47" i="30"/>
  <c r="AY45" i="30"/>
  <c r="AY47" i="30" s="1"/>
  <c r="AW26" i="7" s="1"/>
  <c r="BA45" i="30"/>
  <c r="O12" i="28"/>
  <c r="AK47" i="42"/>
  <c r="AW9" i="7"/>
  <c r="AY48" i="45"/>
  <c r="AK11" i="7"/>
  <c r="AC48" i="43"/>
  <c r="Y47" i="31"/>
  <c r="AI45" i="31"/>
  <c r="AI47" i="31" s="1"/>
  <c r="AK45" i="31"/>
  <c r="I19" i="28"/>
  <c r="W48" i="35"/>
  <c r="AE48" i="35" s="1"/>
  <c r="AE47" i="35"/>
  <c r="AS48" i="44"/>
  <c r="U18" i="28"/>
  <c r="AU47" i="36"/>
  <c r="AO47" i="32"/>
  <c r="AY45" i="32"/>
  <c r="AY47" i="32" s="1"/>
  <c r="BA45" i="32"/>
  <c r="Y48" i="42"/>
  <c r="AK48" i="42" s="1"/>
  <c r="AO26" i="7"/>
  <c r="AI48" i="30"/>
  <c r="U12" i="28"/>
  <c r="AM48" i="42"/>
  <c r="AU48" i="42" s="1"/>
  <c r="AU47" i="42"/>
  <c r="M27" i="49"/>
  <c r="AK20" i="7"/>
  <c r="AC48" i="34"/>
  <c r="Q26" i="28"/>
  <c r="E39" i="10" s="1"/>
  <c r="U21" i="28"/>
  <c r="AU47" i="33"/>
  <c r="AK17" i="7"/>
  <c r="AC48" i="37"/>
  <c r="AI48" i="32"/>
  <c r="O14" i="28"/>
  <c r="AK47" i="40"/>
  <c r="U10" i="28"/>
  <c r="AU47" i="44"/>
  <c r="AI48" i="40"/>
  <c r="I17" i="28"/>
  <c r="W48" i="37"/>
  <c r="AE48" i="37" s="1"/>
  <c r="AK15" i="7"/>
  <c r="AC48" i="39"/>
  <c r="AM48" i="33"/>
  <c r="AU48" i="33" s="1"/>
  <c r="AK18" i="7"/>
  <c r="AC48" i="36"/>
  <c r="W16" i="28"/>
  <c r="AA9" i="28"/>
  <c r="AO48" i="45"/>
  <c r="BA48" i="45" s="1"/>
  <c r="U19" i="28"/>
  <c r="AM48" i="35"/>
  <c r="AU48" i="35" s="1"/>
  <c r="AU47" i="35"/>
  <c r="I11" i="28"/>
  <c r="I25" i="28" s="1"/>
  <c r="I31" i="28" s="1"/>
  <c r="AK27" i="7" s="1"/>
  <c r="AE47" i="43"/>
  <c r="W48" i="43"/>
  <c r="AE48" i="43" s="1"/>
  <c r="AI48" i="42"/>
  <c r="O15" i="28"/>
  <c r="AK47" i="39"/>
  <c r="Y48" i="39"/>
  <c r="AK48" i="39" s="1"/>
  <c r="O24" i="28"/>
  <c r="AK47" i="30"/>
  <c r="Y48" i="30"/>
  <c r="AK48" i="30" s="1"/>
  <c r="U24" i="28"/>
  <c r="AU47" i="30"/>
  <c r="AM48" i="38"/>
  <c r="AU48" i="38" s="1"/>
  <c r="Y47" i="44"/>
  <c r="AI45" i="44"/>
  <c r="AI47" i="44" s="1"/>
  <c r="AK45" i="44"/>
  <c r="AO47" i="43"/>
  <c r="AY45" i="43"/>
  <c r="AY47" i="43" s="1"/>
  <c r="BA45" i="43"/>
  <c r="AK19" i="7"/>
  <c r="AC48" i="35"/>
  <c r="W24" i="28"/>
  <c r="AO48" i="30"/>
  <c r="BA48" i="30" s="1"/>
  <c r="AK9" i="7"/>
  <c r="AC48" i="45"/>
  <c r="I18" i="28"/>
  <c r="W48" i="36"/>
  <c r="AE48" i="36" s="1"/>
  <c r="AE47" i="36"/>
  <c r="AS48" i="36"/>
  <c r="Q16" i="7"/>
  <c r="AY48" i="38"/>
  <c r="AW20" i="7"/>
  <c r="AY48" i="34"/>
  <c r="AO16" i="7"/>
  <c r="AI48" i="38"/>
  <c r="AM47" i="31"/>
  <c r="AS45" i="31"/>
  <c r="AS47" i="31" s="1"/>
  <c r="AU45" i="31"/>
  <c r="AK21" i="7"/>
  <c r="AC48" i="33"/>
  <c r="AM47" i="32"/>
  <c r="AS45" i="32"/>
  <c r="AS47" i="32" s="1"/>
  <c r="AU45" i="32"/>
  <c r="AK25" i="7"/>
  <c r="AC48" i="31"/>
  <c r="W29" i="51"/>
  <c r="W31" i="51" s="1"/>
  <c r="M9" i="8" s="1"/>
  <c r="Q31" i="51"/>
  <c r="I9" i="10" s="1"/>
  <c r="AO9" i="7"/>
  <c r="AI48" i="45"/>
  <c r="O18" i="28"/>
  <c r="AK47" i="36"/>
  <c r="AY48" i="39"/>
  <c r="U9" i="28"/>
  <c r="AM48" i="45"/>
  <c r="AU48" i="45" s="1"/>
  <c r="AK14" i="7"/>
  <c r="AC48" i="40"/>
  <c r="I24" i="28"/>
  <c r="AE47" i="30"/>
  <c r="W48" i="30"/>
  <c r="AE48" i="30" s="1"/>
  <c r="AO47" i="36"/>
  <c r="AY45" i="36"/>
  <c r="AY47" i="36" s="1"/>
  <c r="BA45" i="36"/>
  <c r="AA19" i="28"/>
  <c r="BA47" i="35"/>
  <c r="O19" i="28"/>
  <c r="AK47" i="35"/>
  <c r="AO47" i="37"/>
  <c r="AY45" i="37"/>
  <c r="AY47" i="37" s="1"/>
  <c r="AO47" i="38"/>
  <c r="AA16" i="28" s="1"/>
  <c r="AY45" i="38"/>
  <c r="AY47" i="38" s="1"/>
  <c r="AW16" i="7" s="1"/>
  <c r="AS20" i="7"/>
  <c r="AS48" i="34"/>
  <c r="AO47" i="42"/>
  <c r="AY45" i="42"/>
  <c r="AY47" i="42" s="1"/>
  <c r="BA45" i="42"/>
  <c r="I15" i="28"/>
  <c r="W48" i="39"/>
  <c r="AE48" i="39" s="1"/>
  <c r="AE47" i="39"/>
  <c r="U20" i="28"/>
  <c r="AM48" i="34"/>
  <c r="AU48" i="34" s="1"/>
  <c r="AU47" i="34"/>
  <c r="AM47" i="40"/>
  <c r="AS45" i="40"/>
  <c r="AS47" i="40" s="1"/>
  <c r="AU45" i="40"/>
  <c r="Q26" i="7"/>
  <c r="AY48" i="30"/>
  <c r="I9" i="28"/>
  <c r="W48" i="45"/>
  <c r="AE48" i="45" s="1"/>
  <c r="AA21" i="28"/>
  <c r="BA47" i="33"/>
  <c r="AS15" i="7"/>
  <c r="AS48" i="39"/>
  <c r="AO48" i="33"/>
  <c r="BA48" i="33" s="1"/>
  <c r="W21" i="28"/>
  <c r="AK13" i="7"/>
  <c r="AC48" i="41"/>
  <c r="AM47" i="41"/>
  <c r="AS45" i="41"/>
  <c r="AS47" i="41" s="1"/>
  <c r="AU45" i="41"/>
  <c r="AA20" i="28"/>
  <c r="AO48" i="34"/>
  <c r="BA48" i="34" s="1"/>
  <c r="BA47" i="34"/>
  <c r="O16" i="28"/>
  <c r="Y48" i="38"/>
  <c r="AK48" i="38" s="1"/>
  <c r="Y48" i="33"/>
  <c r="AK48" i="33" s="1"/>
  <c r="I21" i="28"/>
  <c r="W48" i="33"/>
  <c r="AE48" i="33" s="1"/>
  <c r="AE47" i="33"/>
  <c r="AK24" i="7"/>
  <c r="AC48" i="32"/>
  <c r="I23" i="28"/>
  <c r="W48" i="31"/>
  <c r="AE48" i="31" s="1"/>
  <c r="AE47" i="31"/>
  <c r="BS29" i="51"/>
  <c r="BS31" i="51" s="1"/>
  <c r="M28" i="8" s="1"/>
  <c r="M30" i="8" s="1"/>
  <c r="BO31" i="51"/>
  <c r="I24" i="10" s="1"/>
  <c r="AK10" i="7"/>
  <c r="AC48" i="44"/>
  <c r="O9" i="28"/>
  <c r="Y48" i="45"/>
  <c r="AK48" i="45" s="1"/>
  <c r="AS24" i="7" l="1"/>
  <c r="AS48" i="32"/>
  <c r="O10" i="28"/>
  <c r="O25" i="28" s="1"/>
  <c r="AK47" i="44"/>
  <c r="Y48" i="44"/>
  <c r="AK48" i="44" s="1"/>
  <c r="AA22" i="28"/>
  <c r="BA47" i="32"/>
  <c r="AO48" i="32"/>
  <c r="BA48" i="32" s="1"/>
  <c r="AA24" i="28"/>
  <c r="BA47" i="30"/>
  <c r="AO11" i="7"/>
  <c r="AI48" i="43"/>
  <c r="AS11" i="7"/>
  <c r="AS48" i="43"/>
  <c r="U22" i="28"/>
  <c r="AU47" i="32"/>
  <c r="AM48" i="32"/>
  <c r="AU48" i="32" s="1"/>
  <c r="AO25" i="7"/>
  <c r="AI48" i="31"/>
  <c r="O11" i="28"/>
  <c r="AK47" i="43"/>
  <c r="Y48" i="43"/>
  <c r="AK48" i="43" s="1"/>
  <c r="U11" i="28"/>
  <c r="AU47" i="43"/>
  <c r="AM48" i="43"/>
  <c r="AU48" i="43" s="1"/>
  <c r="AS13" i="7"/>
  <c r="AS48" i="41"/>
  <c r="AO10" i="7"/>
  <c r="AI48" i="44"/>
  <c r="U23" i="28"/>
  <c r="AU47" i="31"/>
  <c r="AM48" i="31"/>
  <c r="AU48" i="31" s="1"/>
  <c r="AS14" i="7"/>
  <c r="AS48" i="40"/>
  <c r="O23" i="28"/>
  <c r="AK47" i="31"/>
  <c r="Y48" i="31"/>
  <c r="AK48" i="31" s="1"/>
  <c r="AO13" i="7"/>
  <c r="AI48" i="41"/>
  <c r="AW13" i="7"/>
  <c r="AY48" i="41"/>
  <c r="AA12" i="28"/>
  <c r="BA47" i="42"/>
  <c r="AO48" i="42"/>
  <c r="BA48" i="42" s="1"/>
  <c r="AW24" i="7"/>
  <c r="AY48" i="32"/>
  <c r="U13" i="28"/>
  <c r="AU47" i="41"/>
  <c r="AM48" i="41"/>
  <c r="AU48" i="41" s="1"/>
  <c r="I26" i="28"/>
  <c r="I37" i="10" s="1"/>
  <c r="U14" i="28"/>
  <c r="U25" i="28" s="1"/>
  <c r="AU47" i="40"/>
  <c r="AM48" i="40"/>
  <c r="AU48" i="40" s="1"/>
  <c r="O13" i="28"/>
  <c r="Y48" i="41"/>
  <c r="AK48" i="41" s="1"/>
  <c r="AK47" i="41"/>
  <c r="AA13" i="28"/>
  <c r="BA47" i="41"/>
  <c r="AO48" i="41"/>
  <c r="BA48" i="41" s="1"/>
  <c r="AW14" i="7"/>
  <c r="AY48" i="40"/>
  <c r="K159" i="11"/>
  <c r="M159" i="11" s="1"/>
  <c r="K157" i="11"/>
  <c r="M157" i="11" s="1"/>
  <c r="K155" i="11"/>
  <c r="M155" i="11" s="1"/>
  <c r="K153" i="11"/>
  <c r="M153" i="11" s="1"/>
  <c r="K151" i="11"/>
  <c r="M151" i="11" s="1"/>
  <c r="K149" i="11"/>
  <c r="M149" i="11" s="1"/>
  <c r="K147" i="11"/>
  <c r="M147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K148" i="11"/>
  <c r="M148" i="11" s="1"/>
  <c r="K154" i="11"/>
  <c r="M154" i="11" s="1"/>
  <c r="K138" i="11"/>
  <c r="M138" i="11" s="1"/>
  <c r="K160" i="11"/>
  <c r="M160" i="11" s="1"/>
  <c r="K144" i="11"/>
  <c r="M144" i="11" s="1"/>
  <c r="K156" i="11"/>
  <c r="M156" i="11" s="1"/>
  <c r="K140" i="11"/>
  <c r="M140" i="11" s="1"/>
  <c r="K158" i="11"/>
  <c r="M158" i="11" s="1"/>
  <c r="K150" i="11"/>
  <c r="M150" i="11" s="1"/>
  <c r="K136" i="11"/>
  <c r="M136" i="11" s="1"/>
  <c r="K142" i="11"/>
  <c r="M142" i="11" s="1"/>
  <c r="K146" i="11"/>
  <c r="M146" i="11" s="1"/>
  <c r="K152" i="11"/>
  <c r="M152" i="11" s="1"/>
  <c r="AW18" i="7"/>
  <c r="AY48" i="36"/>
  <c r="AW11" i="7"/>
  <c r="AY48" i="43"/>
  <c r="AA25" i="28"/>
  <c r="AA31" i="28" s="1"/>
  <c r="AW27" i="7" s="1"/>
  <c r="AA14" i="28"/>
  <c r="BA47" i="40"/>
  <c r="AO48" i="40"/>
  <c r="BA48" i="40" s="1"/>
  <c r="AW25" i="7"/>
  <c r="AY48" i="31"/>
  <c r="W25" i="28"/>
  <c r="W31" i="28" s="1"/>
  <c r="Q27" i="7" s="1"/>
  <c r="AS25" i="7"/>
  <c r="AS48" i="31"/>
  <c r="AW17" i="7"/>
  <c r="AY48" i="37"/>
  <c r="AW12" i="7"/>
  <c r="AY48" i="42"/>
  <c r="AA17" i="28"/>
  <c r="AO48" i="37"/>
  <c r="BA48" i="37" s="1"/>
  <c r="AA18" i="28"/>
  <c r="BA47" i="36"/>
  <c r="AO48" i="36"/>
  <c r="BA48" i="36" s="1"/>
  <c r="AA11" i="28"/>
  <c r="BA47" i="43"/>
  <c r="AO48" i="43"/>
  <c r="BA48" i="43" s="1"/>
  <c r="AO48" i="38"/>
  <c r="BA48" i="38" s="1"/>
  <c r="AA23" i="28"/>
  <c r="BA47" i="31"/>
  <c r="AO48" i="31"/>
  <c r="BA48" i="31" s="1"/>
  <c r="U31" i="28" l="1"/>
  <c r="AS27" i="7" s="1"/>
  <c r="U26" i="28"/>
  <c r="I39" i="10" s="1"/>
  <c r="O31" i="28"/>
  <c r="AO27" i="7" s="1"/>
  <c r="O26" i="28"/>
  <c r="I38" i="10" s="1"/>
  <c r="AA26" i="28"/>
  <c r="I40" i="10" s="1"/>
  <c r="I42" i="10" s="1"/>
  <c r="M162" i="11"/>
  <c r="W26" i="28"/>
  <c r="E40" i="10" s="1"/>
  <c r="E42" i="10" s="1"/>
  <c r="I57" i="10" l="1"/>
  <c r="I62" i="10" s="1"/>
  <c r="I63" i="10" s="1"/>
  <c r="K63" i="10" s="1"/>
  <c r="E13" i="9"/>
  <c r="E9" i="9"/>
  <c r="E15" i="9" s="1"/>
  <c r="M163" i="11"/>
  <c r="E43" i="10"/>
  <c r="E48" i="10" s="1"/>
  <c r="E49" i="10" s="1"/>
  <c r="K49" i="10" s="1"/>
  <c r="E11" i="9"/>
  <c r="K105" i="11" l="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61" i="11"/>
  <c r="M61" i="11" s="1"/>
  <c r="K59" i="11"/>
  <c r="M59" i="11" s="1"/>
  <c r="M133" i="11" s="1"/>
  <c r="K70" i="11"/>
  <c r="M70" i="11" s="1"/>
  <c r="K98" i="11"/>
  <c r="M98" i="11" s="1"/>
  <c r="K60" i="11"/>
  <c r="M60" i="11" s="1"/>
  <c r="K62" i="11"/>
  <c r="M62" i="11" s="1"/>
  <c r="K104" i="11"/>
  <c r="M104" i="11" s="1"/>
  <c r="K131" i="11"/>
  <c r="M131" i="11" s="1"/>
  <c r="K66" i="11"/>
  <c r="M66" i="11" s="1"/>
  <c r="K173" i="11"/>
  <c r="M173" i="11" s="1"/>
  <c r="K171" i="11"/>
  <c r="M171" i="11" s="1"/>
  <c r="K169" i="11"/>
  <c r="M169" i="11" s="1"/>
  <c r="K167" i="11"/>
  <c r="M167" i="11" s="1"/>
  <c r="K165" i="11"/>
  <c r="M165" i="11" s="1"/>
  <c r="K168" i="11"/>
  <c r="M168" i="11" s="1"/>
  <c r="K174" i="11"/>
  <c r="M174" i="11" s="1"/>
  <c r="K164" i="11"/>
  <c r="M164" i="11" s="1"/>
  <c r="K172" i="11"/>
  <c r="M172" i="11" s="1"/>
  <c r="K166" i="11"/>
  <c r="M166" i="11" s="1"/>
  <c r="K170" i="11"/>
  <c r="M170" i="11" s="1"/>
  <c r="K34" i="8"/>
  <c r="G22" i="6" s="1"/>
  <c r="G51" i="1" s="1"/>
  <c r="K32" i="8"/>
  <c r="G20" i="6" s="1"/>
  <c r="G45" i="1" s="1"/>
  <c r="K33" i="8"/>
  <c r="G21" i="6" s="1"/>
  <c r="G48" i="1" s="1"/>
  <c r="K22" i="8"/>
  <c r="G13" i="6" s="1"/>
  <c r="G24" i="1" s="1"/>
  <c r="K14" i="8"/>
  <c r="G9" i="6" s="1"/>
  <c r="G12" i="1" s="1"/>
  <c r="K31" i="8"/>
  <c r="G19" i="6" s="1"/>
  <c r="G42" i="1" s="1"/>
  <c r="BC20" i="7"/>
  <c r="AC20" i="5" s="1"/>
  <c r="G242" i="1" s="1"/>
  <c r="K18" i="8"/>
  <c r="BC16" i="7"/>
  <c r="AC16" i="5" s="1"/>
  <c r="G190" i="1" s="1"/>
  <c r="BC17" i="7"/>
  <c r="AC17" i="5" s="1"/>
  <c r="G203" i="1" s="1"/>
  <c r="BC12" i="7"/>
  <c r="AC12" i="5" s="1"/>
  <c r="G138" i="1" s="1"/>
  <c r="BC24" i="7"/>
  <c r="AC24" i="5" s="1"/>
  <c r="G294" i="1" s="1"/>
  <c r="BC18" i="7"/>
  <c r="AC18" i="5" s="1"/>
  <c r="G216" i="1" s="1"/>
  <c r="BC19" i="7"/>
  <c r="AC19" i="5" s="1"/>
  <c r="BC9" i="7"/>
  <c r="AC9" i="5" s="1"/>
  <c r="G99" i="1" s="1"/>
  <c r="BC23" i="7"/>
  <c r="AC23" i="5" s="1"/>
  <c r="G281" i="1" s="1"/>
  <c r="BC11" i="7"/>
  <c r="AC11" i="5" s="1"/>
  <c r="G125" i="1" s="1"/>
  <c r="BC22" i="7"/>
  <c r="AC22" i="5" s="1"/>
  <c r="G268" i="1" s="1"/>
  <c r="BC14" i="7"/>
  <c r="AC14" i="5" s="1"/>
  <c r="G164" i="1" s="1"/>
  <c r="BC8" i="7"/>
  <c r="AC8" i="5" s="1"/>
  <c r="G86" i="1" s="1"/>
  <c r="W8" i="7"/>
  <c r="G8" i="5" s="1"/>
  <c r="G75" i="1" s="1"/>
  <c r="BC15" i="7"/>
  <c r="AC15" i="5" s="1"/>
  <c r="G177" i="1" s="1"/>
  <c r="BC21" i="7"/>
  <c r="AC21" i="5" s="1"/>
  <c r="G255" i="1" s="1"/>
  <c r="BC13" i="7"/>
  <c r="AC13" i="5" s="1"/>
  <c r="G151" i="1" s="1"/>
  <c r="BC25" i="7"/>
  <c r="AC25" i="5" s="1"/>
  <c r="G307" i="1" s="1"/>
  <c r="AE8" i="7"/>
  <c r="S8" i="5" s="1"/>
  <c r="G81" i="1" s="1"/>
  <c r="K37" i="8"/>
  <c r="G27" i="6" s="1"/>
  <c r="G66" i="1" s="1"/>
  <c r="AI8" i="7"/>
  <c r="Y8" i="5" s="1"/>
  <c r="G84" i="1" s="1"/>
  <c r="BC10" i="7"/>
  <c r="AC10" i="5" s="1"/>
  <c r="G112" i="1" s="1"/>
  <c r="AA8" i="7"/>
  <c r="M8" i="5" s="1"/>
  <c r="G78" i="1" s="1"/>
  <c r="BC27" i="7"/>
  <c r="AC27" i="5" s="1"/>
  <c r="G333" i="1" s="1"/>
  <c r="K17" i="8"/>
  <c r="G10" i="6" s="1"/>
  <c r="G15" i="1" s="1"/>
  <c r="K38" i="8"/>
  <c r="G25" i="6" s="1"/>
  <c r="G60" i="1" s="1"/>
  <c r="AE26" i="7"/>
  <c r="S26" i="5" s="1"/>
  <c r="G315" i="1" s="1"/>
  <c r="AI16" i="7"/>
  <c r="Y16" i="5" s="1"/>
  <c r="G188" i="1" s="1"/>
  <c r="W9" i="7"/>
  <c r="G9" i="5" s="1"/>
  <c r="G88" i="1" s="1"/>
  <c r="W15" i="7"/>
  <c r="G15" i="5" s="1"/>
  <c r="G166" i="1" s="1"/>
  <c r="W20" i="7"/>
  <c r="G20" i="5" s="1"/>
  <c r="G231" i="1" s="1"/>
  <c r="W16" i="7"/>
  <c r="G16" i="5" s="1"/>
  <c r="G179" i="1" s="1"/>
  <c r="W14" i="7"/>
  <c r="G14" i="5" s="1"/>
  <c r="G153" i="1" s="1"/>
  <c r="W18" i="7"/>
  <c r="G18" i="5" s="1"/>
  <c r="G205" i="1" s="1"/>
  <c r="W17" i="7"/>
  <c r="G17" i="5" s="1"/>
  <c r="G192" i="1" s="1"/>
  <c r="AA9" i="7"/>
  <c r="M9" i="5" s="1"/>
  <c r="G91" i="1" s="1"/>
  <c r="AE18" i="7"/>
  <c r="S18" i="5" s="1"/>
  <c r="G211" i="1" s="1"/>
  <c r="W12" i="7"/>
  <c r="G12" i="5" s="1"/>
  <c r="G127" i="1" s="1"/>
  <c r="AE17" i="7"/>
  <c r="S17" i="5" s="1"/>
  <c r="G198" i="1" s="1"/>
  <c r="W21" i="7"/>
  <c r="G21" i="5" s="1"/>
  <c r="G244" i="1" s="1"/>
  <c r="AE16" i="7"/>
  <c r="S16" i="5" s="1"/>
  <c r="G185" i="1" s="1"/>
  <c r="AI18" i="7"/>
  <c r="Y18" i="5" s="1"/>
  <c r="G214" i="1" s="1"/>
  <c r="AE13" i="7"/>
  <c r="S13" i="5" s="1"/>
  <c r="G146" i="1" s="1"/>
  <c r="AA20" i="7"/>
  <c r="M20" i="5" s="1"/>
  <c r="G234" i="1" s="1"/>
  <c r="AA26" i="7"/>
  <c r="M26" i="5" s="1"/>
  <c r="G312" i="1" s="1"/>
  <c r="W26" i="7"/>
  <c r="G26" i="5" s="1"/>
  <c r="G309" i="1" s="1"/>
  <c r="AI17" i="7"/>
  <c r="Y17" i="5" s="1"/>
  <c r="G201" i="1" s="1"/>
  <c r="K39" i="8"/>
  <c r="G26" i="6" s="1"/>
  <c r="G63" i="1" s="1"/>
  <c r="W10" i="7"/>
  <c r="G10" i="5" s="1"/>
  <c r="G101" i="1" s="1"/>
  <c r="AA18" i="7"/>
  <c r="M18" i="5" s="1"/>
  <c r="G208" i="1" s="1"/>
  <c r="AI13" i="7"/>
  <c r="Y13" i="5" s="1"/>
  <c r="G149" i="1" s="1"/>
  <c r="W25" i="7"/>
  <c r="G25" i="5" s="1"/>
  <c r="G296" i="1" s="1"/>
  <c r="AE15" i="7"/>
  <c r="S15" i="5" s="1"/>
  <c r="G172" i="1" s="1"/>
  <c r="AE14" i="7"/>
  <c r="S14" i="5" s="1"/>
  <c r="G159" i="1" s="1"/>
  <c r="AA25" i="7"/>
  <c r="M25" i="5" s="1"/>
  <c r="G299" i="1" s="1"/>
  <c r="AI26" i="7"/>
  <c r="Y26" i="5" s="1"/>
  <c r="G318" i="1" s="1"/>
  <c r="W13" i="7"/>
  <c r="G13" i="5" s="1"/>
  <c r="G140" i="1" s="1"/>
  <c r="AA10" i="7"/>
  <c r="M10" i="5" s="1"/>
  <c r="G104" i="1" s="1"/>
  <c r="AE24" i="7"/>
  <c r="S24" i="5" s="1"/>
  <c r="G289" i="1" s="1"/>
  <c r="AE10" i="7"/>
  <c r="S10" i="5" s="1"/>
  <c r="G107" i="1" s="1"/>
  <c r="AE11" i="7"/>
  <c r="S11" i="5" s="1"/>
  <c r="G120" i="1" s="1"/>
  <c r="AA12" i="7"/>
  <c r="M12" i="5" s="1"/>
  <c r="G130" i="1" s="1"/>
  <c r="AI9" i="7"/>
  <c r="Y9" i="5" s="1"/>
  <c r="G97" i="1" s="1"/>
  <c r="AA13" i="7"/>
  <c r="M13" i="5" s="1"/>
  <c r="G143" i="1" s="1"/>
  <c r="AE25" i="7"/>
  <c r="S25" i="5" s="1"/>
  <c r="G302" i="1" s="1"/>
  <c r="AI21" i="7"/>
  <c r="Y21" i="5" s="1"/>
  <c r="G253" i="1" s="1"/>
  <c r="W24" i="7"/>
  <c r="G24" i="5" s="1"/>
  <c r="G283" i="1" s="1"/>
  <c r="AA15" i="7"/>
  <c r="M15" i="5" s="1"/>
  <c r="G169" i="1" s="1"/>
  <c r="AI14" i="7"/>
  <c r="Y14" i="5" s="1"/>
  <c r="G162" i="1" s="1"/>
  <c r="W27" i="7"/>
  <c r="G27" i="5" s="1"/>
  <c r="G322" i="1" s="1"/>
  <c r="W19" i="7"/>
  <c r="G19" i="5" s="1"/>
  <c r="AE9" i="7"/>
  <c r="S9" i="5" s="1"/>
  <c r="G94" i="1" s="1"/>
  <c r="AE20" i="7"/>
  <c r="S20" i="5" s="1"/>
  <c r="G237" i="1" s="1"/>
  <c r="AA17" i="7"/>
  <c r="M17" i="5" s="1"/>
  <c r="G195" i="1" s="1"/>
  <c r="AE21" i="7"/>
  <c r="S21" i="5" s="1"/>
  <c r="G250" i="1" s="1"/>
  <c r="AI20" i="7"/>
  <c r="Y20" i="5" s="1"/>
  <c r="G240" i="1" s="1"/>
  <c r="AA14" i="7"/>
  <c r="M14" i="5" s="1"/>
  <c r="G156" i="1" s="1"/>
  <c r="AA19" i="7"/>
  <c r="AA16" i="7"/>
  <c r="M16" i="5" s="1"/>
  <c r="G182" i="1" s="1"/>
  <c r="AI24" i="7"/>
  <c r="Y24" i="5" s="1"/>
  <c r="G292" i="1" s="1"/>
  <c r="AE19" i="7"/>
  <c r="S19" i="5" s="1"/>
  <c r="W11" i="7"/>
  <c r="G11" i="5" s="1"/>
  <c r="G114" i="1" s="1"/>
  <c r="AI12" i="7"/>
  <c r="Y12" i="5" s="1"/>
  <c r="G136" i="1" s="1"/>
  <c r="AI19" i="7"/>
  <c r="AE12" i="7"/>
  <c r="S12" i="5" s="1"/>
  <c r="G133" i="1" s="1"/>
  <c r="AI10" i="7"/>
  <c r="Y10" i="5" s="1"/>
  <c r="G110" i="1" s="1"/>
  <c r="AI15" i="7"/>
  <c r="Y15" i="5" s="1"/>
  <c r="G175" i="1" s="1"/>
  <c r="AA21" i="7"/>
  <c r="M21" i="5" s="1"/>
  <c r="G247" i="1" s="1"/>
  <c r="AI11" i="7"/>
  <c r="Y11" i="5" s="1"/>
  <c r="G123" i="1" s="1"/>
  <c r="AA24" i="7"/>
  <c r="M24" i="5" s="1"/>
  <c r="G286" i="1" s="1"/>
  <c r="AI25" i="7"/>
  <c r="Y25" i="5" s="1"/>
  <c r="G305" i="1" s="1"/>
  <c r="AA11" i="7"/>
  <c r="M11" i="5" s="1"/>
  <c r="G117" i="1" s="1"/>
  <c r="AA27" i="7"/>
  <c r="M27" i="5" s="1"/>
  <c r="G325" i="1" s="1"/>
  <c r="K10" i="8"/>
  <c r="G8" i="6" s="1"/>
  <c r="G9" i="1" s="1"/>
  <c r="AE27" i="7"/>
  <c r="S27" i="5" s="1"/>
  <c r="G328" i="1" s="1"/>
  <c r="AI27" i="7"/>
  <c r="Y27" i="5" s="1"/>
  <c r="G331" i="1" s="1"/>
  <c r="K19" i="8"/>
  <c r="G12" i="6" s="1"/>
  <c r="G21" i="1" s="1"/>
  <c r="K30" i="8"/>
  <c r="G18" i="6" s="1"/>
  <c r="G39" i="1" s="1"/>
  <c r="E18" i="9"/>
  <c r="E8" i="9" l="1"/>
  <c r="M134" i="11"/>
  <c r="M19" i="5"/>
  <c r="Y19" i="5"/>
  <c r="M176" i="11"/>
  <c r="G218" i="1"/>
  <c r="G28" i="5"/>
  <c r="G335" i="1" s="1"/>
  <c r="G229" i="1"/>
  <c r="AC28" i="5"/>
  <c r="G346" i="1" s="1"/>
  <c r="G224" i="1"/>
  <c r="S28" i="5"/>
  <c r="G341" i="1" s="1"/>
  <c r="E14" i="9" l="1"/>
  <c r="Y28" i="5"/>
  <c r="G344" i="1" s="1"/>
  <c r="G227" i="1"/>
  <c r="E10" i="9"/>
  <c r="E16" i="9" s="1"/>
  <c r="M177" i="11"/>
  <c r="G221" i="1"/>
  <c r="M28" i="5"/>
  <c r="G338" i="1" s="1"/>
  <c r="O33" i="8" l="1"/>
  <c r="I21" i="6" s="1"/>
  <c r="G49" i="1" s="1"/>
  <c r="O18" i="8"/>
  <c r="O34" i="8"/>
  <c r="I22" i="6" s="1"/>
  <c r="G52" i="1" s="1"/>
  <c r="O32" i="8"/>
  <c r="I20" i="6" s="1"/>
  <c r="G46" i="1" s="1"/>
  <c r="O31" i="8"/>
  <c r="I19" i="6" s="1"/>
  <c r="G43" i="1" s="1"/>
  <c r="O22" i="8"/>
  <c r="I13" i="6" s="1"/>
  <c r="G25" i="1" s="1"/>
  <c r="O14" i="8"/>
  <c r="I9" i="6" s="1"/>
  <c r="G13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7" i="8"/>
  <c r="I27" i="6" s="1"/>
  <c r="G67" i="1" s="1"/>
  <c r="O17" i="8"/>
  <c r="I10" i="6" s="1"/>
  <c r="G16" i="1" s="1"/>
  <c r="O39" i="8"/>
  <c r="I26" i="6" s="1"/>
  <c r="G64" i="1" s="1"/>
  <c r="O38" i="8"/>
  <c r="I25" i="6" s="1"/>
  <c r="G61" i="1" s="1"/>
  <c r="AU26" i="7"/>
  <c r="U26" i="5" s="1"/>
  <c r="G316" i="1" s="1"/>
  <c r="AY19" i="7"/>
  <c r="AQ19" i="7"/>
  <c r="AU19" i="7"/>
  <c r="AQ24" i="7"/>
  <c r="O24" i="5" s="1"/>
  <c r="G287" i="1" s="1"/>
  <c r="AY15" i="7"/>
  <c r="AA15" i="5" s="1"/>
  <c r="G176" i="1" s="1"/>
  <c r="AU16" i="7"/>
  <c r="U16" i="5" s="1"/>
  <c r="G186" i="1" s="1"/>
  <c r="AU17" i="7"/>
  <c r="U17" i="5" s="1"/>
  <c r="G199" i="1" s="1"/>
  <c r="AQ17" i="7"/>
  <c r="O17" i="5" s="1"/>
  <c r="G196" i="1" s="1"/>
  <c r="AU18" i="7"/>
  <c r="U18" i="5" s="1"/>
  <c r="G212" i="1" s="1"/>
  <c r="AQ21" i="7"/>
  <c r="O21" i="5" s="1"/>
  <c r="G248" i="1" s="1"/>
  <c r="AQ18" i="7"/>
  <c r="O18" i="5" s="1"/>
  <c r="G209" i="1" s="1"/>
  <c r="AY21" i="7"/>
  <c r="AA21" i="5" s="1"/>
  <c r="G254" i="1" s="1"/>
  <c r="AU21" i="7"/>
  <c r="U21" i="5" s="1"/>
  <c r="G251" i="1" s="1"/>
  <c r="AQ15" i="7"/>
  <c r="O15" i="5" s="1"/>
  <c r="G170" i="1" s="1"/>
  <c r="AU10" i="7"/>
  <c r="U10" i="5" s="1"/>
  <c r="G108" i="1" s="1"/>
  <c r="AQ12" i="7"/>
  <c r="O12" i="5" s="1"/>
  <c r="G131" i="1" s="1"/>
  <c r="AQ14" i="7"/>
  <c r="O14" i="5" s="1"/>
  <c r="G157" i="1" s="1"/>
  <c r="AY10" i="7"/>
  <c r="AA10" i="5" s="1"/>
  <c r="G111" i="1" s="1"/>
  <c r="O10" i="8"/>
  <c r="I8" i="6" s="1"/>
  <c r="G10" i="1" s="1"/>
  <c r="AY16" i="7"/>
  <c r="AA16" i="5" s="1"/>
  <c r="G189" i="1" s="1"/>
  <c r="AQ16" i="7"/>
  <c r="O16" i="5" s="1"/>
  <c r="G183" i="1" s="1"/>
  <c r="AM12" i="7"/>
  <c r="I12" i="5" s="1"/>
  <c r="G128" i="1" s="1"/>
  <c r="AM15" i="7"/>
  <c r="I15" i="5" s="1"/>
  <c r="G167" i="1" s="1"/>
  <c r="O30" i="8"/>
  <c r="I18" i="6" s="1"/>
  <c r="G40" i="1" s="1"/>
  <c r="AM10" i="7"/>
  <c r="I10" i="5" s="1"/>
  <c r="G102" i="1" s="1"/>
  <c r="AM11" i="7"/>
  <c r="I11" i="5" s="1"/>
  <c r="G115" i="1" s="1"/>
  <c r="AY20" i="7"/>
  <c r="AA20" i="5" s="1"/>
  <c r="G241" i="1" s="1"/>
  <c r="AM21" i="7"/>
  <c r="I21" i="5" s="1"/>
  <c r="G245" i="1" s="1"/>
  <c r="AM27" i="7"/>
  <c r="I27" i="5" s="1"/>
  <c r="G323" i="1" s="1"/>
  <c r="AM24" i="7"/>
  <c r="I24" i="5" s="1"/>
  <c r="G284" i="1" s="1"/>
  <c r="AM20" i="7"/>
  <c r="I20" i="5" s="1"/>
  <c r="G232" i="1" s="1"/>
  <c r="AY26" i="7"/>
  <c r="AA26" i="5" s="1"/>
  <c r="G319" i="1" s="1"/>
  <c r="AU20" i="7"/>
  <c r="U20" i="5" s="1"/>
  <c r="G238" i="1" s="1"/>
  <c r="AM25" i="7"/>
  <c r="I25" i="5" s="1"/>
  <c r="G297" i="1" s="1"/>
  <c r="AM19" i="7"/>
  <c r="AQ9" i="7"/>
  <c r="O9" i="5" s="1"/>
  <c r="G92" i="1" s="1"/>
  <c r="AM16" i="7"/>
  <c r="I16" i="5" s="1"/>
  <c r="G180" i="1" s="1"/>
  <c r="O19" i="8"/>
  <c r="I12" i="6" s="1"/>
  <c r="G22" i="1" s="1"/>
  <c r="AM9" i="7"/>
  <c r="I9" i="5" s="1"/>
  <c r="G89" i="1" s="1"/>
  <c r="AM26" i="7"/>
  <c r="I26" i="5" s="1"/>
  <c r="G310" i="1" s="1"/>
  <c r="AM18" i="7"/>
  <c r="I18" i="5" s="1"/>
  <c r="G206" i="1" s="1"/>
  <c r="AU9" i="7"/>
  <c r="U9" i="5" s="1"/>
  <c r="G95" i="1" s="1"/>
  <c r="AM17" i="7"/>
  <c r="I17" i="5" s="1"/>
  <c r="G193" i="1" s="1"/>
  <c r="AY9" i="7"/>
  <c r="AA9" i="5" s="1"/>
  <c r="G98" i="1" s="1"/>
  <c r="AQ20" i="7"/>
  <c r="O20" i="5" s="1"/>
  <c r="G235" i="1" s="1"/>
  <c r="AU15" i="7"/>
  <c r="U15" i="5" s="1"/>
  <c r="G173" i="1" s="1"/>
  <c r="AQ26" i="7"/>
  <c r="O26" i="5" s="1"/>
  <c r="G313" i="1" s="1"/>
  <c r="AM14" i="7"/>
  <c r="I14" i="5" s="1"/>
  <c r="G154" i="1" s="1"/>
  <c r="AU12" i="7"/>
  <c r="U12" i="5" s="1"/>
  <c r="G134" i="1" s="1"/>
  <c r="AM13" i="7"/>
  <c r="I13" i="5" s="1"/>
  <c r="G141" i="1" s="1"/>
  <c r="AQ11" i="7"/>
  <c r="O11" i="5" s="1"/>
  <c r="G118" i="1" s="1"/>
  <c r="AY11" i="7"/>
  <c r="AA11" i="5" s="1"/>
  <c r="G124" i="1" s="1"/>
  <c r="AY17" i="7"/>
  <c r="AA17" i="5" s="1"/>
  <c r="G202" i="1" s="1"/>
  <c r="AY24" i="7"/>
  <c r="AA24" i="5" s="1"/>
  <c r="G293" i="1" s="1"/>
  <c r="AY27" i="7"/>
  <c r="AA27" i="5" s="1"/>
  <c r="G332" i="1" s="1"/>
  <c r="AY13" i="7"/>
  <c r="AA13" i="5" s="1"/>
  <c r="G150" i="1" s="1"/>
  <c r="AQ13" i="7"/>
  <c r="O13" i="5" s="1"/>
  <c r="G144" i="1" s="1"/>
  <c r="AQ25" i="7"/>
  <c r="O25" i="5" s="1"/>
  <c r="G300" i="1" s="1"/>
  <c r="AU14" i="7"/>
  <c r="U14" i="5" s="1"/>
  <c r="G160" i="1" s="1"/>
  <c r="AY18" i="7"/>
  <c r="AA18" i="5" s="1"/>
  <c r="G215" i="1" s="1"/>
  <c r="AU13" i="7"/>
  <c r="U13" i="5" s="1"/>
  <c r="G147" i="1" s="1"/>
  <c r="AU24" i="7"/>
  <c r="U24" i="5" s="1"/>
  <c r="G290" i="1" s="1"/>
  <c r="AQ10" i="7"/>
  <c r="O10" i="5" s="1"/>
  <c r="G105" i="1" s="1"/>
  <c r="AY12" i="7"/>
  <c r="AA12" i="5" s="1"/>
  <c r="G137" i="1" s="1"/>
  <c r="AY25" i="7"/>
  <c r="AA25" i="5" s="1"/>
  <c r="G306" i="1" s="1"/>
  <c r="AU25" i="7"/>
  <c r="U25" i="5" s="1"/>
  <c r="G303" i="1" s="1"/>
  <c r="AY14" i="7"/>
  <c r="AA14" i="5" s="1"/>
  <c r="G163" i="1" s="1"/>
  <c r="AU11" i="7"/>
  <c r="U11" i="5" s="1"/>
  <c r="G121" i="1" s="1"/>
  <c r="AQ27" i="7"/>
  <c r="O27" i="5" s="1"/>
  <c r="G326" i="1" s="1"/>
  <c r="AU27" i="7"/>
  <c r="U27" i="5" s="1"/>
  <c r="G329" i="1" s="1"/>
  <c r="G32" i="8"/>
  <c r="E20" i="6" s="1"/>
  <c r="G44" i="1" s="1"/>
  <c r="G34" i="8"/>
  <c r="E22" i="6" s="1"/>
  <c r="G50" i="1" s="1"/>
  <c r="G33" i="8"/>
  <c r="E21" i="6" s="1"/>
  <c r="G47" i="1" s="1"/>
  <c r="G25" i="8"/>
  <c r="E14" i="6" s="1"/>
  <c r="G26" i="1" s="1"/>
  <c r="G23" i="8"/>
  <c r="E15" i="6" s="1"/>
  <c r="G29" i="1" s="1"/>
  <c r="G24" i="8"/>
  <c r="E17" i="6" s="1"/>
  <c r="G35" i="1" s="1"/>
  <c r="G41" i="8"/>
  <c r="E29" i="6" s="1"/>
  <c r="G71" i="1" s="1"/>
  <c r="G31" i="8"/>
  <c r="E19" i="6" s="1"/>
  <c r="G41" i="1" s="1"/>
  <c r="G14" i="8"/>
  <c r="E9" i="6" s="1"/>
  <c r="G11" i="1" s="1"/>
  <c r="G35" i="8"/>
  <c r="E23" i="6" s="1"/>
  <c r="G53" i="1" s="1"/>
  <c r="G8" i="7"/>
  <c r="E8" i="5" s="1"/>
  <c r="G74" i="1" s="1"/>
  <c r="G22" i="8"/>
  <c r="E13" i="6" s="1"/>
  <c r="G23" i="1" s="1"/>
  <c r="G40" i="8"/>
  <c r="E24" i="6" s="1"/>
  <c r="G56" i="1" s="1"/>
  <c r="O8" i="7"/>
  <c r="Q8" i="5" s="1"/>
  <c r="G80" i="1" s="1"/>
  <c r="G26" i="8"/>
  <c r="E16" i="6" s="1"/>
  <c r="G32" i="1" s="1"/>
  <c r="S8" i="7"/>
  <c r="W8" i="5" s="1"/>
  <c r="G83" i="1" s="1"/>
  <c r="K8" i="7"/>
  <c r="K8" i="5" s="1"/>
  <c r="G77" i="1" s="1"/>
  <c r="G37" i="8"/>
  <c r="E27" i="6" s="1"/>
  <c r="G65" i="1" s="1"/>
  <c r="G36" i="8"/>
  <c r="E28" i="6" s="1"/>
  <c r="G68" i="1" s="1"/>
  <c r="G17" i="8"/>
  <c r="E10" i="6" s="1"/>
  <c r="G14" i="1" s="1"/>
  <c r="G18" i="8"/>
  <c r="E11" i="6" s="1"/>
  <c r="G17" i="1" s="1"/>
  <c r="G38" i="8"/>
  <c r="E25" i="6" s="1"/>
  <c r="G59" i="1" s="1"/>
  <c r="G19" i="8"/>
  <c r="E12" i="6" s="1"/>
  <c r="G20" i="1" s="1"/>
  <c r="G39" i="8"/>
  <c r="E26" i="6" s="1"/>
  <c r="G62" i="1" s="1"/>
  <c r="G10" i="8"/>
  <c r="E8" i="6" s="1"/>
  <c r="G8" i="1" s="1"/>
  <c r="K26" i="7"/>
  <c r="K26" i="5" s="1"/>
  <c r="G311" i="1" s="1"/>
  <c r="K9" i="7"/>
  <c r="K9" i="5" s="1"/>
  <c r="G90" i="1" s="1"/>
  <c r="G16" i="7"/>
  <c r="E16" i="5" s="1"/>
  <c r="G178" i="1" s="1"/>
  <c r="G30" i="8"/>
  <c r="E18" i="6" s="1"/>
  <c r="G38" i="1" s="1"/>
  <c r="G10" i="7"/>
  <c r="E10" i="5" s="1"/>
  <c r="G100" i="1" s="1"/>
  <c r="K16" i="7"/>
  <c r="K16" i="5" s="1"/>
  <c r="G181" i="1" s="1"/>
  <c r="G25" i="7"/>
  <c r="E25" i="5" s="1"/>
  <c r="G295" i="1" s="1"/>
  <c r="O15" i="7"/>
  <c r="Q15" i="5" s="1"/>
  <c r="G171" i="1" s="1"/>
  <c r="G12" i="7"/>
  <c r="E12" i="5" s="1"/>
  <c r="G126" i="1" s="1"/>
  <c r="G11" i="7"/>
  <c r="E11" i="5" s="1"/>
  <c r="G113" i="1" s="1"/>
  <c r="S24" i="7"/>
  <c r="W24" i="5" s="1"/>
  <c r="G291" i="1" s="1"/>
  <c r="G27" i="7"/>
  <c r="E27" i="5" s="1"/>
  <c r="G321" i="1" s="1"/>
  <c r="G17" i="7"/>
  <c r="E17" i="5" s="1"/>
  <c r="G191" i="1" s="1"/>
  <c r="G26" i="7"/>
  <c r="E26" i="5" s="1"/>
  <c r="G308" i="1" s="1"/>
  <c r="S9" i="7"/>
  <c r="W9" i="5" s="1"/>
  <c r="G96" i="1" s="1"/>
  <c r="G14" i="7"/>
  <c r="E14" i="5" s="1"/>
  <c r="G152" i="1" s="1"/>
  <c r="S20" i="7"/>
  <c r="W20" i="5" s="1"/>
  <c r="G239" i="1" s="1"/>
  <c r="O13" i="7"/>
  <c r="Q13" i="5" s="1"/>
  <c r="G145" i="1" s="1"/>
  <c r="O9" i="7"/>
  <c r="Q9" i="5" s="1"/>
  <c r="G93" i="1" s="1"/>
  <c r="G20" i="7"/>
  <c r="E20" i="5" s="1"/>
  <c r="G230" i="1" s="1"/>
  <c r="O24" i="7"/>
  <c r="Q24" i="5" s="1"/>
  <c r="G288" i="1" s="1"/>
  <c r="K20" i="7"/>
  <c r="K20" i="5" s="1"/>
  <c r="G233" i="1" s="1"/>
  <c r="O20" i="7"/>
  <c r="Q20" i="5" s="1"/>
  <c r="G236" i="1" s="1"/>
  <c r="S12" i="7"/>
  <c r="W12" i="5" s="1"/>
  <c r="G135" i="1" s="1"/>
  <c r="G13" i="7"/>
  <c r="E13" i="5" s="1"/>
  <c r="G139" i="1" s="1"/>
  <c r="G21" i="7"/>
  <c r="E21" i="5" s="1"/>
  <c r="G243" i="1" s="1"/>
  <c r="G15" i="7"/>
  <c r="E15" i="5" s="1"/>
  <c r="G165" i="1" s="1"/>
  <c r="G18" i="7"/>
  <c r="E18" i="5" s="1"/>
  <c r="G204" i="1" s="1"/>
  <c r="G9" i="7"/>
  <c r="E9" i="5" s="1"/>
  <c r="G87" i="1" s="1"/>
  <c r="G24" i="7"/>
  <c r="E24" i="5" s="1"/>
  <c r="G282" i="1" s="1"/>
  <c r="K25" i="7"/>
  <c r="K25" i="5" s="1"/>
  <c r="G298" i="1" s="1"/>
  <c r="G19" i="7"/>
  <c r="E19" i="5" s="1"/>
  <c r="O12" i="7"/>
  <c r="Q12" i="5" s="1"/>
  <c r="G132" i="1" s="1"/>
  <c r="S19" i="7"/>
  <c r="K15" i="7"/>
  <c r="K15" i="5" s="1"/>
  <c r="G168" i="1" s="1"/>
  <c r="K24" i="7"/>
  <c r="K24" i="5" s="1"/>
  <c r="G285" i="1" s="1"/>
  <c r="K12" i="7"/>
  <c r="K12" i="5" s="1"/>
  <c r="G129" i="1" s="1"/>
  <c r="S25" i="7"/>
  <c r="W25" i="5" s="1"/>
  <c r="G304" i="1" s="1"/>
  <c r="S18" i="7"/>
  <c r="W18" i="5" s="1"/>
  <c r="G213" i="1" s="1"/>
  <c r="K17" i="7"/>
  <c r="K17" i="5" s="1"/>
  <c r="G194" i="1" s="1"/>
  <c r="K21" i="7"/>
  <c r="K21" i="5" s="1"/>
  <c r="G246" i="1" s="1"/>
  <c r="O10" i="7"/>
  <c r="Q10" i="5" s="1"/>
  <c r="G106" i="1" s="1"/>
  <c r="O19" i="7"/>
  <c r="Q19" i="5" s="1"/>
  <c r="K19" i="7"/>
  <c r="O11" i="7"/>
  <c r="Q11" i="5" s="1"/>
  <c r="G119" i="1" s="1"/>
  <c r="O26" i="7"/>
  <c r="Q26" i="5" s="1"/>
  <c r="G314" i="1" s="1"/>
  <c r="K10" i="7"/>
  <c r="K10" i="5" s="1"/>
  <c r="G103" i="1" s="1"/>
  <c r="S13" i="7"/>
  <c r="W13" i="5" s="1"/>
  <c r="G148" i="1" s="1"/>
  <c r="K13" i="7"/>
  <c r="K13" i="5" s="1"/>
  <c r="G142" i="1" s="1"/>
  <c r="O25" i="7"/>
  <c r="Q25" i="5" s="1"/>
  <c r="G301" i="1" s="1"/>
  <c r="S11" i="7"/>
  <c r="W11" i="5" s="1"/>
  <c r="G122" i="1" s="1"/>
  <c r="O21" i="7"/>
  <c r="Q21" i="5" s="1"/>
  <c r="G249" i="1" s="1"/>
  <c r="K18" i="7"/>
  <c r="K18" i="5" s="1"/>
  <c r="G207" i="1" s="1"/>
  <c r="O18" i="7"/>
  <c r="Q18" i="5" s="1"/>
  <c r="G210" i="1" s="1"/>
  <c r="K11" i="7"/>
  <c r="K11" i="5" s="1"/>
  <c r="G116" i="1" s="1"/>
  <c r="O27" i="7"/>
  <c r="Q27" i="5" s="1"/>
  <c r="G327" i="1" s="1"/>
  <c r="O16" i="7"/>
  <c r="Q16" i="5" s="1"/>
  <c r="G184" i="1" s="1"/>
  <c r="S14" i="7"/>
  <c r="W14" i="5" s="1"/>
  <c r="G161" i="1" s="1"/>
  <c r="S17" i="7"/>
  <c r="W17" i="5" s="1"/>
  <c r="G200" i="1" s="1"/>
  <c r="O17" i="7"/>
  <c r="Q17" i="5" s="1"/>
  <c r="G197" i="1" s="1"/>
  <c r="K14" i="7"/>
  <c r="K14" i="5" s="1"/>
  <c r="G155" i="1" s="1"/>
  <c r="S15" i="7"/>
  <c r="W15" i="5" s="1"/>
  <c r="G174" i="1" s="1"/>
  <c r="O14" i="7"/>
  <c r="Q14" i="5" s="1"/>
  <c r="G158" i="1" s="1"/>
  <c r="S10" i="7"/>
  <c r="W10" i="5" s="1"/>
  <c r="G109" i="1" s="1"/>
  <c r="K27" i="7"/>
  <c r="K27" i="5" s="1"/>
  <c r="G324" i="1" s="1"/>
  <c r="S26" i="7"/>
  <c r="W26" i="5" s="1"/>
  <c r="G317" i="1" s="1"/>
  <c r="S21" i="7"/>
  <c r="W21" i="5" s="1"/>
  <c r="G252" i="1" s="1"/>
  <c r="S16" i="7"/>
  <c r="W16" i="5" s="1"/>
  <c r="G187" i="1" s="1"/>
  <c r="S27" i="7"/>
  <c r="W27" i="5" s="1"/>
  <c r="G330" i="1" s="1"/>
  <c r="E17" i="9"/>
  <c r="E21" i="9" l="1"/>
  <c r="E19" i="9"/>
  <c r="E26" i="2" s="1"/>
  <c r="G969" i="1" s="1"/>
  <c r="K19" i="5"/>
  <c r="I19" i="5"/>
  <c r="U19" i="5"/>
  <c r="E28" i="5"/>
  <c r="G334" i="1" s="1"/>
  <c r="G217" i="1"/>
  <c r="O19" i="5"/>
  <c r="Q28" i="5"/>
  <c r="G340" i="1" s="1"/>
  <c r="G223" i="1"/>
  <c r="W19" i="5"/>
  <c r="AA19" i="5"/>
  <c r="G225" i="1" l="1"/>
  <c r="U28" i="5"/>
  <c r="G342" i="1" s="1"/>
  <c r="I28" i="5"/>
  <c r="G336" i="1" s="1"/>
  <c r="G219" i="1"/>
  <c r="G222" i="1"/>
  <c r="O28" i="5"/>
  <c r="G339" i="1" s="1"/>
  <c r="G228" i="1"/>
  <c r="AA28" i="5"/>
  <c r="G345" i="1" s="1"/>
  <c r="G226" i="1"/>
  <c r="W28" i="5"/>
  <c r="G343" i="1" s="1"/>
  <c r="G220" i="1"/>
  <c r="K28" i="5"/>
  <c r="G337" i="1" s="1"/>
  <c r="E24" i="9"/>
  <c r="E27" i="2" s="1"/>
  <c r="G970" i="1" s="1"/>
  <c r="E22" i="9"/>
  <c r="E23" i="9" s="1"/>
</calcChain>
</file>

<file path=xl/sharedStrings.xml><?xml version="1.0" encoding="utf-8"?>
<sst xmlns="http://schemas.openxmlformats.org/spreadsheetml/2006/main" count="90973" uniqueCount="47981">
  <si>
    <t>KCS 2015 Run: 08/28/2017 01:24:30 PM</t>
  </si>
  <si>
    <t>User Inputs and Index</t>
  </si>
  <si>
    <t>User Input values:</t>
  </si>
  <si>
    <t>RRICC:</t>
  </si>
  <si>
    <t>Railroad Short Name:</t>
  </si>
  <si>
    <t>KCS</t>
  </si>
  <si>
    <t>Railroad Name:</t>
  </si>
  <si>
    <t>Kansas City Southern Railway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</si>
  <si>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</si>
  <si>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</si>
  <si>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</si>
  <si>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</si>
  <si>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</si>
  <si>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</si>
  <si>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</si>
  <si>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</si>
  <si>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</si>
  <si>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</si>
  <si>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</si>
  <si>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</si>
  <si>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</si>
  <si>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</si>
  <si>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</si>
  <si>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</si>
  <si>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</si>
  <si>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</si>
  <si>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</si>
  <si>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</si>
  <si>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</si>
  <si>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</si>
  <si>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</si>
  <si>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</si>
  <si>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</si>
  <si>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</si>
  <si>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</si>
  <si>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</si>
  <si>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</si>
  <si>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</si>
  <si>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</si>
  <si>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</si>
  <si>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</si>
  <si>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</si>
  <si>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</si>
  <si>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</si>
  <si>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</si>
  <si>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</si>
  <si>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</si>
  <si>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</si>
  <si>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</si>
  <si>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</si>
  <si>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</si>
  <si>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</si>
  <si>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</si>
  <si>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</si>
  <si>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</si>
  <si>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</si>
  <si>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</si>
  <si>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</si>
  <si>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</si>
  <si>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</si>
  <si>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</si>
  <si>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</si>
  <si>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</si>
  <si>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</si>
  <si>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</si>
  <si>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</si>
  <si>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</si>
  <si>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</si>
  <si>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</si>
  <si>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</si>
  <si>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</si>
  <si>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</si>
  <si>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</si>
  <si>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</si>
  <si>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</si>
  <si>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</si>
  <si>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</si>
  <si>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</si>
  <si>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</si>
  <si>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</si>
  <si>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</si>
  <si>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</si>
  <si>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</si>
  <si>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</si>
  <si>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</si>
  <si>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</si>
  <si>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</si>
  <si>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</si>
  <si>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</si>
  <si>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</si>
  <si>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</si>
  <si>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</si>
  <si>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</si>
  <si>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</si>
  <si>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</si>
  <si>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</si>
  <si>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</si>
  <si>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</si>
  <si>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</si>
  <si>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</si>
  <si>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</si>
  <si>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</si>
  <si>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</si>
  <si>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</si>
  <si>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</si>
  <si>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</si>
  <si>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</si>
  <si>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</si>
  <si>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</si>
  <si>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</si>
  <si>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</si>
  <si>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</si>
  <si>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</si>
  <si>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</si>
  <si>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</si>
  <si>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</si>
  <si>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</si>
  <si>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</si>
  <si>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</si>
  <si>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</si>
  <si>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</si>
  <si>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</si>
  <si>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</si>
  <si>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</si>
  <si>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</si>
  <si>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</si>
  <si>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</si>
  <si>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</si>
  <si>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</si>
  <si>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</si>
  <si>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</si>
  <si>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</si>
  <si>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</si>
  <si>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</si>
  <si>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</si>
  <si>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</si>
  <si>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</si>
  <si>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</si>
  <si>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</si>
  <si>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</si>
  <si>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</si>
  <si>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</si>
  <si>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</si>
  <si>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</si>
  <si>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</si>
  <si>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</si>
  <si>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</si>
  <si>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</si>
  <si>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</si>
  <si>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</si>
  <si>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</si>
  <si>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</si>
  <si>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</si>
  <si>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</si>
  <si>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</si>
  <si>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</si>
  <si>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</si>
  <si>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</si>
  <si>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</si>
  <si>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</si>
  <si>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</si>
  <si>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</si>
  <si>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</si>
  <si>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</si>
  <si>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</si>
  <si>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</si>
  <si>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</si>
  <si>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</si>
  <si>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</si>
  <si>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</si>
  <si>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</si>
  <si>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</si>
  <si>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</si>
  <si>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</si>
  <si>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2015 SCH 755</t>
  </si>
  <si>
    <t>2014 SCH 755</t>
  </si>
  <si>
    <t>2013 SCH 755</t>
  </si>
  <si>
    <t>2012 SCH 755</t>
  </si>
  <si>
    <t>2011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</si>
  <si>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</si>
  <si>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</si>
  <si>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</si>
  <si>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</si>
  <si>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</si>
  <si>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</si>
  <si>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</si>
  <si>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</si>
  <si>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</si>
  <si>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</si>
  <si>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</si>
  <si>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</si>
  <si>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</si>
  <si>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</si>
  <si>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</si>
  <si>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</si>
  <si>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</si>
  <si>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</si>
  <si>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</si>
  <si>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</si>
  <si>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</si>
  <si>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</si>
  <si>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</si>
  <si>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</si>
  <si>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</si>
  <si>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</si>
  <si>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</si>
  <si>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</si>
  <si>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</si>
  <si>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</si>
  <si>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</si>
  <si>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</si>
  <si>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</si>
  <si>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</si>
  <si>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</si>
  <si>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</si>
  <si>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</si>
  <si>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</si>
  <si>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</si>
  <si>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</si>
  <si>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</si>
  <si>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</si>
  <si>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</si>
  <si>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</si>
  <si>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</si>
  <si>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</si>
  <si>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</si>
  <si>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</si>
  <si>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</si>
  <si>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</si>
  <si>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</si>
  <si>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</si>
  <si>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</si>
  <si>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</si>
  <si>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</si>
  <si>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</si>
  <si>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</si>
  <si>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</si>
  <si>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</si>
  <si>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</si>
  <si>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</si>
  <si>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</si>
  <si>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</si>
  <si>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</si>
  <si>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</si>
  <si>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</si>
  <si>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</si>
  <si>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</si>
  <si>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</si>
  <si>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</si>
  <si>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</si>
  <si>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</si>
  <si>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</si>
  <si>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</si>
  <si>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</si>
  <si>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</si>
  <si>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</si>
  <si>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</si>
  <si>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</si>
  <si>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</si>
  <si>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</si>
  <si>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</si>
  <si>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</si>
  <si>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</si>
  <si>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</si>
  <si>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</si>
  <si>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</si>
  <si>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</si>
  <si>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</si>
  <si>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</si>
  <si>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</si>
  <si>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</si>
  <si>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</si>
  <si>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</si>
  <si>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</si>
  <si>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</si>
  <si>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</si>
  <si>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</si>
  <si>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</si>
  <si>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</si>
  <si>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</si>
  <si>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</si>
  <si>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</si>
  <si>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</si>
  <si>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</si>
  <si>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</si>
  <si>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</si>
  <si>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</si>
  <si>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</si>
  <si>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</si>
  <si>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</si>
  <si>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</si>
  <si>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</si>
  <si>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</si>
  <si>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</si>
  <si>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</si>
  <si>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</si>
  <si>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</si>
  <si>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</si>
  <si>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</si>
  <si>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</si>
  <si>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</si>
  <si>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</si>
  <si>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</si>
  <si>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</si>
  <si>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</si>
  <si>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</si>
  <si>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</si>
  <si>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</si>
  <si>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</si>
  <si>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</si>
  <si>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</si>
  <si>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</si>
  <si>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</si>
  <si>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</si>
  <si>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</si>
  <si>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</si>
  <si>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</si>
  <si>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</si>
  <si>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</si>
  <si>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</si>
  <si>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</si>
  <si>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</si>
  <si>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</si>
  <si>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</si>
  <si>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</si>
  <si>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</si>
  <si>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</si>
  <si>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</si>
  <si>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</si>
  <si>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</si>
  <si>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</si>
  <si>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</si>
  <si>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</si>
  <si>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</si>
  <si>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</si>
  <si>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</si>
  <si>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</si>
  <si>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</si>
  <si>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</si>
  <si>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</si>
  <si>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</si>
  <si>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</si>
  <si>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</si>
  <si>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</si>
  <si>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</si>
  <si>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</si>
  <si>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</si>
  <si>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</si>
  <si>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</si>
  <si>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</si>
  <si>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</si>
  <si>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</si>
  <si>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</si>
  <si>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</si>
  <si>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</si>
  <si>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</si>
  <si>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</si>
  <si>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</si>
  <si>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</si>
  <si>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</si>
  <si>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2015 QCS COL(B)</t>
  </si>
  <si>
    <t>2014 QCS COL(B)</t>
  </si>
  <si>
    <t>2013 QCS COL(B)</t>
  </si>
  <si>
    <t>2012 QCS COL(B)</t>
  </si>
  <si>
    <t>2011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</si>
  <si>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</si>
  <si>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</si>
  <si>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</si>
  <si>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</si>
  <si>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2015 QCS COL(D)</t>
  </si>
  <si>
    <t>2014 QCS COL(D)</t>
  </si>
  <si>
    <t>2013 QCS COL(D)</t>
  </si>
  <si>
    <t>2012 QCS COL(D)</t>
  </si>
  <si>
    <t>2011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</si>
  <si>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</si>
  <si>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</si>
  <si>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</si>
  <si>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</si>
  <si>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2015 QCS COL(F)</t>
  </si>
  <si>
    <t>2014 QCS COL(F)</t>
  </si>
  <si>
    <t>2013 QCS COL(F)</t>
  </si>
  <si>
    <t>2012 QCS COL(F)</t>
  </si>
  <si>
    <t>2011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</si>
  <si>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</si>
  <si>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</si>
  <si>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</si>
  <si>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</si>
  <si>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2015 QCS COL(H)</t>
  </si>
  <si>
    <t>2014 QCS COL(H)</t>
  </si>
  <si>
    <t>2013 QCS COL(H)</t>
  </si>
  <si>
    <t>2012 QCS COL(H)</t>
  </si>
  <si>
    <t>2011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</si>
  <si>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</si>
  <si>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</si>
  <si>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</si>
  <si>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</si>
  <si>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</si>
  <si>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</si>
  <si>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</si>
  <si>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</si>
  <si>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</si>
  <si>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</si>
  <si>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</si>
  <si>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</si>
  <si>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</si>
  <si>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</si>
  <si>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</si>
  <si>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</si>
  <si>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</si>
  <si>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</si>
  <si>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</si>
  <si>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</si>
  <si>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</si>
  <si>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</si>
  <si>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</si>
  <si>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</si>
  <si>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</si>
  <si>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</si>
  <si>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</si>
  <si>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</si>
  <si>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</si>
  <si>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</si>
  <si>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</si>
  <si>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2015 SCH 700 COL(C)</t>
  </si>
  <si>
    <t>2014 SCH 700 COL(C)</t>
  </si>
  <si>
    <t>2013 SCH 700 COL(C)</t>
  </si>
  <si>
    <t>2012 SCH 700 COL(C)</t>
  </si>
  <si>
    <t>2011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</si>
  <si>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</si>
  <si>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</si>
  <si>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</si>
  <si>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</si>
  <si>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2015 SCH 700 COL(D)</t>
  </si>
  <si>
    <t>2014 SCH 700 COL(D)</t>
  </si>
  <si>
    <t>2013 SCH 700 COL(D)</t>
  </si>
  <si>
    <t>2012 SCH 700 COL(D)</t>
  </si>
  <si>
    <t>2011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</si>
  <si>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</si>
  <si>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</si>
  <si>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</si>
  <si>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</si>
  <si>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2015 SCH 700 COL(E)</t>
  </si>
  <si>
    <t>2014 SCH 700 COL(E)</t>
  </si>
  <si>
    <t>2013 SCH 700 COL(E)</t>
  </si>
  <si>
    <t>2012 SCH 700 COL(E)</t>
  </si>
  <si>
    <t>2011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</si>
  <si>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</si>
  <si>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</si>
  <si>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</si>
  <si>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</si>
  <si>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2015 SCH 700 COL(F)</t>
  </si>
  <si>
    <t>2014 SCH 700 COL(F)</t>
  </si>
  <si>
    <t>2013 SCH 700 COL(F)</t>
  </si>
  <si>
    <t>2012 SCH 700 COL(F)</t>
  </si>
  <si>
    <t>2011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</si>
  <si>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</si>
  <si>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</si>
  <si>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</si>
  <si>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</si>
  <si>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</si>
  <si>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</si>
  <si>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</si>
  <si>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</si>
  <si>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</si>
  <si>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</si>
  <si>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</si>
  <si>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</si>
  <si>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</si>
  <si>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2015 SCH 700 COL(H)</t>
  </si>
  <si>
    <t>2014 SCH 700 COL(H)</t>
  </si>
  <si>
    <t>2013 SCH 700 COL(H)</t>
  </si>
  <si>
    <t>2012 SCH 700 COL(H)</t>
  </si>
  <si>
    <t>2011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</si>
  <si>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</si>
  <si>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</si>
  <si>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</si>
  <si>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</si>
  <si>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2015 SCH 700 COL(G)</t>
  </si>
  <si>
    <t>2014 SCH 700 COL(G)</t>
  </si>
  <si>
    <t>2013 SCH 700 COL(G)</t>
  </si>
  <si>
    <t>2012 SCH 700 COL(G)</t>
  </si>
  <si>
    <t>2011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</si>
  <si>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</si>
  <si>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</si>
  <si>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</si>
  <si>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</si>
  <si>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</si>
  <si>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</si>
  <si>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</si>
  <si>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</si>
  <si>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</si>
  <si>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</si>
  <si>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</si>
  <si>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</si>
  <si>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</si>
  <si>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</si>
  <si>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</si>
  <si>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</si>
  <si>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</si>
  <si>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</si>
  <si>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</si>
  <si>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</si>
  <si>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</si>
  <si>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</si>
  <si>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2015 SCH 700 COL(I)</t>
  </si>
  <si>
    <t>2014 SCH 700 COL(I)</t>
  </si>
  <si>
    <t>2013 SCH 700 COL(I)</t>
  </si>
  <si>
    <t>2012 SCH 700 COL(I)</t>
  </si>
  <si>
    <t>2011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</si>
  <si>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</si>
  <si>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</si>
  <si>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</si>
  <si>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</si>
  <si>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</si>
  <si>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</si>
  <si>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</si>
  <si>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</si>
  <si>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</si>
  <si>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</si>
  <si>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</si>
  <si>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</si>
  <si>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</si>
  <si>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</si>
  <si>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</si>
  <si>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</si>
  <si>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</si>
  <si>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</si>
  <si>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</si>
  <si>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</si>
  <si>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</si>
  <si>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</si>
  <si>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</si>
  <si>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</si>
  <si>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</si>
  <si>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</si>
  <si>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</si>
  <si>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</si>
  <si>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</si>
  <si>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</si>
  <si>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</si>
  <si>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</si>
  <si>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</si>
  <si>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</si>
  <si>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</si>
  <si>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</si>
  <si>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</si>
  <si>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</si>
  <si>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</si>
  <si>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</si>
  <si>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</si>
  <si>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</si>
  <si>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</si>
  <si>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</si>
  <si>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</si>
  <si>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</si>
  <si>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</si>
  <si>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</si>
  <si>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</si>
  <si>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</si>
  <si>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</si>
  <si>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</si>
  <si>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</si>
  <si>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</si>
  <si>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</si>
  <si>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</si>
  <si>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</si>
  <si>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</si>
  <si>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</si>
  <si>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</si>
  <si>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</si>
  <si>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</si>
  <si>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</si>
  <si>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</si>
  <si>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</si>
  <si>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</si>
  <si>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</si>
  <si>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</si>
  <si>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</si>
  <si>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</si>
  <si>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</si>
  <si>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</si>
  <si>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</si>
  <si>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</si>
  <si>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</si>
  <si>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</si>
  <si>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</si>
  <si>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</si>
  <si>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</si>
  <si>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</si>
  <si>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</si>
  <si>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</si>
  <si>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</si>
  <si>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</si>
  <si>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</si>
  <si>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</si>
  <si>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</si>
  <si>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</si>
  <si>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</si>
  <si>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</si>
  <si>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</si>
  <si>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</si>
  <si>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</si>
  <si>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</si>
  <si>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</si>
  <si>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</si>
  <si>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</si>
  <si>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</si>
  <si>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</si>
  <si>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</si>
  <si>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</si>
  <si>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</si>
  <si>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</si>
  <si>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</si>
  <si>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</si>
  <si>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</si>
  <si>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</si>
  <si>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</si>
  <si>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</si>
  <si>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</si>
  <si>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</si>
  <si>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</si>
  <si>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</si>
  <si>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</si>
  <si>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</si>
  <si>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</si>
  <si>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</si>
  <si>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</si>
  <si>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</si>
  <si>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</si>
  <si>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</si>
  <si>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</si>
  <si>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</si>
  <si>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</si>
  <si>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</si>
  <si>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</si>
  <si>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</si>
  <si>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</si>
  <si>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</si>
  <si>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</si>
  <si>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</si>
  <si>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</si>
  <si>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</si>
  <si>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</si>
  <si>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</si>
  <si>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</si>
  <si>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</si>
  <si>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</si>
  <si>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</si>
  <si>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</si>
  <si>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</si>
  <si>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</si>
  <si>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</si>
  <si>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</si>
  <si>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</si>
  <si>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</si>
  <si>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</si>
  <si>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</si>
  <si>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</si>
  <si>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</si>
  <si>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</si>
  <si>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</si>
  <si>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</si>
  <si>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</si>
  <si>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</si>
  <si>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</si>
  <si>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</si>
  <si>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</si>
  <si>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</si>
  <si>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</si>
  <si>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</si>
  <si>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</si>
  <si>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</si>
  <si>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</si>
  <si>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</si>
  <si>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</si>
  <si>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</si>
  <si>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</si>
  <si>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</si>
  <si>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</si>
  <si>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</si>
  <si>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</si>
  <si>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</si>
  <si>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</si>
  <si>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</si>
  <si>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</si>
  <si>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</si>
  <si>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</si>
  <si>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</si>
  <si>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</si>
  <si>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</si>
  <si>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</si>
  <si>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</si>
  <si>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</si>
  <si>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</si>
  <si>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</si>
  <si>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</si>
  <si>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</si>
  <si>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</si>
  <si>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</si>
  <si>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</si>
  <si>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</si>
  <si>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</si>
  <si>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</si>
  <si>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</si>
  <si>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</si>
  <si>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</si>
  <si>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</si>
  <si>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</si>
  <si>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</si>
  <si>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</si>
  <si>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</si>
  <si>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</si>
  <si>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</si>
  <si>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</si>
  <si>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</si>
  <si>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</si>
  <si>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</si>
  <si>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</si>
  <si>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</si>
  <si>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</si>
  <si>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</si>
  <si>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</si>
  <si>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</si>
  <si>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</si>
  <si>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</si>
  <si>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</si>
  <si>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</si>
  <si>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</si>
  <si>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</si>
  <si>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</si>
  <si>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</si>
  <si>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</si>
  <si>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</si>
  <si>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</si>
  <si>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</si>
  <si>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</si>
  <si>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</si>
  <si>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</si>
  <si>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</si>
  <si>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</si>
  <si>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</si>
  <si>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</si>
  <si>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</si>
  <si>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</si>
  <si>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</si>
  <si>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</si>
  <si>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</si>
  <si>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</si>
  <si>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</si>
  <si>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</si>
  <si>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</si>
  <si>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</si>
  <si>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</si>
  <si>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</si>
  <si>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</si>
  <si>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</si>
  <si>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</si>
  <si>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</si>
  <si>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</si>
  <si>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</si>
  <si>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</si>
  <si>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</si>
  <si>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</si>
  <si>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</si>
  <si>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</si>
  <si>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</si>
  <si>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</si>
  <si>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</si>
  <si>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</si>
  <si>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</si>
  <si>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</si>
  <si>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</si>
  <si>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</si>
  <si>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</si>
  <si>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</si>
  <si>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</si>
  <si>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</si>
  <si>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</si>
  <si>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</si>
  <si>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</si>
  <si>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</si>
  <si>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</si>
  <si>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</si>
  <si>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</si>
  <si>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</si>
  <si>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</si>
  <si>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</si>
  <si>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</si>
  <si>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</si>
  <si>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</si>
  <si>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</si>
  <si>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</si>
  <si>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</si>
  <si>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</si>
  <si>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</si>
  <si>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</si>
  <si>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</si>
  <si>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</si>
  <si>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</si>
  <si>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</si>
  <si>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</si>
  <si>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</si>
  <si>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</si>
  <si>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</si>
  <si>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</si>
  <si>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</si>
  <si>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</si>
  <si>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</si>
  <si>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</si>
  <si>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</si>
  <si>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</si>
  <si>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</si>
  <si>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</si>
  <si>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</si>
  <si>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</si>
  <si>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</si>
  <si>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</si>
  <si>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</si>
  <si>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</si>
  <si>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</si>
  <si>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</si>
  <si>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</si>
  <si>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</si>
  <si>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</si>
  <si>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</si>
  <si>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</si>
  <si>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</si>
  <si>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</si>
  <si>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</si>
  <si>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</si>
  <si>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</si>
  <si>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</si>
  <si>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</si>
  <si>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</si>
  <si>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</si>
  <si>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</si>
  <si>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</si>
  <si>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</si>
  <si>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</si>
  <si>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</si>
  <si>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</si>
  <si>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</si>
  <si>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</si>
  <si>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</si>
  <si>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</si>
  <si>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</si>
  <si>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</si>
  <si>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</si>
  <si>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</si>
  <si>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</si>
  <si>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</si>
  <si>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</si>
  <si>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</si>
  <si>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</si>
  <si>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</si>
  <si>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</si>
  <si>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</si>
  <si>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</si>
  <si>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</si>
  <si>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</si>
  <si>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</si>
  <si>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</si>
  <si>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</si>
  <si>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</si>
  <si>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</si>
  <si>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</si>
  <si>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</si>
  <si>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</si>
  <si>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</si>
  <si>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</si>
  <si>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</si>
  <si>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</si>
  <si>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</si>
  <si>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</si>
  <si>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</si>
  <si>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</si>
  <si>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</si>
  <si>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</si>
  <si>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</si>
  <si>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</si>
  <si>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</si>
  <si>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</si>
  <si>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</si>
  <si>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</si>
  <si>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</si>
  <si>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</si>
  <si>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</si>
  <si>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</si>
  <si>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</si>
  <si>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</si>
  <si>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</si>
  <si>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</si>
  <si>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</si>
  <si>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</si>
  <si>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</si>
  <si>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</si>
  <si>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</si>
  <si>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</si>
  <si>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</si>
  <si>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</si>
  <si>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</si>
  <si>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</si>
  <si>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</si>
  <si>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</si>
  <si>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</si>
  <si>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</si>
  <si>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</si>
  <si>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</si>
  <si>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</si>
  <si>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</si>
  <si>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</si>
  <si>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</si>
  <si>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</si>
  <si>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</si>
  <si>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</si>
  <si>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</si>
  <si>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</si>
  <si>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</si>
  <si>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</si>
  <si>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</si>
  <si>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</si>
  <si>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</si>
  <si>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</si>
  <si>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</si>
  <si>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</si>
  <si>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</si>
  <si>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</si>
  <si>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</si>
  <si>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</si>
  <si>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</si>
  <si>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</si>
  <si>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</si>
  <si>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</si>
  <si>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</si>
  <si>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</si>
  <si>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</si>
  <si>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</si>
  <si>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</si>
  <si>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</si>
  <si>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</si>
  <si>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</si>
  <si>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</si>
  <si>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</si>
  <si>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</si>
  <si>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</si>
  <si>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</si>
  <si>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</si>
  <si>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</si>
  <si>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</si>
  <si>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</si>
  <si>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</si>
  <si>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</si>
  <si>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</si>
  <si>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</si>
  <si>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</si>
  <si>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</si>
  <si>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</si>
  <si>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</si>
  <si>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</si>
  <si>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</si>
  <si>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</si>
  <si>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</si>
  <si>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</si>
  <si>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</si>
  <si>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</si>
  <si>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</si>
  <si>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</si>
  <si>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</si>
  <si>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</si>
  <si>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</si>
  <si>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</si>
  <si>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</si>
  <si>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</si>
  <si>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</si>
  <si>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</si>
  <si>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</si>
  <si>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</si>
  <si>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</si>
  <si>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</si>
  <si>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</si>
  <si>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</si>
  <si>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</si>
  <si>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</si>
  <si>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</si>
  <si>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</si>
  <si>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</si>
  <si>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</si>
  <si>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</si>
  <si>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</si>
  <si>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</si>
  <si>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</si>
  <si>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</si>
  <si>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</si>
  <si>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</si>
  <si>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</si>
  <si>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</si>
  <si>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</si>
  <si>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</si>
  <si>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</si>
  <si>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</si>
  <si>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</si>
  <si>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</si>
  <si>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</si>
  <si>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</si>
  <si>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</si>
  <si>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</si>
  <si>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</si>
  <si>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</si>
  <si>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</si>
  <si>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</si>
  <si>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</si>
  <si>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</si>
  <si>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</si>
  <si>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</si>
  <si>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</si>
  <si>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</si>
  <si>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</si>
  <si>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</si>
  <si>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</si>
  <si>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</si>
  <si>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</si>
  <si>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</si>
  <si>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</si>
  <si>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</si>
  <si>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</si>
  <si>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</si>
  <si>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</si>
  <si>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</si>
  <si>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</si>
  <si>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</si>
  <si>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</si>
  <si>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</si>
  <si>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</si>
  <si>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</si>
  <si>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</si>
  <si>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</si>
  <si>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</si>
  <si>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</si>
  <si>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</si>
  <si>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</si>
  <si>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</si>
  <si>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</si>
  <si>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</si>
  <si>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</si>
  <si>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</si>
  <si>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</si>
  <si>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</si>
  <si>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</si>
  <si>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</si>
  <si>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</si>
  <si>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</si>
  <si>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</si>
  <si>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</si>
  <si>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</si>
  <si>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</si>
  <si>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</si>
  <si>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</si>
  <si>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</si>
  <si>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</si>
  <si>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</si>
  <si>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</si>
  <si>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</si>
  <si>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</si>
  <si>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</si>
  <si>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</si>
  <si>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</si>
  <si>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</si>
  <si>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</si>
  <si>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</si>
  <si>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</si>
  <si>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</si>
  <si>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</si>
  <si>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</si>
  <si>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</si>
  <si>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</si>
  <si>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</si>
  <si>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</si>
  <si>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</si>
  <si>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</si>
  <si>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</si>
  <si>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</si>
  <si>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</si>
  <si>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</si>
  <si>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</si>
  <si>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</si>
  <si>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</si>
  <si>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</si>
  <si>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</si>
  <si>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</si>
  <si>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</si>
  <si>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</si>
  <si>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</si>
  <si>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</si>
  <si>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</si>
  <si>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</si>
  <si>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</si>
  <si>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</si>
  <si>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</si>
  <si>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</si>
  <si>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</si>
  <si>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</si>
  <si>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</si>
  <si>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</si>
  <si>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</si>
  <si>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</si>
  <si>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</si>
  <si>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</si>
  <si>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</si>
  <si>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</si>
  <si>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</si>
  <si>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</si>
  <si>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</si>
  <si>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</si>
  <si>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</si>
  <si>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</si>
  <si>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</si>
  <si>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</si>
  <si>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</si>
  <si>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</si>
  <si>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</si>
  <si>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</si>
  <si>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</si>
  <si>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</si>
  <si>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</si>
  <si>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</si>
  <si>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</si>
  <si>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</si>
  <si>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</si>
  <si>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</si>
  <si>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</si>
  <si>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</si>
  <si>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</si>
  <si>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</si>
  <si>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</si>
  <si>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</si>
  <si>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</si>
  <si>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</si>
  <si>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</si>
  <si>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</si>
  <si>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</si>
  <si>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</si>
  <si>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</si>
  <si>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</si>
  <si>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</si>
  <si>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</si>
  <si>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</si>
  <si>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</si>
  <si>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</si>
  <si>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</si>
  <si>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</si>
  <si>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</si>
  <si>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</si>
  <si>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</si>
  <si>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</si>
  <si>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</si>
  <si>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</si>
  <si>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</si>
  <si>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</si>
  <si>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</si>
  <si>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</si>
  <si>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</si>
  <si>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</si>
  <si>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</si>
  <si>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</si>
  <si>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</si>
  <si>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</si>
  <si>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</si>
  <si>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</si>
  <si>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</si>
  <si>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</si>
  <si>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</si>
  <si>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</si>
  <si>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</si>
  <si>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</si>
  <si>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</si>
  <si>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</si>
  <si>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</si>
  <si>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</si>
  <si>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</si>
  <si>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</si>
  <si>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</si>
  <si>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</si>
  <si>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</si>
  <si>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</si>
  <si>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</si>
  <si>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</si>
  <si>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</si>
  <si>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</si>
  <si>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</si>
  <si>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</si>
  <si>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</si>
  <si>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</si>
  <si>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</si>
  <si>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</si>
  <si>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</si>
  <si>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</si>
  <si>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</si>
  <si>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</si>
  <si>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</si>
  <si>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</si>
  <si>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</si>
  <si>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</si>
  <si>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</si>
  <si>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</si>
  <si>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</si>
  <si>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</si>
  <si>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</si>
  <si>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</si>
  <si>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</si>
  <si>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</si>
  <si>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</si>
  <si>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</si>
  <si>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</si>
  <si>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</si>
  <si>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</si>
  <si>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</si>
  <si>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</si>
  <si>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</si>
  <si>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</si>
  <si>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</si>
  <si>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</si>
  <si>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</si>
  <si>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</si>
  <si>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</si>
  <si>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</si>
  <si>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</si>
  <si>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</si>
  <si>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</si>
  <si>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</si>
  <si>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</si>
  <si>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</si>
  <si>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</si>
  <si>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</si>
  <si>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</si>
  <si>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</si>
  <si>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</si>
  <si>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</si>
  <si>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</si>
  <si>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</si>
  <si>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</si>
  <si>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</si>
  <si>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</si>
  <si>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</si>
  <si>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</si>
  <si>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</si>
  <si>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</si>
  <si>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</si>
  <si>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</si>
  <si>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</si>
  <si>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</si>
  <si>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</si>
  <si>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</si>
  <si>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</si>
  <si>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</si>
  <si>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</si>
  <si>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</si>
  <si>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</si>
  <si>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</si>
  <si>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</si>
  <si>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</si>
  <si>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</si>
  <si>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</si>
  <si>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</si>
  <si>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</si>
  <si>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</si>
  <si>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</si>
  <si>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</si>
  <si>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</si>
  <si>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</si>
  <si>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</si>
  <si>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</si>
  <si>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</si>
  <si>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</si>
  <si>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</si>
  <si>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</si>
  <si>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</si>
  <si>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</si>
  <si>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</si>
  <si>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</si>
  <si>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</si>
  <si>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</si>
  <si>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</si>
  <si>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</si>
  <si>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</si>
  <si>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</si>
  <si>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</si>
  <si>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</si>
  <si>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</si>
  <si>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</si>
  <si>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</si>
  <si>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</si>
  <si>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</si>
  <si>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</si>
  <si>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</si>
  <si>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</si>
  <si>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</si>
  <si>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</si>
  <si>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</si>
  <si>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</si>
  <si>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</si>
  <si>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</si>
  <si>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</si>
  <si>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</si>
  <si>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</si>
  <si>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</si>
  <si>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</si>
  <si>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</si>
  <si>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</si>
  <si>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</si>
  <si>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</si>
  <si>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</si>
  <si>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</si>
  <si>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</si>
  <si>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</si>
  <si>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</si>
  <si>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</si>
  <si>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</si>
  <si>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</si>
  <si>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</si>
  <si>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</si>
  <si>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</si>
  <si>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</si>
  <si>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</si>
  <si>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</si>
  <si>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</si>
  <si>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</si>
  <si>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</si>
  <si>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</si>
  <si>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</si>
  <si>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</si>
  <si>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</si>
  <si>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</si>
  <si>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</si>
  <si>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</si>
  <si>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</si>
  <si>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</si>
  <si>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</si>
  <si>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</si>
  <si>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</si>
  <si>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</si>
  <si>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</si>
  <si>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</si>
  <si>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</si>
  <si>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</si>
  <si>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</si>
  <si>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</si>
  <si>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</si>
  <si>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</si>
  <si>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</si>
  <si>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</si>
  <si>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</si>
  <si>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</si>
  <si>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</si>
  <si>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</si>
  <si>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</si>
  <si>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</si>
  <si>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</si>
  <si>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</si>
  <si>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</si>
  <si>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</si>
  <si>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</si>
  <si>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</si>
  <si>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</si>
  <si>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</si>
  <si>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</si>
  <si>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</si>
  <si>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</si>
  <si>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</si>
  <si>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</si>
  <si>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</si>
  <si>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</si>
  <si>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</si>
  <si>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</si>
  <si>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</si>
  <si>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</si>
  <si>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</si>
  <si>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</si>
  <si>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</si>
  <si>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</si>
  <si>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</si>
  <si>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</si>
  <si>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</si>
  <si>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</si>
  <si>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</si>
  <si>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</si>
  <si>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</si>
  <si>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</si>
  <si>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</si>
  <si>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</si>
  <si>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</si>
  <si>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</si>
  <si>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</si>
  <si>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</si>
  <si>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</si>
  <si>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</si>
  <si>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</si>
  <si>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</si>
  <si>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</si>
  <si>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</si>
  <si>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</si>
  <si>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</si>
  <si>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</si>
  <si>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</si>
  <si>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</si>
  <si>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</si>
  <si>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</si>
  <si>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</si>
  <si>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</si>
  <si>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</si>
  <si>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</si>
  <si>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</si>
  <si>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</si>
  <si>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</si>
  <si>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</si>
  <si>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</si>
  <si>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</si>
  <si>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</si>
  <si>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</si>
  <si>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</si>
  <si>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</si>
  <si>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</si>
  <si>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</si>
  <si>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</si>
  <si>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</si>
  <si>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</si>
  <si>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</si>
  <si>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</si>
  <si>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</si>
  <si>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</si>
  <si>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</si>
  <si>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</si>
  <si>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</si>
  <si>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</si>
  <si>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</si>
  <si>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</si>
  <si>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</si>
  <si>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</si>
  <si>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</si>
  <si>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</si>
  <si>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</si>
  <si>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</si>
  <si>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</si>
  <si>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</si>
  <si>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</si>
  <si>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</si>
  <si>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</si>
  <si>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</si>
  <si>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</si>
  <si>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</si>
  <si>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</si>
  <si>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</si>
  <si>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</si>
  <si>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</si>
  <si>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</si>
  <si>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</si>
  <si>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</si>
  <si>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</si>
  <si>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</si>
  <si>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</si>
  <si>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</si>
  <si>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</si>
  <si>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</si>
  <si>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</si>
  <si>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</si>
  <si>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</si>
  <si>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</si>
  <si>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</si>
  <si>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</si>
  <si>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</si>
  <si>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</si>
  <si>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</si>
  <si>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</si>
  <si>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</si>
  <si>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</si>
  <si>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</si>
  <si>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</si>
  <si>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</si>
  <si>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</si>
  <si>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</si>
  <si>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</si>
  <si>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</si>
  <si>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</si>
  <si>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</si>
  <si>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</si>
  <si>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</si>
  <si>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</si>
  <si>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</si>
  <si>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</si>
  <si>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</si>
  <si>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</si>
  <si>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</si>
  <si>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</si>
  <si>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</si>
  <si>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</si>
  <si>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</si>
  <si>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</si>
  <si>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</si>
  <si>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</si>
  <si>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</si>
  <si>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</si>
  <si>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</si>
  <si>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</si>
  <si>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</si>
  <si>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</si>
  <si>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</si>
  <si>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</si>
  <si>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</si>
  <si>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</si>
  <si>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</si>
  <si>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</si>
  <si>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</si>
  <si>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</si>
  <si>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</si>
  <si>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</si>
  <si>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</si>
  <si>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</si>
  <si>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</si>
  <si>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</si>
  <si>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</si>
  <si>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</si>
  <si>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</si>
  <si>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</si>
  <si>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</si>
  <si>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</si>
  <si>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</si>
  <si>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</si>
  <si>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</si>
  <si>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</si>
  <si>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</si>
  <si>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</si>
  <si>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</si>
  <si>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</si>
  <si>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</si>
  <si>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</si>
  <si>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</si>
  <si>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</si>
  <si>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</si>
  <si>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</si>
  <si>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</si>
  <si>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</si>
  <si>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</si>
  <si>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</si>
  <si>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</si>
  <si>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</si>
  <si>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</si>
  <si>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</si>
  <si>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</si>
  <si>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</si>
  <si>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</si>
  <si>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</si>
  <si>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</si>
  <si>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</si>
  <si>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</si>
  <si>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</si>
  <si>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</si>
  <si>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</si>
  <si>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</si>
  <si>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</si>
  <si>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</si>
  <si>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</si>
  <si>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</si>
  <si>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</si>
  <si>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</si>
  <si>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</si>
  <si>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</si>
  <si>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</si>
  <si>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</si>
  <si>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</si>
  <si>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</si>
  <si>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</si>
  <si>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</si>
  <si>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</si>
  <si>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</si>
  <si>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</si>
  <si>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</si>
  <si>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</si>
  <si>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</si>
  <si>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</si>
  <si>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</si>
  <si>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</si>
  <si>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</si>
  <si>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</si>
  <si>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</si>
  <si>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</si>
  <si>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</si>
  <si>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</si>
  <si>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</si>
  <si>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</si>
  <si>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</si>
  <si>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</si>
  <si>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</si>
  <si>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</si>
  <si>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</si>
  <si>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</si>
  <si>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</si>
  <si>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</si>
  <si>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</si>
  <si>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</si>
  <si>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</si>
  <si>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</si>
  <si>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</si>
  <si>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</si>
  <si>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</si>
  <si>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</si>
  <si>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</si>
  <si>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</si>
  <si>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</si>
  <si>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</si>
  <si>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</si>
  <si>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</si>
  <si>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</si>
  <si>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</si>
  <si>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</si>
  <si>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</si>
  <si>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</si>
  <si>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</si>
  <si>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</si>
  <si>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</si>
  <si>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</si>
  <si>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</si>
  <si>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</si>
  <si>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</si>
  <si>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</si>
  <si>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</si>
  <si>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</si>
  <si>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</si>
  <si>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</si>
  <si>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</si>
  <si>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</si>
  <si>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</si>
  <si>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</si>
  <si>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</si>
  <si>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</si>
  <si>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</si>
  <si>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</si>
  <si>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</si>
  <si>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</si>
  <si>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</si>
  <si>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</si>
  <si>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</si>
  <si>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</si>
  <si>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</si>
  <si>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</si>
  <si>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</si>
  <si>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</si>
  <si>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</si>
  <si>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</si>
  <si>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</si>
  <si>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</si>
  <si>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</si>
  <si>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</si>
  <si>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</si>
  <si>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</si>
  <si>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</si>
  <si>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</si>
  <si>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</si>
  <si>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</si>
  <si>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</si>
  <si>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</si>
  <si>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</si>
  <si>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</si>
  <si>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</si>
  <si>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</si>
  <si>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</si>
  <si>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</si>
  <si>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</si>
  <si>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</si>
  <si>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</si>
  <si>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</si>
  <si>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</si>
  <si>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</si>
  <si>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</si>
  <si>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</si>
  <si>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</si>
  <si>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</si>
  <si>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</si>
  <si>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</si>
  <si>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</si>
  <si>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</si>
  <si>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</si>
  <si>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</si>
  <si>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</si>
  <si>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</si>
  <si>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</si>
  <si>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</si>
  <si>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</si>
  <si>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</si>
  <si>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</si>
  <si>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</si>
  <si>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</si>
  <si>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</si>
  <si>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</si>
  <si>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</si>
  <si>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</si>
  <si>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</si>
  <si>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</si>
  <si>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</si>
  <si>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</si>
  <si>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</si>
  <si>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</si>
  <si>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</si>
  <si>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</si>
  <si>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</si>
  <si>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</si>
  <si>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</si>
  <si>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</si>
  <si>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</si>
  <si>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</si>
  <si>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</si>
  <si>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</si>
  <si>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</si>
  <si>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</si>
  <si>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</si>
  <si>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</si>
  <si>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</si>
  <si>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</si>
  <si>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</si>
  <si>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</si>
  <si>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</si>
  <si>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</si>
  <si>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</si>
  <si>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</si>
  <si>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</si>
  <si>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</si>
  <si>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</si>
  <si>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</si>
  <si>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</si>
  <si>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</si>
  <si>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</si>
  <si>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</si>
  <si>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</si>
  <si>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</si>
  <si>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</si>
  <si>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</si>
  <si>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</si>
  <si>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</si>
  <si>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</si>
  <si>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</si>
  <si>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</si>
  <si>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</si>
  <si>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</si>
  <si>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</si>
  <si>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</si>
  <si>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</si>
  <si>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</si>
  <si>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</si>
  <si>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</si>
  <si>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</si>
  <si>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</si>
  <si>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</si>
  <si>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</si>
  <si>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</si>
  <si>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</si>
  <si>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</si>
  <si>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</si>
  <si>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</si>
  <si>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</si>
  <si>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</si>
  <si>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</si>
  <si>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</si>
  <si>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</si>
  <si>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</si>
  <si>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</si>
  <si>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</si>
  <si>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</si>
  <si>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</si>
  <si>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</si>
  <si>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</si>
  <si>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</si>
  <si>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</si>
  <si>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</si>
  <si>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</si>
  <si>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</si>
  <si>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</si>
  <si>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</si>
  <si>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</si>
  <si>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</si>
  <si>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</si>
  <si>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</si>
  <si>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</si>
  <si>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</si>
  <si>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</si>
  <si>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</si>
  <si>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</si>
  <si>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</si>
  <si>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</si>
  <si>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</si>
  <si>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</si>
  <si>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</si>
  <si>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</si>
  <si>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</si>
  <si>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</si>
  <si>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</si>
  <si>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</si>
  <si>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</si>
  <si>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</si>
  <si>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</si>
  <si>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</si>
  <si>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</si>
  <si>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</si>
  <si>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</si>
  <si>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</si>
  <si>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</si>
  <si>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</si>
  <si>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</si>
  <si>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</si>
  <si>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</si>
  <si>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</si>
  <si>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</si>
  <si>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</si>
  <si>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</si>
  <si>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</si>
  <si>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</si>
  <si>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</si>
  <si>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</si>
  <si>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</si>
  <si>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</si>
  <si>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</si>
  <si>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</si>
  <si>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</si>
  <si>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</si>
  <si>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</si>
  <si>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</si>
  <si>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</si>
  <si>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</si>
  <si>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</si>
  <si>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</si>
  <si>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</si>
  <si>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</si>
  <si>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</si>
  <si>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</si>
  <si>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</si>
  <si>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</si>
  <si>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</si>
  <si>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</si>
  <si>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</si>
  <si>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</si>
  <si>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</si>
  <si>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</si>
  <si>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</si>
  <si>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</si>
  <si>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</si>
  <si>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</si>
  <si>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</si>
  <si>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</si>
  <si>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</si>
  <si>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</si>
  <si>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</si>
  <si>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</si>
  <si>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</si>
  <si>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</si>
  <si>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</si>
  <si>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</si>
  <si>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</si>
  <si>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</si>
  <si>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</si>
  <si>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</si>
  <si>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</si>
  <si>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</si>
  <si>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</si>
  <si>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</si>
  <si>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</si>
  <si>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</si>
  <si>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</si>
  <si>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</si>
  <si>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</si>
  <si>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</si>
  <si>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</si>
  <si>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</si>
  <si>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</si>
  <si>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</si>
  <si>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</si>
  <si>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</si>
  <si>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</si>
  <si>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</si>
  <si>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</si>
  <si>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</si>
  <si>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</si>
  <si>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</si>
  <si>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</si>
  <si>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</si>
  <si>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</si>
  <si>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</si>
  <si>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</si>
  <si>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</si>
  <si>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</si>
  <si>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</si>
  <si>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</si>
  <si>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</si>
  <si>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</si>
  <si>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</si>
  <si>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</si>
  <si>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</si>
  <si>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</si>
  <si>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</si>
  <si>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</si>
  <si>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</si>
  <si>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</si>
  <si>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</si>
  <si>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</si>
  <si>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</si>
  <si>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</si>
  <si>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</si>
  <si>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</si>
  <si>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</si>
  <si>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</si>
  <si>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</si>
  <si>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</si>
  <si>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</si>
  <si>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</si>
  <si>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</si>
  <si>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</si>
  <si>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</si>
  <si>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</si>
  <si>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</si>
  <si>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</si>
  <si>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</si>
  <si>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</si>
  <si>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</si>
  <si>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</si>
  <si>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</si>
  <si>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</si>
  <si>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</si>
  <si>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</si>
  <si>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</si>
  <si>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</si>
  <si>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</si>
  <si>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</si>
  <si>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</si>
  <si>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</si>
  <si>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</si>
  <si>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</si>
  <si>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</si>
  <si>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</si>
  <si>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</si>
  <si>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</si>
  <si>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</si>
  <si>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</si>
  <si>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</si>
  <si>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</si>
  <si>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</si>
  <si>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</si>
  <si>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</si>
  <si>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</si>
  <si>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</si>
  <si>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</si>
  <si>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</si>
  <si>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</si>
  <si>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</si>
  <si>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</si>
  <si>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</si>
  <si>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</si>
  <si>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</si>
  <si>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</si>
  <si>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</si>
  <si>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</si>
  <si>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</si>
  <si>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</si>
  <si>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</si>
  <si>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</si>
  <si>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</si>
  <si>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</si>
  <si>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</si>
  <si>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</si>
  <si>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</si>
  <si>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</si>
  <si>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</si>
  <si>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</si>
  <si>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</si>
  <si>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</si>
  <si>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</si>
  <si>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</si>
  <si>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</si>
  <si>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</si>
  <si>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</si>
  <si>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</si>
  <si>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</si>
  <si>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</si>
  <si>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</si>
  <si>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</si>
  <si>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</si>
  <si>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</si>
  <si>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</si>
  <si>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</si>
  <si>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</si>
  <si>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</si>
  <si>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</si>
  <si>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</si>
  <si>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</si>
  <si>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</si>
  <si>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</si>
  <si>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</si>
  <si>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</si>
  <si>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</si>
  <si>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</si>
  <si>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</si>
  <si>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</si>
  <si>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</si>
  <si>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</si>
  <si>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</si>
  <si>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</si>
  <si>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</si>
  <si>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</si>
  <si>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</si>
  <si>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</si>
  <si>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</si>
  <si>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</si>
  <si>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</si>
  <si>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</si>
  <si>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</si>
  <si>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</si>
  <si>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</si>
  <si>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</si>
  <si>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</si>
  <si>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</si>
  <si>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</si>
  <si>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</si>
  <si>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</si>
  <si>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</si>
  <si>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</si>
  <si>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</si>
  <si>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</si>
  <si>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</si>
  <si>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</si>
  <si>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</si>
  <si>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</si>
  <si>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</si>
  <si>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</si>
  <si>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</si>
  <si>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</si>
  <si>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</si>
  <si>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</si>
  <si>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</si>
  <si>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</si>
  <si>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</si>
  <si>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</si>
  <si>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</si>
  <si>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</si>
  <si>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</si>
  <si>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</si>
  <si>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</si>
  <si>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</si>
  <si>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</si>
  <si>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</si>
  <si>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</si>
  <si>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</si>
  <si>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</si>
  <si>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</si>
  <si>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</si>
  <si>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</si>
  <si>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</si>
  <si>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</si>
  <si>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</si>
  <si>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</si>
  <si>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</si>
  <si>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</si>
  <si>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</si>
  <si>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</si>
  <si>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</si>
  <si>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</si>
  <si>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</si>
  <si>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</si>
  <si>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</si>
  <si>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</si>
  <si>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</si>
  <si>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</si>
  <si>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</si>
  <si>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</si>
  <si>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</si>
  <si>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</si>
  <si>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</si>
  <si>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</si>
  <si>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</si>
  <si>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</si>
  <si>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</si>
  <si>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</si>
  <si>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</si>
  <si>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</si>
  <si>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</si>
  <si>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</si>
  <si>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</si>
  <si>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</si>
  <si>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</si>
  <si>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</si>
  <si>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</si>
  <si>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</si>
  <si>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</si>
  <si>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</si>
  <si>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</si>
  <si>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</si>
  <si>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</si>
  <si>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</si>
  <si>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</si>
  <si>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</si>
  <si>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</si>
  <si>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</si>
  <si>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</si>
  <si>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</si>
  <si>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</si>
  <si>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</si>
  <si>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</si>
  <si>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</si>
  <si>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</si>
  <si>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</si>
  <si>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</si>
  <si>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</si>
  <si>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</si>
  <si>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</si>
  <si>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</si>
  <si>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</si>
  <si>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</si>
  <si>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</si>
  <si>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</si>
  <si>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</si>
  <si>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</si>
  <si>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</si>
  <si>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</si>
  <si>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</si>
  <si>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</si>
  <si>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</si>
  <si>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</si>
  <si>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</si>
  <si>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</si>
  <si>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</si>
  <si>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</si>
  <si>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</si>
  <si>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</si>
  <si>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</si>
  <si>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</si>
  <si>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</si>
  <si>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</si>
  <si>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</si>
  <si>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</si>
  <si>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</si>
  <si>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</si>
  <si>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</si>
  <si>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</si>
  <si>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</si>
  <si>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</si>
  <si>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</si>
  <si>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</si>
  <si>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</si>
  <si>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</si>
  <si>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</si>
  <si>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</si>
  <si>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</si>
  <si>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</si>
  <si>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</si>
  <si>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</si>
  <si>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</si>
  <si>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</si>
  <si>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</si>
  <si>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</si>
  <si>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</si>
  <si>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</si>
  <si>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</si>
  <si>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</si>
  <si>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</si>
  <si>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</si>
  <si>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</si>
  <si>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</si>
  <si>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</si>
  <si>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</si>
  <si>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</si>
  <si>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</si>
  <si>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</si>
  <si>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</si>
  <si>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</si>
  <si>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</si>
  <si>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</si>
  <si>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</si>
  <si>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</si>
  <si>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</si>
  <si>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</si>
  <si>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</si>
  <si>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</si>
  <si>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</si>
  <si>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</si>
  <si>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</si>
  <si>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</si>
  <si>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</si>
  <si>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</si>
  <si>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</si>
  <si>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</si>
  <si>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</si>
  <si>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</si>
  <si>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</si>
  <si>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</si>
  <si>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</si>
  <si>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</si>
  <si>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</si>
  <si>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</si>
  <si>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</si>
  <si>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</si>
  <si>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</si>
  <si>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</si>
  <si>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</si>
  <si>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</si>
  <si>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</si>
  <si>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</si>
  <si>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</si>
  <si>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</si>
  <si>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</si>
  <si>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</si>
  <si>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</si>
  <si>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</si>
  <si>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</si>
  <si>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</si>
  <si>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</si>
  <si>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</si>
  <si>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</si>
  <si>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</si>
  <si>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</si>
  <si>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</si>
  <si>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</si>
  <si>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</si>
  <si>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</si>
  <si>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</si>
  <si>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</si>
  <si>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</si>
  <si>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</si>
  <si>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</si>
  <si>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</si>
  <si>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</si>
  <si>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</si>
  <si>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</si>
  <si>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</si>
  <si>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</si>
  <si>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</si>
  <si>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</si>
  <si>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</si>
  <si>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</si>
  <si>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</si>
  <si>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</si>
  <si>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</si>
  <si>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</si>
  <si>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</si>
  <si>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</si>
  <si>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</si>
  <si>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</si>
  <si>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</si>
  <si>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</si>
  <si>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</si>
  <si>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</si>
  <si>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</si>
  <si>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</si>
  <si>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</si>
  <si>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</si>
  <si>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</si>
  <si>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</si>
  <si>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</si>
  <si>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</si>
  <si>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</si>
  <si>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</si>
  <si>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</si>
  <si>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</si>
  <si>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</si>
  <si>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</si>
  <si>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</si>
  <si>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</si>
  <si>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</si>
  <si>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</si>
  <si>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</si>
  <si>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</si>
  <si>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</si>
  <si>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</si>
  <si>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</si>
  <si>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</si>
  <si>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</si>
  <si>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</si>
  <si>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</si>
  <si>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</si>
  <si>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</si>
  <si>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</si>
  <si>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</si>
  <si>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</si>
  <si>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</si>
  <si>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</si>
  <si>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</si>
  <si>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</si>
  <si>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</si>
  <si>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</si>
  <si>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</si>
  <si>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</si>
  <si>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</si>
  <si>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</si>
  <si>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</si>
  <si>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</si>
  <si>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</si>
  <si>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</si>
  <si>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</si>
  <si>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</si>
  <si>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</si>
  <si>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</si>
  <si>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</si>
  <si>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</si>
  <si>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</si>
  <si>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</si>
  <si>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</si>
  <si>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</si>
  <si>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</si>
  <si>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</si>
  <si>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</si>
  <si>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</si>
  <si>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</si>
  <si>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</si>
  <si>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</si>
  <si>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</si>
  <si>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</si>
  <si>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</si>
  <si>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</si>
  <si>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</si>
  <si>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</si>
  <si>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</si>
  <si>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</si>
  <si>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</si>
  <si>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</si>
  <si>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</si>
  <si>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</si>
  <si>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</si>
  <si>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</si>
  <si>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</si>
  <si>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</si>
  <si>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</si>
  <si>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</si>
  <si>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</si>
  <si>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</si>
  <si>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</si>
  <si>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</si>
  <si>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</si>
  <si>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</si>
  <si>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</si>
  <si>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</si>
  <si>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</si>
  <si>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</si>
  <si>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</si>
  <si>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</si>
  <si>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</si>
  <si>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</si>
  <si>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</si>
  <si>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</si>
  <si>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</si>
  <si>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</si>
  <si>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</si>
  <si>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</si>
  <si>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</si>
  <si>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</si>
  <si>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</si>
  <si>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</si>
  <si>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</si>
  <si>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</si>
  <si>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</si>
  <si>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</si>
  <si>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</si>
  <si>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</si>
  <si>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</si>
  <si>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</si>
  <si>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</si>
  <si>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</si>
  <si>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</si>
  <si>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</si>
  <si>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</si>
  <si>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</si>
  <si>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</si>
  <si>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</si>
  <si>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</si>
  <si>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</si>
  <si>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</si>
  <si>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</si>
  <si>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</si>
  <si>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</si>
  <si>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</si>
  <si>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</si>
  <si>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</si>
  <si>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</si>
  <si>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</si>
  <si>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</si>
  <si>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</si>
  <si>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</si>
  <si>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</si>
  <si>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</si>
  <si>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</si>
  <si>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</si>
  <si>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</si>
  <si>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</si>
  <si>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</si>
  <si>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</si>
  <si>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</si>
  <si>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</si>
  <si>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</si>
  <si>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</si>
  <si>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</si>
  <si>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</si>
  <si>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</si>
  <si>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</si>
  <si>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</si>
  <si>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</si>
  <si>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</si>
  <si>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</si>
  <si>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</si>
  <si>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</si>
  <si>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</si>
  <si>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</si>
  <si>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</si>
  <si>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</si>
  <si>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</si>
  <si>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</si>
  <si>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</si>
  <si>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</si>
  <si>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</si>
  <si>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</si>
  <si>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</si>
  <si>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</si>
  <si>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</si>
  <si>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</si>
  <si>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</si>
  <si>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</si>
  <si>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</si>
  <si>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</si>
  <si>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</si>
  <si>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</si>
  <si>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</si>
  <si>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</si>
  <si>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</si>
  <si>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</si>
  <si>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</si>
  <si>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</si>
  <si>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</si>
  <si>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</si>
  <si>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</si>
  <si>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</si>
  <si>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</si>
  <si>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</si>
  <si>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</si>
  <si>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</si>
  <si>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</si>
  <si>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</si>
  <si>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</si>
  <si>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</si>
  <si>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</si>
  <si>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</si>
  <si>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</si>
  <si>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</si>
  <si>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</si>
  <si>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</si>
  <si>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</si>
  <si>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</si>
  <si>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</si>
  <si>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</si>
  <si>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</si>
  <si>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</si>
  <si>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</si>
  <si>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</si>
  <si>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</si>
  <si>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</si>
  <si>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</si>
  <si>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</si>
  <si>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</si>
  <si>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</si>
  <si>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</si>
  <si>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</si>
  <si>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</si>
  <si>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</si>
  <si>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</si>
  <si>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</si>
  <si>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</si>
  <si>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</si>
  <si>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</si>
  <si>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</si>
  <si>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</si>
  <si>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</si>
  <si>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</si>
  <si>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</si>
  <si>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</si>
  <si>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</si>
  <si>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</si>
  <si>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</si>
  <si>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</si>
  <si>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</si>
  <si>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</si>
  <si>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</si>
  <si>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</si>
  <si>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</si>
  <si>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</si>
  <si>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</si>
  <si>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</si>
  <si>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</si>
  <si>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</si>
  <si>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</si>
  <si>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</si>
  <si>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</si>
  <si>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</si>
  <si>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</si>
  <si>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</si>
  <si>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</si>
  <si>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</si>
  <si>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</si>
  <si>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</si>
  <si>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</si>
  <si>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</si>
  <si>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</si>
  <si>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</si>
  <si>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</si>
  <si>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</si>
  <si>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</si>
  <si>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</si>
  <si>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</si>
  <si>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</si>
  <si>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</si>
  <si>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</si>
  <si>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</si>
  <si>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</si>
  <si>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</si>
  <si>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</si>
  <si>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</si>
  <si>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</si>
  <si>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</si>
  <si>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</si>
  <si>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</si>
  <si>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</si>
  <si>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</si>
  <si>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</si>
  <si>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</si>
  <si>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</si>
  <si>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</si>
  <si>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</si>
  <si>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</si>
  <si>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</si>
  <si>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</si>
  <si>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</si>
  <si>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</si>
  <si>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</si>
  <si>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</si>
  <si>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</si>
  <si>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</si>
  <si>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</si>
  <si>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</si>
  <si>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</si>
  <si>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</si>
  <si>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</si>
  <si>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</si>
  <si>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</si>
  <si>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</si>
  <si>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</si>
  <si>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</si>
  <si>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</si>
  <si>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</si>
  <si>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</si>
  <si>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</si>
  <si>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</si>
  <si>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</si>
  <si>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</si>
  <si>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</si>
  <si>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</si>
  <si>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</si>
  <si>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</si>
  <si>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</si>
  <si>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</si>
  <si>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</si>
  <si>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</si>
  <si>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</si>
  <si>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</si>
  <si>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</si>
  <si>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</si>
  <si>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</si>
  <si>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</si>
  <si>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</si>
  <si>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</si>
  <si>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</si>
  <si>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</si>
  <si>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</si>
  <si>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</si>
  <si>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</si>
  <si>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</si>
  <si>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</si>
  <si>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</si>
  <si>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</si>
  <si>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</si>
  <si>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</si>
  <si>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</si>
  <si>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</si>
  <si>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</si>
  <si>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</si>
  <si>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</si>
  <si>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</si>
  <si>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</si>
  <si>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</si>
  <si>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</si>
  <si>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</si>
  <si>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</si>
  <si>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</si>
  <si>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</si>
  <si>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</si>
  <si>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</si>
  <si>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</si>
  <si>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</si>
  <si>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</si>
  <si>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</si>
  <si>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</si>
  <si>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</si>
  <si>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</si>
  <si>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</si>
  <si>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</si>
  <si>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</si>
  <si>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</si>
  <si>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</si>
  <si>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</si>
  <si>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</si>
  <si>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2015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</si>
  <si>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</si>
  <si>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</si>
  <si>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</si>
  <si>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</si>
  <si>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</si>
  <si>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</si>
  <si>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</si>
  <si>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</si>
  <si>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</si>
  <si>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</si>
  <si>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</si>
  <si>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</si>
  <si>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</si>
  <si>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</si>
  <si>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</si>
  <si>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</si>
  <si>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</si>
  <si>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</si>
  <si>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</si>
  <si>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</si>
  <si>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</si>
  <si>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</si>
  <si>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</si>
  <si>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</si>
  <si>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</si>
  <si>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</si>
  <si>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</si>
  <si>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</si>
  <si>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</si>
  <si>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</si>
  <si>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</si>
  <si>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</si>
  <si>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</si>
  <si>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</si>
  <si>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</si>
  <si>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</si>
  <si>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</si>
  <si>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</si>
  <si>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</si>
  <si>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</si>
  <si>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</si>
  <si>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</si>
  <si>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</si>
  <si>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</si>
  <si>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</si>
  <si>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</si>
  <si>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</si>
  <si>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</si>
  <si>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</si>
  <si>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</si>
  <si>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</si>
  <si>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</si>
  <si>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</si>
  <si>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</si>
  <si>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</si>
  <si>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</si>
  <si>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</si>
  <si>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</si>
  <si>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</si>
  <si>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</si>
  <si>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</si>
  <si>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</si>
  <si>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</si>
  <si>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</si>
  <si>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</si>
  <si>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</si>
  <si>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</si>
  <si>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</si>
  <si>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</si>
  <si>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</si>
  <si>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</si>
  <si>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</si>
  <si>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</si>
  <si>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</si>
  <si>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</si>
  <si>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</si>
  <si>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</si>
  <si>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</si>
  <si>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</si>
  <si>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</si>
  <si>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</si>
  <si>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</si>
  <si>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</si>
  <si>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</si>
  <si>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</si>
  <si>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</si>
  <si>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</si>
  <si>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</si>
  <si>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</si>
  <si>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</si>
  <si>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</si>
  <si>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</si>
  <si>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</si>
  <si>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</si>
  <si>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</si>
  <si>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</si>
  <si>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</si>
  <si>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</si>
  <si>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</si>
  <si>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</si>
  <si>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</si>
  <si>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</si>
  <si>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</si>
  <si>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</si>
  <si>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</si>
  <si>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</si>
  <si>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</si>
  <si>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</si>
  <si>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</si>
  <si>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</si>
  <si>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</si>
  <si>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</si>
  <si>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</si>
  <si>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</si>
  <si>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</si>
  <si>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</si>
  <si>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</si>
  <si>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</si>
  <si>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</si>
  <si>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</si>
  <si>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</si>
  <si>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</si>
  <si>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</si>
  <si>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</si>
  <si>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</si>
  <si>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</si>
  <si>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</si>
  <si>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</si>
  <si>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</si>
  <si>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</si>
  <si>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</si>
  <si>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</si>
  <si>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</si>
  <si>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2015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</si>
  <si>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</si>
  <si>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</si>
  <si>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</si>
  <si>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</si>
  <si>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</si>
  <si>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</si>
  <si>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</si>
  <si>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</si>
  <si>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</si>
  <si>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</si>
  <si>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</si>
  <si>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</si>
  <si>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</si>
  <si>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</si>
  <si>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</si>
  <si>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</si>
  <si>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</si>
  <si>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</si>
  <si>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</si>
  <si>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</si>
  <si>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</si>
  <si>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</si>
  <si>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</si>
  <si>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</si>
  <si>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</si>
  <si>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</si>
  <si>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</si>
  <si>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</si>
  <si>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</si>
  <si>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</si>
  <si>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</si>
  <si>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</si>
  <si>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</si>
  <si>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</si>
  <si>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</si>
  <si>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</si>
  <si>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</si>
  <si>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</si>
  <si>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</si>
  <si>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</si>
  <si>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</si>
  <si>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</si>
  <si>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</si>
  <si>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</si>
  <si>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</si>
  <si>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</si>
  <si>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</si>
  <si>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</si>
  <si>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</si>
  <si>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</si>
  <si>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</si>
  <si>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</si>
  <si>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</si>
  <si>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</si>
  <si>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</si>
  <si>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</si>
  <si>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</si>
  <si>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</si>
  <si>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</si>
  <si>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</si>
  <si>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</si>
  <si>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</si>
  <si>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</si>
  <si>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</si>
  <si>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</si>
  <si>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</si>
  <si>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</si>
  <si>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</si>
  <si>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</si>
  <si>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</si>
  <si>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</si>
  <si>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</si>
  <si>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</si>
  <si>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</si>
  <si>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</si>
  <si>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</si>
  <si>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</si>
  <si>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</si>
  <si>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</si>
  <si>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</si>
  <si>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</si>
  <si>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</si>
  <si>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</si>
  <si>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</si>
  <si>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</si>
  <si>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</si>
  <si>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</si>
  <si>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</si>
  <si>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</si>
  <si>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</si>
  <si>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</si>
  <si>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</si>
  <si>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</si>
  <si>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</si>
  <si>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</si>
  <si>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</si>
  <si>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</si>
  <si>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</si>
  <si>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</si>
  <si>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</si>
  <si>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</si>
  <si>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</si>
  <si>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</si>
  <si>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</si>
  <si>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</si>
  <si>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</si>
  <si>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</si>
  <si>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</si>
  <si>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</si>
  <si>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</si>
  <si>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</si>
  <si>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</si>
  <si>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</si>
  <si>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</si>
  <si>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</si>
  <si>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</si>
  <si>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</si>
  <si>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</si>
  <si>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</si>
  <si>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</si>
  <si>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</si>
  <si>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</si>
  <si>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</si>
  <si>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</si>
  <si>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</si>
  <si>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</si>
  <si>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</si>
  <si>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</si>
  <si>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</si>
  <si>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</si>
  <si>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</si>
  <si>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</si>
  <si>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</si>
  <si>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</si>
  <si>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</si>
  <si>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</si>
  <si>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</si>
  <si>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</si>
  <si>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</si>
  <si>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</si>
  <si>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</si>
  <si>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</si>
  <si>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</si>
  <si>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</si>
  <si>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</si>
  <si>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</si>
  <si>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</si>
  <si>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</si>
  <si>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</si>
  <si>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</si>
  <si>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</si>
  <si>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</si>
  <si>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</si>
  <si>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</si>
  <si>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</si>
  <si>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</si>
  <si>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</si>
  <si>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</si>
  <si>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</si>
  <si>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</si>
  <si>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</si>
  <si>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</si>
  <si>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</si>
  <si>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</si>
  <si>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</si>
  <si>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</si>
  <si>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</si>
  <si>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</si>
  <si>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</si>
  <si>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</si>
  <si>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</si>
  <si>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</si>
  <si>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</si>
  <si>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</si>
  <si>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</si>
  <si>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</si>
  <si>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</si>
  <si>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</si>
  <si>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</si>
  <si>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</si>
  <si>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</si>
  <si>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</si>
  <si>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</si>
  <si>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</si>
  <si>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</si>
  <si>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</si>
  <si>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</si>
  <si>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</si>
  <si>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</si>
  <si>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</si>
  <si>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</si>
  <si>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</si>
  <si>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</si>
  <si>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</si>
  <si>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</si>
  <si>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</si>
  <si>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</si>
  <si>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</si>
  <si>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</si>
  <si>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</si>
  <si>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</si>
  <si>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</si>
  <si>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</si>
  <si>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</si>
  <si>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</si>
  <si>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</si>
  <si>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</si>
  <si>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</si>
  <si>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</si>
  <si>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</si>
  <si>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</si>
  <si>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</si>
  <si>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</si>
  <si>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</si>
  <si>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</si>
  <si>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</si>
  <si>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2015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</si>
  <si>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</si>
  <si>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</si>
  <si>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</si>
  <si>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</si>
  <si>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</si>
  <si>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2014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</si>
  <si>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</si>
  <si>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</si>
  <si>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</si>
  <si>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</si>
  <si>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</si>
  <si>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2013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</si>
  <si>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</si>
  <si>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</si>
  <si>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</si>
  <si>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</si>
  <si>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</si>
  <si>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2012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</si>
  <si>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</si>
  <si>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</si>
  <si>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</si>
  <si>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</si>
  <si>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</si>
  <si>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2011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</si>
  <si>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</si>
  <si>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</si>
  <si>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</si>
  <si>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</si>
  <si>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</si>
  <si>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</si>
  <si>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</si>
  <si>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</si>
  <si>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</si>
  <si>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</si>
  <si>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</si>
  <si>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</si>
  <si>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</si>
  <si>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</si>
  <si>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</si>
  <si>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</si>
  <si>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</si>
  <si>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</si>
  <si>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</si>
  <si>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</si>
  <si>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</si>
  <si>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</si>
  <si>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</si>
  <si>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</si>
  <si>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</si>
  <si>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</si>
  <si>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</si>
  <si>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</si>
  <si>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</si>
  <si>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</si>
  <si>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</si>
  <si>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</si>
  <si>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</si>
  <si>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</si>
  <si>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</si>
  <si>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</si>
  <si>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</si>
  <si>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</si>
  <si>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</si>
  <si>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</si>
  <si>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</si>
  <si>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</si>
  <si>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</si>
  <si>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</si>
  <si>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</si>
  <si>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</si>
  <si>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</si>
  <si>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</si>
  <si>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</si>
  <si>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</si>
  <si>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</si>
  <si>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</si>
  <si>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</si>
  <si>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</si>
  <si>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</si>
  <si>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</si>
  <si>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</si>
  <si>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</si>
  <si>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</si>
  <si>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</si>
  <si>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</si>
  <si>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</si>
  <si>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</si>
  <si>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</si>
  <si>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</si>
  <si>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</si>
  <si>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</si>
  <si>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</si>
  <si>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</si>
  <si>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</si>
  <si>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</si>
  <si>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</si>
  <si>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</si>
  <si>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</si>
  <si>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</si>
  <si>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</si>
  <si>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</si>
  <si>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</si>
  <si>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</si>
  <si>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</si>
  <si>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</si>
  <si>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</si>
  <si>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</si>
  <si>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</si>
  <si>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</si>
  <si>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</si>
  <si>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</si>
  <si>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</si>
  <si>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</si>
  <si>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</si>
  <si>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</si>
  <si>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</si>
  <si>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</si>
  <si>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</si>
  <si>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</si>
  <si>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</si>
  <si>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</si>
  <si>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</si>
  <si>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</si>
  <si>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</si>
  <si>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</si>
  <si>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</si>
  <si>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</si>
  <si>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</si>
  <si>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</si>
  <si>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</si>
  <si>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</si>
  <si>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</si>
  <si>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</si>
  <si>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</si>
  <si>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</si>
  <si>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</si>
  <si>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</si>
  <si>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</si>
  <si>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</si>
  <si>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</si>
  <si>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</si>
  <si>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</si>
  <si>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</si>
  <si>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</si>
  <si>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</si>
  <si>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</si>
  <si>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</si>
  <si>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</si>
  <si>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</si>
  <si>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</si>
  <si>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</si>
  <si>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</si>
  <si>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</si>
  <si>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</si>
  <si>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</si>
  <si>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</si>
  <si>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</si>
  <si>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</si>
  <si>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</si>
  <si>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</si>
  <si>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</si>
  <si>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</si>
  <si>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</si>
  <si>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</si>
  <si>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</si>
  <si>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</si>
  <si>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</si>
  <si>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</si>
  <si>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</si>
  <si>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</si>
  <si>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</si>
  <si>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</si>
  <si>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</si>
  <si>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</si>
  <si>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</si>
  <si>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</si>
  <si>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</si>
  <si>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</si>
  <si>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</si>
  <si>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</si>
  <si>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</si>
  <si>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</si>
  <si>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</si>
  <si>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</si>
  <si>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</si>
  <si>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</si>
  <si>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</si>
  <si>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</si>
  <si>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</si>
  <si>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</si>
  <si>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</si>
  <si>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</si>
  <si>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</si>
  <si>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</si>
  <si>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</si>
  <si>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</si>
  <si>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</si>
  <si>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</si>
  <si>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</si>
  <si>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</si>
  <si>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</si>
  <si>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</si>
  <si>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</si>
  <si>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</si>
  <si>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</si>
  <si>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</si>
  <si>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</si>
  <si>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</si>
  <si>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</si>
  <si>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</si>
  <si>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</si>
  <si>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</si>
  <si>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</si>
  <si>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</si>
  <si>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</si>
  <si>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</si>
  <si>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</si>
  <si>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</si>
  <si>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</si>
  <si>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</si>
  <si>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</si>
  <si>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</si>
  <si>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</si>
  <si>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</si>
  <si>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</si>
  <si>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</si>
  <si>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</si>
  <si>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</si>
  <si>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</si>
  <si>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</si>
  <si>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</si>
  <si>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</si>
  <si>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</si>
  <si>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</si>
  <si>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</si>
  <si>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</si>
  <si>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</si>
  <si>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</si>
  <si>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</si>
  <si>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</si>
  <si>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</si>
  <si>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</si>
  <si>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</si>
  <si>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</si>
  <si>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</si>
  <si>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</si>
  <si>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</si>
  <si>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</si>
  <si>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</si>
  <si>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</si>
  <si>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</si>
  <si>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</si>
  <si>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</si>
  <si>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</si>
  <si>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</si>
  <si>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</si>
  <si>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</si>
  <si>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</si>
  <si>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</si>
  <si>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</si>
  <si>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</si>
  <si>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</si>
  <si>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</si>
  <si>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</si>
  <si>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</si>
  <si>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</si>
  <si>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</si>
  <si>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</si>
  <si>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</si>
  <si>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</si>
  <si>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</si>
  <si>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</si>
  <si>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</si>
  <si>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</si>
  <si>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</si>
  <si>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</si>
  <si>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</si>
  <si>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</si>
  <si>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</si>
  <si>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</si>
  <si>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</si>
  <si>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</si>
  <si>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</si>
  <si>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</si>
  <si>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</si>
  <si>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</si>
  <si>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</si>
  <si>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</si>
  <si>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</si>
  <si>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</si>
  <si>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</si>
  <si>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</si>
  <si>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</si>
  <si>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</si>
  <si>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</si>
  <si>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</si>
  <si>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</si>
  <si>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</si>
  <si>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</si>
  <si>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</si>
  <si>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</si>
  <si>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</si>
  <si>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</si>
  <si>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</si>
  <si>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</si>
  <si>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</si>
  <si>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</si>
  <si>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</si>
  <si>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</si>
  <si>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</si>
  <si>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</si>
  <si>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</si>
  <si>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</si>
  <si>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</si>
  <si>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</si>
  <si>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</si>
  <si>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</si>
  <si>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</si>
  <si>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</si>
  <si>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</si>
  <si>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</si>
  <si>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</si>
  <si>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</si>
  <si>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</si>
  <si>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</si>
  <si>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</si>
  <si>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</si>
  <si>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</si>
  <si>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</si>
  <si>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</si>
  <si>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</si>
  <si>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</si>
  <si>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</si>
  <si>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</si>
  <si>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</si>
  <si>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</si>
  <si>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</si>
  <si>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</si>
  <si>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</si>
  <si>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</si>
  <si>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</si>
  <si>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</si>
  <si>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</si>
  <si>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</si>
  <si>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</si>
  <si>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</si>
  <si>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</si>
  <si>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</si>
  <si>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</si>
  <si>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</si>
  <si>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</si>
  <si>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</si>
  <si>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</si>
  <si>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</si>
  <si>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</si>
  <si>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</si>
  <si>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</si>
  <si>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</si>
  <si>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</si>
  <si>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</si>
  <si>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</si>
  <si>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</si>
  <si>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</si>
  <si>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</si>
  <si>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</si>
  <si>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</si>
  <si>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</si>
  <si>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</si>
  <si>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</si>
  <si>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</si>
  <si>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</si>
  <si>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</si>
  <si>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</si>
  <si>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</si>
  <si>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</si>
  <si>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</si>
  <si>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</si>
  <si>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</si>
  <si>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</si>
  <si>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</si>
  <si>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</si>
  <si>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</si>
  <si>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</si>
  <si>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</si>
  <si>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</si>
  <si>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</si>
  <si>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</si>
  <si>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</si>
  <si>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</si>
  <si>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</si>
  <si>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</si>
  <si>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</si>
  <si>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</si>
  <si>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</si>
  <si>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</si>
  <si>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</si>
  <si>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</si>
  <si>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</si>
  <si>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</si>
  <si>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</si>
  <si>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</si>
  <si>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</si>
  <si>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</si>
  <si>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</si>
  <si>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</si>
  <si>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</si>
  <si>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</si>
  <si>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</si>
  <si>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</si>
  <si>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</si>
  <si>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</si>
  <si>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</si>
  <si>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</si>
  <si>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</si>
  <si>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</si>
  <si>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</si>
  <si>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</si>
  <si>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</si>
  <si>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</si>
  <si>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</si>
  <si>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</si>
  <si>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</si>
  <si>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</si>
  <si>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</si>
  <si>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</si>
  <si>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</si>
  <si>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</si>
  <si>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</si>
  <si>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</si>
  <si>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</si>
  <si>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</si>
  <si>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</si>
  <si>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</si>
  <si>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</si>
  <si>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</si>
  <si>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</si>
  <si>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</si>
  <si>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</si>
  <si>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</si>
  <si>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</si>
  <si>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</si>
  <si>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</si>
  <si>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</si>
  <si>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</si>
  <si>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</si>
  <si>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</si>
  <si>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</si>
  <si>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</si>
  <si>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</si>
  <si>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</si>
  <si>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</si>
  <si>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</si>
  <si>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</si>
  <si>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</si>
  <si>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</si>
  <si>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</si>
  <si>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</si>
  <si>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</si>
  <si>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</si>
  <si>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</si>
  <si>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</si>
  <si>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</si>
  <si>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</si>
  <si>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</si>
  <si>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</si>
  <si>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</si>
  <si>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</si>
  <si>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</si>
  <si>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</si>
  <si>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</si>
  <si>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</si>
  <si>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</si>
  <si>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</si>
  <si>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</si>
  <si>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</si>
  <si>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</si>
  <si>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</si>
  <si>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</si>
  <si>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</si>
  <si>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</si>
  <si>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</si>
  <si>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</si>
  <si>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</si>
  <si>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</si>
  <si>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</si>
  <si>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</si>
  <si>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</si>
  <si>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</si>
  <si>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</si>
  <si>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</si>
  <si>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</si>
  <si>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</si>
  <si>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</si>
  <si>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</si>
  <si>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</si>
  <si>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</si>
  <si>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</si>
  <si>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</si>
  <si>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</si>
  <si>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</si>
  <si>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</si>
  <si>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</si>
  <si>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</si>
  <si>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</si>
  <si>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</si>
  <si>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</si>
  <si>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</si>
  <si>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</si>
  <si>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</si>
  <si>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</si>
  <si>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</si>
  <si>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</si>
  <si>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</si>
  <si>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</si>
  <si>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</si>
  <si>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</si>
  <si>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</si>
  <si>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</si>
  <si>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</si>
  <si>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</si>
  <si>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</si>
  <si>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</si>
  <si>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</si>
  <si>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</si>
  <si>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</si>
  <si>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</si>
  <si>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</si>
  <si>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</si>
  <si>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</si>
  <si>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</si>
  <si>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</si>
  <si>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</si>
  <si>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</si>
  <si>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</si>
  <si>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</si>
  <si>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</si>
  <si>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</si>
  <si>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</si>
  <si>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</si>
  <si>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</si>
  <si>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</si>
  <si>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</si>
  <si>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</si>
  <si>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</si>
  <si>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</si>
  <si>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</si>
  <si>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</si>
  <si>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</si>
  <si>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</si>
  <si>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</si>
  <si>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</si>
  <si>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</si>
  <si>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</si>
  <si>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</si>
  <si>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</si>
  <si>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</si>
  <si>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</si>
  <si>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</si>
  <si>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</si>
  <si>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</si>
  <si>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</si>
  <si>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</si>
  <si>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</si>
  <si>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</si>
  <si>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</si>
  <si>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</si>
  <si>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</si>
  <si>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</si>
  <si>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</si>
  <si>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</si>
  <si>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</si>
  <si>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</si>
  <si>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</si>
  <si>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</si>
  <si>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</si>
  <si>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</si>
  <si>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</si>
  <si>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</si>
  <si>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</si>
  <si>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</si>
  <si>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</si>
  <si>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</si>
  <si>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</si>
  <si>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</si>
  <si>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</si>
  <si>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</si>
  <si>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</si>
  <si>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</si>
  <si>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</si>
  <si>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</si>
  <si>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</si>
  <si>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</si>
  <si>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</si>
  <si>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</si>
  <si>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</si>
  <si>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</si>
  <si>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</si>
  <si>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</si>
  <si>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</si>
  <si>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</si>
  <si>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</si>
  <si>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</si>
  <si>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</si>
  <si>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</si>
  <si>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</si>
  <si>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</si>
  <si>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</si>
  <si>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</si>
  <si>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</si>
  <si>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</si>
  <si>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</si>
  <si>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</si>
  <si>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</si>
  <si>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</si>
  <si>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</si>
  <si>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</si>
  <si>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</si>
  <si>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</si>
  <si>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</si>
  <si>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</si>
  <si>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</si>
  <si>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</si>
  <si>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</si>
  <si>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</si>
  <si>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</si>
  <si>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</si>
  <si>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</si>
  <si>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</si>
  <si>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</si>
  <si>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</si>
  <si>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</si>
  <si>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</si>
  <si>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</si>
  <si>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</si>
  <si>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</si>
  <si>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</si>
  <si>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</si>
  <si>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</si>
  <si>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</si>
  <si>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</si>
  <si>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</si>
  <si>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</si>
  <si>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</si>
  <si>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</si>
  <si>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</si>
  <si>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</si>
  <si>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</si>
  <si>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</si>
  <si>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</si>
  <si>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</si>
  <si>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</si>
  <si>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</si>
  <si>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</si>
  <si>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</si>
  <si>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</si>
  <si>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</si>
  <si>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</si>
  <si>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</si>
  <si>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</si>
  <si>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</si>
  <si>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</si>
  <si>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</si>
  <si>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</si>
  <si>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</si>
  <si>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</si>
  <si>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</si>
  <si>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</si>
  <si>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</si>
  <si>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</si>
  <si>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</si>
  <si>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</si>
  <si>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</si>
  <si>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</si>
  <si>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</si>
  <si>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</si>
  <si>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</si>
  <si>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</si>
  <si>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</si>
  <si>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</si>
  <si>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</si>
  <si>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</si>
  <si>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</si>
  <si>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</si>
  <si>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</si>
  <si>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</si>
  <si>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</si>
  <si>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</si>
  <si>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</si>
  <si>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</si>
  <si>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</si>
  <si>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</si>
  <si>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</si>
  <si>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</si>
  <si>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</si>
  <si>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</si>
  <si>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</si>
  <si>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</si>
  <si>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</si>
  <si>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</si>
  <si>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</si>
  <si>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</si>
  <si>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</si>
  <si>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</si>
  <si>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</si>
  <si>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</si>
  <si>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</si>
  <si>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</si>
  <si>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</si>
  <si>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</si>
  <si>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</si>
  <si>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</si>
  <si>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</si>
  <si>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</si>
  <si>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</si>
  <si>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</si>
  <si>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</si>
  <si>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</si>
  <si>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</si>
  <si>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</si>
  <si>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</si>
  <si>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</si>
  <si>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</si>
  <si>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</si>
  <si>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</si>
  <si>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</si>
  <si>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</si>
  <si>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</si>
  <si>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</si>
  <si>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</si>
  <si>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</si>
  <si>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</si>
  <si>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</si>
  <si>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</si>
  <si>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</si>
  <si>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</si>
  <si>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</si>
  <si>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</si>
  <si>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</si>
  <si>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</si>
  <si>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</si>
  <si>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</si>
  <si>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</si>
  <si>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</si>
  <si>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</si>
  <si>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</si>
  <si>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</si>
  <si>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</si>
  <si>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</si>
  <si>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</si>
  <si>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</si>
  <si>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</si>
  <si>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</si>
  <si>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</si>
  <si>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</si>
  <si>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</si>
  <si>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</si>
  <si>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</si>
  <si>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</si>
  <si>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</si>
  <si>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</si>
  <si>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</si>
  <si>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</si>
  <si>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</si>
  <si>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</si>
  <si>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</si>
  <si>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</si>
  <si>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</si>
  <si>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</si>
  <si>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</si>
  <si>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</si>
  <si>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</si>
  <si>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</si>
  <si>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</si>
  <si>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</si>
  <si>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</si>
  <si>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</si>
  <si>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</si>
  <si>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</si>
  <si>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</si>
  <si>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</si>
  <si>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</si>
  <si>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</si>
  <si>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</si>
  <si>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</si>
  <si>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</si>
  <si>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</si>
  <si>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</si>
  <si>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</si>
  <si>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</si>
  <si>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</si>
  <si>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</si>
  <si>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</si>
  <si>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</si>
  <si>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</si>
  <si>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</si>
  <si>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</si>
  <si>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</si>
  <si>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</si>
  <si>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</si>
  <si>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</si>
  <si>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</si>
  <si>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</si>
  <si>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</si>
  <si>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</si>
  <si>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</si>
  <si>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</si>
  <si>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</si>
  <si>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</si>
  <si>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</si>
  <si>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</si>
  <si>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</si>
  <si>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</si>
  <si>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</si>
  <si>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</si>
  <si>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</si>
  <si>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</si>
  <si>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</si>
  <si>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</si>
  <si>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</si>
  <si>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</si>
  <si>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</si>
  <si>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</si>
  <si>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</si>
  <si>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</si>
  <si>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</si>
  <si>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</si>
  <si>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</si>
  <si>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</si>
  <si>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</si>
  <si>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</si>
  <si>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</si>
  <si>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</si>
  <si>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</si>
  <si>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</si>
  <si>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</si>
  <si>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</si>
  <si>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</si>
  <si>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</si>
  <si>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</si>
  <si>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</si>
  <si>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</si>
  <si>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</si>
  <si>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</si>
  <si>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</si>
  <si>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</si>
  <si>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</si>
  <si>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</si>
  <si>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</si>
  <si>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</si>
  <si>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</si>
  <si>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</si>
  <si>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</si>
  <si>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</si>
  <si>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</si>
  <si>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</si>
  <si>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</si>
  <si>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</si>
  <si>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</si>
  <si>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</si>
  <si>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</si>
  <si>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</si>
  <si>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</si>
  <si>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</si>
  <si>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</si>
  <si>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</si>
  <si>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</si>
  <si>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</si>
  <si>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</si>
  <si>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</si>
  <si>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</si>
  <si>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</si>
  <si>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</si>
  <si>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</si>
  <si>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</si>
  <si>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</si>
  <si>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</si>
  <si>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</si>
  <si>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</si>
  <si>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</si>
  <si>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</si>
  <si>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</si>
  <si>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</si>
  <si>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</si>
  <si>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</si>
  <si>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</si>
  <si>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</si>
  <si>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</si>
  <si>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</si>
  <si>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</si>
  <si>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</si>
  <si>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</si>
  <si>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</si>
  <si>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</si>
  <si>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</si>
  <si>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</si>
  <si>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</si>
  <si>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</si>
  <si>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</si>
  <si>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</si>
  <si>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</si>
  <si>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</si>
  <si>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</si>
  <si>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</si>
  <si>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</si>
  <si>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</si>
  <si>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</si>
  <si>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</si>
  <si>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</si>
  <si>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</si>
  <si>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</si>
  <si>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</si>
  <si>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</si>
  <si>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</si>
  <si>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</si>
  <si>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</si>
  <si>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</si>
  <si>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</si>
  <si>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</si>
  <si>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</si>
  <si>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</si>
  <si>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</si>
  <si>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</si>
  <si>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</si>
  <si>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</si>
  <si>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</si>
  <si>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</si>
  <si>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</si>
  <si>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</si>
  <si>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</si>
  <si>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</si>
  <si>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</si>
  <si>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</si>
  <si>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</si>
  <si>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</si>
  <si>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</si>
  <si>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</si>
  <si>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</si>
  <si>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</si>
  <si>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</si>
  <si>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</si>
  <si>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</si>
  <si>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</si>
  <si>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</si>
  <si>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</si>
  <si>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</si>
  <si>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</si>
  <si>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</si>
  <si>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</si>
  <si>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</si>
  <si>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</si>
  <si>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</si>
  <si>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</si>
  <si>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</si>
  <si>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</si>
  <si>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</si>
  <si>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</si>
  <si>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</si>
  <si>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</si>
  <si>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</si>
  <si>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</si>
  <si>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</si>
  <si>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</si>
  <si>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</si>
  <si>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</si>
  <si>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</si>
  <si>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</si>
  <si>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</si>
  <si>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</si>
  <si>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</si>
  <si>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</si>
  <si>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</si>
  <si>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</si>
  <si>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</si>
  <si>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</si>
  <si>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</si>
  <si>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</si>
  <si>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</si>
  <si>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</si>
  <si>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</si>
  <si>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</si>
  <si>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</si>
  <si>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</si>
  <si>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</si>
  <si>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</si>
  <si>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</si>
  <si>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</si>
  <si>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</si>
  <si>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</si>
  <si>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</si>
  <si>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</si>
  <si>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</si>
  <si>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</si>
  <si>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</si>
  <si>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</si>
  <si>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</si>
  <si>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</si>
  <si>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</si>
  <si>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</si>
  <si>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</si>
  <si>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</si>
  <si>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</si>
  <si>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</si>
  <si>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</si>
  <si>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</si>
  <si>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</si>
  <si>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</si>
  <si>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</si>
  <si>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</si>
  <si>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</si>
  <si>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</si>
  <si>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</si>
  <si>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</si>
  <si>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</si>
  <si>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</si>
  <si>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</si>
  <si>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</si>
  <si>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</si>
  <si>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</si>
  <si>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</si>
  <si>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</si>
  <si>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</si>
  <si>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</si>
  <si>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</si>
  <si>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2015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</si>
  <si>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</si>
  <si>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</si>
  <si>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</si>
  <si>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</si>
  <si>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</si>
  <si>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</si>
  <si>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</si>
  <si>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</si>
  <si>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</si>
  <si>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</si>
  <si>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</si>
  <si>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</si>
  <si>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</si>
  <si>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</si>
  <si>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</si>
  <si>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</si>
  <si>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</si>
  <si>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</si>
  <si>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</si>
  <si>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</si>
  <si>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</si>
  <si>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</si>
  <si>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</si>
  <si>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</si>
  <si>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</si>
  <si>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</si>
  <si>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</si>
  <si>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</si>
  <si>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</si>
  <si>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</si>
  <si>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</si>
  <si>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</si>
  <si>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</si>
  <si>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</si>
  <si>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</si>
  <si>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</si>
  <si>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</si>
  <si>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</si>
  <si>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</si>
  <si>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</si>
  <si>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</si>
  <si>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</si>
  <si>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</si>
  <si>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</si>
  <si>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</si>
  <si>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</si>
  <si>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</si>
  <si>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</si>
  <si>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</si>
  <si>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</si>
  <si>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</si>
  <si>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</si>
  <si>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</si>
  <si>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</si>
  <si>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</si>
  <si>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</si>
  <si>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</si>
  <si>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</si>
  <si>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</si>
  <si>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</si>
  <si>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</si>
  <si>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</si>
  <si>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</si>
  <si>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</si>
  <si>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</si>
  <si>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</si>
  <si>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</si>
  <si>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</si>
  <si>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</si>
  <si>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</si>
  <si>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</si>
  <si>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</si>
  <si>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</si>
  <si>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</si>
  <si>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</si>
  <si>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</si>
  <si>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</si>
  <si>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</si>
  <si>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</si>
  <si>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</si>
  <si>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</si>
  <si>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</si>
  <si>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</si>
  <si>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</si>
  <si>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</si>
  <si>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</si>
  <si>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</si>
  <si>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</si>
  <si>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</si>
  <si>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</si>
  <si>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</si>
  <si>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</si>
  <si>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</si>
  <si>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</si>
  <si>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</si>
  <si>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</si>
  <si>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</si>
  <si>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</si>
  <si>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</si>
  <si>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</si>
  <si>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</si>
  <si>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</si>
  <si>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</si>
  <si>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</si>
  <si>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</si>
  <si>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</si>
  <si>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</si>
  <si>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</si>
  <si>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</si>
  <si>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</si>
  <si>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</si>
  <si>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</si>
  <si>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</si>
  <si>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</si>
  <si>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</si>
  <si>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</si>
  <si>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</si>
  <si>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</si>
  <si>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</si>
  <si>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</si>
  <si>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</si>
  <si>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</si>
  <si>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</si>
  <si>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</si>
  <si>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</si>
  <si>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</si>
  <si>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</si>
  <si>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</si>
  <si>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</si>
  <si>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</si>
  <si>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</si>
  <si>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</si>
  <si>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</si>
  <si>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</si>
  <si>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</si>
  <si>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</si>
  <si>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</si>
  <si>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</si>
  <si>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</si>
  <si>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</si>
  <si>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</si>
  <si>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</si>
  <si>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</si>
  <si>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</si>
  <si>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</si>
  <si>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</si>
  <si>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</si>
  <si>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</si>
  <si>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</si>
  <si>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</si>
  <si>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</si>
  <si>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</si>
  <si>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</si>
  <si>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</si>
  <si>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</si>
  <si>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</si>
  <si>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</si>
  <si>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</si>
  <si>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</si>
  <si>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</si>
  <si>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</si>
  <si>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</si>
  <si>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</si>
  <si>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</si>
  <si>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</si>
  <si>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</si>
  <si>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</si>
  <si>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</si>
  <si>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</si>
  <si>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</si>
  <si>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</si>
  <si>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</si>
  <si>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</si>
  <si>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</si>
  <si>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</si>
  <si>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</si>
  <si>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</si>
  <si>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</si>
  <si>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</si>
  <si>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</si>
  <si>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</si>
  <si>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</si>
  <si>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</si>
  <si>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</si>
  <si>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</si>
  <si>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</si>
  <si>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</si>
  <si>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</si>
  <si>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</si>
  <si>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</si>
  <si>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</si>
  <si>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</si>
  <si>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</si>
  <si>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</si>
  <si>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</si>
  <si>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</si>
  <si>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</si>
  <si>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</si>
  <si>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</si>
  <si>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</si>
  <si>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</si>
  <si>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</si>
  <si>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</si>
  <si>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</si>
  <si>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</si>
  <si>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</si>
  <si>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</si>
  <si>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</si>
  <si>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</si>
  <si>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</si>
  <si>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</si>
  <si>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</si>
  <si>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</si>
  <si>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</si>
  <si>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</si>
  <si>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</si>
  <si>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</si>
  <si>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</si>
  <si>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</si>
  <si>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</si>
  <si>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</si>
  <si>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</si>
  <si>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</si>
  <si>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</si>
  <si>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</si>
  <si>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</si>
  <si>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</si>
  <si>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</si>
  <si>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</si>
  <si>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</si>
  <si>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</si>
  <si>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</si>
  <si>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</si>
  <si>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</si>
  <si>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</si>
  <si>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</si>
  <si>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</si>
  <si>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</si>
  <si>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</si>
  <si>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</si>
  <si>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</si>
  <si>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</si>
  <si>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</si>
  <si>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</si>
  <si>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</si>
  <si>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</si>
  <si>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</si>
  <si>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</si>
  <si>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</si>
  <si>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</si>
  <si>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</si>
  <si>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</si>
  <si>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</si>
  <si>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</si>
  <si>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</si>
  <si>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</si>
  <si>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</si>
  <si>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</si>
  <si>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</si>
  <si>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</si>
  <si>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</si>
  <si>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</si>
  <si>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</si>
  <si>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</si>
  <si>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</si>
  <si>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</si>
  <si>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</si>
  <si>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</si>
  <si>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</si>
  <si>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</si>
  <si>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</si>
  <si>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</si>
  <si>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</si>
  <si>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</si>
  <si>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</si>
  <si>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</si>
  <si>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</si>
  <si>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</si>
  <si>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</si>
  <si>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</si>
  <si>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</si>
  <si>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</si>
  <si>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</si>
  <si>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</si>
  <si>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</si>
  <si>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</si>
  <si>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</si>
  <si>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</si>
  <si>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</si>
  <si>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</si>
  <si>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</si>
  <si>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</si>
  <si>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</si>
  <si>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</si>
  <si>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</si>
  <si>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</si>
  <si>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</si>
  <si>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</si>
  <si>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</si>
  <si>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</si>
  <si>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</si>
  <si>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</si>
  <si>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</si>
  <si>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</si>
  <si>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</si>
  <si>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</si>
  <si>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</si>
  <si>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</si>
  <si>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</si>
  <si>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</si>
  <si>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</si>
  <si>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</si>
  <si>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</si>
  <si>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</si>
  <si>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</si>
  <si>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</si>
  <si>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</si>
  <si>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</si>
  <si>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</si>
  <si>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</si>
  <si>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</si>
  <si>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</si>
  <si>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</si>
  <si>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</si>
  <si>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</si>
  <si>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</si>
  <si>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</si>
  <si>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</si>
  <si>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</si>
  <si>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</si>
  <si>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</si>
  <si>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</si>
  <si>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</si>
  <si>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</si>
  <si>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</si>
  <si>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</si>
  <si>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</si>
  <si>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</si>
  <si>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</si>
  <si>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</si>
  <si>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</si>
  <si>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</si>
  <si>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</si>
  <si>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</si>
  <si>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</si>
  <si>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</si>
  <si>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</si>
  <si>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</si>
  <si>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</si>
  <si>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</si>
  <si>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</si>
  <si>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</si>
  <si>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</si>
  <si>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</si>
  <si>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</si>
  <si>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</si>
  <si>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</si>
  <si>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</si>
  <si>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</si>
  <si>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</si>
  <si>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</si>
  <si>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</si>
  <si>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</si>
  <si>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</si>
  <si>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</si>
  <si>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</si>
  <si>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</si>
  <si>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</si>
  <si>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</si>
  <si>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</si>
  <si>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</si>
  <si>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</si>
  <si>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</si>
  <si>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</si>
  <si>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</si>
  <si>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</si>
  <si>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</si>
  <si>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</si>
  <si>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</si>
  <si>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</si>
  <si>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</si>
  <si>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</si>
  <si>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</si>
  <si>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</si>
  <si>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</si>
  <si>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</si>
  <si>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</si>
  <si>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</si>
  <si>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</si>
  <si>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</si>
  <si>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</si>
  <si>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</si>
  <si>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</si>
  <si>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</si>
  <si>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</si>
  <si>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</si>
  <si>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</si>
  <si>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</si>
  <si>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</si>
  <si>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</si>
  <si>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</si>
  <si>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</si>
  <si>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</si>
  <si>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</si>
  <si>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</si>
  <si>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</si>
  <si>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</si>
  <si>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</si>
  <si>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</si>
  <si>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</si>
  <si>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</si>
  <si>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</si>
  <si>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</si>
  <si>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</si>
  <si>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</si>
  <si>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</si>
  <si>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</si>
  <si>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</si>
  <si>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</si>
  <si>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</si>
  <si>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</si>
  <si>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</si>
  <si>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</si>
  <si>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</si>
  <si>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</si>
  <si>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</si>
  <si>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</si>
  <si>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</si>
  <si>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</si>
  <si>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</si>
  <si>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</si>
  <si>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</si>
  <si>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</si>
  <si>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</si>
  <si>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</si>
  <si>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</si>
  <si>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</si>
  <si>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</si>
  <si>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</si>
  <si>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</si>
  <si>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</si>
  <si>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</si>
  <si>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</si>
  <si>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</si>
  <si>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</si>
  <si>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</si>
  <si>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</si>
  <si>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</si>
  <si>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</si>
  <si>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</si>
  <si>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</si>
  <si>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</si>
  <si>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</si>
  <si>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</si>
  <si>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</si>
  <si>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</si>
  <si>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</si>
  <si>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</si>
  <si>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</si>
  <si>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</si>
  <si>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</si>
  <si>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</si>
  <si>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</si>
  <si>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</si>
  <si>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</si>
  <si>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</si>
  <si>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</si>
  <si>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</si>
  <si>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</si>
  <si>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</si>
  <si>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</si>
  <si>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</si>
  <si>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</si>
  <si>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</si>
  <si>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</si>
  <si>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</si>
  <si>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</si>
  <si>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</si>
  <si>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</si>
  <si>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</si>
  <si>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</si>
  <si>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</si>
  <si>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</si>
  <si>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</si>
  <si>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</si>
  <si>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</si>
  <si>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</si>
  <si>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</si>
  <si>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</si>
  <si>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</si>
  <si>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</si>
  <si>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</si>
  <si>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</si>
  <si>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</si>
  <si>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</si>
  <si>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</si>
  <si>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</si>
  <si>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</si>
  <si>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</si>
  <si>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</si>
  <si>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</si>
  <si>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</si>
  <si>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</si>
  <si>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</si>
  <si>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</si>
  <si>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</si>
  <si>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</si>
  <si>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</si>
  <si>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</si>
  <si>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</si>
  <si>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</si>
  <si>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</si>
  <si>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</si>
  <si>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</si>
  <si>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</si>
  <si>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</si>
  <si>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</si>
  <si>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</si>
  <si>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</si>
  <si>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</si>
  <si>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</si>
  <si>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</si>
  <si>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</si>
  <si>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</si>
  <si>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</si>
  <si>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</si>
  <si>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</si>
  <si>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</si>
  <si>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</si>
  <si>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</si>
  <si>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</si>
  <si>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</si>
  <si>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</si>
  <si>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</si>
  <si>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</si>
  <si>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</si>
  <si>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</si>
  <si>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</si>
  <si>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</si>
  <si>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</si>
  <si>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</si>
  <si>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</si>
  <si>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</si>
  <si>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</si>
  <si>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</si>
  <si>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</si>
  <si>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</si>
  <si>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</si>
  <si>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</si>
  <si>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</si>
  <si>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</si>
  <si>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</si>
  <si>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</si>
  <si>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</si>
  <si>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</si>
  <si>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</si>
  <si>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</si>
  <si>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</si>
  <si>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</si>
  <si>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</si>
  <si>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</si>
  <si>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</si>
  <si>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</si>
  <si>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</si>
  <si>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</si>
  <si>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</si>
  <si>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</si>
  <si>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</si>
  <si>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</si>
  <si>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</si>
  <si>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</si>
  <si>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</si>
  <si>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</si>
  <si>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</si>
  <si>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</si>
  <si>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</si>
  <si>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</si>
  <si>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</si>
  <si>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</si>
  <si>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</si>
  <si>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</si>
  <si>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</si>
  <si>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</si>
  <si>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</si>
  <si>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</si>
  <si>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</si>
  <si>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</si>
  <si>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</si>
  <si>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</si>
  <si>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</si>
  <si>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</si>
  <si>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</si>
  <si>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</si>
  <si>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</si>
  <si>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</si>
  <si>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</si>
  <si>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</si>
  <si>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</si>
  <si>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</si>
  <si>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</si>
  <si>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</si>
  <si>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</si>
  <si>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</si>
  <si>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</si>
  <si>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</si>
  <si>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</si>
  <si>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</si>
  <si>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</si>
  <si>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</si>
  <si>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</si>
  <si>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</si>
  <si>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</si>
  <si>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</si>
  <si>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</si>
  <si>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</si>
  <si>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</si>
  <si>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</si>
  <si>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</si>
  <si>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</si>
  <si>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</si>
  <si>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</si>
  <si>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</si>
  <si>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</si>
  <si>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</si>
  <si>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</si>
  <si>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</si>
  <si>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</si>
  <si>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</si>
  <si>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</si>
  <si>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</si>
  <si>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</si>
  <si>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</si>
  <si>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</si>
  <si>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</si>
  <si>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</si>
  <si>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</si>
  <si>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</si>
  <si>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</si>
  <si>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</si>
  <si>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</si>
  <si>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</si>
  <si>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</si>
  <si>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</si>
  <si>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</si>
  <si>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</si>
  <si>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</si>
  <si>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</si>
  <si>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</si>
  <si>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</si>
  <si>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</si>
  <si>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</si>
  <si>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</si>
  <si>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</si>
  <si>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</si>
  <si>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</si>
  <si>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</si>
  <si>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</si>
  <si>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</si>
  <si>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</si>
  <si>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</si>
  <si>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</si>
  <si>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</si>
  <si>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</si>
  <si>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</si>
  <si>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</si>
  <si>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</si>
  <si>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</si>
  <si>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</si>
  <si>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</si>
  <si>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</si>
  <si>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</si>
  <si>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</si>
  <si>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</si>
  <si>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</si>
  <si>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</si>
  <si>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</si>
  <si>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</si>
  <si>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</si>
  <si>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</si>
  <si>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</si>
  <si>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</si>
  <si>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</si>
  <si>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</si>
  <si>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</si>
  <si>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</si>
  <si>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</si>
  <si>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</si>
  <si>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</si>
  <si>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</si>
  <si>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</si>
  <si>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</si>
  <si>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</si>
  <si>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</si>
  <si>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</si>
  <si>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</si>
  <si>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</si>
  <si>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</si>
  <si>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</si>
  <si>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</si>
  <si>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</si>
  <si>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</si>
  <si>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</si>
  <si>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</si>
  <si>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</si>
  <si>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</si>
  <si>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</si>
  <si>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</si>
  <si>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</si>
  <si>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</si>
  <si>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</si>
  <si>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</si>
  <si>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</si>
  <si>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</si>
  <si>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</si>
  <si>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</si>
  <si>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</si>
  <si>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</si>
  <si>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</si>
  <si>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</si>
  <si>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</si>
  <si>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</si>
  <si>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</si>
  <si>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</si>
  <si>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</si>
  <si>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</si>
  <si>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</si>
  <si>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</si>
  <si>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</si>
  <si>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</si>
  <si>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</si>
  <si>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</si>
  <si>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</si>
  <si>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</si>
  <si>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</si>
  <si>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</si>
  <si>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</si>
  <si>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</si>
  <si>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</si>
  <si>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</si>
  <si>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</si>
  <si>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</si>
  <si>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</si>
  <si>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</si>
  <si>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</si>
  <si>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</si>
  <si>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</si>
  <si>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</si>
  <si>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</si>
  <si>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</si>
  <si>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</si>
  <si>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</si>
  <si>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</si>
  <si>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</si>
  <si>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</si>
  <si>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</si>
  <si>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</si>
  <si>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</si>
  <si>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</si>
  <si>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</si>
  <si>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</si>
  <si>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</si>
  <si>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</si>
  <si>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</si>
  <si>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</si>
  <si>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</si>
  <si>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</si>
  <si>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</si>
  <si>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</si>
  <si>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</si>
  <si>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</si>
  <si>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</si>
  <si>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</si>
  <si>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</si>
  <si>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</si>
  <si>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</si>
  <si>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</si>
  <si>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</si>
  <si>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</si>
  <si>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</si>
  <si>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</si>
  <si>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</si>
  <si>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</si>
  <si>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</si>
  <si>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</si>
  <si>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</si>
  <si>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</si>
  <si>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</si>
  <si>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</si>
  <si>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</si>
  <si>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</si>
  <si>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</si>
  <si>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</si>
  <si>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</si>
  <si>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</si>
  <si>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</si>
  <si>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</si>
  <si>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</si>
  <si>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</si>
  <si>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</si>
  <si>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</si>
  <si>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</si>
  <si>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</si>
  <si>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</si>
  <si>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</si>
  <si>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</si>
  <si>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</si>
  <si>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</si>
  <si>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</si>
  <si>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</si>
  <si>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</si>
  <si>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</si>
  <si>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</si>
  <si>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</si>
  <si>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</si>
  <si>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</si>
  <si>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</si>
  <si>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</si>
  <si>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</si>
  <si>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</si>
  <si>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</si>
  <si>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</si>
  <si>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</si>
  <si>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</si>
  <si>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</si>
  <si>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</si>
  <si>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</si>
  <si>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</si>
  <si>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</si>
  <si>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</si>
  <si>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</si>
  <si>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</si>
  <si>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</si>
  <si>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</si>
  <si>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</si>
  <si>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</si>
  <si>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</si>
  <si>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</si>
  <si>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</si>
  <si>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</si>
  <si>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</si>
  <si>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</si>
  <si>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</si>
  <si>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</si>
  <si>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</si>
  <si>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</si>
  <si>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</si>
  <si>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</si>
  <si>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</si>
  <si>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</si>
  <si>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</si>
  <si>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</si>
  <si>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</si>
  <si>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</si>
  <si>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</si>
  <si>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</si>
  <si>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</si>
  <si>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</si>
  <si>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</si>
  <si>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</si>
  <si>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</si>
  <si>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</si>
  <si>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</si>
  <si>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</si>
  <si>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</si>
  <si>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</si>
  <si>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</si>
  <si>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</si>
  <si>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</si>
  <si>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</si>
  <si>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</si>
  <si>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</si>
  <si>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</si>
  <si>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</si>
  <si>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</si>
  <si>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</si>
  <si>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</si>
  <si>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</si>
  <si>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</si>
  <si>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</si>
  <si>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</si>
  <si>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</si>
  <si>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</si>
  <si>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</si>
  <si>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</si>
  <si>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</si>
  <si>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</si>
  <si>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</si>
  <si>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</si>
  <si>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</si>
  <si>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</si>
  <si>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</si>
  <si>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</si>
  <si>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</si>
  <si>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</si>
  <si>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</si>
  <si>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</si>
  <si>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</si>
  <si>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</si>
  <si>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</si>
  <si>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</si>
  <si>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</si>
  <si>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</si>
  <si>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</si>
  <si>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</si>
  <si>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</si>
  <si>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</si>
  <si>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</si>
  <si>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</si>
  <si>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</si>
  <si>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</si>
  <si>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</si>
  <si>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</si>
  <si>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</si>
  <si>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</si>
  <si>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</si>
  <si>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</si>
  <si>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</si>
  <si>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</si>
  <si>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</si>
  <si>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</si>
  <si>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</si>
  <si>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</si>
  <si>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</si>
  <si>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</si>
  <si>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</si>
  <si>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</si>
  <si>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</si>
  <si>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</si>
  <si>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</si>
  <si>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</si>
  <si>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</si>
  <si>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</si>
  <si>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</si>
  <si>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</si>
  <si>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</si>
  <si>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</si>
  <si>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</si>
  <si>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</si>
  <si>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</si>
  <si>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</si>
  <si>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</si>
  <si>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</si>
  <si>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</si>
  <si>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</si>
  <si>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</si>
  <si>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</si>
  <si>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</si>
  <si>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</si>
  <si>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</si>
  <si>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</si>
  <si>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</si>
  <si>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</si>
  <si>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</si>
  <si>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</si>
  <si>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</si>
  <si>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</si>
  <si>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</si>
  <si>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</si>
  <si>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</si>
  <si>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</si>
  <si>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</si>
  <si>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</si>
  <si>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</si>
  <si>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</si>
  <si>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</si>
  <si>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</si>
  <si>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</si>
  <si>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</si>
  <si>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</si>
  <si>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</si>
  <si>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</si>
  <si>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</si>
  <si>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</si>
  <si>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</si>
  <si>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</si>
  <si>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</si>
  <si>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</si>
  <si>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</si>
  <si>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</si>
  <si>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</si>
  <si>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</si>
  <si>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</si>
  <si>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</si>
  <si>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</si>
  <si>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</si>
  <si>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</si>
  <si>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</si>
  <si>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</si>
  <si>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</si>
  <si>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</si>
  <si>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</si>
  <si>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</si>
  <si>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</si>
  <si>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</si>
  <si>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</si>
  <si>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</si>
  <si>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</si>
  <si>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</si>
  <si>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</si>
  <si>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</si>
  <si>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</si>
  <si>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</si>
  <si>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</si>
  <si>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</si>
  <si>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</si>
  <si>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</si>
  <si>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</si>
  <si>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</si>
  <si>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</si>
  <si>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</si>
  <si>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</si>
  <si>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</si>
  <si>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</si>
  <si>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</si>
  <si>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</si>
  <si>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</si>
  <si>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</si>
  <si>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</si>
  <si>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</si>
  <si>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</si>
  <si>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</si>
  <si>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</si>
  <si>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</si>
  <si>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</si>
  <si>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</si>
  <si>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</si>
  <si>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</si>
  <si>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</si>
  <si>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</si>
  <si>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</si>
  <si>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</si>
  <si>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</si>
  <si>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</si>
  <si>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</si>
  <si>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</si>
  <si>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</si>
  <si>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</si>
  <si>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</si>
  <si>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</si>
  <si>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</si>
  <si>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</si>
  <si>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</si>
  <si>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</si>
  <si>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</si>
  <si>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</si>
  <si>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</si>
  <si>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</si>
  <si>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</si>
  <si>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</si>
  <si>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</si>
  <si>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</si>
  <si>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</si>
  <si>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</si>
  <si>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</si>
  <si>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</si>
  <si>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</si>
  <si>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</si>
  <si>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</si>
  <si>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</si>
  <si>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</si>
  <si>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</si>
  <si>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</si>
  <si>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</si>
  <si>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</si>
  <si>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</si>
  <si>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</si>
  <si>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</si>
  <si>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</si>
  <si>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</si>
  <si>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</si>
  <si>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</si>
  <si>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</si>
  <si>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</si>
  <si>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</si>
  <si>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</si>
  <si>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</si>
  <si>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</si>
  <si>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</si>
  <si>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</si>
  <si>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</si>
  <si>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</si>
  <si>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</si>
  <si>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</si>
  <si>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</si>
  <si>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</si>
  <si>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</si>
  <si>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</si>
  <si>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</si>
  <si>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</si>
  <si>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</si>
  <si>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</si>
  <si>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</si>
  <si>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</si>
  <si>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</si>
  <si>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</si>
  <si>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</si>
  <si>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</si>
  <si>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</si>
  <si>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</si>
  <si>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</si>
  <si>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</si>
  <si>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</si>
  <si>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</si>
  <si>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</si>
  <si>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</si>
  <si>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</si>
  <si>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</si>
  <si>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</si>
  <si>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</si>
  <si>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</si>
  <si>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</si>
  <si>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</si>
  <si>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</si>
  <si>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</si>
  <si>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</si>
  <si>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</si>
  <si>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</si>
  <si>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</si>
  <si>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</si>
  <si>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</si>
  <si>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</si>
  <si>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</si>
  <si>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</si>
  <si>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</si>
  <si>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</si>
  <si>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</si>
  <si>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</si>
  <si>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</si>
  <si>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</si>
  <si>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</si>
  <si>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</si>
  <si>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</si>
  <si>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</si>
  <si>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</si>
  <si>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</si>
  <si>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</si>
  <si>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2015 SCH 210</t>
  </si>
  <si>
    <t>2014 SCH 210</t>
  </si>
  <si>
    <t>2013 SCH 210</t>
  </si>
  <si>
    <t>2012 SCH 210</t>
  </si>
  <si>
    <t>2011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</si>
  <si>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</si>
  <si>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</si>
  <si>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</si>
  <si>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</si>
  <si>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</si>
  <si>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</si>
  <si>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</si>
  <si>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</si>
  <si>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</si>
  <si>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</si>
  <si>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</si>
  <si>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</si>
  <si>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</si>
  <si>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</si>
  <si>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</si>
  <si>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</si>
  <si>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</si>
  <si>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</si>
  <si>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</si>
  <si>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</si>
  <si>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</si>
  <si>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</si>
  <si>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</si>
  <si>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</si>
  <si>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</si>
  <si>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</si>
  <si>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</si>
  <si>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</si>
  <si>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</si>
  <si>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</si>
  <si>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</si>
  <si>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</si>
  <si>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</si>
  <si>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</si>
  <si>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</si>
  <si>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</si>
  <si>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</si>
  <si>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</si>
  <si>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</si>
  <si>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</si>
  <si>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</si>
  <si>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</si>
  <si>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</si>
  <si>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</si>
  <si>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</si>
  <si>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</si>
  <si>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</si>
  <si>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</si>
  <si>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</si>
  <si>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</si>
  <si>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</si>
  <si>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</si>
  <si>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</si>
  <si>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</si>
  <si>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</si>
  <si>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</si>
  <si>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</si>
  <si>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</si>
  <si>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</si>
  <si>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</si>
  <si>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</si>
  <si>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</si>
  <si>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</si>
  <si>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</si>
  <si>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</si>
  <si>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</si>
  <si>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</si>
  <si>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</si>
  <si>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</si>
  <si>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</si>
  <si>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</si>
  <si>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</si>
  <si>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</si>
  <si>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</si>
  <si>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</si>
  <si>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</si>
  <si>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</si>
  <si>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</si>
  <si>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</si>
  <si>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</si>
  <si>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</si>
  <si>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</si>
  <si>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</si>
  <si>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</si>
  <si>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</si>
  <si>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</si>
  <si>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</si>
  <si>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</si>
  <si>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</si>
  <si>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</si>
  <si>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</si>
  <si>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</si>
  <si>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</si>
  <si>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2015 SCH 417</t>
  </si>
  <si>
    <t>2014 SCH 417</t>
  </si>
  <si>
    <t>2013 SCH 417</t>
  </si>
  <si>
    <t>2012 SCH 417</t>
  </si>
  <si>
    <t>2011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</si>
  <si>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</si>
  <si>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</si>
  <si>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</si>
  <si>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</si>
  <si>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</si>
  <si>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</si>
  <si>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</si>
  <si>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</si>
  <si>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</si>
  <si>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</si>
  <si>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</si>
  <si>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</si>
  <si>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</si>
  <si>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</si>
  <si>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</si>
  <si>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</si>
  <si>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</si>
  <si>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</si>
  <si>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</si>
  <si>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</si>
  <si>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</si>
  <si>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</si>
  <si>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</si>
  <si>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</si>
  <si>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</si>
  <si>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</si>
  <si>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</si>
  <si>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</si>
  <si>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</si>
  <si>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</si>
  <si>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</si>
  <si>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</si>
  <si>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</si>
  <si>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</si>
  <si>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</si>
  <si>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</si>
  <si>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</si>
  <si>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</si>
  <si>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</si>
  <si>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</si>
  <si>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</si>
  <si>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</si>
  <si>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</si>
  <si>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</si>
  <si>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</si>
  <si>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</si>
  <si>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</si>
  <si>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</si>
  <si>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</si>
  <si>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</si>
  <si>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</si>
  <si>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</si>
  <si>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</si>
  <si>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</si>
  <si>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</si>
  <si>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</si>
  <si>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</si>
  <si>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</si>
  <si>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</si>
  <si>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</si>
  <si>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</si>
  <si>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</si>
  <si>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</si>
  <si>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</si>
  <si>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</si>
  <si>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</si>
  <si>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</si>
  <si>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</si>
  <si>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</si>
  <si>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</si>
  <si>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</si>
  <si>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</si>
  <si>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</si>
  <si>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</si>
  <si>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</si>
  <si>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</si>
  <si>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</si>
  <si>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</si>
  <si>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</si>
  <si>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</si>
  <si>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</si>
  <si>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</si>
  <si>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</si>
  <si>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</si>
  <si>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</si>
  <si>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</si>
  <si>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</si>
  <si>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</si>
  <si>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</si>
  <si>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</si>
  <si>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</si>
  <si>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</si>
  <si>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</si>
  <si>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</si>
  <si>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</si>
  <si>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</si>
  <si>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</si>
  <si>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</si>
  <si>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</si>
  <si>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</si>
  <si>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</si>
  <si>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</si>
  <si>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</si>
  <si>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</si>
  <si>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</si>
  <si>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</si>
  <si>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</si>
  <si>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</si>
  <si>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</si>
  <si>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</si>
  <si>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</si>
  <si>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</si>
  <si>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</si>
  <si>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</si>
  <si>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</si>
  <si>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</si>
  <si>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</si>
  <si>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</si>
  <si>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</si>
  <si>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</si>
  <si>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</si>
  <si>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</si>
  <si>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</si>
  <si>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</si>
  <si>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</si>
  <si>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</si>
  <si>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</si>
  <si>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</si>
  <si>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</si>
  <si>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</si>
  <si>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</si>
  <si>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</si>
  <si>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</si>
  <si>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</si>
  <si>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</si>
  <si>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</si>
  <si>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</si>
  <si>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</si>
  <si>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</si>
  <si>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</si>
  <si>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</si>
  <si>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</si>
  <si>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</si>
  <si>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</si>
  <si>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</si>
  <si>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</si>
  <si>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</si>
  <si>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</si>
  <si>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</si>
  <si>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</si>
  <si>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</si>
  <si>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</si>
  <si>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</si>
  <si>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</si>
  <si>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</si>
  <si>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</si>
  <si>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</si>
  <si>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</si>
  <si>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</si>
  <si>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</si>
  <si>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</si>
  <si>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</si>
  <si>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</si>
  <si>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</si>
  <si>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</si>
  <si>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</si>
  <si>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</si>
  <si>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</si>
  <si>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</si>
  <si>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</si>
  <si>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</si>
  <si>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</si>
  <si>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</si>
  <si>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</si>
  <si>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</si>
  <si>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2015 SCH 414</t>
  </si>
  <si>
    <t>2014 SCH 414</t>
  </si>
  <si>
    <t>2013 SCH 414</t>
  </si>
  <si>
    <t>2012 SCH 414</t>
  </si>
  <si>
    <t>2011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</si>
  <si>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</si>
  <si>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</si>
  <si>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</si>
  <si>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</si>
  <si>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</si>
  <si>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</si>
  <si>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</si>
  <si>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</si>
  <si>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</si>
  <si>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</si>
  <si>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</si>
  <si>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</si>
  <si>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</si>
  <si>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</si>
  <si>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</si>
  <si>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</si>
  <si>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</si>
  <si>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</si>
  <si>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</si>
  <si>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</si>
  <si>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</si>
  <si>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</si>
  <si>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</si>
  <si>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</si>
  <si>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</si>
  <si>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</si>
  <si>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</si>
  <si>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</si>
  <si>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</si>
  <si>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</si>
  <si>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</si>
  <si>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</si>
  <si>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</si>
  <si>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</si>
  <si>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</si>
  <si>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</si>
  <si>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</si>
  <si>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</si>
  <si>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</si>
  <si>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</si>
  <si>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</si>
  <si>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</si>
  <si>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</si>
  <si>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</si>
  <si>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</si>
  <si>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</si>
  <si>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</si>
  <si>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</si>
  <si>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</si>
  <si>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</si>
  <si>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</si>
  <si>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</si>
  <si>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</si>
  <si>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</si>
  <si>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</si>
  <si>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</si>
  <si>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</si>
  <si>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</si>
  <si>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</si>
  <si>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</si>
  <si>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</si>
  <si>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</si>
  <si>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</si>
  <si>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</si>
  <si>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</si>
  <si>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</si>
  <si>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</si>
  <si>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</si>
  <si>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</si>
  <si>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</si>
  <si>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</si>
  <si>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</si>
  <si>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</si>
  <si>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</si>
  <si>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</si>
  <si>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</si>
  <si>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</si>
  <si>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</si>
  <si>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</si>
  <si>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</si>
  <si>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</si>
  <si>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</si>
  <si>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</si>
  <si>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</si>
  <si>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</si>
  <si>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</si>
  <si>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</si>
  <si>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</si>
  <si>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</si>
  <si>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</si>
  <si>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</si>
  <si>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</si>
  <si>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</si>
  <si>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</si>
  <si>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</si>
  <si>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</si>
  <si>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</si>
  <si>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</si>
  <si>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</si>
  <si>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</si>
  <si>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</si>
  <si>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</si>
  <si>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</si>
  <si>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</si>
  <si>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</si>
  <si>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</si>
  <si>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</si>
  <si>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</si>
  <si>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</si>
  <si>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</si>
  <si>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</si>
  <si>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</si>
  <si>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</si>
  <si>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</si>
  <si>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</si>
  <si>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</si>
  <si>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</si>
  <si>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</si>
  <si>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</si>
  <si>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</si>
  <si>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</si>
  <si>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</si>
  <si>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</si>
  <si>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</si>
  <si>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</si>
  <si>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</si>
  <si>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</si>
  <si>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</si>
  <si>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</si>
  <si>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</si>
  <si>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</si>
  <si>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</si>
  <si>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</si>
  <si>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</si>
  <si>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</si>
  <si>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</si>
  <si>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</si>
  <si>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</si>
  <si>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</si>
  <si>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</si>
  <si>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</si>
  <si>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</si>
  <si>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</si>
  <si>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</si>
  <si>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</si>
  <si>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</si>
  <si>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</si>
  <si>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</si>
  <si>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</si>
  <si>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</si>
  <si>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</si>
  <si>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</si>
  <si>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</si>
  <si>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</si>
  <si>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</si>
  <si>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</si>
  <si>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</si>
  <si>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</si>
  <si>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</si>
  <si>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</si>
  <si>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</si>
  <si>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</si>
  <si>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</si>
  <si>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</si>
  <si>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</si>
  <si>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</si>
  <si>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</si>
  <si>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</si>
  <si>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</si>
  <si>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</si>
  <si>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</si>
  <si>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</si>
  <si>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</si>
  <si>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</si>
  <si>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</si>
  <si>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</si>
  <si>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</si>
  <si>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</si>
  <si>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</si>
  <si>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</si>
  <si>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</si>
  <si>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</si>
  <si>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</si>
  <si>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</si>
  <si>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</si>
  <si>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</si>
  <si>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</si>
  <si>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</si>
  <si>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</si>
  <si>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</si>
  <si>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</si>
  <si>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</si>
  <si>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</si>
  <si>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</si>
  <si>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</si>
  <si>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</si>
  <si>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</si>
  <si>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</si>
  <si>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</si>
  <si>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</si>
  <si>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</si>
  <si>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</si>
  <si>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</si>
  <si>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</si>
  <si>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</si>
  <si>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</si>
  <si>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</si>
  <si>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</si>
  <si>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</si>
  <si>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</si>
  <si>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</si>
  <si>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</si>
  <si>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</si>
  <si>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</si>
  <si>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</si>
  <si>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</si>
  <si>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</si>
  <si>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</si>
  <si>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</si>
  <si>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</si>
  <si>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</si>
  <si>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</si>
  <si>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</si>
  <si>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</si>
  <si>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</si>
  <si>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</si>
  <si>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</si>
  <si>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</si>
  <si>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</si>
  <si>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</si>
  <si>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</si>
  <si>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</si>
  <si>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</si>
  <si>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</si>
  <si>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</si>
  <si>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</si>
  <si>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</si>
  <si>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</si>
  <si>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</si>
  <si>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</si>
  <si>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</si>
  <si>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</si>
  <si>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</si>
  <si>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</si>
  <si>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</si>
  <si>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</si>
  <si>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</si>
  <si>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</si>
  <si>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</si>
  <si>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</si>
  <si>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</si>
  <si>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</si>
  <si>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</si>
  <si>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</si>
  <si>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</si>
  <si>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</si>
  <si>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</si>
  <si>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</si>
  <si>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</si>
  <si>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</si>
  <si>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</si>
  <si>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</si>
  <si>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</si>
  <si>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</si>
  <si>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</si>
  <si>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</si>
  <si>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2015 SCH 415</t>
  </si>
  <si>
    <t>2014 SCH 415</t>
  </si>
  <si>
    <t>2013 SCH 415</t>
  </si>
  <si>
    <t>2012 SCH 415</t>
  </si>
  <si>
    <t>2011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</si>
  <si>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</si>
  <si>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</si>
  <si>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</si>
  <si>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</si>
  <si>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</si>
  <si>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</si>
  <si>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</si>
  <si>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</si>
  <si>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</si>
  <si>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</si>
  <si>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</si>
  <si>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</si>
  <si>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</si>
  <si>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</si>
  <si>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</si>
  <si>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</si>
  <si>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</si>
  <si>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</si>
  <si>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</si>
  <si>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</si>
  <si>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</si>
  <si>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</si>
  <si>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</si>
  <si>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</si>
  <si>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</si>
  <si>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</si>
  <si>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</si>
  <si>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</si>
  <si>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</si>
  <si>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</si>
  <si>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</si>
  <si>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</si>
  <si>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</si>
  <si>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</si>
  <si>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</si>
  <si>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</si>
  <si>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</si>
  <si>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</si>
  <si>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</si>
  <si>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</si>
  <si>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</si>
  <si>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</si>
  <si>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</si>
  <si>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</si>
  <si>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</si>
  <si>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</si>
  <si>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</si>
  <si>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</si>
  <si>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</si>
  <si>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</si>
  <si>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</si>
  <si>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</si>
  <si>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</si>
  <si>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</si>
  <si>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</si>
  <si>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</si>
  <si>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</si>
  <si>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</si>
  <si>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</si>
  <si>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</si>
  <si>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</si>
  <si>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</si>
  <si>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</si>
  <si>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</si>
  <si>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</si>
  <si>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</si>
  <si>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</si>
  <si>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</si>
  <si>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</si>
  <si>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</si>
  <si>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</si>
  <si>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</si>
  <si>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</si>
  <si>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</si>
  <si>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</si>
  <si>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</si>
  <si>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</si>
  <si>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</si>
  <si>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</si>
  <si>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</si>
  <si>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</si>
  <si>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</si>
  <si>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</si>
  <si>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</si>
  <si>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</si>
  <si>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</si>
  <si>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</si>
  <si>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</si>
  <si>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</si>
  <si>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</si>
  <si>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</si>
  <si>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</si>
  <si>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</si>
  <si>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</si>
  <si>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</si>
  <si>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</si>
  <si>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</si>
  <si>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</si>
  <si>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</si>
  <si>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</si>
  <si>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</si>
  <si>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</si>
  <si>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</si>
  <si>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</si>
  <si>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</si>
  <si>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</si>
  <si>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</si>
  <si>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</si>
  <si>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</si>
  <si>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</si>
  <si>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</si>
  <si>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</si>
  <si>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</si>
  <si>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</si>
  <si>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</si>
  <si>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</si>
  <si>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</si>
  <si>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</si>
  <si>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</si>
  <si>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</si>
  <si>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</si>
  <si>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</si>
  <si>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</si>
  <si>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</si>
  <si>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</si>
  <si>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</si>
  <si>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</si>
  <si>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</si>
  <si>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</si>
  <si>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</si>
  <si>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</si>
  <si>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</si>
  <si>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</si>
  <si>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</si>
  <si>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</si>
  <si>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</si>
  <si>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</si>
  <si>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</si>
  <si>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</si>
  <si>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</si>
  <si>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</si>
  <si>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</si>
  <si>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</si>
  <si>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</si>
  <si>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</si>
  <si>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</si>
  <si>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</si>
  <si>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</si>
  <si>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</si>
  <si>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</si>
  <si>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</si>
  <si>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</si>
  <si>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</si>
  <si>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</si>
  <si>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</si>
  <si>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</si>
  <si>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</si>
  <si>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</si>
  <si>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</si>
  <si>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</si>
  <si>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</si>
  <si>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</si>
  <si>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</si>
  <si>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</si>
  <si>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</si>
  <si>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</si>
  <si>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</si>
  <si>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</si>
  <si>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</si>
  <si>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</si>
  <si>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</si>
  <si>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</si>
  <si>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</si>
  <si>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</si>
  <si>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</si>
  <si>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</si>
  <si>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</si>
  <si>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</si>
  <si>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</si>
  <si>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</si>
  <si>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</si>
  <si>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</si>
  <si>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</si>
  <si>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</si>
  <si>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</si>
  <si>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</si>
  <si>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</si>
  <si>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</si>
  <si>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</si>
  <si>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</si>
  <si>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</si>
  <si>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</si>
  <si>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</si>
  <si>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</si>
  <si>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</si>
  <si>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</si>
  <si>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</si>
  <si>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</si>
  <si>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</si>
  <si>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</si>
  <si>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</si>
  <si>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</si>
  <si>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</si>
  <si>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</si>
  <si>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</si>
  <si>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</si>
  <si>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</si>
  <si>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</si>
  <si>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</si>
  <si>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</si>
  <si>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</si>
  <si>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</si>
  <si>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</si>
  <si>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</si>
  <si>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</si>
  <si>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</si>
  <si>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</si>
  <si>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</si>
  <si>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</si>
  <si>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</si>
  <si>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</si>
  <si>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</si>
  <si>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</si>
  <si>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</si>
  <si>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</si>
  <si>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</si>
  <si>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</si>
  <si>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</si>
  <si>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</si>
  <si>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</si>
  <si>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</si>
  <si>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</si>
  <si>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</si>
  <si>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</si>
  <si>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</si>
  <si>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</si>
  <si>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</si>
  <si>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</si>
  <si>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</si>
  <si>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</si>
  <si>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</si>
  <si>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</si>
  <si>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</si>
  <si>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</si>
  <si>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</si>
  <si>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</si>
  <si>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</si>
  <si>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</si>
  <si>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</si>
  <si>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</si>
  <si>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</si>
  <si>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</si>
  <si>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</si>
  <si>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</si>
  <si>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</si>
  <si>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</si>
  <si>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</si>
  <si>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</si>
  <si>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</si>
  <si>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</si>
  <si>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</si>
  <si>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</si>
  <si>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</si>
  <si>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</si>
  <si>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</si>
  <si>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</si>
  <si>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</si>
  <si>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</si>
  <si>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</si>
  <si>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</si>
  <si>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</si>
  <si>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</si>
  <si>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</si>
  <si>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</si>
  <si>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</si>
  <si>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</si>
  <si>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</si>
  <si>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</si>
  <si>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</si>
  <si>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</si>
  <si>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</si>
  <si>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</si>
  <si>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</si>
  <si>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</si>
  <si>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</si>
  <si>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</si>
  <si>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</si>
  <si>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</si>
  <si>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</si>
  <si>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</si>
  <si>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</si>
  <si>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</si>
  <si>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</si>
  <si>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</si>
  <si>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</si>
  <si>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</si>
  <si>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</si>
  <si>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</si>
  <si>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</si>
  <si>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</si>
  <si>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</si>
  <si>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</si>
  <si>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</si>
  <si>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</si>
  <si>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</si>
  <si>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</si>
  <si>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</si>
  <si>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</si>
  <si>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</si>
  <si>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</si>
  <si>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</si>
  <si>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</si>
  <si>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</si>
  <si>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</si>
  <si>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</si>
  <si>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</si>
  <si>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</si>
  <si>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</si>
  <si>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</si>
  <si>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</si>
  <si>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</si>
  <si>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</si>
  <si>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</si>
  <si>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</si>
  <si>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</si>
  <si>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</si>
  <si>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</si>
  <si>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</si>
  <si>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</si>
  <si>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</si>
  <si>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</si>
  <si>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</si>
  <si>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</si>
  <si>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</si>
  <si>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</si>
  <si>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</si>
  <si>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</si>
  <si>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</si>
  <si>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</si>
  <si>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</si>
  <si>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</si>
  <si>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</si>
  <si>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</si>
  <si>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</si>
  <si>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</si>
  <si>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</si>
  <si>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</si>
  <si>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</si>
  <si>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</si>
  <si>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</si>
  <si>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</si>
  <si>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</si>
  <si>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</si>
  <si>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</si>
  <si>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</si>
  <si>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</si>
  <si>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</si>
  <si>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</si>
  <si>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</si>
  <si>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</si>
  <si>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</si>
  <si>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</si>
  <si>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</si>
  <si>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</si>
  <si>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</si>
  <si>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</si>
  <si>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</si>
  <si>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</si>
  <si>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</si>
  <si>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</si>
  <si>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</si>
  <si>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</si>
  <si>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</si>
  <si>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</si>
  <si>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</si>
  <si>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</si>
  <si>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</si>
  <si>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</si>
  <si>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</si>
  <si>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</si>
  <si>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</si>
  <si>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</si>
  <si>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</si>
  <si>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</si>
  <si>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</si>
  <si>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</si>
  <si>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</si>
  <si>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</si>
  <si>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</si>
  <si>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</si>
  <si>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</si>
  <si>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</si>
  <si>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</si>
  <si>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</si>
  <si>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2015 SCH 412</t>
  </si>
  <si>
    <t>2014 SCH 412</t>
  </si>
  <si>
    <t>2013 SCH 412</t>
  </si>
  <si>
    <t>2012 SCH 412</t>
  </si>
  <si>
    <t>2011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</si>
  <si>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</si>
  <si>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</si>
  <si>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</si>
  <si>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</si>
  <si>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</si>
  <si>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</si>
  <si>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</si>
  <si>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</si>
  <si>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</si>
  <si>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</si>
  <si>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</si>
  <si>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</si>
  <si>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</si>
  <si>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</si>
  <si>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</si>
  <si>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</si>
  <si>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</si>
  <si>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</si>
  <si>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</si>
  <si>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</si>
  <si>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</si>
  <si>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</si>
  <si>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</si>
  <si>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</si>
  <si>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</si>
  <si>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</si>
  <si>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</si>
  <si>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</si>
  <si>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</si>
  <si>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</si>
  <si>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</si>
  <si>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</si>
  <si>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</si>
  <si>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</si>
  <si>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</si>
  <si>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</si>
  <si>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</si>
  <si>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</si>
  <si>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</si>
  <si>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</si>
  <si>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</si>
  <si>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</si>
  <si>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</si>
  <si>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</si>
  <si>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</si>
  <si>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</si>
  <si>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</si>
  <si>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</si>
  <si>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</si>
  <si>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</si>
  <si>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</si>
  <si>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</si>
  <si>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</si>
  <si>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</si>
  <si>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</si>
  <si>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</si>
  <si>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</si>
  <si>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</si>
  <si>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</si>
  <si>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</si>
  <si>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</si>
  <si>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</si>
  <si>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</si>
  <si>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</si>
  <si>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</si>
  <si>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</si>
  <si>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</si>
  <si>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</si>
  <si>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</si>
  <si>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</si>
  <si>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</si>
  <si>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</si>
  <si>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</si>
  <si>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</si>
  <si>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</si>
  <si>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</si>
  <si>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</si>
  <si>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</si>
  <si>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</si>
  <si>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</si>
  <si>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</si>
  <si>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</si>
  <si>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</si>
  <si>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</si>
  <si>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</si>
  <si>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</si>
  <si>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</si>
  <si>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</si>
  <si>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</si>
  <si>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</si>
  <si>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</si>
  <si>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</si>
  <si>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</si>
  <si>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</si>
  <si>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</si>
  <si>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</si>
  <si>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</si>
  <si>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</si>
  <si>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</si>
  <si>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</si>
  <si>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</si>
  <si>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</si>
  <si>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</si>
  <si>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</si>
  <si>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</si>
  <si>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</si>
  <si>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</si>
  <si>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</si>
  <si>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</si>
  <si>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</si>
  <si>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</si>
  <si>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</si>
  <si>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</si>
  <si>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</si>
  <si>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</si>
  <si>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</si>
  <si>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</si>
  <si>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</si>
  <si>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</si>
  <si>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</si>
  <si>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</si>
  <si>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</si>
  <si>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2015 SCH 352B COL (B)</t>
  </si>
  <si>
    <t>=SUM(A4L101C2,A4L101C3)</t>
  </si>
  <si>
    <t>2015 SCH 335 COL (G)</t>
  </si>
  <si>
    <t>2015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</si>
  <si>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</si>
  <si>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</si>
  <si>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</si>
  <si>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</si>
  <si>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</si>
  <si>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</si>
  <si>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</si>
  <si>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</si>
  <si>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</si>
  <si>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</si>
  <si>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</si>
  <si>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</si>
  <si>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</si>
  <si>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</si>
  <si>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</si>
  <si>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</si>
  <si>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</si>
  <si>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</si>
  <si>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</si>
  <si>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</si>
  <si>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</si>
  <si>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</si>
  <si>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</si>
  <si>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</si>
  <si>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</si>
  <si>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</si>
  <si>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</si>
  <si>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</si>
  <si>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</si>
  <si>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</si>
  <si>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</si>
  <si>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</si>
  <si>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</si>
  <si>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</si>
  <si>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</si>
  <si>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</si>
  <si>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</si>
  <si>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</si>
  <si>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</si>
  <si>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</si>
  <si>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</si>
  <si>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</si>
  <si>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</si>
  <si>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</si>
  <si>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</si>
  <si>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</si>
  <si>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</si>
  <si>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</si>
  <si>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</si>
  <si>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</si>
  <si>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</si>
  <si>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</si>
  <si>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</si>
  <si>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</si>
  <si>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</si>
  <si>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</si>
  <si>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</si>
  <si>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</si>
  <si>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</si>
  <si>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</si>
  <si>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</si>
  <si>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</si>
  <si>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</si>
  <si>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</si>
  <si>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</si>
  <si>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</si>
  <si>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</si>
  <si>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</si>
  <si>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</si>
  <si>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</si>
  <si>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</si>
  <si>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</si>
  <si>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</si>
  <si>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</si>
  <si>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</si>
  <si>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</si>
  <si>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</si>
  <si>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2015 SCH 245, LINE 28</t>
  </si>
  <si>
    <t>=A4L201C1</t>
  </si>
  <si>
    <t>2015 SCH 200, LINE 49</t>
  </si>
  <si>
    <t>=A4L202C1</t>
  </si>
  <si>
    <t>2015 SCH 510, LINE 27</t>
  </si>
  <si>
    <t>=IF(EMBEDDED_COC="N",A4L205C1,A4L203C1)</t>
  </si>
  <si>
    <t>2015 SCH 510, LINE 28</t>
  </si>
  <si>
    <t>=IF(EMBEDDED_COC="N",A4L205C1,A4L204C1)</t>
  </si>
  <si>
    <t>2015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</si>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</sst>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134500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5</v>
      </c>
    </row>
    <row r="9" spans="1:2" x14ac:dyDescent="0.2">
      <c r="A9" s="1" t="s">
        <v>9</v>
      </c>
      <c r="B9" s="6">
        <v>2015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2695.8609999999999</v>
      </c>
      <c r="F8" s="16" t="s">
        <v>175</v>
      </c>
      <c r="G8" s="15">
        <v>2898.835</v>
      </c>
      <c r="H8" s="16" t="s">
        <v>176</v>
      </c>
      <c r="I8" s="15">
        <v>2397.9229999999998</v>
      </c>
      <c r="J8" s="16" t="s">
        <v>177</v>
      </c>
      <c r="K8" s="15">
        <v>2391.7710000000002</v>
      </c>
      <c r="L8" s="16" t="s">
        <v>178</v>
      </c>
      <c r="M8" s="15">
        <v>4670.7579999999998</v>
      </c>
      <c r="N8" s="16" t="s">
        <v>179</v>
      </c>
      <c r="O8" s="17">
        <f>IF(RUN_YEARS &gt; 1,(A1L101C1 + A1L101C2) / 2, 0)</f>
        <v>2797.348</v>
      </c>
      <c r="P8" s="16" t="s">
        <v>180</v>
      </c>
      <c r="Q8" s="17">
        <f>IF(RUN_YEARS &gt; 2,(A1L101C1 + A1L101C2 + A1L101C3) / 3, 0)</f>
        <v>2664.2063333333331</v>
      </c>
      <c r="R8" s="16" t="s">
        <v>181</v>
      </c>
      <c r="S8" s="17">
        <f>IF(RUN_YEARS &gt; 3,(A1L101C1 + A1L101C2 + A1L101C3 + A1L101C4) / 4, 0)</f>
        <v>2596.0974999999999</v>
      </c>
      <c r="T8" s="16" t="s">
        <v>182</v>
      </c>
      <c r="U8" s="17">
        <f>IF(RUN_YEARS &gt; 4,(A1L101C1 + A1L101C2 + A1L101C3 + A1L101C4 + A1L101C5) / 5, 0)</f>
        <v>3011.0295999999998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1073.662</v>
      </c>
      <c r="F9" s="16" t="s">
        <v>175</v>
      </c>
      <c r="G9" s="15">
        <v>1040.2639999999999</v>
      </c>
      <c r="H9" s="16" t="s">
        <v>176</v>
      </c>
      <c r="I9" s="15">
        <v>1058.1279999999999</v>
      </c>
      <c r="J9" s="16" t="s">
        <v>177</v>
      </c>
      <c r="K9" s="15">
        <v>1105.43</v>
      </c>
      <c r="L9" s="16" t="s">
        <v>178</v>
      </c>
      <c r="M9" s="15">
        <v>1525.4380000000001</v>
      </c>
      <c r="N9" s="16" t="s">
        <v>183</v>
      </c>
      <c r="O9" s="17">
        <f>IF(RUN_YEARS &gt; 1,(A1L102C1 + A1L102C2) / 2, 0)</f>
        <v>1056.963</v>
      </c>
      <c r="P9" s="16" t="s">
        <v>184</v>
      </c>
      <c r="Q9" s="17">
        <f>IF(RUN_YEARS &gt; 2,(A1L102C1 + A1L102C2 + A1L102C3) / 3, 0)</f>
        <v>1057.3513333333333</v>
      </c>
      <c r="R9" s="16" t="s">
        <v>185</v>
      </c>
      <c r="S9" s="17">
        <f>IF(RUN_YEARS &gt; 3,(A1L102C1 + A1L102C2 + A1L102C3 + A1L102C4) / 4, 0)</f>
        <v>1069.3710000000001</v>
      </c>
      <c r="T9" s="16" t="s">
        <v>186</v>
      </c>
      <c r="U9" s="17">
        <f>IF(RUN_YEARS &gt; 4,(A1L102C1 + A1L102C2 + A1L102C3 + A1L102C4 + A1L102C5) / 5, 0)</f>
        <v>1160.5844000000002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4831.835</v>
      </c>
      <c r="F10" s="16" t="s">
        <v>175</v>
      </c>
      <c r="G10" s="15">
        <v>5141.57</v>
      </c>
      <c r="H10" s="16" t="s">
        <v>176</v>
      </c>
      <c r="I10" s="15">
        <v>4996.8999999999996</v>
      </c>
      <c r="J10" s="16" t="s">
        <v>177</v>
      </c>
      <c r="K10" s="15">
        <v>4817.067</v>
      </c>
      <c r="L10" s="16" t="s">
        <v>178</v>
      </c>
      <c r="M10" s="15">
        <v>1938.4659999999999</v>
      </c>
      <c r="N10" s="16" t="s">
        <v>187</v>
      </c>
      <c r="O10" s="17">
        <f>IF(RUN_YEARS &gt; 1,(A1L103C1 + A1L103C2) / 2, 0)</f>
        <v>4986.7024999999994</v>
      </c>
      <c r="P10" s="16" t="s">
        <v>188</v>
      </c>
      <c r="Q10" s="17">
        <f>IF(RUN_YEARS &gt; 2,(A1L103C1 + A1L103C2 + A1L103C3) / 3, 0)</f>
        <v>4990.1016666666665</v>
      </c>
      <c r="R10" s="16" t="s">
        <v>189</v>
      </c>
      <c r="S10" s="17">
        <f>IF(RUN_YEARS &gt; 3,(A1L103C1 + A1L103C2 + A1L103C3 + A1L103C4) / 4, 0)</f>
        <v>4946.8429999999998</v>
      </c>
      <c r="T10" s="16" t="s">
        <v>190</v>
      </c>
      <c r="U10" s="17">
        <f>IF(RUN_YEARS &gt; 4,(A1L103C1 + A1L103C2 + A1L103C3 + A1L103C4 + A1L103C5) / 5, 0)</f>
        <v>4345.1675999999998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8601.3580000000002</v>
      </c>
      <c r="F11" s="16" t="s">
        <v>175</v>
      </c>
      <c r="G11" s="15">
        <v>9080.6689999999999</v>
      </c>
      <c r="H11" s="16" t="s">
        <v>176</v>
      </c>
      <c r="I11" s="15">
        <v>8452.9509999999991</v>
      </c>
      <c r="J11" s="16" t="s">
        <v>177</v>
      </c>
      <c r="K11" s="15">
        <v>8314.268</v>
      </c>
      <c r="L11" s="16" t="s">
        <v>178</v>
      </c>
      <c r="M11" s="15">
        <v>8134.6620000000003</v>
      </c>
      <c r="N11" s="16" t="s">
        <v>191</v>
      </c>
      <c r="O11" s="17">
        <f>IF(RUN_YEARS &gt; 1,(A1L104C1 + A1L104C2) / 2, 0)</f>
        <v>8841.0135000000009</v>
      </c>
      <c r="P11" s="16" t="s">
        <v>192</v>
      </c>
      <c r="Q11" s="17">
        <f>IF(RUN_YEARS &gt; 2,(A1L104C1 + A1L104C2 + A1L104C3) / 3, 0)</f>
        <v>8711.6593333333349</v>
      </c>
      <c r="R11" s="16" t="s">
        <v>193</v>
      </c>
      <c r="S11" s="17">
        <f>IF(RUN_YEARS &gt; 3,(A1L104C1 + A1L104C2 + A1L104C3 + A1L104C4) / 4, 0)</f>
        <v>8612.3114999999998</v>
      </c>
      <c r="T11" s="16" t="s">
        <v>194</v>
      </c>
      <c r="U11" s="17">
        <f>IF(RUN_YEARS &gt; 4,(A1L104C1 + A1L104C2 + A1L104C3 + A1L104C4 + A1L104C5) / 5, 0)</f>
        <v>8516.7815999999984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8226.0650000000005</v>
      </c>
      <c r="F12" s="16" t="s">
        <v>175</v>
      </c>
      <c r="G12" s="15">
        <v>8929.9629999999997</v>
      </c>
      <c r="H12" s="16" t="s">
        <v>176</v>
      </c>
      <c r="I12" s="15">
        <v>7700.2309999999998</v>
      </c>
      <c r="J12" s="16" t="s">
        <v>177</v>
      </c>
      <c r="K12" s="15">
        <v>7586.5439999999999</v>
      </c>
      <c r="L12" s="16" t="s">
        <v>178</v>
      </c>
      <c r="M12" s="15">
        <v>14082.14</v>
      </c>
      <c r="N12" s="16" t="s">
        <v>195</v>
      </c>
      <c r="O12" s="17">
        <f>IF(RUN_YEARS &gt; 1,(A1L105C1 + A1L105C2) / 2, 0)</f>
        <v>8578.0139999999992</v>
      </c>
      <c r="P12" s="16" t="s">
        <v>196</v>
      </c>
      <c r="Q12" s="17">
        <f>IF(RUN_YEARS &gt; 2,(A1L105C1 + A1L105C2 + A1L105C3) / 3, 0)</f>
        <v>8285.4196666666667</v>
      </c>
      <c r="R12" s="16" t="s">
        <v>197</v>
      </c>
      <c r="S12" s="17">
        <f>IF(RUN_YEARS &gt; 3,(A1L105C1 + A1L105C2 + A1L105C3 + A1L105C4) / 4, 0)</f>
        <v>8110.70075</v>
      </c>
      <c r="T12" s="16" t="s">
        <v>198</v>
      </c>
      <c r="U12" s="17">
        <f>IF(RUN_YEARS &gt; 4,(A1L105C1 + A1L105C2 + A1L105C3 + A1L105C4 + A1L105C5) / 5, 0)</f>
        <v>9304.9886000000006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2756.6170000000002</v>
      </c>
      <c r="F13" s="16" t="s">
        <v>175</v>
      </c>
      <c r="G13" s="15">
        <v>2617.9879999999998</v>
      </c>
      <c r="H13" s="16" t="s">
        <v>176</v>
      </c>
      <c r="I13" s="15">
        <v>2486.569</v>
      </c>
      <c r="J13" s="16" t="s">
        <v>177</v>
      </c>
      <c r="K13" s="15">
        <v>2673.886</v>
      </c>
      <c r="L13" s="16" t="s">
        <v>178</v>
      </c>
      <c r="M13" s="15">
        <v>4174.1170000000002</v>
      </c>
      <c r="N13" s="16" t="s">
        <v>199</v>
      </c>
      <c r="O13" s="17">
        <f>IF(RUN_YEARS &gt; 1,(A1L106C1 + A1L106C2) / 2, 0)</f>
        <v>2687.3024999999998</v>
      </c>
      <c r="P13" s="16" t="s">
        <v>200</v>
      </c>
      <c r="Q13" s="17">
        <f>IF(RUN_YEARS &gt; 2,(A1L106C1 + A1L106C2 + A1L106C3) / 3, 0)</f>
        <v>2620.391333333333</v>
      </c>
      <c r="R13" s="16" t="s">
        <v>201</v>
      </c>
      <c r="S13" s="17">
        <f>IF(RUN_YEARS &gt; 3,(A1L106C1 + A1L106C2 + A1L106C3 + A1L106C4) / 4, 0)</f>
        <v>2633.7649999999999</v>
      </c>
      <c r="T13" s="16" t="s">
        <v>202</v>
      </c>
      <c r="U13" s="17">
        <f>IF(RUN_YEARS &gt; 4,(A1L106C1 + A1L106C2 + A1L106C3 + A1L106C4 + A1L106C5) / 5, 0)</f>
        <v>2941.8353999999999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12845.182000000001</v>
      </c>
      <c r="F14" s="16" t="s">
        <v>175</v>
      </c>
      <c r="G14" s="15">
        <v>13794.066999999999</v>
      </c>
      <c r="H14" s="16" t="s">
        <v>176</v>
      </c>
      <c r="I14" s="15">
        <v>14073.375</v>
      </c>
      <c r="J14" s="16" t="s">
        <v>177</v>
      </c>
      <c r="K14" s="15">
        <v>13094.101000000001</v>
      </c>
      <c r="L14" s="16" t="s">
        <v>178</v>
      </c>
      <c r="M14" s="15">
        <v>5590.4679999999998</v>
      </c>
      <c r="N14" s="16" t="s">
        <v>203</v>
      </c>
      <c r="O14" s="17">
        <f>IF(RUN_YEARS &gt; 1,(A1L107C1 + A1L107C2) / 2, 0)</f>
        <v>13319.6245</v>
      </c>
      <c r="P14" s="16" t="s">
        <v>204</v>
      </c>
      <c r="Q14" s="17">
        <f>IF(RUN_YEARS &gt; 2,(A1L107C1 + A1L107C2 + A1L107C3) / 3, 0)</f>
        <v>13570.874666666665</v>
      </c>
      <c r="R14" s="16" t="s">
        <v>205</v>
      </c>
      <c r="S14" s="17">
        <f>IF(RUN_YEARS &gt; 3,(A1L107C1 + A1L107C2 + A1L107C3 + A1L107C4) / 4, 0)</f>
        <v>13451.68125</v>
      </c>
      <c r="T14" s="16" t="s">
        <v>206</v>
      </c>
      <c r="U14" s="17">
        <f>IF(RUN_YEARS &gt; 4,(A1L107C1 + A1L107C2 + A1L107C3 + A1L107C4 + A1L107C5) / 5, 0)</f>
        <v>11879.438599999999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23827.864000000001</v>
      </c>
      <c r="F15" s="16" t="s">
        <v>175</v>
      </c>
      <c r="G15" s="15">
        <v>25342.018</v>
      </c>
      <c r="H15" s="16" t="s">
        <v>176</v>
      </c>
      <c r="I15" s="15">
        <v>24260.174999999999</v>
      </c>
      <c r="J15" s="16" t="s">
        <v>177</v>
      </c>
      <c r="K15" s="15">
        <v>23354.530999999999</v>
      </c>
      <c r="L15" s="16" t="s">
        <v>178</v>
      </c>
      <c r="M15" s="15">
        <v>23846.724999999999</v>
      </c>
      <c r="N15" s="16" t="s">
        <v>207</v>
      </c>
      <c r="O15" s="17">
        <f>IF(RUN_YEARS &gt; 1,(A1L108C1 + A1L108C2) / 2, 0)</f>
        <v>24584.940999999999</v>
      </c>
      <c r="P15" s="16" t="s">
        <v>208</v>
      </c>
      <c r="Q15" s="17">
        <f>IF(RUN_YEARS &gt; 2,(A1L108C1 + A1L108C2 + A1L108C3) / 3, 0)</f>
        <v>24476.685666666668</v>
      </c>
      <c r="R15" s="16" t="s">
        <v>209</v>
      </c>
      <c r="S15" s="17">
        <f>IF(RUN_YEARS &gt; 3,(A1L108C1 + A1L108C2 + A1L108C3 + A1L108C4) / 4, 0)</f>
        <v>24196.147000000001</v>
      </c>
      <c r="T15" s="16" t="s">
        <v>210</v>
      </c>
      <c r="U15" s="17">
        <f>IF(RUN_YEARS &gt; 4,(A1L108C1 + A1L108C2 + A1L108C3 + A1L108C4 + A1L108C5) / 5, 0)</f>
        <v>24126.262599999998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558.57000000000005</v>
      </c>
      <c r="F16" s="16" t="s">
        <v>175</v>
      </c>
      <c r="G16" s="15">
        <v>552.75599999999997</v>
      </c>
      <c r="H16" s="16" t="s">
        <v>176</v>
      </c>
      <c r="I16" s="15">
        <v>558.87599999999998</v>
      </c>
      <c r="J16" s="16" t="s">
        <v>177</v>
      </c>
      <c r="K16" s="15">
        <v>545.71199999999999</v>
      </c>
      <c r="L16" s="16" t="s">
        <v>178</v>
      </c>
      <c r="M16" s="15">
        <v>516.654</v>
      </c>
      <c r="N16" s="16" t="s">
        <v>211</v>
      </c>
      <c r="O16" s="17">
        <f>IF(RUN_YEARS &gt; 1,(A1L109C1 + A1L109C2) / 2, 0)</f>
        <v>555.66300000000001</v>
      </c>
      <c r="P16" s="16" t="s">
        <v>212</v>
      </c>
      <c r="Q16" s="17">
        <f>IF(RUN_YEARS &gt; 2,(A1L109C1 + A1L109C2 + A1L109C3) / 3, 0)</f>
        <v>556.73400000000004</v>
      </c>
      <c r="R16" s="16" t="s">
        <v>213</v>
      </c>
      <c r="S16" s="17">
        <f>IF(RUN_YEARS &gt; 3,(A1L109C1 + A1L109C2 + A1L109C3 + A1L109C4) / 4, 0)</f>
        <v>553.97849999999994</v>
      </c>
      <c r="T16" s="16" t="s">
        <v>214</v>
      </c>
      <c r="U16" s="17">
        <f>IF(RUN_YEARS &gt; 4,(A1L109C1 + A1L109C2 + A1L109C3 + A1L109C4 + A1L109C5) / 5, 0)</f>
        <v>546.5136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2143.1219999999998</v>
      </c>
      <c r="F17" s="16" t="s">
        <v>175</v>
      </c>
      <c r="G17" s="15">
        <v>2190.3180000000002</v>
      </c>
      <c r="H17" s="16" t="s">
        <v>176</v>
      </c>
      <c r="I17" s="15">
        <v>2152.7280000000001</v>
      </c>
      <c r="J17" s="16" t="s">
        <v>177</v>
      </c>
      <c r="K17" s="15">
        <v>2151.84</v>
      </c>
      <c r="L17" s="16" t="s">
        <v>178</v>
      </c>
      <c r="M17" s="15">
        <v>2141.5500000000002</v>
      </c>
      <c r="N17" s="16" t="s">
        <v>215</v>
      </c>
      <c r="O17" s="17">
        <f>IF(RUN_YEARS &gt; 1,(A1L110C1 + A1L110C2) / 2, 0)</f>
        <v>2166.7200000000003</v>
      </c>
      <c r="P17" s="16" t="s">
        <v>216</v>
      </c>
      <c r="Q17" s="17">
        <f>IF(RUN_YEARS &gt; 2,(A1L110C1 + A1L110C2 + A1L110C3) / 3, 0)</f>
        <v>2162.056</v>
      </c>
      <c r="R17" s="16" t="s">
        <v>217</v>
      </c>
      <c r="S17" s="17">
        <f>IF(RUN_YEARS &gt; 3,(A1L110C1 + A1L110C2 + A1L110C3 + A1L110C4) / 4, 0)</f>
        <v>2159.5020000000004</v>
      </c>
      <c r="T17" s="16" t="s">
        <v>218</v>
      </c>
      <c r="U17" s="17">
        <f>IF(RUN_YEARS &gt; 4,(A1L110C1 + A1L110C2 + A1L110C3 + A1L110C4 + A1L110C5) / 5, 0)</f>
        <v>2155.9116000000004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2701.692</v>
      </c>
      <c r="F18" s="16" t="s">
        <v>220</v>
      </c>
      <c r="G18" s="17">
        <f>(A1L109C2 + A1L110C2)</f>
        <v>2743.0740000000001</v>
      </c>
      <c r="H18" s="16" t="s">
        <v>221</v>
      </c>
      <c r="I18" s="17">
        <f>(A1L109C3 + A1L110C3)</f>
        <v>2711.6040000000003</v>
      </c>
      <c r="J18" s="16" t="s">
        <v>222</v>
      </c>
      <c r="K18" s="17">
        <f>(A1L109C4 + A1L110C4)</f>
        <v>2697.5520000000001</v>
      </c>
      <c r="L18" s="16" t="s">
        <v>223</v>
      </c>
      <c r="M18" s="17">
        <f>(A1L109C5 + A1L110C5)</f>
        <v>2658.2040000000002</v>
      </c>
      <c r="N18" s="16" t="s">
        <v>224</v>
      </c>
      <c r="O18" s="17">
        <f>IF(RUN_YEARS &gt; 1,(A1L111C1 + A1L111C2) / 2, 0)</f>
        <v>2722.3829999999998</v>
      </c>
      <c r="P18" s="16" t="s">
        <v>225</v>
      </c>
      <c r="Q18" s="17">
        <f>IF(RUN_YEARS &gt; 2,(A1L111C1 + A1L111C2 + A1L111C3) / 3, 0)</f>
        <v>2718.79</v>
      </c>
      <c r="R18" s="16" t="s">
        <v>226</v>
      </c>
      <c r="S18" s="17">
        <f>IF(RUN_YEARS &gt; 3,(A1L111C1 + A1L111C2 + A1L111C3 + A1L111C4) / 4, 0)</f>
        <v>2713.4805000000001</v>
      </c>
      <c r="T18" s="16" t="s">
        <v>227</v>
      </c>
      <c r="U18" s="17">
        <f>IF(RUN_YEARS &gt; 4,(A1L111C1 + A1L111C2 + A1L111C3 + A1L111C4 + A1L111C5) / 5, 0)</f>
        <v>2702.4252000000001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26529.556</v>
      </c>
      <c r="F19" s="16" t="s">
        <v>175</v>
      </c>
      <c r="G19" s="15">
        <v>28085.092000000001</v>
      </c>
      <c r="H19" s="16" t="s">
        <v>176</v>
      </c>
      <c r="I19" s="15">
        <v>26971.778999999999</v>
      </c>
      <c r="J19" s="16" t="s">
        <v>177</v>
      </c>
      <c r="K19" s="15">
        <v>26052.082999999999</v>
      </c>
      <c r="L19" s="16" t="s">
        <v>178</v>
      </c>
      <c r="M19" s="15">
        <v>26504.929</v>
      </c>
      <c r="N19" s="16" t="s">
        <v>228</v>
      </c>
      <c r="O19" s="17">
        <f>IF(RUN_YEARS &gt; 1,(A1L112C1 + A1L112C2) / 2, 0)</f>
        <v>27307.324000000001</v>
      </c>
      <c r="P19" s="16" t="s">
        <v>229</v>
      </c>
      <c r="Q19" s="17">
        <f>IF(RUN_YEARS &gt; 2,(A1L112C1 + A1L112C2 + A1L112C3) / 3, 0)</f>
        <v>27195.475666666665</v>
      </c>
      <c r="R19" s="16" t="s">
        <v>230</v>
      </c>
      <c r="S19" s="17">
        <f>IF(RUN_YEARS &gt; 3,(A1L112C1 + A1L112C2 + A1L112C3 + A1L112C4) / 4, 0)</f>
        <v>26909.627499999999</v>
      </c>
      <c r="T19" s="16" t="s">
        <v>231</v>
      </c>
      <c r="U19" s="17">
        <f>IF(RUN_YEARS &gt; 4,(A1L112C1 + A1L112C2 + A1L112C3 + A1L112C4 + A1L112C5) / 5, 0)</f>
        <v>26828.687799999996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0</v>
      </c>
      <c r="F20" s="16" t="s">
        <v>175</v>
      </c>
      <c r="G20" s="15">
        <v>0</v>
      </c>
      <c r="H20" s="16" t="s">
        <v>176</v>
      </c>
      <c r="I20" s="15">
        <v>0</v>
      </c>
      <c r="J20" s="16" t="s">
        <v>177</v>
      </c>
      <c r="K20" s="15">
        <v>0</v>
      </c>
      <c r="L20" s="16" t="s">
        <v>178</v>
      </c>
      <c r="M20" s="15">
        <v>0</v>
      </c>
      <c r="N20" s="16" t="s">
        <v>232</v>
      </c>
      <c r="O20" s="17">
        <f>IF(RUN_YEARS &gt; 1,(A1L113C1 + A1L113C2) / 2, 0)</f>
        <v>0</v>
      </c>
      <c r="P20" s="16" t="s">
        <v>233</v>
      </c>
      <c r="Q20" s="17">
        <f>IF(RUN_YEARS &gt; 2,(A1L113C1 + A1L113C2 + A1L113C3) / 3, 0)</f>
        <v>0</v>
      </c>
      <c r="R20" s="16" t="s">
        <v>234</v>
      </c>
      <c r="S20" s="17">
        <f>IF(RUN_YEARS &gt; 3,(A1L113C1 + A1L113C2 + A1L113C3 + A1L113C4) / 4, 0)</f>
        <v>0</v>
      </c>
      <c r="T20" s="16" t="s">
        <v>235</v>
      </c>
      <c r="U20" s="17">
        <f>IF(RUN_YEARS &gt; 4,(A1L113C1 + A1L113C2 + A1L113C3 + A1L113C4 + A1L113C5) / 5, 0)</f>
        <v>0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670475</v>
      </c>
      <c r="F21" s="16" t="s">
        <v>175</v>
      </c>
      <c r="G21" s="15">
        <v>706120</v>
      </c>
      <c r="H21" s="16" t="s">
        <v>176</v>
      </c>
      <c r="I21" s="15">
        <v>651172</v>
      </c>
      <c r="J21" s="16" t="s">
        <v>177</v>
      </c>
      <c r="K21" s="15">
        <v>634473</v>
      </c>
      <c r="L21" s="16" t="s">
        <v>178</v>
      </c>
      <c r="M21" s="15">
        <v>631271</v>
      </c>
      <c r="N21" s="16" t="s">
        <v>236</v>
      </c>
      <c r="O21" s="17">
        <f>IF(RUN_YEARS &gt; 1,(A1L114C1 + A1L114C2) / 2, 0)</f>
        <v>688297.5</v>
      </c>
      <c r="P21" s="16" t="s">
        <v>237</v>
      </c>
      <c r="Q21" s="17">
        <f>IF(RUN_YEARS &gt; 2,(A1L114C1 + A1L114C2 + A1L114C3) / 3, 0)</f>
        <v>675922.33333333337</v>
      </c>
      <c r="R21" s="16" t="s">
        <v>238</v>
      </c>
      <c r="S21" s="17">
        <f>IF(RUN_YEARS &gt; 3,(A1L114C1 + A1L114C2 + A1L114C3 + A1L114C4) / 4, 0)</f>
        <v>665560</v>
      </c>
      <c r="T21" s="16" t="s">
        <v>239</v>
      </c>
      <c r="U21" s="17">
        <f>IF(RUN_YEARS &gt; 4,(A1L114C1 + A1L114C2 + A1L114C3 + A1L114C4 + A1L114C5) / 5, 0)</f>
        <v>658702.19999999995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279536</v>
      </c>
      <c r="F22" s="16" t="s">
        <v>175</v>
      </c>
      <c r="G22" s="15">
        <v>302959</v>
      </c>
      <c r="H22" s="16" t="s">
        <v>176</v>
      </c>
      <c r="I22" s="15">
        <v>247819</v>
      </c>
      <c r="J22" s="16" t="s">
        <v>177</v>
      </c>
      <c r="K22" s="15">
        <v>248873</v>
      </c>
      <c r="L22" s="16" t="s">
        <v>178</v>
      </c>
      <c r="M22" s="15">
        <v>188564</v>
      </c>
      <c r="N22" s="16" t="s">
        <v>240</v>
      </c>
      <c r="O22" s="17">
        <f>IF(RUN_YEARS &gt; 1,(A1L115C1 + A1L115C2) / 2, 0)</f>
        <v>291247.5</v>
      </c>
      <c r="P22" s="16" t="s">
        <v>241</v>
      </c>
      <c r="Q22" s="17">
        <f>IF(RUN_YEARS &gt; 2,(A1L115C1 + A1L115C2 + A1L115C3) / 3, 0)</f>
        <v>276771.33333333331</v>
      </c>
      <c r="R22" s="16" t="s">
        <v>242</v>
      </c>
      <c r="S22" s="17">
        <f>IF(RUN_YEARS &gt; 3,(A1L115C1 + A1L115C2 + A1L115C3 + A1L115C4) / 4, 0)</f>
        <v>269796.75</v>
      </c>
      <c r="T22" s="16" t="s">
        <v>243</v>
      </c>
      <c r="U22" s="17">
        <f>IF(RUN_YEARS &gt; 4,(A1L115C1 + A1L115C2 + A1L115C3 + A1L115C4 + A1L115C5) / 5, 0)</f>
        <v>253550.2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28846</v>
      </c>
      <c r="F23" s="16" t="s">
        <v>175</v>
      </c>
      <c r="G23" s="15">
        <v>26505</v>
      </c>
      <c r="H23" s="16" t="s">
        <v>176</v>
      </c>
      <c r="I23" s="15">
        <v>24174</v>
      </c>
      <c r="J23" s="16" t="s">
        <v>177</v>
      </c>
      <c r="K23" s="15">
        <v>26750</v>
      </c>
      <c r="L23" s="16" t="s">
        <v>178</v>
      </c>
      <c r="M23" s="15">
        <v>26674</v>
      </c>
      <c r="N23" s="16" t="s">
        <v>244</v>
      </c>
      <c r="O23" s="17">
        <f>IF(RUN_YEARS &gt; 1,(A1L116C1 + A1L116C2) / 2, 0)</f>
        <v>27675.5</v>
      </c>
      <c r="P23" s="16" t="s">
        <v>245</v>
      </c>
      <c r="Q23" s="17">
        <f>IF(RUN_YEARS &gt; 2,(A1L116C1 + A1L116C2 + A1L116C3) / 3, 0)</f>
        <v>26508.333333333332</v>
      </c>
      <c r="R23" s="16" t="s">
        <v>246</v>
      </c>
      <c r="S23" s="17">
        <f>IF(RUN_YEARS &gt; 3,(A1L116C1 + A1L116C2 + A1L116C3 + A1L116C4) / 4, 0)</f>
        <v>26568.75</v>
      </c>
      <c r="T23" s="16" t="s">
        <v>247</v>
      </c>
      <c r="U23" s="17">
        <f>IF(RUN_YEARS &gt; 4,(A1L116C1 + A1L116C2 + A1L116C3 + A1L116C4 + A1L116C5) / 5, 0)</f>
        <v>26589.8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362093</v>
      </c>
      <c r="F24" s="16" t="s">
        <v>175</v>
      </c>
      <c r="G24" s="15">
        <v>376656</v>
      </c>
      <c r="H24" s="16" t="s">
        <v>176</v>
      </c>
      <c r="I24" s="15">
        <v>379179</v>
      </c>
      <c r="J24" s="16" t="s">
        <v>177</v>
      </c>
      <c r="K24" s="15">
        <v>358850</v>
      </c>
      <c r="L24" s="16" t="s">
        <v>178</v>
      </c>
      <c r="M24" s="15">
        <v>416033</v>
      </c>
      <c r="N24" s="16" t="s">
        <v>248</v>
      </c>
      <c r="O24" s="17">
        <f>IF(RUN_YEARS &gt; 1,(A1L117C1 + A1L117C2) / 2, 0)</f>
        <v>369374.5</v>
      </c>
      <c r="P24" s="16" t="s">
        <v>249</v>
      </c>
      <c r="Q24" s="17">
        <f>IF(RUN_YEARS &gt; 2,(A1L117C1 + A1L117C2 + A1L117C3) / 3, 0)</f>
        <v>372642.66666666669</v>
      </c>
      <c r="R24" s="16" t="s">
        <v>250</v>
      </c>
      <c r="S24" s="17">
        <f>IF(RUN_YEARS &gt; 3,(A1L117C1 + A1L117C2 + A1L117C3 + A1L117C4) / 4, 0)</f>
        <v>369194.5</v>
      </c>
      <c r="T24" s="16" t="s">
        <v>251</v>
      </c>
      <c r="U24" s="17">
        <f>IF(RUN_YEARS &gt; 4,(A1L117C1 + A1L117C2 + A1L117C3 + A1L117C4 + A1L117C5) / 5, 0)</f>
        <v>378562.2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4627619</v>
      </c>
      <c r="F25" s="16" t="s">
        <v>175</v>
      </c>
      <c r="G25" s="15">
        <v>4932149</v>
      </c>
      <c r="H25" s="16" t="s">
        <v>176</v>
      </c>
      <c r="I25" s="15">
        <v>4717419</v>
      </c>
      <c r="J25" s="16" t="s">
        <v>177</v>
      </c>
      <c r="K25" s="15">
        <v>4496339</v>
      </c>
      <c r="L25" s="16" t="s">
        <v>178</v>
      </c>
      <c r="M25" s="15">
        <v>4583920</v>
      </c>
      <c r="N25" s="16" t="s">
        <v>252</v>
      </c>
      <c r="O25" s="17">
        <f>IF(RUN_YEARS &gt; 1,(A1L118C1 + A1L118C2) / 2, 0)</f>
        <v>4779884</v>
      </c>
      <c r="P25" s="16" t="s">
        <v>253</v>
      </c>
      <c r="Q25" s="17">
        <f>IF(RUN_YEARS &gt; 2,(A1L118C1 + A1L118C2 + A1L118C3) / 3, 0)</f>
        <v>4759062.333333333</v>
      </c>
      <c r="R25" s="16" t="s">
        <v>254</v>
      </c>
      <c r="S25" s="17">
        <f>IF(RUN_YEARS &gt; 3,(A1L118C1 + A1L118C2 + A1L118C3 + A1L118C4) / 4, 0)</f>
        <v>4693381.5</v>
      </c>
      <c r="T25" s="16" t="s">
        <v>255</v>
      </c>
      <c r="U25" s="17">
        <f>IF(RUN_YEARS &gt; 4,(A1L118C1 + A1L118C2 + A1L118C3 + A1L118C4 + A1L118C5) / 5, 0)</f>
        <v>4671489.2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24619729</v>
      </c>
      <c r="F26" s="16" t="s">
        <v>175</v>
      </c>
      <c r="G26" s="15">
        <v>26515871</v>
      </c>
      <c r="H26" s="16" t="s">
        <v>176</v>
      </c>
      <c r="I26" s="15">
        <v>22605242</v>
      </c>
      <c r="J26" s="16" t="s">
        <v>177</v>
      </c>
      <c r="K26" s="15">
        <v>22403286</v>
      </c>
      <c r="L26" s="16" t="s">
        <v>178</v>
      </c>
      <c r="M26" s="15">
        <v>29090676</v>
      </c>
      <c r="N26" s="16" t="s">
        <v>256</v>
      </c>
      <c r="O26" s="17">
        <f>IF(RUN_YEARS &gt; 1,(A1L119C1 + A1L119C2) / 2, 0)</f>
        <v>25567800</v>
      </c>
      <c r="P26" s="16" t="s">
        <v>257</v>
      </c>
      <c r="Q26" s="17">
        <f>IF(RUN_YEARS &gt; 2,(A1L119C1 + A1L119C2 + A1L119C3) / 3, 0)</f>
        <v>24580280.666666668</v>
      </c>
      <c r="R26" s="16" t="s">
        <v>258</v>
      </c>
      <c r="S26" s="17">
        <f>IF(RUN_YEARS &gt; 3,(A1L119C1 + A1L119C2 + A1L119C3 + A1L119C4) / 4, 0)</f>
        <v>24036032</v>
      </c>
      <c r="T26" s="16" t="s">
        <v>259</v>
      </c>
      <c r="U26" s="17">
        <f>IF(RUN_YEARS &gt; 4,(A1L119C1 + A1L119C2 + A1L119C3 + A1L119C4 + A1L119C5) / 5, 0)</f>
        <v>25046960.800000001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2706238</v>
      </c>
      <c r="F27" s="16" t="s">
        <v>175</v>
      </c>
      <c r="G27" s="15">
        <v>2526714</v>
      </c>
      <c r="H27" s="16" t="s">
        <v>176</v>
      </c>
      <c r="I27" s="15">
        <v>2425440</v>
      </c>
      <c r="J27" s="16" t="s">
        <v>177</v>
      </c>
      <c r="K27" s="15">
        <v>2613450</v>
      </c>
      <c r="L27" s="16" t="s">
        <v>178</v>
      </c>
      <c r="M27" s="15">
        <v>5566130</v>
      </c>
      <c r="N27" s="16" t="s">
        <v>260</v>
      </c>
      <c r="O27" s="17">
        <f>IF(RUN_YEARS &gt; 1,(A1L120C1 + A1L120C2) / 2, 0)</f>
        <v>2616476</v>
      </c>
      <c r="P27" s="16" t="s">
        <v>261</v>
      </c>
      <c r="Q27" s="17">
        <f>IF(RUN_YEARS &gt; 2,(A1L120C1 + A1L120C2 + A1L120C3) / 3, 0)</f>
        <v>2552797.3333333335</v>
      </c>
      <c r="R27" s="16" t="s">
        <v>262</v>
      </c>
      <c r="S27" s="17">
        <f>IF(RUN_YEARS &gt; 3,(A1L120C1 + A1L120C2 + A1L120C3 + A1L120C4) / 4, 0)</f>
        <v>2567960.5</v>
      </c>
      <c r="T27" s="16" t="s">
        <v>263</v>
      </c>
      <c r="U27" s="17">
        <f>IF(RUN_YEARS &gt; 4,(A1L120C1 + A1L120C2 + A1L120C3 + A1L120C4 + A1L120C5) / 5, 0)</f>
        <v>3167594.4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29710642</v>
      </c>
      <c r="F28" s="16" t="s">
        <v>175</v>
      </c>
      <c r="G28" s="15">
        <v>30962918</v>
      </c>
      <c r="H28" s="16" t="s">
        <v>176</v>
      </c>
      <c r="I28" s="15">
        <v>30598602</v>
      </c>
      <c r="J28" s="16" t="s">
        <v>177</v>
      </c>
      <c r="K28" s="15">
        <v>28235014</v>
      </c>
      <c r="L28" s="16" t="s">
        <v>178</v>
      </c>
      <c r="M28" s="15">
        <v>16580098</v>
      </c>
      <c r="N28" s="16" t="s">
        <v>264</v>
      </c>
      <c r="O28" s="17">
        <f>IF(RUN_YEARS &gt; 1,(A1L121C1 + A1L121C2) / 2, 0)</f>
        <v>30336780</v>
      </c>
      <c r="P28" s="16" t="s">
        <v>265</v>
      </c>
      <c r="Q28" s="17">
        <f>IF(RUN_YEARS &gt; 2,(A1L121C1 + A1L121C2 + A1L121C3) / 3, 0)</f>
        <v>30424054</v>
      </c>
      <c r="R28" s="16" t="s">
        <v>266</v>
      </c>
      <c r="S28" s="17">
        <f>IF(RUN_YEARS &gt; 3,(A1L121C1 + A1L121C2 + A1L121C3 + A1L121C4) / 4, 0)</f>
        <v>29876794</v>
      </c>
      <c r="T28" s="16" t="s">
        <v>267</v>
      </c>
      <c r="U28" s="17">
        <f>IF(RUN_YEARS &gt; 4,(A1L121C1 + A1L121C2 + A1L121C3 + A1L121C4 + A1L121C5) / 5, 0)</f>
        <v>27217454.800000001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57036609</v>
      </c>
      <c r="F29" s="16" t="s">
        <v>269</v>
      </c>
      <c r="G29" s="17">
        <f>SUM(A1L119C2:A1L121C2)</f>
        <v>60005503</v>
      </c>
      <c r="H29" s="16" t="s">
        <v>270</v>
      </c>
      <c r="I29" s="17">
        <f>SUM(A1L119C3:A1L121C3)</f>
        <v>55629284</v>
      </c>
      <c r="J29" s="16" t="s">
        <v>271</v>
      </c>
      <c r="K29" s="17">
        <f>SUM(A1L119C4:A1L121C4)</f>
        <v>53251750</v>
      </c>
      <c r="L29" s="16" t="s">
        <v>272</v>
      </c>
      <c r="M29" s="17">
        <f>SUM(A1L119C5:A1L121C5)</f>
        <v>51236904</v>
      </c>
      <c r="N29" s="16" t="s">
        <v>273</v>
      </c>
      <c r="O29" s="17">
        <f>IF(RUN_YEARS &gt; 1,(A1L122C1 + A1L122C2) / 2, 0)</f>
        <v>58521056</v>
      </c>
      <c r="P29" s="16" t="s">
        <v>274</v>
      </c>
      <c r="Q29" s="17">
        <f>IF(RUN_YEARS &gt; 2,(A1L122C1 + A1L122C2 + A1L122C3) / 3, 0)</f>
        <v>57557132</v>
      </c>
      <c r="R29" s="16" t="s">
        <v>275</v>
      </c>
      <c r="S29" s="17">
        <f>IF(RUN_YEARS &gt; 3,(A1L122C1 + A1L122C2 + A1L122C3 + A1L122C4) / 4, 0)</f>
        <v>56480786.5</v>
      </c>
      <c r="T29" s="16" t="s">
        <v>276</v>
      </c>
      <c r="U29" s="17">
        <f>IF(RUN_YEARS &gt; 4,(A1L122C1 + A1L122C2 + A1L122C3 + A1L122C4 + A1L122C5) / 5, 0)</f>
        <v>55432010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61717576</v>
      </c>
      <c r="F30" s="16" t="s">
        <v>175</v>
      </c>
      <c r="G30" s="15">
        <v>64989089</v>
      </c>
      <c r="H30" s="16" t="s">
        <v>176</v>
      </c>
      <c r="I30" s="15">
        <v>60689557</v>
      </c>
      <c r="J30" s="16" t="s">
        <v>177</v>
      </c>
      <c r="K30" s="15">
        <v>58230974</v>
      </c>
      <c r="L30" s="16" t="s">
        <v>178</v>
      </c>
      <c r="M30" s="15">
        <v>55889957</v>
      </c>
      <c r="N30" s="16" t="s">
        <v>277</v>
      </c>
      <c r="O30" s="17">
        <f>IF(RUN_YEARS &gt; 1,(A1L123C1 + A1L123C2) / 2, 0)</f>
        <v>63353332.5</v>
      </c>
      <c r="P30" s="16" t="s">
        <v>278</v>
      </c>
      <c r="Q30" s="17">
        <f>IF(RUN_YEARS &gt; 2,(A1L123C1 + A1L123C2 + A1L123C3) / 3, 0)</f>
        <v>62465407.333333336</v>
      </c>
      <c r="R30" s="16" t="s">
        <v>279</v>
      </c>
      <c r="S30" s="17">
        <f>IF(RUN_YEARS &gt; 3,(A1L123C1 + A1L123C2 + A1L123C3 + A1L123C4) / 4, 0)</f>
        <v>61406799</v>
      </c>
      <c r="T30" s="16" t="s">
        <v>280</v>
      </c>
      <c r="U30" s="17">
        <f>IF(RUN_YEARS &gt; 4,(A1L123C1 + A1L123C2 + A1L123C3 + A1L123C4 + A1L123C5) / 5, 0)</f>
        <v>60303430.600000001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76693</v>
      </c>
      <c r="F31" s="16" t="s">
        <v>175</v>
      </c>
      <c r="G31" s="15">
        <v>76726</v>
      </c>
      <c r="H31" s="16" t="s">
        <v>176</v>
      </c>
      <c r="I31" s="15">
        <v>74749</v>
      </c>
      <c r="J31" s="16" t="s">
        <v>177</v>
      </c>
      <c r="K31" s="15">
        <v>74503</v>
      </c>
      <c r="L31" s="16" t="s">
        <v>178</v>
      </c>
      <c r="M31" s="15">
        <v>77465</v>
      </c>
      <c r="N31" s="16" t="s">
        <v>281</v>
      </c>
      <c r="O31" s="17">
        <f>IF(RUN_YEARS &gt; 1,(A1L124C1 + A1L124C2) / 2, 0)</f>
        <v>76709.5</v>
      </c>
      <c r="P31" s="16" t="s">
        <v>282</v>
      </c>
      <c r="Q31" s="17">
        <f>IF(RUN_YEARS &gt; 2,(A1L124C1 + A1L124C2 + A1L124C3) / 3, 0)</f>
        <v>76056</v>
      </c>
      <c r="R31" s="16" t="s">
        <v>283</v>
      </c>
      <c r="S31" s="17">
        <f>IF(RUN_YEARS &gt; 3,(A1L124C1 + A1L124C2 + A1L124C3 + A1L124C4) / 4, 0)</f>
        <v>75667.75</v>
      </c>
      <c r="T31" s="16" t="s">
        <v>284</v>
      </c>
      <c r="U31" s="17">
        <f>IF(RUN_YEARS &gt; 4,(A1L124C1 + A1L124C2 + A1L124C3 + A1L124C4 + A1L124C5) / 5, 0)</f>
        <v>76027.199999999997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662.18200000000002</v>
      </c>
      <c r="F36" s="16" t="s">
        <v>175</v>
      </c>
      <c r="G36" s="15">
        <v>681.25699999999995</v>
      </c>
      <c r="H36" s="16" t="s">
        <v>176</v>
      </c>
      <c r="I36" s="15">
        <v>540.27499999999998</v>
      </c>
      <c r="J36" s="16" t="s">
        <v>177</v>
      </c>
      <c r="K36" s="15">
        <v>471.88799999999998</v>
      </c>
      <c r="L36" s="16" t="s">
        <v>178</v>
      </c>
      <c r="M36" s="15">
        <v>567.64499999999998</v>
      </c>
      <c r="N36" s="16" t="s">
        <v>301</v>
      </c>
      <c r="O36" s="17">
        <f>IF(RUN_YEARS &gt; 1,(A1L129C1 + A1L129C2) / 2, 0)</f>
        <v>671.71949999999993</v>
      </c>
      <c r="P36" s="16" t="s">
        <v>302</v>
      </c>
      <c r="Q36" s="17">
        <f>IF(RUN_YEARS &gt; 2,(A1L129C1 + A1L129C2 + A1L129C3) / 3, 0)</f>
        <v>627.90466666666669</v>
      </c>
      <c r="R36" s="16" t="s">
        <v>303</v>
      </c>
      <c r="S36" s="17">
        <f>IF(RUN_YEARS &gt; 3,(A1L129C1 + A1L129C2 + A1L129C3 + A1L129C4) / 4, 0)</f>
        <v>588.90049999999997</v>
      </c>
      <c r="T36" s="16" t="s">
        <v>304</v>
      </c>
      <c r="U36" s="17">
        <f>IF(RUN_YEARS &gt; 4,(A1L129C1 + A1L129C2 + A1L129C3 + A1L129C4 + A1L129C5) / 5, 0)</f>
        <v>584.64940000000001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87.016000000000005</v>
      </c>
      <c r="F37" s="16" t="s">
        <v>175</v>
      </c>
      <c r="G37" s="15">
        <v>85.006</v>
      </c>
      <c r="H37" s="16" t="s">
        <v>176</v>
      </c>
      <c r="I37" s="15">
        <v>85.403999999999996</v>
      </c>
      <c r="J37" s="16" t="s">
        <v>177</v>
      </c>
      <c r="K37" s="15">
        <v>82.347999999999999</v>
      </c>
      <c r="L37" s="16" t="s">
        <v>178</v>
      </c>
      <c r="M37" s="15">
        <v>78.539000000000001</v>
      </c>
      <c r="N37" s="16" t="s">
        <v>305</v>
      </c>
      <c r="O37" s="17">
        <f>IF(RUN_YEARS &gt; 1,(A1L130C1 + A1L130C2) / 2, 0)</f>
        <v>86.010999999999996</v>
      </c>
      <c r="P37" s="16" t="s">
        <v>306</v>
      </c>
      <c r="Q37" s="17">
        <f>IF(RUN_YEARS &gt; 2,(A1L130C1 + A1L130C2 + A1L130C3) / 3, 0)</f>
        <v>85.808666666666667</v>
      </c>
      <c r="R37" s="16" t="s">
        <v>307</v>
      </c>
      <c r="S37" s="17">
        <f>IF(RUN_YEARS &gt; 3,(A1L130C1 + A1L130C2 + A1L130C3 + A1L130C4) / 4, 0)</f>
        <v>84.9435</v>
      </c>
      <c r="T37" s="16" t="s">
        <v>308</v>
      </c>
      <c r="U37" s="17">
        <f>IF(RUN_YEARS &gt; 4,(A1L130C1 + A1L130C2 + A1L130C3 + A1L130C4 + A1L130C5) / 5, 0)</f>
        <v>83.662599999999998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575.16600000000005</v>
      </c>
      <c r="F38" s="16" t="s">
        <v>310</v>
      </c>
      <c r="G38" s="17">
        <f>(A1L129C2 - A1L130C2)</f>
        <v>596.25099999999998</v>
      </c>
      <c r="H38" s="16" t="s">
        <v>311</v>
      </c>
      <c r="I38" s="17">
        <f>(A1L129C3 - A1L130C3)</f>
        <v>454.87099999999998</v>
      </c>
      <c r="J38" s="16" t="s">
        <v>312</v>
      </c>
      <c r="K38" s="17">
        <f>(A1L129C4 - A1L130C4)</f>
        <v>389.53999999999996</v>
      </c>
      <c r="L38" s="16" t="s">
        <v>313</v>
      </c>
      <c r="M38" s="17">
        <f>(A1L129C5 - A1L130C5)</f>
        <v>489.10599999999999</v>
      </c>
      <c r="N38" s="16" t="s">
        <v>314</v>
      </c>
      <c r="O38" s="17">
        <f>IF(RUN_YEARS &gt; 1,(A1L131C1 + A1L131C2) / 2, 0)</f>
        <v>585.70849999999996</v>
      </c>
      <c r="P38" s="16" t="s">
        <v>315</v>
      </c>
      <c r="Q38" s="17">
        <f>IF(RUN_YEARS &gt; 2,(A1L131C1 + A1L131C2 + A1L131C3) / 3, 0)</f>
        <v>542.096</v>
      </c>
      <c r="R38" s="16" t="s">
        <v>316</v>
      </c>
      <c r="S38" s="17">
        <f>IF(RUN_YEARS &gt; 3,(A1L131C1 + A1L131C2 + A1L131C3 + A1L131C4) / 4, 0)</f>
        <v>503.95699999999999</v>
      </c>
      <c r="T38" s="16" t="s">
        <v>317</v>
      </c>
      <c r="U38" s="17">
        <f>IF(RUN_YEARS &gt; 4,(A1L131C1 + A1L131C2 + A1L131C3 + A1L131C4 + A1L131C5) / 5, 0)</f>
        <v>500.98680000000002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377.27600000000001</v>
      </c>
      <c r="F39" s="16" t="s">
        <v>175</v>
      </c>
      <c r="G39" s="15">
        <v>388.31799999999998</v>
      </c>
      <c r="H39" s="16" t="s">
        <v>176</v>
      </c>
      <c r="I39" s="15">
        <v>384.71699999999998</v>
      </c>
      <c r="J39" s="16" t="s">
        <v>177</v>
      </c>
      <c r="K39" s="15">
        <v>386.25599999999997</v>
      </c>
      <c r="L39" s="16" t="s">
        <v>178</v>
      </c>
      <c r="M39" s="15">
        <v>383.52199999999999</v>
      </c>
      <c r="N39" s="16" t="s">
        <v>318</v>
      </c>
      <c r="O39" s="17">
        <f>IF(RUN_YEARS &gt; 1,(A1L132C1 + A1L132C2) / 2, 0)</f>
        <v>382.79700000000003</v>
      </c>
      <c r="P39" s="16" t="s">
        <v>319</v>
      </c>
      <c r="Q39" s="17">
        <f>IF(RUN_YEARS &gt; 2,(A1L132C1 + A1L132C2 + A1L132C3) / 3, 0)</f>
        <v>383.43700000000007</v>
      </c>
      <c r="R39" s="16" t="s">
        <v>320</v>
      </c>
      <c r="S39" s="17">
        <f>IF(RUN_YEARS &gt; 3,(A1L132C1 + A1L132C2 + A1L132C3 + A1L132C4) / 4, 0)</f>
        <v>384.14175</v>
      </c>
      <c r="T39" s="16" t="s">
        <v>321</v>
      </c>
      <c r="U39" s="17">
        <f>IF(RUN_YEARS &gt; 4,(A1L132C1 + A1L132C2 + A1L132C3 + A1L132C4 + A1L132C5) / 5, 0)</f>
        <v>384.01779999999997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464.29200000000003</v>
      </c>
      <c r="F40" s="16" t="s">
        <v>323</v>
      </c>
      <c r="G40" s="17">
        <f>(A1L130C2 + A1L132C2)</f>
        <v>473.32399999999996</v>
      </c>
      <c r="H40" s="16" t="s">
        <v>324</v>
      </c>
      <c r="I40" s="17">
        <f>(A1L130C3 + A1L132C3)</f>
        <v>470.12099999999998</v>
      </c>
      <c r="J40" s="16" t="s">
        <v>325</v>
      </c>
      <c r="K40" s="17">
        <f>(A1L130C4 + A1L132C4)</f>
        <v>468.60399999999998</v>
      </c>
      <c r="L40" s="16" t="s">
        <v>326</v>
      </c>
      <c r="M40" s="17">
        <f>(A1L130C5 + A1L132C5)</f>
        <v>462.06099999999998</v>
      </c>
      <c r="N40" s="16" t="s">
        <v>327</v>
      </c>
      <c r="O40" s="17">
        <f>IF(RUN_YEARS &gt; 1,(A1L133C1 + A1L133C2) / 2, 0)</f>
        <v>468.80799999999999</v>
      </c>
      <c r="P40" s="16" t="s">
        <v>328</v>
      </c>
      <c r="Q40" s="17">
        <f>IF(RUN_YEARS &gt; 2,(A1L133C1 + A1L133C2 + A1L133C3) / 3, 0)</f>
        <v>469.24566666666669</v>
      </c>
      <c r="R40" s="16" t="s">
        <v>329</v>
      </c>
      <c r="S40" s="17">
        <f>IF(RUN_YEARS &gt; 3,(A1L133C1 + A1L133C2 + A1L133C3 + A1L133C4) / 4, 0)</f>
        <v>469.08525000000003</v>
      </c>
      <c r="T40" s="16" t="s">
        <v>330</v>
      </c>
      <c r="U40" s="17">
        <f>IF(RUN_YEARS &gt; 4,(A1L133C1 + A1L133C2 + A1L133C3 + A1L133C4 + A1L133C5) / 5, 0)</f>
        <v>467.68040000000002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287.142</v>
      </c>
      <c r="F41" s="16" t="s">
        <v>175</v>
      </c>
      <c r="G41" s="15">
        <v>301.23</v>
      </c>
      <c r="H41" s="16" t="s">
        <v>176</v>
      </c>
      <c r="I41" s="15">
        <v>267.38900000000001</v>
      </c>
      <c r="J41" s="16" t="s">
        <v>177</v>
      </c>
      <c r="K41" s="15">
        <v>279.70499999999998</v>
      </c>
      <c r="L41" s="16" t="s">
        <v>178</v>
      </c>
      <c r="M41" s="15">
        <v>229.577</v>
      </c>
      <c r="N41" s="16" t="s">
        <v>331</v>
      </c>
      <c r="O41" s="17">
        <f>IF(RUN_YEARS &gt; 1,(A1L134C1 + A1L134C2) / 2, 0)</f>
        <v>294.18600000000004</v>
      </c>
      <c r="P41" s="16" t="s">
        <v>332</v>
      </c>
      <c r="Q41" s="17">
        <f>IF(RUN_YEARS &gt; 2,(A1L134C1 + A1L134C2 + A1L134C3) / 3, 0)</f>
        <v>285.25366666666667</v>
      </c>
      <c r="R41" s="16" t="s">
        <v>333</v>
      </c>
      <c r="S41" s="17">
        <f>IF(RUN_YEARS &gt; 3,(A1L134C1 + A1L134C2 + A1L134C3 + A1L134C4) / 4, 0)</f>
        <v>283.86650000000003</v>
      </c>
      <c r="T41" s="16" t="s">
        <v>334</v>
      </c>
      <c r="U41" s="17">
        <f>IF(RUN_YEARS &gt; 4,(A1L134C1 + A1L134C2 + A1L134C3 + A1L134C4 + A1L134C5) / 5, 0)</f>
        <v>273.0086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518.596</v>
      </c>
      <c r="F42" s="16" t="s">
        <v>175</v>
      </c>
      <c r="G42" s="15">
        <v>476.96300000000002</v>
      </c>
      <c r="H42" s="16" t="s">
        <v>176</v>
      </c>
      <c r="I42" s="15">
        <v>385.34199999999998</v>
      </c>
      <c r="J42" s="16" t="s">
        <v>177</v>
      </c>
      <c r="K42" s="15">
        <v>365.46100000000001</v>
      </c>
      <c r="L42" s="16" t="s">
        <v>178</v>
      </c>
      <c r="M42" s="15">
        <v>362.47199999999998</v>
      </c>
      <c r="N42" s="16" t="s">
        <v>335</v>
      </c>
      <c r="O42" s="17">
        <f>IF(RUN_YEARS &gt; 1,(A1L135C1 + A1L135C2) / 2, 0)</f>
        <v>497.77949999999998</v>
      </c>
      <c r="P42" s="16" t="s">
        <v>336</v>
      </c>
      <c r="Q42" s="17">
        <f>IF(RUN_YEARS &gt; 2,(A1L135C1 + A1L135C2 + A1L135C3) / 3, 0)</f>
        <v>460.3003333333333</v>
      </c>
      <c r="R42" s="16" t="s">
        <v>337</v>
      </c>
      <c r="S42" s="17">
        <f>IF(RUN_YEARS &gt; 3,(A1L135C1 + A1L135C2 + A1L135C3 + A1L135C4) / 4, 0)</f>
        <v>436.59049999999996</v>
      </c>
      <c r="T42" s="16" t="s">
        <v>338</v>
      </c>
      <c r="U42" s="17">
        <f>IF(RUN_YEARS &gt; 4,(A1L135C1 + A1L135C2 + A1L135C3 + A1L135C4 + A1L135C5) / 5, 0)</f>
        <v>421.76679999999999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687.03</v>
      </c>
      <c r="F43" s="16" t="s">
        <v>175</v>
      </c>
      <c r="G43" s="15">
        <v>718.56500000000005</v>
      </c>
      <c r="H43" s="16" t="s">
        <v>176</v>
      </c>
      <c r="I43" s="15">
        <v>709.72900000000004</v>
      </c>
      <c r="J43" s="16" t="s">
        <v>177</v>
      </c>
      <c r="K43" s="15">
        <v>657.375</v>
      </c>
      <c r="L43" s="16" t="s">
        <v>178</v>
      </c>
      <c r="M43" s="15">
        <v>740.22900000000004</v>
      </c>
      <c r="N43" s="16" t="s">
        <v>339</v>
      </c>
      <c r="O43" s="17">
        <f>IF(RUN_YEARS &gt; 1,(A1L136C1 + A1L136C2) / 2, 0)</f>
        <v>702.79750000000001</v>
      </c>
      <c r="P43" s="16" t="s">
        <v>340</v>
      </c>
      <c r="Q43" s="17">
        <f>IF(RUN_YEARS &gt; 2,(A1L136C1 + A1L136C2 + A1L136C3) / 3, 0)</f>
        <v>705.10800000000006</v>
      </c>
      <c r="R43" s="16" t="s">
        <v>341</v>
      </c>
      <c r="S43" s="17">
        <f>IF(RUN_YEARS &gt; 3,(A1L136C1 + A1L136C2 + A1L136C3 + A1L136C4) / 4, 0)</f>
        <v>693.17475000000002</v>
      </c>
      <c r="T43" s="16" t="s">
        <v>342</v>
      </c>
      <c r="U43" s="17">
        <f>IF(RUN_YEARS &gt; 4,(A1L136C1 + A1L136C2 + A1L136C3 + A1L136C4 + A1L136C5) / 5, 0)</f>
        <v>702.5856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1492.768</v>
      </c>
      <c r="F44" s="16" t="s">
        <v>344</v>
      </c>
      <c r="G44" s="17">
        <f>(A1L134C2 + A1L135C2 + A1L136C2)</f>
        <v>1496.758</v>
      </c>
      <c r="H44" s="16" t="s">
        <v>345</v>
      </c>
      <c r="I44" s="17">
        <f>(A1L134C3 + A1L135C3 + A1L136C3)</f>
        <v>1362.46</v>
      </c>
      <c r="J44" s="16" t="s">
        <v>346</v>
      </c>
      <c r="K44" s="17">
        <f>(A1L134C4 + A1L135C4 + A1L136C4)</f>
        <v>1302.5409999999999</v>
      </c>
      <c r="L44" s="16" t="s">
        <v>347</v>
      </c>
      <c r="M44" s="17">
        <f>(A1L134C5 + A1L135C5 + A1L136C5)</f>
        <v>1332.278</v>
      </c>
      <c r="N44" s="16" t="s">
        <v>348</v>
      </c>
      <c r="O44" s="17">
        <f>IF(RUN_YEARS &gt; 1,(A1L137C1 + A1L137C2) / 2, 0)</f>
        <v>1494.7629999999999</v>
      </c>
      <c r="P44" s="16" t="s">
        <v>349</v>
      </c>
      <c r="Q44" s="17">
        <f>IF(RUN_YEARS &gt; 2,(A1L137C1 + A1L137C2 + A1L137C3) / 3, 0)</f>
        <v>1450.662</v>
      </c>
      <c r="R44" s="16" t="s">
        <v>350</v>
      </c>
      <c r="S44" s="17">
        <f>IF(RUN_YEARS &gt; 3,(A1L137C1 + A1L137C2 + A1L137C3 + A1L137C4) / 4, 0)</f>
        <v>1413.63175</v>
      </c>
      <c r="T44" s="16" t="s">
        <v>351</v>
      </c>
      <c r="U44" s="17">
        <f>IF(RUN_YEARS &gt; 4,(A1L137C1 + A1L137C2 + A1L137C3 + A1L137C4 + A1L137C5) / 5, 0)</f>
        <v>1397.3610000000001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485.37400000000002</v>
      </c>
      <c r="F45" s="16" t="s">
        <v>175</v>
      </c>
      <c r="G45" s="15">
        <v>502.29899999999998</v>
      </c>
      <c r="H45" s="16" t="s">
        <v>176</v>
      </c>
      <c r="I45" s="15">
        <v>460.20100000000002</v>
      </c>
      <c r="J45" s="16" t="s">
        <v>177</v>
      </c>
      <c r="K45" s="15">
        <v>429.67399999999998</v>
      </c>
      <c r="L45" s="16" t="s">
        <v>178</v>
      </c>
      <c r="M45" s="15">
        <v>385.83300000000003</v>
      </c>
      <c r="N45" s="16" t="s">
        <v>352</v>
      </c>
      <c r="O45" s="17">
        <f>IF(RUN_YEARS &gt; 1,(A1L138C1 + A1L138C2) / 2, 0)</f>
        <v>493.8365</v>
      </c>
      <c r="P45" s="16" t="s">
        <v>353</v>
      </c>
      <c r="Q45" s="17">
        <f>IF(RUN_YEARS &gt; 2,(A1L138C1 + A1L138C2 + A1L138C3) / 3, 0)</f>
        <v>482.62466666666666</v>
      </c>
      <c r="R45" s="16" t="s">
        <v>354</v>
      </c>
      <c r="S45" s="17">
        <f>IF(RUN_YEARS &gt; 3,(A1L138C1 + A1L138C2 + A1L138C3 + A1L138C4) / 4, 0)</f>
        <v>469.387</v>
      </c>
      <c r="T45" s="16" t="s">
        <v>355</v>
      </c>
      <c r="U45" s="17">
        <f>IF(RUN_YEARS &gt; 4,(A1L138C1 + A1L138C2 + A1L138C3 + A1L138C4 + A1L138C5) / 5, 0)</f>
        <v>452.67619999999999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45.545000000000002</v>
      </c>
      <c r="F46" s="16" t="s">
        <v>175</v>
      </c>
      <c r="G46" s="15">
        <v>49.737000000000002</v>
      </c>
      <c r="H46" s="16" t="s">
        <v>176</v>
      </c>
      <c r="I46" s="15">
        <v>29.605</v>
      </c>
      <c r="J46" s="16" t="s">
        <v>177</v>
      </c>
      <c r="K46" s="15">
        <v>25.132999999999999</v>
      </c>
      <c r="L46" s="16" t="s">
        <v>178</v>
      </c>
      <c r="M46" s="15">
        <v>21.375</v>
      </c>
      <c r="N46" s="16" t="s">
        <v>356</v>
      </c>
      <c r="O46" s="17">
        <f>IF(RUN_YEARS &gt; 1,(A1L139C1 + A1L139C2) / 2, 0)</f>
        <v>47.641000000000005</v>
      </c>
      <c r="P46" s="16" t="s">
        <v>357</v>
      </c>
      <c r="Q46" s="17">
        <f>IF(RUN_YEARS &gt; 2,(A1L139C1 + A1L139C2 + A1L139C3) / 3, 0)</f>
        <v>41.629000000000005</v>
      </c>
      <c r="R46" s="16" t="s">
        <v>358</v>
      </c>
      <c r="S46" s="17">
        <f>IF(RUN_YEARS &gt; 3,(A1L139C1 + A1L139C2 + A1L139C3 + A1L139C4) / 4, 0)</f>
        <v>37.505000000000003</v>
      </c>
      <c r="T46" s="16" t="s">
        <v>359</v>
      </c>
      <c r="U46" s="17">
        <f>IF(RUN_YEARS &gt; 4,(A1L139C1 + A1L139C2 + A1L139C3 + A1L139C4 + A1L139C5) / 5, 0)</f>
        <v>34.279000000000003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159.82900000000001</v>
      </c>
      <c r="F47" s="16" t="s">
        <v>361</v>
      </c>
      <c r="G47" s="15">
        <v>152.625</v>
      </c>
      <c r="H47" s="16" t="s">
        <v>362</v>
      </c>
      <c r="I47" s="15">
        <v>139.11000000000001</v>
      </c>
      <c r="J47" s="16" t="s">
        <v>363</v>
      </c>
      <c r="K47" s="15">
        <v>137.666</v>
      </c>
      <c r="L47" s="16" t="s">
        <v>364</v>
      </c>
      <c r="M47" s="15">
        <v>137.19999999999999</v>
      </c>
      <c r="N47" s="16" t="s">
        <v>365</v>
      </c>
      <c r="O47" s="17">
        <f>IF(RUN_YEARS &gt; 1,(A1L140C1 + A1L140C2) / 2, 0)</f>
        <v>156.227</v>
      </c>
      <c r="P47" s="16" t="s">
        <v>366</v>
      </c>
      <c r="Q47" s="17">
        <f>IF(RUN_YEARS &gt; 2,(A1L140C1 + A1L140C2 + A1L140C3) / 3, 0)</f>
        <v>150.52133333333333</v>
      </c>
      <c r="R47" s="16" t="s">
        <v>367</v>
      </c>
      <c r="S47" s="17">
        <f>IF(RUN_YEARS &gt; 3,(A1L140C1 + A1L140C2 + A1L140C3 + A1L140C4) / 4, 0)</f>
        <v>147.3075</v>
      </c>
      <c r="T47" s="16" t="s">
        <v>368</v>
      </c>
      <c r="U47" s="17">
        <f>IF(RUN_YEARS &gt; 4,(A1L140C1 + A1L140C2 + A1L140C3 + A1L140C4 + A1L140C5) / 5, 0)</f>
        <v>145.286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293.27300000000002</v>
      </c>
      <c r="F48" s="16" t="s">
        <v>370</v>
      </c>
      <c r="G48" s="15">
        <v>290.20499999999998</v>
      </c>
      <c r="H48" s="16" t="s">
        <v>371</v>
      </c>
      <c r="I48" s="15">
        <v>260.197</v>
      </c>
      <c r="J48" s="16" t="s">
        <v>372</v>
      </c>
      <c r="K48" s="15">
        <v>240.947</v>
      </c>
      <c r="L48" s="16" t="s">
        <v>373</v>
      </c>
      <c r="M48" s="15">
        <v>247.55500000000001</v>
      </c>
      <c r="N48" s="16" t="s">
        <v>374</v>
      </c>
      <c r="O48" s="17">
        <f>IF(RUN_YEARS &gt; 1,(A1L141C1 + A1L141C2) / 2, 0)</f>
        <v>291.73900000000003</v>
      </c>
      <c r="P48" s="16" t="s">
        <v>375</v>
      </c>
      <c r="Q48" s="17">
        <f>IF(RUN_YEARS &gt; 2,(A1L141C1 + A1L141C2 + A1L141C3) / 3, 0)</f>
        <v>281.22500000000002</v>
      </c>
      <c r="R48" s="16" t="s">
        <v>376</v>
      </c>
      <c r="S48" s="17">
        <f>IF(RUN_YEARS &gt; 3,(A1L141C1 + A1L141C2 + A1L141C3 + A1L141C4) / 4, 0)</f>
        <v>271.15550000000002</v>
      </c>
      <c r="T48" s="16" t="s">
        <v>377</v>
      </c>
      <c r="U48" s="17">
        <f>IF(RUN_YEARS &gt; 4,(A1L141C1 + A1L141C2 + A1L141C3 + A1L141C4 + A1L141C5) / 5, 0)</f>
        <v>266.43540000000002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412.67599999999999</v>
      </c>
      <c r="F49" s="16" t="s">
        <v>379</v>
      </c>
      <c r="G49" s="15">
        <v>419.24200000000002</v>
      </c>
      <c r="H49" s="16" t="s">
        <v>380</v>
      </c>
      <c r="I49" s="15">
        <v>409.64600000000002</v>
      </c>
      <c r="J49" s="16" t="s">
        <v>381</v>
      </c>
      <c r="K49" s="15">
        <v>401.62900000000002</v>
      </c>
      <c r="L49" s="16" t="s">
        <v>382</v>
      </c>
      <c r="M49" s="15">
        <v>410.38799999999998</v>
      </c>
      <c r="N49" s="16" t="s">
        <v>383</v>
      </c>
      <c r="O49" s="17">
        <f>IF(RUN_YEARS &gt; 1,(A1L142C1 + A1L142C2) / 2, 0)</f>
        <v>415.959</v>
      </c>
      <c r="P49" s="16" t="s">
        <v>384</v>
      </c>
      <c r="Q49" s="17">
        <f>IF(RUN_YEARS &gt; 2,(A1L142C1 + A1L142C2 + A1L142C3) / 3, 0)</f>
        <v>413.85466666666667</v>
      </c>
      <c r="R49" s="16" t="s">
        <v>385</v>
      </c>
      <c r="S49" s="17">
        <f>IF(RUN_YEARS &gt; 3,(A1L142C1 + A1L142C2 + A1L142C3 + A1L142C4) / 4, 0)</f>
        <v>410.79825000000005</v>
      </c>
      <c r="T49" s="16" t="s">
        <v>386</v>
      </c>
      <c r="U49" s="17">
        <f>IF(RUN_YEARS &gt; 4,(A1L142C1 + A1L142C2 + A1L142C3 + A1L142C4 + A1L142C5) / 5, 0)</f>
        <v>410.71620000000001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341.08100000000002</v>
      </c>
      <c r="F50" s="16" t="s">
        <v>388</v>
      </c>
      <c r="G50" s="15">
        <v>357.327</v>
      </c>
      <c r="H50" s="16" t="s">
        <v>389</v>
      </c>
      <c r="I50" s="15">
        <v>357.43099999999998</v>
      </c>
      <c r="J50" s="16" t="s">
        <v>390</v>
      </c>
      <c r="K50" s="15">
        <v>348.19200000000001</v>
      </c>
      <c r="L50" s="16" t="s">
        <v>391</v>
      </c>
      <c r="M50" s="15">
        <v>322.06799999999998</v>
      </c>
      <c r="N50" s="16" t="s">
        <v>392</v>
      </c>
      <c r="O50" s="17">
        <f>IF(RUN_YEARS &gt; 1,(A1L143C1 + A1L143C2) / 2, 0)</f>
        <v>349.20400000000001</v>
      </c>
      <c r="P50" s="16" t="s">
        <v>393</v>
      </c>
      <c r="Q50" s="17">
        <f>IF(RUN_YEARS &gt; 2,(A1L143C1 + A1L143C2 + A1L143C3) / 3, 0)</f>
        <v>351.94633333333331</v>
      </c>
      <c r="R50" s="16" t="s">
        <v>394</v>
      </c>
      <c r="S50" s="17">
        <f>IF(RUN_YEARS &gt; 3,(A1L143C1 + A1L143C2 + A1L143C3 + A1L143C4) / 4, 0)</f>
        <v>351.00774999999999</v>
      </c>
      <c r="T50" s="16" t="s">
        <v>395</v>
      </c>
      <c r="U50" s="17">
        <f>IF(RUN_YEARS &gt; 4,(A1L143C1 + A1L143C2 + A1L143C3 + A1L143C4 + A1L143C5) / 5, 0)</f>
        <v>345.21979999999996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1025.607</v>
      </c>
      <c r="F51" s="16" t="s">
        <v>397</v>
      </c>
      <c r="G51" s="15">
        <f>(2 * A1L140C2) + A1L141C2 + A1L142C2</f>
        <v>1014.6969999999999</v>
      </c>
      <c r="H51" s="16" t="s">
        <v>398</v>
      </c>
      <c r="I51" s="15">
        <f>(2 * A1L140C3) + A1L141C3 + A1L142C3</f>
        <v>948.0630000000001</v>
      </c>
      <c r="J51" s="16" t="s">
        <v>399</v>
      </c>
      <c r="K51" s="15">
        <f>(2 * A1L140C4) + A1L141C4 + A1L142C4</f>
        <v>917.90800000000002</v>
      </c>
      <c r="L51" s="16" t="s">
        <v>400</v>
      </c>
      <c r="M51" s="15">
        <f>(2 * A1L140C5) + A1L141C5 + A1L142C5</f>
        <v>932.34299999999985</v>
      </c>
      <c r="N51" s="16" t="s">
        <v>401</v>
      </c>
      <c r="O51" s="17">
        <f>IF(RUN_YEARS &gt; 1,(A1L144C1 + A1L144C2) / 2, 0)</f>
        <v>1020.1519999999999</v>
      </c>
      <c r="P51" s="16" t="s">
        <v>402</v>
      </c>
      <c r="Q51" s="17">
        <f>IF(RUN_YEARS &gt; 2,(A1L144C1 + A1L144C2 + A1L144C3) / 3, 0)</f>
        <v>996.12233333333336</v>
      </c>
      <c r="R51" s="16" t="s">
        <v>403</v>
      </c>
      <c r="S51" s="17">
        <f>IF(RUN_YEARS &gt; 3,(A1L144C1 + A1L144C2 + A1L144C3 + A1L144C4) / 4, 0)</f>
        <v>976.56875000000002</v>
      </c>
      <c r="T51" s="16" t="s">
        <v>404</v>
      </c>
      <c r="U51" s="17">
        <f>IF(RUN_YEARS &gt; 4,(A1L144C1 + A1L144C2 + A1L144C3 + A1L144C4 + A1L144C5) / 5, 0)</f>
        <v>967.72360000000003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1206.8589999999999</v>
      </c>
      <c r="F52" s="16" t="s">
        <v>406</v>
      </c>
      <c r="G52" s="15">
        <f>SUM(A1L140C2:A1L143C2)</f>
        <v>1219.3989999999999</v>
      </c>
      <c r="H52" s="16" t="s">
        <v>407</v>
      </c>
      <c r="I52" s="15">
        <f>SUM(A1L140C3:A1L143C3)</f>
        <v>1166.384</v>
      </c>
      <c r="J52" s="16" t="s">
        <v>408</v>
      </c>
      <c r="K52" s="15">
        <f>SUM(A1L140C4:A1L143C4)</f>
        <v>1128.434</v>
      </c>
      <c r="L52" s="16" t="s">
        <v>409</v>
      </c>
      <c r="M52" s="15">
        <f>SUM(A1L140C5:A1L143C5)</f>
        <v>1117.211</v>
      </c>
      <c r="N52" s="16" t="s">
        <v>410</v>
      </c>
      <c r="O52" s="17">
        <f>IF(RUN_YEARS &gt; 1,(A1L145C1 + A1L145C2) / 2, 0)</f>
        <v>1213.1289999999999</v>
      </c>
      <c r="P52" s="16" t="s">
        <v>411</v>
      </c>
      <c r="Q52" s="17">
        <f>IF(RUN_YEARS &gt; 2,(A1L145C1 + A1L145C2 + A1L145C3) / 3, 0)</f>
        <v>1197.5473333333332</v>
      </c>
      <c r="R52" s="16" t="s">
        <v>412</v>
      </c>
      <c r="S52" s="17">
        <f>IF(RUN_YEARS &gt; 3,(A1L145C1 + A1L145C2 + A1L145C3 + A1L145C4) / 4, 0)</f>
        <v>1180.269</v>
      </c>
      <c r="T52" s="16" t="s">
        <v>413</v>
      </c>
      <c r="U52" s="17">
        <f>IF(RUN_YEARS &gt; 4,(A1L145C1 + A1L145C2 + A1L145C3 + A1L145C4 + A1L145C5) / 5, 0)</f>
        <v>1167.6574000000001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1388.1110000000001</v>
      </c>
      <c r="F53" s="16" t="s">
        <v>415</v>
      </c>
      <c r="G53" s="15">
        <f>(2 * A1L143C2) + A1L141C2 + A1L142C2</f>
        <v>1424.1009999999999</v>
      </c>
      <c r="H53" s="16" t="s">
        <v>416</v>
      </c>
      <c r="I53" s="15">
        <f>(2 * A1L143C3) + A1L141C3 + A1L142C3</f>
        <v>1384.7049999999999</v>
      </c>
      <c r="J53" s="16" t="s">
        <v>417</v>
      </c>
      <c r="K53" s="15">
        <f>(2 * A1L143C4) + A1L141C4 + A1L142C4</f>
        <v>1338.96</v>
      </c>
      <c r="L53" s="16" t="s">
        <v>418</v>
      </c>
      <c r="M53" s="15">
        <f>(2 * A1L143C5) + A1L141C5 + A1L142C5</f>
        <v>1302.079</v>
      </c>
      <c r="N53" s="16" t="s">
        <v>419</v>
      </c>
      <c r="O53" s="17">
        <f>IF(RUN_YEARS &gt; 1,(A1L146C1 + A1L146C2) / 2, 0)</f>
        <v>1406.106</v>
      </c>
      <c r="P53" s="16" t="s">
        <v>420</v>
      </c>
      <c r="Q53" s="17">
        <f>IF(RUN_YEARS &gt; 2,(A1L146C1 + A1L146C2 + A1L146C3) / 3, 0)</f>
        <v>1398.9723333333332</v>
      </c>
      <c r="R53" s="16" t="s">
        <v>421</v>
      </c>
      <c r="S53" s="17">
        <f>IF(RUN_YEARS &gt; 3,(A1L146C1 + A1L146C2 + A1L146C3 + A1L146C4) / 4, 0)</f>
        <v>1383.9692499999999</v>
      </c>
      <c r="T53" s="16" t="s">
        <v>422</v>
      </c>
      <c r="U53" s="17">
        <f>IF(RUN_YEARS &gt; 4,(A1L146C1 + A1L146C2 + A1L146C3 + A1L146C4 + A1L146C5) / 5, 0)</f>
        <v>1367.5911999999998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3.391</v>
      </c>
      <c r="F54" s="16" t="s">
        <v>424</v>
      </c>
      <c r="G54" s="15">
        <v>3.339</v>
      </c>
      <c r="H54" s="16" t="s">
        <v>425</v>
      </c>
      <c r="I54" s="15">
        <v>3.2450000000000001</v>
      </c>
      <c r="J54" s="16" t="s">
        <v>426</v>
      </c>
      <c r="K54" s="15">
        <v>3.238</v>
      </c>
      <c r="L54" s="16" t="s">
        <v>427</v>
      </c>
      <c r="M54" s="15">
        <v>3.0790000000000002</v>
      </c>
      <c r="N54" s="16" t="s">
        <v>428</v>
      </c>
      <c r="O54" s="17">
        <f>IF(RUN_YEARS &gt; 1,(A1L147C1 + A1L147C2) / 2, 0)</f>
        <v>3.3650000000000002</v>
      </c>
      <c r="P54" s="16" t="s">
        <v>429</v>
      </c>
      <c r="Q54" s="17">
        <f>IF(RUN_YEARS &gt; 2,(A1L147C1 + A1L147C2 + A1L147C3) / 3, 0)</f>
        <v>3.3250000000000006</v>
      </c>
      <c r="R54" s="16" t="s">
        <v>430</v>
      </c>
      <c r="S54" s="17">
        <f>IF(RUN_YEARS &gt; 3,(A1L147C1 + A1L147C2 + A1L147C3 + A1L147C4) / 4, 0)</f>
        <v>3.3032500000000002</v>
      </c>
      <c r="T54" s="16" t="s">
        <v>431</v>
      </c>
      <c r="U54" s="17">
        <f>IF(RUN_YEARS &gt; 4,(A1L147C1 + A1L147C2 + A1L147C3 + A1L147C4 + A1L147C5) / 5, 0)</f>
        <v>3.2584000000000004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0.03</v>
      </c>
      <c r="F55" s="16" t="s">
        <v>433</v>
      </c>
      <c r="G55" s="15">
        <v>0.03</v>
      </c>
      <c r="H55" s="16" t="s">
        <v>434</v>
      </c>
      <c r="I55" s="15">
        <v>0.03</v>
      </c>
      <c r="J55" s="16" t="s">
        <v>435</v>
      </c>
      <c r="K55" s="15">
        <v>0.03</v>
      </c>
      <c r="L55" s="16" t="s">
        <v>436</v>
      </c>
      <c r="M55" s="15">
        <v>0.03</v>
      </c>
      <c r="N55" s="16" t="s">
        <v>437</v>
      </c>
      <c r="O55" s="17">
        <f>IF(RUN_YEARS &gt; 1,(A1L148C1 + A1L148C2) / 2, 0)</f>
        <v>0.03</v>
      </c>
      <c r="P55" s="16" t="s">
        <v>438</v>
      </c>
      <c r="Q55" s="17">
        <f>IF(RUN_YEARS &gt; 2,(A1L148C1 + A1L148C2 + A1L148C3) / 3, 0)</f>
        <v>0.03</v>
      </c>
      <c r="R55" s="16" t="s">
        <v>439</v>
      </c>
      <c r="S55" s="17">
        <f>IF(RUN_YEARS &gt; 3,(A1L148C1 + A1L148C2 + A1L148C3 + A1L148C4) / 4, 0)</f>
        <v>0.03</v>
      </c>
      <c r="T55" s="16" t="s">
        <v>440</v>
      </c>
      <c r="U55" s="17">
        <f>IF(RUN_YEARS &gt; 4,(A1L148C1 + A1L148C2 + A1L148C3 + A1L148C4 + A1L148C5) / 5, 0)</f>
        <v>0.03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2E-3</v>
      </c>
      <c r="F56" s="16" t="s">
        <v>442</v>
      </c>
      <c r="G56" s="15">
        <v>2E-3</v>
      </c>
      <c r="H56" s="16" t="s">
        <v>443</v>
      </c>
      <c r="I56" s="15">
        <v>2E-3</v>
      </c>
      <c r="J56" s="16" t="s">
        <v>444</v>
      </c>
      <c r="K56" s="15">
        <v>2E-3</v>
      </c>
      <c r="L56" s="16" t="s">
        <v>445</v>
      </c>
      <c r="M56" s="15">
        <v>2E-3</v>
      </c>
      <c r="N56" s="16" t="s">
        <v>446</v>
      </c>
      <c r="O56" s="17">
        <f>IF(RUN_YEARS &gt; 1,(A1L149C1 + A1L149C2) / 2, 0)</f>
        <v>2E-3</v>
      </c>
      <c r="P56" s="16" t="s">
        <v>447</v>
      </c>
      <c r="Q56" s="17">
        <f>IF(RUN_YEARS &gt; 2,(A1L149C1 + A1L149C2 + A1L149C3) / 3, 0)</f>
        <v>2E-3</v>
      </c>
      <c r="R56" s="16" t="s">
        <v>448</v>
      </c>
      <c r="S56" s="17">
        <f>IF(RUN_YEARS &gt; 3,(A1L149C1 + A1L149C2 + A1L149C3 + A1L149C4) / 4, 0)</f>
        <v>2E-3</v>
      </c>
      <c r="T56" s="16" t="s">
        <v>449</v>
      </c>
      <c r="U56" s="17">
        <f>IF(RUN_YEARS &gt; 4,(A1L149C1 + A1L149C2 + A1L149C3 + A1L149C4 + A1L149C5) / 5, 0)</f>
        <v>2E-3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0.34200000000000003</v>
      </c>
      <c r="F57" s="16" t="s">
        <v>451</v>
      </c>
      <c r="G57" s="15">
        <v>0.33900000000000002</v>
      </c>
      <c r="H57" s="16" t="s">
        <v>452</v>
      </c>
      <c r="I57" s="15">
        <v>0.33700000000000002</v>
      </c>
      <c r="J57" s="16" t="s">
        <v>453</v>
      </c>
      <c r="K57" s="15">
        <v>0.33500000000000002</v>
      </c>
      <c r="L57" s="16" t="s">
        <v>454</v>
      </c>
      <c r="M57" s="15">
        <v>0.33400000000000002</v>
      </c>
      <c r="N57" s="16" t="s">
        <v>455</v>
      </c>
      <c r="O57" s="17">
        <f>IF(RUN_YEARS &gt; 1,(A1L150C1 + A1L150C2) / 2, 0)</f>
        <v>0.34050000000000002</v>
      </c>
      <c r="P57" s="16" t="s">
        <v>456</v>
      </c>
      <c r="Q57" s="17">
        <f>IF(RUN_YEARS &gt; 2,(A1L150C1 + A1L150C2 + A1L150C3) / 3, 0)</f>
        <v>0.33933333333333332</v>
      </c>
      <c r="R57" s="16" t="s">
        <v>457</v>
      </c>
      <c r="S57" s="17">
        <f>IF(RUN_YEARS &gt; 3,(A1L150C1 + A1L150C2 + A1L150C3 + A1L150C4) / 4, 0)</f>
        <v>0.33825</v>
      </c>
      <c r="T57" s="16" t="s">
        <v>458</v>
      </c>
      <c r="U57" s="17">
        <f>IF(RUN_YEARS &gt; 4,(A1L150C1 + A1L150C2 + A1L150C3 + A1L150C4 + A1L150C5) / 5, 0)</f>
        <v>0.33740000000000003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3.7649999999999997</v>
      </c>
      <c r="F58" s="16" t="s">
        <v>460</v>
      </c>
      <c r="G58" s="15">
        <f>SUM(A1L147C2:A1L150C2)</f>
        <v>3.7099999999999995</v>
      </c>
      <c r="H58" s="16" t="s">
        <v>461</v>
      </c>
      <c r="I58" s="15">
        <f>SUM(A1L147C3:A1L150C3)</f>
        <v>3.6139999999999999</v>
      </c>
      <c r="J58" s="16" t="s">
        <v>462</v>
      </c>
      <c r="K58" s="15">
        <f>SUM(A1L147C4:A1L150C4)</f>
        <v>3.6049999999999995</v>
      </c>
      <c r="L58" s="16" t="s">
        <v>463</v>
      </c>
      <c r="M58" s="15">
        <f>SUM(A1L147C5:A1L150C5)</f>
        <v>3.4449999999999998</v>
      </c>
      <c r="N58" s="16" t="s">
        <v>464</v>
      </c>
      <c r="O58" s="17">
        <f>IF(RUN_YEARS &gt; 1,(A1L151C1 + A1L151C2) / 2, 0)</f>
        <v>3.7374999999999998</v>
      </c>
      <c r="P58" s="16" t="s">
        <v>465</v>
      </c>
      <c r="Q58" s="17">
        <f>IF(RUN_YEARS &gt; 2,(A1L151C1 + A1L151C2 + A1L151C3) / 3, 0)</f>
        <v>3.696333333333333</v>
      </c>
      <c r="R58" s="16" t="s">
        <v>466</v>
      </c>
      <c r="S58" s="17">
        <f>IF(RUN_YEARS &gt; 3,(A1L151C1 + A1L151C2 + A1L151C3 + A1L151C4) / 4, 0)</f>
        <v>3.6734999999999998</v>
      </c>
      <c r="T58" s="16" t="s">
        <v>467</v>
      </c>
      <c r="U58" s="17">
        <f>IF(RUN_YEARS &gt; 4,(A1L151C1 + A1L151C2 + A1L151C3 + A1L151C4 + A1L151C5) / 5, 0)</f>
        <v>3.6277999999999997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0.69199999999999995</v>
      </c>
      <c r="F59" s="16" t="s">
        <v>469</v>
      </c>
      <c r="G59" s="15">
        <v>0.68300000000000005</v>
      </c>
      <c r="H59" s="16" t="s">
        <v>470</v>
      </c>
      <c r="I59" s="15">
        <v>0.67700000000000005</v>
      </c>
      <c r="J59" s="16" t="s">
        <v>471</v>
      </c>
      <c r="K59" s="15">
        <v>0.67700000000000005</v>
      </c>
      <c r="L59" s="16" t="s">
        <v>472</v>
      </c>
      <c r="M59" s="15">
        <v>0.66900000000000004</v>
      </c>
      <c r="N59" s="16" t="s">
        <v>473</v>
      </c>
      <c r="O59" s="17">
        <f>IF(RUN_YEARS &gt; 1,(A1L152C1 + A1L152C2) / 2, 0)</f>
        <v>0.6875</v>
      </c>
      <c r="P59" s="16" t="s">
        <v>474</v>
      </c>
      <c r="Q59" s="17">
        <f>IF(RUN_YEARS &gt; 2,(A1L152C1 + A1L152C2 + A1L152C3) / 3, 0)</f>
        <v>0.68400000000000005</v>
      </c>
      <c r="R59" s="16" t="s">
        <v>475</v>
      </c>
      <c r="S59" s="17">
        <f>IF(RUN_YEARS &gt; 3,(A1L152C1 + A1L152C2 + A1L152C3 + A1L152C4) / 4, 0)</f>
        <v>0.68225000000000002</v>
      </c>
      <c r="T59" s="16" t="s">
        <v>476</v>
      </c>
      <c r="U59" s="17">
        <f>IF(RUN_YEARS &gt; 4,(A1L152C1 + A1L152C2 + A1L152C3 + A1L152C4 + A1L152C5) / 5, 0)</f>
        <v>0.67959999999999998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0.26200000000000001</v>
      </c>
      <c r="F60" s="16" t="s">
        <v>478</v>
      </c>
      <c r="G60" s="15">
        <v>0.26200000000000001</v>
      </c>
      <c r="H60" s="16" t="s">
        <v>479</v>
      </c>
      <c r="I60" s="15">
        <v>0.26200000000000001</v>
      </c>
      <c r="J60" s="16" t="s">
        <v>480</v>
      </c>
      <c r="K60" s="15">
        <v>0.26100000000000001</v>
      </c>
      <c r="L60" s="16" t="s">
        <v>481</v>
      </c>
      <c r="M60" s="15">
        <v>0.26100000000000001</v>
      </c>
      <c r="N60" s="16" t="s">
        <v>482</v>
      </c>
      <c r="O60" s="17">
        <f>IF(RUN_YEARS &gt; 1,(A1L153C1 + A1L153C2) / 2, 0)</f>
        <v>0.26200000000000001</v>
      </c>
      <c r="P60" s="16" t="s">
        <v>483</v>
      </c>
      <c r="Q60" s="17">
        <f>IF(RUN_YEARS &gt; 2,(A1L153C1 + A1L153C2 + A1L153C3) / 3, 0)</f>
        <v>0.26200000000000001</v>
      </c>
      <c r="R60" s="16" t="s">
        <v>484</v>
      </c>
      <c r="S60" s="17">
        <f>IF(RUN_YEARS &gt; 3,(A1L153C1 + A1L153C2 + A1L153C3 + A1L153C4) / 4, 0)</f>
        <v>0.26175000000000004</v>
      </c>
      <c r="T60" s="16" t="s">
        <v>485</v>
      </c>
      <c r="U60" s="17">
        <f>IF(RUN_YEARS &gt; 4,(A1L153C1 + A1L153C2 + A1L153C3 + A1L153C4 + A1L153C5) / 5, 0)</f>
        <v>0.26160000000000005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0.95399999999999996</v>
      </c>
      <c r="F61" s="16" t="s">
        <v>487</v>
      </c>
      <c r="G61" s="15">
        <f>A1L152C2 + A1L153C2</f>
        <v>0.94500000000000006</v>
      </c>
      <c r="H61" s="16" t="s">
        <v>488</v>
      </c>
      <c r="I61" s="15">
        <f>A1L152C3 + A1L153C3</f>
        <v>0.93900000000000006</v>
      </c>
      <c r="J61" s="16" t="s">
        <v>489</v>
      </c>
      <c r="K61" s="15">
        <f>A1L152C4 + A1L153C4</f>
        <v>0.93800000000000006</v>
      </c>
      <c r="L61" s="16" t="s">
        <v>490</v>
      </c>
      <c r="M61" s="15">
        <f>A1L152C5 + A1L153C5</f>
        <v>0.93</v>
      </c>
      <c r="N61" s="16" t="s">
        <v>491</v>
      </c>
      <c r="O61" s="17">
        <f>IF(RUN_YEARS &gt; 1,(A1L154C1 + A1L154C2) / 2, 0)</f>
        <v>0.94950000000000001</v>
      </c>
      <c r="P61" s="16" t="s">
        <v>492</v>
      </c>
      <c r="Q61" s="17">
        <f>IF(RUN_YEARS &gt; 2,(A1L154C1 + A1L154C2 + A1L154C3) / 3, 0)</f>
        <v>0.94600000000000006</v>
      </c>
      <c r="R61" s="16" t="s">
        <v>493</v>
      </c>
      <c r="S61" s="17">
        <f>IF(RUN_YEARS &gt; 3,(A1L154C1 + A1L154C2 + A1L154C3 + A1L154C4) / 4, 0)</f>
        <v>0.94400000000000006</v>
      </c>
      <c r="T61" s="16" t="s">
        <v>494</v>
      </c>
      <c r="U61" s="17">
        <f>IF(RUN_YEARS &gt; 4,(A1L154C1 + A1L154C2 + A1L154C3 + A1L154C4 + A1L154C5) / 5, 0)</f>
        <v>0.94120000000000004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4.0269999999999992</v>
      </c>
      <c r="F62" s="16" t="s">
        <v>496</v>
      </c>
      <c r="G62" s="15">
        <f>A1L151C2 + A1L153C2</f>
        <v>3.9719999999999995</v>
      </c>
      <c r="H62" s="16" t="s">
        <v>497</v>
      </c>
      <c r="I62" s="15">
        <f>A1L151C3 + A1L153C3</f>
        <v>3.8759999999999999</v>
      </c>
      <c r="J62" s="16" t="s">
        <v>498</v>
      </c>
      <c r="K62" s="15">
        <f>A1L151C4 + A1L153C4</f>
        <v>3.8659999999999997</v>
      </c>
      <c r="L62" s="16" t="s">
        <v>499</v>
      </c>
      <c r="M62" s="15">
        <f>A1L151C5 + A1L153C5</f>
        <v>3.706</v>
      </c>
      <c r="N62" s="16" t="s">
        <v>500</v>
      </c>
      <c r="O62" s="17">
        <f>IF(RUN_YEARS &gt; 1,(A1L155C1 + A1L155C2) / 2, 0)</f>
        <v>3.9994999999999994</v>
      </c>
      <c r="P62" s="16" t="s">
        <v>501</v>
      </c>
      <c r="Q62" s="17">
        <f>IF(RUN_YEARS &gt; 2,(A1L155C1 + A1L155C2 + A1L155C3) / 3, 0)</f>
        <v>3.9583333333333326</v>
      </c>
      <c r="R62" s="16" t="s">
        <v>502</v>
      </c>
      <c r="S62" s="17">
        <f>IF(RUN_YEARS &gt; 3,(A1L155C1 + A1L155C2 + A1L155C3 + A1L155C4) / 4, 0)</f>
        <v>3.9352499999999995</v>
      </c>
      <c r="T62" s="16" t="s">
        <v>503</v>
      </c>
      <c r="U62" s="17">
        <f>IF(RUN_YEARS &gt; 4,(A1L155C1 + A1L155C2 + A1L155C3 + A1L155C4 + A1L155C5) / 5, 0)</f>
        <v>3.8893999999999997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4.7190000000000003</v>
      </c>
      <c r="F63" s="16" t="s">
        <v>505</v>
      </c>
      <c r="G63" s="15">
        <v>4.6550000000000002</v>
      </c>
      <c r="H63" s="16" t="s">
        <v>506</v>
      </c>
      <c r="I63" s="15">
        <v>4.5529999999999999</v>
      </c>
      <c r="J63" s="16" t="s">
        <v>507</v>
      </c>
      <c r="K63" s="15">
        <v>4.5430000000000001</v>
      </c>
      <c r="L63" s="16" t="s">
        <v>508</v>
      </c>
      <c r="M63" s="15">
        <v>4.375</v>
      </c>
      <c r="N63" s="16" t="s">
        <v>509</v>
      </c>
      <c r="O63" s="17">
        <f>IF(RUN_YEARS &gt; 1,(A1L156C1 + A1L156C2) / 2, 0)</f>
        <v>4.6870000000000003</v>
      </c>
      <c r="P63" s="16" t="s">
        <v>510</v>
      </c>
      <c r="Q63" s="17">
        <f>IF(RUN_YEARS &gt; 2,(A1L156C1 + A1L156C2 + A1L156C3) / 3, 0)</f>
        <v>4.6423333333333332</v>
      </c>
      <c r="R63" s="16" t="s">
        <v>511</v>
      </c>
      <c r="S63" s="17">
        <f>IF(RUN_YEARS &gt; 3,(A1L156C1 + A1L156C2 + A1L156C3 + A1L156C4) / 4, 0)</f>
        <v>4.6174999999999997</v>
      </c>
      <c r="T63" s="16" t="s">
        <v>512</v>
      </c>
      <c r="U63" s="17">
        <f>IF(RUN_YEARS &gt; 4,(A1L156C1 + A1L156C2 + A1L156C3 + A1L156C4 + A1L156C5) / 5, 0)</f>
        <v>4.569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485.37400000000002</v>
      </c>
      <c r="F67" s="16" t="s">
        <v>175</v>
      </c>
      <c r="G67" s="15">
        <v>502.29899999999998</v>
      </c>
      <c r="H67" s="16" t="s">
        <v>176</v>
      </c>
      <c r="I67" s="15">
        <v>460.20100000000002</v>
      </c>
      <c r="J67" s="16" t="s">
        <v>177</v>
      </c>
      <c r="K67" s="15">
        <v>429.67399999999998</v>
      </c>
      <c r="L67" s="16" t="s">
        <v>178</v>
      </c>
      <c r="M67" s="15">
        <v>385.83300000000003</v>
      </c>
      <c r="N67" s="16" t="s">
        <v>527</v>
      </c>
      <c r="O67" s="17">
        <f>IF(RUN_YEARS &gt; 1,(A1L160C1 + A1L160C2) / 2, 0)</f>
        <v>493.8365</v>
      </c>
      <c r="P67" s="16" t="s">
        <v>528</v>
      </c>
      <c r="Q67" s="17">
        <f>IF(RUN_YEARS &gt; 2,(A1L160C1 + A1L160C2 + A1L160C3) / 3, 0)</f>
        <v>482.62466666666666</v>
      </c>
      <c r="R67" s="16" t="s">
        <v>529</v>
      </c>
      <c r="S67" s="17">
        <f>IF(RUN_YEARS &gt; 3,(A1L160C1 + A1L160C2 + A1L160C3 + A1L160C4) / 4, 0)</f>
        <v>469.387</v>
      </c>
      <c r="T67" s="16" t="s">
        <v>530</v>
      </c>
      <c r="U67" s="17">
        <f>IF(RUN_YEARS &gt; 4,(A1L160C1 + A1L160C2 + A1L160C3 + A1L160C4 + A1L160C5) / 5, 0)</f>
        <v>452.67619999999999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2642</v>
      </c>
      <c r="F9" s="16" t="s">
        <v>174</v>
      </c>
      <c r="G9" s="15">
        <v>2108</v>
      </c>
      <c r="H9" s="16" t="s">
        <v>647</v>
      </c>
      <c r="I9" s="17">
        <f>(A1L202C1 + A1L202C2)</f>
        <v>4750</v>
      </c>
      <c r="J9" s="16" t="s">
        <v>175</v>
      </c>
      <c r="K9" s="15">
        <v>2760</v>
      </c>
      <c r="L9" s="16" t="s">
        <v>175</v>
      </c>
      <c r="M9" s="15">
        <v>2143</v>
      </c>
      <c r="N9" s="16" t="s">
        <v>648</v>
      </c>
      <c r="O9" s="17">
        <f>(A1L202C4 + A1L202C5)</f>
        <v>4903</v>
      </c>
      <c r="P9" s="16" t="s">
        <v>176</v>
      </c>
      <c r="Q9" s="15">
        <v>2723</v>
      </c>
      <c r="R9" s="16" t="s">
        <v>176</v>
      </c>
      <c r="S9" s="15">
        <v>2187</v>
      </c>
      <c r="T9" s="16" t="s">
        <v>649</v>
      </c>
      <c r="U9" s="17">
        <f>(A1L202C7 + A1L202C8)</f>
        <v>4910</v>
      </c>
      <c r="V9" s="16" t="s">
        <v>177</v>
      </c>
      <c r="W9" s="15">
        <v>2810</v>
      </c>
      <c r="X9" s="16" t="s">
        <v>177</v>
      </c>
      <c r="Y9" s="15">
        <v>2530</v>
      </c>
      <c r="Z9" s="16" t="s">
        <v>650</v>
      </c>
      <c r="AA9" s="17">
        <f>(A1L202C10 + A1L202C11)</f>
        <v>5340</v>
      </c>
      <c r="AB9" s="16" t="s">
        <v>178</v>
      </c>
      <c r="AC9" s="15">
        <v>3437</v>
      </c>
      <c r="AD9" s="16" t="s">
        <v>178</v>
      </c>
      <c r="AE9" s="15">
        <v>2517</v>
      </c>
      <c r="AF9" s="16" t="s">
        <v>651</v>
      </c>
      <c r="AG9" s="17">
        <f>(A1L202C13 + A1L202C14)</f>
        <v>5954</v>
      </c>
      <c r="AH9" s="16" t="s">
        <v>652</v>
      </c>
      <c r="AI9" s="17">
        <f>IF(RUN_YEARS &gt; 1,(A1L202C1 + A1L202C4) / 2, 0)</f>
        <v>2701</v>
      </c>
      <c r="AJ9" s="16" t="s">
        <v>653</v>
      </c>
      <c r="AK9" s="17">
        <f>IF(RUN_YEARS &gt; 1,(A1L202C2 + A1L202C5) / 2, 0)</f>
        <v>2125.5</v>
      </c>
      <c r="AL9" s="16" t="s">
        <v>654</v>
      </c>
      <c r="AM9" s="17">
        <f>(A1L202C16 + A1L202C17)</f>
        <v>4826.5</v>
      </c>
      <c r="AN9" s="16" t="s">
        <v>655</v>
      </c>
      <c r="AO9" s="17">
        <f>IF(RUN_YEARS &gt; 2,(A1L202C1 + A1L202C4 + A1L202C7) / 3, 0)</f>
        <v>2708.3333333333335</v>
      </c>
      <c r="AP9" s="16" t="s">
        <v>656</v>
      </c>
      <c r="AQ9" s="17">
        <f>IF(RUN_YEARS &gt; 2,(A1L202C2 + A1L202C5 + A1L202C8) / 3, 0)</f>
        <v>2146</v>
      </c>
      <c r="AR9" s="16" t="s">
        <v>657</v>
      </c>
      <c r="AS9" s="17">
        <f>(A1L202C19 + A1L202C20)</f>
        <v>4854.3333333333339</v>
      </c>
      <c r="AT9" s="16" t="s">
        <v>658</v>
      </c>
      <c r="AU9" s="17">
        <f>IF(RUN_YEARS &gt; 3,(A1L202C1 + A1L202C4 + A1L202C7 + A1L202C10) / 4, 0)</f>
        <v>2733.75</v>
      </c>
      <c r="AV9" s="16" t="s">
        <v>659</v>
      </c>
      <c r="AW9" s="17">
        <f>IF(RUN_YEARS &gt; 3,(A1L202C2 + A1L202C5 + A1L202C8 + A1L202C11) / 4, 0)</f>
        <v>2242</v>
      </c>
      <c r="AX9" s="16" t="s">
        <v>660</v>
      </c>
      <c r="AY9" s="17">
        <f>(A1L202C22 + A1L202C23)</f>
        <v>4975.75</v>
      </c>
      <c r="AZ9" s="16" t="s">
        <v>661</v>
      </c>
      <c r="BA9" s="17">
        <f>IF(RUN_YEARS &gt; 4,(A1L202C1 + A1L202C4 + A1L202C7 + A1L202C10 + A1L202C13) / 5, 0)</f>
        <v>2874.4</v>
      </c>
      <c r="BB9" s="16" t="s">
        <v>662</v>
      </c>
      <c r="BC9" s="17">
        <f>IF(RUN_YEARS &gt; 4,(A1L202C2 + A1L202C5 + A1L202C8 + A1L202C11 + A1L202C14) / 5, 0)</f>
        <v>2297</v>
      </c>
      <c r="BD9" s="16" t="s">
        <v>663</v>
      </c>
      <c r="BE9" s="17">
        <f>(A1L202C25 + A1L202C26)</f>
        <v>5171.3999999999996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34907</v>
      </c>
      <c r="F10" s="16" t="s">
        <v>174</v>
      </c>
      <c r="G10" s="15">
        <v>28530</v>
      </c>
      <c r="H10" s="16" t="s">
        <v>664</v>
      </c>
      <c r="I10" s="17">
        <f>(A1L203C1 + A1L203C2)</f>
        <v>63437</v>
      </c>
      <c r="J10" s="16" t="s">
        <v>175</v>
      </c>
      <c r="K10" s="15">
        <v>37094</v>
      </c>
      <c r="L10" s="16" t="s">
        <v>175</v>
      </c>
      <c r="M10" s="15">
        <v>29067</v>
      </c>
      <c r="N10" s="16" t="s">
        <v>665</v>
      </c>
      <c r="O10" s="17">
        <f>(A1L203C4 + A1L203C5)</f>
        <v>66161</v>
      </c>
      <c r="P10" s="16" t="s">
        <v>176</v>
      </c>
      <c r="Q10" s="15">
        <v>38738</v>
      </c>
      <c r="R10" s="16" t="s">
        <v>176</v>
      </c>
      <c r="S10" s="15">
        <v>30634</v>
      </c>
      <c r="T10" s="16" t="s">
        <v>666</v>
      </c>
      <c r="U10" s="17">
        <f>(A1L203C7 + A1L203C8)</f>
        <v>69372</v>
      </c>
      <c r="V10" s="16" t="s">
        <v>177</v>
      </c>
      <c r="W10" s="15">
        <v>38275</v>
      </c>
      <c r="X10" s="16" t="s">
        <v>177</v>
      </c>
      <c r="Y10" s="15">
        <v>33457</v>
      </c>
      <c r="Z10" s="16" t="s">
        <v>667</v>
      </c>
      <c r="AA10" s="17">
        <f>(A1L203C10 + A1L203C11)</f>
        <v>71732</v>
      </c>
      <c r="AB10" s="16" t="s">
        <v>178</v>
      </c>
      <c r="AC10" s="15">
        <v>39711</v>
      </c>
      <c r="AD10" s="16" t="s">
        <v>178</v>
      </c>
      <c r="AE10" s="15">
        <v>32048</v>
      </c>
      <c r="AF10" s="16" t="s">
        <v>668</v>
      </c>
      <c r="AG10" s="17">
        <f>(A1L203C13 + A1L203C14)</f>
        <v>71759</v>
      </c>
      <c r="AH10" s="16" t="s">
        <v>669</v>
      </c>
      <c r="AI10" s="17">
        <f>IF(RUN_YEARS &gt; 1,(A1L203C1 + A1L203C4) / 2, 0)</f>
        <v>36000.5</v>
      </c>
      <c r="AJ10" s="16" t="s">
        <v>670</v>
      </c>
      <c r="AK10" s="17">
        <f>IF(RUN_YEARS &gt; 1,(A1L203C2 + A1L203C5) / 2, 0)</f>
        <v>28798.5</v>
      </c>
      <c r="AL10" s="16" t="s">
        <v>671</v>
      </c>
      <c r="AM10" s="17">
        <f>(A1L203C16 + A1L203C17)</f>
        <v>64799</v>
      </c>
      <c r="AN10" s="16" t="s">
        <v>672</v>
      </c>
      <c r="AO10" s="17">
        <f>IF(RUN_YEARS &gt; 2,(A1L203C1 + A1L203C4 + A1L203C7) / 3, 0)</f>
        <v>36913</v>
      </c>
      <c r="AP10" s="16" t="s">
        <v>673</v>
      </c>
      <c r="AQ10" s="17">
        <f>IF(RUN_YEARS &gt; 2,(A1L203C2 + A1L203C5 + A1L203C8) / 3, 0)</f>
        <v>29410.333333333332</v>
      </c>
      <c r="AR10" s="16" t="s">
        <v>674</v>
      </c>
      <c r="AS10" s="17">
        <f>(A1L203C19 + A1L203C20)</f>
        <v>66323.333333333328</v>
      </c>
      <c r="AT10" s="16" t="s">
        <v>675</v>
      </c>
      <c r="AU10" s="17">
        <f>IF(RUN_YEARS &gt; 3,(A1L203C1 + A1L203C4 + A1L203C7 + A1L203C10) / 4, 0)</f>
        <v>37253.5</v>
      </c>
      <c r="AV10" s="16" t="s">
        <v>676</v>
      </c>
      <c r="AW10" s="17">
        <f>IF(RUN_YEARS &gt; 3,(A1L203C2 + A1L203C5 + A1L203C8 + A1L203C11) / 4, 0)</f>
        <v>30422</v>
      </c>
      <c r="AX10" s="16" t="s">
        <v>677</v>
      </c>
      <c r="AY10" s="17">
        <f>(A1L203C22 + A1L203C23)</f>
        <v>67675.5</v>
      </c>
      <c r="AZ10" s="16" t="s">
        <v>678</v>
      </c>
      <c r="BA10" s="17">
        <f>IF(RUN_YEARS &gt; 4,(A1L203C1 + A1L203C4 + A1L203C7 + A1L203C10 + A1L203C13) / 5, 0)</f>
        <v>37745</v>
      </c>
      <c r="BB10" s="16" t="s">
        <v>679</v>
      </c>
      <c r="BC10" s="17">
        <f>IF(RUN_YEARS &gt; 4,(A1L203C2 + A1L203C5 + A1L203C8 + A1L203C11 + A1L203C14) / 5, 0)</f>
        <v>30747.200000000001</v>
      </c>
      <c r="BD10" s="16" t="s">
        <v>680</v>
      </c>
      <c r="BE10" s="17">
        <f>(A1L203C25 + A1L203C26)</f>
        <v>68492.2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3141</v>
      </c>
      <c r="F11" s="16" t="s">
        <v>174</v>
      </c>
      <c r="G11" s="15">
        <v>3343</v>
      </c>
      <c r="H11" s="16" t="s">
        <v>681</v>
      </c>
      <c r="I11" s="17">
        <f>(A1L204C1 + A1L204C2)</f>
        <v>6484</v>
      </c>
      <c r="J11" s="16" t="s">
        <v>175</v>
      </c>
      <c r="K11" s="15">
        <v>3850</v>
      </c>
      <c r="L11" s="16" t="s">
        <v>175</v>
      </c>
      <c r="M11" s="15">
        <v>3516</v>
      </c>
      <c r="N11" s="16" t="s">
        <v>682</v>
      </c>
      <c r="O11" s="17">
        <f>(A1L204C4 + A1L204C5)</f>
        <v>7366</v>
      </c>
      <c r="P11" s="16" t="s">
        <v>176</v>
      </c>
      <c r="Q11" s="15">
        <v>3269</v>
      </c>
      <c r="R11" s="16" t="s">
        <v>176</v>
      </c>
      <c r="S11" s="15">
        <v>3464</v>
      </c>
      <c r="T11" s="16" t="s">
        <v>683</v>
      </c>
      <c r="U11" s="17">
        <f>(A1L204C7 + A1L204C8)</f>
        <v>6733</v>
      </c>
      <c r="V11" s="16" t="s">
        <v>177</v>
      </c>
      <c r="W11" s="15">
        <v>3372</v>
      </c>
      <c r="X11" s="16" t="s">
        <v>177</v>
      </c>
      <c r="Y11" s="15">
        <v>3346</v>
      </c>
      <c r="Z11" s="16" t="s">
        <v>684</v>
      </c>
      <c r="AA11" s="17">
        <f>(A1L204C10 + A1L204C11)</f>
        <v>6718</v>
      </c>
      <c r="AB11" s="16" t="s">
        <v>178</v>
      </c>
      <c r="AC11" s="15">
        <v>9587</v>
      </c>
      <c r="AD11" s="16" t="s">
        <v>178</v>
      </c>
      <c r="AE11" s="15">
        <v>9689</v>
      </c>
      <c r="AF11" s="16" t="s">
        <v>685</v>
      </c>
      <c r="AG11" s="17">
        <f>(A1L204C13 + A1L204C14)</f>
        <v>19276</v>
      </c>
      <c r="AH11" s="16" t="s">
        <v>686</v>
      </c>
      <c r="AI11" s="17">
        <f>IF(RUN_YEARS &gt; 1,(A1L204C1 + A1L204C4) / 2, 0)</f>
        <v>3495.5</v>
      </c>
      <c r="AJ11" s="16" t="s">
        <v>687</v>
      </c>
      <c r="AK11" s="17">
        <f>IF(RUN_YEARS &gt; 1,(A1L204C2 + A1L204C5) / 2, 0)</f>
        <v>3429.5</v>
      </c>
      <c r="AL11" s="16" t="s">
        <v>688</v>
      </c>
      <c r="AM11" s="17">
        <f>(A1L204C16 + A1L204C17)</f>
        <v>6925</v>
      </c>
      <c r="AN11" s="16" t="s">
        <v>689</v>
      </c>
      <c r="AO11" s="17">
        <f>IF(RUN_YEARS &gt; 2,(A1L204C1 + A1L204C4 + A1L204C7) / 3, 0)</f>
        <v>3420</v>
      </c>
      <c r="AP11" s="16" t="s">
        <v>690</v>
      </c>
      <c r="AQ11" s="17">
        <f>IF(RUN_YEARS &gt; 2,(A1L204C2 + A1L204C5 + A1L204C8) / 3, 0)</f>
        <v>3441</v>
      </c>
      <c r="AR11" s="16" t="s">
        <v>691</v>
      </c>
      <c r="AS11" s="17">
        <f>(A1L204C19 + A1L204C20)</f>
        <v>6861</v>
      </c>
      <c r="AT11" s="16" t="s">
        <v>692</v>
      </c>
      <c r="AU11" s="17">
        <f>IF(RUN_YEARS &gt; 3,(A1L204C1 + A1L204C4 + A1L204C7 + A1L204C10) / 4, 0)</f>
        <v>3408</v>
      </c>
      <c r="AV11" s="16" t="s">
        <v>693</v>
      </c>
      <c r="AW11" s="17">
        <f>IF(RUN_YEARS &gt; 3,(A1L204C2 + A1L204C5 + A1L204C8 + A1L204C11) / 4, 0)</f>
        <v>3417.25</v>
      </c>
      <c r="AX11" s="16" t="s">
        <v>694</v>
      </c>
      <c r="AY11" s="17">
        <f>(A1L204C22 + A1L204C23)</f>
        <v>6825.25</v>
      </c>
      <c r="AZ11" s="16" t="s">
        <v>695</v>
      </c>
      <c r="BA11" s="17">
        <f>IF(RUN_YEARS &gt; 4,(A1L204C1 + A1L204C4 + A1L204C7 + A1L204C10 + A1L204C13) / 5, 0)</f>
        <v>4643.8</v>
      </c>
      <c r="BB11" s="16" t="s">
        <v>696</v>
      </c>
      <c r="BC11" s="17">
        <f>IF(RUN_YEARS &gt; 4,(A1L204C2 + A1L204C5 + A1L204C8 + A1L204C11 + A1L204C14) / 5, 0)</f>
        <v>4671.6000000000004</v>
      </c>
      <c r="BD11" s="16" t="s">
        <v>697</v>
      </c>
      <c r="BE11" s="17">
        <f>(A1L204C25 + A1L204C26)</f>
        <v>9315.4000000000015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16678</v>
      </c>
      <c r="F12" s="16" t="s">
        <v>174</v>
      </c>
      <c r="G12" s="15">
        <v>17447</v>
      </c>
      <c r="H12" s="16" t="s">
        <v>698</v>
      </c>
      <c r="I12" s="17">
        <f>(A1L205C1 + A1L205C2)</f>
        <v>34125</v>
      </c>
      <c r="J12" s="16" t="s">
        <v>175</v>
      </c>
      <c r="K12" s="15">
        <v>23236</v>
      </c>
      <c r="L12" s="16" t="s">
        <v>175</v>
      </c>
      <c r="M12" s="15">
        <v>22216</v>
      </c>
      <c r="N12" s="16" t="s">
        <v>699</v>
      </c>
      <c r="O12" s="17">
        <f>(A1L205C4 + A1L205C5)</f>
        <v>45452</v>
      </c>
      <c r="P12" s="16" t="s">
        <v>176</v>
      </c>
      <c r="Q12" s="15">
        <v>18357</v>
      </c>
      <c r="R12" s="16" t="s">
        <v>176</v>
      </c>
      <c r="S12" s="15">
        <v>18291</v>
      </c>
      <c r="T12" s="16" t="s">
        <v>700</v>
      </c>
      <c r="U12" s="17">
        <f>(A1L205C7 + A1L205C8)</f>
        <v>36648</v>
      </c>
      <c r="V12" s="16" t="s">
        <v>177</v>
      </c>
      <c r="W12" s="15">
        <v>16042</v>
      </c>
      <c r="X12" s="16" t="s">
        <v>177</v>
      </c>
      <c r="Y12" s="15">
        <v>16411</v>
      </c>
      <c r="Z12" s="16" t="s">
        <v>701</v>
      </c>
      <c r="AA12" s="17">
        <f>(A1L205C10 + A1L205C11)</f>
        <v>32453</v>
      </c>
      <c r="AB12" s="16" t="s">
        <v>178</v>
      </c>
      <c r="AC12" s="15">
        <v>13183</v>
      </c>
      <c r="AD12" s="16" t="s">
        <v>178</v>
      </c>
      <c r="AE12" s="15">
        <v>13445</v>
      </c>
      <c r="AF12" s="16" t="s">
        <v>702</v>
      </c>
      <c r="AG12" s="17">
        <f>(A1L205C13 + A1L205C14)</f>
        <v>26628</v>
      </c>
      <c r="AH12" s="16" t="s">
        <v>703</v>
      </c>
      <c r="AI12" s="17">
        <f>IF(RUN_YEARS &gt; 1,(A1L205C1 + A1L205C4) / 2, 0)</f>
        <v>19957</v>
      </c>
      <c r="AJ12" s="16" t="s">
        <v>704</v>
      </c>
      <c r="AK12" s="17">
        <f>IF(RUN_YEARS &gt; 1,(A1L205C2 + A1L205C5) / 2, 0)</f>
        <v>19831.5</v>
      </c>
      <c r="AL12" s="16" t="s">
        <v>705</v>
      </c>
      <c r="AM12" s="17">
        <f>(A1L205C16 + A1L205C17)</f>
        <v>39788.5</v>
      </c>
      <c r="AN12" s="16" t="s">
        <v>706</v>
      </c>
      <c r="AO12" s="17">
        <f>IF(RUN_YEARS &gt; 2,(A1L205C1 + A1L205C4 + A1L205C7) / 3, 0)</f>
        <v>19423.666666666668</v>
      </c>
      <c r="AP12" s="16" t="s">
        <v>707</v>
      </c>
      <c r="AQ12" s="17">
        <f>IF(RUN_YEARS &gt; 2,(A1L205C2 + A1L205C5 + A1L205C8) / 3, 0)</f>
        <v>19318</v>
      </c>
      <c r="AR12" s="16" t="s">
        <v>708</v>
      </c>
      <c r="AS12" s="17">
        <f>(A1L205C19 + A1L205C20)</f>
        <v>38741.666666666672</v>
      </c>
      <c r="AT12" s="16" t="s">
        <v>709</v>
      </c>
      <c r="AU12" s="17">
        <f>IF(RUN_YEARS &gt; 3,(A1L205C1 + A1L205C4 + A1L205C7 + A1L205C10) / 4, 0)</f>
        <v>18578.25</v>
      </c>
      <c r="AV12" s="16" t="s">
        <v>710</v>
      </c>
      <c r="AW12" s="17">
        <f>IF(RUN_YEARS &gt; 3,(A1L205C2 + A1L205C5 + A1L205C8 + A1L205C11) / 4, 0)</f>
        <v>18591.25</v>
      </c>
      <c r="AX12" s="16" t="s">
        <v>711</v>
      </c>
      <c r="AY12" s="17">
        <f>(A1L205C22 + A1L205C23)</f>
        <v>37169.5</v>
      </c>
      <c r="AZ12" s="16" t="s">
        <v>712</v>
      </c>
      <c r="BA12" s="17">
        <f>IF(RUN_YEARS &gt; 4,(A1L205C1 + A1L205C4 + A1L205C7 + A1L205C10 + A1L205C13) / 5, 0)</f>
        <v>17499.2</v>
      </c>
      <c r="BB12" s="16" t="s">
        <v>713</v>
      </c>
      <c r="BC12" s="17">
        <f>IF(RUN_YEARS &gt; 4,(A1L205C2 + A1L205C5 + A1L205C8 + A1L205C11 + A1L205C14) / 5, 0)</f>
        <v>17562</v>
      </c>
      <c r="BD12" s="16" t="s">
        <v>714</v>
      </c>
      <c r="BE12" s="17">
        <f>(A1L205C25 + A1L205C26)</f>
        <v>35061.199999999997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63535</v>
      </c>
      <c r="F13" s="16" t="s">
        <v>174</v>
      </c>
      <c r="G13" s="15">
        <v>63326</v>
      </c>
      <c r="H13" s="16" t="s">
        <v>715</v>
      </c>
      <c r="I13" s="17">
        <f>(A1L206C1 + A1L206C2)</f>
        <v>126861</v>
      </c>
      <c r="J13" s="16" t="s">
        <v>175</v>
      </c>
      <c r="K13" s="15">
        <v>62170</v>
      </c>
      <c r="L13" s="16" t="s">
        <v>175</v>
      </c>
      <c r="M13" s="15">
        <v>62632</v>
      </c>
      <c r="N13" s="16" t="s">
        <v>716</v>
      </c>
      <c r="O13" s="17">
        <f>(A1L206C4 + A1L206C5)</f>
        <v>124802</v>
      </c>
      <c r="P13" s="16" t="s">
        <v>176</v>
      </c>
      <c r="Q13" s="15">
        <v>45853</v>
      </c>
      <c r="R13" s="16" t="s">
        <v>176</v>
      </c>
      <c r="S13" s="15">
        <v>46305</v>
      </c>
      <c r="T13" s="16" t="s">
        <v>717</v>
      </c>
      <c r="U13" s="17">
        <f>(A1L206C7 + A1L206C8)</f>
        <v>92158</v>
      </c>
      <c r="V13" s="16" t="s">
        <v>177</v>
      </c>
      <c r="W13" s="15">
        <v>44082</v>
      </c>
      <c r="X13" s="16" t="s">
        <v>177</v>
      </c>
      <c r="Y13" s="15">
        <v>46333</v>
      </c>
      <c r="Z13" s="16" t="s">
        <v>718</v>
      </c>
      <c r="AA13" s="17">
        <f>(A1L206C10 + A1L206C11)</f>
        <v>90415</v>
      </c>
      <c r="AB13" s="16" t="s">
        <v>178</v>
      </c>
      <c r="AC13" s="15">
        <v>45879</v>
      </c>
      <c r="AD13" s="16" t="s">
        <v>178</v>
      </c>
      <c r="AE13" s="15">
        <v>45752</v>
      </c>
      <c r="AF13" s="16" t="s">
        <v>719</v>
      </c>
      <c r="AG13" s="17">
        <f>(A1L206C13 + A1L206C14)</f>
        <v>91631</v>
      </c>
      <c r="AH13" s="16" t="s">
        <v>720</v>
      </c>
      <c r="AI13" s="17">
        <f>IF(RUN_YEARS &gt; 1,(A1L206C1 + A1L206C4) / 2, 0)</f>
        <v>62852.5</v>
      </c>
      <c r="AJ13" s="16" t="s">
        <v>721</v>
      </c>
      <c r="AK13" s="17">
        <f>IF(RUN_YEARS &gt; 1,(A1L206C2 + A1L206C5) / 2, 0)</f>
        <v>62979</v>
      </c>
      <c r="AL13" s="16" t="s">
        <v>722</v>
      </c>
      <c r="AM13" s="17">
        <f>(A1L206C16 + A1L206C17)</f>
        <v>125831.5</v>
      </c>
      <c r="AN13" s="16" t="s">
        <v>723</v>
      </c>
      <c r="AO13" s="17">
        <f>IF(RUN_YEARS &gt; 2,(A1L206C1 + A1L206C4 + A1L206C7) / 3, 0)</f>
        <v>57186</v>
      </c>
      <c r="AP13" s="16" t="s">
        <v>724</v>
      </c>
      <c r="AQ13" s="17">
        <f>IF(RUN_YEARS &gt; 2,(A1L206C2 + A1L206C5 + A1L206C8) / 3, 0)</f>
        <v>57421</v>
      </c>
      <c r="AR13" s="16" t="s">
        <v>725</v>
      </c>
      <c r="AS13" s="17">
        <f>(A1L206C19 + A1L206C20)</f>
        <v>114607</v>
      </c>
      <c r="AT13" s="16" t="s">
        <v>726</v>
      </c>
      <c r="AU13" s="17">
        <f>IF(RUN_YEARS &gt; 3,(A1L206C1 + A1L206C4 + A1L206C7 + A1L206C10) / 4, 0)</f>
        <v>53910</v>
      </c>
      <c r="AV13" s="16" t="s">
        <v>727</v>
      </c>
      <c r="AW13" s="17">
        <f>IF(RUN_YEARS &gt; 3,(A1L206C2 + A1L206C5 + A1L206C8 + A1L206C11) / 4, 0)</f>
        <v>54649</v>
      </c>
      <c r="AX13" s="16" t="s">
        <v>728</v>
      </c>
      <c r="AY13" s="17">
        <f>(A1L206C22 + A1L206C23)</f>
        <v>108559</v>
      </c>
      <c r="AZ13" s="16" t="s">
        <v>729</v>
      </c>
      <c r="BA13" s="17">
        <f>IF(RUN_YEARS &gt; 4,(A1L206C1 + A1L206C4 + A1L206C7 + A1L206C10 + A1L206C13) / 5, 0)</f>
        <v>52303.8</v>
      </c>
      <c r="BB13" s="16" t="s">
        <v>730</v>
      </c>
      <c r="BC13" s="17">
        <f>IF(RUN_YEARS &gt; 4,(A1L206C2 + A1L206C5 + A1L206C8 + A1L206C11 + A1L206C14) / 5, 0)</f>
        <v>52869.599999999999</v>
      </c>
      <c r="BD13" s="16" t="s">
        <v>731</v>
      </c>
      <c r="BE13" s="17">
        <f>(A1L206C25 + A1L206C26)</f>
        <v>105173.4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400</v>
      </c>
      <c r="F14" s="16" t="s">
        <v>174</v>
      </c>
      <c r="G14" s="15">
        <v>390</v>
      </c>
      <c r="H14" s="16" t="s">
        <v>732</v>
      </c>
      <c r="I14" s="17">
        <f>(A1L207C1 + A1L207C2)</f>
        <v>790</v>
      </c>
      <c r="J14" s="16" t="s">
        <v>175</v>
      </c>
      <c r="K14" s="15">
        <v>363</v>
      </c>
      <c r="L14" s="16" t="s">
        <v>175</v>
      </c>
      <c r="M14" s="15">
        <v>368</v>
      </c>
      <c r="N14" s="16" t="s">
        <v>733</v>
      </c>
      <c r="O14" s="17">
        <f>(A1L207C4 + A1L207C5)</f>
        <v>731</v>
      </c>
      <c r="P14" s="16" t="s">
        <v>176</v>
      </c>
      <c r="Q14" s="15">
        <v>530</v>
      </c>
      <c r="R14" s="16" t="s">
        <v>176</v>
      </c>
      <c r="S14" s="15">
        <v>523</v>
      </c>
      <c r="T14" s="16" t="s">
        <v>734</v>
      </c>
      <c r="U14" s="17">
        <f>(A1L207C7 + A1L207C8)</f>
        <v>1053</v>
      </c>
      <c r="V14" s="16" t="s">
        <v>177</v>
      </c>
      <c r="W14" s="15">
        <v>428</v>
      </c>
      <c r="X14" s="16" t="s">
        <v>177</v>
      </c>
      <c r="Y14" s="15">
        <v>403</v>
      </c>
      <c r="Z14" s="16" t="s">
        <v>735</v>
      </c>
      <c r="AA14" s="17">
        <f>(A1L207C10 + A1L207C11)</f>
        <v>831</v>
      </c>
      <c r="AB14" s="16" t="s">
        <v>178</v>
      </c>
      <c r="AC14" s="15">
        <v>738</v>
      </c>
      <c r="AD14" s="16" t="s">
        <v>178</v>
      </c>
      <c r="AE14" s="15">
        <v>711</v>
      </c>
      <c r="AF14" s="16" t="s">
        <v>736</v>
      </c>
      <c r="AG14" s="17">
        <f>(A1L207C13 + A1L207C14)</f>
        <v>1449</v>
      </c>
      <c r="AH14" s="16" t="s">
        <v>737</v>
      </c>
      <c r="AI14" s="17">
        <f>IF(RUN_YEARS &gt; 1,(A1L207C1 + A1L207C4) / 2, 0)</f>
        <v>381.5</v>
      </c>
      <c r="AJ14" s="16" t="s">
        <v>738</v>
      </c>
      <c r="AK14" s="17">
        <f>IF(RUN_YEARS &gt; 1,(A1L207C2 + A1L207C5) / 2, 0)</f>
        <v>379</v>
      </c>
      <c r="AL14" s="16" t="s">
        <v>739</v>
      </c>
      <c r="AM14" s="17">
        <f>(A1L207C16 + A1L207C17)</f>
        <v>760.5</v>
      </c>
      <c r="AN14" s="16" t="s">
        <v>740</v>
      </c>
      <c r="AO14" s="17">
        <f>IF(RUN_YEARS &gt; 2,(A1L207C1 + A1L207C4 + A1L207C7) / 3, 0)</f>
        <v>431</v>
      </c>
      <c r="AP14" s="16" t="s">
        <v>741</v>
      </c>
      <c r="AQ14" s="17">
        <f>IF(RUN_YEARS &gt; 2,(A1L207C2 + A1L207C5 + A1L207C8) / 3, 0)</f>
        <v>427</v>
      </c>
      <c r="AR14" s="16" t="s">
        <v>742</v>
      </c>
      <c r="AS14" s="17">
        <f>(A1L207C19 + A1L207C20)</f>
        <v>858</v>
      </c>
      <c r="AT14" s="16" t="s">
        <v>743</v>
      </c>
      <c r="AU14" s="17">
        <f>IF(RUN_YEARS &gt; 3,(A1L207C1 + A1L207C4 + A1L207C7 + A1L207C10) / 4, 0)</f>
        <v>430.25</v>
      </c>
      <c r="AV14" s="16" t="s">
        <v>744</v>
      </c>
      <c r="AW14" s="17">
        <f>IF(RUN_YEARS &gt; 3,(A1L207C2 + A1L207C5 + A1L207C8 + A1L207C11) / 4, 0)</f>
        <v>421</v>
      </c>
      <c r="AX14" s="16" t="s">
        <v>745</v>
      </c>
      <c r="AY14" s="17">
        <f>(A1L207C22 + A1L207C23)</f>
        <v>851.25</v>
      </c>
      <c r="AZ14" s="16" t="s">
        <v>746</v>
      </c>
      <c r="BA14" s="17">
        <f>IF(RUN_YEARS &gt; 4,(A1L207C1 + A1L207C4 + A1L207C7 + A1L207C10 + A1L207C13) / 5, 0)</f>
        <v>491.8</v>
      </c>
      <c r="BB14" s="16" t="s">
        <v>747</v>
      </c>
      <c r="BC14" s="17">
        <f>IF(RUN_YEARS &gt; 4,(A1L207C2 + A1L207C5 + A1L207C8 + A1L207C11 + A1L207C14) / 5, 0)</f>
        <v>479</v>
      </c>
      <c r="BD14" s="16" t="s">
        <v>748</v>
      </c>
      <c r="BE14" s="17">
        <f>(A1L207C25 + A1L207C26)</f>
        <v>970.8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499</v>
      </c>
      <c r="F15" s="16" t="s">
        <v>174</v>
      </c>
      <c r="G15" s="15">
        <v>482</v>
      </c>
      <c r="H15" s="16" t="s">
        <v>749</v>
      </c>
      <c r="I15" s="17">
        <f>(A1L208C1 + A1L208C2)</f>
        <v>981</v>
      </c>
      <c r="J15" s="16" t="s">
        <v>175</v>
      </c>
      <c r="K15" s="15">
        <v>452</v>
      </c>
      <c r="L15" s="16" t="s">
        <v>175</v>
      </c>
      <c r="M15" s="15">
        <v>499</v>
      </c>
      <c r="N15" s="16" t="s">
        <v>750</v>
      </c>
      <c r="O15" s="17">
        <f>(A1L208C4 + A1L208C5)</f>
        <v>951</v>
      </c>
      <c r="P15" s="16" t="s">
        <v>176</v>
      </c>
      <c r="Q15" s="15">
        <v>501</v>
      </c>
      <c r="R15" s="16" t="s">
        <v>176</v>
      </c>
      <c r="S15" s="15">
        <v>500</v>
      </c>
      <c r="T15" s="16" t="s">
        <v>751</v>
      </c>
      <c r="U15" s="17">
        <f>(A1L208C7 + A1L208C8)</f>
        <v>1001</v>
      </c>
      <c r="V15" s="16" t="s">
        <v>177</v>
      </c>
      <c r="W15" s="15">
        <v>332</v>
      </c>
      <c r="X15" s="16" t="s">
        <v>177</v>
      </c>
      <c r="Y15" s="15">
        <v>348</v>
      </c>
      <c r="Z15" s="16" t="s">
        <v>752</v>
      </c>
      <c r="AA15" s="17">
        <f>(A1L208C10 + A1L208C11)</f>
        <v>680</v>
      </c>
      <c r="AB15" s="16" t="s">
        <v>178</v>
      </c>
      <c r="AC15" s="15">
        <v>512</v>
      </c>
      <c r="AD15" s="16" t="s">
        <v>178</v>
      </c>
      <c r="AE15" s="15">
        <v>664</v>
      </c>
      <c r="AF15" s="16" t="s">
        <v>753</v>
      </c>
      <c r="AG15" s="17">
        <f>(A1L208C13 + A1L208C14)</f>
        <v>1176</v>
      </c>
      <c r="AH15" s="16" t="s">
        <v>754</v>
      </c>
      <c r="AI15" s="17">
        <f>IF(RUN_YEARS &gt; 1,(A1L208C1 + A1L208C4) / 2, 0)</f>
        <v>475.5</v>
      </c>
      <c r="AJ15" s="16" t="s">
        <v>755</v>
      </c>
      <c r="AK15" s="17">
        <f>IF(RUN_YEARS &gt; 1,(A1L208C2 + A1L208C5) / 2, 0)</f>
        <v>490.5</v>
      </c>
      <c r="AL15" s="16" t="s">
        <v>756</v>
      </c>
      <c r="AM15" s="17">
        <f>(A1L208C16 + A1L208C17)</f>
        <v>966</v>
      </c>
      <c r="AN15" s="16" t="s">
        <v>757</v>
      </c>
      <c r="AO15" s="17">
        <f>IF(RUN_YEARS &gt; 2,(A1L208C1 + A1L208C4 + A1L208C7) / 3, 0)</f>
        <v>484</v>
      </c>
      <c r="AP15" s="16" t="s">
        <v>758</v>
      </c>
      <c r="AQ15" s="17">
        <f>IF(RUN_YEARS &gt; 2,(A1L208C2 + A1L208C5 + A1L208C8) / 3, 0)</f>
        <v>493.66666666666669</v>
      </c>
      <c r="AR15" s="16" t="s">
        <v>759</v>
      </c>
      <c r="AS15" s="17">
        <f>(A1L208C19 + A1L208C20)</f>
        <v>977.66666666666674</v>
      </c>
      <c r="AT15" s="16" t="s">
        <v>760</v>
      </c>
      <c r="AU15" s="17">
        <f>IF(RUN_YEARS &gt; 3,(A1L208C1 + A1L208C4 + A1L208C7 + A1L208C10) / 4, 0)</f>
        <v>446</v>
      </c>
      <c r="AV15" s="16" t="s">
        <v>761</v>
      </c>
      <c r="AW15" s="17">
        <f>IF(RUN_YEARS &gt; 3,(A1L208C2 + A1L208C5 + A1L208C8 + A1L208C11) / 4, 0)</f>
        <v>457.25</v>
      </c>
      <c r="AX15" s="16" t="s">
        <v>762</v>
      </c>
      <c r="AY15" s="17">
        <f>(A1L208C22 + A1L208C23)</f>
        <v>903.25</v>
      </c>
      <c r="AZ15" s="16" t="s">
        <v>763</v>
      </c>
      <c r="BA15" s="17">
        <f>IF(RUN_YEARS &gt; 4,(A1L208C1 + A1L208C4 + A1L208C7 + A1L208C10 + A1L208C13) / 5, 0)</f>
        <v>459.2</v>
      </c>
      <c r="BB15" s="16" t="s">
        <v>764</v>
      </c>
      <c r="BC15" s="17">
        <f>IF(RUN_YEARS &gt; 4,(A1L208C2 + A1L208C5 + A1L208C8 + A1L208C11 + A1L208C14) / 5, 0)</f>
        <v>498.6</v>
      </c>
      <c r="BD15" s="16" t="s">
        <v>765</v>
      </c>
      <c r="BE15" s="17">
        <f>(A1L208C25 + A1L208C26)</f>
        <v>957.8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55</v>
      </c>
      <c r="F16" s="16" t="s">
        <v>174</v>
      </c>
      <c r="G16" s="15">
        <v>59</v>
      </c>
      <c r="H16" s="16" t="s">
        <v>766</v>
      </c>
      <c r="I16" s="17">
        <f>(A1L209C1 + A1L209C2)</f>
        <v>114</v>
      </c>
      <c r="J16" s="16" t="s">
        <v>175</v>
      </c>
      <c r="K16" s="15">
        <v>21</v>
      </c>
      <c r="L16" s="16" t="s">
        <v>175</v>
      </c>
      <c r="M16" s="15">
        <v>17</v>
      </c>
      <c r="N16" s="16" t="s">
        <v>767</v>
      </c>
      <c r="O16" s="17">
        <f>(A1L209C4 + A1L209C5)</f>
        <v>38</v>
      </c>
      <c r="P16" s="16" t="s">
        <v>176</v>
      </c>
      <c r="Q16" s="15">
        <v>18</v>
      </c>
      <c r="R16" s="16" t="s">
        <v>176</v>
      </c>
      <c r="S16" s="15">
        <v>19</v>
      </c>
      <c r="T16" s="16" t="s">
        <v>768</v>
      </c>
      <c r="U16" s="17">
        <f>(A1L209C7 + A1L209C8)</f>
        <v>37</v>
      </c>
      <c r="V16" s="16" t="s">
        <v>177</v>
      </c>
      <c r="W16" s="15">
        <v>12</v>
      </c>
      <c r="X16" s="16" t="s">
        <v>177</v>
      </c>
      <c r="Y16" s="15">
        <v>12</v>
      </c>
      <c r="Z16" s="16" t="s">
        <v>769</v>
      </c>
      <c r="AA16" s="17">
        <f>(A1L209C10 + A1L209C11)</f>
        <v>24</v>
      </c>
      <c r="AB16" s="16" t="s">
        <v>178</v>
      </c>
      <c r="AC16" s="15">
        <v>4</v>
      </c>
      <c r="AD16" s="16" t="s">
        <v>178</v>
      </c>
      <c r="AE16" s="15">
        <v>4</v>
      </c>
      <c r="AF16" s="16" t="s">
        <v>770</v>
      </c>
      <c r="AG16" s="17">
        <f>(A1L209C13 + A1L209C14)</f>
        <v>8</v>
      </c>
      <c r="AH16" s="16" t="s">
        <v>771</v>
      </c>
      <c r="AI16" s="17">
        <f>IF(RUN_YEARS &gt; 1,(A1L209C1 + A1L209C4) / 2, 0)</f>
        <v>38</v>
      </c>
      <c r="AJ16" s="16" t="s">
        <v>772</v>
      </c>
      <c r="AK16" s="17">
        <f>IF(RUN_YEARS &gt; 1,(A1L209C2 + A1L209C5) / 2, 0)</f>
        <v>38</v>
      </c>
      <c r="AL16" s="16" t="s">
        <v>773</v>
      </c>
      <c r="AM16" s="17">
        <f>(A1L209C16 + A1L209C17)</f>
        <v>76</v>
      </c>
      <c r="AN16" s="16" t="s">
        <v>774</v>
      </c>
      <c r="AO16" s="17">
        <f>IF(RUN_YEARS &gt; 2,(A1L209C1 + A1L209C4 + A1L209C7) / 3, 0)</f>
        <v>31.333333333333332</v>
      </c>
      <c r="AP16" s="16" t="s">
        <v>775</v>
      </c>
      <c r="AQ16" s="17">
        <f>IF(RUN_YEARS &gt; 2,(A1L209C2 + A1L209C5 + A1L209C8) / 3, 0)</f>
        <v>31.666666666666668</v>
      </c>
      <c r="AR16" s="16" t="s">
        <v>776</v>
      </c>
      <c r="AS16" s="17">
        <f>(A1L209C19 + A1L209C20)</f>
        <v>63</v>
      </c>
      <c r="AT16" s="16" t="s">
        <v>777</v>
      </c>
      <c r="AU16" s="17">
        <f>IF(RUN_YEARS &gt; 3,(A1L209C1 + A1L209C4 + A1L209C7 + A1L209C10) / 4, 0)</f>
        <v>26.5</v>
      </c>
      <c r="AV16" s="16" t="s">
        <v>778</v>
      </c>
      <c r="AW16" s="17">
        <f>IF(RUN_YEARS &gt; 3,(A1L209C2 + A1L209C5 + A1L209C8 + A1L209C11) / 4, 0)</f>
        <v>26.75</v>
      </c>
      <c r="AX16" s="16" t="s">
        <v>779</v>
      </c>
      <c r="AY16" s="17">
        <f>(A1L209C22 + A1L209C23)</f>
        <v>53.25</v>
      </c>
      <c r="AZ16" s="16" t="s">
        <v>780</v>
      </c>
      <c r="BA16" s="17">
        <f>IF(RUN_YEARS &gt; 4,(A1L209C1 + A1L209C4 + A1L209C7 + A1L209C10 + A1L209C13) / 5, 0)</f>
        <v>22</v>
      </c>
      <c r="BB16" s="16" t="s">
        <v>781</v>
      </c>
      <c r="BC16" s="17">
        <f>IF(RUN_YEARS &gt; 4,(A1L209C2 + A1L209C5 + A1L209C8 + A1L209C11 + A1L209C14) / 5, 0)</f>
        <v>22.2</v>
      </c>
      <c r="BD16" s="16" t="s">
        <v>782</v>
      </c>
      <c r="BE16" s="17">
        <f>(A1L209C25 + A1L209C26)</f>
        <v>44.2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15</v>
      </c>
      <c r="F17" s="16" t="s">
        <v>174</v>
      </c>
      <c r="G17" s="15">
        <v>20</v>
      </c>
      <c r="H17" s="16" t="s">
        <v>783</v>
      </c>
      <c r="I17" s="17">
        <f>(A1L210C1 + A1L210C2)</f>
        <v>35</v>
      </c>
      <c r="J17" s="16" t="s">
        <v>175</v>
      </c>
      <c r="K17" s="15">
        <v>22</v>
      </c>
      <c r="L17" s="16" t="s">
        <v>175</v>
      </c>
      <c r="M17" s="15">
        <v>24</v>
      </c>
      <c r="N17" s="16" t="s">
        <v>784</v>
      </c>
      <c r="O17" s="17">
        <f>(A1L210C4 + A1L210C5)</f>
        <v>46</v>
      </c>
      <c r="P17" s="16" t="s">
        <v>176</v>
      </c>
      <c r="Q17" s="15">
        <v>25</v>
      </c>
      <c r="R17" s="16" t="s">
        <v>176</v>
      </c>
      <c r="S17" s="15">
        <v>30</v>
      </c>
      <c r="T17" s="16" t="s">
        <v>785</v>
      </c>
      <c r="U17" s="17">
        <f>(A1L210C7 + A1L210C8)</f>
        <v>55</v>
      </c>
      <c r="V17" s="16" t="s">
        <v>177</v>
      </c>
      <c r="W17" s="15">
        <v>33</v>
      </c>
      <c r="X17" s="16" t="s">
        <v>177</v>
      </c>
      <c r="Y17" s="15">
        <v>30</v>
      </c>
      <c r="Z17" s="16" t="s">
        <v>786</v>
      </c>
      <c r="AA17" s="17">
        <f>(A1L210C10 + A1L210C11)</f>
        <v>63</v>
      </c>
      <c r="AB17" s="16" t="s">
        <v>178</v>
      </c>
      <c r="AC17" s="15">
        <v>30</v>
      </c>
      <c r="AD17" s="16" t="s">
        <v>178</v>
      </c>
      <c r="AE17" s="15">
        <v>27</v>
      </c>
      <c r="AF17" s="16" t="s">
        <v>787</v>
      </c>
      <c r="AG17" s="17">
        <f>(A1L210C13 + A1L210C14)</f>
        <v>57</v>
      </c>
      <c r="AH17" s="16" t="s">
        <v>788</v>
      </c>
      <c r="AI17" s="17">
        <f>IF(RUN_YEARS &gt; 1,(A1L210C1 + A1L210C4) / 2, 0)</f>
        <v>18.5</v>
      </c>
      <c r="AJ17" s="16" t="s">
        <v>789</v>
      </c>
      <c r="AK17" s="17">
        <f>IF(RUN_YEARS &gt; 1,(A1L210C2 + A1L210C5) / 2, 0)</f>
        <v>22</v>
      </c>
      <c r="AL17" s="16" t="s">
        <v>790</v>
      </c>
      <c r="AM17" s="17">
        <f>(A1L210C16 + A1L210C17)</f>
        <v>40.5</v>
      </c>
      <c r="AN17" s="16" t="s">
        <v>791</v>
      </c>
      <c r="AO17" s="17">
        <f>IF(RUN_YEARS &gt; 2,(A1L210C1 + A1L210C4 + A1L210C7) / 3, 0)</f>
        <v>20.666666666666668</v>
      </c>
      <c r="AP17" s="16" t="s">
        <v>792</v>
      </c>
      <c r="AQ17" s="17">
        <f>IF(RUN_YEARS &gt; 2,(A1L210C2 + A1L210C5 + A1L210C8) / 3, 0)</f>
        <v>24.666666666666668</v>
      </c>
      <c r="AR17" s="16" t="s">
        <v>793</v>
      </c>
      <c r="AS17" s="17">
        <f>(A1L210C19 + A1L210C20)</f>
        <v>45.333333333333336</v>
      </c>
      <c r="AT17" s="16" t="s">
        <v>794</v>
      </c>
      <c r="AU17" s="17">
        <f>IF(RUN_YEARS &gt; 3,(A1L210C1 + A1L210C4 + A1L210C7 + A1L210C10) / 4, 0)</f>
        <v>23.75</v>
      </c>
      <c r="AV17" s="16" t="s">
        <v>795</v>
      </c>
      <c r="AW17" s="17">
        <f>IF(RUN_YEARS &gt; 3,(A1L210C2 + A1L210C5 + A1L210C8 + A1L210C11) / 4, 0)</f>
        <v>26</v>
      </c>
      <c r="AX17" s="16" t="s">
        <v>796</v>
      </c>
      <c r="AY17" s="17">
        <f>(A1L210C22 + A1L210C23)</f>
        <v>49.75</v>
      </c>
      <c r="AZ17" s="16" t="s">
        <v>797</v>
      </c>
      <c r="BA17" s="17">
        <f>IF(RUN_YEARS &gt; 4,(A1L210C1 + A1L210C4 + A1L210C7 + A1L210C10 + A1L210C13) / 5, 0)</f>
        <v>25</v>
      </c>
      <c r="BB17" s="16" t="s">
        <v>798</v>
      </c>
      <c r="BC17" s="17">
        <f>IF(RUN_YEARS &gt; 4,(A1L210C2 + A1L210C5 + A1L210C8 + A1L210C11 + A1L210C14) / 5, 0)</f>
        <v>26.2</v>
      </c>
      <c r="BD17" s="16" t="s">
        <v>799</v>
      </c>
      <c r="BE17" s="17">
        <f>(A1L210C25 + A1L210C26)</f>
        <v>51.2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15540</v>
      </c>
      <c r="F18" s="16" t="s">
        <v>174</v>
      </c>
      <c r="G18" s="15">
        <v>517</v>
      </c>
      <c r="H18" s="16" t="s">
        <v>800</v>
      </c>
      <c r="I18" s="17">
        <f>(A1L211C1 + A1L211C2)</f>
        <v>16057</v>
      </c>
      <c r="J18" s="16" t="s">
        <v>175</v>
      </c>
      <c r="K18" s="15">
        <v>15961</v>
      </c>
      <c r="L18" s="16" t="s">
        <v>175</v>
      </c>
      <c r="M18" s="15">
        <v>561</v>
      </c>
      <c r="N18" s="16" t="s">
        <v>801</v>
      </c>
      <c r="O18" s="17">
        <f>(A1L211C4 + A1L211C5)</f>
        <v>16522</v>
      </c>
      <c r="P18" s="16" t="s">
        <v>176</v>
      </c>
      <c r="Q18" s="15">
        <v>15696</v>
      </c>
      <c r="R18" s="16" t="s">
        <v>176</v>
      </c>
      <c r="S18" s="15">
        <v>1021</v>
      </c>
      <c r="T18" s="16" t="s">
        <v>802</v>
      </c>
      <c r="U18" s="17">
        <f>(A1L211C7 + A1L211C8)</f>
        <v>16717</v>
      </c>
      <c r="V18" s="16" t="s">
        <v>177</v>
      </c>
      <c r="W18" s="15">
        <v>14735</v>
      </c>
      <c r="X18" s="16" t="s">
        <v>177</v>
      </c>
      <c r="Y18" s="15">
        <v>1040</v>
      </c>
      <c r="Z18" s="16" t="s">
        <v>803</v>
      </c>
      <c r="AA18" s="17">
        <f>(A1L211C10 + A1L211C11)</f>
        <v>15775</v>
      </c>
      <c r="AB18" s="16" t="s">
        <v>178</v>
      </c>
      <c r="AC18" s="15">
        <v>12231</v>
      </c>
      <c r="AD18" s="16" t="s">
        <v>178</v>
      </c>
      <c r="AE18" s="15">
        <v>835</v>
      </c>
      <c r="AF18" s="16" t="s">
        <v>804</v>
      </c>
      <c r="AG18" s="17">
        <f>(A1L211C13 + A1L211C14)</f>
        <v>13066</v>
      </c>
      <c r="AH18" s="16" t="s">
        <v>805</v>
      </c>
      <c r="AI18" s="17">
        <f>IF(RUN_YEARS &gt; 1,(A1L211C1 + A1L211C4) / 2, 0)</f>
        <v>15750.5</v>
      </c>
      <c r="AJ18" s="16" t="s">
        <v>806</v>
      </c>
      <c r="AK18" s="17">
        <f>IF(RUN_YEARS &gt; 1,(A1L211C2 + A1L211C5) / 2, 0)</f>
        <v>539</v>
      </c>
      <c r="AL18" s="16" t="s">
        <v>807</v>
      </c>
      <c r="AM18" s="17">
        <f>(A1L211C16 + A1L211C17)</f>
        <v>16289.5</v>
      </c>
      <c r="AN18" s="16" t="s">
        <v>808</v>
      </c>
      <c r="AO18" s="17">
        <f>IF(RUN_YEARS &gt; 2,(A1L211C1 + A1L211C4 + A1L211C7) / 3, 0)</f>
        <v>15732.333333333334</v>
      </c>
      <c r="AP18" s="16" t="s">
        <v>809</v>
      </c>
      <c r="AQ18" s="17">
        <f>IF(RUN_YEARS &gt; 2,(A1L211C2 + A1L211C5 + A1L211C8) / 3, 0)</f>
        <v>699.66666666666663</v>
      </c>
      <c r="AR18" s="16" t="s">
        <v>810</v>
      </c>
      <c r="AS18" s="17">
        <f>(A1L211C19 + A1L211C20)</f>
        <v>16432</v>
      </c>
      <c r="AT18" s="16" t="s">
        <v>811</v>
      </c>
      <c r="AU18" s="17">
        <f>IF(RUN_YEARS &gt; 3,(A1L211C1 + A1L211C4 + A1L211C7 + A1L211C10) / 4, 0)</f>
        <v>15483</v>
      </c>
      <c r="AV18" s="16" t="s">
        <v>812</v>
      </c>
      <c r="AW18" s="17">
        <f>IF(RUN_YEARS &gt; 3,(A1L211C2 + A1L211C5 + A1L211C8 + A1L211C11) / 4, 0)</f>
        <v>784.75</v>
      </c>
      <c r="AX18" s="16" t="s">
        <v>813</v>
      </c>
      <c r="AY18" s="17">
        <f>(A1L211C22 + A1L211C23)</f>
        <v>16267.75</v>
      </c>
      <c r="AZ18" s="16" t="s">
        <v>814</v>
      </c>
      <c r="BA18" s="17">
        <f>IF(RUN_YEARS &gt; 4,(A1L211C1 + A1L211C4 + A1L211C7 + A1L211C10 + A1L211C13) / 5, 0)</f>
        <v>14832.6</v>
      </c>
      <c r="BB18" s="16" t="s">
        <v>815</v>
      </c>
      <c r="BC18" s="17">
        <f>IF(RUN_YEARS &gt; 4,(A1L211C2 + A1L211C5 + A1L211C8 + A1L211C11 + A1L211C14) / 5, 0)</f>
        <v>794.8</v>
      </c>
      <c r="BD18" s="16" t="s">
        <v>816</v>
      </c>
      <c r="BE18" s="17">
        <f>(A1L211C25 + A1L211C26)</f>
        <v>15627.4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2369</v>
      </c>
      <c r="F19" s="16" t="s">
        <v>174</v>
      </c>
      <c r="G19" s="15">
        <v>1285</v>
      </c>
      <c r="H19" s="16" t="s">
        <v>817</v>
      </c>
      <c r="I19" s="17">
        <f>(A1L212C1 + A1L212C2)</f>
        <v>3654</v>
      </c>
      <c r="J19" s="16" t="s">
        <v>175</v>
      </c>
      <c r="K19" s="15">
        <v>2426</v>
      </c>
      <c r="L19" s="16" t="s">
        <v>175</v>
      </c>
      <c r="M19" s="15">
        <v>978</v>
      </c>
      <c r="N19" s="16" t="s">
        <v>818</v>
      </c>
      <c r="O19" s="17">
        <f>(A1L212C4 + A1L212C5)</f>
        <v>3404</v>
      </c>
      <c r="P19" s="16" t="s">
        <v>176</v>
      </c>
      <c r="Q19" s="15">
        <v>2042</v>
      </c>
      <c r="R19" s="16" t="s">
        <v>176</v>
      </c>
      <c r="S19" s="15">
        <v>933</v>
      </c>
      <c r="T19" s="16" t="s">
        <v>819</v>
      </c>
      <c r="U19" s="17">
        <f>(A1L212C7 + A1L212C8)</f>
        <v>2975</v>
      </c>
      <c r="V19" s="16" t="s">
        <v>177</v>
      </c>
      <c r="W19" s="15">
        <v>1880</v>
      </c>
      <c r="X19" s="16" t="s">
        <v>177</v>
      </c>
      <c r="Y19" s="15">
        <v>869</v>
      </c>
      <c r="Z19" s="16" t="s">
        <v>820</v>
      </c>
      <c r="AA19" s="17">
        <f>(A1L212C10 + A1L212C11)</f>
        <v>2749</v>
      </c>
      <c r="AB19" s="16" t="s">
        <v>178</v>
      </c>
      <c r="AC19" s="15">
        <v>1544</v>
      </c>
      <c r="AD19" s="16" t="s">
        <v>178</v>
      </c>
      <c r="AE19" s="15">
        <v>1049</v>
      </c>
      <c r="AF19" s="16" t="s">
        <v>821</v>
      </c>
      <c r="AG19" s="17">
        <f>(A1L212C13 + A1L212C14)</f>
        <v>2593</v>
      </c>
      <c r="AH19" s="16" t="s">
        <v>822</v>
      </c>
      <c r="AI19" s="17">
        <f>IF(RUN_YEARS &gt; 1,(A1L212C1 + A1L212C4) / 2, 0)</f>
        <v>2397.5</v>
      </c>
      <c r="AJ19" s="16" t="s">
        <v>823</v>
      </c>
      <c r="AK19" s="17">
        <f>IF(RUN_YEARS &gt; 1,(A1L212C2 + A1L212C5) / 2, 0)</f>
        <v>1131.5</v>
      </c>
      <c r="AL19" s="16" t="s">
        <v>824</v>
      </c>
      <c r="AM19" s="17">
        <f>(A1L212C16 + A1L212C17)</f>
        <v>3529</v>
      </c>
      <c r="AN19" s="16" t="s">
        <v>825</v>
      </c>
      <c r="AO19" s="17">
        <f>IF(RUN_YEARS &gt; 2,(A1L212C1 + A1L212C4 + A1L212C7) / 3, 0)</f>
        <v>2279</v>
      </c>
      <c r="AP19" s="16" t="s">
        <v>826</v>
      </c>
      <c r="AQ19" s="17">
        <f>IF(RUN_YEARS &gt; 2,(A1L212C2 + A1L212C5 + A1L212C8) / 3, 0)</f>
        <v>1065.3333333333333</v>
      </c>
      <c r="AR19" s="16" t="s">
        <v>827</v>
      </c>
      <c r="AS19" s="17">
        <f>(A1L212C19 + A1L212C20)</f>
        <v>3344.333333333333</v>
      </c>
      <c r="AT19" s="16" t="s">
        <v>828</v>
      </c>
      <c r="AU19" s="17">
        <f>IF(RUN_YEARS &gt; 3,(A1L212C1 + A1L212C4 + A1L212C7 + A1L212C10) / 4, 0)</f>
        <v>2179.25</v>
      </c>
      <c r="AV19" s="16" t="s">
        <v>829</v>
      </c>
      <c r="AW19" s="17">
        <f>IF(RUN_YEARS &gt; 3,(A1L212C2 + A1L212C5 + A1L212C8 + A1L212C11) / 4, 0)</f>
        <v>1016.25</v>
      </c>
      <c r="AX19" s="16" t="s">
        <v>830</v>
      </c>
      <c r="AY19" s="17">
        <f>(A1L212C22 + A1L212C23)</f>
        <v>3195.5</v>
      </c>
      <c r="AZ19" s="16" t="s">
        <v>831</v>
      </c>
      <c r="BA19" s="17">
        <f>IF(RUN_YEARS &gt; 4,(A1L212C1 + A1L212C4 + A1L212C7 + A1L212C10 + A1L212C13) / 5, 0)</f>
        <v>2052.1999999999998</v>
      </c>
      <c r="BB19" s="16" t="s">
        <v>832</v>
      </c>
      <c r="BC19" s="17">
        <f>IF(RUN_YEARS &gt; 4,(A1L212C2 + A1L212C5 + A1L212C8 + A1L212C11 + A1L212C14) / 5, 0)</f>
        <v>1022.8</v>
      </c>
      <c r="BD19" s="16" t="s">
        <v>833</v>
      </c>
      <c r="BE19" s="17">
        <f>(A1L212C25 + A1L212C26)</f>
        <v>3075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13</v>
      </c>
      <c r="F20" s="16" t="s">
        <v>174</v>
      </c>
      <c r="G20" s="15">
        <v>37</v>
      </c>
      <c r="H20" s="16" t="s">
        <v>834</v>
      </c>
      <c r="I20" s="17">
        <f>(A1L213C1 + A1L213C2)</f>
        <v>50</v>
      </c>
      <c r="J20" s="16" t="s">
        <v>175</v>
      </c>
      <c r="K20" s="15">
        <v>2</v>
      </c>
      <c r="L20" s="16" t="s">
        <v>175</v>
      </c>
      <c r="M20" s="15">
        <v>42</v>
      </c>
      <c r="N20" s="16" t="s">
        <v>835</v>
      </c>
      <c r="O20" s="17">
        <f>(A1L213C4 + A1L213C5)</f>
        <v>44</v>
      </c>
      <c r="P20" s="16" t="s">
        <v>176</v>
      </c>
      <c r="Q20" s="15">
        <v>5</v>
      </c>
      <c r="R20" s="16" t="s">
        <v>176</v>
      </c>
      <c r="S20" s="15">
        <v>56</v>
      </c>
      <c r="T20" s="16" t="s">
        <v>836</v>
      </c>
      <c r="U20" s="17">
        <f>(A1L213C7 + A1L213C8)</f>
        <v>61</v>
      </c>
      <c r="V20" s="16" t="s">
        <v>177</v>
      </c>
      <c r="W20" s="15">
        <v>9</v>
      </c>
      <c r="X20" s="16" t="s">
        <v>177</v>
      </c>
      <c r="Y20" s="15">
        <v>9</v>
      </c>
      <c r="Z20" s="16" t="s">
        <v>837</v>
      </c>
      <c r="AA20" s="17">
        <f>(A1L213C10 + A1L213C11)</f>
        <v>18</v>
      </c>
      <c r="AB20" s="16" t="s">
        <v>178</v>
      </c>
      <c r="AC20" s="15">
        <v>16</v>
      </c>
      <c r="AD20" s="16" t="s">
        <v>178</v>
      </c>
      <c r="AE20" s="15">
        <v>18</v>
      </c>
      <c r="AF20" s="16" t="s">
        <v>838</v>
      </c>
      <c r="AG20" s="17">
        <f>(A1L213C13 + A1L213C14)</f>
        <v>34</v>
      </c>
      <c r="AH20" s="16" t="s">
        <v>839</v>
      </c>
      <c r="AI20" s="17">
        <f>IF(RUN_YEARS &gt; 1,(A1L213C1 + A1L213C4) / 2, 0)</f>
        <v>7.5</v>
      </c>
      <c r="AJ20" s="16" t="s">
        <v>840</v>
      </c>
      <c r="AK20" s="17">
        <f>IF(RUN_YEARS &gt; 1,(A1L213C2 + A1L213C5) / 2, 0)</f>
        <v>39.5</v>
      </c>
      <c r="AL20" s="16" t="s">
        <v>841</v>
      </c>
      <c r="AM20" s="17">
        <f>(A1L213C16 + A1L213C17)</f>
        <v>47</v>
      </c>
      <c r="AN20" s="16" t="s">
        <v>842</v>
      </c>
      <c r="AO20" s="17">
        <f>IF(RUN_YEARS &gt; 2,(A1L213C1 + A1L213C4 + A1L213C7) / 3, 0)</f>
        <v>6.666666666666667</v>
      </c>
      <c r="AP20" s="16" t="s">
        <v>843</v>
      </c>
      <c r="AQ20" s="17">
        <f>IF(RUN_YEARS &gt; 2,(A1L213C2 + A1L213C5 + A1L213C8) / 3, 0)</f>
        <v>45</v>
      </c>
      <c r="AR20" s="16" t="s">
        <v>844</v>
      </c>
      <c r="AS20" s="17">
        <f>(A1L213C19 + A1L213C20)</f>
        <v>51.666666666666664</v>
      </c>
      <c r="AT20" s="16" t="s">
        <v>845</v>
      </c>
      <c r="AU20" s="17">
        <f>IF(RUN_YEARS &gt; 3,(A1L213C1 + A1L213C4 + A1L213C7 + A1L213C10) / 4, 0)</f>
        <v>7.25</v>
      </c>
      <c r="AV20" s="16" t="s">
        <v>846</v>
      </c>
      <c r="AW20" s="17">
        <f>IF(RUN_YEARS &gt; 3,(A1L213C2 + A1L213C5 + A1L213C8 + A1L213C11) / 4, 0)</f>
        <v>36</v>
      </c>
      <c r="AX20" s="16" t="s">
        <v>847</v>
      </c>
      <c r="AY20" s="17">
        <f>(A1L213C22 + A1L213C23)</f>
        <v>43.25</v>
      </c>
      <c r="AZ20" s="16" t="s">
        <v>848</v>
      </c>
      <c r="BA20" s="17">
        <f>IF(RUN_YEARS &gt; 4,(A1L213C1 + A1L213C4 + A1L213C7 + A1L213C10 + A1L213C13) / 5, 0)</f>
        <v>9</v>
      </c>
      <c r="BB20" s="16" t="s">
        <v>849</v>
      </c>
      <c r="BC20" s="17">
        <f>IF(RUN_YEARS &gt; 4,(A1L213C2 + A1L213C5 + A1L213C8 + A1L213C11 + A1L213C14) / 5, 0)</f>
        <v>32.4</v>
      </c>
      <c r="BD20" s="16" t="s">
        <v>850</v>
      </c>
      <c r="BE20" s="17">
        <f>(A1L213C25 + A1L213C26)</f>
        <v>41.4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3482</v>
      </c>
      <c r="F21" s="16" t="s">
        <v>174</v>
      </c>
      <c r="G21" s="15">
        <v>3515</v>
      </c>
      <c r="H21" s="16" t="s">
        <v>851</v>
      </c>
      <c r="I21" s="17">
        <f>(A1L214C1 + A1L214C2)</f>
        <v>6997</v>
      </c>
      <c r="J21" s="16" t="s">
        <v>175</v>
      </c>
      <c r="K21" s="15">
        <v>3587</v>
      </c>
      <c r="L21" s="16" t="s">
        <v>175</v>
      </c>
      <c r="M21" s="15">
        <v>3462</v>
      </c>
      <c r="N21" s="16" t="s">
        <v>852</v>
      </c>
      <c r="O21" s="17">
        <f>(A1L214C4 + A1L214C5)</f>
        <v>7049</v>
      </c>
      <c r="P21" s="16" t="s">
        <v>176</v>
      </c>
      <c r="Q21" s="15">
        <v>2807</v>
      </c>
      <c r="R21" s="16" t="s">
        <v>176</v>
      </c>
      <c r="S21" s="15">
        <v>2678</v>
      </c>
      <c r="T21" s="16" t="s">
        <v>853</v>
      </c>
      <c r="U21" s="17">
        <f>(A1L214C7 + A1L214C8)</f>
        <v>5485</v>
      </c>
      <c r="V21" s="16" t="s">
        <v>177</v>
      </c>
      <c r="W21" s="15">
        <v>2831</v>
      </c>
      <c r="X21" s="16" t="s">
        <v>177</v>
      </c>
      <c r="Y21" s="15">
        <v>2916</v>
      </c>
      <c r="Z21" s="16" t="s">
        <v>854</v>
      </c>
      <c r="AA21" s="17">
        <f>(A1L214C10 + A1L214C11)</f>
        <v>5747</v>
      </c>
      <c r="AB21" s="16" t="s">
        <v>178</v>
      </c>
      <c r="AC21" s="15">
        <v>2397</v>
      </c>
      <c r="AD21" s="16" t="s">
        <v>178</v>
      </c>
      <c r="AE21" s="15">
        <v>2304</v>
      </c>
      <c r="AF21" s="16" t="s">
        <v>855</v>
      </c>
      <c r="AG21" s="17">
        <f>(A1L214C13 + A1L214C14)</f>
        <v>4701</v>
      </c>
      <c r="AH21" s="16" t="s">
        <v>856</v>
      </c>
      <c r="AI21" s="17">
        <f>IF(RUN_YEARS &gt; 1,(A1L214C1 + A1L214C4) / 2, 0)</f>
        <v>3534.5</v>
      </c>
      <c r="AJ21" s="16" t="s">
        <v>857</v>
      </c>
      <c r="AK21" s="17">
        <f>IF(RUN_YEARS &gt; 1,(A1L214C2 + A1L214C5) / 2, 0)</f>
        <v>3488.5</v>
      </c>
      <c r="AL21" s="16" t="s">
        <v>858</v>
      </c>
      <c r="AM21" s="17">
        <f>(A1L214C16 + A1L214C17)</f>
        <v>7023</v>
      </c>
      <c r="AN21" s="16" t="s">
        <v>859</v>
      </c>
      <c r="AO21" s="17">
        <f>IF(RUN_YEARS &gt; 2,(A1L214C1 + A1L214C4 + A1L214C7) / 3, 0)</f>
        <v>3292</v>
      </c>
      <c r="AP21" s="16" t="s">
        <v>860</v>
      </c>
      <c r="AQ21" s="17">
        <f>IF(RUN_YEARS &gt; 2,(A1L214C2 + A1L214C5 + A1L214C8) / 3, 0)</f>
        <v>3218.3333333333335</v>
      </c>
      <c r="AR21" s="16" t="s">
        <v>861</v>
      </c>
      <c r="AS21" s="17">
        <f>(A1L214C19 + A1L214C20)</f>
        <v>6510.3333333333339</v>
      </c>
      <c r="AT21" s="16" t="s">
        <v>862</v>
      </c>
      <c r="AU21" s="17">
        <f>IF(RUN_YEARS &gt; 3,(A1L214C1 + A1L214C4 + A1L214C7 + A1L214C10) / 4, 0)</f>
        <v>3176.75</v>
      </c>
      <c r="AV21" s="16" t="s">
        <v>863</v>
      </c>
      <c r="AW21" s="17">
        <f>IF(RUN_YEARS &gt; 3,(A1L214C2 + A1L214C5 + A1L214C8 + A1L214C11) / 4, 0)</f>
        <v>3142.75</v>
      </c>
      <c r="AX21" s="16" t="s">
        <v>864</v>
      </c>
      <c r="AY21" s="17">
        <f>(A1L214C22 + A1L214C23)</f>
        <v>6319.5</v>
      </c>
      <c r="AZ21" s="16" t="s">
        <v>865</v>
      </c>
      <c r="BA21" s="17">
        <f>IF(RUN_YEARS &gt; 4,(A1L214C1 + A1L214C4 + A1L214C7 + A1L214C10 + A1L214C13) / 5, 0)</f>
        <v>3020.8</v>
      </c>
      <c r="BB21" s="16" t="s">
        <v>866</v>
      </c>
      <c r="BC21" s="17">
        <f>IF(RUN_YEARS &gt; 4,(A1L214C2 + A1L214C5 + A1L214C8 + A1L214C11 + A1L214C14) / 5, 0)</f>
        <v>2975</v>
      </c>
      <c r="BD21" s="16" t="s">
        <v>867</v>
      </c>
      <c r="BE21" s="17">
        <f>(A1L214C25 + A1L214C26)</f>
        <v>5995.8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115</v>
      </c>
      <c r="F22" s="16" t="s">
        <v>174</v>
      </c>
      <c r="G22" s="15">
        <v>368</v>
      </c>
      <c r="H22" s="16" t="s">
        <v>868</v>
      </c>
      <c r="I22" s="17">
        <f>(A1L215C1 + A1L215C2)</f>
        <v>483</v>
      </c>
      <c r="J22" s="16" t="s">
        <v>175</v>
      </c>
      <c r="K22" s="15">
        <v>157</v>
      </c>
      <c r="L22" s="16" t="s">
        <v>175</v>
      </c>
      <c r="M22" s="15">
        <v>323</v>
      </c>
      <c r="N22" s="16" t="s">
        <v>869</v>
      </c>
      <c r="O22" s="17">
        <f>(A1L215C4 + A1L215C5)</f>
        <v>480</v>
      </c>
      <c r="P22" s="16" t="s">
        <v>176</v>
      </c>
      <c r="Q22" s="15">
        <v>351</v>
      </c>
      <c r="R22" s="16" t="s">
        <v>176</v>
      </c>
      <c r="S22" s="15">
        <v>391</v>
      </c>
      <c r="T22" s="16" t="s">
        <v>870</v>
      </c>
      <c r="U22" s="17">
        <f>(A1L215C7 + A1L215C8)</f>
        <v>742</v>
      </c>
      <c r="V22" s="16" t="s">
        <v>177</v>
      </c>
      <c r="W22" s="15">
        <v>226</v>
      </c>
      <c r="X22" s="16" t="s">
        <v>177</v>
      </c>
      <c r="Y22" s="15">
        <v>353</v>
      </c>
      <c r="Z22" s="16" t="s">
        <v>871</v>
      </c>
      <c r="AA22" s="17">
        <f>(A1L215C10 + A1L215C11)</f>
        <v>579</v>
      </c>
      <c r="AB22" s="16" t="s">
        <v>178</v>
      </c>
      <c r="AC22" s="15">
        <v>243</v>
      </c>
      <c r="AD22" s="16" t="s">
        <v>178</v>
      </c>
      <c r="AE22" s="15">
        <v>385</v>
      </c>
      <c r="AF22" s="16" t="s">
        <v>872</v>
      </c>
      <c r="AG22" s="17">
        <f>(A1L215C13 + A1L215C14)</f>
        <v>628</v>
      </c>
      <c r="AH22" s="16" t="s">
        <v>873</v>
      </c>
      <c r="AI22" s="17">
        <f>IF(RUN_YEARS &gt; 1,(A1L215C1 + A1L215C4) / 2, 0)</f>
        <v>136</v>
      </c>
      <c r="AJ22" s="16" t="s">
        <v>874</v>
      </c>
      <c r="AK22" s="17">
        <f>IF(RUN_YEARS &gt; 1,(A1L215C2 + A1L215C5) / 2, 0)</f>
        <v>345.5</v>
      </c>
      <c r="AL22" s="16" t="s">
        <v>875</v>
      </c>
      <c r="AM22" s="17">
        <f>(A1L215C16 + A1L215C17)</f>
        <v>481.5</v>
      </c>
      <c r="AN22" s="16" t="s">
        <v>876</v>
      </c>
      <c r="AO22" s="17">
        <f>IF(RUN_YEARS &gt; 2,(A1L215C1 + A1L215C4 + A1L215C7) / 3, 0)</f>
        <v>207.66666666666666</v>
      </c>
      <c r="AP22" s="16" t="s">
        <v>877</v>
      </c>
      <c r="AQ22" s="17">
        <f>IF(RUN_YEARS &gt; 2,(A1L215C2 + A1L215C5 + A1L215C8) / 3, 0)</f>
        <v>360.66666666666669</v>
      </c>
      <c r="AR22" s="16" t="s">
        <v>878</v>
      </c>
      <c r="AS22" s="17">
        <f>(A1L215C19 + A1L215C20)</f>
        <v>568.33333333333337</v>
      </c>
      <c r="AT22" s="16" t="s">
        <v>879</v>
      </c>
      <c r="AU22" s="17">
        <f>IF(RUN_YEARS &gt; 3,(A1L215C1 + A1L215C4 + A1L215C7 + A1L215C10) / 4, 0)</f>
        <v>212.25</v>
      </c>
      <c r="AV22" s="16" t="s">
        <v>880</v>
      </c>
      <c r="AW22" s="17">
        <f>IF(RUN_YEARS &gt; 3,(A1L215C2 + A1L215C5 + A1L215C8 + A1L215C11) / 4, 0)</f>
        <v>358.75</v>
      </c>
      <c r="AX22" s="16" t="s">
        <v>881</v>
      </c>
      <c r="AY22" s="17">
        <f>(A1L215C22 + A1L215C23)</f>
        <v>571</v>
      </c>
      <c r="AZ22" s="16" t="s">
        <v>882</v>
      </c>
      <c r="BA22" s="17">
        <f>IF(RUN_YEARS &gt; 4,(A1L215C1 + A1L215C4 + A1L215C7 + A1L215C10 + A1L215C13) / 5, 0)</f>
        <v>218.4</v>
      </c>
      <c r="BB22" s="16" t="s">
        <v>883</v>
      </c>
      <c r="BC22" s="17">
        <f>IF(RUN_YEARS &gt; 4,(A1L215C2 + A1L215C5 + A1L215C8 + A1L215C11 + A1L215C14) / 5, 0)</f>
        <v>364</v>
      </c>
      <c r="BD22" s="16" t="s">
        <v>884</v>
      </c>
      <c r="BE22" s="17">
        <f>(A1L215C25 + A1L215C26)</f>
        <v>582.4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143391</v>
      </c>
      <c r="F23" s="16" t="s">
        <v>174</v>
      </c>
      <c r="G23" s="15">
        <v>121427</v>
      </c>
      <c r="H23" s="16" t="s">
        <v>885</v>
      </c>
      <c r="I23" s="17">
        <f>(A1L216C1 + A1L216C2)</f>
        <v>264818</v>
      </c>
      <c r="J23" s="16" t="s">
        <v>175</v>
      </c>
      <c r="K23" s="15">
        <v>152101</v>
      </c>
      <c r="L23" s="16" t="s">
        <v>175</v>
      </c>
      <c r="M23" s="15">
        <v>125848</v>
      </c>
      <c r="N23" s="16" t="s">
        <v>886</v>
      </c>
      <c r="O23" s="17">
        <f>(A1L216C4 + A1L216C5)</f>
        <v>277949</v>
      </c>
      <c r="P23" s="16" t="s">
        <v>176</v>
      </c>
      <c r="Q23" s="15">
        <v>130915</v>
      </c>
      <c r="R23" s="16" t="s">
        <v>176</v>
      </c>
      <c r="S23" s="15">
        <v>107032</v>
      </c>
      <c r="T23" s="16" t="s">
        <v>887</v>
      </c>
      <c r="U23" s="17">
        <f>(A1L216C7 + A1L216C8)</f>
        <v>237947</v>
      </c>
      <c r="V23" s="16" t="s">
        <v>177</v>
      </c>
      <c r="W23" s="15">
        <v>125067</v>
      </c>
      <c r="X23" s="16" t="s">
        <v>177</v>
      </c>
      <c r="Y23" s="15">
        <v>108057</v>
      </c>
      <c r="Z23" s="16" t="s">
        <v>888</v>
      </c>
      <c r="AA23" s="17">
        <f>(A1L216C10 + A1L216C11)</f>
        <v>233124</v>
      </c>
      <c r="AB23" s="16" t="s">
        <v>178</v>
      </c>
      <c r="AC23" s="15">
        <v>129512</v>
      </c>
      <c r="AD23" s="16" t="s">
        <v>178</v>
      </c>
      <c r="AE23" s="15">
        <v>109448</v>
      </c>
      <c r="AF23" s="16" t="s">
        <v>889</v>
      </c>
      <c r="AG23" s="17">
        <f>(A1L216C13 + A1L216C14)</f>
        <v>238960</v>
      </c>
      <c r="AH23" s="16" t="s">
        <v>890</v>
      </c>
      <c r="AI23" s="17">
        <f>IF(RUN_YEARS &gt; 1,(A1L216C1 + A1L216C4) / 2, 0)</f>
        <v>147746</v>
      </c>
      <c r="AJ23" s="16" t="s">
        <v>891</v>
      </c>
      <c r="AK23" s="17">
        <f>IF(RUN_YEARS &gt; 1,(A1L216C2 + A1L216C5) / 2, 0)</f>
        <v>123637.5</v>
      </c>
      <c r="AL23" s="16" t="s">
        <v>892</v>
      </c>
      <c r="AM23" s="17">
        <f>(A1L216C16 + A1L216C17)</f>
        <v>271383.5</v>
      </c>
      <c r="AN23" s="16" t="s">
        <v>893</v>
      </c>
      <c r="AO23" s="17">
        <f>IF(RUN_YEARS &gt; 2,(A1L216C1 + A1L216C4 + A1L216C7) / 3, 0)</f>
        <v>142135.66666666666</v>
      </c>
      <c r="AP23" s="16" t="s">
        <v>894</v>
      </c>
      <c r="AQ23" s="17">
        <f>IF(RUN_YEARS &gt; 2,(A1L216C2 + A1L216C5 + A1L216C8) / 3, 0)</f>
        <v>118102.33333333333</v>
      </c>
      <c r="AR23" s="16" t="s">
        <v>895</v>
      </c>
      <c r="AS23" s="17">
        <f>(A1L216C19 + A1L216C20)</f>
        <v>260238</v>
      </c>
      <c r="AT23" s="16" t="s">
        <v>896</v>
      </c>
      <c r="AU23" s="17">
        <f>IF(RUN_YEARS &gt; 3,(A1L216C1 + A1L216C4 + A1L216C7 + A1L216C10) / 4, 0)</f>
        <v>137868.5</v>
      </c>
      <c r="AV23" s="16" t="s">
        <v>897</v>
      </c>
      <c r="AW23" s="17">
        <f>IF(RUN_YEARS &gt; 3,(A1L216C2 + A1L216C5 + A1L216C8 + A1L216C11) / 4, 0)</f>
        <v>115591</v>
      </c>
      <c r="AX23" s="16" t="s">
        <v>898</v>
      </c>
      <c r="AY23" s="17">
        <f>(A1L216C22 + A1L216C23)</f>
        <v>253459.5</v>
      </c>
      <c r="AZ23" s="16" t="s">
        <v>899</v>
      </c>
      <c r="BA23" s="17">
        <f>IF(RUN_YEARS &gt; 4,(A1L216C1 + A1L216C4 + A1L216C7 + A1L216C10 + A1L216C13) / 5, 0)</f>
        <v>136197.20000000001</v>
      </c>
      <c r="BB23" s="16" t="s">
        <v>900</v>
      </c>
      <c r="BC23" s="17">
        <f>IF(RUN_YEARS &gt; 4,(A1L216C2 + A1L216C5 + A1L216C8 + A1L216C11 + A1L216C14) / 5, 0)</f>
        <v>114362.4</v>
      </c>
      <c r="BD23" s="16" t="s">
        <v>901</v>
      </c>
      <c r="BE23" s="17">
        <f>(A1L216C25 + A1L216C26)</f>
        <v>250559.6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2948</v>
      </c>
      <c r="F9" s="16" t="s">
        <v>174</v>
      </c>
      <c r="G9" s="15">
        <v>852</v>
      </c>
      <c r="H9" s="16" t="s">
        <v>969</v>
      </c>
      <c r="I9" s="17">
        <f>(A1L218C1 + A1L218C2)</f>
        <v>3800</v>
      </c>
      <c r="J9" s="16" t="s">
        <v>175</v>
      </c>
      <c r="K9" s="15">
        <v>1926</v>
      </c>
      <c r="L9" s="16" t="s">
        <v>175</v>
      </c>
      <c r="M9" s="15">
        <v>902</v>
      </c>
      <c r="N9" s="16" t="s">
        <v>970</v>
      </c>
      <c r="O9" s="17">
        <f>(A1L218C4 + A1L218C5)</f>
        <v>2828</v>
      </c>
      <c r="P9" s="16" t="s">
        <v>176</v>
      </c>
      <c r="Q9" s="15">
        <v>1417</v>
      </c>
      <c r="R9" s="16" t="s">
        <v>176</v>
      </c>
      <c r="S9" s="15">
        <v>638</v>
      </c>
      <c r="T9" s="16" t="s">
        <v>971</v>
      </c>
      <c r="U9" s="17">
        <f>(A1L218C7 + A1L218C8)</f>
        <v>2055</v>
      </c>
      <c r="V9" s="16" t="s">
        <v>177</v>
      </c>
      <c r="W9" s="15">
        <v>2232</v>
      </c>
      <c r="X9" s="16" t="s">
        <v>177</v>
      </c>
      <c r="Y9" s="15">
        <v>750</v>
      </c>
      <c r="Z9" s="16" t="s">
        <v>972</v>
      </c>
      <c r="AA9" s="17">
        <f>(A1L218C10 + A1L218C11)</f>
        <v>2982</v>
      </c>
      <c r="AB9" s="16" t="s">
        <v>178</v>
      </c>
      <c r="AC9" s="15">
        <v>1909</v>
      </c>
      <c r="AD9" s="16" t="s">
        <v>178</v>
      </c>
      <c r="AE9" s="15">
        <v>502</v>
      </c>
      <c r="AF9" s="16" t="s">
        <v>973</v>
      </c>
      <c r="AG9" s="17">
        <f>(A1L218C13 + A1L218C14)</f>
        <v>2411</v>
      </c>
      <c r="AH9" s="16" t="s">
        <v>974</v>
      </c>
      <c r="AI9" s="17">
        <f>IF(RUN_YEARS &gt; 1,(A1L218C1 + A1L218C4) / 2, 0)</f>
        <v>2437</v>
      </c>
      <c r="AJ9" s="16" t="s">
        <v>975</v>
      </c>
      <c r="AK9" s="17">
        <f>IF(RUN_YEARS &gt; 1,(A1L218C2 + A1L218C5) / 2, 0)</f>
        <v>877</v>
      </c>
      <c r="AL9" s="16" t="s">
        <v>976</v>
      </c>
      <c r="AM9" s="17">
        <f>(A1L218C16 + A1L218C17)</f>
        <v>3314</v>
      </c>
      <c r="AN9" s="16" t="s">
        <v>977</v>
      </c>
      <c r="AO9" s="17">
        <f>IF(RUN_YEARS &gt; 2,(A1L218C1 + A1L218C4 + A1L218C7) / 3, 0)</f>
        <v>2097</v>
      </c>
      <c r="AP9" s="16" t="s">
        <v>978</v>
      </c>
      <c r="AQ9" s="17">
        <f>IF(RUN_YEARS &gt; 2,(A1L218C2 + A1L218C5 + A1L218C8) / 3, 0)</f>
        <v>797.33333333333337</v>
      </c>
      <c r="AR9" s="16" t="s">
        <v>979</v>
      </c>
      <c r="AS9" s="17">
        <f>(A1L218C19 + A1L218C20)</f>
        <v>2894.3333333333335</v>
      </c>
      <c r="AT9" s="16" t="s">
        <v>980</v>
      </c>
      <c r="AU9" s="17">
        <f>IF(RUN_YEARS &gt; 3,(A1L218C1 + A1L218C4 + A1L218C7 + A1L218C10) / 4, 0)</f>
        <v>2130.75</v>
      </c>
      <c r="AV9" s="16" t="s">
        <v>981</v>
      </c>
      <c r="AW9" s="17">
        <f>IF(RUN_YEARS &gt; 3,(A1L218C2 + A1L218C5 + A1L218C8 + A1L218C11) / 4, 0)</f>
        <v>785.5</v>
      </c>
      <c r="AX9" s="16" t="s">
        <v>982</v>
      </c>
      <c r="AY9" s="17">
        <f>(A1L218C22 + A1L218C23)</f>
        <v>2916.25</v>
      </c>
      <c r="AZ9" s="16" t="s">
        <v>983</v>
      </c>
      <c r="BA9" s="17">
        <f>IF(RUN_YEARS &gt; 4,(A1L218C1 + A1L218C4 + A1L218C7 + A1L218C10 + A1L218C13) / 5, 0)</f>
        <v>2086.4</v>
      </c>
      <c r="BB9" s="16" t="s">
        <v>984</v>
      </c>
      <c r="BC9" s="17">
        <f>IF(RUN_YEARS &gt; 4,(A1L218C2 + A1L218C5 + A1L218C8 + A1L218C11 + A1L218C14) / 5, 0)</f>
        <v>728.8</v>
      </c>
      <c r="BD9" s="16" t="s">
        <v>985</v>
      </c>
      <c r="BE9" s="17">
        <f>(A1L218C25 + A1L218C26)</f>
        <v>2815.2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6855</v>
      </c>
      <c r="F10" s="16" t="s">
        <v>174</v>
      </c>
      <c r="G10" s="15">
        <v>2784</v>
      </c>
      <c r="H10" s="16" t="s">
        <v>986</v>
      </c>
      <c r="I10" s="17">
        <f>(A1L219C1 + A1L219C2)</f>
        <v>9639</v>
      </c>
      <c r="J10" s="16" t="s">
        <v>175</v>
      </c>
      <c r="K10" s="15">
        <v>5616</v>
      </c>
      <c r="L10" s="16" t="s">
        <v>175</v>
      </c>
      <c r="M10" s="15">
        <v>3190</v>
      </c>
      <c r="N10" s="16" t="s">
        <v>987</v>
      </c>
      <c r="O10" s="17">
        <f>(A1L219C4 + A1L219C5)</f>
        <v>8806</v>
      </c>
      <c r="P10" s="16" t="s">
        <v>176</v>
      </c>
      <c r="Q10" s="15">
        <v>4599</v>
      </c>
      <c r="R10" s="16" t="s">
        <v>176</v>
      </c>
      <c r="S10" s="15">
        <v>2285</v>
      </c>
      <c r="T10" s="16" t="s">
        <v>988</v>
      </c>
      <c r="U10" s="17">
        <f>(A1L219C7 + A1L219C8)</f>
        <v>6884</v>
      </c>
      <c r="V10" s="16" t="s">
        <v>177</v>
      </c>
      <c r="W10" s="15">
        <v>2888</v>
      </c>
      <c r="X10" s="16" t="s">
        <v>177</v>
      </c>
      <c r="Y10" s="15">
        <v>1519</v>
      </c>
      <c r="Z10" s="16" t="s">
        <v>989</v>
      </c>
      <c r="AA10" s="17">
        <f>(A1L219C10 + A1L219C11)</f>
        <v>4407</v>
      </c>
      <c r="AB10" s="16" t="s">
        <v>178</v>
      </c>
      <c r="AC10" s="15">
        <v>2068</v>
      </c>
      <c r="AD10" s="16" t="s">
        <v>178</v>
      </c>
      <c r="AE10" s="15">
        <v>470</v>
      </c>
      <c r="AF10" s="16" t="s">
        <v>990</v>
      </c>
      <c r="AG10" s="17">
        <f>(A1L219C13 + A1L219C14)</f>
        <v>2538</v>
      </c>
      <c r="AH10" s="16" t="s">
        <v>991</v>
      </c>
      <c r="AI10" s="17">
        <f>IF(RUN_YEARS &gt; 1,(A1L219C1 + A1L219C4) / 2, 0)</f>
        <v>6235.5</v>
      </c>
      <c r="AJ10" s="16" t="s">
        <v>992</v>
      </c>
      <c r="AK10" s="17">
        <f>IF(RUN_YEARS &gt; 1,(A1L219C2 + A1L219C5) / 2, 0)</f>
        <v>2987</v>
      </c>
      <c r="AL10" s="16" t="s">
        <v>993</v>
      </c>
      <c r="AM10" s="17">
        <f>(A1L219C16 + A1L219C17)</f>
        <v>9222.5</v>
      </c>
      <c r="AN10" s="16" t="s">
        <v>994</v>
      </c>
      <c r="AO10" s="17">
        <f>IF(RUN_YEARS &gt; 2,(A1L219C1 + A1L219C4 + A1L219C7) / 3, 0)</f>
        <v>5690</v>
      </c>
      <c r="AP10" s="16" t="s">
        <v>995</v>
      </c>
      <c r="AQ10" s="17">
        <f>IF(RUN_YEARS &gt; 2,(A1L219C2 + A1L219C5 + A1L219C8) / 3, 0)</f>
        <v>2753</v>
      </c>
      <c r="AR10" s="16" t="s">
        <v>996</v>
      </c>
      <c r="AS10" s="17">
        <f>(A1L219C19 + A1L219C20)</f>
        <v>8443</v>
      </c>
      <c r="AT10" s="16" t="s">
        <v>997</v>
      </c>
      <c r="AU10" s="17">
        <f>IF(RUN_YEARS &gt; 3,(A1L219C1 + A1L219C4 + A1L219C7 + A1L219C10) / 4, 0)</f>
        <v>4989.5</v>
      </c>
      <c r="AV10" s="16" t="s">
        <v>998</v>
      </c>
      <c r="AW10" s="17">
        <f>IF(RUN_YEARS &gt; 3,(A1L219C2 + A1L219C5 + A1L219C8 + A1L219C11) / 4, 0)</f>
        <v>2444.5</v>
      </c>
      <c r="AX10" s="16" t="s">
        <v>999</v>
      </c>
      <c r="AY10" s="17">
        <f>(A1L219C22 + A1L219C23)</f>
        <v>7434</v>
      </c>
      <c r="AZ10" s="16" t="s">
        <v>1000</v>
      </c>
      <c r="BA10" s="17">
        <f>IF(RUN_YEARS &gt; 4,(A1L219C1 + A1L219C4 + A1L219C7 + A1L219C10 + A1L219C13) / 5, 0)</f>
        <v>4405.2</v>
      </c>
      <c r="BB10" s="16" t="s">
        <v>1001</v>
      </c>
      <c r="BC10" s="17">
        <f>IF(RUN_YEARS &gt; 4,(A1L219C2 + A1L219C5 + A1L219C8 + A1L219C11 + A1L219C14) / 5, 0)</f>
        <v>2049.6</v>
      </c>
      <c r="BD10" s="16" t="s">
        <v>1002</v>
      </c>
      <c r="BE10" s="17">
        <f>(A1L219C25 + A1L219C26)</f>
        <v>6454.7999999999993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42284</v>
      </c>
      <c r="F11" s="16" t="s">
        <v>174</v>
      </c>
      <c r="G11" s="15">
        <v>41932</v>
      </c>
      <c r="H11" s="16" t="s">
        <v>1003</v>
      </c>
      <c r="I11" s="17">
        <f>(A1L220C1 + A1L220C2)</f>
        <v>84216</v>
      </c>
      <c r="J11" s="16" t="s">
        <v>175</v>
      </c>
      <c r="K11" s="15">
        <v>46467</v>
      </c>
      <c r="L11" s="16" t="s">
        <v>175</v>
      </c>
      <c r="M11" s="15">
        <v>46505</v>
      </c>
      <c r="N11" s="16" t="s">
        <v>1004</v>
      </c>
      <c r="O11" s="17">
        <f>(A1L220C4 + A1L220C5)</f>
        <v>92972</v>
      </c>
      <c r="P11" s="16" t="s">
        <v>176</v>
      </c>
      <c r="Q11" s="15">
        <v>48378</v>
      </c>
      <c r="R11" s="16" t="s">
        <v>176</v>
      </c>
      <c r="S11" s="15">
        <v>45158</v>
      </c>
      <c r="T11" s="16" t="s">
        <v>1005</v>
      </c>
      <c r="U11" s="17">
        <f>(A1L220C7 + A1L220C8)</f>
        <v>93536</v>
      </c>
      <c r="V11" s="16" t="s">
        <v>177</v>
      </c>
      <c r="W11" s="15">
        <v>53649</v>
      </c>
      <c r="X11" s="16" t="s">
        <v>177</v>
      </c>
      <c r="Y11" s="15">
        <v>51483</v>
      </c>
      <c r="Z11" s="16" t="s">
        <v>1006</v>
      </c>
      <c r="AA11" s="17">
        <f>(A1L220C10 + A1L220C11)</f>
        <v>105132</v>
      </c>
      <c r="AB11" s="16" t="s">
        <v>178</v>
      </c>
      <c r="AC11" s="15">
        <v>42341</v>
      </c>
      <c r="AD11" s="16" t="s">
        <v>178</v>
      </c>
      <c r="AE11" s="15">
        <v>41228</v>
      </c>
      <c r="AF11" s="16" t="s">
        <v>1007</v>
      </c>
      <c r="AG11" s="17">
        <f>(A1L220C13 + A1L220C14)</f>
        <v>83569</v>
      </c>
      <c r="AH11" s="16" t="s">
        <v>1008</v>
      </c>
      <c r="AI11" s="17">
        <f>IF(RUN_YEARS &gt; 1,(A1L220C1 + A1L220C4) / 2, 0)</f>
        <v>44375.5</v>
      </c>
      <c r="AJ11" s="16" t="s">
        <v>1009</v>
      </c>
      <c r="AK11" s="17">
        <f>IF(RUN_YEARS &gt; 1,(A1L220C2 + A1L220C5) / 2, 0)</f>
        <v>44218.5</v>
      </c>
      <c r="AL11" s="16" t="s">
        <v>1010</v>
      </c>
      <c r="AM11" s="17">
        <f>(A1L220C16 + A1L220C17)</f>
        <v>88594</v>
      </c>
      <c r="AN11" s="16" t="s">
        <v>1011</v>
      </c>
      <c r="AO11" s="17">
        <f>IF(RUN_YEARS &gt; 2,(A1L220C1 + A1L220C4 + A1L220C7) / 3, 0)</f>
        <v>45709.666666666664</v>
      </c>
      <c r="AP11" s="16" t="s">
        <v>1012</v>
      </c>
      <c r="AQ11" s="17">
        <f>IF(RUN_YEARS &gt; 2,(A1L220C2 + A1L220C5 + A1L220C8) / 3, 0)</f>
        <v>44531.666666666664</v>
      </c>
      <c r="AR11" s="16" t="s">
        <v>1013</v>
      </c>
      <c r="AS11" s="17">
        <f>(A1L220C19 + A1L220C20)</f>
        <v>90241.333333333328</v>
      </c>
      <c r="AT11" s="16" t="s">
        <v>1014</v>
      </c>
      <c r="AU11" s="17">
        <f>IF(RUN_YEARS &gt; 3,(A1L220C1 + A1L220C4 + A1L220C7 + A1L220C10) / 4, 0)</f>
        <v>47694.5</v>
      </c>
      <c r="AV11" s="16" t="s">
        <v>1015</v>
      </c>
      <c r="AW11" s="17">
        <f>IF(RUN_YEARS &gt; 3,(A1L220C2 + A1L220C5 + A1L220C8 + A1L220C11) / 4, 0)</f>
        <v>46269.5</v>
      </c>
      <c r="AX11" s="16" t="s">
        <v>1016</v>
      </c>
      <c r="AY11" s="17">
        <f>(A1L220C22 + A1L220C23)</f>
        <v>93964</v>
      </c>
      <c r="AZ11" s="16" t="s">
        <v>1017</v>
      </c>
      <c r="BA11" s="17">
        <f>IF(RUN_YEARS &gt; 4,(A1L220C1 + A1L220C4 + A1L220C7 + A1L220C10 + A1L220C13) / 5, 0)</f>
        <v>46623.8</v>
      </c>
      <c r="BB11" s="16" t="s">
        <v>1018</v>
      </c>
      <c r="BC11" s="17">
        <f>IF(RUN_YEARS &gt; 4,(A1L220C2 + A1L220C5 + A1L220C8 + A1L220C11 + A1L220C14) / 5, 0)</f>
        <v>45261.2</v>
      </c>
      <c r="BD11" s="16" t="s">
        <v>1019</v>
      </c>
      <c r="BE11" s="17">
        <f>(A1L220C25 + A1L220C26)</f>
        <v>91885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1687</v>
      </c>
      <c r="F12" s="16" t="s">
        <v>174</v>
      </c>
      <c r="G12" s="15">
        <v>1739</v>
      </c>
      <c r="H12" s="16" t="s">
        <v>1020</v>
      </c>
      <c r="I12" s="17">
        <f>(A1L221C1 + A1L221C2)</f>
        <v>3426</v>
      </c>
      <c r="J12" s="16" t="s">
        <v>175</v>
      </c>
      <c r="K12" s="15">
        <v>1585</v>
      </c>
      <c r="L12" s="16" t="s">
        <v>175</v>
      </c>
      <c r="M12" s="15">
        <v>1613</v>
      </c>
      <c r="N12" s="16" t="s">
        <v>1021</v>
      </c>
      <c r="O12" s="17">
        <f>(A1L221C4 + A1L221C5)</f>
        <v>3198</v>
      </c>
      <c r="P12" s="16" t="s">
        <v>176</v>
      </c>
      <c r="Q12" s="15">
        <v>1367</v>
      </c>
      <c r="R12" s="16" t="s">
        <v>176</v>
      </c>
      <c r="S12" s="15">
        <v>1422</v>
      </c>
      <c r="T12" s="16" t="s">
        <v>1022</v>
      </c>
      <c r="U12" s="17">
        <f>(A1L221C7 + A1L221C8)</f>
        <v>2789</v>
      </c>
      <c r="V12" s="16" t="s">
        <v>177</v>
      </c>
      <c r="W12" s="15">
        <v>1466</v>
      </c>
      <c r="X12" s="16" t="s">
        <v>177</v>
      </c>
      <c r="Y12" s="15">
        <v>1492</v>
      </c>
      <c r="Z12" s="16" t="s">
        <v>1023</v>
      </c>
      <c r="AA12" s="17">
        <f>(A1L221C10 + A1L221C11)</f>
        <v>2958</v>
      </c>
      <c r="AB12" s="16" t="s">
        <v>178</v>
      </c>
      <c r="AC12" s="15">
        <v>1557</v>
      </c>
      <c r="AD12" s="16" t="s">
        <v>178</v>
      </c>
      <c r="AE12" s="15">
        <v>1633</v>
      </c>
      <c r="AF12" s="16" t="s">
        <v>1024</v>
      </c>
      <c r="AG12" s="17">
        <f>(A1L221C13 + A1L221C14)</f>
        <v>3190</v>
      </c>
      <c r="AH12" s="16" t="s">
        <v>1025</v>
      </c>
      <c r="AI12" s="17">
        <f>IF(RUN_YEARS &gt; 1,(A1L221C1 + A1L221C4) / 2, 0)</f>
        <v>1636</v>
      </c>
      <c r="AJ12" s="16" t="s">
        <v>1026</v>
      </c>
      <c r="AK12" s="17">
        <f>IF(RUN_YEARS &gt; 1,(A1L221C2 + A1L221C5) / 2, 0)</f>
        <v>1676</v>
      </c>
      <c r="AL12" s="16" t="s">
        <v>1027</v>
      </c>
      <c r="AM12" s="17">
        <f>(A1L221C16 + A1L221C17)</f>
        <v>3312</v>
      </c>
      <c r="AN12" s="16" t="s">
        <v>1028</v>
      </c>
      <c r="AO12" s="17">
        <f>IF(RUN_YEARS &gt; 2,(A1L221C1 + A1L221C4 + A1L221C7) / 3, 0)</f>
        <v>1546.3333333333333</v>
      </c>
      <c r="AP12" s="16" t="s">
        <v>1029</v>
      </c>
      <c r="AQ12" s="17">
        <f>IF(RUN_YEARS &gt; 2,(A1L221C2 + A1L221C5 + A1L221C8) / 3, 0)</f>
        <v>1591.3333333333333</v>
      </c>
      <c r="AR12" s="16" t="s">
        <v>1030</v>
      </c>
      <c r="AS12" s="17">
        <f>(A1L221C19 + A1L221C20)</f>
        <v>3137.6666666666665</v>
      </c>
      <c r="AT12" s="16" t="s">
        <v>1031</v>
      </c>
      <c r="AU12" s="17">
        <f>IF(RUN_YEARS &gt; 3,(A1L221C1 + A1L221C4 + A1L221C7 + A1L221C10) / 4, 0)</f>
        <v>1526.25</v>
      </c>
      <c r="AV12" s="16" t="s">
        <v>1032</v>
      </c>
      <c r="AW12" s="17">
        <f>IF(RUN_YEARS &gt; 3,(A1L221C2 + A1L221C5 + A1L221C8 + A1L221C11) / 4, 0)</f>
        <v>1566.5</v>
      </c>
      <c r="AX12" s="16" t="s">
        <v>1033</v>
      </c>
      <c r="AY12" s="17">
        <f>(A1L221C22 + A1L221C23)</f>
        <v>3092.75</v>
      </c>
      <c r="AZ12" s="16" t="s">
        <v>1034</v>
      </c>
      <c r="BA12" s="17">
        <f>IF(RUN_YEARS &gt; 4,(A1L221C1 + A1L221C4 + A1L221C7 + A1L221C10 + A1L221C13) / 5, 0)</f>
        <v>1532.4</v>
      </c>
      <c r="BB12" s="16" t="s">
        <v>1035</v>
      </c>
      <c r="BC12" s="17">
        <f>IF(RUN_YEARS &gt; 4,(A1L221C2 + A1L221C5 + A1L221C8 + A1L221C11 + A1L221C14) / 5, 0)</f>
        <v>1579.8</v>
      </c>
      <c r="BD12" s="16" t="s">
        <v>1036</v>
      </c>
      <c r="BE12" s="17">
        <f>(A1L221C25 + A1L221C26)</f>
        <v>3112.2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37906</v>
      </c>
      <c r="F13" s="16" t="s">
        <v>174</v>
      </c>
      <c r="G13" s="15">
        <v>39762</v>
      </c>
      <c r="H13" s="16" t="s">
        <v>1037</v>
      </c>
      <c r="I13" s="17">
        <f>(A1L222C1 + A1L222C2)</f>
        <v>77668</v>
      </c>
      <c r="J13" s="16" t="s">
        <v>175</v>
      </c>
      <c r="K13" s="15">
        <v>43959</v>
      </c>
      <c r="L13" s="16" t="s">
        <v>175</v>
      </c>
      <c r="M13" s="15">
        <v>44819</v>
      </c>
      <c r="N13" s="16" t="s">
        <v>1038</v>
      </c>
      <c r="O13" s="17">
        <f>(A1L222C4 + A1L222C5)</f>
        <v>88778</v>
      </c>
      <c r="P13" s="16" t="s">
        <v>176</v>
      </c>
      <c r="Q13" s="15">
        <v>40862</v>
      </c>
      <c r="R13" s="16" t="s">
        <v>176</v>
      </c>
      <c r="S13" s="15">
        <v>41443</v>
      </c>
      <c r="T13" s="16" t="s">
        <v>1039</v>
      </c>
      <c r="U13" s="17">
        <f>(A1L222C7 + A1L222C8)</f>
        <v>82305</v>
      </c>
      <c r="V13" s="16" t="s">
        <v>177</v>
      </c>
      <c r="W13" s="15">
        <v>41729</v>
      </c>
      <c r="X13" s="16" t="s">
        <v>177</v>
      </c>
      <c r="Y13" s="15">
        <v>43581</v>
      </c>
      <c r="Z13" s="16" t="s">
        <v>1040</v>
      </c>
      <c r="AA13" s="17">
        <f>(A1L222C10 + A1L222C11)</f>
        <v>85310</v>
      </c>
      <c r="AB13" s="16" t="s">
        <v>178</v>
      </c>
      <c r="AC13" s="15">
        <v>36999</v>
      </c>
      <c r="AD13" s="16" t="s">
        <v>178</v>
      </c>
      <c r="AE13" s="15">
        <v>37310</v>
      </c>
      <c r="AF13" s="16" t="s">
        <v>1041</v>
      </c>
      <c r="AG13" s="17">
        <f>(A1L222C13 + A1L222C14)</f>
        <v>74309</v>
      </c>
      <c r="AH13" s="16" t="s">
        <v>1042</v>
      </c>
      <c r="AI13" s="17">
        <f>IF(RUN_YEARS &gt; 1,(A1L222C1 + A1L222C4) / 2, 0)</f>
        <v>40932.5</v>
      </c>
      <c r="AJ13" s="16" t="s">
        <v>1043</v>
      </c>
      <c r="AK13" s="17">
        <f>IF(RUN_YEARS &gt; 1,(A1L222C2 + A1L222C5) / 2, 0)</f>
        <v>42290.5</v>
      </c>
      <c r="AL13" s="16" t="s">
        <v>1044</v>
      </c>
      <c r="AM13" s="17">
        <f>(A1L222C16 + A1L222C17)</f>
        <v>83223</v>
      </c>
      <c r="AN13" s="16" t="s">
        <v>1045</v>
      </c>
      <c r="AO13" s="17">
        <f>IF(RUN_YEARS &gt; 2,(A1L222C1 + A1L222C4 + A1L222C7) / 3, 0)</f>
        <v>40909</v>
      </c>
      <c r="AP13" s="16" t="s">
        <v>1046</v>
      </c>
      <c r="AQ13" s="17">
        <f>IF(RUN_YEARS &gt; 2,(A1L222C2 + A1L222C5 + A1L222C8) / 3, 0)</f>
        <v>42008</v>
      </c>
      <c r="AR13" s="16" t="s">
        <v>1047</v>
      </c>
      <c r="AS13" s="17">
        <f>(A1L222C19 + A1L222C20)</f>
        <v>82917</v>
      </c>
      <c r="AT13" s="16" t="s">
        <v>1048</v>
      </c>
      <c r="AU13" s="17">
        <f>IF(RUN_YEARS &gt; 3,(A1L222C1 + A1L222C4 + A1L222C7 + A1L222C10) / 4, 0)</f>
        <v>41114</v>
      </c>
      <c r="AV13" s="16" t="s">
        <v>1049</v>
      </c>
      <c r="AW13" s="17">
        <f>IF(RUN_YEARS &gt; 3,(A1L222C2 + A1L222C5 + A1L222C8 + A1L222C11) / 4, 0)</f>
        <v>42401.25</v>
      </c>
      <c r="AX13" s="16" t="s">
        <v>1050</v>
      </c>
      <c r="AY13" s="17">
        <f>(A1L222C22 + A1L222C23)</f>
        <v>83515.25</v>
      </c>
      <c r="AZ13" s="16" t="s">
        <v>1051</v>
      </c>
      <c r="BA13" s="17">
        <f>IF(RUN_YEARS &gt; 4,(A1L222C1 + A1L222C4 + A1L222C7 + A1L222C10 + A1L222C13) / 5, 0)</f>
        <v>40291</v>
      </c>
      <c r="BB13" s="16" t="s">
        <v>1052</v>
      </c>
      <c r="BC13" s="17">
        <f>IF(RUN_YEARS &gt; 4,(A1L222C2 + A1L222C5 + A1L222C8 + A1L222C11 + A1L222C14) / 5, 0)</f>
        <v>41383</v>
      </c>
      <c r="BD13" s="16" t="s">
        <v>1053</v>
      </c>
      <c r="BE13" s="17">
        <f>(A1L222C25 + A1L222C26)</f>
        <v>81674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658</v>
      </c>
      <c r="F14" s="16" t="s">
        <v>174</v>
      </c>
      <c r="G14" s="15">
        <v>673</v>
      </c>
      <c r="H14" s="16" t="s">
        <v>1054</v>
      </c>
      <c r="I14" s="17">
        <f>(A1L223C1 + A1L223C2)</f>
        <v>1331</v>
      </c>
      <c r="J14" s="16" t="s">
        <v>175</v>
      </c>
      <c r="K14" s="15">
        <v>597</v>
      </c>
      <c r="L14" s="16" t="s">
        <v>175</v>
      </c>
      <c r="M14" s="15">
        <v>605</v>
      </c>
      <c r="N14" s="16" t="s">
        <v>1055</v>
      </c>
      <c r="O14" s="17">
        <f>(A1L223C4 + A1L223C5)</f>
        <v>1202</v>
      </c>
      <c r="P14" s="16" t="s">
        <v>176</v>
      </c>
      <c r="Q14" s="15">
        <v>611</v>
      </c>
      <c r="R14" s="16" t="s">
        <v>176</v>
      </c>
      <c r="S14" s="15">
        <v>624</v>
      </c>
      <c r="T14" s="16" t="s">
        <v>1056</v>
      </c>
      <c r="U14" s="17">
        <f>(A1L223C7 + A1L223C8)</f>
        <v>1235</v>
      </c>
      <c r="V14" s="16" t="s">
        <v>177</v>
      </c>
      <c r="W14" s="15">
        <v>733</v>
      </c>
      <c r="X14" s="16" t="s">
        <v>177</v>
      </c>
      <c r="Y14" s="15">
        <v>755</v>
      </c>
      <c r="Z14" s="16" t="s">
        <v>1057</v>
      </c>
      <c r="AA14" s="17">
        <f>(A1L223C10 + A1L223C11)</f>
        <v>1488</v>
      </c>
      <c r="AB14" s="16" t="s">
        <v>178</v>
      </c>
      <c r="AC14" s="15">
        <v>810</v>
      </c>
      <c r="AD14" s="16" t="s">
        <v>178</v>
      </c>
      <c r="AE14" s="15">
        <v>813</v>
      </c>
      <c r="AF14" s="16" t="s">
        <v>1058</v>
      </c>
      <c r="AG14" s="17">
        <f>(A1L223C13 + A1L223C14)</f>
        <v>1623</v>
      </c>
      <c r="AH14" s="16" t="s">
        <v>1059</v>
      </c>
      <c r="AI14" s="17">
        <f>IF(RUN_YEARS &gt; 1,(A1L223C1 + A1L223C4) / 2, 0)</f>
        <v>627.5</v>
      </c>
      <c r="AJ14" s="16" t="s">
        <v>1060</v>
      </c>
      <c r="AK14" s="17">
        <f>IF(RUN_YEARS &gt; 1,(A1L223C2 + A1L223C5) / 2, 0)</f>
        <v>639</v>
      </c>
      <c r="AL14" s="16" t="s">
        <v>1061</v>
      </c>
      <c r="AM14" s="17">
        <f>(A1L223C16 + A1L223C17)</f>
        <v>1266.5</v>
      </c>
      <c r="AN14" s="16" t="s">
        <v>1062</v>
      </c>
      <c r="AO14" s="17">
        <f>IF(RUN_YEARS &gt; 2,(A1L223C1 + A1L223C4 + A1L223C7) / 3, 0)</f>
        <v>622</v>
      </c>
      <c r="AP14" s="16" t="s">
        <v>1063</v>
      </c>
      <c r="AQ14" s="17">
        <f>IF(RUN_YEARS &gt; 2,(A1L223C2 + A1L223C5 + A1L223C8) / 3, 0)</f>
        <v>634</v>
      </c>
      <c r="AR14" s="16" t="s">
        <v>1064</v>
      </c>
      <c r="AS14" s="17">
        <f>(A1L223C19 + A1L223C20)</f>
        <v>1256</v>
      </c>
      <c r="AT14" s="16" t="s">
        <v>1065</v>
      </c>
      <c r="AU14" s="17">
        <f>IF(RUN_YEARS &gt; 3,(A1L223C1 + A1L223C4 + A1L223C7 + A1L223C10) / 4, 0)</f>
        <v>649.75</v>
      </c>
      <c r="AV14" s="16" t="s">
        <v>1066</v>
      </c>
      <c r="AW14" s="17">
        <f>IF(RUN_YEARS &gt; 3,(A1L223C2 + A1L223C5 + A1L223C8 + A1L223C11) / 4, 0)</f>
        <v>664.25</v>
      </c>
      <c r="AX14" s="16" t="s">
        <v>1067</v>
      </c>
      <c r="AY14" s="17">
        <f>(A1L223C22 + A1L223C23)</f>
        <v>1314</v>
      </c>
      <c r="AZ14" s="16" t="s">
        <v>1068</v>
      </c>
      <c r="BA14" s="17">
        <f>IF(RUN_YEARS &gt; 4,(A1L223C1 + A1L223C4 + A1L223C7 + A1L223C10 + A1L223C13) / 5, 0)</f>
        <v>681.8</v>
      </c>
      <c r="BB14" s="16" t="s">
        <v>1069</v>
      </c>
      <c r="BC14" s="17">
        <f>IF(RUN_YEARS &gt; 4,(A1L223C2 + A1L223C5 + A1L223C8 + A1L223C11 + A1L223C14) / 5, 0)</f>
        <v>694</v>
      </c>
      <c r="BD14" s="16" t="s">
        <v>1070</v>
      </c>
      <c r="BE14" s="17">
        <f>(A1L223C25 + A1L223C26)</f>
        <v>1375.8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22854</v>
      </c>
      <c r="F15" s="16" t="s">
        <v>174</v>
      </c>
      <c r="G15" s="15">
        <v>21157</v>
      </c>
      <c r="H15" s="16" t="s">
        <v>1071</v>
      </c>
      <c r="I15" s="17">
        <f>(A1L224C1 + A1L224C2)</f>
        <v>44011</v>
      </c>
      <c r="J15" s="16" t="s">
        <v>175</v>
      </c>
      <c r="K15" s="15">
        <v>35498</v>
      </c>
      <c r="L15" s="16" t="s">
        <v>175</v>
      </c>
      <c r="M15" s="15">
        <v>34554</v>
      </c>
      <c r="N15" s="16" t="s">
        <v>1072</v>
      </c>
      <c r="O15" s="17">
        <f>(A1L224C4 + A1L224C5)</f>
        <v>70052</v>
      </c>
      <c r="P15" s="16" t="s">
        <v>176</v>
      </c>
      <c r="Q15" s="15">
        <v>37443</v>
      </c>
      <c r="R15" s="16" t="s">
        <v>176</v>
      </c>
      <c r="S15" s="15">
        <v>35189</v>
      </c>
      <c r="T15" s="16" t="s">
        <v>1073</v>
      </c>
      <c r="U15" s="17">
        <f>(A1L224C7 + A1L224C8)</f>
        <v>72632</v>
      </c>
      <c r="V15" s="16" t="s">
        <v>177</v>
      </c>
      <c r="W15" s="15">
        <v>30066</v>
      </c>
      <c r="X15" s="16" t="s">
        <v>177</v>
      </c>
      <c r="Y15" s="15">
        <v>29418</v>
      </c>
      <c r="Z15" s="16" t="s">
        <v>1074</v>
      </c>
      <c r="AA15" s="17">
        <f>(A1L224C10 + A1L224C11)</f>
        <v>59484</v>
      </c>
      <c r="AB15" s="16" t="s">
        <v>178</v>
      </c>
      <c r="AC15" s="15">
        <v>50451</v>
      </c>
      <c r="AD15" s="16" t="s">
        <v>178</v>
      </c>
      <c r="AE15" s="15">
        <v>45705</v>
      </c>
      <c r="AF15" s="16" t="s">
        <v>1075</v>
      </c>
      <c r="AG15" s="17">
        <f>(A1L224C13 + A1L224C14)</f>
        <v>96156</v>
      </c>
      <c r="AH15" s="16" t="s">
        <v>1076</v>
      </c>
      <c r="AI15" s="17">
        <f>IF(RUN_YEARS &gt; 1,(A1L224C1 + A1L224C4) / 2, 0)</f>
        <v>29176</v>
      </c>
      <c r="AJ15" s="16" t="s">
        <v>1077</v>
      </c>
      <c r="AK15" s="17">
        <f>IF(RUN_YEARS &gt; 1,(A1L224C2 + A1L224C5) / 2, 0)</f>
        <v>27855.5</v>
      </c>
      <c r="AL15" s="16" t="s">
        <v>1078</v>
      </c>
      <c r="AM15" s="17">
        <f>(A1L224C16 + A1L224C17)</f>
        <v>57031.5</v>
      </c>
      <c r="AN15" s="16" t="s">
        <v>1079</v>
      </c>
      <c r="AO15" s="17">
        <f>IF(RUN_YEARS &gt; 2,(A1L224C1 + A1L224C4 + A1L224C7) / 3, 0)</f>
        <v>31931.666666666668</v>
      </c>
      <c r="AP15" s="16" t="s">
        <v>1080</v>
      </c>
      <c r="AQ15" s="17">
        <f>IF(RUN_YEARS &gt; 2,(A1L224C2 + A1L224C5 + A1L224C8) / 3, 0)</f>
        <v>30300</v>
      </c>
      <c r="AR15" s="16" t="s">
        <v>1081</v>
      </c>
      <c r="AS15" s="17">
        <f>(A1L224C19 + A1L224C20)</f>
        <v>62231.666666666672</v>
      </c>
      <c r="AT15" s="16" t="s">
        <v>1082</v>
      </c>
      <c r="AU15" s="17">
        <f>IF(RUN_YEARS &gt; 3,(A1L224C1 + A1L224C4 + A1L224C7 + A1L224C10) / 4, 0)</f>
        <v>31465.25</v>
      </c>
      <c r="AV15" s="16" t="s">
        <v>1083</v>
      </c>
      <c r="AW15" s="17">
        <f>IF(RUN_YEARS &gt; 3,(A1L224C2 + A1L224C5 + A1L224C8 + A1L224C11) / 4, 0)</f>
        <v>30079.5</v>
      </c>
      <c r="AX15" s="16" t="s">
        <v>1084</v>
      </c>
      <c r="AY15" s="17">
        <f>(A1L224C22 + A1L224C23)</f>
        <v>61544.75</v>
      </c>
      <c r="AZ15" s="16" t="s">
        <v>1085</v>
      </c>
      <c r="BA15" s="17">
        <f>IF(RUN_YEARS &gt; 4,(A1L224C1 + A1L224C4 + A1L224C7 + A1L224C10 + A1L224C13) / 5, 0)</f>
        <v>35262.400000000001</v>
      </c>
      <c r="BB15" s="16" t="s">
        <v>1086</v>
      </c>
      <c r="BC15" s="17">
        <f>IF(RUN_YEARS &gt; 4,(A1L224C2 + A1L224C5 + A1L224C8 + A1L224C11 + A1L224C14) / 5, 0)</f>
        <v>33204.6</v>
      </c>
      <c r="BD15" s="16" t="s">
        <v>1087</v>
      </c>
      <c r="BE15" s="17">
        <f>(A1L224C25 + A1L224C26)</f>
        <v>68467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0</v>
      </c>
      <c r="F16" s="16" t="s">
        <v>174</v>
      </c>
      <c r="G16" s="15">
        <v>0</v>
      </c>
      <c r="H16" s="16" t="s">
        <v>1088</v>
      </c>
      <c r="I16" s="17">
        <f>(A1L225C1 + A1L225C2)</f>
        <v>0</v>
      </c>
      <c r="J16" s="16" t="s">
        <v>175</v>
      </c>
      <c r="K16" s="15">
        <v>0</v>
      </c>
      <c r="L16" s="16" t="s">
        <v>175</v>
      </c>
      <c r="M16" s="15">
        <v>0</v>
      </c>
      <c r="N16" s="16" t="s">
        <v>1089</v>
      </c>
      <c r="O16" s="17">
        <f>(A1L225C4 + A1L225C5)</f>
        <v>0</v>
      </c>
      <c r="P16" s="16" t="s">
        <v>176</v>
      </c>
      <c r="Q16" s="15">
        <v>0</v>
      </c>
      <c r="R16" s="16" t="s">
        <v>176</v>
      </c>
      <c r="S16" s="15">
        <v>0</v>
      </c>
      <c r="T16" s="16" t="s">
        <v>1090</v>
      </c>
      <c r="U16" s="17">
        <f>(A1L225C7 + A1L225C8)</f>
        <v>0</v>
      </c>
      <c r="V16" s="16" t="s">
        <v>177</v>
      </c>
      <c r="W16" s="15">
        <v>1</v>
      </c>
      <c r="X16" s="16" t="s">
        <v>177</v>
      </c>
      <c r="Y16" s="15">
        <v>1</v>
      </c>
      <c r="Z16" s="16" t="s">
        <v>1091</v>
      </c>
      <c r="AA16" s="17">
        <f>(A1L225C10 + A1L225C11)</f>
        <v>2</v>
      </c>
      <c r="AB16" s="16" t="s">
        <v>178</v>
      </c>
      <c r="AC16" s="15">
        <v>6</v>
      </c>
      <c r="AD16" s="16" t="s">
        <v>178</v>
      </c>
      <c r="AE16" s="15">
        <v>6</v>
      </c>
      <c r="AF16" s="16" t="s">
        <v>1092</v>
      </c>
      <c r="AG16" s="17">
        <f>(A1L225C13 + A1L225C14)</f>
        <v>12</v>
      </c>
      <c r="AH16" s="16" t="s">
        <v>1093</v>
      </c>
      <c r="AI16" s="17">
        <f>IF(RUN_YEARS &gt; 1,(A1L225C1 + A1L225C4) / 2, 0)</f>
        <v>0</v>
      </c>
      <c r="AJ16" s="16" t="s">
        <v>1094</v>
      </c>
      <c r="AK16" s="17">
        <f>IF(RUN_YEARS &gt; 1,(A1L225C2 + A1L225C5) / 2, 0)</f>
        <v>0</v>
      </c>
      <c r="AL16" s="16" t="s">
        <v>1095</v>
      </c>
      <c r="AM16" s="17">
        <f>(A1L225C16 + A1L225C17)</f>
        <v>0</v>
      </c>
      <c r="AN16" s="16" t="s">
        <v>1096</v>
      </c>
      <c r="AO16" s="17">
        <f>IF(RUN_YEARS &gt; 2,(A1L225C1 + A1L225C4 + A1L225C7) / 3, 0)</f>
        <v>0</v>
      </c>
      <c r="AP16" s="16" t="s">
        <v>1097</v>
      </c>
      <c r="AQ16" s="17">
        <f>IF(RUN_YEARS &gt; 2,(A1L225C2 + A1L225C5 + A1L225C8) / 3, 0)</f>
        <v>0</v>
      </c>
      <c r="AR16" s="16" t="s">
        <v>1098</v>
      </c>
      <c r="AS16" s="17">
        <f>(A1L225C19 + A1L225C20)</f>
        <v>0</v>
      </c>
      <c r="AT16" s="16" t="s">
        <v>1099</v>
      </c>
      <c r="AU16" s="17">
        <f>IF(RUN_YEARS &gt; 3,(A1L225C1 + A1L225C4 + A1L225C7 + A1L225C10) / 4, 0)</f>
        <v>0.25</v>
      </c>
      <c r="AV16" s="16" t="s">
        <v>1100</v>
      </c>
      <c r="AW16" s="17">
        <f>IF(RUN_YEARS &gt; 3,(A1L225C2 + A1L225C5 + A1L225C8 + A1L225C11) / 4, 0)</f>
        <v>0.25</v>
      </c>
      <c r="AX16" s="16" t="s">
        <v>1101</v>
      </c>
      <c r="AY16" s="17">
        <f>(A1L225C22 + A1L225C23)</f>
        <v>0.5</v>
      </c>
      <c r="AZ16" s="16" t="s">
        <v>1102</v>
      </c>
      <c r="BA16" s="17">
        <f>IF(RUN_YEARS &gt; 4,(A1L225C1 + A1L225C4 + A1L225C7 + A1L225C10 + A1L225C13) / 5, 0)</f>
        <v>1.4</v>
      </c>
      <c r="BB16" s="16" t="s">
        <v>1103</v>
      </c>
      <c r="BC16" s="17">
        <f>IF(RUN_YEARS &gt; 4,(A1L225C2 + A1L225C5 + A1L225C8 + A1L225C11 + A1L225C14) / 5, 0)</f>
        <v>1.4</v>
      </c>
      <c r="BD16" s="16" t="s">
        <v>1104</v>
      </c>
      <c r="BE16" s="17">
        <f>(A1L225C25 + A1L225C26)</f>
        <v>2.8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10</v>
      </c>
      <c r="F17" s="16" t="s">
        <v>174</v>
      </c>
      <c r="G17" s="15">
        <v>9</v>
      </c>
      <c r="H17" s="16" t="s">
        <v>1105</v>
      </c>
      <c r="I17" s="17">
        <f>(A1L226C1 + A1L226C2)</f>
        <v>19</v>
      </c>
      <c r="J17" s="16" t="s">
        <v>175</v>
      </c>
      <c r="K17" s="15">
        <v>22</v>
      </c>
      <c r="L17" s="16" t="s">
        <v>175</v>
      </c>
      <c r="M17" s="15">
        <v>22</v>
      </c>
      <c r="N17" s="16" t="s">
        <v>1106</v>
      </c>
      <c r="O17" s="17">
        <f>(A1L226C4 + A1L226C5)</f>
        <v>44</v>
      </c>
      <c r="P17" s="16" t="s">
        <v>176</v>
      </c>
      <c r="Q17" s="15">
        <v>17</v>
      </c>
      <c r="R17" s="16" t="s">
        <v>176</v>
      </c>
      <c r="S17" s="15">
        <v>19</v>
      </c>
      <c r="T17" s="16" t="s">
        <v>1107</v>
      </c>
      <c r="U17" s="17">
        <f>(A1L226C7 + A1L226C8)</f>
        <v>36</v>
      </c>
      <c r="V17" s="16" t="s">
        <v>177</v>
      </c>
      <c r="W17" s="15">
        <v>15</v>
      </c>
      <c r="X17" s="16" t="s">
        <v>177</v>
      </c>
      <c r="Y17" s="15">
        <v>14</v>
      </c>
      <c r="Z17" s="16" t="s">
        <v>1108</v>
      </c>
      <c r="AA17" s="17">
        <f>(A1L226C10 + A1L226C11)</f>
        <v>29</v>
      </c>
      <c r="AB17" s="16" t="s">
        <v>178</v>
      </c>
      <c r="AC17" s="15">
        <v>1</v>
      </c>
      <c r="AD17" s="16" t="s">
        <v>178</v>
      </c>
      <c r="AE17" s="15">
        <v>0</v>
      </c>
      <c r="AF17" s="16" t="s">
        <v>1109</v>
      </c>
      <c r="AG17" s="17">
        <f>(A1L226C13 + A1L226C14)</f>
        <v>1</v>
      </c>
      <c r="AH17" s="16" t="s">
        <v>1110</v>
      </c>
      <c r="AI17" s="17">
        <f>IF(RUN_YEARS &gt; 1,(A1L226C1 + A1L226C4) / 2, 0)</f>
        <v>16</v>
      </c>
      <c r="AJ17" s="16" t="s">
        <v>1111</v>
      </c>
      <c r="AK17" s="17">
        <f>IF(RUN_YEARS &gt; 1,(A1L226C2 + A1L226C5) / 2, 0)</f>
        <v>15.5</v>
      </c>
      <c r="AL17" s="16" t="s">
        <v>1112</v>
      </c>
      <c r="AM17" s="17">
        <f>(A1L226C16 + A1L226C17)</f>
        <v>31.5</v>
      </c>
      <c r="AN17" s="16" t="s">
        <v>1113</v>
      </c>
      <c r="AO17" s="17">
        <f>IF(RUN_YEARS &gt; 2,(A1L226C1 + A1L226C4 + A1L226C7) / 3, 0)</f>
        <v>16.333333333333332</v>
      </c>
      <c r="AP17" s="16" t="s">
        <v>1114</v>
      </c>
      <c r="AQ17" s="17">
        <f>IF(RUN_YEARS &gt; 2,(A1L226C2 + A1L226C5 + A1L226C8) / 3, 0)</f>
        <v>16.666666666666668</v>
      </c>
      <c r="AR17" s="16" t="s">
        <v>1115</v>
      </c>
      <c r="AS17" s="17">
        <f>(A1L226C19 + A1L226C20)</f>
        <v>33</v>
      </c>
      <c r="AT17" s="16" t="s">
        <v>1116</v>
      </c>
      <c r="AU17" s="17">
        <f>IF(RUN_YEARS &gt; 3,(A1L226C1 + A1L226C4 + A1L226C7 + A1L226C10) / 4, 0)</f>
        <v>16</v>
      </c>
      <c r="AV17" s="16" t="s">
        <v>1117</v>
      </c>
      <c r="AW17" s="17">
        <f>IF(RUN_YEARS &gt; 3,(A1L226C2 + A1L226C5 + A1L226C8 + A1L226C11) / 4, 0)</f>
        <v>16</v>
      </c>
      <c r="AX17" s="16" t="s">
        <v>1118</v>
      </c>
      <c r="AY17" s="17">
        <f>(A1L226C22 + A1L226C23)</f>
        <v>32</v>
      </c>
      <c r="AZ17" s="16" t="s">
        <v>1119</v>
      </c>
      <c r="BA17" s="17">
        <f>IF(RUN_YEARS &gt; 4,(A1L226C1 + A1L226C4 + A1L226C7 + A1L226C10 + A1L226C13) / 5, 0)</f>
        <v>13</v>
      </c>
      <c r="BB17" s="16" t="s">
        <v>1120</v>
      </c>
      <c r="BC17" s="17">
        <f>IF(RUN_YEARS &gt; 4,(A1L226C2 + A1L226C5 + A1L226C8 + A1L226C11 + A1L226C14) / 5, 0)</f>
        <v>12.8</v>
      </c>
      <c r="BD17" s="16" t="s">
        <v>1121</v>
      </c>
      <c r="BE17" s="17">
        <f>(A1L226C25 + A1L226C26)</f>
        <v>25.8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49258</v>
      </c>
      <c r="F18" s="16" t="s">
        <v>174</v>
      </c>
      <c r="G18" s="15">
        <v>1648</v>
      </c>
      <c r="H18" s="16" t="s">
        <v>1122</v>
      </c>
      <c r="I18" s="17">
        <f>(A1L227C1 + A1L227C2)</f>
        <v>50906</v>
      </c>
      <c r="J18" s="16" t="s">
        <v>175</v>
      </c>
      <c r="K18" s="15">
        <v>48408</v>
      </c>
      <c r="L18" s="16" t="s">
        <v>175</v>
      </c>
      <c r="M18" s="15">
        <v>1391</v>
      </c>
      <c r="N18" s="16" t="s">
        <v>1123</v>
      </c>
      <c r="O18" s="17">
        <f>(A1L227C4 + A1L227C5)</f>
        <v>49799</v>
      </c>
      <c r="P18" s="16" t="s">
        <v>176</v>
      </c>
      <c r="Q18" s="15">
        <v>42422</v>
      </c>
      <c r="R18" s="16" t="s">
        <v>176</v>
      </c>
      <c r="S18" s="15">
        <v>1602</v>
      </c>
      <c r="T18" s="16" t="s">
        <v>1124</v>
      </c>
      <c r="U18" s="17">
        <f>(A1L227C7 + A1L227C8)</f>
        <v>44024</v>
      </c>
      <c r="V18" s="16" t="s">
        <v>177</v>
      </c>
      <c r="W18" s="15">
        <v>36558</v>
      </c>
      <c r="X18" s="16" t="s">
        <v>177</v>
      </c>
      <c r="Y18" s="15">
        <v>1947</v>
      </c>
      <c r="Z18" s="16" t="s">
        <v>1125</v>
      </c>
      <c r="AA18" s="17">
        <f>(A1L227C10 + A1L227C11)</f>
        <v>38505</v>
      </c>
      <c r="AB18" s="16" t="s">
        <v>178</v>
      </c>
      <c r="AC18" s="15">
        <v>28926</v>
      </c>
      <c r="AD18" s="16" t="s">
        <v>178</v>
      </c>
      <c r="AE18" s="15">
        <v>1919</v>
      </c>
      <c r="AF18" s="16" t="s">
        <v>1126</v>
      </c>
      <c r="AG18" s="17">
        <f>(A1L227C13 + A1L227C14)</f>
        <v>30845</v>
      </c>
      <c r="AH18" s="16" t="s">
        <v>1127</v>
      </c>
      <c r="AI18" s="17">
        <f>IF(RUN_YEARS &gt; 1,(A1L227C1 + A1L227C4) / 2, 0)</f>
        <v>48833</v>
      </c>
      <c r="AJ18" s="16" t="s">
        <v>1128</v>
      </c>
      <c r="AK18" s="17">
        <f>IF(RUN_YEARS &gt; 1,(A1L227C2 + A1L227C5) / 2, 0)</f>
        <v>1519.5</v>
      </c>
      <c r="AL18" s="16" t="s">
        <v>1129</v>
      </c>
      <c r="AM18" s="17">
        <f>(A1L227C16 + A1L227C17)</f>
        <v>50352.5</v>
      </c>
      <c r="AN18" s="16" t="s">
        <v>1130</v>
      </c>
      <c r="AO18" s="17">
        <f>IF(RUN_YEARS &gt; 2,(A1L227C1 + A1L227C4 + A1L227C7) / 3, 0)</f>
        <v>46696</v>
      </c>
      <c r="AP18" s="16" t="s">
        <v>1131</v>
      </c>
      <c r="AQ18" s="17">
        <f>IF(RUN_YEARS &gt; 2,(A1L227C2 + A1L227C5 + A1L227C8) / 3, 0)</f>
        <v>1547</v>
      </c>
      <c r="AR18" s="16" t="s">
        <v>1132</v>
      </c>
      <c r="AS18" s="17">
        <f>(A1L227C19 + A1L227C20)</f>
        <v>48243</v>
      </c>
      <c r="AT18" s="16" t="s">
        <v>1133</v>
      </c>
      <c r="AU18" s="17">
        <f>IF(RUN_YEARS &gt; 3,(A1L227C1 + A1L227C4 + A1L227C7 + A1L227C10) / 4, 0)</f>
        <v>44161.5</v>
      </c>
      <c r="AV18" s="16" t="s">
        <v>1134</v>
      </c>
      <c r="AW18" s="17">
        <f>IF(RUN_YEARS &gt; 3,(A1L227C2 + A1L227C5 + A1L227C8 + A1L227C11) / 4, 0)</f>
        <v>1647</v>
      </c>
      <c r="AX18" s="16" t="s">
        <v>1135</v>
      </c>
      <c r="AY18" s="17">
        <f>(A1L227C22 + A1L227C23)</f>
        <v>45808.5</v>
      </c>
      <c r="AZ18" s="16" t="s">
        <v>1136</v>
      </c>
      <c r="BA18" s="17">
        <f>IF(RUN_YEARS &gt; 4,(A1L227C1 + A1L227C4 + A1L227C7 + A1L227C10 + A1L227C13) / 5, 0)</f>
        <v>41114.400000000001</v>
      </c>
      <c r="BB18" s="16" t="s">
        <v>1137</v>
      </c>
      <c r="BC18" s="17">
        <f>IF(RUN_YEARS &gt; 4,(A1L227C2 + A1L227C5 + A1L227C8 + A1L227C11 + A1L227C14) / 5, 0)</f>
        <v>1701.4</v>
      </c>
      <c r="BD18" s="16" t="s">
        <v>1138</v>
      </c>
      <c r="BE18" s="17">
        <f>(A1L227C25 + A1L227C26)</f>
        <v>42815.8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9326</v>
      </c>
      <c r="F19" s="16" t="s">
        <v>174</v>
      </c>
      <c r="G19" s="15">
        <v>593</v>
      </c>
      <c r="H19" s="16" t="s">
        <v>1139</v>
      </c>
      <c r="I19" s="17">
        <f>(A1L228C1 + A1L228C2)</f>
        <v>9919</v>
      </c>
      <c r="J19" s="16" t="s">
        <v>175</v>
      </c>
      <c r="K19" s="15">
        <v>9632</v>
      </c>
      <c r="L19" s="16" t="s">
        <v>175</v>
      </c>
      <c r="M19" s="15">
        <v>1572</v>
      </c>
      <c r="N19" s="16" t="s">
        <v>1140</v>
      </c>
      <c r="O19" s="17">
        <f>(A1L228C4 + A1L228C5)</f>
        <v>11204</v>
      </c>
      <c r="P19" s="16" t="s">
        <v>176</v>
      </c>
      <c r="Q19" s="15">
        <v>6465</v>
      </c>
      <c r="R19" s="16" t="s">
        <v>176</v>
      </c>
      <c r="S19" s="15">
        <v>1260</v>
      </c>
      <c r="T19" s="16" t="s">
        <v>1141</v>
      </c>
      <c r="U19" s="17">
        <f>(A1L228C7 + A1L228C8)</f>
        <v>7725</v>
      </c>
      <c r="V19" s="16" t="s">
        <v>177</v>
      </c>
      <c r="W19" s="15">
        <v>5725</v>
      </c>
      <c r="X19" s="16" t="s">
        <v>177</v>
      </c>
      <c r="Y19" s="15">
        <v>904</v>
      </c>
      <c r="Z19" s="16" t="s">
        <v>1142</v>
      </c>
      <c r="AA19" s="17">
        <f>(A1L228C10 + A1L228C11)</f>
        <v>6629</v>
      </c>
      <c r="AB19" s="16" t="s">
        <v>178</v>
      </c>
      <c r="AC19" s="15">
        <v>3697</v>
      </c>
      <c r="AD19" s="16" t="s">
        <v>178</v>
      </c>
      <c r="AE19" s="15">
        <v>497</v>
      </c>
      <c r="AF19" s="16" t="s">
        <v>1143</v>
      </c>
      <c r="AG19" s="17">
        <f>(A1L228C13 + A1L228C14)</f>
        <v>4194</v>
      </c>
      <c r="AH19" s="16" t="s">
        <v>1144</v>
      </c>
      <c r="AI19" s="17">
        <f>IF(RUN_YEARS &gt; 1,(A1L228C1 + A1L228C4) / 2, 0)</f>
        <v>9479</v>
      </c>
      <c r="AJ19" s="16" t="s">
        <v>1145</v>
      </c>
      <c r="AK19" s="17">
        <f>IF(RUN_YEARS &gt; 1,(A1L228C2 + A1L228C5) / 2, 0)</f>
        <v>1082.5</v>
      </c>
      <c r="AL19" s="16" t="s">
        <v>1146</v>
      </c>
      <c r="AM19" s="17">
        <f>(A1L228C16 + A1L228C17)</f>
        <v>10561.5</v>
      </c>
      <c r="AN19" s="16" t="s">
        <v>1147</v>
      </c>
      <c r="AO19" s="17">
        <f>IF(RUN_YEARS &gt; 2,(A1L228C1 + A1L228C4 + A1L228C7) / 3, 0)</f>
        <v>8474.3333333333339</v>
      </c>
      <c r="AP19" s="16" t="s">
        <v>1148</v>
      </c>
      <c r="AQ19" s="17">
        <f>IF(RUN_YEARS &gt; 2,(A1L228C2 + A1L228C5 + A1L228C8) / 3, 0)</f>
        <v>1141.6666666666667</v>
      </c>
      <c r="AR19" s="16" t="s">
        <v>1149</v>
      </c>
      <c r="AS19" s="17">
        <f>(A1L228C19 + A1L228C20)</f>
        <v>9616</v>
      </c>
      <c r="AT19" s="16" t="s">
        <v>1150</v>
      </c>
      <c r="AU19" s="17">
        <f>IF(RUN_YEARS &gt; 3,(A1L228C1 + A1L228C4 + A1L228C7 + A1L228C10) / 4, 0)</f>
        <v>7787</v>
      </c>
      <c r="AV19" s="16" t="s">
        <v>1151</v>
      </c>
      <c r="AW19" s="17">
        <f>IF(RUN_YEARS &gt; 3,(A1L228C2 + A1L228C5 + A1L228C8 + A1L228C11) / 4, 0)</f>
        <v>1082.25</v>
      </c>
      <c r="AX19" s="16" t="s">
        <v>1152</v>
      </c>
      <c r="AY19" s="17">
        <f>(A1L228C22 + A1L228C23)</f>
        <v>8869.25</v>
      </c>
      <c r="AZ19" s="16" t="s">
        <v>1153</v>
      </c>
      <c r="BA19" s="17">
        <f>IF(RUN_YEARS &gt; 4,(A1L228C1 + A1L228C4 + A1L228C7 + A1L228C10 + A1L228C13) / 5, 0)</f>
        <v>6969</v>
      </c>
      <c r="BB19" s="16" t="s">
        <v>1154</v>
      </c>
      <c r="BC19" s="17">
        <f>IF(RUN_YEARS &gt; 4,(A1L228C2 + A1L228C5 + A1L228C8 + A1L228C11 + A1L228C14) / 5, 0)</f>
        <v>965.2</v>
      </c>
      <c r="BD19" s="16" t="s">
        <v>1155</v>
      </c>
      <c r="BE19" s="17">
        <f>(A1L228C25 + A1L228C26)</f>
        <v>7934.2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0</v>
      </c>
      <c r="F20" s="16" t="s">
        <v>174</v>
      </c>
      <c r="G20" s="15">
        <v>0</v>
      </c>
      <c r="H20" s="16" t="s">
        <v>1156</v>
      </c>
      <c r="I20" s="17">
        <f>(A1L229C1 + A1L229C2)</f>
        <v>0</v>
      </c>
      <c r="J20" s="16" t="s">
        <v>175</v>
      </c>
      <c r="K20" s="15">
        <v>0</v>
      </c>
      <c r="L20" s="16" t="s">
        <v>175</v>
      </c>
      <c r="M20" s="15">
        <v>0</v>
      </c>
      <c r="N20" s="16" t="s">
        <v>1157</v>
      </c>
      <c r="O20" s="17">
        <f>(A1L229C4 + A1L229C5)</f>
        <v>0</v>
      </c>
      <c r="P20" s="16" t="s">
        <v>176</v>
      </c>
      <c r="Q20" s="15">
        <v>0</v>
      </c>
      <c r="R20" s="16" t="s">
        <v>176</v>
      </c>
      <c r="S20" s="15">
        <v>0</v>
      </c>
      <c r="T20" s="16" t="s">
        <v>1158</v>
      </c>
      <c r="U20" s="17">
        <f>(A1L229C7 + A1L229C8)</f>
        <v>0</v>
      </c>
      <c r="V20" s="16" t="s">
        <v>177</v>
      </c>
      <c r="W20" s="15">
        <v>1</v>
      </c>
      <c r="X20" s="16" t="s">
        <v>177</v>
      </c>
      <c r="Y20" s="15">
        <v>1</v>
      </c>
      <c r="Z20" s="16" t="s">
        <v>1159</v>
      </c>
      <c r="AA20" s="17">
        <f>(A1L229C10 + A1L229C11)</f>
        <v>2</v>
      </c>
      <c r="AB20" s="16" t="s">
        <v>178</v>
      </c>
      <c r="AC20" s="15">
        <v>0</v>
      </c>
      <c r="AD20" s="16" t="s">
        <v>178</v>
      </c>
      <c r="AE20" s="15">
        <v>0</v>
      </c>
      <c r="AF20" s="16" t="s">
        <v>1160</v>
      </c>
      <c r="AG20" s="17">
        <f>(A1L229C13 + A1L229C14)</f>
        <v>0</v>
      </c>
      <c r="AH20" s="16" t="s">
        <v>1161</v>
      </c>
      <c r="AI20" s="17">
        <f>IF(RUN_YEARS &gt; 1,(A1L229C1 + A1L229C4) / 2, 0)</f>
        <v>0</v>
      </c>
      <c r="AJ20" s="16" t="s">
        <v>1162</v>
      </c>
      <c r="AK20" s="17">
        <f>IF(RUN_YEARS &gt; 1,(A1L229C2 + A1L229C5) / 2, 0)</f>
        <v>0</v>
      </c>
      <c r="AL20" s="16" t="s">
        <v>1163</v>
      </c>
      <c r="AM20" s="17">
        <f>(A1L229C16 + A1L229C17)</f>
        <v>0</v>
      </c>
      <c r="AN20" s="16" t="s">
        <v>1164</v>
      </c>
      <c r="AO20" s="17">
        <f>IF(RUN_YEARS &gt; 2,(A1L229C1 + A1L229C4 + A1L229C7) / 3, 0)</f>
        <v>0</v>
      </c>
      <c r="AP20" s="16" t="s">
        <v>1165</v>
      </c>
      <c r="AQ20" s="17">
        <f>IF(RUN_YEARS &gt; 2,(A1L229C2 + A1L229C5 + A1L229C8) / 3, 0)</f>
        <v>0</v>
      </c>
      <c r="AR20" s="16" t="s">
        <v>1166</v>
      </c>
      <c r="AS20" s="17">
        <f>(A1L229C19 + A1L229C20)</f>
        <v>0</v>
      </c>
      <c r="AT20" s="16" t="s">
        <v>1167</v>
      </c>
      <c r="AU20" s="17">
        <f>IF(RUN_YEARS &gt; 3,(A1L229C1 + A1L229C4 + A1L229C7 + A1L229C10) / 4, 0)</f>
        <v>0.25</v>
      </c>
      <c r="AV20" s="16" t="s">
        <v>1168</v>
      </c>
      <c r="AW20" s="17">
        <f>IF(RUN_YEARS &gt; 3,(A1L229C2 + A1L229C5 + A1L229C8 + A1L229C11) / 4, 0)</f>
        <v>0.25</v>
      </c>
      <c r="AX20" s="16" t="s">
        <v>1169</v>
      </c>
      <c r="AY20" s="17">
        <f>(A1L229C22 + A1L229C23)</f>
        <v>0.5</v>
      </c>
      <c r="AZ20" s="16" t="s">
        <v>1170</v>
      </c>
      <c r="BA20" s="17">
        <f>IF(RUN_YEARS &gt; 4,(A1L229C1 + A1L229C4 + A1L229C7 + A1L229C10 + A1L229C13) / 5, 0)</f>
        <v>0.2</v>
      </c>
      <c r="BB20" s="16" t="s">
        <v>1171</v>
      </c>
      <c r="BC20" s="17">
        <f>IF(RUN_YEARS &gt; 4,(A1L229C2 + A1L229C5 + A1L229C8 + A1L229C11 + A1L229C14) / 5, 0)</f>
        <v>0.2</v>
      </c>
      <c r="BD20" s="16" t="s">
        <v>1172</v>
      </c>
      <c r="BE20" s="17">
        <f>(A1L229C25 + A1L229C26)</f>
        <v>0.4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3801</v>
      </c>
      <c r="F21" s="16" t="s">
        <v>174</v>
      </c>
      <c r="G21" s="15">
        <v>2853</v>
      </c>
      <c r="H21" s="16" t="s">
        <v>1173</v>
      </c>
      <c r="I21" s="17">
        <f>(A1L230C1 + A1L230C2)</f>
        <v>6654</v>
      </c>
      <c r="J21" s="16" t="s">
        <v>175</v>
      </c>
      <c r="K21" s="15">
        <v>3526</v>
      </c>
      <c r="L21" s="16" t="s">
        <v>175</v>
      </c>
      <c r="M21" s="15">
        <v>2832</v>
      </c>
      <c r="N21" s="16" t="s">
        <v>1174</v>
      </c>
      <c r="O21" s="17">
        <f>(A1L230C4 + A1L230C5)</f>
        <v>6358</v>
      </c>
      <c r="P21" s="16" t="s">
        <v>176</v>
      </c>
      <c r="Q21" s="15">
        <v>3091</v>
      </c>
      <c r="R21" s="16" t="s">
        <v>176</v>
      </c>
      <c r="S21" s="15">
        <v>2433</v>
      </c>
      <c r="T21" s="16" t="s">
        <v>1175</v>
      </c>
      <c r="U21" s="17">
        <f>(A1L230C7 + A1L230C8)</f>
        <v>5524</v>
      </c>
      <c r="V21" s="16" t="s">
        <v>177</v>
      </c>
      <c r="W21" s="15">
        <v>2655</v>
      </c>
      <c r="X21" s="16" t="s">
        <v>177</v>
      </c>
      <c r="Y21" s="15">
        <v>2104</v>
      </c>
      <c r="Z21" s="16" t="s">
        <v>1176</v>
      </c>
      <c r="AA21" s="17">
        <f>(A1L230C10 + A1L230C11)</f>
        <v>4759</v>
      </c>
      <c r="AB21" s="16" t="s">
        <v>178</v>
      </c>
      <c r="AC21" s="15">
        <v>2014</v>
      </c>
      <c r="AD21" s="16" t="s">
        <v>178</v>
      </c>
      <c r="AE21" s="15">
        <v>1580</v>
      </c>
      <c r="AF21" s="16" t="s">
        <v>1177</v>
      </c>
      <c r="AG21" s="17">
        <f>(A1L230C13 + A1L230C14)</f>
        <v>3594</v>
      </c>
      <c r="AH21" s="16" t="s">
        <v>1178</v>
      </c>
      <c r="AI21" s="17">
        <f>IF(RUN_YEARS &gt; 1,(A1L230C1 + A1L230C4) / 2, 0)</f>
        <v>3663.5</v>
      </c>
      <c r="AJ21" s="16" t="s">
        <v>1179</v>
      </c>
      <c r="AK21" s="17">
        <f>IF(RUN_YEARS &gt; 1,(A1L230C2 + A1L230C5) / 2, 0)</f>
        <v>2842.5</v>
      </c>
      <c r="AL21" s="16" t="s">
        <v>1180</v>
      </c>
      <c r="AM21" s="17">
        <f>(A1L230C16 + A1L230C17)</f>
        <v>6506</v>
      </c>
      <c r="AN21" s="16" t="s">
        <v>1181</v>
      </c>
      <c r="AO21" s="17">
        <f>IF(RUN_YEARS &gt; 2,(A1L230C1 + A1L230C4 + A1L230C7) / 3, 0)</f>
        <v>3472.6666666666665</v>
      </c>
      <c r="AP21" s="16" t="s">
        <v>1182</v>
      </c>
      <c r="AQ21" s="17">
        <f>IF(RUN_YEARS &gt; 2,(A1L230C2 + A1L230C5 + A1L230C8) / 3, 0)</f>
        <v>2706</v>
      </c>
      <c r="AR21" s="16" t="s">
        <v>1183</v>
      </c>
      <c r="AS21" s="17">
        <f>(A1L230C19 + A1L230C20)</f>
        <v>6178.6666666666661</v>
      </c>
      <c r="AT21" s="16" t="s">
        <v>1184</v>
      </c>
      <c r="AU21" s="17">
        <f>IF(RUN_YEARS &gt; 3,(A1L230C1 + A1L230C4 + A1L230C7 + A1L230C10) / 4, 0)</f>
        <v>3268.25</v>
      </c>
      <c r="AV21" s="16" t="s">
        <v>1185</v>
      </c>
      <c r="AW21" s="17">
        <f>IF(RUN_YEARS &gt; 3,(A1L230C2 + A1L230C5 + A1L230C8 + A1L230C11) / 4, 0)</f>
        <v>2555.5</v>
      </c>
      <c r="AX21" s="16" t="s">
        <v>1186</v>
      </c>
      <c r="AY21" s="17">
        <f>(A1L230C22 + A1L230C23)</f>
        <v>5823.75</v>
      </c>
      <c r="AZ21" s="16" t="s">
        <v>1187</v>
      </c>
      <c r="BA21" s="17">
        <f>IF(RUN_YEARS &gt; 4,(A1L230C1 + A1L230C4 + A1L230C7 + A1L230C10 + A1L230C13) / 5, 0)</f>
        <v>3017.4</v>
      </c>
      <c r="BB21" s="16" t="s">
        <v>1188</v>
      </c>
      <c r="BC21" s="17">
        <f>IF(RUN_YEARS &gt; 4,(A1L230C2 + A1L230C5 + A1L230C8 + A1L230C11 + A1L230C14) / 5, 0)</f>
        <v>2360.4</v>
      </c>
      <c r="BD21" s="16" t="s">
        <v>1189</v>
      </c>
      <c r="BE21" s="17">
        <f>(A1L230C25 + A1L230C26)</f>
        <v>5377.8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10329</v>
      </c>
      <c r="F22" s="16" t="s">
        <v>174</v>
      </c>
      <c r="G22" s="15">
        <v>11043</v>
      </c>
      <c r="H22" s="16" t="s">
        <v>1190</v>
      </c>
      <c r="I22" s="17">
        <f>(A1L231C1 + A1L231C2)</f>
        <v>21372</v>
      </c>
      <c r="J22" s="16" t="s">
        <v>175</v>
      </c>
      <c r="K22" s="15">
        <v>10984</v>
      </c>
      <c r="L22" s="16" t="s">
        <v>175</v>
      </c>
      <c r="M22" s="15">
        <v>11268</v>
      </c>
      <c r="N22" s="16" t="s">
        <v>1191</v>
      </c>
      <c r="O22" s="17">
        <f>(A1L231C4 + A1L231C5)</f>
        <v>22252</v>
      </c>
      <c r="P22" s="16" t="s">
        <v>176</v>
      </c>
      <c r="Q22" s="15">
        <v>12440</v>
      </c>
      <c r="R22" s="16" t="s">
        <v>176</v>
      </c>
      <c r="S22" s="15">
        <v>12599</v>
      </c>
      <c r="T22" s="16" t="s">
        <v>1192</v>
      </c>
      <c r="U22" s="17">
        <f>(A1L231C7 + A1L231C8)</f>
        <v>25039</v>
      </c>
      <c r="V22" s="16" t="s">
        <v>177</v>
      </c>
      <c r="W22" s="15">
        <v>12940</v>
      </c>
      <c r="X22" s="16" t="s">
        <v>177</v>
      </c>
      <c r="Y22" s="15">
        <v>13215</v>
      </c>
      <c r="Z22" s="16" t="s">
        <v>1193</v>
      </c>
      <c r="AA22" s="17">
        <f>(A1L231C10 + A1L231C11)</f>
        <v>26155</v>
      </c>
      <c r="AB22" s="16" t="s">
        <v>178</v>
      </c>
      <c r="AC22" s="15">
        <v>17337</v>
      </c>
      <c r="AD22" s="16" t="s">
        <v>178</v>
      </c>
      <c r="AE22" s="15">
        <v>17719</v>
      </c>
      <c r="AF22" s="16" t="s">
        <v>1194</v>
      </c>
      <c r="AG22" s="17">
        <f>(A1L231C13 + A1L231C14)</f>
        <v>35056</v>
      </c>
      <c r="AH22" s="16" t="s">
        <v>1195</v>
      </c>
      <c r="AI22" s="17">
        <f>IF(RUN_YEARS &gt; 1,(A1L231C1 + A1L231C4) / 2, 0)</f>
        <v>10656.5</v>
      </c>
      <c r="AJ22" s="16" t="s">
        <v>1196</v>
      </c>
      <c r="AK22" s="17">
        <f>IF(RUN_YEARS &gt; 1,(A1L231C2 + A1L231C5) / 2, 0)</f>
        <v>11155.5</v>
      </c>
      <c r="AL22" s="16" t="s">
        <v>1197</v>
      </c>
      <c r="AM22" s="17">
        <f>(A1L231C16 + A1L231C17)</f>
        <v>21812</v>
      </c>
      <c r="AN22" s="16" t="s">
        <v>1198</v>
      </c>
      <c r="AO22" s="17">
        <f>IF(RUN_YEARS &gt; 2,(A1L231C1 + A1L231C4 + A1L231C7) / 3, 0)</f>
        <v>11251</v>
      </c>
      <c r="AP22" s="16" t="s">
        <v>1199</v>
      </c>
      <c r="AQ22" s="17">
        <f>IF(RUN_YEARS &gt; 2,(A1L231C2 + A1L231C5 + A1L231C8) / 3, 0)</f>
        <v>11636.666666666666</v>
      </c>
      <c r="AR22" s="16" t="s">
        <v>1200</v>
      </c>
      <c r="AS22" s="17">
        <f>(A1L231C19 + A1L231C20)</f>
        <v>22887.666666666664</v>
      </c>
      <c r="AT22" s="16" t="s">
        <v>1201</v>
      </c>
      <c r="AU22" s="17">
        <f>IF(RUN_YEARS &gt; 3,(A1L231C1 + A1L231C4 + A1L231C7 + A1L231C10) / 4, 0)</f>
        <v>11673.25</v>
      </c>
      <c r="AV22" s="16" t="s">
        <v>1202</v>
      </c>
      <c r="AW22" s="17">
        <f>IF(RUN_YEARS &gt; 3,(A1L231C2 + A1L231C5 + A1L231C8 + A1L231C11) / 4, 0)</f>
        <v>12031.25</v>
      </c>
      <c r="AX22" s="16" t="s">
        <v>1203</v>
      </c>
      <c r="AY22" s="17">
        <f>(A1L231C22 + A1L231C23)</f>
        <v>23704.5</v>
      </c>
      <c r="AZ22" s="16" t="s">
        <v>1204</v>
      </c>
      <c r="BA22" s="17">
        <f>IF(RUN_YEARS &gt; 4,(A1L231C1 + A1L231C4 + A1L231C7 + A1L231C10 + A1L231C13) / 5, 0)</f>
        <v>12806</v>
      </c>
      <c r="BB22" s="16" t="s">
        <v>1205</v>
      </c>
      <c r="BC22" s="17">
        <f>IF(RUN_YEARS &gt; 4,(A1L231C2 + A1L231C5 + A1L231C8 + A1L231C11 + A1L231C14) / 5, 0)</f>
        <v>13168.8</v>
      </c>
      <c r="BD22" s="16" t="s">
        <v>1206</v>
      </c>
      <c r="BE22" s="17">
        <f>(A1L231C25 + A1L231C26)</f>
        <v>25974.799999999999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42149</v>
      </c>
      <c r="F23" s="16" t="s">
        <v>174</v>
      </c>
      <c r="G23" s="15">
        <v>45200</v>
      </c>
      <c r="H23" s="16" t="s">
        <v>1207</v>
      </c>
      <c r="I23" s="17">
        <f>(A1L232C1 + A1L232C2)</f>
        <v>87349</v>
      </c>
      <c r="J23" s="16" t="s">
        <v>175</v>
      </c>
      <c r="K23" s="15">
        <v>31523</v>
      </c>
      <c r="L23" s="16" t="s">
        <v>175</v>
      </c>
      <c r="M23" s="15">
        <v>33292</v>
      </c>
      <c r="N23" s="16" t="s">
        <v>1208</v>
      </c>
      <c r="O23" s="17">
        <f>(A1L232C4 + A1L232C5)</f>
        <v>64815</v>
      </c>
      <c r="P23" s="16" t="s">
        <v>176</v>
      </c>
      <c r="Q23" s="15">
        <v>31942</v>
      </c>
      <c r="R23" s="16" t="s">
        <v>176</v>
      </c>
      <c r="S23" s="15">
        <v>33143</v>
      </c>
      <c r="T23" s="16" t="s">
        <v>1209</v>
      </c>
      <c r="U23" s="17">
        <f>(A1L232C7 + A1L232C8)</f>
        <v>65085</v>
      </c>
      <c r="V23" s="16" t="s">
        <v>177</v>
      </c>
      <c r="W23" s="15">
        <v>28543</v>
      </c>
      <c r="X23" s="16" t="s">
        <v>177</v>
      </c>
      <c r="Y23" s="15">
        <v>30070</v>
      </c>
      <c r="Z23" s="16" t="s">
        <v>1210</v>
      </c>
      <c r="AA23" s="17">
        <f>(A1L232C10 + A1L232C11)</f>
        <v>58613</v>
      </c>
      <c r="AB23" s="16" t="s">
        <v>178</v>
      </c>
      <c r="AC23" s="15">
        <v>24252</v>
      </c>
      <c r="AD23" s="16" t="s">
        <v>178</v>
      </c>
      <c r="AE23" s="15">
        <v>25634</v>
      </c>
      <c r="AF23" s="16" t="s">
        <v>1211</v>
      </c>
      <c r="AG23" s="17">
        <f>(A1L232C13 + A1L232C14)</f>
        <v>49886</v>
      </c>
      <c r="AH23" s="16" t="s">
        <v>1212</v>
      </c>
      <c r="AI23" s="17">
        <f>IF(RUN_YEARS &gt; 1,(A1L232C1 + A1L232C4) / 2, 0)</f>
        <v>36836</v>
      </c>
      <c r="AJ23" s="16" t="s">
        <v>1213</v>
      </c>
      <c r="AK23" s="17">
        <f>IF(RUN_YEARS &gt; 1,(A1L232C2 + A1L232C5) / 2, 0)</f>
        <v>39246</v>
      </c>
      <c r="AL23" s="16" t="s">
        <v>1214</v>
      </c>
      <c r="AM23" s="17">
        <f>(A1L232C16 + A1L232C17)</f>
        <v>76082</v>
      </c>
      <c r="AN23" s="16" t="s">
        <v>1215</v>
      </c>
      <c r="AO23" s="17">
        <f>IF(RUN_YEARS &gt; 2,(A1L232C1 + A1L232C4 + A1L232C7) / 3, 0)</f>
        <v>35204.666666666664</v>
      </c>
      <c r="AP23" s="16" t="s">
        <v>1216</v>
      </c>
      <c r="AQ23" s="17">
        <f>IF(RUN_YEARS &gt; 2,(A1L232C2 + A1L232C5 + A1L232C8) / 3, 0)</f>
        <v>37211.666666666664</v>
      </c>
      <c r="AR23" s="16" t="s">
        <v>1217</v>
      </c>
      <c r="AS23" s="17">
        <f>(A1L232C19 + A1L232C20)</f>
        <v>72416.333333333328</v>
      </c>
      <c r="AT23" s="16" t="s">
        <v>1218</v>
      </c>
      <c r="AU23" s="17">
        <f>IF(RUN_YEARS &gt; 3,(A1L232C1 + A1L232C4 + A1L232C7 + A1L232C10) / 4, 0)</f>
        <v>33539.25</v>
      </c>
      <c r="AV23" s="16" t="s">
        <v>1219</v>
      </c>
      <c r="AW23" s="17">
        <f>IF(RUN_YEARS &gt; 3,(A1L232C2 + A1L232C5 + A1L232C8 + A1L232C11) / 4, 0)</f>
        <v>35426.25</v>
      </c>
      <c r="AX23" s="16" t="s">
        <v>1220</v>
      </c>
      <c r="AY23" s="17">
        <f>(A1L232C22 + A1L232C23)</f>
        <v>68965.5</v>
      </c>
      <c r="AZ23" s="16" t="s">
        <v>1221</v>
      </c>
      <c r="BA23" s="17">
        <f>IF(RUN_YEARS &gt; 4,(A1L232C1 + A1L232C4 + A1L232C7 + A1L232C10 + A1L232C13) / 5, 0)</f>
        <v>31681.8</v>
      </c>
      <c r="BB23" s="16" t="s">
        <v>1222</v>
      </c>
      <c r="BC23" s="17">
        <f>IF(RUN_YEARS &gt; 4,(A1L232C2 + A1L232C5 + A1L232C8 + A1L232C11 + A1L232C14) / 5, 0)</f>
        <v>33467.800000000003</v>
      </c>
      <c r="BD23" s="16" t="s">
        <v>1223</v>
      </c>
      <c r="BE23" s="17">
        <f>(A1L232C25 + A1L232C26)</f>
        <v>65149.600000000006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2152</v>
      </c>
      <c r="F24" s="16" t="s">
        <v>174</v>
      </c>
      <c r="G24" s="15">
        <v>687</v>
      </c>
      <c r="H24" s="16" t="s">
        <v>1224</v>
      </c>
      <c r="I24" s="17">
        <f>(A1L233C1 + A1L233C2)</f>
        <v>2839</v>
      </c>
      <c r="J24" s="16" t="s">
        <v>175</v>
      </c>
      <c r="K24" s="15">
        <v>2846</v>
      </c>
      <c r="L24" s="16" t="s">
        <v>175</v>
      </c>
      <c r="M24" s="15">
        <v>768</v>
      </c>
      <c r="N24" s="16" t="s">
        <v>1225</v>
      </c>
      <c r="O24" s="17">
        <f>(A1L233C4 + A1L233C5)</f>
        <v>3614</v>
      </c>
      <c r="P24" s="16" t="s">
        <v>176</v>
      </c>
      <c r="Q24" s="15">
        <v>1813</v>
      </c>
      <c r="R24" s="16" t="s">
        <v>176</v>
      </c>
      <c r="S24" s="15">
        <v>375</v>
      </c>
      <c r="T24" s="16" t="s">
        <v>1226</v>
      </c>
      <c r="U24" s="17">
        <f>(A1L233C7 + A1L233C8)</f>
        <v>2188</v>
      </c>
      <c r="V24" s="16" t="s">
        <v>177</v>
      </c>
      <c r="W24" s="15">
        <v>1277</v>
      </c>
      <c r="X24" s="16" t="s">
        <v>177</v>
      </c>
      <c r="Y24" s="15">
        <v>401</v>
      </c>
      <c r="Z24" s="16" t="s">
        <v>1227</v>
      </c>
      <c r="AA24" s="17">
        <f>(A1L233C10 + A1L233C11)</f>
        <v>1678</v>
      </c>
      <c r="AB24" s="16" t="s">
        <v>178</v>
      </c>
      <c r="AC24" s="15">
        <v>1681</v>
      </c>
      <c r="AD24" s="16" t="s">
        <v>178</v>
      </c>
      <c r="AE24" s="15">
        <v>406</v>
      </c>
      <c r="AF24" s="16" t="s">
        <v>1228</v>
      </c>
      <c r="AG24" s="17">
        <f>(A1L233C13 + A1L233C14)</f>
        <v>2087</v>
      </c>
      <c r="AH24" s="16" t="s">
        <v>1229</v>
      </c>
      <c r="AI24" s="17">
        <f>IF(RUN_YEARS &gt; 1,(A1L233C1 + A1L233C4) / 2, 0)</f>
        <v>2499</v>
      </c>
      <c r="AJ24" s="16" t="s">
        <v>1230</v>
      </c>
      <c r="AK24" s="17">
        <f>IF(RUN_YEARS &gt; 1,(A1L233C2 + A1L233C5) / 2, 0)</f>
        <v>727.5</v>
      </c>
      <c r="AL24" s="16" t="s">
        <v>1231</v>
      </c>
      <c r="AM24" s="17">
        <f>(A1L233C16 + A1L233C17)</f>
        <v>3226.5</v>
      </c>
      <c r="AN24" s="16" t="s">
        <v>1232</v>
      </c>
      <c r="AO24" s="17">
        <f>IF(RUN_YEARS &gt; 2,(A1L233C1 + A1L233C4 + A1L233C7) / 3, 0)</f>
        <v>2270.3333333333335</v>
      </c>
      <c r="AP24" s="16" t="s">
        <v>1233</v>
      </c>
      <c r="AQ24" s="17">
        <f>IF(RUN_YEARS &gt; 2,(A1L233C2 + A1L233C5 + A1L233C8) / 3, 0)</f>
        <v>610</v>
      </c>
      <c r="AR24" s="16" t="s">
        <v>1234</v>
      </c>
      <c r="AS24" s="17">
        <f>(A1L233C19 + A1L233C20)</f>
        <v>2880.3333333333335</v>
      </c>
      <c r="AT24" s="16" t="s">
        <v>1235</v>
      </c>
      <c r="AU24" s="17">
        <f>IF(RUN_YEARS &gt; 3,(A1L233C1 + A1L233C4 + A1L233C7 + A1L233C10) / 4, 0)</f>
        <v>2022</v>
      </c>
      <c r="AV24" s="16" t="s">
        <v>1236</v>
      </c>
      <c r="AW24" s="17">
        <f>IF(RUN_YEARS &gt; 3,(A1L233C2 + A1L233C5 + A1L233C8 + A1L233C11) / 4, 0)</f>
        <v>557.75</v>
      </c>
      <c r="AX24" s="16" t="s">
        <v>1237</v>
      </c>
      <c r="AY24" s="17">
        <f>(A1L233C22 + A1L233C23)</f>
        <v>2579.75</v>
      </c>
      <c r="AZ24" s="16" t="s">
        <v>1238</v>
      </c>
      <c r="BA24" s="17">
        <f>IF(RUN_YEARS &gt; 4,(A1L233C1 + A1L233C4 + A1L233C7 + A1L233C10 + A1L233C13) / 5, 0)</f>
        <v>1953.8</v>
      </c>
      <c r="BB24" s="16" t="s">
        <v>1239</v>
      </c>
      <c r="BC24" s="17">
        <f>IF(RUN_YEARS &gt; 4,(A1L233C2 + A1L233C5 + A1L233C8 + A1L233C11 + A1L233C14) / 5, 0)</f>
        <v>527.4</v>
      </c>
      <c r="BD24" s="16" t="s">
        <v>1240</v>
      </c>
      <c r="BE24" s="17">
        <f>(A1L233C25 + A1L233C26)</f>
        <v>2481.1999999999998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54630</v>
      </c>
      <c r="F25" s="16" t="s">
        <v>1242</v>
      </c>
      <c r="G25" s="17">
        <f>(A1L231C2 + A1L232C2 + A1L233C2)</f>
        <v>56930</v>
      </c>
      <c r="H25" s="16" t="s">
        <v>1243</v>
      </c>
      <c r="I25" s="17">
        <f>(A1L234C1 + A1L234C2)</f>
        <v>111560</v>
      </c>
      <c r="J25" s="16" t="s">
        <v>1244</v>
      </c>
      <c r="K25" s="17">
        <f>(A1L231C4 + A1L232C4 + A1L233C4)</f>
        <v>45353</v>
      </c>
      <c r="L25" s="16" t="s">
        <v>1245</v>
      </c>
      <c r="M25" s="17">
        <f>(A1L231C5 + A1L232C5 + A1L233C5)</f>
        <v>45328</v>
      </c>
      <c r="N25" s="16" t="s">
        <v>1246</v>
      </c>
      <c r="O25" s="17">
        <f>(A1L234C4 + A1L234C5)</f>
        <v>90681</v>
      </c>
      <c r="P25" s="16" t="s">
        <v>1247</v>
      </c>
      <c r="Q25" s="17">
        <f>(A1L231C7 + A1L232C7 + A1L233C7)</f>
        <v>46195</v>
      </c>
      <c r="R25" s="16" t="s">
        <v>1248</v>
      </c>
      <c r="S25" s="17">
        <f>(A1L231C8 + A1L232C8 + A1L233C8)</f>
        <v>46117</v>
      </c>
      <c r="T25" s="16" t="s">
        <v>1249</v>
      </c>
      <c r="U25" s="17">
        <f>(A1L234C7 + A1L234C8)</f>
        <v>92312</v>
      </c>
      <c r="V25" s="16" t="s">
        <v>1250</v>
      </c>
      <c r="W25" s="17">
        <f>(A1L231C10 + A1L232C10 + A1L233C10)</f>
        <v>42760</v>
      </c>
      <c r="X25" s="16" t="s">
        <v>1251</v>
      </c>
      <c r="Y25" s="17">
        <f>(A1L231C11 + A1L232C11 + A1L233C11)</f>
        <v>43686</v>
      </c>
      <c r="Z25" s="16" t="s">
        <v>1252</v>
      </c>
      <c r="AA25" s="17">
        <f>(A1L234C10 + A1L234C11)</f>
        <v>86446</v>
      </c>
      <c r="AB25" s="16" t="s">
        <v>1253</v>
      </c>
      <c r="AC25" s="17">
        <f>(A1L231C13 + A1L232C13 + A1L233C13)</f>
        <v>43270</v>
      </c>
      <c r="AD25" s="16" t="s">
        <v>1254</v>
      </c>
      <c r="AE25" s="17">
        <f>(A1L231C14 + A1L232C14 + A1L233C14)</f>
        <v>43759</v>
      </c>
      <c r="AF25" s="16" t="s">
        <v>1255</v>
      </c>
      <c r="AG25" s="17">
        <f>(A1L234C13 + A1L234C14)</f>
        <v>87029</v>
      </c>
      <c r="AH25" s="16" t="s">
        <v>1256</v>
      </c>
      <c r="AI25" s="17">
        <f>IF(RUN_YEARS &gt; 1,(A1L234C1 + A1L234C4) / 2, 0)</f>
        <v>49991.5</v>
      </c>
      <c r="AJ25" s="16" t="s">
        <v>1257</v>
      </c>
      <c r="AK25" s="17">
        <f>IF(RUN_YEARS &gt; 1,(A1L234C2 + A1L234C5) / 2, 0)</f>
        <v>51129</v>
      </c>
      <c r="AL25" s="16" t="s">
        <v>1258</v>
      </c>
      <c r="AM25" s="17">
        <f>(A1L234C16 + A1L234C17)</f>
        <v>101120.5</v>
      </c>
      <c r="AN25" s="16" t="s">
        <v>1259</v>
      </c>
      <c r="AO25" s="17">
        <f>IF(RUN_YEARS &gt; 2,(A1L234C1 + A1L234C4 + A1L234C7) / 3, 0)</f>
        <v>48726</v>
      </c>
      <c r="AP25" s="16" t="s">
        <v>1260</v>
      </c>
      <c r="AQ25" s="17">
        <f>IF(RUN_YEARS &gt; 2,(A1L234C2 + A1L234C5 + A1L234C8) / 3, 0)</f>
        <v>49458.333333333336</v>
      </c>
      <c r="AR25" s="16" t="s">
        <v>1261</v>
      </c>
      <c r="AS25" s="17">
        <f>(A1L234C19 + A1L234C20)</f>
        <v>98184.333333333343</v>
      </c>
      <c r="AT25" s="16" t="s">
        <v>1262</v>
      </c>
      <c r="AU25" s="17">
        <f>IF(RUN_YEARS &gt; 3,(A1L234C1 + A1L234C4 + A1L234C7 + A1L234C10) / 4, 0)</f>
        <v>47234.5</v>
      </c>
      <c r="AV25" s="16" t="s">
        <v>1263</v>
      </c>
      <c r="AW25" s="17">
        <f>IF(RUN_YEARS &gt; 3,(A1L234C2 + A1L234C5 + A1L234C8 + A1L234C11) / 4, 0)</f>
        <v>48015.25</v>
      </c>
      <c r="AX25" s="16" t="s">
        <v>1264</v>
      </c>
      <c r="AY25" s="17">
        <f>(A1L234C22 + A1L234C23)</f>
        <v>95249.75</v>
      </c>
      <c r="AZ25" s="16" t="s">
        <v>1265</v>
      </c>
      <c r="BA25" s="17">
        <f>IF(RUN_YEARS &gt; 4,(A1L234C1 + A1L234C4 + A1L234C7 + A1L234C10 + A1L234C13) / 5, 0)</f>
        <v>46441.599999999999</v>
      </c>
      <c r="BB25" s="16" t="s">
        <v>1266</v>
      </c>
      <c r="BC25" s="17">
        <f>IF(RUN_YEARS &gt; 4,(A1L234C2 + A1L234C5 + A1L234C8 + A1L234C11 + A1L234C14) / 5, 0)</f>
        <v>47164</v>
      </c>
      <c r="BD25" s="16" t="s">
        <v>1267</v>
      </c>
      <c r="BE25" s="17">
        <f>(A1L234C25 + A1L234C26)</f>
        <v>93605.6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232217</v>
      </c>
      <c r="F26" s="16" t="s">
        <v>174</v>
      </c>
      <c r="G26" s="15">
        <v>170932</v>
      </c>
      <c r="H26" s="16" t="s">
        <v>1268</v>
      </c>
      <c r="I26" s="17">
        <f>(A1L235C1 + A1L235C2)</f>
        <v>403149</v>
      </c>
      <c r="J26" s="16" t="s">
        <v>175</v>
      </c>
      <c r="K26" s="15">
        <v>242589</v>
      </c>
      <c r="L26" s="16" t="s">
        <v>175</v>
      </c>
      <c r="M26" s="15">
        <v>183333</v>
      </c>
      <c r="N26" s="16" t="s">
        <v>1269</v>
      </c>
      <c r="O26" s="17">
        <f>(A1L235C4 + A1L235C5)</f>
        <v>425922</v>
      </c>
      <c r="P26" s="16" t="s">
        <v>176</v>
      </c>
      <c r="Q26" s="15">
        <v>232867</v>
      </c>
      <c r="R26" s="16" t="s">
        <v>176</v>
      </c>
      <c r="S26" s="15">
        <v>178190</v>
      </c>
      <c r="T26" s="16" t="s">
        <v>1270</v>
      </c>
      <c r="U26" s="17">
        <f>(A1L235C7 + A1L235C8)</f>
        <v>411057</v>
      </c>
      <c r="V26" s="16" t="s">
        <v>177</v>
      </c>
      <c r="W26" s="15">
        <v>220478</v>
      </c>
      <c r="X26" s="16" t="s">
        <v>177</v>
      </c>
      <c r="Y26" s="15">
        <v>177655</v>
      </c>
      <c r="Z26" s="16" t="s">
        <v>1271</v>
      </c>
      <c r="AA26" s="17">
        <f>(A1L235C10 + A1L235C11)</f>
        <v>398133</v>
      </c>
      <c r="AB26" s="16" t="s">
        <v>178</v>
      </c>
      <c r="AC26" s="15">
        <v>214049</v>
      </c>
      <c r="AD26" s="16" t="s">
        <v>178</v>
      </c>
      <c r="AE26" s="15">
        <v>175422</v>
      </c>
      <c r="AF26" s="16" t="s">
        <v>1272</v>
      </c>
      <c r="AG26" s="17">
        <f>(A1L235C13 + A1L235C14)</f>
        <v>389471</v>
      </c>
      <c r="AH26" s="16" t="s">
        <v>1273</v>
      </c>
      <c r="AI26" s="17">
        <f>IF(RUN_YEARS &gt; 1,(A1L235C1 + A1L235C4) / 2, 0)</f>
        <v>237403</v>
      </c>
      <c r="AJ26" s="16" t="s">
        <v>1274</v>
      </c>
      <c r="AK26" s="17">
        <f>IF(RUN_YEARS &gt; 1,(A1L235C2 + A1L235C5) / 2, 0)</f>
        <v>177132.5</v>
      </c>
      <c r="AL26" s="16" t="s">
        <v>1275</v>
      </c>
      <c r="AM26" s="17">
        <f>(A1L235C16 + A1L235C17)</f>
        <v>414535.5</v>
      </c>
      <c r="AN26" s="16" t="s">
        <v>1276</v>
      </c>
      <c r="AO26" s="17">
        <f>IF(RUN_YEARS &gt; 2,(A1L235C1 + A1L235C4 + A1L235C7) / 3, 0)</f>
        <v>235891</v>
      </c>
      <c r="AP26" s="16" t="s">
        <v>1277</v>
      </c>
      <c r="AQ26" s="17">
        <f>IF(RUN_YEARS &gt; 2,(A1L235C2 + A1L235C5 + A1L235C8) / 3, 0)</f>
        <v>177485</v>
      </c>
      <c r="AR26" s="16" t="s">
        <v>1278</v>
      </c>
      <c r="AS26" s="17">
        <f>(A1L235C19 + A1L235C20)</f>
        <v>413376</v>
      </c>
      <c r="AT26" s="16" t="s">
        <v>1279</v>
      </c>
      <c r="AU26" s="17">
        <f>IF(RUN_YEARS &gt; 3,(A1L235C1 + A1L235C4 + A1L235C7 + A1L235C10) / 4, 0)</f>
        <v>232037.75</v>
      </c>
      <c r="AV26" s="16" t="s">
        <v>1280</v>
      </c>
      <c r="AW26" s="17">
        <f>IF(RUN_YEARS &gt; 3,(A1L235C2 + A1L235C5 + A1L235C8 + A1L235C11) / 4, 0)</f>
        <v>177527.5</v>
      </c>
      <c r="AX26" s="16" t="s">
        <v>1281</v>
      </c>
      <c r="AY26" s="17">
        <f>(A1L235C22 + A1L235C23)</f>
        <v>409565.25</v>
      </c>
      <c r="AZ26" s="16" t="s">
        <v>1282</v>
      </c>
      <c r="BA26" s="17">
        <f>IF(RUN_YEARS &gt; 4,(A1L235C1 + A1L235C4 + A1L235C7 + A1L235C10 + A1L235C13) / 5, 0)</f>
        <v>228440</v>
      </c>
      <c r="BB26" s="16" t="s">
        <v>1283</v>
      </c>
      <c r="BC26" s="17">
        <f>IF(RUN_YEARS &gt; 4,(A1L235C2 + A1L235C5 + A1L235C8 + A1L235C11 + A1L235C14) / 5, 0)</f>
        <v>177106.4</v>
      </c>
      <c r="BD26" s="16" t="s">
        <v>1284</v>
      </c>
      <c r="BE26" s="17">
        <f>(A1L235C25 + A1L235C26)</f>
        <v>405546.4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5590</v>
      </c>
      <c r="F9" s="16" t="s">
        <v>1343</v>
      </c>
      <c r="G9" s="17">
        <f>(A1L202C2 + A1L218C2)</f>
        <v>2960</v>
      </c>
      <c r="H9" s="16" t="s">
        <v>1344</v>
      </c>
      <c r="I9" s="17">
        <f>(A1L237C1 + A1L237C2)</f>
        <v>8550</v>
      </c>
      <c r="J9" s="16" t="s">
        <v>1345</v>
      </c>
      <c r="K9" s="17">
        <f>(A1L202C4 + A1L218C4)</f>
        <v>4686</v>
      </c>
      <c r="L9" s="16" t="s">
        <v>1346</v>
      </c>
      <c r="M9" s="17">
        <f>(A1L202C5 + A1L218C5)</f>
        <v>3045</v>
      </c>
      <c r="N9" s="16" t="s">
        <v>1347</v>
      </c>
      <c r="O9" s="17">
        <f>(A1L237C4 + A1L237C5)</f>
        <v>7731</v>
      </c>
      <c r="P9" s="16" t="s">
        <v>1348</v>
      </c>
      <c r="Q9" s="17">
        <f>(A1L202C7 + A1L218C7)</f>
        <v>4140</v>
      </c>
      <c r="R9" s="16" t="s">
        <v>1349</v>
      </c>
      <c r="S9" s="17">
        <f>(A1L202C8 + A1L218C8)</f>
        <v>2825</v>
      </c>
      <c r="T9" s="16" t="s">
        <v>1350</v>
      </c>
      <c r="U9" s="17">
        <f>(A1L237C7 + A1L237C8)</f>
        <v>6965</v>
      </c>
      <c r="V9" s="16" t="s">
        <v>1351</v>
      </c>
      <c r="W9" s="17">
        <f>(A1L202C10 + A1L218C10)</f>
        <v>5042</v>
      </c>
      <c r="X9" s="16" t="s">
        <v>1352</v>
      </c>
      <c r="Y9" s="17">
        <f>(A1L202C11 + A1L218C11)</f>
        <v>3280</v>
      </c>
      <c r="Z9" s="16" t="s">
        <v>1353</v>
      </c>
      <c r="AA9" s="17">
        <f>(A1L237C10 + A1L237C11)</f>
        <v>8322</v>
      </c>
      <c r="AB9" s="16" t="s">
        <v>1354</v>
      </c>
      <c r="AC9" s="17">
        <f>(A1L202C13 + A1L218C13)</f>
        <v>5346</v>
      </c>
      <c r="AD9" s="16" t="s">
        <v>1355</v>
      </c>
      <c r="AE9" s="17">
        <f>(A1L202C14 + A1L218C14)</f>
        <v>3019</v>
      </c>
      <c r="AF9" s="16" t="s">
        <v>1356</v>
      </c>
      <c r="AG9" s="17">
        <f>(A1L237C13 + A1L237C14)</f>
        <v>8365</v>
      </c>
      <c r="AH9" s="16" t="s">
        <v>1357</v>
      </c>
      <c r="AI9" s="17">
        <f>IF(RUN_YEARS &gt; 1,(A1L237C1 + A1L237C4) / 2, 0)</f>
        <v>5138</v>
      </c>
      <c r="AJ9" s="16" t="s">
        <v>1358</v>
      </c>
      <c r="AK9" s="17">
        <f>IF(RUN_YEARS &gt; 1,(A1L237C2 + A1L237C5) / 2, 0)</f>
        <v>3002.5</v>
      </c>
      <c r="AL9" s="16" t="s">
        <v>1359</v>
      </c>
      <c r="AM9" s="17">
        <f>(A1L237C16 + A1L237C17)</f>
        <v>8140.5</v>
      </c>
      <c r="AN9" s="16" t="s">
        <v>1360</v>
      </c>
      <c r="AO9" s="17">
        <f>IF(RUN_YEARS &gt; 2,(A1L237C1 + A1L237C4 + A1L237C7) / 3, 0)</f>
        <v>4805.333333333333</v>
      </c>
      <c r="AP9" s="16" t="s">
        <v>1361</v>
      </c>
      <c r="AQ9" s="17">
        <f>IF(RUN_YEARS &gt; 2,(A1L237C2 + A1L237C5 + A1L237C8) / 3, 0)</f>
        <v>2943.3333333333335</v>
      </c>
      <c r="AR9" s="16" t="s">
        <v>1362</v>
      </c>
      <c r="AS9" s="17">
        <f>(A1L237C19 + A1L237C20)</f>
        <v>7748.6666666666661</v>
      </c>
      <c r="AT9" s="16" t="s">
        <v>1363</v>
      </c>
      <c r="AU9" s="17">
        <f>IF(RUN_YEARS &gt; 3,(A1L237C1 + A1L237C4 + A1L237C7 + A1L237C10) / 4, 0)</f>
        <v>4864.5</v>
      </c>
      <c r="AV9" s="16" t="s">
        <v>1364</v>
      </c>
      <c r="AW9" s="17">
        <f>IF(RUN_YEARS &gt; 3,(A1L237C2 + A1L237C5 + A1L237C8 + A1L237C11) / 4, 0)</f>
        <v>3027.5</v>
      </c>
      <c r="AX9" s="16" t="s">
        <v>1365</v>
      </c>
      <c r="AY9" s="17">
        <f>(A1L237C22 + A1L237C23)</f>
        <v>7892</v>
      </c>
      <c r="AZ9" s="16" t="s">
        <v>1366</v>
      </c>
      <c r="BA9" s="17">
        <f>IF(RUN_YEARS &gt; 4,(A1L237C1 + A1L237C4 + A1L237C7 + A1L237C10 + A1L237C13) / 5, 0)</f>
        <v>4960.8</v>
      </c>
      <c r="BB9" s="16" t="s">
        <v>1367</v>
      </c>
      <c r="BC9" s="17">
        <f>IF(RUN_YEARS &gt; 4,(A1L237C2 + A1L237C5 + A1L237C8 + A1L237C11 + A1L237C14) / 5, 0)</f>
        <v>3025.8</v>
      </c>
      <c r="BD9" s="16" t="s">
        <v>1368</v>
      </c>
      <c r="BE9" s="17">
        <f>(A1L237C25 + A1L237C26)</f>
        <v>7986.6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41762</v>
      </c>
      <c r="F10" s="16" t="s">
        <v>1370</v>
      </c>
      <c r="G10" s="17">
        <f>(A1L203C2 + A1L219C2)</f>
        <v>31314</v>
      </c>
      <c r="H10" s="16" t="s">
        <v>1371</v>
      </c>
      <c r="I10" s="17">
        <f>(A1L238C1 + A1L238C2)</f>
        <v>73076</v>
      </c>
      <c r="J10" s="16" t="s">
        <v>1372</v>
      </c>
      <c r="K10" s="17">
        <f>(A1L203C4 + A1L219C4)</f>
        <v>42710</v>
      </c>
      <c r="L10" s="16" t="s">
        <v>1373</v>
      </c>
      <c r="M10" s="17">
        <f>(A1L203C5 + A1L219C5)</f>
        <v>32257</v>
      </c>
      <c r="N10" s="16" t="s">
        <v>1374</v>
      </c>
      <c r="O10" s="17">
        <f>(A1L238C4 + A1L238C5)</f>
        <v>74967</v>
      </c>
      <c r="P10" s="16" t="s">
        <v>1375</v>
      </c>
      <c r="Q10" s="17">
        <f>(A1L203C7 + A1L219C7)</f>
        <v>43337</v>
      </c>
      <c r="R10" s="16" t="s">
        <v>1376</v>
      </c>
      <c r="S10" s="17">
        <f>(A1L203C8 + A1L219C8)</f>
        <v>32919</v>
      </c>
      <c r="T10" s="16" t="s">
        <v>1377</v>
      </c>
      <c r="U10" s="17">
        <f>(A1L238C7 + A1L238C8)</f>
        <v>76256</v>
      </c>
      <c r="V10" s="16" t="s">
        <v>1378</v>
      </c>
      <c r="W10" s="17">
        <f>(A1L203C10 + A1L219C10)</f>
        <v>41163</v>
      </c>
      <c r="X10" s="16" t="s">
        <v>1379</v>
      </c>
      <c r="Y10" s="17">
        <f>(A1L203C11 + A1L219C11)</f>
        <v>34976</v>
      </c>
      <c r="Z10" s="16" t="s">
        <v>1380</v>
      </c>
      <c r="AA10" s="17">
        <f>(A1L238C10 + A1L238C11)</f>
        <v>76139</v>
      </c>
      <c r="AB10" s="16" t="s">
        <v>1381</v>
      </c>
      <c r="AC10" s="17">
        <f>(A1L203C13 + A1L219C13)</f>
        <v>41779</v>
      </c>
      <c r="AD10" s="16" t="s">
        <v>1382</v>
      </c>
      <c r="AE10" s="17">
        <f>(A1L203C14 + A1L219C14)</f>
        <v>32518</v>
      </c>
      <c r="AF10" s="16" t="s">
        <v>1383</v>
      </c>
      <c r="AG10" s="17">
        <f>(A1L238C13 + A1L238C14)</f>
        <v>74297</v>
      </c>
      <c r="AH10" s="16" t="s">
        <v>1384</v>
      </c>
      <c r="AI10" s="17">
        <f>IF(RUN_YEARS &gt; 1,(A1L238C1 + A1L238C4) / 2, 0)</f>
        <v>42236</v>
      </c>
      <c r="AJ10" s="16" t="s">
        <v>1385</v>
      </c>
      <c r="AK10" s="17">
        <f>IF(RUN_YEARS &gt; 1,(A1L238C2 + A1L238C5) / 2, 0)</f>
        <v>31785.5</v>
      </c>
      <c r="AL10" s="16" t="s">
        <v>1386</v>
      </c>
      <c r="AM10" s="17">
        <f>(A1L238C16 + A1L238C17)</f>
        <v>74021.5</v>
      </c>
      <c r="AN10" s="16" t="s">
        <v>1387</v>
      </c>
      <c r="AO10" s="17">
        <f>IF(RUN_YEARS &gt; 2,(A1L238C1 + A1L238C4 + A1L238C7) / 3, 0)</f>
        <v>42603</v>
      </c>
      <c r="AP10" s="16" t="s">
        <v>1388</v>
      </c>
      <c r="AQ10" s="17">
        <f>IF(RUN_YEARS &gt; 2,(A1L238C2 + A1L238C5 + A1L238C8) / 3, 0)</f>
        <v>32163.333333333332</v>
      </c>
      <c r="AR10" s="16" t="s">
        <v>1389</v>
      </c>
      <c r="AS10" s="17">
        <f>(A1L238C19 + A1L238C20)</f>
        <v>74766.333333333328</v>
      </c>
      <c r="AT10" s="16" t="s">
        <v>1390</v>
      </c>
      <c r="AU10" s="17">
        <f>IF(RUN_YEARS &gt; 3,(A1L238C1 + A1L238C4 + A1L238C7 + A1L238C10) / 4, 0)</f>
        <v>42243</v>
      </c>
      <c r="AV10" s="16" t="s">
        <v>1391</v>
      </c>
      <c r="AW10" s="17">
        <f>IF(RUN_YEARS &gt; 3,(A1L238C2 + A1L238C5 + A1L238C8 + A1L238C11) / 4, 0)</f>
        <v>32866.5</v>
      </c>
      <c r="AX10" s="16" t="s">
        <v>1392</v>
      </c>
      <c r="AY10" s="17">
        <f>(A1L238C22 + A1L238C23)</f>
        <v>75109.5</v>
      </c>
      <c r="AZ10" s="16" t="s">
        <v>1393</v>
      </c>
      <c r="BA10" s="17">
        <f>IF(RUN_YEARS &gt; 4,(A1L238C1 + A1L238C4 + A1L238C7 + A1L238C10 + A1L238C13) / 5, 0)</f>
        <v>42150.2</v>
      </c>
      <c r="BB10" s="16" t="s">
        <v>1394</v>
      </c>
      <c r="BC10" s="17">
        <f>IF(RUN_YEARS &gt; 4,(A1L238C2 + A1L238C5 + A1L238C8 + A1L238C11 + A1L238C14) / 5, 0)</f>
        <v>32796.800000000003</v>
      </c>
      <c r="BD10" s="16" t="s">
        <v>1395</v>
      </c>
      <c r="BE10" s="17">
        <f>(A1L238C25 + A1L238C26)</f>
        <v>74947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45425</v>
      </c>
      <c r="F11" s="16" t="s">
        <v>1397</v>
      </c>
      <c r="G11" s="17">
        <f>(A1L204C2 + A1L220C2)</f>
        <v>45275</v>
      </c>
      <c r="H11" s="16" t="s">
        <v>1398</v>
      </c>
      <c r="I11" s="17">
        <f>(A1L239C1 + A1L239C2)</f>
        <v>90700</v>
      </c>
      <c r="J11" s="16" t="s">
        <v>1399</v>
      </c>
      <c r="K11" s="17">
        <f>(A1L204C4 + A1L220C4)</f>
        <v>50317</v>
      </c>
      <c r="L11" s="16" t="s">
        <v>1400</v>
      </c>
      <c r="M11" s="17">
        <f>(A1L204C5 + A1L220C5)</f>
        <v>50021</v>
      </c>
      <c r="N11" s="16" t="s">
        <v>1401</v>
      </c>
      <c r="O11" s="17">
        <f>(A1L239C4 + A1L239C5)</f>
        <v>100338</v>
      </c>
      <c r="P11" s="16" t="s">
        <v>1402</v>
      </c>
      <c r="Q11" s="17">
        <f>(A1L204C7 + A1L220C7)</f>
        <v>51647</v>
      </c>
      <c r="R11" s="16" t="s">
        <v>1403</v>
      </c>
      <c r="S11" s="17">
        <f>(A1L204C8 + A1L220C8)</f>
        <v>48622</v>
      </c>
      <c r="T11" s="16" t="s">
        <v>1404</v>
      </c>
      <c r="U11" s="17">
        <f>(A1L239C7 + A1L239C8)</f>
        <v>100269</v>
      </c>
      <c r="V11" s="16" t="s">
        <v>1405</v>
      </c>
      <c r="W11" s="17">
        <f>(A1L204C10 + A1L220C10)</f>
        <v>57021</v>
      </c>
      <c r="X11" s="16" t="s">
        <v>1406</v>
      </c>
      <c r="Y11" s="17">
        <f>(A1L204C11 + A1L220C11)</f>
        <v>54829</v>
      </c>
      <c r="Z11" s="16" t="s">
        <v>1407</v>
      </c>
      <c r="AA11" s="17">
        <f>(A1L239C10 + A1L239C11)</f>
        <v>111850</v>
      </c>
      <c r="AB11" s="16" t="s">
        <v>1408</v>
      </c>
      <c r="AC11" s="17">
        <f>(A1L204C13 + A1L220C13)</f>
        <v>51928</v>
      </c>
      <c r="AD11" s="16" t="s">
        <v>1409</v>
      </c>
      <c r="AE11" s="17">
        <f>(A1L204C14 + A1L220C14)</f>
        <v>50917</v>
      </c>
      <c r="AF11" s="16" t="s">
        <v>1410</v>
      </c>
      <c r="AG11" s="17">
        <f>(A1L239C13 + A1L239C14)</f>
        <v>102845</v>
      </c>
      <c r="AH11" s="16" t="s">
        <v>1411</v>
      </c>
      <c r="AI11" s="17">
        <f>IF(RUN_YEARS &gt; 1,(A1L239C1 + A1L239C4) / 2, 0)</f>
        <v>47871</v>
      </c>
      <c r="AJ11" s="16" t="s">
        <v>1412</v>
      </c>
      <c r="AK11" s="17">
        <f>IF(RUN_YEARS &gt; 1,(A1L239C2 + A1L239C5) / 2, 0)</f>
        <v>47648</v>
      </c>
      <c r="AL11" s="16" t="s">
        <v>1413</v>
      </c>
      <c r="AM11" s="17">
        <f>(A1L239C16 + A1L239C17)</f>
        <v>95519</v>
      </c>
      <c r="AN11" s="16" t="s">
        <v>1414</v>
      </c>
      <c r="AO11" s="17">
        <f>IF(RUN_YEARS &gt; 2,(A1L239C1 + A1L239C4 + A1L239C7) / 3, 0)</f>
        <v>49129.666666666664</v>
      </c>
      <c r="AP11" s="16" t="s">
        <v>1415</v>
      </c>
      <c r="AQ11" s="17">
        <f>IF(RUN_YEARS &gt; 2,(A1L239C2 + A1L239C5 + A1L239C8) / 3, 0)</f>
        <v>47972.666666666664</v>
      </c>
      <c r="AR11" s="16" t="s">
        <v>1416</v>
      </c>
      <c r="AS11" s="17">
        <f>(A1L239C19 + A1L239C20)</f>
        <v>97102.333333333328</v>
      </c>
      <c r="AT11" s="16" t="s">
        <v>1417</v>
      </c>
      <c r="AU11" s="17">
        <f>IF(RUN_YEARS &gt; 3,(A1L239C1 + A1L239C4 + A1L239C7 + A1L239C10) / 4, 0)</f>
        <v>51102.5</v>
      </c>
      <c r="AV11" s="16" t="s">
        <v>1418</v>
      </c>
      <c r="AW11" s="17">
        <f>IF(RUN_YEARS &gt; 3,(A1L239C2 + A1L239C5 + A1L239C8 + A1L239C11) / 4, 0)</f>
        <v>49686.75</v>
      </c>
      <c r="AX11" s="16" t="s">
        <v>1419</v>
      </c>
      <c r="AY11" s="17">
        <f>(A1L239C22 + A1L239C23)</f>
        <v>100789.25</v>
      </c>
      <c r="AZ11" s="16" t="s">
        <v>1420</v>
      </c>
      <c r="BA11" s="17">
        <f>IF(RUN_YEARS &gt; 4,(A1L239C1 + A1L239C4 + A1L239C7 + A1L239C10 + A1L239C13) / 5, 0)</f>
        <v>51267.6</v>
      </c>
      <c r="BB11" s="16" t="s">
        <v>1421</v>
      </c>
      <c r="BC11" s="17">
        <f>IF(RUN_YEARS &gt; 4,(A1L239C2 + A1L239C5 + A1L239C8 + A1L239C11 + A1L239C14) / 5, 0)</f>
        <v>49932.800000000003</v>
      </c>
      <c r="BD11" s="16" t="s">
        <v>1422</v>
      </c>
      <c r="BE11" s="17">
        <f>(A1L239C25 + A1L239C26)</f>
        <v>101200.4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18365</v>
      </c>
      <c r="F12" s="16" t="s">
        <v>1424</v>
      </c>
      <c r="G12" s="17">
        <f>(A1L205C2 + A1L221C2)</f>
        <v>19186</v>
      </c>
      <c r="H12" s="16" t="s">
        <v>1425</v>
      </c>
      <c r="I12" s="17">
        <f>(A1L240C1 + A1L240C2)</f>
        <v>37551</v>
      </c>
      <c r="J12" s="16" t="s">
        <v>1426</v>
      </c>
      <c r="K12" s="17">
        <f>(A1L205C4 + A1L221C4)</f>
        <v>24821</v>
      </c>
      <c r="L12" s="16" t="s">
        <v>1427</v>
      </c>
      <c r="M12" s="17">
        <f>(A1L205C5 + A1L221C5)</f>
        <v>23829</v>
      </c>
      <c r="N12" s="16" t="s">
        <v>1428</v>
      </c>
      <c r="O12" s="17">
        <f>(A1L240C4 + A1L240C5)</f>
        <v>48650</v>
      </c>
      <c r="P12" s="16" t="s">
        <v>1429</v>
      </c>
      <c r="Q12" s="17">
        <f>(A1L205C7 + A1L221C7)</f>
        <v>19724</v>
      </c>
      <c r="R12" s="16" t="s">
        <v>1430</v>
      </c>
      <c r="S12" s="17">
        <f>(A1L205C8 + A1L221C8)</f>
        <v>19713</v>
      </c>
      <c r="T12" s="16" t="s">
        <v>1431</v>
      </c>
      <c r="U12" s="17">
        <f>(A1L240C7 + A1L240C8)</f>
        <v>39437</v>
      </c>
      <c r="V12" s="16" t="s">
        <v>1432</v>
      </c>
      <c r="W12" s="17">
        <f>(A1L205C10 + A1L221C10)</f>
        <v>17508</v>
      </c>
      <c r="X12" s="16" t="s">
        <v>1433</v>
      </c>
      <c r="Y12" s="17">
        <f>(A1L205C11 + A1L221C11)</f>
        <v>17903</v>
      </c>
      <c r="Z12" s="16" t="s">
        <v>1434</v>
      </c>
      <c r="AA12" s="17">
        <f>(A1L240C10 + A1L240C11)</f>
        <v>35411</v>
      </c>
      <c r="AB12" s="16" t="s">
        <v>1435</v>
      </c>
      <c r="AC12" s="17">
        <f>(A1L205C13 + A1L221C13)</f>
        <v>14740</v>
      </c>
      <c r="AD12" s="16" t="s">
        <v>1436</v>
      </c>
      <c r="AE12" s="17">
        <f>(A1L205C14 + A1L221C14)</f>
        <v>15078</v>
      </c>
      <c r="AF12" s="16" t="s">
        <v>1437</v>
      </c>
      <c r="AG12" s="17">
        <f>(A1L240C13 + A1L240C14)</f>
        <v>29818</v>
      </c>
      <c r="AH12" s="16" t="s">
        <v>1438</v>
      </c>
      <c r="AI12" s="17">
        <f>IF(RUN_YEARS &gt; 1,(A1L240C1 + A1L240C4) / 2, 0)</f>
        <v>21593</v>
      </c>
      <c r="AJ12" s="16" t="s">
        <v>1439</v>
      </c>
      <c r="AK12" s="17">
        <f>IF(RUN_YEARS &gt; 1,(A1L240C2 + A1L240C5) / 2, 0)</f>
        <v>21507.5</v>
      </c>
      <c r="AL12" s="16" t="s">
        <v>1440</v>
      </c>
      <c r="AM12" s="17">
        <f>(A1L240C16 + A1L240C17)</f>
        <v>43100.5</v>
      </c>
      <c r="AN12" s="16" t="s">
        <v>1441</v>
      </c>
      <c r="AO12" s="17">
        <f>IF(RUN_YEARS &gt; 2,(A1L240C1 + A1L240C4 + A1L240C7) / 3, 0)</f>
        <v>20970</v>
      </c>
      <c r="AP12" s="16" t="s">
        <v>1442</v>
      </c>
      <c r="AQ12" s="17">
        <f>IF(RUN_YEARS &gt; 2,(A1L240C2 + A1L240C5 + A1L240C8) / 3, 0)</f>
        <v>20909.333333333332</v>
      </c>
      <c r="AR12" s="16" t="s">
        <v>1443</v>
      </c>
      <c r="AS12" s="17">
        <f>(A1L240C19 + A1L240C20)</f>
        <v>41879.333333333328</v>
      </c>
      <c r="AT12" s="16" t="s">
        <v>1444</v>
      </c>
      <c r="AU12" s="17">
        <f>IF(RUN_YEARS &gt; 3,(A1L240C1 + A1L240C4 + A1L240C7 + A1L240C10) / 4, 0)</f>
        <v>20104.5</v>
      </c>
      <c r="AV12" s="16" t="s">
        <v>1445</v>
      </c>
      <c r="AW12" s="17">
        <f>IF(RUN_YEARS &gt; 3,(A1L240C2 + A1L240C5 + A1L240C8 + A1L240C11) / 4, 0)</f>
        <v>20157.75</v>
      </c>
      <c r="AX12" s="16" t="s">
        <v>1446</v>
      </c>
      <c r="AY12" s="17">
        <f>(A1L240C22 + A1L240C23)</f>
        <v>40262.25</v>
      </c>
      <c r="AZ12" s="16" t="s">
        <v>1447</v>
      </c>
      <c r="BA12" s="17">
        <f>IF(RUN_YEARS &gt; 4,(A1L240C1 + A1L240C4 + A1L240C7 + A1L240C10 + A1L240C13) / 5, 0)</f>
        <v>19031.599999999999</v>
      </c>
      <c r="BB12" s="16" t="s">
        <v>1448</v>
      </c>
      <c r="BC12" s="17">
        <f>IF(RUN_YEARS &gt; 4,(A1L240C2 + A1L240C5 + A1L240C8 + A1L240C11 + A1L240C14) / 5, 0)</f>
        <v>19141.8</v>
      </c>
      <c r="BD12" s="16" t="s">
        <v>1449</v>
      </c>
      <c r="BE12" s="17">
        <f>(A1L240C25 + A1L240C26)</f>
        <v>38173.399999999994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101441</v>
      </c>
      <c r="F13" s="16" t="s">
        <v>1451</v>
      </c>
      <c r="G13" s="17">
        <f>(A1L206C2 + A1L222C2)</f>
        <v>103088</v>
      </c>
      <c r="H13" s="16" t="s">
        <v>1452</v>
      </c>
      <c r="I13" s="17">
        <f>(A1L241C1 + A1L241C2)</f>
        <v>204529</v>
      </c>
      <c r="J13" s="16" t="s">
        <v>1453</v>
      </c>
      <c r="K13" s="17">
        <f>(A1L206C4 + A1L222C4)</f>
        <v>106129</v>
      </c>
      <c r="L13" s="16" t="s">
        <v>1454</v>
      </c>
      <c r="M13" s="17">
        <f>(A1L206C5 + A1L222C5)</f>
        <v>107451</v>
      </c>
      <c r="N13" s="16" t="s">
        <v>1455</v>
      </c>
      <c r="O13" s="17">
        <f>(A1L241C4 + A1L241C5)</f>
        <v>213580</v>
      </c>
      <c r="P13" s="16" t="s">
        <v>1456</v>
      </c>
      <c r="Q13" s="17">
        <f>(A1L206C7 + A1L222C7)</f>
        <v>86715</v>
      </c>
      <c r="R13" s="16" t="s">
        <v>1457</v>
      </c>
      <c r="S13" s="17">
        <f>(A1L206C8 + A1L222C8)</f>
        <v>87748</v>
      </c>
      <c r="T13" s="16" t="s">
        <v>1458</v>
      </c>
      <c r="U13" s="17">
        <f>(A1L241C7 + A1L241C8)</f>
        <v>174463</v>
      </c>
      <c r="V13" s="16" t="s">
        <v>1459</v>
      </c>
      <c r="W13" s="17">
        <f>(A1L206C10 + A1L222C10)</f>
        <v>85811</v>
      </c>
      <c r="X13" s="16" t="s">
        <v>1460</v>
      </c>
      <c r="Y13" s="17">
        <f>(A1L206C11 + A1L222C11)</f>
        <v>89914</v>
      </c>
      <c r="Z13" s="16" t="s">
        <v>1461</v>
      </c>
      <c r="AA13" s="17">
        <f>(A1L241C10 + A1L241C11)</f>
        <v>175725</v>
      </c>
      <c r="AB13" s="16" t="s">
        <v>1462</v>
      </c>
      <c r="AC13" s="17">
        <f>(A1L206C13 + A1L222C13)</f>
        <v>82878</v>
      </c>
      <c r="AD13" s="16" t="s">
        <v>1463</v>
      </c>
      <c r="AE13" s="17">
        <f>(A1L206C14 + A1L222C14)</f>
        <v>83062</v>
      </c>
      <c r="AF13" s="16" t="s">
        <v>1464</v>
      </c>
      <c r="AG13" s="17">
        <f>(A1L241C13 + A1L241C14)</f>
        <v>165940</v>
      </c>
      <c r="AH13" s="16" t="s">
        <v>1465</v>
      </c>
      <c r="AI13" s="17">
        <f>IF(RUN_YEARS &gt; 1,(A1L241C1 + A1L241C4) / 2, 0)</f>
        <v>103785</v>
      </c>
      <c r="AJ13" s="16" t="s">
        <v>1466</v>
      </c>
      <c r="AK13" s="17">
        <f>IF(RUN_YEARS &gt; 1,(A1L241C2 + A1L241C5) / 2, 0)</f>
        <v>105269.5</v>
      </c>
      <c r="AL13" s="16" t="s">
        <v>1467</v>
      </c>
      <c r="AM13" s="17">
        <f>(A1L241C16 + A1L241C17)</f>
        <v>209054.5</v>
      </c>
      <c r="AN13" s="16" t="s">
        <v>1468</v>
      </c>
      <c r="AO13" s="17">
        <f>IF(RUN_YEARS &gt; 2,(A1L241C1 + A1L241C4 + A1L241C7) / 3, 0)</f>
        <v>98095</v>
      </c>
      <c r="AP13" s="16" t="s">
        <v>1469</v>
      </c>
      <c r="AQ13" s="17">
        <f>IF(RUN_YEARS &gt; 2,(A1L241C2 + A1L241C5 + A1L241C8) / 3, 0)</f>
        <v>99429</v>
      </c>
      <c r="AR13" s="16" t="s">
        <v>1470</v>
      </c>
      <c r="AS13" s="17">
        <f>(A1L241C19 + A1L241C20)</f>
        <v>197524</v>
      </c>
      <c r="AT13" s="16" t="s">
        <v>1471</v>
      </c>
      <c r="AU13" s="17">
        <f>IF(RUN_YEARS &gt; 3,(A1L241C1 + A1L241C4 + A1L241C7 + A1L241C10) / 4, 0)</f>
        <v>95024</v>
      </c>
      <c r="AV13" s="16" t="s">
        <v>1472</v>
      </c>
      <c r="AW13" s="17">
        <f>IF(RUN_YEARS &gt; 3,(A1L241C2 + A1L241C5 + A1L241C8 + A1L241C11) / 4, 0)</f>
        <v>97050.25</v>
      </c>
      <c r="AX13" s="16" t="s">
        <v>1473</v>
      </c>
      <c r="AY13" s="17">
        <f>(A1L241C22 + A1L241C23)</f>
        <v>192074.25</v>
      </c>
      <c r="AZ13" s="16" t="s">
        <v>1474</v>
      </c>
      <c r="BA13" s="17">
        <f>IF(RUN_YEARS &gt; 4,(A1L241C1 + A1L241C4 + A1L241C7 + A1L241C10 + A1L241C13) / 5, 0)</f>
        <v>92594.8</v>
      </c>
      <c r="BB13" s="16" t="s">
        <v>1475</v>
      </c>
      <c r="BC13" s="17">
        <f>IF(RUN_YEARS &gt; 4,(A1L241C2 + A1L241C5 + A1L241C8 + A1L241C11 + A1L241C14) / 5, 0)</f>
        <v>94252.6</v>
      </c>
      <c r="BD13" s="16" t="s">
        <v>1476</v>
      </c>
      <c r="BE13" s="17">
        <f>(A1L241C25 + A1L241C26)</f>
        <v>186847.40000000002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1058</v>
      </c>
      <c r="F14" s="16" t="s">
        <v>1478</v>
      </c>
      <c r="G14" s="17">
        <f>(A1L207C2 + A1L223C2)</f>
        <v>1063</v>
      </c>
      <c r="H14" s="16" t="s">
        <v>1479</v>
      </c>
      <c r="I14" s="17">
        <f>(A1L242C1 + A1L242C2)</f>
        <v>2121</v>
      </c>
      <c r="J14" s="16" t="s">
        <v>1480</v>
      </c>
      <c r="K14" s="17">
        <f>(A1L207C4 + A1L223C4)</f>
        <v>960</v>
      </c>
      <c r="L14" s="16" t="s">
        <v>1481</v>
      </c>
      <c r="M14" s="17">
        <f>(A1L207C5 + A1L223C5)</f>
        <v>973</v>
      </c>
      <c r="N14" s="16" t="s">
        <v>1482</v>
      </c>
      <c r="O14" s="17">
        <f>(A1L242C4 + A1L242C5)</f>
        <v>1933</v>
      </c>
      <c r="P14" s="16" t="s">
        <v>1483</v>
      </c>
      <c r="Q14" s="17">
        <f>(A1L207C7 + A1L223C7)</f>
        <v>1141</v>
      </c>
      <c r="R14" s="16" t="s">
        <v>1484</v>
      </c>
      <c r="S14" s="17">
        <f>(A1L207C8 + A1L223C8)</f>
        <v>1147</v>
      </c>
      <c r="T14" s="16" t="s">
        <v>1485</v>
      </c>
      <c r="U14" s="17">
        <f>(A1L242C7 + A1L242C8)</f>
        <v>2288</v>
      </c>
      <c r="V14" s="16" t="s">
        <v>1486</v>
      </c>
      <c r="W14" s="17">
        <f>(A1L207C10 + A1L223C10)</f>
        <v>1161</v>
      </c>
      <c r="X14" s="16" t="s">
        <v>1487</v>
      </c>
      <c r="Y14" s="17">
        <f>(A1L207C11 + A1L223C11)</f>
        <v>1158</v>
      </c>
      <c r="Z14" s="16" t="s">
        <v>1488</v>
      </c>
      <c r="AA14" s="17">
        <f>(A1L242C10 + A1L242C11)</f>
        <v>2319</v>
      </c>
      <c r="AB14" s="16" t="s">
        <v>1489</v>
      </c>
      <c r="AC14" s="17">
        <f>(A1L207C13 + A1L223C13)</f>
        <v>1548</v>
      </c>
      <c r="AD14" s="16" t="s">
        <v>1490</v>
      </c>
      <c r="AE14" s="17">
        <f>(A1L207C14 + A1L223C14)</f>
        <v>1524</v>
      </c>
      <c r="AF14" s="16" t="s">
        <v>1491</v>
      </c>
      <c r="AG14" s="17">
        <f>(A1L242C13 + A1L242C14)</f>
        <v>3072</v>
      </c>
      <c r="AH14" s="16" t="s">
        <v>1492</v>
      </c>
      <c r="AI14" s="17">
        <f>IF(RUN_YEARS &gt; 1,(A1L242C1 + A1L242C4) / 2, 0)</f>
        <v>1009</v>
      </c>
      <c r="AJ14" s="16" t="s">
        <v>1493</v>
      </c>
      <c r="AK14" s="17">
        <f>IF(RUN_YEARS &gt; 1,(A1L242C2 + A1L242C5) / 2, 0)</f>
        <v>1018</v>
      </c>
      <c r="AL14" s="16" t="s">
        <v>1494</v>
      </c>
      <c r="AM14" s="17">
        <f>(A1L242C16 + A1L242C17)</f>
        <v>2027</v>
      </c>
      <c r="AN14" s="16" t="s">
        <v>1495</v>
      </c>
      <c r="AO14" s="17">
        <f>IF(RUN_YEARS &gt; 2,(A1L242C1 + A1L242C4 + A1L242C7) / 3, 0)</f>
        <v>1053</v>
      </c>
      <c r="AP14" s="16" t="s">
        <v>1496</v>
      </c>
      <c r="AQ14" s="17">
        <f>IF(RUN_YEARS &gt; 2,(A1L242C2 + A1L242C5 + A1L242C8) / 3, 0)</f>
        <v>1061</v>
      </c>
      <c r="AR14" s="16" t="s">
        <v>1497</v>
      </c>
      <c r="AS14" s="17">
        <f>(A1L242C19 + A1L242C20)</f>
        <v>2114</v>
      </c>
      <c r="AT14" s="16" t="s">
        <v>1498</v>
      </c>
      <c r="AU14" s="17">
        <f>IF(RUN_YEARS &gt; 3,(A1L242C1 + A1L242C4 + A1L242C7 + A1L242C10) / 4, 0)</f>
        <v>1080</v>
      </c>
      <c r="AV14" s="16" t="s">
        <v>1499</v>
      </c>
      <c r="AW14" s="17">
        <f>IF(RUN_YEARS &gt; 3,(A1L242C2 + A1L242C5 + A1L242C8 + A1L242C11) / 4, 0)</f>
        <v>1085.25</v>
      </c>
      <c r="AX14" s="16" t="s">
        <v>1500</v>
      </c>
      <c r="AY14" s="17">
        <f>(A1L242C22 + A1L242C23)</f>
        <v>2165.25</v>
      </c>
      <c r="AZ14" s="16" t="s">
        <v>1501</v>
      </c>
      <c r="BA14" s="17">
        <f>IF(RUN_YEARS &gt; 4,(A1L242C1 + A1L242C4 + A1L242C7 + A1L242C10 + A1L242C13) / 5, 0)</f>
        <v>1173.5999999999999</v>
      </c>
      <c r="BB14" s="16" t="s">
        <v>1502</v>
      </c>
      <c r="BC14" s="17">
        <f>IF(RUN_YEARS &gt; 4,(A1L242C2 + A1L242C5 + A1L242C8 + A1L242C11 + A1L242C14) / 5, 0)</f>
        <v>1173</v>
      </c>
      <c r="BD14" s="16" t="s">
        <v>1503</v>
      </c>
      <c r="BE14" s="17">
        <f>(A1L242C25 + A1L242C26)</f>
        <v>2346.6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23353</v>
      </c>
      <c r="F15" s="16" t="s">
        <v>1505</v>
      </c>
      <c r="G15" s="17">
        <f>(A1L208C2 + A1L224C2)</f>
        <v>21639</v>
      </c>
      <c r="H15" s="16" t="s">
        <v>1506</v>
      </c>
      <c r="I15" s="17">
        <f>(A1L243C1 + A1L243C2)</f>
        <v>44992</v>
      </c>
      <c r="J15" s="16" t="s">
        <v>1507</v>
      </c>
      <c r="K15" s="17">
        <f>(A1L208C4 + A1L224C4)</f>
        <v>35950</v>
      </c>
      <c r="L15" s="16" t="s">
        <v>1508</v>
      </c>
      <c r="M15" s="17">
        <f>(A1L208C5 + A1L224C5)</f>
        <v>35053</v>
      </c>
      <c r="N15" s="16" t="s">
        <v>1509</v>
      </c>
      <c r="O15" s="17">
        <f>(A1L243C4 + A1L243C5)</f>
        <v>71003</v>
      </c>
      <c r="P15" s="16" t="s">
        <v>1510</v>
      </c>
      <c r="Q15" s="17">
        <f>(A1L208C7 + A1L224C7)</f>
        <v>37944</v>
      </c>
      <c r="R15" s="16" t="s">
        <v>1511</v>
      </c>
      <c r="S15" s="17">
        <f>(A1L208C8 + A1L224C8)</f>
        <v>35689</v>
      </c>
      <c r="T15" s="16" t="s">
        <v>1512</v>
      </c>
      <c r="U15" s="17">
        <f>(A1L243C7 + A1L243C8)</f>
        <v>73633</v>
      </c>
      <c r="V15" s="16" t="s">
        <v>1513</v>
      </c>
      <c r="W15" s="17">
        <f>(A1L208C10 + A1L224C10)</f>
        <v>30398</v>
      </c>
      <c r="X15" s="16" t="s">
        <v>1514</v>
      </c>
      <c r="Y15" s="17">
        <f>(A1L208C11 + A1L224C11)</f>
        <v>29766</v>
      </c>
      <c r="Z15" s="16" t="s">
        <v>1515</v>
      </c>
      <c r="AA15" s="17">
        <f>(A1L243C10 + A1L243C11)</f>
        <v>60164</v>
      </c>
      <c r="AB15" s="16" t="s">
        <v>1516</v>
      </c>
      <c r="AC15" s="17">
        <f>(A1L208C13 + A1L224C13)</f>
        <v>50963</v>
      </c>
      <c r="AD15" s="16" t="s">
        <v>1517</v>
      </c>
      <c r="AE15" s="17">
        <f>(A1L208C14 + A1L224C14)</f>
        <v>46369</v>
      </c>
      <c r="AF15" s="16" t="s">
        <v>1518</v>
      </c>
      <c r="AG15" s="17">
        <f>(A1L243C13 + A1L243C14)</f>
        <v>97332</v>
      </c>
      <c r="AH15" s="16" t="s">
        <v>1519</v>
      </c>
      <c r="AI15" s="17">
        <f>IF(RUN_YEARS &gt; 1,(A1L243C1 + A1L243C4) / 2, 0)</f>
        <v>29651.5</v>
      </c>
      <c r="AJ15" s="16" t="s">
        <v>1520</v>
      </c>
      <c r="AK15" s="17">
        <f>IF(RUN_YEARS &gt; 1,(A1L243C2 + A1L243C5) / 2, 0)</f>
        <v>28346</v>
      </c>
      <c r="AL15" s="16" t="s">
        <v>1521</v>
      </c>
      <c r="AM15" s="17">
        <f>(A1L243C16 + A1L243C17)</f>
        <v>57997.5</v>
      </c>
      <c r="AN15" s="16" t="s">
        <v>1522</v>
      </c>
      <c r="AO15" s="17">
        <f>IF(RUN_YEARS &gt; 2,(A1L243C1 + A1L243C4 + A1L243C7) / 3, 0)</f>
        <v>32415.666666666668</v>
      </c>
      <c r="AP15" s="16" t="s">
        <v>1523</v>
      </c>
      <c r="AQ15" s="17">
        <f>IF(RUN_YEARS &gt; 2,(A1L243C2 + A1L243C5 + A1L243C8) / 3, 0)</f>
        <v>30793.666666666668</v>
      </c>
      <c r="AR15" s="16" t="s">
        <v>1524</v>
      </c>
      <c r="AS15" s="17">
        <f>(A1L243C19 + A1L243C20)</f>
        <v>63209.333333333336</v>
      </c>
      <c r="AT15" s="16" t="s">
        <v>1525</v>
      </c>
      <c r="AU15" s="17">
        <f>IF(RUN_YEARS &gt; 3,(A1L243C1 + A1L243C4 + A1L243C7 + A1L243C10) / 4, 0)</f>
        <v>31911.25</v>
      </c>
      <c r="AV15" s="16" t="s">
        <v>1526</v>
      </c>
      <c r="AW15" s="17">
        <f>IF(RUN_YEARS &gt; 3,(A1L243C2 + A1L243C5 + A1L243C8 + A1L243C11) / 4, 0)</f>
        <v>30536.75</v>
      </c>
      <c r="AX15" s="16" t="s">
        <v>1527</v>
      </c>
      <c r="AY15" s="17">
        <f>(A1L243C22 + A1L243C23)</f>
        <v>62448</v>
      </c>
      <c r="AZ15" s="16" t="s">
        <v>1528</v>
      </c>
      <c r="BA15" s="17">
        <f>IF(RUN_YEARS &gt; 4,(A1L243C1 + A1L243C4 + A1L243C7 + A1L243C10 + A1L243C13) / 5, 0)</f>
        <v>35721.599999999999</v>
      </c>
      <c r="BB15" s="16" t="s">
        <v>1529</v>
      </c>
      <c r="BC15" s="17">
        <f>IF(RUN_YEARS &gt; 4,(A1L243C2 + A1L243C5 + A1L243C8 + A1L243C11 + A1L243C14) / 5, 0)</f>
        <v>33703.199999999997</v>
      </c>
      <c r="BD15" s="16" t="s">
        <v>1530</v>
      </c>
      <c r="BE15" s="17">
        <f>(A1L243C25 + A1L243C26)</f>
        <v>69424.799999999988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55</v>
      </c>
      <c r="F16" s="16" t="s">
        <v>1532</v>
      </c>
      <c r="G16" s="17">
        <f>(A1L209C2 + A1L225C2)</f>
        <v>59</v>
      </c>
      <c r="H16" s="16" t="s">
        <v>1533</v>
      </c>
      <c r="I16" s="17">
        <f>(A1L244C1 + A1L244C2)</f>
        <v>114</v>
      </c>
      <c r="J16" s="16" t="s">
        <v>1534</v>
      </c>
      <c r="K16" s="17">
        <f>(A1L209C4 + A1L225C4)</f>
        <v>21</v>
      </c>
      <c r="L16" s="16" t="s">
        <v>1535</v>
      </c>
      <c r="M16" s="17">
        <f>(A1L209C5 + A1L225C5)</f>
        <v>17</v>
      </c>
      <c r="N16" s="16" t="s">
        <v>1536</v>
      </c>
      <c r="O16" s="17">
        <f>(A1L244C4 + A1L244C5)</f>
        <v>38</v>
      </c>
      <c r="P16" s="16" t="s">
        <v>1537</v>
      </c>
      <c r="Q16" s="17">
        <f>(A1L209C7 + A1L225C7)</f>
        <v>18</v>
      </c>
      <c r="R16" s="16" t="s">
        <v>1538</v>
      </c>
      <c r="S16" s="17">
        <f>(A1L209C8 + A1L225C8)</f>
        <v>19</v>
      </c>
      <c r="T16" s="16" t="s">
        <v>1539</v>
      </c>
      <c r="U16" s="17">
        <f>(A1L244C7 + A1L244C8)</f>
        <v>37</v>
      </c>
      <c r="V16" s="16" t="s">
        <v>1540</v>
      </c>
      <c r="W16" s="17">
        <f>(A1L209C10 + A1L225C10)</f>
        <v>13</v>
      </c>
      <c r="X16" s="16" t="s">
        <v>1541</v>
      </c>
      <c r="Y16" s="17">
        <f>(A1L209C11 + A1L225C11)</f>
        <v>13</v>
      </c>
      <c r="Z16" s="16" t="s">
        <v>1542</v>
      </c>
      <c r="AA16" s="17">
        <f>(A1L244C10 + A1L244C11)</f>
        <v>26</v>
      </c>
      <c r="AB16" s="16" t="s">
        <v>1543</v>
      </c>
      <c r="AC16" s="17">
        <f>(A1L209C13 + A1L225C13)</f>
        <v>10</v>
      </c>
      <c r="AD16" s="16" t="s">
        <v>1544</v>
      </c>
      <c r="AE16" s="17">
        <f>(A1L209C14 + A1L225C14)</f>
        <v>10</v>
      </c>
      <c r="AF16" s="16" t="s">
        <v>1545</v>
      </c>
      <c r="AG16" s="17">
        <f>(A1L244C13 + A1L244C14)</f>
        <v>20</v>
      </c>
      <c r="AH16" s="16" t="s">
        <v>1546</v>
      </c>
      <c r="AI16" s="17">
        <f>IF(RUN_YEARS &gt; 1,(A1L244C1 + A1L244C4) / 2, 0)</f>
        <v>38</v>
      </c>
      <c r="AJ16" s="16" t="s">
        <v>1547</v>
      </c>
      <c r="AK16" s="17">
        <f>IF(RUN_YEARS &gt; 1,(A1L244C2 + A1L244C5) / 2, 0)</f>
        <v>38</v>
      </c>
      <c r="AL16" s="16" t="s">
        <v>1548</v>
      </c>
      <c r="AM16" s="17">
        <f>(A1L244C16 + A1L244C17)</f>
        <v>76</v>
      </c>
      <c r="AN16" s="16" t="s">
        <v>1549</v>
      </c>
      <c r="AO16" s="17">
        <f>IF(RUN_YEARS &gt; 2,(A1L244C1 + A1L244C4 + A1L244C7) / 3, 0)</f>
        <v>31.333333333333332</v>
      </c>
      <c r="AP16" s="16" t="s">
        <v>1550</v>
      </c>
      <c r="AQ16" s="17">
        <f>IF(RUN_YEARS &gt; 2,(A1L244C2 + A1L244C5 + A1L244C8) / 3, 0)</f>
        <v>31.666666666666668</v>
      </c>
      <c r="AR16" s="16" t="s">
        <v>1551</v>
      </c>
      <c r="AS16" s="17">
        <f>(A1L244C19 + A1L244C20)</f>
        <v>63</v>
      </c>
      <c r="AT16" s="16" t="s">
        <v>1552</v>
      </c>
      <c r="AU16" s="17">
        <f>IF(RUN_YEARS &gt; 3,(A1L244C1 + A1L244C4 + A1L244C7 + A1L244C10) / 4, 0)</f>
        <v>26.75</v>
      </c>
      <c r="AV16" s="16" t="s">
        <v>1553</v>
      </c>
      <c r="AW16" s="17">
        <f>IF(RUN_YEARS &gt; 3,(A1L244C2 + A1L244C5 + A1L244C8 + A1L244C11) / 4, 0)</f>
        <v>27</v>
      </c>
      <c r="AX16" s="16" t="s">
        <v>1554</v>
      </c>
      <c r="AY16" s="17">
        <f>(A1L244C22 + A1L244C23)</f>
        <v>53.75</v>
      </c>
      <c r="AZ16" s="16" t="s">
        <v>1555</v>
      </c>
      <c r="BA16" s="17">
        <f>IF(RUN_YEARS &gt; 4,(A1L244C1 + A1L244C4 + A1L244C7 + A1L244C10 + A1L244C13) / 5, 0)</f>
        <v>23.4</v>
      </c>
      <c r="BB16" s="16" t="s">
        <v>1556</v>
      </c>
      <c r="BC16" s="17">
        <f>IF(RUN_YEARS &gt; 4,(A1L244C2 + A1L244C5 + A1L244C8 + A1L244C11 + A1L244C14) / 5, 0)</f>
        <v>23.6</v>
      </c>
      <c r="BD16" s="16" t="s">
        <v>1557</v>
      </c>
      <c r="BE16" s="17">
        <f>(A1L244C25 + A1L244C26)</f>
        <v>47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25</v>
      </c>
      <c r="F17" s="16" t="s">
        <v>1559</v>
      </c>
      <c r="G17" s="17">
        <f>(A1L210C2 + A1L226C2)</f>
        <v>29</v>
      </c>
      <c r="H17" s="16" t="s">
        <v>1560</v>
      </c>
      <c r="I17" s="17">
        <f>(A1L245C1 + A1L245C2)</f>
        <v>54</v>
      </c>
      <c r="J17" s="16" t="s">
        <v>1561</v>
      </c>
      <c r="K17" s="17">
        <f>(A1L210C4 + A1L226C4)</f>
        <v>44</v>
      </c>
      <c r="L17" s="16" t="s">
        <v>1562</v>
      </c>
      <c r="M17" s="17">
        <f>(A1L210C5 + A1L226C5)</f>
        <v>46</v>
      </c>
      <c r="N17" s="16" t="s">
        <v>1563</v>
      </c>
      <c r="O17" s="17">
        <f>(A1L245C4 + A1L245C5)</f>
        <v>90</v>
      </c>
      <c r="P17" s="16" t="s">
        <v>1564</v>
      </c>
      <c r="Q17" s="17">
        <f>(A1L210C7 + A1L226C7)</f>
        <v>42</v>
      </c>
      <c r="R17" s="16" t="s">
        <v>1565</v>
      </c>
      <c r="S17" s="17">
        <f>(A1L210C8 + A1L226C8)</f>
        <v>49</v>
      </c>
      <c r="T17" s="16" t="s">
        <v>1566</v>
      </c>
      <c r="U17" s="17">
        <f>(A1L245C7 + A1L245C8)</f>
        <v>91</v>
      </c>
      <c r="V17" s="16" t="s">
        <v>1567</v>
      </c>
      <c r="W17" s="17">
        <f>(A1L210C10 + A1L226C10)</f>
        <v>48</v>
      </c>
      <c r="X17" s="16" t="s">
        <v>1568</v>
      </c>
      <c r="Y17" s="17">
        <f>(A1L210C11 + A1L226C11)</f>
        <v>44</v>
      </c>
      <c r="Z17" s="16" t="s">
        <v>1569</v>
      </c>
      <c r="AA17" s="17">
        <f>(A1L245C10 + A1L245C11)</f>
        <v>92</v>
      </c>
      <c r="AB17" s="16" t="s">
        <v>1570</v>
      </c>
      <c r="AC17" s="17">
        <f>(A1L210C13 + A1L226C13)</f>
        <v>31</v>
      </c>
      <c r="AD17" s="16" t="s">
        <v>1571</v>
      </c>
      <c r="AE17" s="17">
        <f>(A1L210C14 + A1L226C14)</f>
        <v>27</v>
      </c>
      <c r="AF17" s="16" t="s">
        <v>1572</v>
      </c>
      <c r="AG17" s="17">
        <f>(A1L245C13 + A1L245C14)</f>
        <v>58</v>
      </c>
      <c r="AH17" s="16" t="s">
        <v>1573</v>
      </c>
      <c r="AI17" s="17">
        <f>IF(RUN_YEARS &gt; 1,(A1L245C1 + A1L245C4) / 2, 0)</f>
        <v>34.5</v>
      </c>
      <c r="AJ17" s="16" t="s">
        <v>1574</v>
      </c>
      <c r="AK17" s="17">
        <f>IF(RUN_YEARS &gt; 1,(A1L245C2 + A1L245C5) / 2, 0)</f>
        <v>37.5</v>
      </c>
      <c r="AL17" s="16" t="s">
        <v>1575</v>
      </c>
      <c r="AM17" s="17">
        <f>(A1L245C16 + A1L245C17)</f>
        <v>72</v>
      </c>
      <c r="AN17" s="16" t="s">
        <v>1576</v>
      </c>
      <c r="AO17" s="17">
        <f>IF(RUN_YEARS &gt; 2,(A1L245C1 + A1L245C4 + A1L245C7) / 3, 0)</f>
        <v>37</v>
      </c>
      <c r="AP17" s="16" t="s">
        <v>1577</v>
      </c>
      <c r="AQ17" s="17">
        <f>IF(RUN_YEARS &gt; 2,(A1L245C2 + A1L245C5 + A1L245C8) / 3, 0)</f>
        <v>41.333333333333336</v>
      </c>
      <c r="AR17" s="16" t="s">
        <v>1578</v>
      </c>
      <c r="AS17" s="17">
        <f>(A1L245C19 + A1L245C20)</f>
        <v>78.333333333333343</v>
      </c>
      <c r="AT17" s="16" t="s">
        <v>1579</v>
      </c>
      <c r="AU17" s="17">
        <f>IF(RUN_YEARS &gt; 3,(A1L245C1 + A1L245C4 + A1L245C7 + A1L245C10) / 4, 0)</f>
        <v>39.75</v>
      </c>
      <c r="AV17" s="16" t="s">
        <v>1580</v>
      </c>
      <c r="AW17" s="17">
        <f>IF(RUN_YEARS &gt; 3,(A1L245C2 + A1L245C5 + A1L245C8 + A1L245C11) / 4, 0)</f>
        <v>42</v>
      </c>
      <c r="AX17" s="16" t="s">
        <v>1581</v>
      </c>
      <c r="AY17" s="17">
        <f>(A1L245C22 + A1L245C23)</f>
        <v>81.75</v>
      </c>
      <c r="AZ17" s="16" t="s">
        <v>1582</v>
      </c>
      <c r="BA17" s="17">
        <f>IF(RUN_YEARS &gt; 4,(A1L245C1 + A1L245C4 + A1L245C7 + A1L245C10 + A1L245C13) / 5, 0)</f>
        <v>38</v>
      </c>
      <c r="BB17" s="16" t="s">
        <v>1583</v>
      </c>
      <c r="BC17" s="17">
        <f>IF(RUN_YEARS &gt; 4,(A1L245C2 + A1L245C5 + A1L245C8 + A1L245C11 + A1L245C14) / 5, 0)</f>
        <v>39</v>
      </c>
      <c r="BD17" s="16" t="s">
        <v>1584</v>
      </c>
      <c r="BE17" s="17">
        <f>(A1L245C25 + A1L245C26)</f>
        <v>77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64798</v>
      </c>
      <c r="F18" s="16" t="s">
        <v>1586</v>
      </c>
      <c r="G18" s="17">
        <f>(A1L211C2 + A1L227C2)</f>
        <v>2165</v>
      </c>
      <c r="H18" s="16" t="s">
        <v>1587</v>
      </c>
      <c r="I18" s="17">
        <f>(A1L246C1 + A1L246C2)</f>
        <v>66963</v>
      </c>
      <c r="J18" s="16" t="s">
        <v>1588</v>
      </c>
      <c r="K18" s="17">
        <f>(A1L211C4 + A1L227C4)</f>
        <v>64369</v>
      </c>
      <c r="L18" s="16" t="s">
        <v>1589</v>
      </c>
      <c r="M18" s="17">
        <f>(A1L211C5 + A1L227C5)</f>
        <v>1952</v>
      </c>
      <c r="N18" s="16" t="s">
        <v>1590</v>
      </c>
      <c r="O18" s="17">
        <f>(A1L246C4 + A1L246C5)</f>
        <v>66321</v>
      </c>
      <c r="P18" s="16" t="s">
        <v>1591</v>
      </c>
      <c r="Q18" s="17">
        <f>(A1L211C7 + A1L227C7)</f>
        <v>58118</v>
      </c>
      <c r="R18" s="16" t="s">
        <v>1592</v>
      </c>
      <c r="S18" s="17">
        <f>(A1L211C8 + A1L227C8)</f>
        <v>2623</v>
      </c>
      <c r="T18" s="16" t="s">
        <v>1593</v>
      </c>
      <c r="U18" s="17">
        <f>(A1L246C7 + A1L246C8)</f>
        <v>60741</v>
      </c>
      <c r="V18" s="16" t="s">
        <v>1594</v>
      </c>
      <c r="W18" s="17">
        <f>(A1L211C10 + A1L227C10)</f>
        <v>51293</v>
      </c>
      <c r="X18" s="16" t="s">
        <v>1595</v>
      </c>
      <c r="Y18" s="17">
        <f>(A1L211C11 + A1L227C11)</f>
        <v>2987</v>
      </c>
      <c r="Z18" s="16" t="s">
        <v>1596</v>
      </c>
      <c r="AA18" s="17">
        <f>(A1L246C10 + A1L246C11)</f>
        <v>54280</v>
      </c>
      <c r="AB18" s="16" t="s">
        <v>1597</v>
      </c>
      <c r="AC18" s="17">
        <f>(A1L211C13 + A1L227C13)</f>
        <v>41157</v>
      </c>
      <c r="AD18" s="16" t="s">
        <v>1598</v>
      </c>
      <c r="AE18" s="17">
        <f>(A1L211C14 + A1L227C14)</f>
        <v>2754</v>
      </c>
      <c r="AF18" s="16" t="s">
        <v>1599</v>
      </c>
      <c r="AG18" s="17">
        <f>(A1L246C13 + A1L246C14)</f>
        <v>43911</v>
      </c>
      <c r="AH18" s="16" t="s">
        <v>1600</v>
      </c>
      <c r="AI18" s="17">
        <f>IF(RUN_YEARS &gt; 1,(A1L246C1 + A1L246C4) / 2, 0)</f>
        <v>64583.5</v>
      </c>
      <c r="AJ18" s="16" t="s">
        <v>1601</v>
      </c>
      <c r="AK18" s="17">
        <f>IF(RUN_YEARS &gt; 1,(A1L246C2 + A1L246C5) / 2, 0)</f>
        <v>2058.5</v>
      </c>
      <c r="AL18" s="16" t="s">
        <v>1602</v>
      </c>
      <c r="AM18" s="17">
        <f>(A1L246C16 + A1L246C17)</f>
        <v>66642</v>
      </c>
      <c r="AN18" s="16" t="s">
        <v>1603</v>
      </c>
      <c r="AO18" s="17">
        <f>IF(RUN_YEARS &gt; 2,(A1L246C1 + A1L246C4 + A1L246C7) / 3, 0)</f>
        <v>62428.333333333336</v>
      </c>
      <c r="AP18" s="16" t="s">
        <v>1604</v>
      </c>
      <c r="AQ18" s="17">
        <f>IF(RUN_YEARS &gt; 2,(A1L246C2 + A1L246C5 + A1L246C8) / 3, 0)</f>
        <v>2246.6666666666665</v>
      </c>
      <c r="AR18" s="16" t="s">
        <v>1605</v>
      </c>
      <c r="AS18" s="17">
        <f>(A1L246C19 + A1L246C20)</f>
        <v>64675</v>
      </c>
      <c r="AT18" s="16" t="s">
        <v>1606</v>
      </c>
      <c r="AU18" s="17">
        <f>IF(RUN_YEARS &gt; 3,(A1L246C1 + A1L246C4 + A1L246C7 + A1L246C10) / 4, 0)</f>
        <v>59644.5</v>
      </c>
      <c r="AV18" s="16" t="s">
        <v>1607</v>
      </c>
      <c r="AW18" s="17">
        <f>IF(RUN_YEARS &gt; 3,(A1L246C2 + A1L246C5 + A1L246C8 + A1L246C11) / 4, 0)</f>
        <v>2431.75</v>
      </c>
      <c r="AX18" s="16" t="s">
        <v>1608</v>
      </c>
      <c r="AY18" s="17">
        <f>(A1L246C22 + A1L246C23)</f>
        <v>62076.25</v>
      </c>
      <c r="AZ18" s="16" t="s">
        <v>1609</v>
      </c>
      <c r="BA18" s="17">
        <f>IF(RUN_YEARS &gt; 4,(A1L246C1 + A1L246C4 + A1L246C7 + A1L246C10 + A1L246C13) / 5, 0)</f>
        <v>55947</v>
      </c>
      <c r="BB18" s="16" t="s">
        <v>1610</v>
      </c>
      <c r="BC18" s="17">
        <f>IF(RUN_YEARS &gt; 4,(A1L246C2 + A1L246C5 + A1L246C8 + A1L246C11 + A1L246C14) / 5, 0)</f>
        <v>2496.1999999999998</v>
      </c>
      <c r="BD18" s="16" t="s">
        <v>1611</v>
      </c>
      <c r="BE18" s="17">
        <f>(A1L246C25 + A1L246C26)</f>
        <v>58443.199999999997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11695</v>
      </c>
      <c r="F19" s="16" t="s">
        <v>1613</v>
      </c>
      <c r="G19" s="17">
        <f>(A1L212C2 + A1L228C2)</f>
        <v>1878</v>
      </c>
      <c r="H19" s="16" t="s">
        <v>1614</v>
      </c>
      <c r="I19" s="17">
        <f>(A1L247C1 + A1L247C2)</f>
        <v>13573</v>
      </c>
      <c r="J19" s="16" t="s">
        <v>1615</v>
      </c>
      <c r="K19" s="17">
        <f>(A1L212C4 + A1L228C4)</f>
        <v>12058</v>
      </c>
      <c r="L19" s="16" t="s">
        <v>1616</v>
      </c>
      <c r="M19" s="17">
        <f>(A1L212C5 + A1L228C5)</f>
        <v>2550</v>
      </c>
      <c r="N19" s="16" t="s">
        <v>1617</v>
      </c>
      <c r="O19" s="17">
        <f>(A1L247C4 + A1L247C5)</f>
        <v>14608</v>
      </c>
      <c r="P19" s="16" t="s">
        <v>1618</v>
      </c>
      <c r="Q19" s="17">
        <f>(A1L212C7 + A1L228C7)</f>
        <v>8507</v>
      </c>
      <c r="R19" s="16" t="s">
        <v>1619</v>
      </c>
      <c r="S19" s="17">
        <f>(A1L212C8 + A1L228C8)</f>
        <v>2193</v>
      </c>
      <c r="T19" s="16" t="s">
        <v>1620</v>
      </c>
      <c r="U19" s="17">
        <f>(A1L247C7 + A1L247C8)</f>
        <v>10700</v>
      </c>
      <c r="V19" s="16" t="s">
        <v>1621</v>
      </c>
      <c r="W19" s="17">
        <f>(A1L212C10 + A1L228C10)</f>
        <v>7605</v>
      </c>
      <c r="X19" s="16" t="s">
        <v>1622</v>
      </c>
      <c r="Y19" s="17">
        <f>(A1L212C11 + A1L228C11)</f>
        <v>1773</v>
      </c>
      <c r="Z19" s="16" t="s">
        <v>1623</v>
      </c>
      <c r="AA19" s="17">
        <f>(A1L247C10 + A1L247C11)</f>
        <v>9378</v>
      </c>
      <c r="AB19" s="16" t="s">
        <v>1624</v>
      </c>
      <c r="AC19" s="17">
        <f>(A1L212C13 + A1L228C13)</f>
        <v>5241</v>
      </c>
      <c r="AD19" s="16" t="s">
        <v>1625</v>
      </c>
      <c r="AE19" s="17">
        <f>(A1L212C14 + A1L228C14)</f>
        <v>1546</v>
      </c>
      <c r="AF19" s="16" t="s">
        <v>1626</v>
      </c>
      <c r="AG19" s="17">
        <f>(A1L247C13 + A1L247C14)</f>
        <v>6787</v>
      </c>
      <c r="AH19" s="16" t="s">
        <v>1627</v>
      </c>
      <c r="AI19" s="17">
        <f>IF(RUN_YEARS &gt; 1,(A1L247C1 + A1L247C4) / 2, 0)</f>
        <v>11876.5</v>
      </c>
      <c r="AJ19" s="16" t="s">
        <v>1628</v>
      </c>
      <c r="AK19" s="17">
        <f>IF(RUN_YEARS &gt; 1,(A1L247C2 + A1L247C5) / 2, 0)</f>
        <v>2214</v>
      </c>
      <c r="AL19" s="16" t="s">
        <v>1629</v>
      </c>
      <c r="AM19" s="17">
        <f>(A1L247C16 + A1L247C17)</f>
        <v>14090.5</v>
      </c>
      <c r="AN19" s="16" t="s">
        <v>1630</v>
      </c>
      <c r="AO19" s="17">
        <f>IF(RUN_YEARS &gt; 2,(A1L247C1 + A1L247C4 + A1L247C7) / 3, 0)</f>
        <v>10753.333333333334</v>
      </c>
      <c r="AP19" s="16" t="s">
        <v>1631</v>
      </c>
      <c r="AQ19" s="17">
        <f>IF(RUN_YEARS &gt; 2,(A1L247C2 + A1L247C5 + A1L247C8) / 3, 0)</f>
        <v>2207</v>
      </c>
      <c r="AR19" s="16" t="s">
        <v>1632</v>
      </c>
      <c r="AS19" s="17">
        <f>(A1L247C19 + A1L247C20)</f>
        <v>12960.333333333334</v>
      </c>
      <c r="AT19" s="16" t="s">
        <v>1633</v>
      </c>
      <c r="AU19" s="17">
        <f>IF(RUN_YEARS &gt; 3,(A1L247C1 + A1L247C4 + A1L247C7 + A1L247C10) / 4, 0)</f>
        <v>9966.25</v>
      </c>
      <c r="AV19" s="16" t="s">
        <v>1634</v>
      </c>
      <c r="AW19" s="17">
        <f>IF(RUN_YEARS &gt; 3,(A1L247C2 + A1L247C5 + A1L247C8 + A1L247C11) / 4, 0)</f>
        <v>2098.5</v>
      </c>
      <c r="AX19" s="16" t="s">
        <v>1635</v>
      </c>
      <c r="AY19" s="17">
        <f>(A1L247C22 + A1L247C23)</f>
        <v>12064.75</v>
      </c>
      <c r="AZ19" s="16" t="s">
        <v>1636</v>
      </c>
      <c r="BA19" s="17">
        <f>IF(RUN_YEARS &gt; 4,(A1L247C1 + A1L247C4 + A1L247C7 + A1L247C10 + A1L247C13) / 5, 0)</f>
        <v>9021.2000000000007</v>
      </c>
      <c r="BB19" s="16" t="s">
        <v>1637</v>
      </c>
      <c r="BC19" s="17">
        <f>IF(RUN_YEARS &gt; 4,(A1L247C2 + A1L247C5 + A1L247C8 + A1L247C11 + A1L247C14) / 5, 0)</f>
        <v>1988</v>
      </c>
      <c r="BD19" s="16" t="s">
        <v>1638</v>
      </c>
      <c r="BE19" s="17">
        <f>(A1L247C25 + A1L247C26)</f>
        <v>11009.2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13</v>
      </c>
      <c r="F20" s="16" t="s">
        <v>1640</v>
      </c>
      <c r="G20" s="17">
        <f>(A1L213C2 + A1L229C2)</f>
        <v>37</v>
      </c>
      <c r="H20" s="16" t="s">
        <v>1641</v>
      </c>
      <c r="I20" s="17">
        <f>(A1L248C1 + A1L248C2)</f>
        <v>50</v>
      </c>
      <c r="J20" s="16" t="s">
        <v>1642</v>
      </c>
      <c r="K20" s="17">
        <f>(A1L213C4 + A1L229C4)</f>
        <v>2</v>
      </c>
      <c r="L20" s="16" t="s">
        <v>1643</v>
      </c>
      <c r="M20" s="17">
        <f>(A1L213C5 + A1L229C5)</f>
        <v>42</v>
      </c>
      <c r="N20" s="16" t="s">
        <v>1644</v>
      </c>
      <c r="O20" s="17">
        <f>(A1L248C4 + A1L248C5)</f>
        <v>44</v>
      </c>
      <c r="P20" s="16" t="s">
        <v>1645</v>
      </c>
      <c r="Q20" s="17">
        <f>(A1L213C7 + A1L229C7)</f>
        <v>5</v>
      </c>
      <c r="R20" s="16" t="s">
        <v>1646</v>
      </c>
      <c r="S20" s="17">
        <f>(A1L213C8 + A1L229C8)</f>
        <v>56</v>
      </c>
      <c r="T20" s="16" t="s">
        <v>1647</v>
      </c>
      <c r="U20" s="17">
        <f>(A1L248C7 + A1L248C8)</f>
        <v>61</v>
      </c>
      <c r="V20" s="16" t="s">
        <v>1648</v>
      </c>
      <c r="W20" s="17">
        <f>(A1L213C10 + A1L229C10)</f>
        <v>10</v>
      </c>
      <c r="X20" s="16" t="s">
        <v>1649</v>
      </c>
      <c r="Y20" s="17">
        <f>(A1L213C11 + A1L229C11)</f>
        <v>10</v>
      </c>
      <c r="Z20" s="16" t="s">
        <v>1650</v>
      </c>
      <c r="AA20" s="17">
        <f>(A1L248C10 + A1L248C11)</f>
        <v>20</v>
      </c>
      <c r="AB20" s="16" t="s">
        <v>1651</v>
      </c>
      <c r="AC20" s="17">
        <f>(A1L213C13 + A1L229C13)</f>
        <v>16</v>
      </c>
      <c r="AD20" s="16" t="s">
        <v>1652</v>
      </c>
      <c r="AE20" s="17">
        <f>(A1L213C14 + A1L229C14)</f>
        <v>18</v>
      </c>
      <c r="AF20" s="16" t="s">
        <v>1653</v>
      </c>
      <c r="AG20" s="17">
        <f>(A1L248C13 + A1L248C14)</f>
        <v>34</v>
      </c>
      <c r="AH20" s="16" t="s">
        <v>1654</v>
      </c>
      <c r="AI20" s="17">
        <f>IF(RUN_YEARS &gt; 1,(A1L248C1 + A1L248C4) / 2, 0)</f>
        <v>7.5</v>
      </c>
      <c r="AJ20" s="16" t="s">
        <v>1655</v>
      </c>
      <c r="AK20" s="17">
        <f>IF(RUN_YEARS &gt; 1,(A1L248C2 + A1L248C5) / 2, 0)</f>
        <v>39.5</v>
      </c>
      <c r="AL20" s="16" t="s">
        <v>1656</v>
      </c>
      <c r="AM20" s="17">
        <f>(A1L248C16 + A1L248C17)</f>
        <v>47</v>
      </c>
      <c r="AN20" s="16" t="s">
        <v>1657</v>
      </c>
      <c r="AO20" s="17">
        <f>IF(RUN_YEARS &gt; 2,(A1L248C1 + A1L248C4 + A1L248C7) / 3, 0)</f>
        <v>6.666666666666667</v>
      </c>
      <c r="AP20" s="16" t="s">
        <v>1658</v>
      </c>
      <c r="AQ20" s="17">
        <f>IF(RUN_YEARS &gt; 2,(A1L248C2 + A1L248C5 + A1L248C8) / 3, 0)</f>
        <v>45</v>
      </c>
      <c r="AR20" s="16" t="s">
        <v>1659</v>
      </c>
      <c r="AS20" s="17">
        <f>(A1L248C19 + A1L248C20)</f>
        <v>51.666666666666664</v>
      </c>
      <c r="AT20" s="16" t="s">
        <v>1660</v>
      </c>
      <c r="AU20" s="17">
        <f>IF(RUN_YEARS &gt; 3,(A1L248C1 + A1L248C4 + A1L248C7 + A1L248C10) / 4, 0)</f>
        <v>7.5</v>
      </c>
      <c r="AV20" s="16" t="s">
        <v>1661</v>
      </c>
      <c r="AW20" s="17">
        <f>IF(RUN_YEARS &gt; 3,(A1L248C2 + A1L248C5 + A1L248C8 + A1L248C11) / 4, 0)</f>
        <v>36.25</v>
      </c>
      <c r="AX20" s="16" t="s">
        <v>1662</v>
      </c>
      <c r="AY20" s="17">
        <f>(A1L248C22 + A1L248C23)</f>
        <v>43.75</v>
      </c>
      <c r="AZ20" s="16" t="s">
        <v>1663</v>
      </c>
      <c r="BA20" s="17">
        <f>IF(RUN_YEARS &gt; 4,(A1L248C1 + A1L248C4 + A1L248C7 + A1L248C10 + A1L248C13) / 5, 0)</f>
        <v>9.1999999999999993</v>
      </c>
      <c r="BB20" s="16" t="s">
        <v>1664</v>
      </c>
      <c r="BC20" s="17">
        <f>IF(RUN_YEARS &gt; 4,(A1L248C2 + A1L248C5 + A1L248C8 + A1L248C11 + A1L248C14) / 5, 0)</f>
        <v>32.6</v>
      </c>
      <c r="BD20" s="16" t="s">
        <v>1665</v>
      </c>
      <c r="BE20" s="17">
        <f>(A1L248C25 + A1L248C26)</f>
        <v>41.8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7283</v>
      </c>
      <c r="F21" s="16" t="s">
        <v>1667</v>
      </c>
      <c r="G21" s="17">
        <f>(A1L214C2 + A1L230C2)</f>
        <v>6368</v>
      </c>
      <c r="H21" s="16" t="s">
        <v>1668</v>
      </c>
      <c r="I21" s="17">
        <f>(A1L249C1 + A1L249C2)</f>
        <v>13651</v>
      </c>
      <c r="J21" s="16" t="s">
        <v>1669</v>
      </c>
      <c r="K21" s="17">
        <f>(A1L214C4 + A1L230C4)</f>
        <v>7113</v>
      </c>
      <c r="L21" s="16" t="s">
        <v>1670</v>
      </c>
      <c r="M21" s="17">
        <f>(A1L214C5 + A1L230C5)</f>
        <v>6294</v>
      </c>
      <c r="N21" s="16" t="s">
        <v>1671</v>
      </c>
      <c r="O21" s="17">
        <f>(A1L249C4 + A1L249C5)</f>
        <v>13407</v>
      </c>
      <c r="P21" s="16" t="s">
        <v>1672</v>
      </c>
      <c r="Q21" s="17">
        <f>(A1L214C7 + A1L230C7)</f>
        <v>5898</v>
      </c>
      <c r="R21" s="16" t="s">
        <v>1673</v>
      </c>
      <c r="S21" s="17">
        <f>(A1L214C8 + A1L230C8)</f>
        <v>5111</v>
      </c>
      <c r="T21" s="16" t="s">
        <v>1674</v>
      </c>
      <c r="U21" s="17">
        <f>(A1L249C7 + A1L249C8)</f>
        <v>11009</v>
      </c>
      <c r="V21" s="16" t="s">
        <v>1675</v>
      </c>
      <c r="W21" s="17">
        <f>(A1L214C10 + A1L230C10)</f>
        <v>5486</v>
      </c>
      <c r="X21" s="16" t="s">
        <v>1676</v>
      </c>
      <c r="Y21" s="17">
        <f>(A1L214C11 + A1L230C11)</f>
        <v>5020</v>
      </c>
      <c r="Z21" s="16" t="s">
        <v>1677</v>
      </c>
      <c r="AA21" s="17">
        <f>(A1L249C10 + A1L249C11)</f>
        <v>10506</v>
      </c>
      <c r="AB21" s="16" t="s">
        <v>1678</v>
      </c>
      <c r="AC21" s="17">
        <f>(A1L214C13 + A1L230C13)</f>
        <v>4411</v>
      </c>
      <c r="AD21" s="16" t="s">
        <v>1679</v>
      </c>
      <c r="AE21" s="17">
        <f>(A1L214C14 + A1L230C14)</f>
        <v>3884</v>
      </c>
      <c r="AF21" s="16" t="s">
        <v>1680</v>
      </c>
      <c r="AG21" s="17">
        <f>(A1L249C13 + A1L249C14)</f>
        <v>8295</v>
      </c>
      <c r="AH21" s="16" t="s">
        <v>1681</v>
      </c>
      <c r="AI21" s="17">
        <f>IF(RUN_YEARS &gt; 1,(A1L249C1 + A1L249C4) / 2, 0)</f>
        <v>7198</v>
      </c>
      <c r="AJ21" s="16" t="s">
        <v>1682</v>
      </c>
      <c r="AK21" s="17">
        <f>IF(RUN_YEARS &gt; 1,(A1L249C2 + A1L249C5) / 2, 0)</f>
        <v>6331</v>
      </c>
      <c r="AL21" s="16" t="s">
        <v>1683</v>
      </c>
      <c r="AM21" s="17">
        <f>(A1L249C16 + A1L249C17)</f>
        <v>13529</v>
      </c>
      <c r="AN21" s="16" t="s">
        <v>1684</v>
      </c>
      <c r="AO21" s="17">
        <f>IF(RUN_YEARS &gt; 2,(A1L249C1 + A1L249C4 + A1L249C7) / 3, 0)</f>
        <v>6764.666666666667</v>
      </c>
      <c r="AP21" s="16" t="s">
        <v>1685</v>
      </c>
      <c r="AQ21" s="17">
        <f>IF(RUN_YEARS &gt; 2,(A1L249C2 + A1L249C5 + A1L249C8) / 3, 0)</f>
        <v>5924.333333333333</v>
      </c>
      <c r="AR21" s="16" t="s">
        <v>1686</v>
      </c>
      <c r="AS21" s="17">
        <f>(A1L249C19 + A1L249C20)</f>
        <v>12689</v>
      </c>
      <c r="AT21" s="16" t="s">
        <v>1687</v>
      </c>
      <c r="AU21" s="17">
        <f>IF(RUN_YEARS &gt; 3,(A1L249C1 + A1L249C4 + A1L249C7 + A1L249C10) / 4, 0)</f>
        <v>6445</v>
      </c>
      <c r="AV21" s="16" t="s">
        <v>1688</v>
      </c>
      <c r="AW21" s="17">
        <f>IF(RUN_YEARS &gt; 3,(A1L249C2 + A1L249C5 + A1L249C8 + A1L249C11) / 4, 0)</f>
        <v>5698.25</v>
      </c>
      <c r="AX21" s="16" t="s">
        <v>1689</v>
      </c>
      <c r="AY21" s="17">
        <f>(A1L249C22 + A1L249C23)</f>
        <v>12143.25</v>
      </c>
      <c r="AZ21" s="16" t="s">
        <v>1690</v>
      </c>
      <c r="BA21" s="17">
        <f>IF(RUN_YEARS &gt; 4,(A1L249C1 + A1L249C4 + A1L249C7 + A1L249C10 + A1L249C13) / 5, 0)</f>
        <v>6038.2</v>
      </c>
      <c r="BB21" s="16" t="s">
        <v>1691</v>
      </c>
      <c r="BC21" s="17">
        <f>IF(RUN_YEARS &gt; 4,(A1L249C2 + A1L249C5 + A1L249C8 + A1L249C11 + A1L249C14) / 5, 0)</f>
        <v>5335.4</v>
      </c>
      <c r="BD21" s="16" t="s">
        <v>1692</v>
      </c>
      <c r="BE21" s="17">
        <f>(A1L249C25 + A1L249C26)</f>
        <v>11373.599999999999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10329</v>
      </c>
      <c r="F22" s="16" t="s">
        <v>1694</v>
      </c>
      <c r="G22" s="17">
        <f>(A1L231C2)</f>
        <v>11043</v>
      </c>
      <c r="H22" s="16" t="s">
        <v>1695</v>
      </c>
      <c r="I22" s="17">
        <f>(A1L250C1 + A1L250C2)</f>
        <v>21372</v>
      </c>
      <c r="J22" s="16" t="s">
        <v>1696</v>
      </c>
      <c r="K22" s="17">
        <f>(A1L231C4)</f>
        <v>10984</v>
      </c>
      <c r="L22" s="16" t="s">
        <v>1697</v>
      </c>
      <c r="M22" s="17">
        <f>(A1L231C5)</f>
        <v>11268</v>
      </c>
      <c r="N22" s="16" t="s">
        <v>1698</v>
      </c>
      <c r="O22" s="17">
        <f>(A1L250C4 + A1L250C5)</f>
        <v>22252</v>
      </c>
      <c r="P22" s="16" t="s">
        <v>1699</v>
      </c>
      <c r="Q22" s="17">
        <f>(A1L231C7)</f>
        <v>12440</v>
      </c>
      <c r="R22" s="16" t="s">
        <v>1700</v>
      </c>
      <c r="S22" s="17">
        <f>(A1L231C8)</f>
        <v>12599</v>
      </c>
      <c r="T22" s="16" t="s">
        <v>1701</v>
      </c>
      <c r="U22" s="17">
        <f>(A1L250C7 + A1L250C8)</f>
        <v>25039</v>
      </c>
      <c r="V22" s="16" t="s">
        <v>1702</v>
      </c>
      <c r="W22" s="17">
        <f>(A1L231C10)</f>
        <v>12940</v>
      </c>
      <c r="X22" s="16" t="s">
        <v>1703</v>
      </c>
      <c r="Y22" s="17">
        <f>(A1L231C11)</f>
        <v>13215</v>
      </c>
      <c r="Z22" s="16" t="s">
        <v>1704</v>
      </c>
      <c r="AA22" s="17">
        <f>(A1L250C10 + A1L250C11)</f>
        <v>26155</v>
      </c>
      <c r="AB22" s="16" t="s">
        <v>1705</v>
      </c>
      <c r="AC22" s="17">
        <f>(A1L231C13)</f>
        <v>17337</v>
      </c>
      <c r="AD22" s="16" t="s">
        <v>1706</v>
      </c>
      <c r="AE22" s="17">
        <f>(A1L231C14)</f>
        <v>17719</v>
      </c>
      <c r="AF22" s="16" t="s">
        <v>1707</v>
      </c>
      <c r="AG22" s="17">
        <f>(A1L250C13 + A1L250C14)</f>
        <v>35056</v>
      </c>
      <c r="AH22" s="16" t="s">
        <v>1708</v>
      </c>
      <c r="AI22" s="17">
        <f>IF(RUN_YEARS &gt; 1,(A1L250C1 + A1L250C4) / 2, 0)</f>
        <v>10656.5</v>
      </c>
      <c r="AJ22" s="16" t="s">
        <v>1709</v>
      </c>
      <c r="AK22" s="17">
        <f>IF(RUN_YEARS &gt; 1,(A1L250C2 + A1L250C5) / 2, 0)</f>
        <v>11155.5</v>
      </c>
      <c r="AL22" s="16" t="s">
        <v>1710</v>
      </c>
      <c r="AM22" s="17">
        <f>(A1L250C16 + A1L250C17)</f>
        <v>21812</v>
      </c>
      <c r="AN22" s="16" t="s">
        <v>1711</v>
      </c>
      <c r="AO22" s="17">
        <f>IF(RUN_YEARS &gt; 2,(A1L250C1 + A1L250C4 + A1L250C7) / 3, 0)</f>
        <v>11251</v>
      </c>
      <c r="AP22" s="16" t="s">
        <v>1712</v>
      </c>
      <c r="AQ22" s="17">
        <f>IF(RUN_YEARS &gt; 2,(A1L250C2 + A1L250C5 + A1L250C8) / 3, 0)</f>
        <v>11636.666666666666</v>
      </c>
      <c r="AR22" s="16" t="s">
        <v>1713</v>
      </c>
      <c r="AS22" s="17">
        <f>(A1L250C19 + A1L250C20)</f>
        <v>22887.666666666664</v>
      </c>
      <c r="AT22" s="16" t="s">
        <v>1714</v>
      </c>
      <c r="AU22" s="17">
        <f>IF(RUN_YEARS &gt; 3,(A1L250C1 + A1L250C4 + A1L250C7 + A1L250C10) / 4, 0)</f>
        <v>11673.25</v>
      </c>
      <c r="AV22" s="16" t="s">
        <v>1715</v>
      </c>
      <c r="AW22" s="17">
        <f>IF(RUN_YEARS &gt; 3,(A1L250C2 + A1L250C5 + A1L250C8 + A1L250C11) / 4, 0)</f>
        <v>12031.25</v>
      </c>
      <c r="AX22" s="16" t="s">
        <v>1716</v>
      </c>
      <c r="AY22" s="17">
        <f>(A1L250C22 + A1L250C23)</f>
        <v>23704.5</v>
      </c>
      <c r="AZ22" s="16" t="s">
        <v>1717</v>
      </c>
      <c r="BA22" s="17">
        <f>IF(RUN_YEARS &gt; 4,(A1L250C1 + A1L250C4 + A1L250C7 + A1L250C10 + A1L250C13) / 5, 0)</f>
        <v>12806</v>
      </c>
      <c r="BB22" s="16" t="s">
        <v>1718</v>
      </c>
      <c r="BC22" s="17">
        <f>IF(RUN_YEARS &gt; 4,(A1L250C2 + A1L250C5 + A1L250C8 + A1L250C11 + A1L250C14) / 5, 0)</f>
        <v>13168.8</v>
      </c>
      <c r="BD22" s="16" t="s">
        <v>1719</v>
      </c>
      <c r="BE22" s="17">
        <f>(A1L250C25 + A1L250C26)</f>
        <v>25974.799999999999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42149</v>
      </c>
      <c r="F23" s="16" t="s">
        <v>1721</v>
      </c>
      <c r="G23" s="17">
        <f>(A1L232C2)</f>
        <v>45200</v>
      </c>
      <c r="H23" s="16" t="s">
        <v>1722</v>
      </c>
      <c r="I23" s="17">
        <f>(A1L251C1 + A1L251C2)</f>
        <v>87349</v>
      </c>
      <c r="J23" s="16" t="s">
        <v>1723</v>
      </c>
      <c r="K23" s="17">
        <f>(A1L232C4)</f>
        <v>31523</v>
      </c>
      <c r="L23" s="16" t="s">
        <v>1724</v>
      </c>
      <c r="M23" s="17">
        <f>(A1L232C5)</f>
        <v>33292</v>
      </c>
      <c r="N23" s="16" t="s">
        <v>1725</v>
      </c>
      <c r="O23" s="17">
        <f>(A1L251C4 + A1L251C5)</f>
        <v>64815</v>
      </c>
      <c r="P23" s="16" t="s">
        <v>1726</v>
      </c>
      <c r="Q23" s="17">
        <f>(A1L232C7)</f>
        <v>31942</v>
      </c>
      <c r="R23" s="16" t="s">
        <v>1727</v>
      </c>
      <c r="S23" s="17">
        <f>(A1L232C8)</f>
        <v>33143</v>
      </c>
      <c r="T23" s="16" t="s">
        <v>1728</v>
      </c>
      <c r="U23" s="17">
        <f>(A1L251C7 + A1L251C8)</f>
        <v>65085</v>
      </c>
      <c r="V23" s="16" t="s">
        <v>1729</v>
      </c>
      <c r="W23" s="17">
        <f>(A1L232C10)</f>
        <v>28543</v>
      </c>
      <c r="X23" s="16" t="s">
        <v>1730</v>
      </c>
      <c r="Y23" s="17">
        <f>(A1L232C11)</f>
        <v>30070</v>
      </c>
      <c r="Z23" s="16" t="s">
        <v>1731</v>
      </c>
      <c r="AA23" s="17">
        <f>(A1L251C10 + A1L251C11)</f>
        <v>58613</v>
      </c>
      <c r="AB23" s="16" t="s">
        <v>1732</v>
      </c>
      <c r="AC23" s="17">
        <f>(A1L232C13)</f>
        <v>24252</v>
      </c>
      <c r="AD23" s="16" t="s">
        <v>1733</v>
      </c>
      <c r="AE23" s="17">
        <f>(A1L232C14)</f>
        <v>25634</v>
      </c>
      <c r="AF23" s="16" t="s">
        <v>1734</v>
      </c>
      <c r="AG23" s="17">
        <f>(A1L251C13 + A1L251C14)</f>
        <v>49886</v>
      </c>
      <c r="AH23" s="16" t="s">
        <v>1735</v>
      </c>
      <c r="AI23" s="17">
        <f>IF(RUN_YEARS &gt; 1,(A1L251C1 + A1L251C4) / 2, 0)</f>
        <v>36836</v>
      </c>
      <c r="AJ23" s="16" t="s">
        <v>1736</v>
      </c>
      <c r="AK23" s="17">
        <f>IF(RUN_YEARS &gt; 1,(A1L251C2 + A1L251C5) / 2, 0)</f>
        <v>39246</v>
      </c>
      <c r="AL23" s="16" t="s">
        <v>1737</v>
      </c>
      <c r="AM23" s="17">
        <f>(A1L251C16 + A1L251C17)</f>
        <v>76082</v>
      </c>
      <c r="AN23" s="16" t="s">
        <v>1738</v>
      </c>
      <c r="AO23" s="17">
        <f>IF(RUN_YEARS &gt; 2,(A1L251C1 + A1L251C4 + A1L251C7) / 3, 0)</f>
        <v>35204.666666666664</v>
      </c>
      <c r="AP23" s="16" t="s">
        <v>1739</v>
      </c>
      <c r="AQ23" s="17">
        <f>IF(RUN_YEARS &gt; 2,(A1L251C2 + A1L251C5 + A1L251C8) / 3, 0)</f>
        <v>37211.666666666664</v>
      </c>
      <c r="AR23" s="16" t="s">
        <v>1740</v>
      </c>
      <c r="AS23" s="17">
        <f>(A1L251C19 + A1L251C20)</f>
        <v>72416.333333333328</v>
      </c>
      <c r="AT23" s="16" t="s">
        <v>1741</v>
      </c>
      <c r="AU23" s="17">
        <f>IF(RUN_YEARS &gt; 3,(A1L251C1 + A1L251C4 + A1L251C7 + A1L251C10) / 4, 0)</f>
        <v>33539.25</v>
      </c>
      <c r="AV23" s="16" t="s">
        <v>1742</v>
      </c>
      <c r="AW23" s="17">
        <f>IF(RUN_YEARS &gt; 3,(A1L251C2 + A1L251C5 + A1L251C8 + A1L251C11) / 4, 0)</f>
        <v>35426.25</v>
      </c>
      <c r="AX23" s="16" t="s">
        <v>1743</v>
      </c>
      <c r="AY23" s="17">
        <f>(A1L251C22 + A1L251C23)</f>
        <v>68965.5</v>
      </c>
      <c r="AZ23" s="16" t="s">
        <v>1744</v>
      </c>
      <c r="BA23" s="17">
        <f>IF(RUN_YEARS &gt; 4,(A1L251C1 + A1L251C4 + A1L251C7 + A1L251C10 + A1L251C13) / 5, 0)</f>
        <v>31681.8</v>
      </c>
      <c r="BB23" s="16" t="s">
        <v>1745</v>
      </c>
      <c r="BC23" s="17">
        <f>IF(RUN_YEARS &gt; 4,(A1L251C2 + A1L251C5 + A1L251C8 + A1L251C11 + A1L251C14) / 5, 0)</f>
        <v>33467.800000000003</v>
      </c>
      <c r="BD23" s="16" t="s">
        <v>1746</v>
      </c>
      <c r="BE23" s="17">
        <f>(A1L251C25 + A1L251C26)</f>
        <v>65149.600000000006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2267</v>
      </c>
      <c r="F24" s="16" t="s">
        <v>1748</v>
      </c>
      <c r="G24" s="17">
        <f>(A1L215C2 + A1L233C2)</f>
        <v>1055</v>
      </c>
      <c r="H24" s="16" t="s">
        <v>1749</v>
      </c>
      <c r="I24" s="17">
        <f>(A1L252C1 + A1L252C2)</f>
        <v>3322</v>
      </c>
      <c r="J24" s="16" t="s">
        <v>1750</v>
      </c>
      <c r="K24" s="17">
        <f>(A1L215C4 + A1L233C4)</f>
        <v>3003</v>
      </c>
      <c r="L24" s="16" t="s">
        <v>1751</v>
      </c>
      <c r="M24" s="17">
        <f>(A1L215C5 + A1L233C5)</f>
        <v>1091</v>
      </c>
      <c r="N24" s="16" t="s">
        <v>1752</v>
      </c>
      <c r="O24" s="17">
        <f>(A1L252C4 + A1L252C5)</f>
        <v>4094</v>
      </c>
      <c r="P24" s="16" t="s">
        <v>1753</v>
      </c>
      <c r="Q24" s="17">
        <f>(A1L215C7 + A1L233C7)</f>
        <v>2164</v>
      </c>
      <c r="R24" s="16" t="s">
        <v>1754</v>
      </c>
      <c r="S24" s="17">
        <f>(A1L215C8 + A1L233C8)</f>
        <v>766</v>
      </c>
      <c r="T24" s="16" t="s">
        <v>1755</v>
      </c>
      <c r="U24" s="17">
        <f>(A1L252C7 + A1L252C8)</f>
        <v>2930</v>
      </c>
      <c r="V24" s="16" t="s">
        <v>1756</v>
      </c>
      <c r="W24" s="17">
        <f>(A1L215C10 + A1L233C10)</f>
        <v>1503</v>
      </c>
      <c r="X24" s="16" t="s">
        <v>1757</v>
      </c>
      <c r="Y24" s="17">
        <f>(A1L215C11 + A1L233C11)</f>
        <v>754</v>
      </c>
      <c r="Z24" s="16" t="s">
        <v>1758</v>
      </c>
      <c r="AA24" s="17">
        <f>(A1L252C10 + A1L252C11)</f>
        <v>2257</v>
      </c>
      <c r="AB24" s="16" t="s">
        <v>1759</v>
      </c>
      <c r="AC24" s="17">
        <f>(A1L215C13 + A1L233C13)</f>
        <v>1924</v>
      </c>
      <c r="AD24" s="16" t="s">
        <v>1760</v>
      </c>
      <c r="AE24" s="17">
        <f>(A1L215C14 + A1L233C14)</f>
        <v>791</v>
      </c>
      <c r="AF24" s="16" t="s">
        <v>1761</v>
      </c>
      <c r="AG24" s="17">
        <f>(A1L252C13 + A1L252C14)</f>
        <v>2715</v>
      </c>
      <c r="AH24" s="16" t="s">
        <v>1762</v>
      </c>
      <c r="AI24" s="17">
        <f>IF(RUN_YEARS &gt; 1,(A1L252C1 + A1L252C4) / 2, 0)</f>
        <v>2635</v>
      </c>
      <c r="AJ24" s="16" t="s">
        <v>1763</v>
      </c>
      <c r="AK24" s="17">
        <f>IF(RUN_YEARS &gt; 1,(A1L252C2 + A1L252C5) / 2, 0)</f>
        <v>1073</v>
      </c>
      <c r="AL24" s="16" t="s">
        <v>1764</v>
      </c>
      <c r="AM24" s="17">
        <f>(A1L252C16 + A1L252C17)</f>
        <v>3708</v>
      </c>
      <c r="AN24" s="16" t="s">
        <v>1765</v>
      </c>
      <c r="AO24" s="17">
        <f>IF(RUN_YEARS &gt; 2,(A1L252C1 + A1L252C4 + A1L252C7) / 3, 0)</f>
        <v>2478</v>
      </c>
      <c r="AP24" s="16" t="s">
        <v>1766</v>
      </c>
      <c r="AQ24" s="17">
        <f>IF(RUN_YEARS &gt; 2,(A1L252C2 + A1L252C5 + A1L252C8) / 3, 0)</f>
        <v>970.66666666666663</v>
      </c>
      <c r="AR24" s="16" t="s">
        <v>1767</v>
      </c>
      <c r="AS24" s="17">
        <f>(A1L252C19 + A1L252C20)</f>
        <v>3448.6666666666665</v>
      </c>
      <c r="AT24" s="16" t="s">
        <v>1768</v>
      </c>
      <c r="AU24" s="17">
        <f>IF(RUN_YEARS &gt; 3,(A1L252C1 + A1L252C4 + A1L252C7 + A1L252C10) / 4, 0)</f>
        <v>2234.25</v>
      </c>
      <c r="AV24" s="16" t="s">
        <v>1769</v>
      </c>
      <c r="AW24" s="17">
        <f>IF(RUN_YEARS &gt; 3,(A1L252C2 + A1L252C5 + A1L252C8 + A1L252C11) / 4, 0)</f>
        <v>916.5</v>
      </c>
      <c r="AX24" s="16" t="s">
        <v>1770</v>
      </c>
      <c r="AY24" s="17">
        <f>(A1L252C22 + A1L252C23)</f>
        <v>3150.75</v>
      </c>
      <c r="AZ24" s="16" t="s">
        <v>1771</v>
      </c>
      <c r="BA24" s="17">
        <f>IF(RUN_YEARS &gt; 4,(A1L252C1 + A1L252C4 + A1L252C7 + A1L252C10 + A1L252C13) / 5, 0)</f>
        <v>2172.1999999999998</v>
      </c>
      <c r="BB24" s="16" t="s">
        <v>1772</v>
      </c>
      <c r="BC24" s="17">
        <f>IF(RUN_YEARS &gt; 4,(A1L252C2 + A1L252C5 + A1L252C8 + A1L252C11 + A1L252C14) / 5, 0)</f>
        <v>891.4</v>
      </c>
      <c r="BD24" s="16" t="s">
        <v>1773</v>
      </c>
      <c r="BE24" s="17">
        <f>(A1L252C25 + A1L252C26)</f>
        <v>3063.6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54745</v>
      </c>
      <c r="F25" s="16" t="s">
        <v>1775</v>
      </c>
      <c r="G25" s="17">
        <f>(A1L215C2 + A1L234C2)</f>
        <v>57298</v>
      </c>
      <c r="H25" s="16" t="s">
        <v>1776</v>
      </c>
      <c r="I25" s="17">
        <f>(A1L253C1 + A1L253C2)</f>
        <v>112043</v>
      </c>
      <c r="J25" s="16" t="s">
        <v>1777</v>
      </c>
      <c r="K25" s="17">
        <f>(A1L215C4 + A1L234C4)</f>
        <v>45510</v>
      </c>
      <c r="L25" s="16" t="s">
        <v>1778</v>
      </c>
      <c r="M25" s="17">
        <f>(A1L215C5 + A1L234C5)</f>
        <v>45651</v>
      </c>
      <c r="N25" s="16" t="s">
        <v>1779</v>
      </c>
      <c r="O25" s="17">
        <f>(A1L253C4 + A1L253C5)</f>
        <v>91161</v>
      </c>
      <c r="P25" s="16" t="s">
        <v>1780</v>
      </c>
      <c r="Q25" s="17">
        <f>(A1L215C7 + A1L234C7)</f>
        <v>46546</v>
      </c>
      <c r="R25" s="16" t="s">
        <v>1781</v>
      </c>
      <c r="S25" s="17">
        <f>(A1L215C8 + A1L234C8)</f>
        <v>46508</v>
      </c>
      <c r="T25" s="16" t="s">
        <v>1782</v>
      </c>
      <c r="U25" s="17">
        <f>(A1L253C7 + A1L253C8)</f>
        <v>93054</v>
      </c>
      <c r="V25" s="16" t="s">
        <v>1783</v>
      </c>
      <c r="W25" s="17">
        <f>(A1L215C10 + A1L234C10)</f>
        <v>42986</v>
      </c>
      <c r="X25" s="16" t="s">
        <v>1784</v>
      </c>
      <c r="Y25" s="17">
        <f>(A1L215C11 + A1L234C11)</f>
        <v>44039</v>
      </c>
      <c r="Z25" s="16" t="s">
        <v>1785</v>
      </c>
      <c r="AA25" s="17">
        <f>(A1L253C10 + A1L253C11)</f>
        <v>87025</v>
      </c>
      <c r="AB25" s="16" t="s">
        <v>1786</v>
      </c>
      <c r="AC25" s="17">
        <f>(A1L215C13 + A1L234C13)</f>
        <v>43513</v>
      </c>
      <c r="AD25" s="16" t="s">
        <v>1787</v>
      </c>
      <c r="AE25" s="17">
        <f>(A1L215C14 + A1L234C14)</f>
        <v>44144</v>
      </c>
      <c r="AF25" s="16" t="s">
        <v>1788</v>
      </c>
      <c r="AG25" s="17">
        <f>(A1L253C13 + A1L253C14)</f>
        <v>87657</v>
      </c>
      <c r="AH25" s="16" t="s">
        <v>1789</v>
      </c>
      <c r="AI25" s="17">
        <f>IF(RUN_YEARS &gt; 1,(A1L253C1 + A1L253C4) / 2, 0)</f>
        <v>50127.5</v>
      </c>
      <c r="AJ25" s="16" t="s">
        <v>1790</v>
      </c>
      <c r="AK25" s="17">
        <f>IF(RUN_YEARS &gt; 1,(A1L253C2 + A1L253C5) / 2, 0)</f>
        <v>51474.5</v>
      </c>
      <c r="AL25" s="16" t="s">
        <v>1791</v>
      </c>
      <c r="AM25" s="17">
        <f>(A1L253C16 + A1L253C17)</f>
        <v>101602</v>
      </c>
      <c r="AN25" s="16" t="s">
        <v>1792</v>
      </c>
      <c r="AO25" s="17">
        <f>IF(RUN_YEARS &gt; 2,(A1L253C1 + A1L253C4 + A1L253C7) / 3, 0)</f>
        <v>48933.666666666664</v>
      </c>
      <c r="AP25" s="16" t="s">
        <v>1793</v>
      </c>
      <c r="AQ25" s="17">
        <f>IF(RUN_YEARS &gt; 2,(A1L253C2 + A1L253C5 + A1L253C8) / 3, 0)</f>
        <v>49819</v>
      </c>
      <c r="AR25" s="16" t="s">
        <v>1794</v>
      </c>
      <c r="AS25" s="17">
        <f>(A1L253C19 + A1L253C20)</f>
        <v>98752.666666666657</v>
      </c>
      <c r="AT25" s="16" t="s">
        <v>1795</v>
      </c>
      <c r="AU25" s="17">
        <f>IF(RUN_YEARS &gt; 3,(A1L253C1 + A1L253C4 + A1L253C7 + A1L253C10) / 4, 0)</f>
        <v>47446.75</v>
      </c>
      <c r="AV25" s="16" t="s">
        <v>1796</v>
      </c>
      <c r="AW25" s="17">
        <f>IF(RUN_YEARS &gt; 3,(A1L253C2 + A1L253C5 + A1L253C8 + A1L253C11) / 4, 0)</f>
        <v>48374</v>
      </c>
      <c r="AX25" s="16" t="s">
        <v>1797</v>
      </c>
      <c r="AY25" s="17">
        <f>(A1L253C22 + A1L253C23)</f>
        <v>95820.75</v>
      </c>
      <c r="AZ25" s="16" t="s">
        <v>1798</v>
      </c>
      <c r="BA25" s="17">
        <f>IF(RUN_YEARS &gt; 4,(A1L253C1 + A1L253C4 + A1L253C7 + A1L253C10 + A1L253C13) / 5, 0)</f>
        <v>46660</v>
      </c>
      <c r="BB25" s="16" t="s">
        <v>1799</v>
      </c>
      <c r="BC25" s="17">
        <f>IF(RUN_YEARS &gt; 4,(A1L253C2 + A1L253C5 + A1L253C8 + A1L253C11 + A1L253C14) / 5, 0)</f>
        <v>47528</v>
      </c>
      <c r="BD25" s="16" t="s">
        <v>1800</v>
      </c>
      <c r="BE25" s="17">
        <f>(A1L253C25 + A1L253C26)</f>
        <v>94188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375608</v>
      </c>
      <c r="F26" s="16" t="s">
        <v>1802</v>
      </c>
      <c r="G26" s="17">
        <f>(A1L216C2 + A1L235C2)</f>
        <v>292359</v>
      </c>
      <c r="H26" s="16" t="s">
        <v>1803</v>
      </c>
      <c r="I26" s="17">
        <f>(A1L254C1 + A1L254C2)</f>
        <v>667967</v>
      </c>
      <c r="J26" s="16" t="s">
        <v>1804</v>
      </c>
      <c r="K26" s="17">
        <f>(A1L216C4 + A1L235C4)</f>
        <v>394690</v>
      </c>
      <c r="L26" s="16" t="s">
        <v>1805</v>
      </c>
      <c r="M26" s="17">
        <f>(A1L216C5 + A1L235C5)</f>
        <v>309181</v>
      </c>
      <c r="N26" s="16" t="s">
        <v>1806</v>
      </c>
      <c r="O26" s="17">
        <f>(A1L254C4 + A1L254C5)</f>
        <v>703871</v>
      </c>
      <c r="P26" s="16" t="s">
        <v>1807</v>
      </c>
      <c r="Q26" s="17">
        <f>(A1L216C7 + A1L235C7)</f>
        <v>363782</v>
      </c>
      <c r="R26" s="16" t="s">
        <v>1808</v>
      </c>
      <c r="S26" s="17">
        <f>(A1L216C8 + A1L235C8)</f>
        <v>285222</v>
      </c>
      <c r="T26" s="16" t="s">
        <v>1809</v>
      </c>
      <c r="U26" s="17">
        <f>(A1L254C7 + A1L254C8)</f>
        <v>649004</v>
      </c>
      <c r="V26" s="16" t="s">
        <v>1810</v>
      </c>
      <c r="W26" s="17">
        <f>(A1L216C10 + A1L235C10)</f>
        <v>345545</v>
      </c>
      <c r="X26" s="16" t="s">
        <v>1811</v>
      </c>
      <c r="Y26" s="17">
        <f>(A1L216C11 + A1L235C11)</f>
        <v>285712</v>
      </c>
      <c r="Z26" s="16" t="s">
        <v>1812</v>
      </c>
      <c r="AA26" s="17">
        <f>(A1L254C10 + A1L254C11)</f>
        <v>631257</v>
      </c>
      <c r="AB26" s="16" t="s">
        <v>1813</v>
      </c>
      <c r="AC26" s="17">
        <f>(A1L216C13 + A1L235C13)</f>
        <v>343561</v>
      </c>
      <c r="AD26" s="16" t="s">
        <v>1814</v>
      </c>
      <c r="AE26" s="17">
        <f>(A1L216C14 + A1L235C14)</f>
        <v>284870</v>
      </c>
      <c r="AF26" s="16" t="s">
        <v>1815</v>
      </c>
      <c r="AG26" s="17">
        <f>(A1L254C13 + A1L254C14)</f>
        <v>628431</v>
      </c>
      <c r="AH26" s="16" t="s">
        <v>1816</v>
      </c>
      <c r="AI26" s="17">
        <f>IF(RUN_YEARS &gt; 1,(A1L254C1 + A1L254C4) / 2, 0)</f>
        <v>385149</v>
      </c>
      <c r="AJ26" s="16" t="s">
        <v>1817</v>
      </c>
      <c r="AK26" s="17">
        <f>IF(RUN_YEARS &gt; 1,(A1L254C2 + A1L254C5) / 2, 0)</f>
        <v>300770</v>
      </c>
      <c r="AL26" s="16" t="s">
        <v>1818</v>
      </c>
      <c r="AM26" s="17">
        <f>(A1L254C16 + A1L254C17)</f>
        <v>685919</v>
      </c>
      <c r="AN26" s="16" t="s">
        <v>1819</v>
      </c>
      <c r="AO26" s="17">
        <f>IF(RUN_YEARS &gt; 2,(A1L254C1 + A1L254C4 + A1L254C7) / 3, 0)</f>
        <v>378026.66666666669</v>
      </c>
      <c r="AP26" s="16" t="s">
        <v>1820</v>
      </c>
      <c r="AQ26" s="17">
        <f>IF(RUN_YEARS &gt; 2,(A1L254C2 + A1L254C5 + A1L254C8) / 3, 0)</f>
        <v>295587.33333333331</v>
      </c>
      <c r="AR26" s="16" t="s">
        <v>1821</v>
      </c>
      <c r="AS26" s="17">
        <f>(A1L254C19 + A1L254C20)</f>
        <v>673614</v>
      </c>
      <c r="AT26" s="16" t="s">
        <v>1822</v>
      </c>
      <c r="AU26" s="17">
        <f>IF(RUN_YEARS &gt; 3,(A1L254C1 + A1L254C4 + A1L254C7 + A1L254C10) / 4, 0)</f>
        <v>369906.25</v>
      </c>
      <c r="AV26" s="16" t="s">
        <v>1823</v>
      </c>
      <c r="AW26" s="17">
        <f>IF(RUN_YEARS &gt; 3,(A1L254C2 + A1L254C5 + A1L254C8 + A1L254C11) / 4, 0)</f>
        <v>293118.5</v>
      </c>
      <c r="AX26" s="16" t="s">
        <v>1824</v>
      </c>
      <c r="AY26" s="17">
        <f>(A1L254C22 + A1L254C23)</f>
        <v>663024.75</v>
      </c>
      <c r="AZ26" s="16" t="s">
        <v>1825</v>
      </c>
      <c r="BA26" s="17">
        <f>IF(RUN_YEARS &gt; 4,(A1L254C1 + A1L254C4 + A1L254C7 + A1L254C10 + A1L254C13) / 5, 0)</f>
        <v>364637.2</v>
      </c>
      <c r="BB26" s="16" t="s">
        <v>1826</v>
      </c>
      <c r="BC26" s="17">
        <f>IF(RUN_YEARS &gt; 4,(A1L254C2 + A1L254C5 + A1L254C8 + A1L254C11 + A1L254C14) / 5, 0)</f>
        <v>291468.79999999999</v>
      </c>
      <c r="BD26" s="16" t="s">
        <v>1827</v>
      </c>
      <c r="BE26" s="17">
        <f>(A1L254C25 + A1L254C26)</f>
        <v>656106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0.61499999999999999</v>
      </c>
      <c r="F9" s="16" t="s">
        <v>1885</v>
      </c>
      <c r="G9" s="15">
        <v>0.38500000000000001</v>
      </c>
      <c r="H9" s="16" t="s">
        <v>1886</v>
      </c>
      <c r="I9" s="17">
        <f>(A1L302C1 + A1L302C2)</f>
        <v>1</v>
      </c>
      <c r="J9" s="16" t="s">
        <v>1885</v>
      </c>
      <c r="K9" s="15">
        <v>0.54900000000000004</v>
      </c>
      <c r="L9" s="16" t="s">
        <v>1885</v>
      </c>
      <c r="M9" s="15">
        <v>0.34699999999999998</v>
      </c>
      <c r="N9" s="16" t="s">
        <v>1887</v>
      </c>
      <c r="O9" s="17">
        <f>(A1L302C4 + A1L302C5)</f>
        <v>0.89600000000000002</v>
      </c>
      <c r="P9" s="16" t="s">
        <v>1885</v>
      </c>
      <c r="Q9" s="15">
        <v>0.38600000000000001</v>
      </c>
      <c r="R9" s="16" t="s">
        <v>1885</v>
      </c>
      <c r="S9" s="15">
        <v>0.39300000000000002</v>
      </c>
      <c r="T9" s="16" t="s">
        <v>1888</v>
      </c>
      <c r="U9" s="17">
        <f>(A1L302C7 + A1L302C8)</f>
        <v>0.77900000000000003</v>
      </c>
      <c r="V9" s="16" t="s">
        <v>1885</v>
      </c>
      <c r="W9" s="15">
        <v>0.34899999999999998</v>
      </c>
      <c r="X9" s="16" t="s">
        <v>1885</v>
      </c>
      <c r="Y9" s="15">
        <v>0.37</v>
      </c>
      <c r="Z9" s="16" t="s">
        <v>1889</v>
      </c>
      <c r="AA9" s="17">
        <f>(A1L302C10 + A1L302C11)</f>
        <v>0.71899999999999997</v>
      </c>
      <c r="AB9" s="16" t="s">
        <v>1885</v>
      </c>
      <c r="AC9" s="15">
        <v>0.502</v>
      </c>
      <c r="AD9" s="16" t="s">
        <v>1885</v>
      </c>
      <c r="AE9" s="15">
        <v>0.495</v>
      </c>
      <c r="AF9" s="16" t="s">
        <v>1890</v>
      </c>
      <c r="AG9" s="17">
        <f>(A1L302C13 + A1L302C14)</f>
        <v>0.997</v>
      </c>
      <c r="AH9" s="16" t="s">
        <v>1891</v>
      </c>
      <c r="AI9" s="17">
        <f>IF(RUN_YEARS &gt; 1,(A1L302C3 + A1L302C6) / 2, 0 )</f>
        <v>0.94799999999999995</v>
      </c>
      <c r="AJ9" s="16" t="s">
        <v>1892</v>
      </c>
      <c r="AK9" s="17">
        <f>IF(RUN_YEARS &gt; 2,(A1L302C3 + A1L302C6 + A1L302C9) / 3, 0 )</f>
        <v>0.89166666666666661</v>
      </c>
      <c r="AL9" s="16" t="s">
        <v>1893</v>
      </c>
      <c r="AM9" s="17">
        <f>IF(RUN_YEARS &gt; 3,(A1L302C3 + A1L302C6 + A1L302C9 + A1L302C12) / 4, 0 )</f>
        <v>0.84849999999999992</v>
      </c>
      <c r="AN9" s="16" t="s">
        <v>1894</v>
      </c>
      <c r="AO9" s="17">
        <f>IF(RUN_YEARS &gt; 4,(A1L302C3 + A1L302C6 + A1L302C9 + A1L302C12 + A1L302C15) / 5, 0 )</f>
        <v>0.87819999999999998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2.4700000000000002</v>
      </c>
      <c r="F10" s="16" t="s">
        <v>1895</v>
      </c>
      <c r="G10" s="15">
        <v>0.68400000000000005</v>
      </c>
      <c r="H10" s="16" t="s">
        <v>1896</v>
      </c>
      <c r="I10" s="17">
        <f>(A1L303C1 + A1L303C2)</f>
        <v>3.1540000000000004</v>
      </c>
      <c r="J10" s="16" t="s">
        <v>1895</v>
      </c>
      <c r="K10" s="15">
        <v>2.7109999999999999</v>
      </c>
      <c r="L10" s="16" t="s">
        <v>1895</v>
      </c>
      <c r="M10" s="15">
        <v>0.76900000000000002</v>
      </c>
      <c r="N10" s="16" t="s">
        <v>1897</v>
      </c>
      <c r="O10" s="17">
        <f>(A1L303C4 + A1L303C5)</f>
        <v>3.48</v>
      </c>
      <c r="P10" s="16" t="s">
        <v>1895</v>
      </c>
      <c r="Q10" s="15">
        <v>2.508</v>
      </c>
      <c r="R10" s="16" t="s">
        <v>1895</v>
      </c>
      <c r="S10" s="15">
        <v>0.79400000000000004</v>
      </c>
      <c r="T10" s="16" t="s">
        <v>1898</v>
      </c>
      <c r="U10" s="17">
        <f>(A1L303C7 + A1L303C8)</f>
        <v>3.302</v>
      </c>
      <c r="V10" s="16" t="s">
        <v>1895</v>
      </c>
      <c r="W10" s="15">
        <v>2.383</v>
      </c>
      <c r="X10" s="16" t="s">
        <v>1895</v>
      </c>
      <c r="Y10" s="15">
        <v>1.0109999999999999</v>
      </c>
      <c r="Z10" s="16" t="s">
        <v>1899</v>
      </c>
      <c r="AA10" s="17">
        <f>(A1L303C10 + A1L303C11)</f>
        <v>3.3940000000000001</v>
      </c>
      <c r="AB10" s="16" t="s">
        <v>1895</v>
      </c>
      <c r="AC10" s="15">
        <v>2.1560000000000001</v>
      </c>
      <c r="AD10" s="16" t="s">
        <v>1895</v>
      </c>
      <c r="AE10" s="15">
        <v>0.68400000000000005</v>
      </c>
      <c r="AF10" s="16" t="s">
        <v>1900</v>
      </c>
      <c r="AG10" s="17">
        <f>(A1L303C13 + A1L303C14)</f>
        <v>2.8400000000000003</v>
      </c>
      <c r="AH10" s="16" t="s">
        <v>1901</v>
      </c>
      <c r="AI10" s="17">
        <f>IF(RUN_YEARS &gt; 1,(A1L303C3 + A1L303C6) / 2, 0 )</f>
        <v>3.3170000000000002</v>
      </c>
      <c r="AJ10" s="16" t="s">
        <v>1902</v>
      </c>
      <c r="AK10" s="17">
        <f>IF(RUN_YEARS &gt; 2,(A1L303C3 + A1L303C6 + A1L303C9) / 3, 0 )</f>
        <v>3.3119999999999998</v>
      </c>
      <c r="AL10" s="16" t="s">
        <v>1903</v>
      </c>
      <c r="AM10" s="17">
        <f>IF(RUN_YEARS &gt; 3,(A1L303C3 + A1L303C6 + A1L303C9 + A1L303C12) / 4, 0 )</f>
        <v>3.3325</v>
      </c>
      <c r="AN10" s="16" t="s">
        <v>1904</v>
      </c>
      <c r="AO10" s="17">
        <f>IF(RUN_YEARS &gt; 4,(A1L303C3 + A1L303C6 + A1L303C9 + A1L303C12 + A1L303C15) / 5, 0 )</f>
        <v>3.2340000000000004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3.085</v>
      </c>
      <c r="F11" s="16" t="s">
        <v>1906</v>
      </c>
      <c r="G11" s="17">
        <f>(A1L302C2 + A1L303C2)</f>
        <v>1.069</v>
      </c>
      <c r="H11" s="16" t="s">
        <v>1907</v>
      </c>
      <c r="I11" s="17">
        <f>(A1L304C1 + A1L304C2)</f>
        <v>4.1539999999999999</v>
      </c>
      <c r="J11" s="16" t="s">
        <v>1908</v>
      </c>
      <c r="K11" s="17">
        <f>(A1L302C4 + A1L303C4)</f>
        <v>3.26</v>
      </c>
      <c r="L11" s="16" t="s">
        <v>1909</v>
      </c>
      <c r="M11" s="17">
        <f>(A1L302C5 + A1L303C5)</f>
        <v>1.1160000000000001</v>
      </c>
      <c r="N11" s="16" t="s">
        <v>1910</v>
      </c>
      <c r="O11" s="17">
        <f>(A1L304C4 + A1L304C5)</f>
        <v>4.3759999999999994</v>
      </c>
      <c r="P11" s="16" t="s">
        <v>1911</v>
      </c>
      <c r="Q11" s="17">
        <f>(A1L302C7 + A1L303C7)</f>
        <v>2.8940000000000001</v>
      </c>
      <c r="R11" s="16" t="s">
        <v>1912</v>
      </c>
      <c r="S11" s="17">
        <f>(A1L302C8 + A1L303C8)</f>
        <v>1.1870000000000001</v>
      </c>
      <c r="T11" s="16" t="s">
        <v>1913</v>
      </c>
      <c r="U11" s="17">
        <f>(A1L304C7 + A1L304C8)</f>
        <v>4.0810000000000004</v>
      </c>
      <c r="V11" s="16" t="s">
        <v>1914</v>
      </c>
      <c r="W11" s="17">
        <f>(A1L302C10 + A1L303C10)</f>
        <v>2.7320000000000002</v>
      </c>
      <c r="X11" s="16" t="s">
        <v>1915</v>
      </c>
      <c r="Y11" s="17">
        <f>(A1L302C11 + A1L303C11)</f>
        <v>1.3809999999999998</v>
      </c>
      <c r="Z11" s="16" t="s">
        <v>1916</v>
      </c>
      <c r="AA11" s="17">
        <f>(A1L304C10 + A1L304C11)</f>
        <v>4.1129999999999995</v>
      </c>
      <c r="AB11" s="16" t="s">
        <v>1917</v>
      </c>
      <c r="AC11" s="17">
        <f>(A1L302C13 + A1L303C13)</f>
        <v>2.6580000000000004</v>
      </c>
      <c r="AD11" s="16" t="s">
        <v>1918</v>
      </c>
      <c r="AE11" s="17">
        <f>(A1L302C14 + A1L303C14)</f>
        <v>1.179</v>
      </c>
      <c r="AF11" s="16" t="s">
        <v>1919</v>
      </c>
      <c r="AG11" s="17">
        <f>(A1L304C13 + A1L304C14)</f>
        <v>3.8370000000000006</v>
      </c>
      <c r="AH11" s="16" t="s">
        <v>1920</v>
      </c>
      <c r="AI11" s="17">
        <f>IF(RUN_YEARS &gt; 1,(A1L304C3 + A1L304C6) / 2, 0 )</f>
        <v>4.2649999999999997</v>
      </c>
      <c r="AJ11" s="16" t="s">
        <v>1921</v>
      </c>
      <c r="AK11" s="17">
        <f>IF(RUN_YEARS &gt; 2,(A1L304C3 + A1L304C6 + A1L304C9) / 3, 0 )</f>
        <v>4.2036666666666669</v>
      </c>
      <c r="AL11" s="16" t="s">
        <v>1922</v>
      </c>
      <c r="AM11" s="17">
        <f>IF(RUN_YEARS &gt; 3,(A1L304C3 + A1L304C6 + A1L304C9 + A1L304C12) / 4, 0 )</f>
        <v>4.181</v>
      </c>
      <c r="AN11" s="16" t="s">
        <v>1923</v>
      </c>
      <c r="AO11" s="17">
        <f>IF(RUN_YEARS &gt; 4,(A1L304C3 + A1L304C6 + A1L304C9 + A1L304C12 + A1L304C15) / 5, 0 )</f>
        <v>4.1121999999999996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54.866</v>
      </c>
      <c r="F12" s="16" t="s">
        <v>1924</v>
      </c>
      <c r="G12" s="15">
        <v>17.663</v>
      </c>
      <c r="H12" s="16" t="s">
        <v>1925</v>
      </c>
      <c r="I12" s="17">
        <f>(A1L305C1 + A1L305C2)</f>
        <v>72.528999999999996</v>
      </c>
      <c r="J12" s="16" t="s">
        <v>1924</v>
      </c>
      <c r="K12" s="15">
        <v>56.895000000000003</v>
      </c>
      <c r="L12" s="16" t="s">
        <v>1924</v>
      </c>
      <c r="M12" s="15">
        <v>17.062000000000001</v>
      </c>
      <c r="N12" s="16" t="s">
        <v>1926</v>
      </c>
      <c r="O12" s="17">
        <f>(A1L305C4 + A1L305C5)</f>
        <v>73.957000000000008</v>
      </c>
      <c r="P12" s="16" t="s">
        <v>1924</v>
      </c>
      <c r="Q12" s="15">
        <v>58.966999999999999</v>
      </c>
      <c r="R12" s="16" t="s">
        <v>1924</v>
      </c>
      <c r="S12" s="15">
        <v>18.382000000000001</v>
      </c>
      <c r="T12" s="16" t="s">
        <v>1927</v>
      </c>
      <c r="U12" s="17">
        <f>(A1L305C7 + A1L305C8)</f>
        <v>77.349000000000004</v>
      </c>
      <c r="V12" s="16" t="s">
        <v>1924</v>
      </c>
      <c r="W12" s="15">
        <v>60.491999999999997</v>
      </c>
      <c r="X12" s="16" t="s">
        <v>1924</v>
      </c>
      <c r="Y12" s="15">
        <v>18.783000000000001</v>
      </c>
      <c r="Z12" s="16" t="s">
        <v>1928</v>
      </c>
      <c r="AA12" s="17">
        <f>(A1L305C10 + A1L305C11)</f>
        <v>79.275000000000006</v>
      </c>
      <c r="AB12" s="16" t="s">
        <v>1924</v>
      </c>
      <c r="AC12" s="15">
        <v>63.517000000000003</v>
      </c>
      <c r="AD12" s="16" t="s">
        <v>1924</v>
      </c>
      <c r="AE12" s="15">
        <v>20.291</v>
      </c>
      <c r="AF12" s="16" t="s">
        <v>1929</v>
      </c>
      <c r="AG12" s="17">
        <f>(A1L305C13 + A1L305C14)</f>
        <v>83.808000000000007</v>
      </c>
      <c r="AH12" s="16" t="s">
        <v>1930</v>
      </c>
      <c r="AI12" s="17">
        <f>IF(RUN_YEARS &gt; 1,(A1L305C3 + A1L305C6) / 2, 0 )</f>
        <v>73.242999999999995</v>
      </c>
      <c r="AJ12" s="16" t="s">
        <v>1931</v>
      </c>
      <c r="AK12" s="17">
        <f>IF(RUN_YEARS &gt; 2,(A1L305C3 + A1L305C6 + A1L305C9) / 3, 0 )</f>
        <v>74.611666666666665</v>
      </c>
      <c r="AL12" s="16" t="s">
        <v>1932</v>
      </c>
      <c r="AM12" s="17">
        <f>IF(RUN_YEARS &gt; 3,(A1L305C3 + A1L305C6 + A1L305C9 + A1L305C12) / 4, 0 )</f>
        <v>75.777500000000003</v>
      </c>
      <c r="AN12" s="16" t="s">
        <v>1933</v>
      </c>
      <c r="AO12" s="17">
        <f>IF(RUN_YEARS &gt; 4,(A1L305C3 + A1L305C6 + A1L305C9 + A1L305C12 + A1L305C15) / 5, 0 )</f>
        <v>77.383600000000001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2.694</v>
      </c>
      <c r="F13" s="16" t="s">
        <v>1934</v>
      </c>
      <c r="G13" s="15">
        <v>5.9640000000000004</v>
      </c>
      <c r="H13" s="16" t="s">
        <v>1935</v>
      </c>
      <c r="I13" s="17">
        <f>(A1L306C1 + A1L306C2)</f>
        <v>8.6580000000000013</v>
      </c>
      <c r="J13" s="16" t="s">
        <v>1934</v>
      </c>
      <c r="K13" s="15">
        <v>2.625</v>
      </c>
      <c r="L13" s="16" t="s">
        <v>1934</v>
      </c>
      <c r="M13" s="15">
        <v>6.1079999999999997</v>
      </c>
      <c r="N13" s="16" t="s">
        <v>1936</v>
      </c>
      <c r="O13" s="17">
        <f>(A1L306C4 + A1L306C5)</f>
        <v>8.7330000000000005</v>
      </c>
      <c r="P13" s="16" t="s">
        <v>1934</v>
      </c>
      <c r="Q13" s="15">
        <v>2.06</v>
      </c>
      <c r="R13" s="16" t="s">
        <v>1934</v>
      </c>
      <c r="S13" s="15">
        <v>5.6269999999999998</v>
      </c>
      <c r="T13" s="16" t="s">
        <v>1937</v>
      </c>
      <c r="U13" s="17">
        <f>(A1L306C7 + A1L306C8)</f>
        <v>7.6869999999999994</v>
      </c>
      <c r="V13" s="16" t="s">
        <v>1934</v>
      </c>
      <c r="W13" s="15">
        <v>2.0960000000000001</v>
      </c>
      <c r="X13" s="16" t="s">
        <v>1934</v>
      </c>
      <c r="Y13" s="15">
        <v>5.3529999999999998</v>
      </c>
      <c r="Z13" s="16" t="s">
        <v>1938</v>
      </c>
      <c r="AA13" s="17">
        <f>(A1L306C10 + A1L306C11)</f>
        <v>7.4489999999999998</v>
      </c>
      <c r="AB13" s="16" t="s">
        <v>1934</v>
      </c>
      <c r="AC13" s="15">
        <v>1.706</v>
      </c>
      <c r="AD13" s="16" t="s">
        <v>1934</v>
      </c>
      <c r="AE13" s="15">
        <v>21.411000000000001</v>
      </c>
      <c r="AF13" s="16" t="s">
        <v>1939</v>
      </c>
      <c r="AG13" s="17">
        <f>(A1L306C13 + A1L306C14)</f>
        <v>23.117000000000001</v>
      </c>
      <c r="AH13" s="16" t="s">
        <v>1940</v>
      </c>
      <c r="AI13" s="17">
        <f>IF(RUN_YEARS &gt; 1,(A1L306C3 + A1L306C6) / 2, 0 )</f>
        <v>8.6955000000000009</v>
      </c>
      <c r="AJ13" s="16" t="s">
        <v>1941</v>
      </c>
      <c r="AK13" s="17">
        <f>IF(RUN_YEARS &gt; 2,(A1L306C3 + A1L306C6 + A1L306C9) / 3, 0 )</f>
        <v>8.3593333333333337</v>
      </c>
      <c r="AL13" s="16" t="s">
        <v>1942</v>
      </c>
      <c r="AM13" s="17">
        <f>IF(RUN_YEARS &gt; 3,(A1L306C3 + A1L306C6 + A1L306C9 + A1L306C12) / 4, 0 )</f>
        <v>8.1317500000000003</v>
      </c>
      <c r="AN13" s="16" t="s">
        <v>1943</v>
      </c>
      <c r="AO13" s="17">
        <f>IF(RUN_YEARS &gt; 4,(A1L306C3 + A1L306C6 + A1L306C9 + A1L306C12 + A1L306C15) / 5, 0 )</f>
        <v>11.128800000000002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0.36699999999999999</v>
      </c>
      <c r="F14" s="16" t="s">
        <v>1944</v>
      </c>
      <c r="G14" s="15">
        <v>0.73099999999999998</v>
      </c>
      <c r="H14" s="16" t="s">
        <v>1945</v>
      </c>
      <c r="I14" s="17">
        <f>(A1L307C1 + A1L307C2)</f>
        <v>1.0979999999999999</v>
      </c>
      <c r="J14" s="16" t="s">
        <v>1944</v>
      </c>
      <c r="K14" s="15">
        <v>0.70399999999999996</v>
      </c>
      <c r="L14" s="16" t="s">
        <v>1944</v>
      </c>
      <c r="M14" s="15">
        <v>0.75600000000000001</v>
      </c>
      <c r="N14" s="16" t="s">
        <v>1946</v>
      </c>
      <c r="O14" s="17">
        <f>(A1L307C4 + A1L307C5)</f>
        <v>1.46</v>
      </c>
      <c r="P14" s="16" t="s">
        <v>1944</v>
      </c>
      <c r="Q14" s="15">
        <v>0.65300000000000002</v>
      </c>
      <c r="R14" s="16" t="s">
        <v>1944</v>
      </c>
      <c r="S14" s="15">
        <v>0.68</v>
      </c>
      <c r="T14" s="16" t="s">
        <v>1947</v>
      </c>
      <c r="U14" s="17">
        <f>(A1L307C7 + A1L307C8)</f>
        <v>1.3330000000000002</v>
      </c>
      <c r="V14" s="16" t="s">
        <v>1944</v>
      </c>
      <c r="W14" s="15">
        <v>0.67900000000000005</v>
      </c>
      <c r="X14" s="16" t="s">
        <v>1944</v>
      </c>
      <c r="Y14" s="15">
        <v>0.57199999999999995</v>
      </c>
      <c r="Z14" s="16" t="s">
        <v>1948</v>
      </c>
      <c r="AA14" s="17">
        <f>(A1L307C10 + A1L307C11)</f>
        <v>1.2509999999999999</v>
      </c>
      <c r="AB14" s="16" t="s">
        <v>1944</v>
      </c>
      <c r="AC14" s="15">
        <v>0.45100000000000001</v>
      </c>
      <c r="AD14" s="16" t="s">
        <v>1944</v>
      </c>
      <c r="AE14" s="15">
        <v>0.35299999999999998</v>
      </c>
      <c r="AF14" s="16" t="s">
        <v>1949</v>
      </c>
      <c r="AG14" s="17">
        <f>(A1L307C13 + A1L307C14)</f>
        <v>0.80400000000000005</v>
      </c>
      <c r="AH14" s="16" t="s">
        <v>1950</v>
      </c>
      <c r="AI14" s="17">
        <f>IF(RUN_YEARS &gt; 1,(A1L307C3 + A1L307C6) / 2, 0 )</f>
        <v>1.2789999999999999</v>
      </c>
      <c r="AJ14" s="16" t="s">
        <v>1951</v>
      </c>
      <c r="AK14" s="17">
        <f>IF(RUN_YEARS &gt; 2,(A1L307C3 + A1L307C6 + A1L307C9) / 3, 0 )</f>
        <v>1.2969999999999999</v>
      </c>
      <c r="AL14" s="16" t="s">
        <v>1952</v>
      </c>
      <c r="AM14" s="17">
        <f>IF(RUN_YEARS &gt; 3,(A1L307C3 + A1L307C6 + A1L307C9 + A1L307C12) / 4, 0 )</f>
        <v>1.2854999999999999</v>
      </c>
      <c r="AN14" s="16" t="s">
        <v>1953</v>
      </c>
      <c r="AO14" s="17">
        <f>IF(RUN_YEARS &gt; 4,(A1L307C3 + A1L307C6 + A1L307C9 + A1L307C12 + A1L307C15) / 5, 0 )</f>
        <v>1.1892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3.0609999999999999</v>
      </c>
      <c r="F15" s="16" t="s">
        <v>1955</v>
      </c>
      <c r="G15" s="17">
        <f>(A1L306C2 + A1L307C2)</f>
        <v>6.6950000000000003</v>
      </c>
      <c r="H15" s="16" t="s">
        <v>1956</v>
      </c>
      <c r="I15" s="17">
        <f>(A1L308C1 + A1L308C2)</f>
        <v>9.7560000000000002</v>
      </c>
      <c r="J15" s="16" t="s">
        <v>1957</v>
      </c>
      <c r="K15" s="17">
        <f>(A1L306C4 + A1L307C4)</f>
        <v>3.3289999999999997</v>
      </c>
      <c r="L15" s="16" t="s">
        <v>1958</v>
      </c>
      <c r="M15" s="17">
        <f>(A1L306C5 + A1L307C5)</f>
        <v>6.8639999999999999</v>
      </c>
      <c r="N15" s="16" t="s">
        <v>1959</v>
      </c>
      <c r="O15" s="17">
        <f>(A1L308C4 + A1L308C5)</f>
        <v>10.193</v>
      </c>
      <c r="P15" s="16" t="s">
        <v>1960</v>
      </c>
      <c r="Q15" s="17">
        <f>(A1L306C7 + A1L307C7)</f>
        <v>2.7130000000000001</v>
      </c>
      <c r="R15" s="16" t="s">
        <v>1961</v>
      </c>
      <c r="S15" s="17">
        <f>(A1L306C8 + A1L307C8)</f>
        <v>6.3069999999999995</v>
      </c>
      <c r="T15" s="16" t="s">
        <v>1962</v>
      </c>
      <c r="U15" s="17">
        <f>(A1L308C7 + A1L308C8)</f>
        <v>9.02</v>
      </c>
      <c r="V15" s="16" t="s">
        <v>1963</v>
      </c>
      <c r="W15" s="17">
        <f>(A1L306C10 + A1L307C10)</f>
        <v>2.7750000000000004</v>
      </c>
      <c r="X15" s="16" t="s">
        <v>1964</v>
      </c>
      <c r="Y15" s="17">
        <f>(A1L306C11 + A1L307C11)</f>
        <v>5.9249999999999998</v>
      </c>
      <c r="Z15" s="16" t="s">
        <v>1965</v>
      </c>
      <c r="AA15" s="17">
        <f>(A1L308C10 + A1L308C11)</f>
        <v>8.6999999999999993</v>
      </c>
      <c r="AB15" s="16" t="s">
        <v>1966</v>
      </c>
      <c r="AC15" s="17">
        <f>(A1L306C13 + A1L307C13)</f>
        <v>2.157</v>
      </c>
      <c r="AD15" s="16" t="s">
        <v>1967</v>
      </c>
      <c r="AE15" s="17">
        <f>(A1L306C14 + A1L307C14)</f>
        <v>21.764000000000003</v>
      </c>
      <c r="AF15" s="16" t="s">
        <v>1968</v>
      </c>
      <c r="AG15" s="17">
        <f>(A1L308C13 + A1L308C14)</f>
        <v>23.921000000000003</v>
      </c>
      <c r="AH15" s="16" t="s">
        <v>1969</v>
      </c>
      <c r="AI15" s="17">
        <f>IF(RUN_YEARS &gt; 1,(A1L308C3 + A1L308C6) / 2, 0 )</f>
        <v>9.974499999999999</v>
      </c>
      <c r="AJ15" s="16" t="s">
        <v>1970</v>
      </c>
      <c r="AK15" s="17">
        <f>IF(RUN_YEARS &gt; 2,(A1L308C3 + A1L308C6 + A1L308C9) / 3, 0 )</f>
        <v>9.6563333333333325</v>
      </c>
      <c r="AL15" s="16" t="s">
        <v>1971</v>
      </c>
      <c r="AM15" s="17">
        <f>IF(RUN_YEARS &gt; 3,(A1L308C3 + A1L308C6 + A1L308C9 + A1L308C12) / 4, 0 )</f>
        <v>9.4172499999999992</v>
      </c>
      <c r="AN15" s="16" t="s">
        <v>1972</v>
      </c>
      <c r="AO15" s="17">
        <f>IF(RUN_YEARS &gt; 4,(A1L308C3 + A1L308C6 + A1L308C9 + A1L308C12 + A1L308C15) / 5, 0 )</f>
        <v>12.318000000000001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19.033000000000001</v>
      </c>
      <c r="F16" s="16" t="s">
        <v>1973</v>
      </c>
      <c r="G16" s="15">
        <v>16.611999999999998</v>
      </c>
      <c r="H16" s="16" t="s">
        <v>1974</v>
      </c>
      <c r="I16" s="17">
        <f>(A1L309C1 + A1L309C2)</f>
        <v>35.644999999999996</v>
      </c>
      <c r="J16" s="16" t="s">
        <v>1973</v>
      </c>
      <c r="K16" s="15">
        <v>24.039000000000001</v>
      </c>
      <c r="L16" s="16" t="s">
        <v>1973</v>
      </c>
      <c r="M16" s="15">
        <v>25.048999999999999</v>
      </c>
      <c r="N16" s="16" t="s">
        <v>1975</v>
      </c>
      <c r="O16" s="17">
        <f>(A1L309C4 + A1L309C5)</f>
        <v>49.088000000000001</v>
      </c>
      <c r="P16" s="16" t="s">
        <v>1973</v>
      </c>
      <c r="Q16" s="15">
        <v>18.266999999999999</v>
      </c>
      <c r="R16" s="16" t="s">
        <v>1973</v>
      </c>
      <c r="S16" s="15">
        <v>23.247</v>
      </c>
      <c r="T16" s="16" t="s">
        <v>1976</v>
      </c>
      <c r="U16" s="17">
        <f>(A1L309C7 + A1L309C8)</f>
        <v>41.513999999999996</v>
      </c>
      <c r="V16" s="16" t="s">
        <v>1973</v>
      </c>
      <c r="W16" s="15">
        <v>16.486000000000001</v>
      </c>
      <c r="X16" s="16" t="s">
        <v>1973</v>
      </c>
      <c r="Y16" s="15">
        <v>22.068000000000001</v>
      </c>
      <c r="Z16" s="16" t="s">
        <v>1977</v>
      </c>
      <c r="AA16" s="17">
        <f>(A1L309C10 + A1L309C11)</f>
        <v>38.554000000000002</v>
      </c>
      <c r="AB16" s="16" t="s">
        <v>1973</v>
      </c>
      <c r="AC16" s="15">
        <v>15.35</v>
      </c>
      <c r="AD16" s="16" t="s">
        <v>1973</v>
      </c>
      <c r="AE16" s="15">
        <v>21.657</v>
      </c>
      <c r="AF16" s="16" t="s">
        <v>1978</v>
      </c>
      <c r="AG16" s="17">
        <f>(A1L309C13 + A1L309C14)</f>
        <v>37.006999999999998</v>
      </c>
      <c r="AH16" s="16" t="s">
        <v>1979</v>
      </c>
      <c r="AI16" s="17">
        <f>IF(RUN_YEARS &gt; 1,(A1L309C3 + A1L309C6) / 2, 0 )</f>
        <v>42.366500000000002</v>
      </c>
      <c r="AJ16" s="16" t="s">
        <v>1980</v>
      </c>
      <c r="AK16" s="17">
        <f>IF(RUN_YEARS &gt; 2,(A1L309C3 + A1L309C6 + A1L309C9) / 3, 0 )</f>
        <v>42.082333333333331</v>
      </c>
      <c r="AL16" s="16" t="s">
        <v>1981</v>
      </c>
      <c r="AM16" s="17">
        <f>IF(RUN_YEARS &gt; 3,(A1L309C3 + A1L309C6 + A1L309C9 + A1L309C12) / 4, 0 )</f>
        <v>41.200249999999997</v>
      </c>
      <c r="AN16" s="16" t="s">
        <v>1982</v>
      </c>
      <c r="AO16" s="17">
        <f>IF(RUN_YEARS &gt; 4,(A1L309C3 + A1L309C6 + A1L309C9 + A1L309C12 + A1L309C15) / 5, 0 )</f>
        <v>40.361599999999996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1.2609999999999999</v>
      </c>
      <c r="F17" s="16" t="s">
        <v>1983</v>
      </c>
      <c r="G17" s="15">
        <v>2.2789999999999999</v>
      </c>
      <c r="H17" s="16" t="s">
        <v>1984</v>
      </c>
      <c r="I17" s="17">
        <f>(A1L310C1 + A1L310C2)</f>
        <v>3.54</v>
      </c>
      <c r="J17" s="16" t="s">
        <v>1983</v>
      </c>
      <c r="K17" s="15">
        <v>1.167</v>
      </c>
      <c r="L17" s="16" t="s">
        <v>1983</v>
      </c>
      <c r="M17" s="15">
        <v>2.8479999999999999</v>
      </c>
      <c r="N17" s="16" t="s">
        <v>1985</v>
      </c>
      <c r="O17" s="17">
        <f>(A1L310C4 + A1L310C5)</f>
        <v>4.0149999999999997</v>
      </c>
      <c r="P17" s="16" t="s">
        <v>1983</v>
      </c>
      <c r="Q17" s="15">
        <v>0.90400000000000003</v>
      </c>
      <c r="R17" s="16" t="s">
        <v>1983</v>
      </c>
      <c r="S17" s="15">
        <v>3.7730000000000001</v>
      </c>
      <c r="T17" s="16" t="s">
        <v>1986</v>
      </c>
      <c r="U17" s="17">
        <f>(A1L310C7 + A1L310C8)</f>
        <v>4.6770000000000005</v>
      </c>
      <c r="V17" s="16" t="s">
        <v>1983</v>
      </c>
      <c r="W17" s="15">
        <v>0.72399999999999998</v>
      </c>
      <c r="X17" s="16" t="s">
        <v>1983</v>
      </c>
      <c r="Y17" s="15">
        <v>5.41</v>
      </c>
      <c r="Z17" s="16" t="s">
        <v>1987</v>
      </c>
      <c r="AA17" s="17">
        <f>(A1L310C10 + A1L310C11)</f>
        <v>6.1340000000000003</v>
      </c>
      <c r="AB17" s="16" t="s">
        <v>1983</v>
      </c>
      <c r="AC17" s="15">
        <v>2.1379999999999999</v>
      </c>
      <c r="AD17" s="16" t="s">
        <v>1983</v>
      </c>
      <c r="AE17" s="15">
        <v>8.2870000000000008</v>
      </c>
      <c r="AF17" s="16" t="s">
        <v>1988</v>
      </c>
      <c r="AG17" s="17">
        <f>(A1L310C13 + A1L310C14)</f>
        <v>10.425000000000001</v>
      </c>
      <c r="AH17" s="16" t="s">
        <v>1989</v>
      </c>
      <c r="AI17" s="17">
        <f>IF(RUN_YEARS &gt; 1,(A1L310C3 + A1L310C6) / 2, 0 )</f>
        <v>3.7774999999999999</v>
      </c>
      <c r="AJ17" s="16" t="s">
        <v>1990</v>
      </c>
      <c r="AK17" s="17">
        <f>IF(RUN_YEARS &gt; 2,(A1L310C3 + A1L310C6 + A1L310C9) / 3, 0 )</f>
        <v>4.0773333333333328</v>
      </c>
      <c r="AL17" s="16" t="s">
        <v>1991</v>
      </c>
      <c r="AM17" s="17">
        <f>IF(RUN_YEARS &gt; 3,(A1L310C3 + A1L310C6 + A1L310C9 + A1L310C12) / 4, 0 )</f>
        <v>4.5914999999999999</v>
      </c>
      <c r="AN17" s="16" t="s">
        <v>1992</v>
      </c>
      <c r="AO17" s="17">
        <f>IF(RUN_YEARS &gt; 4,(A1L310C3 + A1L310C6 + A1L310C9 + A1L310C12 + A1L310C15) / 5, 0 )</f>
        <v>5.7582000000000004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57.088000000000001</v>
      </c>
      <c r="F18" s="16" t="s">
        <v>1993</v>
      </c>
      <c r="G18" s="15">
        <v>29.295999999999999</v>
      </c>
      <c r="H18" s="16" t="s">
        <v>1994</v>
      </c>
      <c r="I18" s="17">
        <f>(A1L311C1 + A1L311C2)</f>
        <v>86.384</v>
      </c>
      <c r="J18" s="16" t="s">
        <v>1993</v>
      </c>
      <c r="K18" s="15">
        <v>55.591999999999999</v>
      </c>
      <c r="L18" s="16" t="s">
        <v>1993</v>
      </c>
      <c r="M18" s="15">
        <v>33.276000000000003</v>
      </c>
      <c r="N18" s="16" t="s">
        <v>1995</v>
      </c>
      <c r="O18" s="17">
        <f>(A1L311C4 + A1L311C5)</f>
        <v>88.867999999999995</v>
      </c>
      <c r="P18" s="16" t="s">
        <v>1993</v>
      </c>
      <c r="Q18" s="15">
        <v>42.695999999999998</v>
      </c>
      <c r="R18" s="16" t="s">
        <v>1993</v>
      </c>
      <c r="S18" s="15">
        <v>31.231999999999999</v>
      </c>
      <c r="T18" s="16" t="s">
        <v>1996</v>
      </c>
      <c r="U18" s="17">
        <f>(A1L311C7 + A1L311C8)</f>
        <v>73.927999999999997</v>
      </c>
      <c r="V18" s="16" t="s">
        <v>1993</v>
      </c>
      <c r="W18" s="15">
        <v>33.521000000000001</v>
      </c>
      <c r="X18" s="16" t="s">
        <v>1993</v>
      </c>
      <c r="Y18" s="15">
        <v>31.498000000000001</v>
      </c>
      <c r="Z18" s="16" t="s">
        <v>1997</v>
      </c>
      <c r="AA18" s="17">
        <f>(A1L311C10 + A1L311C11)</f>
        <v>65.019000000000005</v>
      </c>
      <c r="AB18" s="16" t="s">
        <v>1993</v>
      </c>
      <c r="AC18" s="15">
        <v>40.274999999999999</v>
      </c>
      <c r="AD18" s="16" t="s">
        <v>1993</v>
      </c>
      <c r="AE18" s="15">
        <v>32.496000000000002</v>
      </c>
      <c r="AF18" s="16" t="s">
        <v>1998</v>
      </c>
      <c r="AG18" s="17">
        <f>(A1L311C13 + A1L311C14)</f>
        <v>72.771000000000001</v>
      </c>
      <c r="AH18" s="16" t="s">
        <v>1999</v>
      </c>
      <c r="AI18" s="17">
        <f>IF(RUN_YEARS &gt; 1,(A1L311C3 + A1L311C6) / 2, 0 )</f>
        <v>87.626000000000005</v>
      </c>
      <c r="AJ18" s="16" t="s">
        <v>2000</v>
      </c>
      <c r="AK18" s="17">
        <f>IF(RUN_YEARS &gt; 2,(A1L311C3 + A1L311C6 + A1L311C9) / 3, 0 )</f>
        <v>83.06</v>
      </c>
      <c r="AL18" s="16" t="s">
        <v>2001</v>
      </c>
      <c r="AM18" s="17">
        <f>IF(RUN_YEARS &gt; 3,(A1L311C3 + A1L311C6 + A1L311C9 + A1L311C12) / 4, 0 )</f>
        <v>78.549750000000003</v>
      </c>
      <c r="AN18" s="16" t="s">
        <v>2002</v>
      </c>
      <c r="AO18" s="17">
        <f>IF(RUN_YEARS &gt; 4,(A1L311C3 + A1L311C6 + A1L311C9 + A1L311C12 + A1L311C15) / 5, 0 )</f>
        <v>77.394000000000005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58.349000000000004</v>
      </c>
      <c r="F19" s="16" t="s">
        <v>2004</v>
      </c>
      <c r="G19" s="17">
        <f>(A1L310C2 + A1L311C2)</f>
        <v>31.574999999999999</v>
      </c>
      <c r="H19" s="16" t="s">
        <v>2005</v>
      </c>
      <c r="I19" s="17">
        <f>(A1L312C1 + A1L312C2)</f>
        <v>89.924000000000007</v>
      </c>
      <c r="J19" s="16" t="s">
        <v>2006</v>
      </c>
      <c r="K19" s="17">
        <f>(A1L310C4 + A1L311C4)</f>
        <v>56.759</v>
      </c>
      <c r="L19" s="16" t="s">
        <v>2007</v>
      </c>
      <c r="M19" s="17">
        <f>(A1L310C5 + A1L311C5)</f>
        <v>36.124000000000002</v>
      </c>
      <c r="N19" s="16" t="s">
        <v>2008</v>
      </c>
      <c r="O19" s="17">
        <f>(A1L312C4 + A1L312C5)</f>
        <v>92.88300000000001</v>
      </c>
      <c r="P19" s="16" t="s">
        <v>2009</v>
      </c>
      <c r="Q19" s="17">
        <f>(A1L310C7 + A1L311C7)</f>
        <v>43.6</v>
      </c>
      <c r="R19" s="16" t="s">
        <v>2010</v>
      </c>
      <c r="S19" s="17">
        <f>(A1L310C8 + A1L311C8)</f>
        <v>35.005000000000003</v>
      </c>
      <c r="T19" s="16" t="s">
        <v>2011</v>
      </c>
      <c r="U19" s="17">
        <f>(A1L312C7 + A1L312C8)</f>
        <v>78.605000000000004</v>
      </c>
      <c r="V19" s="16" t="s">
        <v>2012</v>
      </c>
      <c r="W19" s="17">
        <f>(A1L310C10 + A1L311C10)</f>
        <v>34.244999999999997</v>
      </c>
      <c r="X19" s="16" t="s">
        <v>2013</v>
      </c>
      <c r="Y19" s="17">
        <f>(A1L310C11 + A1L311C11)</f>
        <v>36.908000000000001</v>
      </c>
      <c r="Z19" s="16" t="s">
        <v>2014</v>
      </c>
      <c r="AA19" s="17">
        <f>(A1L312C10 + A1L312C11)</f>
        <v>71.152999999999992</v>
      </c>
      <c r="AB19" s="16" t="s">
        <v>2015</v>
      </c>
      <c r="AC19" s="17">
        <f>(A1L310C13 + A1L311C13)</f>
        <v>42.412999999999997</v>
      </c>
      <c r="AD19" s="16" t="s">
        <v>2016</v>
      </c>
      <c r="AE19" s="17">
        <f>(A1L310C14 + A1L311C14)</f>
        <v>40.783000000000001</v>
      </c>
      <c r="AF19" s="16" t="s">
        <v>2017</v>
      </c>
      <c r="AG19" s="17">
        <f>(A1L312C13 + A1L312C14)</f>
        <v>83.195999999999998</v>
      </c>
      <c r="AH19" s="16" t="s">
        <v>2018</v>
      </c>
      <c r="AI19" s="17">
        <f>IF(RUN_YEARS &gt; 1,(A1L312C3 + A1L312C6) / 2, 0 )</f>
        <v>91.403500000000008</v>
      </c>
      <c r="AJ19" s="16" t="s">
        <v>2019</v>
      </c>
      <c r="AK19" s="17">
        <f>IF(RUN_YEARS &gt; 2,(A1L312C3 + A1L312C6 + A1L312C9) / 3, 0 )</f>
        <v>87.137333333333345</v>
      </c>
      <c r="AL19" s="16" t="s">
        <v>2020</v>
      </c>
      <c r="AM19" s="17">
        <f>IF(RUN_YEARS &gt; 3,(A1L312C3 + A1L312C6 + A1L312C9 + A1L312C12) / 4, 0 )</f>
        <v>83.141250000000014</v>
      </c>
      <c r="AN19" s="16" t="s">
        <v>2021</v>
      </c>
      <c r="AO19" s="17">
        <f>IF(RUN_YEARS &gt; 4,(A1L312C3 + A1L312C6 + A1L312C9 + A1L312C12 + A1L312C15) / 5, 0 )</f>
        <v>83.152200000000022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4.0000000000000001E-3</v>
      </c>
      <c r="F20" s="16" t="s">
        <v>2022</v>
      </c>
      <c r="G20" s="15">
        <v>1.085</v>
      </c>
      <c r="H20" s="16" t="s">
        <v>2023</v>
      </c>
      <c r="I20" s="17">
        <f>(A1L313C1 + A1L313C2)</f>
        <v>1.089</v>
      </c>
      <c r="J20" s="16" t="s">
        <v>2022</v>
      </c>
      <c r="K20" s="15">
        <v>2E-3</v>
      </c>
      <c r="L20" s="16" t="s">
        <v>2022</v>
      </c>
      <c r="M20" s="15">
        <v>0.98099999999999998</v>
      </c>
      <c r="N20" s="16" t="s">
        <v>2024</v>
      </c>
      <c r="O20" s="17">
        <f>(A1L313C4 + A1L313C5)</f>
        <v>0.98299999999999998</v>
      </c>
      <c r="P20" s="16" t="s">
        <v>2022</v>
      </c>
      <c r="Q20" s="15">
        <v>1.4E-2</v>
      </c>
      <c r="R20" s="16" t="s">
        <v>2022</v>
      </c>
      <c r="S20" s="15">
        <v>1.1539999999999999</v>
      </c>
      <c r="T20" s="16" t="s">
        <v>2025</v>
      </c>
      <c r="U20" s="17">
        <f>(A1L313C7 + A1L313C8)</f>
        <v>1.1679999999999999</v>
      </c>
      <c r="V20" s="16" t="s">
        <v>2022</v>
      </c>
      <c r="W20" s="15">
        <v>1.4999999999999999E-2</v>
      </c>
      <c r="X20" s="16" t="s">
        <v>2022</v>
      </c>
      <c r="Y20" s="15">
        <v>1.244</v>
      </c>
      <c r="Z20" s="16" t="s">
        <v>2026</v>
      </c>
      <c r="AA20" s="17">
        <f>(A1L313C10 + A1L313C11)</f>
        <v>1.2589999999999999</v>
      </c>
      <c r="AB20" s="16" t="s">
        <v>2022</v>
      </c>
      <c r="AC20" s="15">
        <v>8.1000000000000003E-2</v>
      </c>
      <c r="AD20" s="16" t="s">
        <v>2022</v>
      </c>
      <c r="AE20" s="15">
        <v>2.714</v>
      </c>
      <c r="AF20" s="16" t="s">
        <v>2027</v>
      </c>
      <c r="AG20" s="17">
        <f>(A1L313C13 + A1L313C14)</f>
        <v>2.7949999999999999</v>
      </c>
      <c r="AH20" s="16" t="s">
        <v>2028</v>
      </c>
      <c r="AI20" s="17">
        <f>IF(RUN_YEARS &gt; 1,(A1L313C3 + A1L313C6) / 2, 0 )</f>
        <v>1.036</v>
      </c>
      <c r="AJ20" s="16" t="s">
        <v>2029</v>
      </c>
      <c r="AK20" s="17">
        <f>IF(RUN_YEARS &gt; 2,(A1L313C3 + A1L313C6 + A1L313C9) / 3, 0 )</f>
        <v>1.08</v>
      </c>
      <c r="AL20" s="16" t="s">
        <v>2030</v>
      </c>
      <c r="AM20" s="17">
        <f>IF(RUN_YEARS &gt; 3,(A1L313C3 + A1L313C6 + A1L313C9 + A1L313C12) / 4, 0 )</f>
        <v>1.1247500000000001</v>
      </c>
      <c r="AN20" s="16" t="s">
        <v>2031</v>
      </c>
      <c r="AO20" s="17">
        <f>IF(RUN_YEARS &gt; 4,(A1L313C3 + A1L313C6 + A1L313C9 + A1L313C12 + A1L313C15) / 5, 0 )</f>
        <v>1.4588000000000001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19.228999999999999</v>
      </c>
      <c r="F21" s="16" t="s">
        <v>2032</v>
      </c>
      <c r="G21" s="15">
        <v>19.347999999999999</v>
      </c>
      <c r="H21" s="16" t="s">
        <v>2033</v>
      </c>
      <c r="I21" s="17">
        <f>(A1L314C1 + A1L314C2)</f>
        <v>38.576999999999998</v>
      </c>
      <c r="J21" s="16" t="s">
        <v>2032</v>
      </c>
      <c r="K21" s="15">
        <v>6.1289999999999996</v>
      </c>
      <c r="L21" s="16" t="s">
        <v>2032</v>
      </c>
      <c r="M21" s="15">
        <v>6.2590000000000003</v>
      </c>
      <c r="N21" s="16" t="s">
        <v>2034</v>
      </c>
      <c r="O21" s="17">
        <f>(A1L314C4 + A1L314C5)</f>
        <v>12.388</v>
      </c>
      <c r="P21" s="16" t="s">
        <v>2032</v>
      </c>
      <c r="Q21" s="15">
        <v>1.702</v>
      </c>
      <c r="R21" s="16" t="s">
        <v>2032</v>
      </c>
      <c r="S21" s="15">
        <v>1.488</v>
      </c>
      <c r="T21" s="16" t="s">
        <v>2035</v>
      </c>
      <c r="U21" s="17">
        <f>(A1L314C7 + A1L314C8)</f>
        <v>3.19</v>
      </c>
      <c r="V21" s="16" t="s">
        <v>2032</v>
      </c>
      <c r="W21" s="15">
        <v>1.5329999999999999</v>
      </c>
      <c r="X21" s="16" t="s">
        <v>2032</v>
      </c>
      <c r="Y21" s="15">
        <v>1.6140000000000001</v>
      </c>
      <c r="Z21" s="16" t="s">
        <v>2036</v>
      </c>
      <c r="AA21" s="17">
        <f>(A1L314C10 + A1L314C11)</f>
        <v>3.1470000000000002</v>
      </c>
      <c r="AB21" s="16" t="s">
        <v>2032</v>
      </c>
      <c r="AC21" s="15">
        <v>2.2330000000000001</v>
      </c>
      <c r="AD21" s="16" t="s">
        <v>2032</v>
      </c>
      <c r="AE21" s="15">
        <v>2.3410000000000002</v>
      </c>
      <c r="AF21" s="16" t="s">
        <v>2037</v>
      </c>
      <c r="AG21" s="17">
        <f>(A1L314C13 + A1L314C14)</f>
        <v>4.5739999999999998</v>
      </c>
      <c r="AH21" s="16" t="s">
        <v>2038</v>
      </c>
      <c r="AI21" s="17">
        <f>IF(RUN_YEARS &gt; 1,(A1L314C3 + A1L314C6) / 2, 0 )</f>
        <v>25.482499999999998</v>
      </c>
      <c r="AJ21" s="16" t="s">
        <v>2039</v>
      </c>
      <c r="AK21" s="17">
        <f>IF(RUN_YEARS &gt; 2,(A1L314C3 + A1L314C6 + A1L314C9) / 3, 0 )</f>
        <v>18.051666666666666</v>
      </c>
      <c r="AL21" s="16" t="s">
        <v>2040</v>
      </c>
      <c r="AM21" s="17">
        <f>IF(RUN_YEARS &gt; 3,(A1L314C3 + A1L314C6 + A1L314C9 + A1L314C12) / 4, 0 )</f>
        <v>14.325499999999998</v>
      </c>
      <c r="AN21" s="16" t="s">
        <v>2041</v>
      </c>
      <c r="AO21" s="17">
        <f>IF(RUN_YEARS &gt; 4,(A1L314C3 + A1L314C6 + A1L314C9 + A1L314C12 + A1L314C15) / 5, 0 )</f>
        <v>12.375199999999998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1E-3</v>
      </c>
      <c r="F22" s="16" t="s">
        <v>2042</v>
      </c>
      <c r="G22" s="15">
        <v>0</v>
      </c>
      <c r="H22" s="16" t="s">
        <v>2043</v>
      </c>
      <c r="I22" s="17">
        <f>(A1L315C1 + A1L315C2)</f>
        <v>1E-3</v>
      </c>
      <c r="J22" s="16" t="s">
        <v>2042</v>
      </c>
      <c r="K22" s="15">
        <v>1E-3</v>
      </c>
      <c r="L22" s="16" t="s">
        <v>2042</v>
      </c>
      <c r="M22" s="15">
        <v>0</v>
      </c>
      <c r="N22" s="16" t="s">
        <v>2044</v>
      </c>
      <c r="O22" s="17">
        <f>(A1L315C4 + A1L315C5)</f>
        <v>1E-3</v>
      </c>
      <c r="P22" s="16" t="s">
        <v>2042</v>
      </c>
      <c r="Q22" s="15">
        <v>0</v>
      </c>
      <c r="R22" s="16" t="s">
        <v>2042</v>
      </c>
      <c r="S22" s="15">
        <v>3.0000000000000001E-3</v>
      </c>
      <c r="T22" s="16" t="s">
        <v>2045</v>
      </c>
      <c r="U22" s="17">
        <f>(A1L315C7 + A1L315C8)</f>
        <v>3.0000000000000001E-3</v>
      </c>
      <c r="V22" s="16" t="s">
        <v>2042</v>
      </c>
      <c r="W22" s="15">
        <v>1E-3</v>
      </c>
      <c r="X22" s="16" t="s">
        <v>2042</v>
      </c>
      <c r="Y22" s="15">
        <v>4.0000000000000001E-3</v>
      </c>
      <c r="Z22" s="16" t="s">
        <v>2046</v>
      </c>
      <c r="AA22" s="17">
        <f>(A1L315C10 + A1L315C11)</f>
        <v>5.0000000000000001E-3</v>
      </c>
      <c r="AB22" s="16" t="s">
        <v>2042</v>
      </c>
      <c r="AC22" s="15">
        <v>0</v>
      </c>
      <c r="AD22" s="16" t="s">
        <v>2042</v>
      </c>
      <c r="AE22" s="15">
        <v>5.0000000000000001E-3</v>
      </c>
      <c r="AF22" s="16" t="s">
        <v>2047</v>
      </c>
      <c r="AG22" s="17">
        <f>(A1L315C13 + A1L315C14)</f>
        <v>5.0000000000000001E-3</v>
      </c>
      <c r="AH22" s="16" t="s">
        <v>2048</v>
      </c>
      <c r="AI22" s="17">
        <f>IF(RUN_YEARS &gt; 1,(A1L315C3 + A1L315C6) / 2, 0 )</f>
        <v>1E-3</v>
      </c>
      <c r="AJ22" s="16" t="s">
        <v>2049</v>
      </c>
      <c r="AK22" s="17">
        <f>IF(RUN_YEARS &gt; 2,(A1L315C3 + A1L315C6 + A1L315C9) / 3, 0 )</f>
        <v>1.6666666666666668E-3</v>
      </c>
      <c r="AL22" s="16" t="s">
        <v>2050</v>
      </c>
      <c r="AM22" s="17">
        <f>IF(RUN_YEARS &gt; 3,(A1L315C3 + A1L315C6 + A1L315C9 + A1L315C12) / 4, 0 )</f>
        <v>2.5000000000000001E-3</v>
      </c>
      <c r="AN22" s="16" t="s">
        <v>2051</v>
      </c>
      <c r="AO22" s="17">
        <f>IF(RUN_YEARS &gt; 4,(A1L315C3 + A1L315C6 + A1L315C9 + A1L315C12 + A1L315C15) / 5, 0 )</f>
        <v>3.0000000000000001E-3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</v>
      </c>
      <c r="F23" s="16" t="s">
        <v>2052</v>
      </c>
      <c r="G23" s="15">
        <v>0.218</v>
      </c>
      <c r="H23" s="16" t="s">
        <v>2053</v>
      </c>
      <c r="I23" s="17">
        <f>(A1L316C1 + A1L316C2)</f>
        <v>0.218</v>
      </c>
      <c r="J23" s="16" t="s">
        <v>2052</v>
      </c>
      <c r="K23" s="15">
        <v>0</v>
      </c>
      <c r="L23" s="16" t="s">
        <v>2052</v>
      </c>
      <c r="M23" s="15">
        <v>7.2999999999999995E-2</v>
      </c>
      <c r="N23" s="16" t="s">
        <v>2054</v>
      </c>
      <c r="O23" s="17">
        <f>(A1L316C4 + A1L316C5)</f>
        <v>7.2999999999999995E-2</v>
      </c>
      <c r="P23" s="16" t="s">
        <v>2052</v>
      </c>
      <c r="Q23" s="15">
        <v>2E-3</v>
      </c>
      <c r="R23" s="16" t="s">
        <v>2052</v>
      </c>
      <c r="S23" s="15">
        <v>6.9000000000000006E-2</v>
      </c>
      <c r="T23" s="16" t="s">
        <v>2055</v>
      </c>
      <c r="U23" s="17">
        <f>(A1L316C7 + A1L316C8)</f>
        <v>7.1000000000000008E-2</v>
      </c>
      <c r="V23" s="16" t="s">
        <v>2052</v>
      </c>
      <c r="W23" s="15">
        <v>6.0000000000000001E-3</v>
      </c>
      <c r="X23" s="16" t="s">
        <v>2052</v>
      </c>
      <c r="Y23" s="15">
        <v>0.04</v>
      </c>
      <c r="Z23" s="16" t="s">
        <v>2056</v>
      </c>
      <c r="AA23" s="17">
        <f>(A1L316C10 + A1L316C11)</f>
        <v>4.5999999999999999E-2</v>
      </c>
      <c r="AB23" s="16" t="s">
        <v>2052</v>
      </c>
      <c r="AC23" s="15">
        <v>4.0000000000000001E-3</v>
      </c>
      <c r="AD23" s="16" t="s">
        <v>2052</v>
      </c>
      <c r="AE23" s="15">
        <v>1.0999999999999999E-2</v>
      </c>
      <c r="AF23" s="16" t="s">
        <v>2057</v>
      </c>
      <c r="AG23" s="17">
        <f>(A1L316C13 + A1L316C14)</f>
        <v>1.4999999999999999E-2</v>
      </c>
      <c r="AH23" s="16" t="s">
        <v>2058</v>
      </c>
      <c r="AI23" s="17">
        <f>IF(RUN_YEARS &gt; 1,(A1L316C3 + A1L316C6) / 2, 0 )</f>
        <v>0.14549999999999999</v>
      </c>
      <c r="AJ23" s="16" t="s">
        <v>2059</v>
      </c>
      <c r="AK23" s="17">
        <f>IF(RUN_YEARS &gt; 2,(A1L316C3 + A1L316C6 + A1L316C9) / 3, 0 )</f>
        <v>0.12066666666666666</v>
      </c>
      <c r="AL23" s="16" t="s">
        <v>2060</v>
      </c>
      <c r="AM23" s="17">
        <f>IF(RUN_YEARS &gt; 3,(A1L316C3 + A1L316C6 + A1L316C9 + A1L316C12) / 4, 0 )</f>
        <v>0.10199999999999999</v>
      </c>
      <c r="AN23" s="16" t="s">
        <v>2061</v>
      </c>
      <c r="AO23" s="17">
        <f>IF(RUN_YEARS &gt; 4,(A1L316C3 + A1L316C6 + A1L316C9 + A1L316C12 + A1L316C15) / 5, 0 )</f>
        <v>8.4599999999999995E-2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16.626000000000001</v>
      </c>
      <c r="F24" s="16" t="s">
        <v>2062</v>
      </c>
      <c r="G24" s="15">
        <v>14.541</v>
      </c>
      <c r="H24" s="16" t="s">
        <v>2063</v>
      </c>
      <c r="I24" s="17">
        <f>(A1L317C1 + A1L317C2)</f>
        <v>31.167000000000002</v>
      </c>
      <c r="J24" s="16" t="s">
        <v>2062</v>
      </c>
      <c r="K24" s="15">
        <v>15.625</v>
      </c>
      <c r="L24" s="16" t="s">
        <v>2062</v>
      </c>
      <c r="M24" s="15">
        <v>13.778</v>
      </c>
      <c r="N24" s="16" t="s">
        <v>2064</v>
      </c>
      <c r="O24" s="17">
        <f>(A1L317C4 + A1L317C5)</f>
        <v>29.402999999999999</v>
      </c>
      <c r="P24" s="16" t="s">
        <v>2062</v>
      </c>
      <c r="Q24" s="15">
        <v>13.061999999999999</v>
      </c>
      <c r="R24" s="16" t="s">
        <v>2062</v>
      </c>
      <c r="S24" s="15">
        <v>10.965999999999999</v>
      </c>
      <c r="T24" s="16" t="s">
        <v>2065</v>
      </c>
      <c r="U24" s="17">
        <f>(A1L317C7 + A1L317C8)</f>
        <v>24.027999999999999</v>
      </c>
      <c r="V24" s="16" t="s">
        <v>2062</v>
      </c>
      <c r="W24" s="15">
        <v>9.2560000000000002</v>
      </c>
      <c r="X24" s="16" t="s">
        <v>2062</v>
      </c>
      <c r="Y24" s="15">
        <v>7.843</v>
      </c>
      <c r="Z24" s="16" t="s">
        <v>2066</v>
      </c>
      <c r="AA24" s="17">
        <f>(A1L317C10 + A1L317C11)</f>
        <v>17.099</v>
      </c>
      <c r="AB24" s="16" t="s">
        <v>2062</v>
      </c>
      <c r="AC24" s="15">
        <v>7.9</v>
      </c>
      <c r="AD24" s="16" t="s">
        <v>2062</v>
      </c>
      <c r="AE24" s="15">
        <v>5.7439999999999998</v>
      </c>
      <c r="AF24" s="16" t="s">
        <v>2067</v>
      </c>
      <c r="AG24" s="17">
        <f>(A1L317C13 + A1L317C14)</f>
        <v>13.644</v>
      </c>
      <c r="AH24" s="16" t="s">
        <v>2068</v>
      </c>
      <c r="AI24" s="17">
        <f>IF(RUN_YEARS &gt; 1,(A1L317C3 + A1L317C6) / 2, 0 )</f>
        <v>30.285</v>
      </c>
      <c r="AJ24" s="16" t="s">
        <v>2069</v>
      </c>
      <c r="AK24" s="17">
        <f>IF(RUN_YEARS &gt; 2,(A1L317C3 + A1L317C6 + A1L317C9) / 3, 0 )</f>
        <v>28.199333333333332</v>
      </c>
      <c r="AL24" s="16" t="s">
        <v>2070</v>
      </c>
      <c r="AM24" s="17">
        <f>IF(RUN_YEARS &gt; 3,(A1L317C3 + A1L317C6 + A1L317C9 + A1L317C12) / 4, 0 )</f>
        <v>25.424250000000001</v>
      </c>
      <c r="AN24" s="16" t="s">
        <v>2071</v>
      </c>
      <c r="AO24" s="17">
        <f>IF(RUN_YEARS &gt; 4,(A1L317C3 + A1L317C6 + A1L317C9 + A1L317C12 + A1L317C15) / 5, 0 )</f>
        <v>23.068200000000001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3.3330000000000002</v>
      </c>
      <c r="F25" s="16" t="s">
        <v>2072</v>
      </c>
      <c r="G25" s="15">
        <v>3.6110000000000002</v>
      </c>
      <c r="H25" s="16" t="s">
        <v>2073</v>
      </c>
      <c r="I25" s="17">
        <f>(A1L318C1 + A1L318C2)</f>
        <v>6.9440000000000008</v>
      </c>
      <c r="J25" s="16" t="s">
        <v>2072</v>
      </c>
      <c r="K25" s="15">
        <v>2.9489999999999998</v>
      </c>
      <c r="L25" s="16" t="s">
        <v>2072</v>
      </c>
      <c r="M25" s="15">
        <v>3.3180000000000001</v>
      </c>
      <c r="N25" s="16" t="s">
        <v>2074</v>
      </c>
      <c r="O25" s="17">
        <f>(A1L318C4 + A1L318C5)</f>
        <v>6.2669999999999995</v>
      </c>
      <c r="P25" s="16" t="s">
        <v>2072</v>
      </c>
      <c r="Q25" s="15">
        <v>3.0790000000000002</v>
      </c>
      <c r="R25" s="16" t="s">
        <v>2072</v>
      </c>
      <c r="S25" s="15">
        <v>3.3170000000000002</v>
      </c>
      <c r="T25" s="16" t="s">
        <v>2075</v>
      </c>
      <c r="U25" s="17">
        <f>(A1L318C7 + A1L318C8)</f>
        <v>6.3960000000000008</v>
      </c>
      <c r="V25" s="16" t="s">
        <v>2072</v>
      </c>
      <c r="W25" s="15">
        <v>2.7909999999999999</v>
      </c>
      <c r="X25" s="16" t="s">
        <v>2072</v>
      </c>
      <c r="Y25" s="15">
        <v>3.1579999999999999</v>
      </c>
      <c r="Z25" s="16" t="s">
        <v>2076</v>
      </c>
      <c r="AA25" s="17">
        <f>(A1L318C10 + A1L318C11)</f>
        <v>5.9489999999999998</v>
      </c>
      <c r="AB25" s="16" t="s">
        <v>2072</v>
      </c>
      <c r="AC25" s="15">
        <v>2.7069999999999999</v>
      </c>
      <c r="AD25" s="16" t="s">
        <v>2072</v>
      </c>
      <c r="AE25" s="15">
        <v>3.2320000000000002</v>
      </c>
      <c r="AF25" s="16" t="s">
        <v>2077</v>
      </c>
      <c r="AG25" s="17">
        <f>(A1L318C13 + A1L318C14)</f>
        <v>5.9390000000000001</v>
      </c>
      <c r="AH25" s="16" t="s">
        <v>2078</v>
      </c>
      <c r="AI25" s="17">
        <f>IF(RUN_YEARS &gt; 1,(A1L318C3 + A1L318C6) / 2, 0 )</f>
        <v>6.6055000000000001</v>
      </c>
      <c r="AJ25" s="16" t="s">
        <v>2079</v>
      </c>
      <c r="AK25" s="17">
        <f>IF(RUN_YEARS &gt; 2,(A1L318C3 + A1L318C6 + A1L318C9) / 3, 0 )</f>
        <v>6.5356666666666667</v>
      </c>
      <c r="AL25" s="16" t="s">
        <v>2080</v>
      </c>
      <c r="AM25" s="17">
        <f>IF(RUN_YEARS &gt; 3,(A1L318C3 + A1L318C6 + A1L318C9 + A1L318C12) / 4, 0 )</f>
        <v>6.3889999999999993</v>
      </c>
      <c r="AN25" s="16" t="s">
        <v>2081</v>
      </c>
      <c r="AO25" s="17">
        <f>IF(RUN_YEARS &gt; 4,(A1L318C3 + A1L318C6 + A1L318C9 + A1L318C12 + A1L318C15) / 5, 0 )</f>
        <v>6.2989999999999995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</v>
      </c>
      <c r="F26" s="16" t="s">
        <v>2082</v>
      </c>
      <c r="G26" s="15">
        <v>4.0000000000000001E-3</v>
      </c>
      <c r="H26" s="16" t="s">
        <v>2083</v>
      </c>
      <c r="I26" s="17">
        <f>(A1L319C1 + A1L319C2)</f>
        <v>4.0000000000000001E-3</v>
      </c>
      <c r="J26" s="16" t="s">
        <v>2082</v>
      </c>
      <c r="K26" s="15">
        <v>0</v>
      </c>
      <c r="L26" s="16" t="s">
        <v>2082</v>
      </c>
      <c r="M26" s="15">
        <v>1E-3</v>
      </c>
      <c r="N26" s="16" t="s">
        <v>2084</v>
      </c>
      <c r="O26" s="17">
        <f>(A1L319C4 + A1L319C5)</f>
        <v>1E-3</v>
      </c>
      <c r="P26" s="16" t="s">
        <v>2082</v>
      </c>
      <c r="Q26" s="15">
        <v>0</v>
      </c>
      <c r="R26" s="16" t="s">
        <v>2082</v>
      </c>
      <c r="S26" s="15">
        <v>2E-3</v>
      </c>
      <c r="T26" s="16" t="s">
        <v>2085</v>
      </c>
      <c r="U26" s="17">
        <f>(A1L319C7 + A1L319C8)</f>
        <v>2E-3</v>
      </c>
      <c r="V26" s="16" t="s">
        <v>2082</v>
      </c>
      <c r="W26" s="15">
        <v>0</v>
      </c>
      <c r="X26" s="16" t="s">
        <v>2082</v>
      </c>
      <c r="Y26" s="15">
        <v>0.01</v>
      </c>
      <c r="Z26" s="16" t="s">
        <v>2086</v>
      </c>
      <c r="AA26" s="17">
        <f>(A1L319C10 + A1L319C11)</f>
        <v>0.01</v>
      </c>
      <c r="AB26" s="16" t="s">
        <v>2082</v>
      </c>
      <c r="AC26" s="15">
        <v>8.0000000000000002E-3</v>
      </c>
      <c r="AD26" s="16" t="s">
        <v>2082</v>
      </c>
      <c r="AE26" s="15">
        <v>1E-3</v>
      </c>
      <c r="AF26" s="16" t="s">
        <v>2087</v>
      </c>
      <c r="AG26" s="17">
        <f>(A1L319C13 + A1L319C14)</f>
        <v>9.0000000000000011E-3</v>
      </c>
      <c r="AH26" s="16" t="s">
        <v>2088</v>
      </c>
      <c r="AI26" s="17">
        <f>IF(RUN_YEARS &gt; 1,(A1L319C3 + A1L319C6) / 2, 0 )</f>
        <v>2.5000000000000001E-3</v>
      </c>
      <c r="AJ26" s="16" t="s">
        <v>2089</v>
      </c>
      <c r="AK26" s="17">
        <f>IF(RUN_YEARS &gt; 2,(A1L319C3 + A1L319C6 + A1L319C9) / 3, 0 )</f>
        <v>2.3333333333333335E-3</v>
      </c>
      <c r="AL26" s="16" t="s">
        <v>2090</v>
      </c>
      <c r="AM26" s="17">
        <f>IF(RUN_YEARS &gt; 3,(A1L319C3 + A1L319C6 + A1L319C9 + A1L319C12) / 4, 0 )</f>
        <v>4.2500000000000003E-3</v>
      </c>
      <c r="AN26" s="16" t="s">
        <v>2091</v>
      </c>
      <c r="AO26" s="17">
        <f>IF(RUN_YEARS &gt; 4,(A1L319C3 + A1L319C6 + A1L319C9 + A1L319C12 + A1L319C15) / 5, 0 )</f>
        <v>5.2000000000000006E-3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1.64</v>
      </c>
      <c r="F27" s="16" t="s">
        <v>2092</v>
      </c>
      <c r="G27" s="15">
        <v>0.53900000000000003</v>
      </c>
      <c r="H27" s="16" t="s">
        <v>2093</v>
      </c>
      <c r="I27" s="17">
        <f>(A1L320C1 + A1L320C2)</f>
        <v>2.1789999999999998</v>
      </c>
      <c r="J27" s="16" t="s">
        <v>2092</v>
      </c>
      <c r="K27" s="15">
        <v>2.1720000000000002</v>
      </c>
      <c r="L27" s="16" t="s">
        <v>2092</v>
      </c>
      <c r="M27" s="15">
        <v>1.0209999999999999</v>
      </c>
      <c r="N27" s="16" t="s">
        <v>2094</v>
      </c>
      <c r="O27" s="17">
        <f>(A1L320C4 + A1L320C5)</f>
        <v>3.1930000000000001</v>
      </c>
      <c r="P27" s="16" t="s">
        <v>2092</v>
      </c>
      <c r="Q27" s="15">
        <v>2.1219999999999999</v>
      </c>
      <c r="R27" s="16" t="s">
        <v>2092</v>
      </c>
      <c r="S27" s="15">
        <v>1.206</v>
      </c>
      <c r="T27" s="16" t="s">
        <v>2095</v>
      </c>
      <c r="U27" s="17">
        <f>(A1L320C7 + A1L320C8)</f>
        <v>3.3279999999999998</v>
      </c>
      <c r="V27" s="16" t="s">
        <v>2092</v>
      </c>
      <c r="W27" s="15">
        <v>1.762</v>
      </c>
      <c r="X27" s="16" t="s">
        <v>2092</v>
      </c>
      <c r="Y27" s="15">
        <v>0.96299999999999997</v>
      </c>
      <c r="Z27" s="16" t="s">
        <v>2096</v>
      </c>
      <c r="AA27" s="17">
        <f>(A1L320C10 + A1L320C11)</f>
        <v>2.7250000000000001</v>
      </c>
      <c r="AB27" s="16" t="s">
        <v>2092</v>
      </c>
      <c r="AC27" s="15">
        <v>1.482</v>
      </c>
      <c r="AD27" s="16" t="s">
        <v>2092</v>
      </c>
      <c r="AE27" s="15">
        <v>0.91900000000000004</v>
      </c>
      <c r="AF27" s="16" t="s">
        <v>2097</v>
      </c>
      <c r="AG27" s="17">
        <f>(A1L320C13 + A1L320C14)</f>
        <v>2.4009999999999998</v>
      </c>
      <c r="AH27" s="16" t="s">
        <v>2098</v>
      </c>
      <c r="AI27" s="17">
        <f>IF(RUN_YEARS &gt; 1,(A1L320C3 + A1L320C6) / 2, 0 )</f>
        <v>2.6859999999999999</v>
      </c>
      <c r="AJ27" s="16" t="s">
        <v>2099</v>
      </c>
      <c r="AK27" s="17">
        <f>IF(RUN_YEARS &gt; 2,(A1L320C3 + A1L320C6 + A1L320C9) / 3, 0 )</f>
        <v>2.9</v>
      </c>
      <c r="AL27" s="16" t="s">
        <v>2100</v>
      </c>
      <c r="AM27" s="17">
        <f>IF(RUN_YEARS &gt; 3,(A1L320C3 + A1L320C6 + A1L320C9 + A1L320C12) / 4, 0 )</f>
        <v>2.8562499999999997</v>
      </c>
      <c r="AN27" s="16" t="s">
        <v>2101</v>
      </c>
      <c r="AO27" s="17">
        <f>IF(RUN_YEARS &gt; 4,(A1L320C3 + A1L320C6 + A1L320C9 + A1L320C12 + A1L320C15) / 5, 0 )</f>
        <v>2.7651999999999997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1.6E-2</v>
      </c>
      <c r="H28" s="16" t="s">
        <v>2103</v>
      </c>
      <c r="I28" s="17">
        <f>(A1L321C1 + A1L321C2)</f>
        <v>1.6E-2</v>
      </c>
      <c r="J28" s="16" t="s">
        <v>2102</v>
      </c>
      <c r="K28" s="15">
        <v>1.7000000000000001E-2</v>
      </c>
      <c r="L28" s="16" t="s">
        <v>2102</v>
      </c>
      <c r="M28" s="15">
        <v>1.7999999999999999E-2</v>
      </c>
      <c r="N28" s="16" t="s">
        <v>2104</v>
      </c>
      <c r="O28" s="17">
        <f>(A1L321C4 + A1L321C5)</f>
        <v>3.5000000000000003E-2</v>
      </c>
      <c r="P28" s="16" t="s">
        <v>2102</v>
      </c>
      <c r="Q28" s="15">
        <v>1.2E-2</v>
      </c>
      <c r="R28" s="16" t="s">
        <v>2102</v>
      </c>
      <c r="S28" s="15">
        <v>6.0000000000000001E-3</v>
      </c>
      <c r="T28" s="16" t="s">
        <v>2105</v>
      </c>
      <c r="U28" s="17">
        <f>(A1L321C7 + A1L321C8)</f>
        <v>1.8000000000000002E-2</v>
      </c>
      <c r="V28" s="16" t="s">
        <v>2102</v>
      </c>
      <c r="W28" s="15">
        <v>0</v>
      </c>
      <c r="X28" s="16" t="s">
        <v>2102</v>
      </c>
      <c r="Y28" s="15">
        <v>3.3000000000000002E-2</v>
      </c>
      <c r="Z28" s="16" t="s">
        <v>2106</v>
      </c>
      <c r="AA28" s="17">
        <f>(A1L321C10 + A1L321C11)</f>
        <v>3.3000000000000002E-2</v>
      </c>
      <c r="AB28" s="16" t="s">
        <v>2102</v>
      </c>
      <c r="AC28" s="15">
        <v>9.4E-2</v>
      </c>
      <c r="AD28" s="16" t="s">
        <v>2102</v>
      </c>
      <c r="AE28" s="15">
        <v>4.0000000000000001E-3</v>
      </c>
      <c r="AF28" s="16" t="s">
        <v>2107</v>
      </c>
      <c r="AG28" s="17">
        <f>(A1L321C13 + A1L321C14)</f>
        <v>9.8000000000000004E-2</v>
      </c>
      <c r="AH28" s="16" t="s">
        <v>2108</v>
      </c>
      <c r="AI28" s="17">
        <f>IF(RUN_YEARS &gt; 1,(A1L321C3 + A1L321C6) / 2, 0 )</f>
        <v>2.5500000000000002E-2</v>
      </c>
      <c r="AJ28" s="16" t="s">
        <v>2109</v>
      </c>
      <c r="AK28" s="17">
        <f>IF(RUN_YEARS &gt; 2,(A1L321C3 + A1L321C6 + A1L321C9) / 3, 0 )</f>
        <v>2.3000000000000003E-2</v>
      </c>
      <c r="AL28" s="16" t="s">
        <v>2110</v>
      </c>
      <c r="AM28" s="17">
        <f>IF(RUN_YEARS &gt; 3,(A1L321C3 + A1L321C6 + A1L321C9 + A1L321C12) / 4, 0 )</f>
        <v>2.5500000000000002E-2</v>
      </c>
      <c r="AN28" s="16" t="s">
        <v>2111</v>
      </c>
      <c r="AO28" s="17">
        <f>IF(RUN_YEARS &gt; 4,(A1L321C3 + A1L321C6 + A1L321C9 + A1L321C12 + A1L321C15) / 5, 0 )</f>
        <v>0.04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2.2589999999999999</v>
      </c>
      <c r="F29" s="16" t="s">
        <v>2112</v>
      </c>
      <c r="G29" s="15">
        <v>1.9890000000000001</v>
      </c>
      <c r="H29" s="16" t="s">
        <v>2113</v>
      </c>
      <c r="I29" s="17">
        <f>(A1L322C1 + A1L322C2)</f>
        <v>4.2480000000000002</v>
      </c>
      <c r="J29" s="16" t="s">
        <v>2112</v>
      </c>
      <c r="K29" s="15">
        <v>2.2530000000000001</v>
      </c>
      <c r="L29" s="16" t="s">
        <v>2112</v>
      </c>
      <c r="M29" s="15">
        <v>2.048</v>
      </c>
      <c r="N29" s="16" t="s">
        <v>2114</v>
      </c>
      <c r="O29" s="17">
        <f>(A1L322C4 + A1L322C5)</f>
        <v>4.3010000000000002</v>
      </c>
      <c r="P29" s="16" t="s">
        <v>2112</v>
      </c>
      <c r="Q29" s="15">
        <v>1.9379999999999999</v>
      </c>
      <c r="R29" s="16" t="s">
        <v>2112</v>
      </c>
      <c r="S29" s="15">
        <v>1.8120000000000001</v>
      </c>
      <c r="T29" s="16" t="s">
        <v>2115</v>
      </c>
      <c r="U29" s="17">
        <f>(A1L322C7 + A1L322C8)</f>
        <v>3.75</v>
      </c>
      <c r="V29" s="16" t="s">
        <v>2112</v>
      </c>
      <c r="W29" s="15">
        <v>2.355</v>
      </c>
      <c r="X29" s="16" t="s">
        <v>2112</v>
      </c>
      <c r="Y29" s="15">
        <v>1.758</v>
      </c>
      <c r="Z29" s="16" t="s">
        <v>2116</v>
      </c>
      <c r="AA29" s="17">
        <f>(A1L322C10 + A1L322C11)</f>
        <v>4.1129999999999995</v>
      </c>
      <c r="AB29" s="16" t="s">
        <v>2112</v>
      </c>
      <c r="AC29" s="15">
        <v>2.7709999999999999</v>
      </c>
      <c r="AD29" s="16" t="s">
        <v>2112</v>
      </c>
      <c r="AE29" s="15">
        <v>1.6060000000000001</v>
      </c>
      <c r="AF29" s="16" t="s">
        <v>2117</v>
      </c>
      <c r="AG29" s="17">
        <f>(A1L322C13 + A1L322C14)</f>
        <v>4.3769999999999998</v>
      </c>
      <c r="AH29" s="16" t="s">
        <v>2118</v>
      </c>
      <c r="AI29" s="17">
        <f>IF(RUN_YEARS &gt; 1,(A1L322C3 + A1L322C6) / 2, 0 )</f>
        <v>4.2744999999999997</v>
      </c>
      <c r="AJ29" s="16" t="s">
        <v>2119</v>
      </c>
      <c r="AK29" s="17">
        <f>IF(RUN_YEARS &gt; 2,(A1L322C3 + A1L322C6 + A1L322C9) / 3, 0 )</f>
        <v>4.0996666666666668</v>
      </c>
      <c r="AL29" s="16" t="s">
        <v>2120</v>
      </c>
      <c r="AM29" s="17">
        <f>IF(RUN_YEARS &gt; 3,(A1L322C3 + A1L322C6 + A1L322C9 + A1L322C12) / 4, 0 )</f>
        <v>4.1029999999999998</v>
      </c>
      <c r="AN29" s="16" t="s">
        <v>2121</v>
      </c>
      <c r="AO29" s="17">
        <f>IF(RUN_YEARS &gt; 4,(A1L322C3 + A1L322C6 + A1L322C9 + A1L322C12 + A1L322C15) / 5, 0 )</f>
        <v>4.1577999999999999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2.2589999999999999</v>
      </c>
      <c r="F30" s="16" t="s">
        <v>2123</v>
      </c>
      <c r="G30" s="17">
        <f>(A1L321C2 + A1L322C2)</f>
        <v>2.0049999999999999</v>
      </c>
      <c r="H30" s="16" t="s">
        <v>2124</v>
      </c>
      <c r="I30" s="17">
        <f>(A1L323C1 + A1L323C2)</f>
        <v>4.2639999999999993</v>
      </c>
      <c r="J30" s="16" t="s">
        <v>2125</v>
      </c>
      <c r="K30" s="17">
        <f>(A1L321C4 + A1L322C4)</f>
        <v>2.27</v>
      </c>
      <c r="L30" s="16" t="s">
        <v>2126</v>
      </c>
      <c r="M30" s="17">
        <f>(A1L321C5 + A1L322C5)</f>
        <v>2.0659999999999998</v>
      </c>
      <c r="N30" s="16" t="s">
        <v>2127</v>
      </c>
      <c r="O30" s="17">
        <f>(A1L323C4 + A1L323C5)</f>
        <v>4.3360000000000003</v>
      </c>
      <c r="P30" s="16" t="s">
        <v>2128</v>
      </c>
      <c r="Q30" s="17">
        <f>(A1L321C7 + A1L322C7)</f>
        <v>1.95</v>
      </c>
      <c r="R30" s="16" t="s">
        <v>2129</v>
      </c>
      <c r="S30" s="17">
        <f>(A1L321C8 + A1L322C8)</f>
        <v>1.8180000000000001</v>
      </c>
      <c r="T30" s="16" t="s">
        <v>2130</v>
      </c>
      <c r="U30" s="17">
        <f>(A1L323C7 + A1L323C8)</f>
        <v>3.7679999999999998</v>
      </c>
      <c r="V30" s="16" t="s">
        <v>2131</v>
      </c>
      <c r="W30" s="17">
        <f>(A1L321C10 + A1L322C10)</f>
        <v>2.355</v>
      </c>
      <c r="X30" s="16" t="s">
        <v>2132</v>
      </c>
      <c r="Y30" s="17">
        <f>(A1L321C11 + A1L322C11)</f>
        <v>1.7909999999999999</v>
      </c>
      <c r="Z30" s="16" t="s">
        <v>2133</v>
      </c>
      <c r="AA30" s="17">
        <f>(A1L323C10 + A1L323C11)</f>
        <v>4.1459999999999999</v>
      </c>
      <c r="AB30" s="16" t="s">
        <v>2134</v>
      </c>
      <c r="AC30" s="17">
        <f>(A1L321C13 + A1L322C13)</f>
        <v>2.8649999999999998</v>
      </c>
      <c r="AD30" s="16" t="s">
        <v>2135</v>
      </c>
      <c r="AE30" s="17">
        <f>(A1L321C14 + A1L322C14)</f>
        <v>1.61</v>
      </c>
      <c r="AF30" s="16" t="s">
        <v>2136</v>
      </c>
      <c r="AG30" s="17">
        <f>(A1L323C13 + A1L323C14)</f>
        <v>4.4749999999999996</v>
      </c>
      <c r="AH30" s="16" t="s">
        <v>2137</v>
      </c>
      <c r="AI30" s="17">
        <f>IF(RUN_YEARS &gt; 1,(A1L323C3 + A1L323C6) / 2, 0 )</f>
        <v>4.3</v>
      </c>
      <c r="AJ30" s="16" t="s">
        <v>2138</v>
      </c>
      <c r="AK30" s="17">
        <f>IF(RUN_YEARS &gt; 2,(A1L323C3 + A1L323C6 + A1L323C9) / 3, 0 )</f>
        <v>4.1226666666666665</v>
      </c>
      <c r="AL30" s="16" t="s">
        <v>2139</v>
      </c>
      <c r="AM30" s="17">
        <f>IF(RUN_YEARS &gt; 3,(A1L323C3 + A1L323C6 + A1L323C9 + A1L323C12) / 4, 0 )</f>
        <v>4.1284999999999998</v>
      </c>
      <c r="AN30" s="16" t="s">
        <v>2140</v>
      </c>
      <c r="AO30" s="17">
        <f>IF(RUN_YEARS &gt; 4,(A1L323C3 + A1L323C6 + A1L323C9 + A1L323C12 + A1L323C15) / 5, 0 )</f>
        <v>4.1977999999999991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181.48599999999999</v>
      </c>
      <c r="F31" s="16" t="s">
        <v>2142</v>
      </c>
      <c r="G31" s="17">
        <f>(A1L301C2 + A1L304C2 + A1L305C2 + A1L308C2 + A1L309C2 + SUM(A1L312C2:A1L322C2))</f>
        <v>114.96500000000002</v>
      </c>
      <c r="H31" s="16" t="s">
        <v>2143</v>
      </c>
      <c r="I31" s="17">
        <f>(A1L324C1 + A1L324C2)</f>
        <v>296.45100000000002</v>
      </c>
      <c r="J31" s="16" t="s">
        <v>2144</v>
      </c>
      <c r="K31" s="17">
        <f>(A1L301C4 + A1L304C4 + A1L305C4 + A1L308C4 + A1L309C4 + SUM(A1L312C4:A1L322C4))</f>
        <v>173.42999999999998</v>
      </c>
      <c r="L31" s="16" t="s">
        <v>2145</v>
      </c>
      <c r="M31" s="17">
        <f>(A1L301C5 + A1L304C5 + A1L305C5 + A1L308C5 + A1L309C5 + SUM(A1L312C5:A1L322C5))</f>
        <v>113.712</v>
      </c>
      <c r="N31" s="16" t="s">
        <v>2146</v>
      </c>
      <c r="O31" s="17">
        <f>(A1L324C4 + A1L324C5)</f>
        <v>287.142</v>
      </c>
      <c r="P31" s="16" t="s">
        <v>2147</v>
      </c>
      <c r="Q31" s="17">
        <f>(A1L301C7 + A1L304C7 + A1L305C7 + A1L308C7 + A1L309C7 + SUM(A1L312C7:A1L322C7))</f>
        <v>148.37200000000001</v>
      </c>
      <c r="R31" s="16" t="s">
        <v>2148</v>
      </c>
      <c r="S31" s="17">
        <f>(A1L301C8 + A1L304C8 + A1L305C8 + A1L308C8 + A1L309C8 + SUM(A1L312C8:A1L322C8))</f>
        <v>104.15100000000001</v>
      </c>
      <c r="T31" s="16" t="s">
        <v>2149</v>
      </c>
      <c r="U31" s="17">
        <f>(A1L324C7 + A1L324C8)</f>
        <v>252.52300000000002</v>
      </c>
      <c r="V31" s="16" t="s">
        <v>2150</v>
      </c>
      <c r="W31" s="17">
        <f>(A1L301C10 + A1L304C10 + A1L305C10 + A1L308C10 + A1L309C10 + SUM(A1L312C10:A1L322C10))</f>
        <v>134.44899999999998</v>
      </c>
      <c r="X31" s="16" t="s">
        <v>2151</v>
      </c>
      <c r="Y31" s="17">
        <f>(A1L301C11 + A1L304C11 + A1L305C11 + A1L308C11 + A1L309C11 + SUM(A1L312C11:A1L322C11))</f>
        <v>101.732</v>
      </c>
      <c r="Z31" s="16" t="s">
        <v>2152</v>
      </c>
      <c r="AA31" s="17">
        <f>(A1L324C10 + A1L324C11)</f>
        <v>236.18099999999998</v>
      </c>
      <c r="AB31" s="16" t="s">
        <v>2153</v>
      </c>
      <c r="AC31" s="17">
        <f>(A1L301C13 + A1L304C13 + A1L305C13 + A1L308C13 + A1L309C13 + SUM(A1L312C13:A1L322C13))</f>
        <v>143.375</v>
      </c>
      <c r="AD31" s="16" t="s">
        <v>2154</v>
      </c>
      <c r="AE31" s="17">
        <f>(A1L301C14 + A1L304C14 + A1L305C14 + A1L308C14 + A1L309C14 + SUM(A1L312C14:A1L322C14))</f>
        <v>122.251</v>
      </c>
      <c r="AF31" s="16" t="s">
        <v>2155</v>
      </c>
      <c r="AG31" s="17">
        <f>(A1L324C13 + A1L324C14)</f>
        <v>265.62599999999998</v>
      </c>
      <c r="AH31" s="16" t="s">
        <v>2156</v>
      </c>
      <c r="AI31" s="17">
        <f>IF(RUN_YEARS &gt; 1,(A1L324C3 + A1L324C6) / 2, 0 )</f>
        <v>291.79650000000004</v>
      </c>
      <c r="AJ31" s="16" t="s">
        <v>2157</v>
      </c>
      <c r="AK31" s="17">
        <f>IF(RUN_YEARS &gt; 2,(A1L324C3 + A1L324C6 + A1L324C9) / 3, 0 )</f>
        <v>278.70533333333339</v>
      </c>
      <c r="AL31" s="16" t="s">
        <v>2158</v>
      </c>
      <c r="AM31" s="17">
        <f>IF(RUN_YEARS &gt; 3,(A1L324C3 + A1L324C6 + A1L324C9 + A1L324C12) / 4, 0 )</f>
        <v>268.07425000000001</v>
      </c>
      <c r="AN31" s="16" t="s">
        <v>2159</v>
      </c>
      <c r="AO31" s="17">
        <f>IF(RUN_YEARS &gt; 4,(A1L324C3 + A1L324C6 + A1L324C9 + A1L324C12 + A1L324C15) / 5, 0 )</f>
        <v>267.58460000000002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5.1219999999999999</v>
      </c>
      <c r="F9" s="16" t="s">
        <v>1885</v>
      </c>
      <c r="G9" s="15">
        <v>1.994</v>
      </c>
      <c r="H9" s="16" t="s">
        <v>2195</v>
      </c>
      <c r="I9" s="17">
        <f>(A1L342C1 + A1L342C2)</f>
        <v>7.1159999999999997</v>
      </c>
      <c r="J9" s="16" t="s">
        <v>1885</v>
      </c>
      <c r="K9" s="15">
        <v>3.3540000000000001</v>
      </c>
      <c r="L9" s="16" t="s">
        <v>1885</v>
      </c>
      <c r="M9" s="15">
        <v>1.204</v>
      </c>
      <c r="N9" s="16" t="s">
        <v>2196</v>
      </c>
      <c r="O9" s="17">
        <f>(A1L342C4 + A1L342C5)</f>
        <v>4.5579999999999998</v>
      </c>
      <c r="P9" s="16" t="s">
        <v>1885</v>
      </c>
      <c r="Q9" s="15">
        <v>2.0030000000000001</v>
      </c>
      <c r="R9" s="16" t="s">
        <v>1885</v>
      </c>
      <c r="S9" s="15">
        <v>1.1599999999999999</v>
      </c>
      <c r="T9" s="16" t="s">
        <v>2197</v>
      </c>
      <c r="U9" s="17">
        <f>(A1L342C7 + A1L342C8)</f>
        <v>3.1630000000000003</v>
      </c>
      <c r="V9" s="16" t="s">
        <v>1885</v>
      </c>
      <c r="W9" s="15">
        <v>2.5640000000000001</v>
      </c>
      <c r="X9" s="16" t="s">
        <v>1885</v>
      </c>
      <c r="Y9" s="15">
        <v>1.6339999999999999</v>
      </c>
      <c r="Z9" s="16" t="s">
        <v>2198</v>
      </c>
      <c r="AA9" s="17">
        <f>(A1L342C10 + A1L342C11)</f>
        <v>4.1980000000000004</v>
      </c>
      <c r="AB9" s="16" t="s">
        <v>1885</v>
      </c>
      <c r="AC9" s="15">
        <v>2.0830000000000002</v>
      </c>
      <c r="AD9" s="16" t="s">
        <v>1885</v>
      </c>
      <c r="AE9" s="15">
        <v>1.5609999999999999</v>
      </c>
      <c r="AF9" s="16" t="s">
        <v>2199</v>
      </c>
      <c r="AG9" s="17">
        <f>(A1L342C13 + A1L342C14)</f>
        <v>3.6440000000000001</v>
      </c>
      <c r="AH9" s="16" t="s">
        <v>2200</v>
      </c>
      <c r="AI9" s="17">
        <f>IF(RUN_YEARS &gt; 1,(A1L342C3 + A1L342C6) / 2, 0 )</f>
        <v>5.8369999999999997</v>
      </c>
      <c r="AJ9" s="16" t="s">
        <v>2201</v>
      </c>
      <c r="AK9" s="17">
        <f>IF(RUN_YEARS &gt; 2,(A1L342C3 + A1L342C6 + A1L342C9) / 3, 0 )</f>
        <v>4.9456666666666669</v>
      </c>
      <c r="AL9" s="16" t="s">
        <v>2202</v>
      </c>
      <c r="AM9" s="17">
        <f>IF(RUN_YEARS &gt; 3,(A1L342C3 + A1L342C6 + A1L342C9 + A1L342C12) / 4, 0 )</f>
        <v>4.75875</v>
      </c>
      <c r="AN9" s="16" t="s">
        <v>2203</v>
      </c>
      <c r="AO9" s="17">
        <f>IF(RUN_YEARS &gt; 4,(A1L342C3 + A1L342C6 + A1L342C9 + A1L342C12 + A1L342C15) / 5, 0 )</f>
        <v>4.5358000000000001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2.4700000000000002</v>
      </c>
      <c r="F10" s="16" t="s">
        <v>1895</v>
      </c>
      <c r="G10" s="15">
        <v>0.68400000000000005</v>
      </c>
      <c r="H10" s="16" t="s">
        <v>2204</v>
      </c>
      <c r="I10" s="17">
        <f>(A1L343C1 + A1L343C2)</f>
        <v>3.1540000000000004</v>
      </c>
      <c r="J10" s="16" t="s">
        <v>1895</v>
      </c>
      <c r="K10" s="15">
        <v>2.7109999999999999</v>
      </c>
      <c r="L10" s="16" t="s">
        <v>1895</v>
      </c>
      <c r="M10" s="15">
        <v>0.76900000000000002</v>
      </c>
      <c r="N10" s="16" t="s">
        <v>2205</v>
      </c>
      <c r="O10" s="17">
        <f>(A1L343C4 + A1L343C5)</f>
        <v>3.48</v>
      </c>
      <c r="P10" s="16" t="s">
        <v>1895</v>
      </c>
      <c r="Q10" s="15">
        <v>2.508</v>
      </c>
      <c r="R10" s="16" t="s">
        <v>1895</v>
      </c>
      <c r="S10" s="15">
        <v>0.79400000000000004</v>
      </c>
      <c r="T10" s="16" t="s">
        <v>2206</v>
      </c>
      <c r="U10" s="17">
        <f>(A1L343C7 + A1L343C8)</f>
        <v>3.302</v>
      </c>
      <c r="V10" s="16" t="s">
        <v>1895</v>
      </c>
      <c r="W10" s="15">
        <v>2.383</v>
      </c>
      <c r="X10" s="16" t="s">
        <v>1895</v>
      </c>
      <c r="Y10" s="15">
        <v>1.0109999999999999</v>
      </c>
      <c r="Z10" s="16" t="s">
        <v>2207</v>
      </c>
      <c r="AA10" s="17">
        <f>(A1L343C10 + A1L343C11)</f>
        <v>3.3940000000000001</v>
      </c>
      <c r="AB10" s="16" t="s">
        <v>1895</v>
      </c>
      <c r="AC10" s="15">
        <v>2.1560000000000001</v>
      </c>
      <c r="AD10" s="16" t="s">
        <v>1895</v>
      </c>
      <c r="AE10" s="15">
        <v>0.68400000000000005</v>
      </c>
      <c r="AF10" s="16" t="s">
        <v>2208</v>
      </c>
      <c r="AG10" s="17">
        <f>(A1L343C13 + A1L343C14)</f>
        <v>2.8400000000000003</v>
      </c>
      <c r="AH10" s="16" t="s">
        <v>2209</v>
      </c>
      <c r="AI10" s="17">
        <f>IF(RUN_YEARS &gt; 1,(A1L343C3 + A1L343C6) / 2, 0 )</f>
        <v>3.3170000000000002</v>
      </c>
      <c r="AJ10" s="16" t="s">
        <v>2210</v>
      </c>
      <c r="AK10" s="17">
        <f>IF(RUN_YEARS &gt; 2,(A1L343C3 + A1L343C6 + A1L343C9) / 3, 0 )</f>
        <v>3.3119999999999998</v>
      </c>
      <c r="AL10" s="16" t="s">
        <v>2211</v>
      </c>
      <c r="AM10" s="17">
        <f>IF(RUN_YEARS &gt; 3,(A1L343C3 + A1L343C6 + A1L343C9 + A1L343C12) / 4, 0 )</f>
        <v>3.3325</v>
      </c>
      <c r="AN10" s="16" t="s">
        <v>2212</v>
      </c>
      <c r="AO10" s="17">
        <f>IF(RUN_YEARS &gt; 4,(A1L343C3 + A1L343C6 + A1L343C9 + A1L343C12 + A1L343C15) / 5, 0 )</f>
        <v>3.2340000000000004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7.5920000000000005</v>
      </c>
      <c r="F11" s="16" t="s">
        <v>2214</v>
      </c>
      <c r="G11" s="17">
        <f>(A1L342C2 + A1L343C2)</f>
        <v>2.6779999999999999</v>
      </c>
      <c r="H11" s="16" t="s">
        <v>2215</v>
      </c>
      <c r="I11" s="17">
        <f>(A1L344C1 + A1L344C2)</f>
        <v>10.27</v>
      </c>
      <c r="J11" s="16" t="s">
        <v>2216</v>
      </c>
      <c r="K11" s="17">
        <f>(A1L342C4 + A1L343C4)</f>
        <v>6.0649999999999995</v>
      </c>
      <c r="L11" s="16" t="s">
        <v>2217</v>
      </c>
      <c r="M11" s="17">
        <f>(A1L342C5 + A1L343C5)</f>
        <v>1.9729999999999999</v>
      </c>
      <c r="N11" s="16" t="s">
        <v>2218</v>
      </c>
      <c r="O11" s="17">
        <f>(A1L344C4 + A1L344C5)</f>
        <v>8.0380000000000003</v>
      </c>
      <c r="P11" s="16" t="s">
        <v>2219</v>
      </c>
      <c r="Q11" s="17">
        <f>(A1L342C7 + A1L343C7)</f>
        <v>4.5110000000000001</v>
      </c>
      <c r="R11" s="16" t="s">
        <v>2220</v>
      </c>
      <c r="S11" s="17">
        <f>(A1L342C8 + A1L343C8)</f>
        <v>1.954</v>
      </c>
      <c r="T11" s="16" t="s">
        <v>2221</v>
      </c>
      <c r="U11" s="17">
        <f>(A1L344C7 + A1L344C8)</f>
        <v>6.4649999999999999</v>
      </c>
      <c r="V11" s="16" t="s">
        <v>2222</v>
      </c>
      <c r="W11" s="17">
        <f>(A1L342C10 + A1L343C10)</f>
        <v>4.9470000000000001</v>
      </c>
      <c r="X11" s="16" t="s">
        <v>2223</v>
      </c>
      <c r="Y11" s="17">
        <f>(A1L342C11 + A1L343C11)</f>
        <v>2.6449999999999996</v>
      </c>
      <c r="Z11" s="16" t="s">
        <v>2224</v>
      </c>
      <c r="AA11" s="17">
        <f>(A1L344C10 + A1L344C11)</f>
        <v>7.5919999999999996</v>
      </c>
      <c r="AB11" s="16" t="s">
        <v>2225</v>
      </c>
      <c r="AC11" s="17">
        <f>(A1L342C13 + A1L343C13)</f>
        <v>4.2390000000000008</v>
      </c>
      <c r="AD11" s="16" t="s">
        <v>2226</v>
      </c>
      <c r="AE11" s="17">
        <f>(A1L342C14 + A1L343C14)</f>
        <v>2.2450000000000001</v>
      </c>
      <c r="AF11" s="16" t="s">
        <v>2227</v>
      </c>
      <c r="AG11" s="17">
        <f>(A1L344C13 + A1L344C14)</f>
        <v>6.4840000000000009</v>
      </c>
      <c r="AH11" s="16" t="s">
        <v>2228</v>
      </c>
      <c r="AI11" s="17">
        <f>IF(RUN_YEARS &gt; 1,(A1L344C3 + A1L344C6) / 2, 0 )</f>
        <v>9.1539999999999999</v>
      </c>
      <c r="AJ11" s="16" t="s">
        <v>2229</v>
      </c>
      <c r="AK11" s="17">
        <f>IF(RUN_YEARS &gt; 2,(A1L344C3 + A1L344C6 + A1L344C9) / 3, 0 )</f>
        <v>8.2576666666666672</v>
      </c>
      <c r="AL11" s="16" t="s">
        <v>2230</v>
      </c>
      <c r="AM11" s="17">
        <f>IF(RUN_YEARS &gt; 3,(A1L344C3 + A1L344C6 + A1L344C9 + A1L344C12) / 4, 0 )</f>
        <v>8.0912500000000005</v>
      </c>
      <c r="AN11" s="16" t="s">
        <v>2231</v>
      </c>
      <c r="AO11" s="17">
        <f>IF(RUN_YEARS &gt; 4,(A1L344C3 + A1L344C6 + A1L344C9 + A1L344C12 + A1L344C15) / 5, 0 )</f>
        <v>7.7698000000000009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60.865000000000002</v>
      </c>
      <c r="F12" s="16" t="s">
        <v>1924</v>
      </c>
      <c r="G12" s="15">
        <v>19.692</v>
      </c>
      <c r="H12" s="16" t="s">
        <v>2232</v>
      </c>
      <c r="I12" s="17">
        <f>(A1L345C1 + A1L345C2)</f>
        <v>80.557000000000002</v>
      </c>
      <c r="J12" s="16" t="s">
        <v>1924</v>
      </c>
      <c r="K12" s="15">
        <v>63.177</v>
      </c>
      <c r="L12" s="16" t="s">
        <v>1924</v>
      </c>
      <c r="M12" s="15">
        <v>19.05</v>
      </c>
      <c r="N12" s="16" t="s">
        <v>2233</v>
      </c>
      <c r="O12" s="17">
        <f>(A1L345C4 + A1L345C5)</f>
        <v>82.227000000000004</v>
      </c>
      <c r="P12" s="16" t="s">
        <v>1924</v>
      </c>
      <c r="Q12" s="15">
        <v>62.704999999999998</v>
      </c>
      <c r="R12" s="16" t="s">
        <v>1924</v>
      </c>
      <c r="S12" s="15">
        <v>19.946999999999999</v>
      </c>
      <c r="T12" s="16" t="s">
        <v>2234</v>
      </c>
      <c r="U12" s="17">
        <f>(A1L345C7 + A1L345C8)</f>
        <v>82.652000000000001</v>
      </c>
      <c r="V12" s="16" t="s">
        <v>1924</v>
      </c>
      <c r="W12" s="15">
        <v>62.286999999999999</v>
      </c>
      <c r="X12" s="16" t="s">
        <v>1924</v>
      </c>
      <c r="Y12" s="15">
        <v>19.795000000000002</v>
      </c>
      <c r="Z12" s="16" t="s">
        <v>2235</v>
      </c>
      <c r="AA12" s="17">
        <f>(A1L345C10 + A1L345C11)</f>
        <v>82.081999999999994</v>
      </c>
      <c r="AB12" s="16" t="s">
        <v>1924</v>
      </c>
      <c r="AC12" s="15">
        <v>64.075999999999993</v>
      </c>
      <c r="AD12" s="16" t="s">
        <v>1924</v>
      </c>
      <c r="AE12" s="15">
        <v>21.08</v>
      </c>
      <c r="AF12" s="16" t="s">
        <v>2236</v>
      </c>
      <c r="AG12" s="17">
        <f>(A1L345C13 + A1L345C14)</f>
        <v>85.155999999999992</v>
      </c>
      <c r="AH12" s="16" t="s">
        <v>2237</v>
      </c>
      <c r="AI12" s="17">
        <f>IF(RUN_YEARS &gt; 1,(A1L345C3 + A1L345C6) / 2, 0 )</f>
        <v>81.391999999999996</v>
      </c>
      <c r="AJ12" s="16" t="s">
        <v>2238</v>
      </c>
      <c r="AK12" s="17">
        <f>IF(RUN_YEARS &gt; 2,(A1L345C3 + A1L345C6 + A1L345C9) / 3, 0 )</f>
        <v>81.811999999999998</v>
      </c>
      <c r="AL12" s="16" t="s">
        <v>2239</v>
      </c>
      <c r="AM12" s="17">
        <f>IF(RUN_YEARS &gt; 3,(A1L345C3 + A1L345C6 + A1L345C9 + A1L345C12) / 4, 0 )</f>
        <v>81.879499999999993</v>
      </c>
      <c r="AN12" s="16" t="s">
        <v>2240</v>
      </c>
      <c r="AO12" s="17">
        <f>IF(RUN_YEARS &gt; 4,(A1L345C3 + A1L345C6 + A1L345C9 + A1L345C12 + A1L345C15) / 5, 0 )</f>
        <v>82.53479999999999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18.184000000000001</v>
      </c>
      <c r="F13" s="16" t="s">
        <v>1934</v>
      </c>
      <c r="G13" s="15">
        <v>156.19999999999999</v>
      </c>
      <c r="H13" s="16" t="s">
        <v>2241</v>
      </c>
      <c r="I13" s="17">
        <f>(A1L346C1 + A1L346C2)</f>
        <v>174.38399999999999</v>
      </c>
      <c r="J13" s="16" t="s">
        <v>1934</v>
      </c>
      <c r="K13" s="15">
        <v>14.824</v>
      </c>
      <c r="L13" s="16" t="s">
        <v>1934</v>
      </c>
      <c r="M13" s="15">
        <v>154.79499999999999</v>
      </c>
      <c r="N13" s="16" t="s">
        <v>2242</v>
      </c>
      <c r="O13" s="17">
        <f>(A1L346C4 + A1L346C5)</f>
        <v>169.619</v>
      </c>
      <c r="P13" s="16" t="s">
        <v>1934</v>
      </c>
      <c r="Q13" s="15">
        <v>12.939</v>
      </c>
      <c r="R13" s="16" t="s">
        <v>1934</v>
      </c>
      <c r="S13" s="15">
        <v>151.244</v>
      </c>
      <c r="T13" s="16" t="s">
        <v>2243</v>
      </c>
      <c r="U13" s="17">
        <f>(A1L346C7 + A1L346C8)</f>
        <v>164.18299999999999</v>
      </c>
      <c r="V13" s="16" t="s">
        <v>1934</v>
      </c>
      <c r="W13" s="15">
        <v>12.614000000000001</v>
      </c>
      <c r="X13" s="16" t="s">
        <v>1934</v>
      </c>
      <c r="Y13" s="15">
        <v>168.64599999999999</v>
      </c>
      <c r="Z13" s="16" t="s">
        <v>2244</v>
      </c>
      <c r="AA13" s="17">
        <f>(A1L346C10 + A1L346C11)</f>
        <v>181.26</v>
      </c>
      <c r="AB13" s="16" t="s">
        <v>1934</v>
      </c>
      <c r="AC13" s="15">
        <v>15.06</v>
      </c>
      <c r="AD13" s="16" t="s">
        <v>1934</v>
      </c>
      <c r="AE13" s="15">
        <v>167.90199999999999</v>
      </c>
      <c r="AF13" s="16" t="s">
        <v>2245</v>
      </c>
      <c r="AG13" s="17">
        <f>(A1L346C13 + A1L346C14)</f>
        <v>182.96199999999999</v>
      </c>
      <c r="AH13" s="16" t="s">
        <v>2246</v>
      </c>
      <c r="AI13" s="17">
        <f>IF(RUN_YEARS &gt; 1,(A1L346C3 + A1L346C6) / 2, 0 )</f>
        <v>172.00149999999999</v>
      </c>
      <c r="AJ13" s="16" t="s">
        <v>2247</v>
      </c>
      <c r="AK13" s="17">
        <f>IF(RUN_YEARS &gt; 2,(A1L346C3 + A1L346C6 + A1L346C9) / 3, 0 )</f>
        <v>169.39533333333333</v>
      </c>
      <c r="AL13" s="16" t="s">
        <v>2248</v>
      </c>
      <c r="AM13" s="17">
        <f>IF(RUN_YEARS &gt; 3,(A1L346C3 + A1L346C6 + A1L346C9 + A1L346C12) / 4, 0 )</f>
        <v>172.36149999999998</v>
      </c>
      <c r="AN13" s="16" t="s">
        <v>2249</v>
      </c>
      <c r="AO13" s="17">
        <f>IF(RUN_YEARS &gt; 4,(A1L346C3 + A1L346C6 + A1L346C9 + A1L346C12 + A1L346C15) / 5, 0 )</f>
        <v>174.48159999999999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1.2450000000000001</v>
      </c>
      <c r="F14" s="16" t="s">
        <v>1944</v>
      </c>
      <c r="G14" s="15">
        <v>1.4830000000000001</v>
      </c>
      <c r="H14" s="16" t="s">
        <v>2250</v>
      </c>
      <c r="I14" s="17">
        <f>(A1L347C1 + A1L347C2)</f>
        <v>2.7280000000000002</v>
      </c>
      <c r="J14" s="16" t="s">
        <v>1944</v>
      </c>
      <c r="K14" s="15">
        <v>1.7470000000000001</v>
      </c>
      <c r="L14" s="16" t="s">
        <v>1944</v>
      </c>
      <c r="M14" s="15">
        <v>1.8</v>
      </c>
      <c r="N14" s="16" t="s">
        <v>2251</v>
      </c>
      <c r="O14" s="17">
        <f>(A1L347C4 + A1L347C5)</f>
        <v>3.5470000000000002</v>
      </c>
      <c r="P14" s="16" t="s">
        <v>1944</v>
      </c>
      <c r="Q14" s="15">
        <v>1.381</v>
      </c>
      <c r="R14" s="16" t="s">
        <v>1944</v>
      </c>
      <c r="S14" s="15">
        <v>1.8320000000000001</v>
      </c>
      <c r="T14" s="16" t="s">
        <v>2252</v>
      </c>
      <c r="U14" s="17">
        <f>(A1L347C7 + A1L347C8)</f>
        <v>3.2130000000000001</v>
      </c>
      <c r="V14" s="16" t="s">
        <v>1944</v>
      </c>
      <c r="W14" s="15">
        <v>1.2330000000000001</v>
      </c>
      <c r="X14" s="16" t="s">
        <v>1944</v>
      </c>
      <c r="Y14" s="15">
        <v>1.466</v>
      </c>
      <c r="Z14" s="16" t="s">
        <v>2253</v>
      </c>
      <c r="AA14" s="17">
        <f>(A1L347C10 + A1L347C11)</f>
        <v>2.6989999999999998</v>
      </c>
      <c r="AB14" s="16" t="s">
        <v>1944</v>
      </c>
      <c r="AC14" s="15">
        <v>0.878</v>
      </c>
      <c r="AD14" s="16" t="s">
        <v>1944</v>
      </c>
      <c r="AE14" s="15">
        <v>0.94399999999999995</v>
      </c>
      <c r="AF14" s="16" t="s">
        <v>2254</v>
      </c>
      <c r="AG14" s="17">
        <f>(A1L347C13 + A1L347C14)</f>
        <v>1.8220000000000001</v>
      </c>
      <c r="AH14" s="16" t="s">
        <v>2255</v>
      </c>
      <c r="AI14" s="17">
        <f>IF(RUN_YEARS &gt; 1,(A1L347C3 + A1L347C6) / 2, 0 )</f>
        <v>3.1375000000000002</v>
      </c>
      <c r="AJ14" s="16" t="s">
        <v>2256</v>
      </c>
      <c r="AK14" s="17">
        <f>IF(RUN_YEARS &gt; 2,(A1L347C3 + A1L347C6 + A1L347C9) / 3, 0 )</f>
        <v>3.1626666666666665</v>
      </c>
      <c r="AL14" s="16" t="s">
        <v>2257</v>
      </c>
      <c r="AM14" s="17">
        <f>IF(RUN_YEARS &gt; 3,(A1L347C3 + A1L347C6 + A1L347C9 + A1L347C12) / 4, 0 )</f>
        <v>3.0467499999999998</v>
      </c>
      <c r="AN14" s="16" t="s">
        <v>2258</v>
      </c>
      <c r="AO14" s="17">
        <f>IF(RUN_YEARS &gt; 4,(A1L347C3 + A1L347C6 + A1L347C9 + A1L347C12 + A1L347C15) / 5, 0 )</f>
        <v>2.8018000000000001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19.429000000000002</v>
      </c>
      <c r="F15" s="16" t="s">
        <v>2260</v>
      </c>
      <c r="G15" s="17">
        <f>(A1L346C2 + A1L347C2)</f>
        <v>157.68299999999999</v>
      </c>
      <c r="H15" s="16" t="s">
        <v>2261</v>
      </c>
      <c r="I15" s="17">
        <f>(A1L348C1 + A1L348C2)</f>
        <v>177.11199999999999</v>
      </c>
      <c r="J15" s="16" t="s">
        <v>2262</v>
      </c>
      <c r="K15" s="17">
        <f>(A1L346C4 + A1L347C4)</f>
        <v>16.571000000000002</v>
      </c>
      <c r="L15" s="16" t="s">
        <v>2263</v>
      </c>
      <c r="M15" s="17">
        <f>(A1L346C5 + A1L347C5)</f>
        <v>156.595</v>
      </c>
      <c r="N15" s="16" t="s">
        <v>2264</v>
      </c>
      <c r="O15" s="17">
        <f>(A1L348C4 + A1L348C5)</f>
        <v>173.166</v>
      </c>
      <c r="P15" s="16" t="s">
        <v>2265</v>
      </c>
      <c r="Q15" s="17">
        <f>(A1L346C7 + A1L347C7)</f>
        <v>14.32</v>
      </c>
      <c r="R15" s="16" t="s">
        <v>2266</v>
      </c>
      <c r="S15" s="17">
        <f>(A1L346C8 + A1L347C8)</f>
        <v>153.07599999999999</v>
      </c>
      <c r="T15" s="16" t="s">
        <v>2267</v>
      </c>
      <c r="U15" s="17">
        <f>(A1L348C7 + A1L348C8)</f>
        <v>167.39599999999999</v>
      </c>
      <c r="V15" s="16" t="s">
        <v>2268</v>
      </c>
      <c r="W15" s="17">
        <f>(A1L346C10 + A1L347C10)</f>
        <v>13.847000000000001</v>
      </c>
      <c r="X15" s="16" t="s">
        <v>2269</v>
      </c>
      <c r="Y15" s="17">
        <f>(A1L346C11 + A1L347C11)</f>
        <v>170.11199999999999</v>
      </c>
      <c r="Z15" s="16" t="s">
        <v>2270</v>
      </c>
      <c r="AA15" s="17">
        <f>(A1L348C10 + A1L348C11)</f>
        <v>183.959</v>
      </c>
      <c r="AB15" s="16" t="s">
        <v>2271</v>
      </c>
      <c r="AC15" s="17">
        <f>(A1L346C13 + A1L347C13)</f>
        <v>15.938000000000001</v>
      </c>
      <c r="AD15" s="16" t="s">
        <v>2272</v>
      </c>
      <c r="AE15" s="17">
        <f>(A1L346C14 + A1L347C14)</f>
        <v>168.84599999999998</v>
      </c>
      <c r="AF15" s="16" t="s">
        <v>2273</v>
      </c>
      <c r="AG15" s="17">
        <f>(A1L348C13 + A1L348C14)</f>
        <v>184.78399999999996</v>
      </c>
      <c r="AH15" s="16" t="s">
        <v>2274</v>
      </c>
      <c r="AI15" s="17">
        <f>IF(RUN_YEARS &gt; 1,(A1L348C3 + A1L348C6) / 2, 0 )</f>
        <v>175.13900000000001</v>
      </c>
      <c r="AJ15" s="16" t="s">
        <v>2275</v>
      </c>
      <c r="AK15" s="17">
        <f>IF(RUN_YEARS &gt; 2,(A1L348C3 + A1L348C6 + A1L348C9) / 3, 0 )</f>
        <v>172.55799999999999</v>
      </c>
      <c r="AL15" s="16" t="s">
        <v>2276</v>
      </c>
      <c r="AM15" s="17">
        <f>IF(RUN_YEARS &gt; 3,(A1L348C3 + A1L348C6 + A1L348C9 + A1L348C12) / 4, 0 )</f>
        <v>175.40825000000001</v>
      </c>
      <c r="AN15" s="16" t="s">
        <v>2277</v>
      </c>
      <c r="AO15" s="17">
        <f>IF(RUN_YEARS &gt; 4,(A1L348C3 + A1L348C6 + A1L348C9 + A1L348C12 + A1L348C15) / 5, 0 )</f>
        <v>177.2834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24</v>
      </c>
      <c r="F16" s="16" t="s">
        <v>1973</v>
      </c>
      <c r="G16" s="15">
        <v>19.353999999999999</v>
      </c>
      <c r="H16" s="16" t="s">
        <v>2278</v>
      </c>
      <c r="I16" s="17">
        <f>(A1L349C1 + A1L349C2)</f>
        <v>43.353999999999999</v>
      </c>
      <c r="J16" s="16" t="s">
        <v>1973</v>
      </c>
      <c r="K16" s="15">
        <v>28.390999999999998</v>
      </c>
      <c r="L16" s="16" t="s">
        <v>1973</v>
      </c>
      <c r="M16" s="15">
        <v>28.084</v>
      </c>
      <c r="N16" s="16" t="s">
        <v>2279</v>
      </c>
      <c r="O16" s="17">
        <f>(A1L349C4 + A1L349C5)</f>
        <v>56.474999999999994</v>
      </c>
      <c r="P16" s="16" t="s">
        <v>1973</v>
      </c>
      <c r="Q16" s="15">
        <v>22.277000000000001</v>
      </c>
      <c r="R16" s="16" t="s">
        <v>1973</v>
      </c>
      <c r="S16" s="15">
        <v>25.709</v>
      </c>
      <c r="T16" s="16" t="s">
        <v>2280</v>
      </c>
      <c r="U16" s="17">
        <f>(A1L349C7 + A1L349C8)</f>
        <v>47.986000000000004</v>
      </c>
      <c r="V16" s="16" t="s">
        <v>1973</v>
      </c>
      <c r="W16" s="15">
        <v>21.42</v>
      </c>
      <c r="X16" s="16" t="s">
        <v>1973</v>
      </c>
      <c r="Y16" s="15">
        <v>24.817</v>
      </c>
      <c r="Z16" s="16" t="s">
        <v>2281</v>
      </c>
      <c r="AA16" s="17">
        <f>(A1L349C10 + A1L349C11)</f>
        <v>46.237000000000002</v>
      </c>
      <c r="AB16" s="16" t="s">
        <v>1973</v>
      </c>
      <c r="AC16" s="15">
        <v>20.201000000000001</v>
      </c>
      <c r="AD16" s="16" t="s">
        <v>1973</v>
      </c>
      <c r="AE16" s="15">
        <v>25.195</v>
      </c>
      <c r="AF16" s="16" t="s">
        <v>2282</v>
      </c>
      <c r="AG16" s="17">
        <f>(A1L349C13 + A1L349C14)</f>
        <v>45.396000000000001</v>
      </c>
      <c r="AH16" s="16" t="s">
        <v>2283</v>
      </c>
      <c r="AI16" s="17">
        <f>IF(RUN_YEARS &gt; 1,(A1L349C3 + A1L349C6) / 2, 0 )</f>
        <v>49.914499999999997</v>
      </c>
      <c r="AJ16" s="16" t="s">
        <v>2284</v>
      </c>
      <c r="AK16" s="17">
        <f>IF(RUN_YEARS &gt; 2,(A1L349C3 + A1L349C6 + A1L349C9) / 3, 0 )</f>
        <v>49.271666666666668</v>
      </c>
      <c r="AL16" s="16" t="s">
        <v>2285</v>
      </c>
      <c r="AM16" s="17">
        <f>IF(RUN_YEARS &gt; 3,(A1L349C3 + A1L349C6 + A1L349C9 + A1L349C12) / 4, 0 )</f>
        <v>48.512999999999998</v>
      </c>
      <c r="AN16" s="16" t="s">
        <v>2286</v>
      </c>
      <c r="AO16" s="17">
        <f>IF(RUN_YEARS &gt; 4,(A1L349C3 + A1L349C6 + A1L349C9 + A1L349C12 + A1L349C15) / 5, 0 )</f>
        <v>47.889599999999994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6.5250000000000004</v>
      </c>
      <c r="F17" s="16" t="s">
        <v>1983</v>
      </c>
      <c r="G17" s="15">
        <v>21.841999999999999</v>
      </c>
      <c r="H17" s="16" t="s">
        <v>2287</v>
      </c>
      <c r="I17" s="17">
        <f>(A1L350C1 + A1L350C2)</f>
        <v>28.366999999999997</v>
      </c>
      <c r="J17" s="16" t="s">
        <v>1983</v>
      </c>
      <c r="K17" s="15">
        <v>8.0359999999999996</v>
      </c>
      <c r="L17" s="16" t="s">
        <v>1983</v>
      </c>
      <c r="M17" s="15">
        <v>25.832999999999998</v>
      </c>
      <c r="N17" s="16" t="s">
        <v>2288</v>
      </c>
      <c r="O17" s="17">
        <f>(A1L350C4 + A1L350C5)</f>
        <v>33.869</v>
      </c>
      <c r="P17" s="16" t="s">
        <v>1983</v>
      </c>
      <c r="Q17" s="15">
        <v>5.9080000000000004</v>
      </c>
      <c r="R17" s="16" t="s">
        <v>1983</v>
      </c>
      <c r="S17" s="15">
        <v>23.934999999999999</v>
      </c>
      <c r="T17" s="16" t="s">
        <v>2289</v>
      </c>
      <c r="U17" s="17">
        <f>(A1L350C7 + A1L350C8)</f>
        <v>29.843</v>
      </c>
      <c r="V17" s="16" t="s">
        <v>1983</v>
      </c>
      <c r="W17" s="15">
        <v>4.1440000000000001</v>
      </c>
      <c r="X17" s="16" t="s">
        <v>1983</v>
      </c>
      <c r="Y17" s="15">
        <v>21.198</v>
      </c>
      <c r="Z17" s="16" t="s">
        <v>2290</v>
      </c>
      <c r="AA17" s="17">
        <f>(A1L350C10 + A1L350C11)</f>
        <v>25.341999999999999</v>
      </c>
      <c r="AB17" s="16" t="s">
        <v>1983</v>
      </c>
      <c r="AC17" s="15">
        <v>4.2439999999999998</v>
      </c>
      <c r="AD17" s="16" t="s">
        <v>1983</v>
      </c>
      <c r="AE17" s="15">
        <v>20.78</v>
      </c>
      <c r="AF17" s="16" t="s">
        <v>2291</v>
      </c>
      <c r="AG17" s="17">
        <f>(A1L350C13 + A1L350C14)</f>
        <v>25.024000000000001</v>
      </c>
      <c r="AH17" s="16" t="s">
        <v>2292</v>
      </c>
      <c r="AI17" s="17">
        <f>IF(RUN_YEARS &gt; 1,(A1L350C3 + A1L350C6) / 2, 0 )</f>
        <v>31.117999999999999</v>
      </c>
      <c r="AJ17" s="16" t="s">
        <v>2293</v>
      </c>
      <c r="AK17" s="17">
        <f>IF(RUN_YEARS &gt; 2,(A1L350C3 + A1L350C6 + A1L350C9) / 3, 0 )</f>
        <v>30.692999999999998</v>
      </c>
      <c r="AL17" s="16" t="s">
        <v>2294</v>
      </c>
      <c r="AM17" s="17">
        <f>IF(RUN_YEARS &gt; 3,(A1L350C3 + A1L350C6 + A1L350C9 + A1L350C12) / 4, 0 )</f>
        <v>29.355249999999998</v>
      </c>
      <c r="AN17" s="16" t="s">
        <v>2295</v>
      </c>
      <c r="AO17" s="17">
        <f>IF(RUN_YEARS &gt; 4,(A1L350C3 + A1L350C6 + A1L350C9 + A1L350C12 + A1L350C15) / 5, 0 )</f>
        <v>28.488999999999997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103.761</v>
      </c>
      <c r="F18" s="16" t="s">
        <v>1993</v>
      </c>
      <c r="G18" s="15">
        <v>77.575999999999993</v>
      </c>
      <c r="H18" s="16" t="s">
        <v>2296</v>
      </c>
      <c r="I18" s="17">
        <f>(A1L351C1 + A1L351C2)</f>
        <v>181.33699999999999</v>
      </c>
      <c r="J18" s="16" t="s">
        <v>1993</v>
      </c>
      <c r="K18" s="15">
        <v>99.272000000000006</v>
      </c>
      <c r="L18" s="16" t="s">
        <v>1993</v>
      </c>
      <c r="M18" s="15">
        <v>82.561999999999998</v>
      </c>
      <c r="N18" s="16" t="s">
        <v>2297</v>
      </c>
      <c r="O18" s="17">
        <f>(A1L351C4 + A1L351C5)</f>
        <v>181.834</v>
      </c>
      <c r="P18" s="16" t="s">
        <v>1993</v>
      </c>
      <c r="Q18" s="15">
        <v>87.34</v>
      </c>
      <c r="R18" s="16" t="s">
        <v>1993</v>
      </c>
      <c r="S18" s="15">
        <v>77.816999999999993</v>
      </c>
      <c r="T18" s="16" t="s">
        <v>2298</v>
      </c>
      <c r="U18" s="17">
        <f>(A1L351C7 + A1L351C8)</f>
        <v>165.15699999999998</v>
      </c>
      <c r="V18" s="16" t="s">
        <v>1993</v>
      </c>
      <c r="W18" s="15">
        <v>79.855000000000004</v>
      </c>
      <c r="X18" s="16" t="s">
        <v>1993</v>
      </c>
      <c r="Y18" s="15">
        <v>77.950999999999993</v>
      </c>
      <c r="Z18" s="16" t="s">
        <v>2299</v>
      </c>
      <c r="AA18" s="17">
        <f>(A1L351C10 + A1L351C11)</f>
        <v>157.80599999999998</v>
      </c>
      <c r="AB18" s="16" t="s">
        <v>1993</v>
      </c>
      <c r="AC18" s="15">
        <v>87.99</v>
      </c>
      <c r="AD18" s="16" t="s">
        <v>1993</v>
      </c>
      <c r="AE18" s="15">
        <v>81.447999999999993</v>
      </c>
      <c r="AF18" s="16" t="s">
        <v>2300</v>
      </c>
      <c r="AG18" s="17">
        <f>(A1L351C13 + A1L351C14)</f>
        <v>169.43799999999999</v>
      </c>
      <c r="AH18" s="16" t="s">
        <v>2301</v>
      </c>
      <c r="AI18" s="17">
        <f>IF(RUN_YEARS &gt; 1,(A1L351C3 + A1L351C6) / 2, 0 )</f>
        <v>181.5855</v>
      </c>
      <c r="AJ18" s="16" t="s">
        <v>2302</v>
      </c>
      <c r="AK18" s="17">
        <f>IF(RUN_YEARS &gt; 2,(A1L351C3 + A1L351C6 + A1L351C9) / 3, 0 )</f>
        <v>176.10933333333332</v>
      </c>
      <c r="AL18" s="16" t="s">
        <v>2303</v>
      </c>
      <c r="AM18" s="17">
        <f>IF(RUN_YEARS &gt; 3,(A1L351C3 + A1L351C6 + A1L351C9 + A1L351C12) / 4, 0 )</f>
        <v>171.5335</v>
      </c>
      <c r="AN18" s="16" t="s">
        <v>2304</v>
      </c>
      <c r="AO18" s="17">
        <f>IF(RUN_YEARS &gt; 4,(A1L351C3 + A1L351C6 + A1L351C9 + A1L351C12 + A1L351C15) / 5, 0 )</f>
        <v>171.11439999999999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110.286</v>
      </c>
      <c r="F19" s="16" t="s">
        <v>2306</v>
      </c>
      <c r="G19" s="17">
        <f>(A1L350C2 + A1L351C2)</f>
        <v>99.417999999999992</v>
      </c>
      <c r="H19" s="16" t="s">
        <v>2307</v>
      </c>
      <c r="I19" s="17">
        <f>(A1L352C1 + A1L352C2)</f>
        <v>209.70400000000001</v>
      </c>
      <c r="J19" s="16" t="s">
        <v>2308</v>
      </c>
      <c r="K19" s="17">
        <f>(A1L350C4 + A1L351C4)</f>
        <v>107.30800000000001</v>
      </c>
      <c r="L19" s="16" t="s">
        <v>2309</v>
      </c>
      <c r="M19" s="17">
        <f>(A1L350C5 + A1L351C5)</f>
        <v>108.395</v>
      </c>
      <c r="N19" s="16" t="s">
        <v>2310</v>
      </c>
      <c r="O19" s="17">
        <f>(A1L352C4 + A1L352C5)</f>
        <v>215.703</v>
      </c>
      <c r="P19" s="16" t="s">
        <v>2311</v>
      </c>
      <c r="Q19" s="17">
        <f>(A1L350C7 + A1L351C7)</f>
        <v>93.248000000000005</v>
      </c>
      <c r="R19" s="16" t="s">
        <v>2312</v>
      </c>
      <c r="S19" s="17">
        <f>(A1L350C8 + A1L351C8)</f>
        <v>101.752</v>
      </c>
      <c r="T19" s="16" t="s">
        <v>2313</v>
      </c>
      <c r="U19" s="17">
        <f>(A1L352C7 + A1L352C8)</f>
        <v>195</v>
      </c>
      <c r="V19" s="16" t="s">
        <v>2314</v>
      </c>
      <c r="W19" s="17">
        <f>(A1L350C10 + A1L351C10)</f>
        <v>83.999000000000009</v>
      </c>
      <c r="X19" s="16" t="s">
        <v>2315</v>
      </c>
      <c r="Y19" s="17">
        <f>(A1L350C11 + A1L351C11)</f>
        <v>99.149000000000001</v>
      </c>
      <c r="Z19" s="16" t="s">
        <v>2316</v>
      </c>
      <c r="AA19" s="17">
        <f>(A1L352C10 + A1L352C11)</f>
        <v>183.14800000000002</v>
      </c>
      <c r="AB19" s="16" t="s">
        <v>2317</v>
      </c>
      <c r="AC19" s="17">
        <f>(A1L350C13 + A1L351C13)</f>
        <v>92.233999999999995</v>
      </c>
      <c r="AD19" s="16" t="s">
        <v>2318</v>
      </c>
      <c r="AE19" s="17">
        <f>(A1L350C14 + A1L351C14)</f>
        <v>102.22799999999999</v>
      </c>
      <c r="AF19" s="16" t="s">
        <v>2319</v>
      </c>
      <c r="AG19" s="17">
        <f>(A1L352C13 + A1L352C14)</f>
        <v>194.46199999999999</v>
      </c>
      <c r="AH19" s="16" t="s">
        <v>2320</v>
      </c>
      <c r="AI19" s="17">
        <f>IF(RUN_YEARS &gt; 1,(A1L352C3 + A1L352C6) / 2, 0 )</f>
        <v>212.70350000000002</v>
      </c>
      <c r="AJ19" s="16" t="s">
        <v>2321</v>
      </c>
      <c r="AK19" s="17">
        <f>IF(RUN_YEARS &gt; 2,(A1L352C3 + A1L352C6 + A1L352C9) / 3, 0 )</f>
        <v>206.80233333333334</v>
      </c>
      <c r="AL19" s="16" t="s">
        <v>2322</v>
      </c>
      <c r="AM19" s="17">
        <f>IF(RUN_YEARS &gt; 3,(A1L352C3 + A1L352C6 + A1L352C9 + A1L352C12) / 4, 0 )</f>
        <v>200.88875000000002</v>
      </c>
      <c r="AN19" s="16" t="s">
        <v>2323</v>
      </c>
      <c r="AO19" s="17">
        <f>IF(RUN_YEARS &gt; 4,(A1L352C3 + A1L352C6 + A1L352C9 + A1L352C12 + A1L352C15) / 5, 0 )</f>
        <v>199.60340000000002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0.38600000000000001</v>
      </c>
      <c r="F20" s="16" t="s">
        <v>2022</v>
      </c>
      <c r="G20" s="15">
        <v>2.681</v>
      </c>
      <c r="H20" s="16" t="s">
        <v>2324</v>
      </c>
      <c r="I20" s="17">
        <f>(A1L353C1 + A1L353C2)</f>
        <v>3.0670000000000002</v>
      </c>
      <c r="J20" s="16" t="s">
        <v>2022</v>
      </c>
      <c r="K20" s="15">
        <v>0.67400000000000004</v>
      </c>
      <c r="L20" s="16" t="s">
        <v>2022</v>
      </c>
      <c r="M20" s="15">
        <v>2.3570000000000002</v>
      </c>
      <c r="N20" s="16" t="s">
        <v>2325</v>
      </c>
      <c r="O20" s="17">
        <f>(A1L353C4 + A1L353C5)</f>
        <v>3.0310000000000001</v>
      </c>
      <c r="P20" s="16" t="s">
        <v>2022</v>
      </c>
      <c r="Q20" s="15">
        <v>0.90200000000000002</v>
      </c>
      <c r="R20" s="16" t="s">
        <v>2022</v>
      </c>
      <c r="S20" s="15">
        <v>2.117</v>
      </c>
      <c r="T20" s="16" t="s">
        <v>2326</v>
      </c>
      <c r="U20" s="17">
        <f>(A1L353C7 + A1L353C8)</f>
        <v>3.0190000000000001</v>
      </c>
      <c r="V20" s="16" t="s">
        <v>2022</v>
      </c>
      <c r="W20" s="15">
        <v>1.746</v>
      </c>
      <c r="X20" s="16" t="s">
        <v>2022</v>
      </c>
      <c r="Y20" s="15">
        <v>2.14</v>
      </c>
      <c r="Z20" s="16" t="s">
        <v>2327</v>
      </c>
      <c r="AA20" s="17">
        <f>(A1L353C10 + A1L353C11)</f>
        <v>3.8860000000000001</v>
      </c>
      <c r="AB20" s="16" t="s">
        <v>2022</v>
      </c>
      <c r="AC20" s="15">
        <v>1.756</v>
      </c>
      <c r="AD20" s="16" t="s">
        <v>2022</v>
      </c>
      <c r="AE20" s="15">
        <v>3.8809999999999998</v>
      </c>
      <c r="AF20" s="16" t="s">
        <v>2328</v>
      </c>
      <c r="AG20" s="17">
        <f>(A1L353C13 + A1L353C14)</f>
        <v>5.6369999999999996</v>
      </c>
      <c r="AH20" s="16" t="s">
        <v>2329</v>
      </c>
      <c r="AI20" s="17">
        <f>IF(RUN_YEARS &gt; 1,(A1L353C3 + A1L353C6) / 2, 0 )</f>
        <v>3.0490000000000004</v>
      </c>
      <c r="AJ20" s="16" t="s">
        <v>2330</v>
      </c>
      <c r="AK20" s="17">
        <f>IF(RUN_YEARS &gt; 2,(A1L353C3 + A1L353C6 + A1L353C9) / 3, 0 )</f>
        <v>3.0390000000000001</v>
      </c>
      <c r="AL20" s="16" t="s">
        <v>2331</v>
      </c>
      <c r="AM20" s="17">
        <f>IF(RUN_YEARS &gt; 3,(A1L353C3 + A1L353C6 + A1L353C9 + A1L353C12) / 4, 0 )</f>
        <v>3.25075</v>
      </c>
      <c r="AN20" s="16" t="s">
        <v>2332</v>
      </c>
      <c r="AO20" s="17">
        <f>IF(RUN_YEARS &gt; 4,(A1L353C3 + A1L353C6 + A1L353C9 + A1L353C12 + A1L353C15) / 5, 0 )</f>
        <v>3.7280000000000002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41.329000000000001</v>
      </c>
      <c r="F21" s="16" t="s">
        <v>2032</v>
      </c>
      <c r="G21" s="15">
        <v>69.572000000000003</v>
      </c>
      <c r="H21" s="16" t="s">
        <v>2333</v>
      </c>
      <c r="I21" s="17">
        <f>(A1L354C1 + A1L354C2)</f>
        <v>110.90100000000001</v>
      </c>
      <c r="J21" s="16" t="s">
        <v>2032</v>
      </c>
      <c r="K21" s="15">
        <v>36.195</v>
      </c>
      <c r="L21" s="16" t="s">
        <v>2032</v>
      </c>
      <c r="M21" s="15">
        <v>71.513999999999996</v>
      </c>
      <c r="N21" s="16" t="s">
        <v>2334</v>
      </c>
      <c r="O21" s="17">
        <f>(A1L354C4 + A1L354C5)</f>
        <v>107.709</v>
      </c>
      <c r="P21" s="16" t="s">
        <v>2032</v>
      </c>
      <c r="Q21" s="15">
        <v>33.390999999999998</v>
      </c>
      <c r="R21" s="16" t="s">
        <v>2032</v>
      </c>
      <c r="S21" s="15">
        <v>70.382999999999996</v>
      </c>
      <c r="T21" s="16" t="s">
        <v>2335</v>
      </c>
      <c r="U21" s="17">
        <f>(A1L354C7 + A1L354C8)</f>
        <v>103.774</v>
      </c>
      <c r="V21" s="16" t="s">
        <v>2032</v>
      </c>
      <c r="W21" s="15">
        <v>28.23</v>
      </c>
      <c r="X21" s="16" t="s">
        <v>2032</v>
      </c>
      <c r="Y21" s="15">
        <v>57.558</v>
      </c>
      <c r="Z21" s="16" t="s">
        <v>2336</v>
      </c>
      <c r="AA21" s="17">
        <f>(A1L354C10 + A1L354C11)</f>
        <v>85.787999999999997</v>
      </c>
      <c r="AB21" s="16" t="s">
        <v>2032</v>
      </c>
      <c r="AC21" s="15">
        <v>25.928999999999998</v>
      </c>
      <c r="AD21" s="16" t="s">
        <v>2032</v>
      </c>
      <c r="AE21" s="15">
        <v>79.192999999999998</v>
      </c>
      <c r="AF21" s="16" t="s">
        <v>2337</v>
      </c>
      <c r="AG21" s="17">
        <f>(A1L354C13 + A1L354C14)</f>
        <v>105.122</v>
      </c>
      <c r="AH21" s="16" t="s">
        <v>2338</v>
      </c>
      <c r="AI21" s="17">
        <f>IF(RUN_YEARS &gt; 1,(A1L354C3 + A1L354C6) / 2, 0 )</f>
        <v>109.30500000000001</v>
      </c>
      <c r="AJ21" s="16" t="s">
        <v>2339</v>
      </c>
      <c r="AK21" s="17">
        <f>IF(RUN_YEARS &gt; 2,(A1L354C3 + A1L354C6 + A1L354C9) / 3, 0 )</f>
        <v>107.46133333333334</v>
      </c>
      <c r="AL21" s="16" t="s">
        <v>2340</v>
      </c>
      <c r="AM21" s="17">
        <f>IF(RUN_YEARS &gt; 3,(A1L354C3 + A1L354C6 + A1L354C9 + A1L354C12) / 4, 0 )</f>
        <v>102.04300000000001</v>
      </c>
      <c r="AN21" s="16" t="s">
        <v>2341</v>
      </c>
      <c r="AO21" s="17">
        <f>IF(RUN_YEARS &gt; 4,(A1L354C3 + A1L354C6 + A1L354C9 + A1L354C12 + A1L354C15) / 5, 0 )</f>
        <v>102.6588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8.0000000000000002E-3</v>
      </c>
      <c r="F22" s="16" t="s">
        <v>2042</v>
      </c>
      <c r="G22" s="15">
        <v>0</v>
      </c>
      <c r="H22" s="16" t="s">
        <v>2342</v>
      </c>
      <c r="I22" s="17">
        <f>(A1L355C1 + A1L355C2)</f>
        <v>8.0000000000000002E-3</v>
      </c>
      <c r="J22" s="16" t="s">
        <v>2042</v>
      </c>
      <c r="K22" s="15">
        <v>1.2999999999999999E-2</v>
      </c>
      <c r="L22" s="16" t="s">
        <v>2042</v>
      </c>
      <c r="M22" s="15">
        <v>0</v>
      </c>
      <c r="N22" s="16" t="s">
        <v>2343</v>
      </c>
      <c r="O22" s="17">
        <f>(A1L355C4 + A1L355C5)</f>
        <v>1.2999999999999999E-2</v>
      </c>
      <c r="P22" s="16" t="s">
        <v>2042</v>
      </c>
      <c r="Q22" s="15">
        <v>1.2E-2</v>
      </c>
      <c r="R22" s="16" t="s">
        <v>2042</v>
      </c>
      <c r="S22" s="15">
        <v>3.0000000000000001E-3</v>
      </c>
      <c r="T22" s="16" t="s">
        <v>2344</v>
      </c>
      <c r="U22" s="17">
        <f>(A1L355C7 + A1L355C8)</f>
        <v>1.4999999999999999E-2</v>
      </c>
      <c r="V22" s="16" t="s">
        <v>2042</v>
      </c>
      <c r="W22" s="15">
        <v>2E-3</v>
      </c>
      <c r="X22" s="16" t="s">
        <v>2042</v>
      </c>
      <c r="Y22" s="15">
        <v>4.0000000000000001E-3</v>
      </c>
      <c r="Z22" s="16" t="s">
        <v>2345</v>
      </c>
      <c r="AA22" s="17">
        <f>(A1L355C10 + A1L355C11)</f>
        <v>6.0000000000000001E-3</v>
      </c>
      <c r="AB22" s="16" t="s">
        <v>2042</v>
      </c>
      <c r="AC22" s="15">
        <v>0</v>
      </c>
      <c r="AD22" s="16" t="s">
        <v>2042</v>
      </c>
      <c r="AE22" s="15">
        <v>5.0000000000000001E-3</v>
      </c>
      <c r="AF22" s="16" t="s">
        <v>2346</v>
      </c>
      <c r="AG22" s="17">
        <f>(A1L355C13 + A1L355C14)</f>
        <v>5.0000000000000001E-3</v>
      </c>
      <c r="AH22" s="16" t="s">
        <v>2347</v>
      </c>
      <c r="AI22" s="17">
        <f>IF(RUN_YEARS &gt; 1,(A1L355C3 + A1L355C6) / 2, 0 )</f>
        <v>1.0499999999999999E-2</v>
      </c>
      <c r="AJ22" s="16" t="s">
        <v>2348</v>
      </c>
      <c r="AK22" s="17">
        <f>IF(RUN_YEARS &gt; 2,(A1L355C3 + A1L355C6 + A1L355C9) / 3, 0 )</f>
        <v>1.1999999999999999E-2</v>
      </c>
      <c r="AL22" s="16" t="s">
        <v>2349</v>
      </c>
      <c r="AM22" s="17">
        <f>IF(RUN_YEARS &gt; 3,(A1L355C3 + A1L355C6 + A1L355C9 + A1L355C12) / 4, 0 )</f>
        <v>1.0499999999999999E-2</v>
      </c>
      <c r="AN22" s="16" t="s">
        <v>2350</v>
      </c>
      <c r="AO22" s="17">
        <f>IF(RUN_YEARS &gt; 4,(A1L355C3 + A1L355C6 + A1L355C9 + A1L355C12 + A1L355C15) / 5, 0 )</f>
        <v>9.3999999999999986E-3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</v>
      </c>
      <c r="F23" s="16" t="s">
        <v>2052</v>
      </c>
      <c r="G23" s="15">
        <v>0.218</v>
      </c>
      <c r="H23" s="16" t="s">
        <v>2351</v>
      </c>
      <c r="I23" s="17">
        <f>(A1L356C1 + A1L356C2)</f>
        <v>0.218</v>
      </c>
      <c r="J23" s="16" t="s">
        <v>2052</v>
      </c>
      <c r="K23" s="15">
        <v>0</v>
      </c>
      <c r="L23" s="16" t="s">
        <v>2052</v>
      </c>
      <c r="M23" s="15">
        <v>7.3999999999999996E-2</v>
      </c>
      <c r="N23" s="16" t="s">
        <v>2352</v>
      </c>
      <c r="O23" s="17">
        <f>(A1L356C4 + A1L356C5)</f>
        <v>7.3999999999999996E-2</v>
      </c>
      <c r="P23" s="16" t="s">
        <v>2052</v>
      </c>
      <c r="Q23" s="15">
        <v>2E-3</v>
      </c>
      <c r="R23" s="16" t="s">
        <v>2052</v>
      </c>
      <c r="S23" s="15">
        <v>7.0000000000000007E-2</v>
      </c>
      <c r="T23" s="16" t="s">
        <v>2353</v>
      </c>
      <c r="U23" s="17">
        <f>(A1L356C7 + A1L356C8)</f>
        <v>7.2000000000000008E-2</v>
      </c>
      <c r="V23" s="16" t="s">
        <v>2052</v>
      </c>
      <c r="W23" s="15">
        <v>6.0000000000000001E-3</v>
      </c>
      <c r="X23" s="16" t="s">
        <v>2052</v>
      </c>
      <c r="Y23" s="15">
        <v>4.3999999999999997E-2</v>
      </c>
      <c r="Z23" s="16" t="s">
        <v>2354</v>
      </c>
      <c r="AA23" s="17">
        <f>(A1L356C10 + A1L356C11)</f>
        <v>4.9999999999999996E-2</v>
      </c>
      <c r="AB23" s="16" t="s">
        <v>2052</v>
      </c>
      <c r="AC23" s="15">
        <v>4.0000000000000001E-3</v>
      </c>
      <c r="AD23" s="16" t="s">
        <v>2052</v>
      </c>
      <c r="AE23" s="15">
        <v>3.4000000000000002E-2</v>
      </c>
      <c r="AF23" s="16" t="s">
        <v>2355</v>
      </c>
      <c r="AG23" s="17">
        <f>(A1L356C13 + A1L356C14)</f>
        <v>3.8000000000000006E-2</v>
      </c>
      <c r="AH23" s="16" t="s">
        <v>2356</v>
      </c>
      <c r="AI23" s="17">
        <f>IF(RUN_YEARS &gt; 1,(A1L356C3 + A1L356C6) / 2, 0 )</f>
        <v>0.14599999999999999</v>
      </c>
      <c r="AJ23" s="16" t="s">
        <v>2357</v>
      </c>
      <c r="AK23" s="17">
        <f>IF(RUN_YEARS &gt; 2,(A1L356C3 + A1L356C6 + A1L356C9) / 3, 0 )</f>
        <v>0.12133333333333333</v>
      </c>
      <c r="AL23" s="16" t="s">
        <v>2358</v>
      </c>
      <c r="AM23" s="17">
        <f>IF(RUN_YEARS &gt; 3,(A1L356C3 + A1L356C6 + A1L356C9 + A1L356C12) / 4, 0 )</f>
        <v>0.10349999999999999</v>
      </c>
      <c r="AN23" s="16" t="s">
        <v>2359</v>
      </c>
      <c r="AO23" s="17">
        <f>IF(RUN_YEARS &gt; 4,(A1L356C3 + A1L356C6 + A1L356C9 + A1L356C12 + A1L356C15) / 5, 0 )</f>
        <v>9.0399999999999994E-2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62.097000000000001</v>
      </c>
      <c r="F24" s="16" t="s">
        <v>2062</v>
      </c>
      <c r="G24" s="15">
        <v>62.143000000000001</v>
      </c>
      <c r="H24" s="16" t="s">
        <v>2360</v>
      </c>
      <c r="I24" s="17">
        <f>(A1L357C1 + A1L357C2)</f>
        <v>124.24000000000001</v>
      </c>
      <c r="J24" s="16" t="s">
        <v>2062</v>
      </c>
      <c r="K24" s="15">
        <v>63.896999999999998</v>
      </c>
      <c r="L24" s="16" t="s">
        <v>2062</v>
      </c>
      <c r="M24" s="15">
        <v>64.685000000000002</v>
      </c>
      <c r="N24" s="16" t="s">
        <v>2361</v>
      </c>
      <c r="O24" s="17">
        <f>(A1L357C4 + A1L357C5)</f>
        <v>128.58199999999999</v>
      </c>
      <c r="P24" s="16" t="s">
        <v>2062</v>
      </c>
      <c r="Q24" s="15">
        <v>56.383000000000003</v>
      </c>
      <c r="R24" s="16" t="s">
        <v>2062</v>
      </c>
      <c r="S24" s="15">
        <v>56.814</v>
      </c>
      <c r="T24" s="16" t="s">
        <v>2362</v>
      </c>
      <c r="U24" s="17">
        <f>(A1L357C7 + A1L357C8)</f>
        <v>113.197</v>
      </c>
      <c r="V24" s="16" t="s">
        <v>2062</v>
      </c>
      <c r="W24" s="15">
        <v>52.32</v>
      </c>
      <c r="X24" s="16" t="s">
        <v>2062</v>
      </c>
      <c r="Y24" s="15">
        <v>52.134999999999998</v>
      </c>
      <c r="Z24" s="16" t="s">
        <v>2363</v>
      </c>
      <c r="AA24" s="17">
        <f>(A1L357C10 + A1L357C11)</f>
        <v>104.455</v>
      </c>
      <c r="AB24" s="16" t="s">
        <v>2062</v>
      </c>
      <c r="AC24" s="15">
        <v>50.072000000000003</v>
      </c>
      <c r="AD24" s="16" t="s">
        <v>2062</v>
      </c>
      <c r="AE24" s="15">
        <v>47.75</v>
      </c>
      <c r="AF24" s="16" t="s">
        <v>2364</v>
      </c>
      <c r="AG24" s="17">
        <f>(A1L357C13 + A1L357C14)</f>
        <v>97.822000000000003</v>
      </c>
      <c r="AH24" s="16" t="s">
        <v>2365</v>
      </c>
      <c r="AI24" s="17">
        <f>IF(RUN_YEARS &gt; 1,(A1L357C3 + A1L357C6) / 2, 0 )</f>
        <v>126.411</v>
      </c>
      <c r="AJ24" s="16" t="s">
        <v>2366</v>
      </c>
      <c r="AK24" s="17">
        <f>IF(RUN_YEARS &gt; 2,(A1L357C3 + A1L357C6 + A1L357C9) / 3, 0 )</f>
        <v>122.00633333333333</v>
      </c>
      <c r="AL24" s="16" t="s">
        <v>2367</v>
      </c>
      <c r="AM24" s="17">
        <f>IF(RUN_YEARS &gt; 3,(A1L357C3 + A1L357C6 + A1L357C9 + A1L357C12) / 4, 0 )</f>
        <v>117.6185</v>
      </c>
      <c r="AN24" s="16" t="s">
        <v>2368</v>
      </c>
      <c r="AO24" s="17">
        <f>IF(RUN_YEARS &gt; 4,(A1L357C3 + A1L357C6 + A1L357C9 + A1L357C12 + A1L357C15) / 5, 0 )</f>
        <v>113.65920000000001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3.4660000000000002</v>
      </c>
      <c r="F25" s="16" t="s">
        <v>2072</v>
      </c>
      <c r="G25" s="15">
        <v>5.7709999999999999</v>
      </c>
      <c r="H25" s="16" t="s">
        <v>2369</v>
      </c>
      <c r="I25" s="17">
        <f>(A1L358C1 + A1L358C2)</f>
        <v>9.2370000000000001</v>
      </c>
      <c r="J25" s="16" t="s">
        <v>2072</v>
      </c>
      <c r="K25" s="15">
        <v>3.032</v>
      </c>
      <c r="L25" s="16" t="s">
        <v>2072</v>
      </c>
      <c r="M25" s="15">
        <v>6.5960000000000001</v>
      </c>
      <c r="N25" s="16" t="s">
        <v>2370</v>
      </c>
      <c r="O25" s="17">
        <f>(A1L358C4 + A1L358C5)</f>
        <v>9.6280000000000001</v>
      </c>
      <c r="P25" s="16" t="s">
        <v>2072</v>
      </c>
      <c r="Q25" s="15">
        <v>3.1139999999999999</v>
      </c>
      <c r="R25" s="16" t="s">
        <v>2072</v>
      </c>
      <c r="S25" s="15">
        <v>5.15</v>
      </c>
      <c r="T25" s="16" t="s">
        <v>2371</v>
      </c>
      <c r="U25" s="17">
        <f>(A1L358C7 + A1L358C8)</f>
        <v>8.2639999999999993</v>
      </c>
      <c r="V25" s="16" t="s">
        <v>2072</v>
      </c>
      <c r="W25" s="15">
        <v>2.9980000000000002</v>
      </c>
      <c r="X25" s="16" t="s">
        <v>2072</v>
      </c>
      <c r="Y25" s="15">
        <v>4.7060000000000004</v>
      </c>
      <c r="Z25" s="16" t="s">
        <v>2372</v>
      </c>
      <c r="AA25" s="17">
        <f>(A1L358C10 + A1L358C11)</f>
        <v>7.7040000000000006</v>
      </c>
      <c r="AB25" s="16" t="s">
        <v>2072</v>
      </c>
      <c r="AC25" s="15">
        <v>3.2480000000000002</v>
      </c>
      <c r="AD25" s="16" t="s">
        <v>2072</v>
      </c>
      <c r="AE25" s="15">
        <v>3.8090000000000002</v>
      </c>
      <c r="AF25" s="16" t="s">
        <v>2373</v>
      </c>
      <c r="AG25" s="17">
        <f>(A1L358C13 + A1L358C14)</f>
        <v>7.0570000000000004</v>
      </c>
      <c r="AH25" s="16" t="s">
        <v>2374</v>
      </c>
      <c r="AI25" s="17">
        <f>IF(RUN_YEARS &gt; 1,(A1L358C3 + A1L358C6) / 2, 0 )</f>
        <v>9.432500000000001</v>
      </c>
      <c r="AJ25" s="16" t="s">
        <v>2375</v>
      </c>
      <c r="AK25" s="17">
        <f>IF(RUN_YEARS &gt; 2,(A1L358C3 + A1L358C6 + A1L358C9) / 3, 0 )</f>
        <v>9.043000000000001</v>
      </c>
      <c r="AL25" s="16" t="s">
        <v>2376</v>
      </c>
      <c r="AM25" s="17">
        <f>IF(RUN_YEARS &gt; 3,(A1L358C3 + A1L358C6 + A1L358C9 + A1L358C12) / 4, 0 )</f>
        <v>8.7082499999999996</v>
      </c>
      <c r="AN25" s="16" t="s">
        <v>2377</v>
      </c>
      <c r="AO25" s="17">
        <f>IF(RUN_YEARS &gt; 4,(A1L358C3 + A1L358C6 + A1L358C9 + A1L358C12 + A1L358C15) / 5, 0 )</f>
        <v>8.3780000000000001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</v>
      </c>
      <c r="F26" s="16" t="s">
        <v>2082</v>
      </c>
      <c r="G26" s="15">
        <v>4.0000000000000001E-3</v>
      </c>
      <c r="H26" s="16" t="s">
        <v>2378</v>
      </c>
      <c r="I26" s="17">
        <f>(A1L359C1 + A1L359C2)</f>
        <v>4.0000000000000001E-3</v>
      </c>
      <c r="J26" s="16" t="s">
        <v>2082</v>
      </c>
      <c r="K26" s="15">
        <v>0</v>
      </c>
      <c r="L26" s="16" t="s">
        <v>2082</v>
      </c>
      <c r="M26" s="15">
        <v>1E-3</v>
      </c>
      <c r="N26" s="16" t="s">
        <v>2379</v>
      </c>
      <c r="O26" s="17">
        <f>(A1L359C4 + A1L359C5)</f>
        <v>1E-3</v>
      </c>
      <c r="P26" s="16" t="s">
        <v>2082</v>
      </c>
      <c r="Q26" s="15">
        <v>0</v>
      </c>
      <c r="R26" s="16" t="s">
        <v>2082</v>
      </c>
      <c r="S26" s="15">
        <v>2E-3</v>
      </c>
      <c r="T26" s="16" t="s">
        <v>2380</v>
      </c>
      <c r="U26" s="17">
        <f>(A1L359C7 + A1L359C8)</f>
        <v>2E-3</v>
      </c>
      <c r="V26" s="16" t="s">
        <v>2082</v>
      </c>
      <c r="W26" s="15">
        <v>0</v>
      </c>
      <c r="X26" s="16" t="s">
        <v>2082</v>
      </c>
      <c r="Y26" s="15">
        <v>0.01</v>
      </c>
      <c r="Z26" s="16" t="s">
        <v>2381</v>
      </c>
      <c r="AA26" s="17">
        <f>(A1L359C10 + A1L359C11)</f>
        <v>0.01</v>
      </c>
      <c r="AB26" s="16" t="s">
        <v>2082</v>
      </c>
      <c r="AC26" s="15">
        <v>8.0000000000000002E-3</v>
      </c>
      <c r="AD26" s="16" t="s">
        <v>2082</v>
      </c>
      <c r="AE26" s="15">
        <v>1E-3</v>
      </c>
      <c r="AF26" s="16" t="s">
        <v>2382</v>
      </c>
      <c r="AG26" s="17">
        <f>(A1L359C13 + A1L359C14)</f>
        <v>9.0000000000000011E-3</v>
      </c>
      <c r="AH26" s="16" t="s">
        <v>2383</v>
      </c>
      <c r="AI26" s="17">
        <f>IF(RUN_YEARS &gt; 1,(A1L359C3 + A1L359C6) / 2, 0 )</f>
        <v>2.5000000000000001E-3</v>
      </c>
      <c r="AJ26" s="16" t="s">
        <v>2384</v>
      </c>
      <c r="AK26" s="17">
        <f>IF(RUN_YEARS &gt; 2,(A1L359C3 + A1L359C6 + A1L359C9) / 3, 0 )</f>
        <v>2.3333333333333335E-3</v>
      </c>
      <c r="AL26" s="16" t="s">
        <v>2385</v>
      </c>
      <c r="AM26" s="17">
        <f>IF(RUN_YEARS &gt; 3,(A1L359C3 + A1L359C6 + A1L359C9 + A1L359C12) / 4, 0 )</f>
        <v>4.2500000000000003E-3</v>
      </c>
      <c r="AN26" s="16" t="s">
        <v>2386</v>
      </c>
      <c r="AO26" s="17">
        <f>IF(RUN_YEARS &gt; 4,(A1L359C3 + A1L359C6 + A1L359C9 + A1L359C12 + A1L359C15) / 5, 0 )</f>
        <v>5.2000000000000006E-3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6.3049999999999997</v>
      </c>
      <c r="F27" s="16" t="s">
        <v>2092</v>
      </c>
      <c r="G27" s="15">
        <v>3.5390000000000001</v>
      </c>
      <c r="H27" s="16" t="s">
        <v>2387</v>
      </c>
      <c r="I27" s="17">
        <f>(A1L360C1 + A1L360C2)</f>
        <v>9.8439999999999994</v>
      </c>
      <c r="J27" s="16" t="s">
        <v>2092</v>
      </c>
      <c r="K27" s="15">
        <v>5.875</v>
      </c>
      <c r="L27" s="16" t="s">
        <v>2092</v>
      </c>
      <c r="M27" s="15">
        <v>3.258</v>
      </c>
      <c r="N27" s="16" t="s">
        <v>2388</v>
      </c>
      <c r="O27" s="17">
        <f>(A1L360C4 + A1L360C5)</f>
        <v>9.1329999999999991</v>
      </c>
      <c r="P27" s="16" t="s">
        <v>2092</v>
      </c>
      <c r="Q27" s="15">
        <v>5.0469999999999997</v>
      </c>
      <c r="R27" s="16" t="s">
        <v>2092</v>
      </c>
      <c r="S27" s="15">
        <v>2.97</v>
      </c>
      <c r="T27" s="16" t="s">
        <v>2389</v>
      </c>
      <c r="U27" s="17">
        <f>(A1L360C7 + A1L360C8)</f>
        <v>8.0169999999999995</v>
      </c>
      <c r="V27" s="16" t="s">
        <v>2092</v>
      </c>
      <c r="W27" s="15">
        <v>5.0199999999999996</v>
      </c>
      <c r="X27" s="16" t="s">
        <v>2092</v>
      </c>
      <c r="Y27" s="15">
        <v>2.5939999999999999</v>
      </c>
      <c r="Z27" s="16" t="s">
        <v>2390</v>
      </c>
      <c r="AA27" s="17">
        <f>(A1L360C10 + A1L360C11)</f>
        <v>7.613999999999999</v>
      </c>
      <c r="AB27" s="16" t="s">
        <v>2092</v>
      </c>
      <c r="AC27" s="15">
        <v>5.1859999999999999</v>
      </c>
      <c r="AD27" s="16" t="s">
        <v>2092</v>
      </c>
      <c r="AE27" s="15">
        <v>3.5379999999999998</v>
      </c>
      <c r="AF27" s="16" t="s">
        <v>2391</v>
      </c>
      <c r="AG27" s="17">
        <f>(A1L360C13 + A1L360C14)</f>
        <v>8.7240000000000002</v>
      </c>
      <c r="AH27" s="16" t="s">
        <v>2392</v>
      </c>
      <c r="AI27" s="17">
        <f>IF(RUN_YEARS &gt; 1,(A1L360C3 + A1L360C6) / 2, 0 )</f>
        <v>9.4884999999999984</v>
      </c>
      <c r="AJ27" s="16" t="s">
        <v>2393</v>
      </c>
      <c r="AK27" s="17">
        <f>IF(RUN_YEARS &gt; 2,(A1L360C3 + A1L360C6 + A1L360C9) / 3, 0 )</f>
        <v>8.9979999999999993</v>
      </c>
      <c r="AL27" s="16" t="s">
        <v>2394</v>
      </c>
      <c r="AM27" s="17">
        <f>IF(RUN_YEARS &gt; 3,(A1L360C3 + A1L360C6 + A1L360C9 + A1L360C12) / 4, 0 )</f>
        <v>8.6519999999999992</v>
      </c>
      <c r="AN27" s="16" t="s">
        <v>2395</v>
      </c>
      <c r="AO27" s="17">
        <f>IF(RUN_YEARS &gt; 4,(A1L360C3 + A1L360C6 + A1L360C9 + A1L360C12 + A1L360C15) / 5, 0 )</f>
        <v>8.6663999999999994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64.882999999999996</v>
      </c>
      <c r="F28" s="16" t="s">
        <v>2102</v>
      </c>
      <c r="G28" s="15">
        <v>80.106999999999999</v>
      </c>
      <c r="H28" s="16" t="s">
        <v>2396</v>
      </c>
      <c r="I28" s="17">
        <f>(A1L361C1 + A1L361C2)</f>
        <v>144.99</v>
      </c>
      <c r="J28" s="16" t="s">
        <v>2102</v>
      </c>
      <c r="K28" s="15">
        <v>62.875</v>
      </c>
      <c r="L28" s="16" t="s">
        <v>2102</v>
      </c>
      <c r="M28" s="15">
        <v>62.048999999999999</v>
      </c>
      <c r="N28" s="16" t="s">
        <v>2397</v>
      </c>
      <c r="O28" s="17">
        <f>(A1L361C4 + A1L361C5)</f>
        <v>124.92400000000001</v>
      </c>
      <c r="P28" s="16" t="s">
        <v>2102</v>
      </c>
      <c r="Q28" s="15">
        <v>62.292000000000002</v>
      </c>
      <c r="R28" s="16" t="s">
        <v>2102</v>
      </c>
      <c r="S28" s="15">
        <v>61.426000000000002</v>
      </c>
      <c r="T28" s="16" t="s">
        <v>2398</v>
      </c>
      <c r="U28" s="17">
        <f>(A1L361C7 + A1L361C8)</f>
        <v>123.718</v>
      </c>
      <c r="V28" s="16" t="s">
        <v>2102</v>
      </c>
      <c r="W28" s="15">
        <v>63.521999999999998</v>
      </c>
      <c r="X28" s="16" t="s">
        <v>2102</v>
      </c>
      <c r="Y28" s="15">
        <v>52.116</v>
      </c>
      <c r="Z28" s="16" t="s">
        <v>2399</v>
      </c>
      <c r="AA28" s="17">
        <f>(A1L361C10 + A1L361C11)</f>
        <v>115.63800000000001</v>
      </c>
      <c r="AB28" s="16" t="s">
        <v>2102</v>
      </c>
      <c r="AC28" s="15">
        <v>61.902999999999999</v>
      </c>
      <c r="AD28" s="16" t="s">
        <v>2102</v>
      </c>
      <c r="AE28" s="15">
        <v>46.966000000000001</v>
      </c>
      <c r="AF28" s="16" t="s">
        <v>2400</v>
      </c>
      <c r="AG28" s="17">
        <f>(A1L361C13 + A1L361C14)</f>
        <v>108.869</v>
      </c>
      <c r="AH28" s="16" t="s">
        <v>2401</v>
      </c>
      <c r="AI28" s="17">
        <f>IF(RUN_YEARS &gt; 1,(A1L361C3 + A1L361C6) / 2, 0 )</f>
        <v>134.95699999999999</v>
      </c>
      <c r="AJ28" s="16" t="s">
        <v>2402</v>
      </c>
      <c r="AK28" s="17">
        <f>IF(RUN_YEARS &gt; 2,(A1L361C3 + A1L361C6 + A1L361C9) / 3, 0 )</f>
        <v>131.21066666666667</v>
      </c>
      <c r="AL28" s="16" t="s">
        <v>2403</v>
      </c>
      <c r="AM28" s="17">
        <f>IF(RUN_YEARS &gt; 3,(A1L361C3 + A1L361C6 + A1L361C9 + A1L361C12) / 4, 0 )</f>
        <v>127.3175</v>
      </c>
      <c r="AN28" s="16" t="s">
        <v>2404</v>
      </c>
      <c r="AO28" s="17">
        <f>IF(RUN_YEARS &gt; 4,(A1L361C3 + A1L361C6 + A1L361C9 + A1L361C12 + A1L361C15) / 5, 0 )</f>
        <v>123.62780000000001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4.2210000000000001</v>
      </c>
      <c r="F29" s="16" t="s">
        <v>2112</v>
      </c>
      <c r="G29" s="15">
        <v>3.2909999999999999</v>
      </c>
      <c r="H29" s="16" t="s">
        <v>2405</v>
      </c>
      <c r="I29" s="17">
        <f>(A1L362C1 + A1L362C2)</f>
        <v>7.5120000000000005</v>
      </c>
      <c r="J29" s="16" t="s">
        <v>2112</v>
      </c>
      <c r="K29" s="15">
        <v>4.24</v>
      </c>
      <c r="L29" s="16" t="s">
        <v>2112</v>
      </c>
      <c r="M29" s="15">
        <v>3.4950000000000001</v>
      </c>
      <c r="N29" s="16" t="s">
        <v>2406</v>
      </c>
      <c r="O29" s="17">
        <f>(A1L362C4 + A1L362C5)</f>
        <v>7.7350000000000003</v>
      </c>
      <c r="P29" s="16" t="s">
        <v>2112</v>
      </c>
      <c r="Q29" s="15">
        <v>3.48</v>
      </c>
      <c r="R29" s="16" t="s">
        <v>2112</v>
      </c>
      <c r="S29" s="15">
        <v>3.1120000000000001</v>
      </c>
      <c r="T29" s="16" t="s">
        <v>2407</v>
      </c>
      <c r="U29" s="17">
        <f>(A1L362C7 + A1L362C8)</f>
        <v>6.5920000000000005</v>
      </c>
      <c r="V29" s="16" t="s">
        <v>2112</v>
      </c>
      <c r="W29" s="15">
        <v>4.1449999999999996</v>
      </c>
      <c r="X29" s="16" t="s">
        <v>2112</v>
      </c>
      <c r="Y29" s="15">
        <v>2.9649999999999999</v>
      </c>
      <c r="Z29" s="16" t="s">
        <v>2408</v>
      </c>
      <c r="AA29" s="17">
        <f>(A1L362C10 + A1L362C11)</f>
        <v>7.1099999999999994</v>
      </c>
      <c r="AB29" s="16" t="s">
        <v>2112</v>
      </c>
      <c r="AC29" s="15">
        <v>3.6720000000000002</v>
      </c>
      <c r="AD29" s="16" t="s">
        <v>2112</v>
      </c>
      <c r="AE29" s="15">
        <v>2.2000000000000002</v>
      </c>
      <c r="AF29" s="16" t="s">
        <v>2409</v>
      </c>
      <c r="AG29" s="17">
        <f>(A1L362C13 + A1L362C14)</f>
        <v>5.8719999999999999</v>
      </c>
      <c r="AH29" s="16" t="s">
        <v>2410</v>
      </c>
      <c r="AI29" s="17">
        <f>IF(RUN_YEARS &gt; 1,(A1L362C3 + A1L362C6) / 2, 0 )</f>
        <v>7.6234999999999999</v>
      </c>
      <c r="AJ29" s="16" t="s">
        <v>2411</v>
      </c>
      <c r="AK29" s="17">
        <f>IF(RUN_YEARS &gt; 2,(A1L362C3 + A1L362C6 + A1L362C9) / 3, 0 )</f>
        <v>7.2796666666666665</v>
      </c>
      <c r="AL29" s="16" t="s">
        <v>2412</v>
      </c>
      <c r="AM29" s="17">
        <f>IF(RUN_YEARS &gt; 3,(A1L362C3 + A1L362C6 + A1L362C9 + A1L362C12) / 4, 0 )</f>
        <v>7.2372499999999995</v>
      </c>
      <c r="AN29" s="16" t="s">
        <v>2413</v>
      </c>
      <c r="AO29" s="17">
        <f>IF(RUN_YEARS &gt; 4,(A1L362C3 + A1L362C6 + A1L362C9 + A1L362C12 + A1L362C15) / 5, 0 )</f>
        <v>6.9641999999999999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69.103999999999999</v>
      </c>
      <c r="F30" s="16" t="s">
        <v>2415</v>
      </c>
      <c r="G30" s="17">
        <f>(A1L361C2 + A1L362C2)</f>
        <v>83.397999999999996</v>
      </c>
      <c r="H30" s="16" t="s">
        <v>2416</v>
      </c>
      <c r="I30" s="17">
        <f>(A1L363C1 + A1L363C2)</f>
        <v>152.50200000000001</v>
      </c>
      <c r="J30" s="16" t="s">
        <v>2417</v>
      </c>
      <c r="K30" s="17">
        <f>(A1L361C4 + A1L362C4)</f>
        <v>67.114999999999995</v>
      </c>
      <c r="L30" s="16" t="s">
        <v>2418</v>
      </c>
      <c r="M30" s="17">
        <f>(A1L361C5 + A1L362C5)</f>
        <v>65.543999999999997</v>
      </c>
      <c r="N30" s="16" t="s">
        <v>2419</v>
      </c>
      <c r="O30" s="17">
        <f>(A1L363C4 + A1L363C5)</f>
        <v>132.65899999999999</v>
      </c>
      <c r="P30" s="16" t="s">
        <v>2420</v>
      </c>
      <c r="Q30" s="17">
        <f>(A1L361C7 + A1L362C7)</f>
        <v>65.772000000000006</v>
      </c>
      <c r="R30" s="16" t="s">
        <v>2421</v>
      </c>
      <c r="S30" s="17">
        <f>(A1L361C8 + A1L362C8)</f>
        <v>64.537999999999997</v>
      </c>
      <c r="T30" s="16" t="s">
        <v>2422</v>
      </c>
      <c r="U30" s="17">
        <f>(A1L363C7 + A1L363C8)</f>
        <v>130.31</v>
      </c>
      <c r="V30" s="16" t="s">
        <v>2423</v>
      </c>
      <c r="W30" s="17">
        <f>(A1L361C10 + A1L362C10)</f>
        <v>67.667000000000002</v>
      </c>
      <c r="X30" s="16" t="s">
        <v>2424</v>
      </c>
      <c r="Y30" s="17">
        <f>(A1L361C11 + A1L362C11)</f>
        <v>55.081000000000003</v>
      </c>
      <c r="Z30" s="16" t="s">
        <v>2425</v>
      </c>
      <c r="AA30" s="17">
        <f>(A1L363C10 + A1L363C11)</f>
        <v>122.748</v>
      </c>
      <c r="AB30" s="16" t="s">
        <v>2426</v>
      </c>
      <c r="AC30" s="17">
        <f>(A1L361C13 + A1L362C13)</f>
        <v>65.575000000000003</v>
      </c>
      <c r="AD30" s="16" t="s">
        <v>2427</v>
      </c>
      <c r="AE30" s="17">
        <f>(A1L361C14 + A1L362C14)</f>
        <v>49.166000000000004</v>
      </c>
      <c r="AF30" s="16" t="s">
        <v>2428</v>
      </c>
      <c r="AG30" s="17">
        <f>(A1L363C13 + A1L363C14)</f>
        <v>114.74100000000001</v>
      </c>
      <c r="AH30" s="16" t="s">
        <v>2429</v>
      </c>
      <c r="AI30" s="17">
        <f>IF(RUN_YEARS &gt; 1,(A1L363C3 + A1L363C6) / 2, 0 )</f>
        <v>142.5805</v>
      </c>
      <c r="AJ30" s="16" t="s">
        <v>2430</v>
      </c>
      <c r="AK30" s="17">
        <f>IF(RUN_YEARS &gt; 2,(A1L363C3 + A1L363C6 + A1L363C9) / 3, 0 )</f>
        <v>138.49033333333333</v>
      </c>
      <c r="AL30" s="16" t="s">
        <v>2431</v>
      </c>
      <c r="AM30" s="17">
        <f>IF(RUN_YEARS &gt; 3,(A1L363C3 + A1L363C6 + A1L363C9 + A1L363C12) / 4, 0 )</f>
        <v>134.55475000000001</v>
      </c>
      <c r="AN30" s="16" t="s">
        <v>2432</v>
      </c>
      <c r="AO30" s="17">
        <f>IF(RUN_YEARS &gt; 4,(A1L363C3 + A1L363C6 + A1L363C9 + A1L363C12 + A1L363C15) / 5, 0 )</f>
        <v>130.59200000000001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404.86700000000008</v>
      </c>
      <c r="F31" s="16" t="s">
        <v>2434</v>
      </c>
      <c r="G31" s="17">
        <f>(A1L341C2 + A1L344C2 + A1L345C2 + A1L348C2 + A1L349C2 + SUM(A1L352C2:A1L362C2))</f>
        <v>526.15099999999995</v>
      </c>
      <c r="H31" s="16" t="s">
        <v>2435</v>
      </c>
      <c r="I31" s="17">
        <f>(A1L364C1 + A1L364C2)</f>
        <v>931.01800000000003</v>
      </c>
      <c r="J31" s="16" t="s">
        <v>2436</v>
      </c>
      <c r="K31" s="17">
        <f>(A1L341C4 + A1L344C4 + A1L345C4 + A1L348C4 + A1L349C4 + SUM(A1L352C4:A1L362C4))</f>
        <v>398.31300000000005</v>
      </c>
      <c r="L31" s="16" t="s">
        <v>2437</v>
      </c>
      <c r="M31" s="17">
        <f>(A1L341C5 + A1L344C5 + A1L345C5 + A1L348C5 + A1L349C5 + SUM(A1L352C5:A1L362C5))</f>
        <v>528.12599999999998</v>
      </c>
      <c r="N31" s="16" t="s">
        <v>2438</v>
      </c>
      <c r="O31" s="17">
        <f>(A1L364C4 + A1L364C5)</f>
        <v>926.43900000000008</v>
      </c>
      <c r="P31" s="16" t="s">
        <v>2439</v>
      </c>
      <c r="Q31" s="17">
        <f>(A1L341C7 + A1L344C7 + A1L345C7 + A1L348C7 + A1L349C7 + SUM(A1L352C7:A1L362C7))</f>
        <v>361.68399999999997</v>
      </c>
      <c r="R31" s="16" t="s">
        <v>2440</v>
      </c>
      <c r="S31" s="17">
        <f>(A1L341C8 + A1L344C8 + A1L345C8 + A1L348C8 + A1L349C8 + SUM(A1L352C8:A1L362C8))</f>
        <v>504.48500000000001</v>
      </c>
      <c r="T31" s="16" t="s">
        <v>2441</v>
      </c>
      <c r="U31" s="17">
        <f>(A1L364C7 + A1L364C8)</f>
        <v>866.16899999999998</v>
      </c>
      <c r="V31" s="16" t="s">
        <v>2442</v>
      </c>
      <c r="W31" s="17">
        <f>(A1L341C10 + A1L344C10 + A1L345C10 + A1L348C10 + A1L349C10 + SUM(A1L352C10:A1L362C10))</f>
        <v>344.48899999999998</v>
      </c>
      <c r="X31" s="16" t="s">
        <v>2443</v>
      </c>
      <c r="Y31" s="17">
        <f>(A1L341C11 + A1L344C11 + A1L345C11 + A1L348C11 + A1L349C11 + SUM(A1L352C11:A1L362C11))</f>
        <v>490.78999999999996</v>
      </c>
      <c r="Z31" s="16" t="s">
        <v>2444</v>
      </c>
      <c r="AA31" s="17">
        <f>(A1L364C10 + A1L364C11)</f>
        <v>835.279</v>
      </c>
      <c r="AB31" s="16" t="s">
        <v>2445</v>
      </c>
      <c r="AC31" s="17">
        <f>(A1L341C13 + A1L344C13 + A1L345C13 + A1L348C13 + A1L349C13 + SUM(A1L352C13:A1L362C13))</f>
        <v>348.46600000000001</v>
      </c>
      <c r="AD31" s="16" t="s">
        <v>2446</v>
      </c>
      <c r="AE31" s="17">
        <f>(A1L341C14 + A1L344C14 + A1L345C14 + A1L348C14 + A1L349C14 + SUM(A1L352C14:A1L362C14))</f>
        <v>506.97099999999989</v>
      </c>
      <c r="AF31" s="16" t="s">
        <v>2447</v>
      </c>
      <c r="AG31" s="17">
        <f>(A1L364C13 + A1L364C14)</f>
        <v>855.4369999999999</v>
      </c>
      <c r="AH31" s="16" t="s">
        <v>2448</v>
      </c>
      <c r="AI31" s="17">
        <f>IF(RUN_YEARS &gt; 1,(A1L364C3 + A1L364C6) / 2, 0 )</f>
        <v>928.72850000000005</v>
      </c>
      <c r="AJ31" s="16" t="s">
        <v>2449</v>
      </c>
      <c r="AK31" s="17">
        <f>IF(RUN_YEARS &gt; 2,(A1L364C3 + A1L364C6 + A1L364C9) / 3, 0 )</f>
        <v>907.8753333333334</v>
      </c>
      <c r="AL31" s="16" t="s">
        <v>2450</v>
      </c>
      <c r="AM31" s="17">
        <f>IF(RUN_YEARS &gt; 3,(A1L364C3 + A1L364C6 + A1L364C9 + A1L364C12) / 4, 0 )</f>
        <v>889.72625000000005</v>
      </c>
      <c r="AN31" s="16" t="s">
        <v>2451</v>
      </c>
      <c r="AO31" s="17">
        <f>IF(RUN_YEARS &gt; 4,(A1L364C3 + A1L364C6 + A1L364C9 + A1L364C12 + A1L364C15) / 5, 0 )</f>
        <v>882.86840000000007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129833767</v>
      </c>
      <c r="F8" s="16" t="s">
        <v>2609</v>
      </c>
      <c r="G8" s="15">
        <v>5289485.54</v>
      </c>
      <c r="H8" s="16" t="s">
        <v>2610</v>
      </c>
      <c r="I8" s="1">
        <f>IF(A1L401C1=0,0,A1L401C2 / A1L401C1)</f>
        <v>4.0740445742439256E-2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102395787</v>
      </c>
      <c r="F9" s="16" t="s">
        <v>2609</v>
      </c>
      <c r="G9" s="15">
        <v>3243187.21</v>
      </c>
      <c r="H9" s="16" t="s">
        <v>2611</v>
      </c>
      <c r="I9" s="1">
        <f>IF(A1L402C1=0,0,A1L402C2 / A1L402C1)</f>
        <v>3.1673053208722345E-2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343171</v>
      </c>
      <c r="F10" s="16" t="s">
        <v>2609</v>
      </c>
      <c r="G10" s="15">
        <v>861805.5</v>
      </c>
      <c r="H10" s="16" t="s">
        <v>2612</v>
      </c>
      <c r="I10" s="1">
        <f>IF(A1L403C1=0,0,A1L403C2 / A1L403C1)</f>
        <v>2.5113004886776564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470699</v>
      </c>
      <c r="F11" s="16" t="s">
        <v>2609</v>
      </c>
      <c r="G11" s="15">
        <v>38879.279999999999</v>
      </c>
      <c r="H11" s="16" t="s">
        <v>2613</v>
      </c>
      <c r="I11" s="1">
        <f>IF(A1L404C1=0,0,A1L404C2 / A1L404C1)</f>
        <v>8.2599028253724782E-2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2199023</v>
      </c>
      <c r="F12" s="16" t="s">
        <v>2609</v>
      </c>
      <c r="G12" s="15">
        <v>911954.57</v>
      </c>
      <c r="H12" s="16" t="s">
        <v>2614</v>
      </c>
      <c r="I12" s="1">
        <f>IF(A1L405C1=0,0,A1L405C2 / A1L405C1)</f>
        <v>0.41470897303029569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24425087</v>
      </c>
      <c r="F13" s="16" t="s">
        <v>2616</v>
      </c>
      <c r="G13" s="17">
        <f>(A1L401C2 - SUM(A1L402C2:A1L405C2))</f>
        <v>233658.98000000045</v>
      </c>
      <c r="H13" s="16" t="s">
        <v>2617</v>
      </c>
      <c r="I13" s="1">
        <f>IF(A1L406C1=0,0,A1L406C2 / A1L406C1)</f>
        <v>9.5663520052149849E-3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23821590</v>
      </c>
      <c r="F14" s="16" t="s">
        <v>2609</v>
      </c>
      <c r="G14" s="15">
        <v>296341.5</v>
      </c>
      <c r="H14" s="16" t="s">
        <v>2618</v>
      </c>
      <c r="I14" s="1">
        <f>IF(A1L407C1=0,0,A1L407C2 / A1L407C1)</f>
        <v>1.244003863721943E-2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607067783</v>
      </c>
      <c r="F15" s="16" t="s">
        <v>2609</v>
      </c>
      <c r="G15" s="15">
        <v>1301226.73</v>
      </c>
      <c r="H15" s="16" t="s">
        <v>2619</v>
      </c>
      <c r="I15" s="1">
        <f>IF(A1L408C1=0,0,A1L408C2 / A1L408C1)</f>
        <v>2.1434620094145235E-3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143539890</v>
      </c>
      <c r="F16" s="16" t="s">
        <v>2609</v>
      </c>
      <c r="G16" s="15">
        <v>1031214.04</v>
      </c>
      <c r="H16" s="16" t="s">
        <v>2620</v>
      </c>
      <c r="I16" s="1">
        <f>IF(A1L409C1=0,0,A1L409C2 / A1L409C1)</f>
        <v>7.1841635102270181E-3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88594067</v>
      </c>
      <c r="F17" s="16" t="s">
        <v>2609</v>
      </c>
      <c r="G17" s="15">
        <v>13809099.890000001</v>
      </c>
      <c r="H17" s="16" t="s">
        <v>2621</v>
      </c>
      <c r="I17" s="1">
        <f>IF(A1L410C1=0,0,A1L410C2 / A1L410C1)</f>
        <v>0.15586935285406867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48674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696134</v>
      </c>
      <c r="F19" s="16" t="s">
        <v>2609</v>
      </c>
      <c r="G19" s="15">
        <v>1448604.28</v>
      </c>
      <c r="H19" s="16" t="s">
        <v>2623</v>
      </c>
      <c r="I19" s="1">
        <f>IF(A1L412C1=0,0,A1L412C2 / A1L412C1)</f>
        <v>2.0809273501940719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5988352</v>
      </c>
      <c r="F20" s="16" t="s">
        <v>2609</v>
      </c>
      <c r="G20" s="15">
        <v>3252256.07</v>
      </c>
      <c r="H20" s="16" t="s">
        <v>2624</v>
      </c>
      <c r="I20" s="1">
        <f>IF(A1L413C1=0,0,A1L413C2 / A1L413C1)</f>
        <v>0.5430970106633678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28485163</v>
      </c>
      <c r="F21" s="16" t="s">
        <v>2609</v>
      </c>
      <c r="G21" s="15">
        <v>1011406.79</v>
      </c>
      <c r="H21" s="16" t="s">
        <v>2625</v>
      </c>
      <c r="I21" s="1">
        <f>IF(A1L414C1=0,0,A1L414C2 / A1L414C1)</f>
        <v>3.5506442073018854E-2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7166858</v>
      </c>
      <c r="F22" s="16" t="s">
        <v>2609</v>
      </c>
      <c r="G22" s="15">
        <v>386854.54</v>
      </c>
      <c r="H22" s="16" t="s">
        <v>2626</v>
      </c>
      <c r="I22" s="1">
        <f>IF(A1L415C1=0,0,A1L415C2 / A1L415C1)</f>
        <v>5.3978262161745075E-2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5677943</v>
      </c>
      <c r="F23" s="16" t="s">
        <v>2609</v>
      </c>
      <c r="G23" s="15">
        <v>186516.21</v>
      </c>
      <c r="H23" s="16" t="s">
        <v>2627</v>
      </c>
      <c r="I23" s="1">
        <f>IF(A1L416C1=0,0,A1L416C2 / A1L416C1)</f>
        <v>3.2849257204589762E-2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260969</v>
      </c>
      <c r="F24" s="16" t="s">
        <v>2609</v>
      </c>
      <c r="G24" s="15">
        <v>7021</v>
      </c>
      <c r="H24" s="16" t="s">
        <v>2628</v>
      </c>
      <c r="I24" s="1">
        <f>IF(A1L417C1=0,0,A1L417C2 / A1L417C1)</f>
        <v>2.6903578585962318E-2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2040596</v>
      </c>
      <c r="F25" s="16" t="s">
        <v>2609</v>
      </c>
      <c r="G25" s="15">
        <v>350895.49</v>
      </c>
      <c r="H25" s="16" t="s">
        <v>2629</v>
      </c>
      <c r="I25" s="1">
        <f>IF(A1L418C1=0,0,A1L418C2 / A1L418C1)</f>
        <v>0.17195735461600434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22955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12557947</v>
      </c>
      <c r="F27" s="16" t="s">
        <v>2609</v>
      </c>
      <c r="G27" s="15">
        <v>52513.77</v>
      </c>
      <c r="H27" s="16" t="s">
        <v>2631</v>
      </c>
      <c r="I27" s="1">
        <f>IF(A1L420C1=0,0,A1L420C2 / A1L420C1)</f>
        <v>4.1817161674595378E-3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3554948</v>
      </c>
      <c r="F28" s="16" t="s">
        <v>2609</v>
      </c>
      <c r="G28" s="15">
        <v>699249.9</v>
      </c>
      <c r="H28" s="16" t="s">
        <v>2632</v>
      </c>
      <c r="I28" s="1">
        <f>IF(A1L421C1=0,0,A1L421C2 / A1L421C1)</f>
        <v>0.19669764508510393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1108144</v>
      </c>
      <c r="F29" s="16" t="s">
        <v>2609</v>
      </c>
      <c r="G29" s="15">
        <v>1127486.92</v>
      </c>
      <c r="H29" s="16" t="s">
        <v>2633</v>
      </c>
      <c r="I29" s="1">
        <f>IF(A1L422C1=0,0,A1L422C2 / A1L422C1)</f>
        <v>1.0174552404741621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2285219</v>
      </c>
      <c r="F30" s="16" t="s">
        <v>2609</v>
      </c>
      <c r="G30" s="15">
        <v>3094809.48</v>
      </c>
      <c r="H30" s="16" t="s">
        <v>2634</v>
      </c>
      <c r="I30" s="1">
        <f>IF(A1L423C1=0,0,A1L423C2 / A1L423C1)</f>
        <v>1.3542726014443254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1248238</v>
      </c>
      <c r="F31" s="16" t="s">
        <v>2609</v>
      </c>
      <c r="G31" s="15">
        <v>515421.7</v>
      </c>
      <c r="H31" s="16" t="s">
        <v>2635</v>
      </c>
      <c r="I31" s="1">
        <f>IF(A1L424C1=0,0,A1L424C2 / A1L424C1)</f>
        <v>0.41291941120203041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29112282</v>
      </c>
      <c r="F32" s="16" t="s">
        <v>2609</v>
      </c>
      <c r="G32" s="15">
        <v>1375741.66</v>
      </c>
      <c r="H32" s="16" t="s">
        <v>2636</v>
      </c>
      <c r="I32" s="1">
        <f>IF(A1L425C1=0,0,A1L425C2 / A1L425C1)</f>
        <v>4.7256400580346122E-2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16066913</v>
      </c>
      <c r="F33" s="16" t="s">
        <v>2638</v>
      </c>
      <c r="G33" s="17">
        <f>(A1L410C2 - (SUM(A1L411C2:A1L414C2) + SUM(A1L421C2:A1L425C2)))</f>
        <v>1284123.0899999999</v>
      </c>
      <c r="H33" s="16" t="s">
        <v>2639</v>
      </c>
      <c r="I33" s="1">
        <f>IF(A1L426C1=0,0,A1L426C2 / A1L426C1)</f>
        <v>7.9923448269122996E-2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1096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24426594</v>
      </c>
      <c r="F35" s="16" t="s">
        <v>2609</v>
      </c>
      <c r="G35" s="15">
        <v>1358954.23</v>
      </c>
      <c r="H35" s="16" t="s">
        <v>2641</v>
      </c>
      <c r="I35" s="1">
        <f>IF(A1L428C1=0,0,A1L428C2 / A1L428C1)</f>
        <v>5.5634208764431092E-2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10176601</v>
      </c>
      <c r="F36" s="16" t="s">
        <v>2609</v>
      </c>
      <c r="G36" s="15">
        <v>666368.92000000004</v>
      </c>
      <c r="H36" s="16" t="s">
        <v>2642</v>
      </c>
      <c r="I36" s="1">
        <f>IF(A1L429C1=0,0,A1L429C2 / A1L429C1)</f>
        <v>6.5480499825039812E-2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2344385</v>
      </c>
      <c r="F37" s="16" t="s">
        <v>2609</v>
      </c>
      <c r="G37" s="15">
        <v>284738.44</v>
      </c>
      <c r="H37" s="16" t="s">
        <v>2643</v>
      </c>
      <c r="I37" s="1">
        <f>IF(A1L430C1=0,0,A1L430C2 / A1L430C1)</f>
        <v>0.12145549472462927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11905608</v>
      </c>
      <c r="F38" s="16" t="s">
        <v>2645</v>
      </c>
      <c r="G38" s="17">
        <f>(A1L428C2 - A1L429C2 - A1L430C2)</f>
        <v>407846.86999999994</v>
      </c>
      <c r="H38" s="16" t="s">
        <v>2646</v>
      </c>
      <c r="I38" s="1">
        <f>IF(A1L431C1=0,0,A1L431C2 / A1L431C1)</f>
        <v>3.42567023876479E-2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1440069</v>
      </c>
      <c r="F39" s="16" t="s">
        <v>2609</v>
      </c>
      <c r="G39" s="15">
        <v>1266122.3700000001</v>
      </c>
      <c r="H39" s="16" t="s">
        <v>2647</v>
      </c>
      <c r="I39" s="1">
        <f>IF(A1L432C1=0,0,A1L432C2 / A1L432C1)</f>
        <v>0.8792095170439751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29110742</v>
      </c>
      <c r="F40" s="16" t="s">
        <v>2609</v>
      </c>
      <c r="G40" s="15">
        <v>3739193.97</v>
      </c>
      <c r="H40" s="16" t="s">
        <v>2648</v>
      </c>
      <c r="I40" s="1">
        <f>IF(A1L433C1=0,0,A1L433C2 / A1L433C1)</f>
        <v>0.12844722302165984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368059</v>
      </c>
      <c r="F41" s="16" t="s">
        <v>2609</v>
      </c>
      <c r="G41" s="15">
        <v>70971.03</v>
      </c>
      <c r="H41" s="16" t="s">
        <v>2649</v>
      </c>
      <c r="I41" s="1">
        <f>IF(A1L434C1=0,0,A1L434C2 / A1L434C1)</f>
        <v>0.192825144881663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1983082</v>
      </c>
      <c r="F42" s="16" t="s">
        <v>2609</v>
      </c>
      <c r="G42" s="15">
        <v>791758.55</v>
      </c>
      <c r="H42" s="16" t="s">
        <v>2650</v>
      </c>
      <c r="I42" s="1">
        <f>IF(A1L435C1=0,0,A1L435C2 / A1L435C1)</f>
        <v>0.39925658646490669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16097820</v>
      </c>
      <c r="F43" s="16" t="s">
        <v>2609</v>
      </c>
      <c r="G43" s="15">
        <v>2228764.3199999998</v>
      </c>
      <c r="H43" s="16" t="s">
        <v>2651</v>
      </c>
      <c r="I43" s="1">
        <f>IF(A1L436C1=0,0,A1L436C2 / A1L436C1)</f>
        <v>0.13845131328341351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1356265</v>
      </c>
      <c r="F44" s="16" t="s">
        <v>2609</v>
      </c>
      <c r="G44" s="15">
        <v>122042.23</v>
      </c>
      <c r="H44" s="16" t="s">
        <v>2652</v>
      </c>
      <c r="I44" s="1">
        <f>IF(A1L437C1=0,0,A1L437C2 / A1L437C1)</f>
        <v>8.9984059162479313E-2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239189</v>
      </c>
      <c r="F45" s="16" t="s">
        <v>2609</v>
      </c>
      <c r="G45" s="15">
        <v>6986</v>
      </c>
      <c r="H45" s="16" t="s">
        <v>2653</v>
      </c>
      <c r="I45" s="1">
        <f>IF(A1L438C1=0,0,A1L438C2 / A1L438C1)</f>
        <v>2.9207028751322178E-2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9305516</v>
      </c>
      <c r="F46" s="16" t="s">
        <v>2655</v>
      </c>
      <c r="G46" s="17">
        <f>(A1L433C2 - SUM(A1L434C2:A1L437C2))</f>
        <v>525657.84000000032</v>
      </c>
      <c r="H46" s="16" t="s">
        <v>2656</v>
      </c>
      <c r="I46" s="1">
        <f>IF(A1L439C1=0,0,A1L439C2 / A1L439C1)</f>
        <v>5.6488843821234667E-2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155269675</v>
      </c>
      <c r="F47" s="16" t="s">
        <v>2609</v>
      </c>
      <c r="G47" s="15">
        <v>4992238.9400000004</v>
      </c>
      <c r="H47" s="16" t="s">
        <v>2657</v>
      </c>
      <c r="I47" s="1">
        <f>IF(A1L440C1=0,0,A1L440C2 / A1L440C1)</f>
        <v>3.2152053773539489E-2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86796928</v>
      </c>
      <c r="F48" s="16" t="s">
        <v>2609</v>
      </c>
      <c r="G48" s="15">
        <v>616757.97</v>
      </c>
      <c r="H48" s="16" t="s">
        <v>2658</v>
      </c>
      <c r="I48" s="1">
        <f>IF(A1L441C1=0,0,A1L441C2 / A1L441C1)</f>
        <v>7.1057580517135347E-3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25083435</v>
      </c>
      <c r="F49" s="16" t="s">
        <v>2609</v>
      </c>
      <c r="G49" s="15">
        <v>214926.85</v>
      </c>
      <c r="H49" s="16" t="s">
        <v>2659</v>
      </c>
      <c r="I49" s="1">
        <f>IF(A1L442C1=0,0,A1L442C2 / A1L442C1)</f>
        <v>8.5684775629813071E-3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41710820</v>
      </c>
      <c r="F50" s="16" t="s">
        <v>2609</v>
      </c>
      <c r="G50" s="15">
        <v>3495414.89</v>
      </c>
      <c r="H50" s="16" t="s">
        <v>2660</v>
      </c>
      <c r="I50" s="1">
        <f>IF(A1L443C1=0,0,A1L443C2 / A1L443C1)</f>
        <v>8.3801154952120344E-2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9094514</v>
      </c>
      <c r="F51" s="16" t="s">
        <v>2609</v>
      </c>
      <c r="G51" s="15">
        <v>480793.38</v>
      </c>
      <c r="H51" s="16" t="s">
        <v>2661</v>
      </c>
      <c r="I51" s="1">
        <f>IF(A1L444C1=0,0,A1L444C2 / A1L444C1)</f>
        <v>5.2866308194148691E-2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17667413</v>
      </c>
      <c r="F52" s="16" t="s">
        <v>2663</v>
      </c>
      <c r="G52" s="17">
        <f>(A1L440C2 - (A1L441C2 + A1L443C2 + A1L444C2))</f>
        <v>399272.70000000019</v>
      </c>
      <c r="H52" s="16" t="s">
        <v>2664</v>
      </c>
      <c r="I52" s="1">
        <f>IF(A1L445C1=0,0,A1L445C2 / A1L445C1)</f>
        <v>2.2599386791942896E-2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47095103</v>
      </c>
      <c r="F53" s="16" t="s">
        <v>2609</v>
      </c>
      <c r="G53" s="15">
        <v>135663.06</v>
      </c>
      <c r="H53" s="16" t="s">
        <v>2665</v>
      </c>
      <c r="I53" s="1">
        <f>IF(A1L446C1=0,0,A1L446C2 / A1L446C1)</f>
        <v>2.880619244000804E-3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2206225</v>
      </c>
      <c r="F54" s="16" t="s">
        <v>2609</v>
      </c>
      <c r="G54" s="15">
        <v>63191.23</v>
      </c>
      <c r="H54" s="16" t="s">
        <v>2666</v>
      </c>
      <c r="I54" s="1">
        <f>IF(A1L447C1=0,0,A1L447C2 / A1L447C1)</f>
        <v>2.8642241838434432E-2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883826</v>
      </c>
      <c r="F55" s="16" t="s">
        <v>2609</v>
      </c>
      <c r="G55" s="15">
        <v>45702.17</v>
      </c>
      <c r="H55" s="16" t="s">
        <v>2667</v>
      </c>
      <c r="I55" s="1">
        <f>IF(A1L448C1=0,0,A1L448C2 / A1L448C1)</f>
        <v>5.1709465437767159E-2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1322399</v>
      </c>
      <c r="F56" s="16" t="s">
        <v>2669</v>
      </c>
      <c r="G56" s="17">
        <f>(A1L447C2 - A1L448C2)</f>
        <v>17489.060000000005</v>
      </c>
      <c r="H56" s="16" t="s">
        <v>2670</v>
      </c>
      <c r="I56" s="1">
        <f>IF(A1L449C1=0,0,A1L449C2 / A1L449C1)</f>
        <v>1.3225251985217779E-2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40498460</v>
      </c>
      <c r="F57" s="16" t="s">
        <v>2609</v>
      </c>
      <c r="G57" s="15">
        <v>756204.37</v>
      </c>
      <c r="H57" s="16" t="s">
        <v>2671</v>
      </c>
      <c r="I57" s="1">
        <f>IF(A1L450C1=0,0,A1L450C2 / A1L450C1)</f>
        <v>1.867242285262205E-2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32258</v>
      </c>
      <c r="F58" s="16" t="s">
        <v>2609</v>
      </c>
      <c r="G58" s="15">
        <v>2414</v>
      </c>
      <c r="H58" s="16" t="s">
        <v>2672</v>
      </c>
      <c r="I58" s="1">
        <f>IF(A1L451C1=0,0,A1L451C2 / A1L451C1)</f>
        <v>7.4834149668299335E-2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11007823</v>
      </c>
      <c r="F59" s="16" t="s">
        <v>2609</v>
      </c>
      <c r="G59" s="15">
        <v>276180.98</v>
      </c>
      <c r="H59" s="16" t="s">
        <v>2673</v>
      </c>
      <c r="I59" s="1">
        <f>IF(A1L452C1=0,0,A1L452C2 / A1L452C1)</f>
        <v>2.508951860872036E-2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29458379</v>
      </c>
      <c r="F60" s="16" t="s">
        <v>2675</v>
      </c>
      <c r="G60" s="17">
        <f>(A1L450C2 - SUM(A1L451C2 + A1L452C2))</f>
        <v>477609.39</v>
      </c>
      <c r="H60" s="16" t="s">
        <v>2676</v>
      </c>
      <c r="I60" s="1">
        <f>IF(A1L453C1=0,0,A1L453C2 / A1L453C1)</f>
        <v>1.6213023466090923E-2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42255234</v>
      </c>
      <c r="F61" s="16" t="s">
        <v>2609</v>
      </c>
      <c r="G61" s="15">
        <v>1903177.58</v>
      </c>
      <c r="H61" s="16" t="s">
        <v>2677</v>
      </c>
      <c r="I61" s="1">
        <f>IF(A1L454C1=0,0,A1L454C2 / A1L454C1)</f>
        <v>4.5040043560047496E-2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37980052</v>
      </c>
      <c r="F62" s="16" t="s">
        <v>2609</v>
      </c>
      <c r="G62" s="15">
        <v>1640892.61</v>
      </c>
      <c r="H62" s="16" t="s">
        <v>2678</v>
      </c>
      <c r="I62" s="1">
        <f>IF(A1L455C1=0,0,A1L455C2 / A1L455C1)</f>
        <v>4.3204064333561207E-2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401332</v>
      </c>
      <c r="F63" s="16" t="s">
        <v>2609</v>
      </c>
      <c r="G63" s="15">
        <v>171548.11</v>
      </c>
      <c r="H63" s="16" t="s">
        <v>2679</v>
      </c>
      <c r="I63" s="1">
        <f>IF(A1L456C1=0,0,A1L456C2 / A1L456C1)</f>
        <v>0.42744687689992322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3873850</v>
      </c>
      <c r="F64" s="16" t="s">
        <v>2681</v>
      </c>
      <c r="G64" s="17">
        <f>(A1L454C2 - A1L455C2 - A1L456C2)</f>
        <v>90736.859999999986</v>
      </c>
      <c r="H64" s="16" t="s">
        <v>2682</v>
      </c>
      <c r="I64" s="1">
        <f>IF(A1L457C1=0,0,A1L457C2 / A1L457C1)</f>
        <v>2.342291518773313E-2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1136742</v>
      </c>
      <c r="F65" s="16" t="s">
        <v>2609</v>
      </c>
      <c r="G65" s="15">
        <v>50249.95</v>
      </c>
      <c r="H65" s="16" t="s">
        <v>2683</v>
      </c>
      <c r="I65" s="1">
        <f>IF(A1L458C1=0,0,A1L458C2 / A1L458C1)</f>
        <v>4.4205237424147253E-2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188530</v>
      </c>
      <c r="F66" s="16" t="s">
        <v>2609</v>
      </c>
      <c r="G66" s="15">
        <v>24843.69</v>
      </c>
      <c r="H66" s="16" t="s">
        <v>2684</v>
      </c>
      <c r="I66" s="1">
        <f>IF(A1L459C1=0,0,A1L459C2 / A1L459C1)</f>
        <v>0.1317757916511961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948212</v>
      </c>
      <c r="F67" s="16" t="s">
        <v>2686</v>
      </c>
      <c r="G67" s="17">
        <f>(A1L458C2 - A1L459C2)</f>
        <v>25406.26</v>
      </c>
      <c r="H67" s="16" t="s">
        <v>2687</v>
      </c>
      <c r="I67" s="1">
        <f>IF(A1L460C1=0,0,A1L460C2 / A1L460C1)</f>
        <v>2.6793860444710674E-2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1591426</v>
      </c>
      <c r="F68" s="16" t="s">
        <v>2609</v>
      </c>
      <c r="G68" s="15">
        <v>378609.19</v>
      </c>
      <c r="H68" s="16" t="s">
        <v>2688</v>
      </c>
      <c r="I68" s="1">
        <f>IF(A1L461C1=0,0,A1L461C2 / A1L461C1)</f>
        <v>0.23790562049382127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720339</v>
      </c>
      <c r="F69" s="16" t="s">
        <v>2609</v>
      </c>
      <c r="G69" s="15">
        <v>76301</v>
      </c>
      <c r="H69" s="16" t="s">
        <v>2689</v>
      </c>
      <c r="I69" s="1">
        <f>IF(A1L462C1=0,0,A1L462C2 / A1L462C1)</f>
        <v>0.10592373868414733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158861</v>
      </c>
      <c r="F70" s="16" t="s">
        <v>2609</v>
      </c>
      <c r="G70" s="15">
        <v>213639</v>
      </c>
      <c r="H70" s="16" t="s">
        <v>2690</v>
      </c>
      <c r="I70" s="1">
        <f>IF(A1L463C1=0,0,A1L463C2 / A1L463C1)</f>
        <v>1.3448171672090696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152933</v>
      </c>
      <c r="F71" s="16" t="s">
        <v>2609</v>
      </c>
      <c r="G71" s="15">
        <v>3734.22</v>
      </c>
      <c r="H71" s="16" t="s">
        <v>2691</v>
      </c>
      <c r="I71" s="1">
        <f>IF(A1L464C1=0,0,A1L464C2 / A1L464C1)</f>
        <v>2.4417359235743757E-2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559293</v>
      </c>
      <c r="F72" s="16" t="s">
        <v>2693</v>
      </c>
      <c r="G72" s="17">
        <f>(A1L461C2 - SUM(A1L462C2:A1L464C2))</f>
        <v>84934.97000000003</v>
      </c>
      <c r="H72" s="16" t="s">
        <v>2694</v>
      </c>
      <c r="I72" s="1">
        <f>IF(A1L465C1=0,0,A1L465C2 / A1L465C1)</f>
        <v>0.15186131419488538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1569499</v>
      </c>
      <c r="F73" s="16" t="s">
        <v>2609</v>
      </c>
      <c r="G73" s="15">
        <v>706079.85</v>
      </c>
      <c r="H73" s="16" t="s">
        <v>2695</v>
      </c>
      <c r="I73" s="1">
        <f>IF(A1L466C1=0,0,A1L466C2 / A1L466C1)</f>
        <v>0.44987594767502237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81072</v>
      </c>
      <c r="F74" s="16" t="s">
        <v>2609</v>
      </c>
      <c r="G74" s="15">
        <v>200401.51</v>
      </c>
      <c r="H74" s="16" t="s">
        <v>2696</v>
      </c>
      <c r="I74" s="1">
        <f>IF(A1L467C1=0,0,A1L467C2 / A1L467C1)</f>
        <v>2.4718954756266038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1038404</v>
      </c>
      <c r="F75" s="16" t="s">
        <v>2609</v>
      </c>
      <c r="G75" s="15">
        <v>425743.12</v>
      </c>
      <c r="H75" s="16" t="s">
        <v>2697</v>
      </c>
      <c r="I75" s="1">
        <f>IF(A1L468C1=0,0,A1L468C2 / A1L468C1)</f>
        <v>0.40999757319887059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30485</v>
      </c>
      <c r="F76" s="16" t="s">
        <v>2609</v>
      </c>
      <c r="G76" s="15">
        <v>31107</v>
      </c>
      <c r="H76" s="16" t="s">
        <v>2698</v>
      </c>
      <c r="I76" s="1">
        <f>IF(A1L469C1=0,0,A1L469C2 / A1L469C1)</f>
        <v>1.0204034771198951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419538</v>
      </c>
      <c r="F77" s="16" t="s">
        <v>2700</v>
      </c>
      <c r="G77" s="17">
        <f>(A1L466C2 - SUM(A1L467C2:A1L469C2))</f>
        <v>48828.219999999972</v>
      </c>
      <c r="H77" s="16" t="s">
        <v>2701</v>
      </c>
      <c r="I77" s="1">
        <f>IF(A1L470C1=0,0,A1L470C2 / A1L470C1)</f>
        <v>0.11638569092668595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24041247</v>
      </c>
      <c r="F78" s="16" t="s">
        <v>2609</v>
      </c>
      <c r="G78" s="15">
        <v>34595979.93</v>
      </c>
      <c r="H78" s="16" t="s">
        <v>2702</v>
      </c>
      <c r="I78" s="1">
        <f>IF(A1L471C1=0,0,A1L471C2 / A1L471C1)</f>
        <v>1.4390260176603984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10605034</v>
      </c>
      <c r="F79" s="16" t="s">
        <v>2609</v>
      </c>
      <c r="G79" s="15">
        <v>24153086.719999999</v>
      </c>
      <c r="H79" s="16" t="s">
        <v>2703</v>
      </c>
      <c r="I79" s="1">
        <f>IF(A1L472C1=0,0,A1L472C2 / A1L472C1)</f>
        <v>2.2775114836972703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4107542</v>
      </c>
      <c r="F80" s="16" t="s">
        <v>2609</v>
      </c>
      <c r="G80" s="15">
        <v>9846780.7799999993</v>
      </c>
      <c r="H80" s="16" t="s">
        <v>2704</v>
      </c>
      <c r="I80" s="1">
        <f>IF(A1L473C1=0,0,A1L473C2 / A1L473C1)</f>
        <v>2.397244089044007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5322927</v>
      </c>
      <c r="F81" s="16" t="s">
        <v>2609</v>
      </c>
      <c r="G81" s="15">
        <v>469588.2</v>
      </c>
      <c r="H81" s="16" t="s">
        <v>2705</v>
      </c>
      <c r="I81" s="1">
        <f>IF(A1L474C1=0,0,A1L474C2 / A1L474C1)</f>
        <v>8.821992110731558E-2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4005744</v>
      </c>
      <c r="F82" s="16" t="s">
        <v>2707</v>
      </c>
      <c r="G82" s="17">
        <f>(A1L471C2 - SUM(A1L472C2:A1L474C2))</f>
        <v>126524.22999999672</v>
      </c>
      <c r="H82" s="16" t="s">
        <v>2708</v>
      </c>
      <c r="I82" s="1">
        <f>IF(A1L475C1=0,0,A1L475C2 / A1L475C1)</f>
        <v>3.1585700434175704E-2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2771198</v>
      </c>
      <c r="F83" s="16" t="s">
        <v>2609</v>
      </c>
      <c r="G83" s="15">
        <v>508614</v>
      </c>
      <c r="H83" s="16" t="s">
        <v>2709</v>
      </c>
      <c r="I83" s="1">
        <f>IF(A1L476C1=0,0,A1L476C2 / A1L476C1)</f>
        <v>0.18353578488437131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29322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116553161</v>
      </c>
      <c r="F85" s="16" t="s">
        <v>2609</v>
      </c>
      <c r="G85" s="15">
        <v>5095704.41</v>
      </c>
      <c r="H85" s="16" t="s">
        <v>2711</v>
      </c>
      <c r="I85" s="1">
        <f>IF(A1L478C1=0,0,A1L478C2 / A1L478C1)</f>
        <v>4.3720001811019094E-2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116174024</v>
      </c>
      <c r="F86" s="16" t="s">
        <v>2609</v>
      </c>
      <c r="G86" s="15">
        <v>4937677.8899999997</v>
      </c>
      <c r="H86" s="16" t="s">
        <v>2712</v>
      </c>
      <c r="I86" s="1">
        <f>IF(A1L479C1=0,0,A1L479C2 / A1L479C1)</f>
        <v>4.2502426273880289E-2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379137</v>
      </c>
      <c r="F87" s="16" t="s">
        <v>2714</v>
      </c>
      <c r="G87" s="17">
        <f>(A1L478C2 - A1L479C2)</f>
        <v>158026.52000000048</v>
      </c>
      <c r="H87" s="16" t="s">
        <v>2715</v>
      </c>
      <c r="I87" s="1">
        <f>IF(A1L480C1=0,0,A1L480C2 / A1L480C1)</f>
        <v>0.41680585118308283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84545853</v>
      </c>
      <c r="F88" s="16" t="s">
        <v>2609</v>
      </c>
      <c r="G88" s="15">
        <v>2379584.3199999998</v>
      </c>
      <c r="H88" s="16" t="s">
        <v>2716</v>
      </c>
      <c r="I88" s="1">
        <f>IF(A1L481C1=0,0,A1L481C2 / A1L481C1)</f>
        <v>2.814548834228451E-2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1122371</v>
      </c>
      <c r="F89" s="16" t="s">
        <v>2609</v>
      </c>
      <c r="G89" s="15">
        <v>399296</v>
      </c>
      <c r="H89" s="16" t="s">
        <v>2717</v>
      </c>
      <c r="I89" s="1">
        <f>IF(A1L482C1=0,0,A1L482C2 / A1L482C1)</f>
        <v>0.35576115206112774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32.799999999999997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33.200000000000003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28.9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47.5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58.3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53.6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32.5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1.3534531258074487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1.403474140556245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1.4605622200212431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1.4587082801326494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1.3965664996680407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1.3783298959370762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1.4044181989695372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1.4171754420771705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1.4132043488450625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1.4930000000000001</v>
      </c>
      <c r="F9" s="16" t="s">
        <v>2959</v>
      </c>
      <c r="G9" s="6">
        <v>5.8</v>
      </c>
      <c r="H9" s="16" t="s">
        <v>2959</v>
      </c>
      <c r="I9" s="6">
        <v>1.097</v>
      </c>
      <c r="J9" s="16" t="s">
        <v>2959</v>
      </c>
      <c r="K9" s="6">
        <v>6.5759999999999996</v>
      </c>
      <c r="L9" s="16" t="s">
        <v>3025</v>
      </c>
      <c r="M9" s="1">
        <f>(A1L542C1 * 2 + A1L542C2 + A1L542C3)</f>
        <v>9.8829999999999991</v>
      </c>
      <c r="N9" s="16" t="s">
        <v>3026</v>
      </c>
      <c r="O9" s="1">
        <f>(A1L542C4 * 2 + A1L542C2 + A1L542C3)</f>
        <v>20.048999999999999</v>
      </c>
      <c r="P9" s="16" t="s">
        <v>3027</v>
      </c>
      <c r="Q9" s="1">
        <f>(A1L542C1 + A1L542C2 + A1L542C3 + A1L542C4)</f>
        <v>14.966000000000001</v>
      </c>
      <c r="R9" s="16" t="s">
        <v>3028</v>
      </c>
      <c r="S9" s="18">
        <f>IF(A1L542C5 &lt;&gt; 0,A1L542C6 / A1L542C5,0)</f>
        <v>2.0286350298492364</v>
      </c>
      <c r="T9" s="16" t="s">
        <v>3029</v>
      </c>
      <c r="U9" s="18">
        <f>IF(A1L542C8 = 0,A1L556C8, A1L542C8)</f>
        <v>2.0286350298492364</v>
      </c>
      <c r="V9" s="16" t="s">
        <v>2965</v>
      </c>
      <c r="W9" s="6">
        <v>0.82699999999999996</v>
      </c>
      <c r="X9" s="16" t="s">
        <v>2965</v>
      </c>
      <c r="Y9" s="6">
        <v>5.8739999999999997</v>
      </c>
      <c r="Z9" s="16" t="s">
        <v>2965</v>
      </c>
      <c r="AA9" s="6">
        <v>0.8</v>
      </c>
      <c r="AB9" s="16" t="s">
        <v>2965</v>
      </c>
      <c r="AC9" s="6">
        <v>3.8839999999999999</v>
      </c>
      <c r="AD9" s="16" t="s">
        <v>3030</v>
      </c>
      <c r="AE9" s="1">
        <f>(A1L542C10 * 2 + A1L542C11 + A1L542C12)</f>
        <v>8.3279999999999994</v>
      </c>
      <c r="AF9" s="16" t="s">
        <v>3031</v>
      </c>
      <c r="AG9" s="1">
        <f>(A1L542C13 * 2 + A1L542C11 + A1L542C12)</f>
        <v>14.442</v>
      </c>
      <c r="AH9" s="16" t="s">
        <v>3032</v>
      </c>
      <c r="AI9" s="1">
        <f>(A1L542C10 + A1L542C11 + A1L542C12 + A1L542C13)</f>
        <v>11.385</v>
      </c>
      <c r="AJ9" s="16" t="s">
        <v>3033</v>
      </c>
      <c r="AK9" s="18">
        <f>IF(A1L542C14 &lt;&gt; 0,A1L542C15 / A1L542C14,0)</f>
        <v>1.734149855907781</v>
      </c>
      <c r="AL9" s="16" t="s">
        <v>3034</v>
      </c>
      <c r="AM9" s="18">
        <f>IF(A1L542C17 = 0,A1L556C17, A1L542C17)</f>
        <v>1.734149855907781</v>
      </c>
      <c r="AN9" s="16" t="s">
        <v>2971</v>
      </c>
      <c r="AO9" s="6">
        <v>0.90600000000000003</v>
      </c>
      <c r="AP9" s="16" t="s">
        <v>2971</v>
      </c>
      <c r="AQ9" s="6">
        <v>4.0179999999999998</v>
      </c>
      <c r="AR9" s="16" t="s">
        <v>2971</v>
      </c>
      <c r="AS9" s="6">
        <v>1.659</v>
      </c>
      <c r="AT9" s="16" t="s">
        <v>2971</v>
      </c>
      <c r="AU9" s="6">
        <v>7.899</v>
      </c>
      <c r="AV9" s="16" t="s">
        <v>3035</v>
      </c>
      <c r="AW9" s="1">
        <f>(A1L542C19 * 2 + A1L542C20 + A1L542C21)</f>
        <v>7.4889999999999999</v>
      </c>
      <c r="AX9" s="16" t="s">
        <v>3036</v>
      </c>
      <c r="AY9" s="1">
        <f>(A1L542C22 * 2 + A1L542C20 + A1L542C21)</f>
        <v>21.474999999999998</v>
      </c>
      <c r="AZ9" s="16" t="s">
        <v>3037</v>
      </c>
      <c r="BA9" s="1">
        <f>(A1L542C19 + A1L542C20 + A1L542C21 + A1L542C22)</f>
        <v>14.481999999999999</v>
      </c>
      <c r="BB9" s="16" t="s">
        <v>3038</v>
      </c>
      <c r="BC9" s="18">
        <f>IF(A1L542C23 &lt;&gt; 0,A1L542C24 / A1L542C23,0)</f>
        <v>2.8675390572840165</v>
      </c>
      <c r="BD9" s="16" t="s">
        <v>3039</v>
      </c>
      <c r="BE9" s="18">
        <f>IF(A1L542C26 = 0,A1L556C26, A1L542C26)</f>
        <v>2.8675390572840165</v>
      </c>
      <c r="BF9" s="16" t="s">
        <v>2977</v>
      </c>
      <c r="BG9" s="6">
        <v>1.335</v>
      </c>
      <c r="BH9" s="16" t="s">
        <v>2977</v>
      </c>
      <c r="BI9" s="6">
        <v>4.5060000000000002</v>
      </c>
      <c r="BJ9" s="16" t="s">
        <v>2977</v>
      </c>
      <c r="BK9" s="6">
        <v>1.7270000000000001</v>
      </c>
      <c r="BL9" s="16" t="s">
        <v>2977</v>
      </c>
      <c r="BM9" s="6">
        <v>8.2520000000000007</v>
      </c>
      <c r="BN9" s="16" t="s">
        <v>3040</v>
      </c>
      <c r="BO9" s="1">
        <f>(A1L542C28 * 2 + A1L542C29 + A1L542C30)</f>
        <v>8.9030000000000005</v>
      </c>
      <c r="BP9" s="16" t="s">
        <v>3041</v>
      </c>
      <c r="BQ9" s="1">
        <f>(A1L542C31 * 2 + A1L542C29 + A1L542C30)</f>
        <v>22.737000000000002</v>
      </c>
      <c r="BR9" s="16" t="s">
        <v>3042</v>
      </c>
      <c r="BS9" s="1">
        <f>(A1L542C28 + A1L542C29 + A1L542C30 + A1L542C31)</f>
        <v>15.82</v>
      </c>
      <c r="BT9" s="16" t="s">
        <v>3043</v>
      </c>
      <c r="BU9" s="18">
        <f>IF(A1L542C32 &lt;&gt; 0,A1L542C33 / A1L542C32,0)</f>
        <v>2.5538582500280804</v>
      </c>
      <c r="BV9" s="16" t="s">
        <v>3044</v>
      </c>
      <c r="BW9" s="18">
        <f>IF(A1L542C35 = 0,A1L556C35, A1L542C35)</f>
        <v>2.5538582500280804</v>
      </c>
      <c r="BX9" s="16" t="s">
        <v>2983</v>
      </c>
      <c r="BY9" s="6">
        <v>1.056</v>
      </c>
      <c r="BZ9" s="16" t="s">
        <v>2983</v>
      </c>
      <c r="CA9" s="6">
        <v>3.59</v>
      </c>
      <c r="CB9" s="16" t="s">
        <v>2983</v>
      </c>
      <c r="CC9" s="6">
        <v>1.518</v>
      </c>
      <c r="CD9" s="16" t="s">
        <v>2983</v>
      </c>
      <c r="CE9" s="6">
        <v>9.4039999999999999</v>
      </c>
      <c r="CF9" s="16" t="s">
        <v>3045</v>
      </c>
      <c r="CG9" s="1">
        <f>(A1L542C37 * 2 + A1L542C38 + A1L542C39)</f>
        <v>7.22</v>
      </c>
      <c r="CH9" s="16" t="s">
        <v>3046</v>
      </c>
      <c r="CI9" s="1">
        <f>(A1L542C40 * 2 + A1L542C38 + A1L542C39)</f>
        <v>23.916</v>
      </c>
      <c r="CJ9" s="16" t="s">
        <v>3047</v>
      </c>
      <c r="CK9" s="1">
        <f>(A1L542C37 + A1L542C38 + A1L542C39 + A1L542C40)</f>
        <v>15.568</v>
      </c>
      <c r="CL9" s="16" t="s">
        <v>3048</v>
      </c>
      <c r="CM9" s="18">
        <f>IF(A1L542C41 &lt;&gt; 0,A1L542C42 / A1L542C41,0)</f>
        <v>3.3124653739612189</v>
      </c>
      <c r="CN9" s="16" t="s">
        <v>3049</v>
      </c>
      <c r="CO9" s="18">
        <f>IF(A1L542C44 = 0,A1L556C44, A1L542C44)</f>
        <v>3.3124653739612189</v>
      </c>
      <c r="CP9" s="16" t="s">
        <v>3050</v>
      </c>
      <c r="CQ9" s="18">
        <f>IF(RUN_YEARS &gt; 1,(A1L542C1 + A1L542C10) / 2, 0)</f>
        <v>1.1600000000000001</v>
      </c>
      <c r="CR9" s="16" t="s">
        <v>3051</v>
      </c>
      <c r="CS9" s="18">
        <f>IF(RUN_YEARS &gt; 1,(A1L542C2 + A1L542C11) / 2, 0)</f>
        <v>5.8369999999999997</v>
      </c>
      <c r="CT9" s="16" t="s">
        <v>3052</v>
      </c>
      <c r="CU9" s="18">
        <f>IF(RUN_YEARS &gt; 1,(A1L542C3 + A1L542C12) / 2, 0)</f>
        <v>0.94850000000000001</v>
      </c>
      <c r="CV9" s="16" t="s">
        <v>3053</v>
      </c>
      <c r="CW9" s="18">
        <f>IF(RUN_YEARS &gt; 1,(A1L542C4 + A1L542C13) / 2, 0)</f>
        <v>5.2299999999999995</v>
      </c>
      <c r="CX9" s="16" t="s">
        <v>3054</v>
      </c>
      <c r="CY9" s="18">
        <f>IF(RUN_YEARS &gt; 1,(A1L542C5 + A1L542C14) / 2, 0)</f>
        <v>9.1054999999999993</v>
      </c>
      <c r="CZ9" s="16" t="s">
        <v>3055</v>
      </c>
      <c r="DA9" s="18">
        <f>IF(RUN_YEARS &gt; 1,(A1L542C6 + A1L542C15) / 2, 0)</f>
        <v>17.2455</v>
      </c>
      <c r="DB9" s="16" t="s">
        <v>3056</v>
      </c>
      <c r="DC9" s="18">
        <f>IF(RUN_YEARS &gt; 1,(A1L542C7 + A1L542C16) / 2, 0)</f>
        <v>13.1755</v>
      </c>
      <c r="DD9" s="16" t="s">
        <v>3057</v>
      </c>
      <c r="DE9" s="18">
        <f>IF(A1L542C50 &lt;&gt; 0,A1L542C51 / A1L542C50,0)</f>
        <v>1.8939651858766682</v>
      </c>
      <c r="DF9" s="16" t="s">
        <v>3058</v>
      </c>
      <c r="DG9" s="18">
        <f>IF(A1L542C53 = 0,A1L556C53, A1L542C53)</f>
        <v>1.8939651858766682</v>
      </c>
      <c r="DH9" s="16" t="s">
        <v>3059</v>
      </c>
      <c r="DI9" s="18">
        <f>IF(RUN_YEARS &gt; 2,(A1L542C1 + A1L542C10 + A1L542C19) / 3, 0)</f>
        <v>1.0753333333333335</v>
      </c>
      <c r="DJ9" s="16" t="s">
        <v>3060</v>
      </c>
      <c r="DK9" s="18">
        <f>IF(RUN_YEARS &gt; 2,(A1L542C2 + A1L542C11 + A1L542C20) / 3, 0)</f>
        <v>5.230666666666667</v>
      </c>
      <c r="DL9" s="16" t="s">
        <v>3061</v>
      </c>
      <c r="DM9" s="18">
        <f>IF(RUN_YEARS &gt; 2,(A1L542C3 + A1L542C12 + A1L542C21) / 3, 0)</f>
        <v>1.1853333333333333</v>
      </c>
      <c r="DN9" s="16" t="s">
        <v>3062</v>
      </c>
      <c r="DO9" s="18">
        <f>IF(RUN_YEARS &gt; 2,(A1L542C4 + A1L542C13 + A1L542C22) / 3, 0)</f>
        <v>6.1196666666666664</v>
      </c>
      <c r="DP9" s="16" t="s">
        <v>3063</v>
      </c>
      <c r="DQ9" s="18">
        <f>IF(RUN_YEARS &gt; 2,(A1L542C5 + A1L542C14 + A1L542C23) / 3, 0)</f>
        <v>8.5666666666666664</v>
      </c>
      <c r="DR9" s="16" t="s">
        <v>3064</v>
      </c>
      <c r="DS9" s="18">
        <f>IF(RUN_YEARS &gt; 2,(A1L542C6 + A1L542C15 + A1L542C24) / 3, 0)</f>
        <v>18.655333333333331</v>
      </c>
      <c r="DT9" s="16" t="s">
        <v>3065</v>
      </c>
      <c r="DU9" s="18">
        <f>IF(RUN_YEARS &gt; 2,(A1L542C7 + A1L542C16 + A1L542C25) / 3, 0)</f>
        <v>13.610999999999999</v>
      </c>
      <c r="DV9" s="16" t="s">
        <v>3066</v>
      </c>
      <c r="DW9" s="18">
        <f>IF(A1L542C59 &lt;&gt; 0,A1L542C60 / A1L542C59,0)</f>
        <v>2.1776653696498052</v>
      </c>
      <c r="DX9" s="16" t="s">
        <v>3067</v>
      </c>
      <c r="DY9" s="18">
        <f>IF(A1L542C62 = 0,A1L556C62, A1L542C62)</f>
        <v>2.1776653696498052</v>
      </c>
      <c r="DZ9" s="16" t="s">
        <v>3068</v>
      </c>
      <c r="EA9" s="18">
        <f>IF(RUN_YEARS &gt; 3,(A1L542C1 + A1L542C10 + A1L542C19 + A1L542C28) / 4, 0)</f>
        <v>1.14025</v>
      </c>
      <c r="EB9" s="16" t="s">
        <v>3069</v>
      </c>
      <c r="EC9" s="18">
        <f>IF(RUN_YEARS &gt; 3,(A1L542C2 + A1L542C11 + A1L542C20 + A1L542C29) / 4, 0)</f>
        <v>5.0495000000000001</v>
      </c>
      <c r="ED9" s="16" t="s">
        <v>3070</v>
      </c>
      <c r="EE9" s="18">
        <f>IF(RUN_YEARS &gt; 3,(A1L542C3 + A1L542C12 + A1L542C21 + A1L542C30) / 4, 0)</f>
        <v>1.3207500000000001</v>
      </c>
      <c r="EF9" s="16" t="s">
        <v>3071</v>
      </c>
      <c r="EG9" s="18">
        <f>IF(RUN_YEARS &gt; 3,(A1L542C4 + A1L542C13 + A1L542C22 + A1L542C31) / 4, 0)</f>
        <v>6.6527499999999993</v>
      </c>
      <c r="EH9" s="16" t="s">
        <v>3072</v>
      </c>
      <c r="EI9" s="18">
        <f>IF(RUN_YEARS &gt; 3,(A1L542C5 + A1L542C14 + A1L542C23 + A1L542C32) / 4, 0)</f>
        <v>8.6507500000000004</v>
      </c>
      <c r="EJ9" s="16" t="s">
        <v>3073</v>
      </c>
      <c r="EK9" s="18">
        <f>IF(RUN_YEARS &gt; 3,(A1L542C6 + A1L542C15 + A1L542C24 + A1L542C33) / 4, 0)</f>
        <v>19.675750000000001</v>
      </c>
      <c r="EL9" s="16" t="s">
        <v>3074</v>
      </c>
      <c r="EM9" s="18">
        <f>IF(RUN_YEARS &gt; 3,(A1L542C7 + A1L542C16 + A1L542C25 + A1L542C34) / 4, 0)</f>
        <v>14.16325</v>
      </c>
      <c r="EN9" s="16" t="s">
        <v>3075</v>
      </c>
      <c r="EO9" s="18">
        <f>IF(A1L542C68 &lt;&gt; 0,A1L542C69 / A1L542C68,0)</f>
        <v>2.2744559720255468</v>
      </c>
      <c r="EP9" s="16" t="s">
        <v>3076</v>
      </c>
      <c r="EQ9" s="18">
        <f>IF(A1L542C71 = 0,A1L556C71, A1L542C71)</f>
        <v>2.2744559720255468</v>
      </c>
      <c r="ER9" s="16" t="s">
        <v>3077</v>
      </c>
      <c r="ES9" s="18">
        <f>IF(RUN_YEARS &gt; 4,(A1L542C1 + A1L542C10 + A1L542C19 + A1L542C28 + A1L542C37) / 5, 0)</f>
        <v>1.1234</v>
      </c>
      <c r="ET9" s="16" t="s">
        <v>3078</v>
      </c>
      <c r="EU9" s="18">
        <f>IF(RUN_YEARS &gt; 4,(A1L542C2 + A1L542C11 + A1L542C20 + A1L542C29 + A1L542C38) / 5, 0)</f>
        <v>4.7576000000000001</v>
      </c>
      <c r="EV9" s="16" t="s">
        <v>3079</v>
      </c>
      <c r="EW9" s="18">
        <f>IF(RUN_YEARS &gt; 4,(A1L542C3 + A1L542C12 + A1L542C21 + A1L542C30 + A1L542C39) / 5, 0)</f>
        <v>1.3602000000000001</v>
      </c>
      <c r="EX9" s="16" t="s">
        <v>3080</v>
      </c>
      <c r="EY9" s="18">
        <f>IF(RUN_YEARS &gt; 4,(A1L542C4 + A1L542C13 + A1L542C22 + A1L542C31 + A1L542C40) / 5, 0)</f>
        <v>7.2030000000000003</v>
      </c>
      <c r="EZ9" s="16" t="s">
        <v>3081</v>
      </c>
      <c r="FA9" s="18">
        <f>IF(RUN_YEARS &gt; 4,(A1L542C5 + A1L542C14 + A1L542C23 + A1L542C32 + A1L542C41) / 5, 0)</f>
        <v>8.3645999999999994</v>
      </c>
      <c r="FB9" s="16" t="s">
        <v>3082</v>
      </c>
      <c r="FC9" s="18">
        <f>IF(RUN_YEARS &gt; 4,(A1L542C6 + A1L542C15 + A1L542C24 + A1L542C33 + A1L542C42) / 5, 0)</f>
        <v>20.523800000000001</v>
      </c>
      <c r="FD9" s="16" t="s">
        <v>3083</v>
      </c>
      <c r="FE9" s="18">
        <f>IF(RUN_YEARS &gt; 4,(A1L542C7 + A1L542C16 + A1L542C25 + A1L542C34 + A1L542C43) / 5, 0)</f>
        <v>14.4442</v>
      </c>
      <c r="FF9" s="16" t="s">
        <v>3084</v>
      </c>
      <c r="FG9" s="18">
        <f>IF(A1L542C77 &lt;&gt; 0,A1L542C78 / A1L542C77,0)</f>
        <v>2.4536499055543604</v>
      </c>
      <c r="FH9" s="16" t="s">
        <v>3085</v>
      </c>
      <c r="FI9" s="18">
        <f>IF(A1L542C80 = 0,A1L556C80, A1L542C80)</f>
        <v>2.4536499055543604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7.8570000000000002</v>
      </c>
      <c r="F10" s="16" t="s">
        <v>2959</v>
      </c>
      <c r="G10" s="6">
        <v>41.265000000000001</v>
      </c>
      <c r="H10" s="16" t="s">
        <v>2959</v>
      </c>
      <c r="I10" s="6">
        <v>7.1710000000000003</v>
      </c>
      <c r="J10" s="16" t="s">
        <v>2959</v>
      </c>
      <c r="K10" s="6">
        <v>41.470999999999997</v>
      </c>
      <c r="L10" s="16" t="s">
        <v>3086</v>
      </c>
      <c r="M10" s="1">
        <f>(A1L543C1 * 2 + A1L543C2 + A1L543C3)</f>
        <v>64.150000000000006</v>
      </c>
      <c r="N10" s="16" t="s">
        <v>3087</v>
      </c>
      <c r="O10" s="1">
        <f>(A1L543C4 * 2 + A1L543C2 + A1L543C3)</f>
        <v>131.37799999999999</v>
      </c>
      <c r="P10" s="16" t="s">
        <v>3088</v>
      </c>
      <c r="Q10" s="1">
        <f>(A1L543C1 + A1L543C2 + A1L543C3 + A1L543C4)</f>
        <v>97.763999999999996</v>
      </c>
      <c r="R10" s="16" t="s">
        <v>3089</v>
      </c>
      <c r="S10" s="18">
        <f>IF(A1L543C5 &lt;&gt; 0,A1L543C6 / A1L543C5,0)</f>
        <v>2.0479812938425561</v>
      </c>
      <c r="T10" s="16" t="s">
        <v>3090</v>
      </c>
      <c r="U10" s="18">
        <f>IF(A1L543C8 = 0,A1L556C8, A1L543C8)</f>
        <v>2.0479812938425561</v>
      </c>
      <c r="V10" s="16" t="s">
        <v>2965</v>
      </c>
      <c r="W10" s="6">
        <v>10.252000000000001</v>
      </c>
      <c r="X10" s="16" t="s">
        <v>2965</v>
      </c>
      <c r="Y10" s="6">
        <v>54.320999999999998</v>
      </c>
      <c r="Z10" s="16" t="s">
        <v>2965</v>
      </c>
      <c r="AA10" s="6">
        <v>7.9969999999999999</v>
      </c>
      <c r="AB10" s="16" t="s">
        <v>2965</v>
      </c>
      <c r="AC10" s="6">
        <v>39.677</v>
      </c>
      <c r="AD10" s="16" t="s">
        <v>3091</v>
      </c>
      <c r="AE10" s="1">
        <f>(A1L543C10 * 2 + A1L543C11 + A1L543C12)</f>
        <v>82.822000000000003</v>
      </c>
      <c r="AF10" s="16" t="s">
        <v>3092</v>
      </c>
      <c r="AG10" s="1">
        <f>(A1L543C13 * 2 + A1L543C11 + A1L543C12)</f>
        <v>141.67200000000003</v>
      </c>
      <c r="AH10" s="16" t="s">
        <v>3093</v>
      </c>
      <c r="AI10" s="1">
        <f>(A1L543C10 + A1L543C11 + A1L543C12 + A1L543C13)</f>
        <v>112.24699999999999</v>
      </c>
      <c r="AJ10" s="16" t="s">
        <v>3094</v>
      </c>
      <c r="AK10" s="18">
        <f>IF(A1L543C14 &lt;&gt; 0,A1L543C15 / A1L543C14,0)</f>
        <v>1.7105599961362925</v>
      </c>
      <c r="AL10" s="16" t="s">
        <v>3095</v>
      </c>
      <c r="AM10" s="18">
        <f>IF(A1L543C17 = 0,A1L556C17, A1L543C17)</f>
        <v>1.7105599961362925</v>
      </c>
      <c r="AN10" s="16" t="s">
        <v>2971</v>
      </c>
      <c r="AO10" s="6">
        <v>10.914999999999999</v>
      </c>
      <c r="AP10" s="16" t="s">
        <v>2971</v>
      </c>
      <c r="AQ10" s="6">
        <v>56.582999999999998</v>
      </c>
      <c r="AR10" s="16" t="s">
        <v>2971</v>
      </c>
      <c r="AS10" s="6">
        <v>10.238</v>
      </c>
      <c r="AT10" s="16" t="s">
        <v>2971</v>
      </c>
      <c r="AU10" s="6">
        <v>52.814999999999998</v>
      </c>
      <c r="AV10" s="16" t="s">
        <v>3096</v>
      </c>
      <c r="AW10" s="1">
        <f>(A1L543C19 * 2 + A1L543C20 + A1L543C21)</f>
        <v>88.650999999999996</v>
      </c>
      <c r="AX10" s="16" t="s">
        <v>3097</v>
      </c>
      <c r="AY10" s="1">
        <f>(A1L543C22 * 2 + A1L543C20 + A1L543C21)</f>
        <v>172.45099999999999</v>
      </c>
      <c r="AZ10" s="16" t="s">
        <v>3098</v>
      </c>
      <c r="BA10" s="1">
        <f>(A1L543C19 + A1L543C20 + A1L543C21 + A1L543C22)</f>
        <v>130.55099999999999</v>
      </c>
      <c r="BB10" s="16" t="s">
        <v>3099</v>
      </c>
      <c r="BC10" s="18">
        <f>IF(A1L543C23 &lt;&gt; 0,A1L543C24 / A1L543C23,0)</f>
        <v>1.9452798050783409</v>
      </c>
      <c r="BD10" s="16" t="s">
        <v>3100</v>
      </c>
      <c r="BE10" s="18">
        <f>IF(A1L543C26 = 0,A1L556C26, A1L543C26)</f>
        <v>1.9452798050783409</v>
      </c>
      <c r="BF10" s="16" t="s">
        <v>2977</v>
      </c>
      <c r="BG10" s="6">
        <v>11.590999999999999</v>
      </c>
      <c r="BH10" s="16" t="s">
        <v>2977</v>
      </c>
      <c r="BI10" s="6">
        <v>56.140999999999998</v>
      </c>
      <c r="BJ10" s="16" t="s">
        <v>2977</v>
      </c>
      <c r="BK10" s="6">
        <v>10.643000000000001</v>
      </c>
      <c r="BL10" s="16" t="s">
        <v>2977</v>
      </c>
      <c r="BM10" s="6">
        <v>50.209000000000003</v>
      </c>
      <c r="BN10" s="16" t="s">
        <v>3101</v>
      </c>
      <c r="BO10" s="1">
        <f>(A1L543C28 * 2 + A1L543C29 + A1L543C30)</f>
        <v>89.965999999999994</v>
      </c>
      <c r="BP10" s="16" t="s">
        <v>3102</v>
      </c>
      <c r="BQ10" s="1">
        <f>(A1L543C31 * 2 + A1L543C29 + A1L543C30)</f>
        <v>167.202</v>
      </c>
      <c r="BR10" s="16" t="s">
        <v>3103</v>
      </c>
      <c r="BS10" s="1">
        <f>(A1L543C28 + A1L543C29 + A1L543C30 + A1L543C31)</f>
        <v>128.584</v>
      </c>
      <c r="BT10" s="16" t="s">
        <v>3104</v>
      </c>
      <c r="BU10" s="18">
        <f>IF(A1L543C32 &lt;&gt; 0,A1L543C33 / A1L543C32,0)</f>
        <v>1.8585021007936333</v>
      </c>
      <c r="BV10" s="16" t="s">
        <v>3105</v>
      </c>
      <c r="BW10" s="18">
        <f>IF(A1L543C35 = 0,A1L556C35, A1L543C35)</f>
        <v>1.8585021007936333</v>
      </c>
      <c r="BX10" s="16" t="s">
        <v>2983</v>
      </c>
      <c r="BY10" s="6">
        <v>10.016</v>
      </c>
      <c r="BZ10" s="16" t="s">
        <v>2983</v>
      </c>
      <c r="CA10" s="6">
        <v>60.378999999999998</v>
      </c>
      <c r="CB10" s="16" t="s">
        <v>2983</v>
      </c>
      <c r="CC10" s="6">
        <v>10.629</v>
      </c>
      <c r="CD10" s="16" t="s">
        <v>2983</v>
      </c>
      <c r="CE10" s="6">
        <v>49.856000000000002</v>
      </c>
      <c r="CF10" s="16" t="s">
        <v>3106</v>
      </c>
      <c r="CG10" s="1">
        <f>(A1L543C37 * 2 + A1L543C38 + A1L543C39)</f>
        <v>91.04</v>
      </c>
      <c r="CH10" s="16" t="s">
        <v>3107</v>
      </c>
      <c r="CI10" s="1">
        <f>(A1L543C40 * 2 + A1L543C38 + A1L543C39)</f>
        <v>170.72</v>
      </c>
      <c r="CJ10" s="16" t="s">
        <v>3108</v>
      </c>
      <c r="CK10" s="1">
        <f>(A1L543C37 + A1L543C38 + A1L543C39 + A1L543C40)</f>
        <v>130.88</v>
      </c>
      <c r="CL10" s="16" t="s">
        <v>3109</v>
      </c>
      <c r="CM10" s="18">
        <f>IF(A1L543C41 &lt;&gt; 0,A1L543C42 / A1L543C41,0)</f>
        <v>1.8752196836555359</v>
      </c>
      <c r="CN10" s="16" t="s">
        <v>3110</v>
      </c>
      <c r="CO10" s="18">
        <f>IF(A1L543C44 = 0,A1L556C44, A1L543C44)</f>
        <v>1.8752196836555359</v>
      </c>
      <c r="CP10" s="16" t="s">
        <v>3111</v>
      </c>
      <c r="CQ10" s="18">
        <f>IF(RUN_YEARS &gt; 1,(A1L543C1 + A1L543C10) / 2, 0)</f>
        <v>9.0545000000000009</v>
      </c>
      <c r="CR10" s="16" t="s">
        <v>3112</v>
      </c>
      <c r="CS10" s="18">
        <f>IF(RUN_YEARS &gt; 1,(A1L543C2 + A1L543C11) / 2, 0)</f>
        <v>47.792999999999999</v>
      </c>
      <c r="CT10" s="16" t="s">
        <v>3113</v>
      </c>
      <c r="CU10" s="18">
        <f>IF(RUN_YEARS &gt; 1,(A1L543C3 + A1L543C12) / 2, 0)</f>
        <v>7.5839999999999996</v>
      </c>
      <c r="CV10" s="16" t="s">
        <v>3114</v>
      </c>
      <c r="CW10" s="18">
        <f>IF(RUN_YEARS &gt; 1,(A1L543C4 + A1L543C13) / 2, 0)</f>
        <v>40.573999999999998</v>
      </c>
      <c r="CX10" s="16" t="s">
        <v>3115</v>
      </c>
      <c r="CY10" s="18">
        <f>IF(RUN_YEARS &gt; 1,(A1L543C5 + A1L543C14) / 2, 0)</f>
        <v>73.486000000000004</v>
      </c>
      <c r="CZ10" s="16" t="s">
        <v>3116</v>
      </c>
      <c r="DA10" s="18">
        <f>IF(RUN_YEARS &gt; 1,(A1L543C6 + A1L543C15) / 2, 0)</f>
        <v>136.52500000000001</v>
      </c>
      <c r="DB10" s="16" t="s">
        <v>3117</v>
      </c>
      <c r="DC10" s="18">
        <f>IF(RUN_YEARS &gt; 1,(A1L543C7 + A1L543C16) / 2, 0)</f>
        <v>105.00549999999998</v>
      </c>
      <c r="DD10" s="16" t="s">
        <v>3118</v>
      </c>
      <c r="DE10" s="18">
        <f>IF(A1L543C50 &lt;&gt; 0,A1L543C51 / A1L543C50,0)</f>
        <v>1.8578368668862095</v>
      </c>
      <c r="DF10" s="16" t="s">
        <v>3119</v>
      </c>
      <c r="DG10" s="18">
        <f>IF(A1L543C53 = 0,A1L556C53, A1L543C53)</f>
        <v>1.8578368668862095</v>
      </c>
      <c r="DH10" s="16" t="s">
        <v>3120</v>
      </c>
      <c r="DI10" s="18">
        <f>IF(RUN_YEARS &gt; 2,(A1L543C1 + A1L543C10 + A1L543C19) / 3, 0)</f>
        <v>9.674666666666667</v>
      </c>
      <c r="DJ10" s="16" t="s">
        <v>3121</v>
      </c>
      <c r="DK10" s="18">
        <f>IF(RUN_YEARS &gt; 2,(A1L543C2 + A1L543C11 + A1L543C20) / 3, 0)</f>
        <v>50.722999999999992</v>
      </c>
      <c r="DL10" s="16" t="s">
        <v>3122</v>
      </c>
      <c r="DM10" s="18">
        <f>IF(RUN_YEARS &gt; 2,(A1L543C3 + A1L543C12 + A1L543C21) / 3, 0)</f>
        <v>8.4686666666666657</v>
      </c>
      <c r="DN10" s="16" t="s">
        <v>3123</v>
      </c>
      <c r="DO10" s="18">
        <f>IF(RUN_YEARS &gt; 2,(A1L543C4 + A1L543C13 + A1L543C22) / 3, 0)</f>
        <v>44.654333333333334</v>
      </c>
      <c r="DP10" s="16" t="s">
        <v>3124</v>
      </c>
      <c r="DQ10" s="18">
        <f>IF(RUN_YEARS &gt; 2,(A1L543C5 + A1L543C14 + A1L543C23) / 3, 0)</f>
        <v>78.540999999999997</v>
      </c>
      <c r="DR10" s="16" t="s">
        <v>3125</v>
      </c>
      <c r="DS10" s="18">
        <f>IF(RUN_YEARS &gt; 2,(A1L543C6 + A1L543C15 + A1L543C24) / 3, 0)</f>
        <v>148.50033333333332</v>
      </c>
      <c r="DT10" s="16" t="s">
        <v>3126</v>
      </c>
      <c r="DU10" s="18">
        <f>IF(RUN_YEARS &gt; 2,(A1L543C7 + A1L543C16 + A1L543C25) / 3, 0)</f>
        <v>113.52066666666666</v>
      </c>
      <c r="DV10" s="16" t="s">
        <v>3127</v>
      </c>
      <c r="DW10" s="18">
        <f>IF(A1L543C59 &lt;&gt; 0,A1L543C60 / A1L543C59,0)</f>
        <v>1.8907364730947316</v>
      </c>
      <c r="DX10" s="16" t="s">
        <v>3128</v>
      </c>
      <c r="DY10" s="18">
        <f>IF(A1L543C62 = 0,A1L556C62, A1L543C62)</f>
        <v>1.8907364730947316</v>
      </c>
      <c r="DZ10" s="16" t="s">
        <v>3129</v>
      </c>
      <c r="EA10" s="18">
        <f>IF(RUN_YEARS &gt; 3,(A1L543C1 + A1L543C10 + A1L543C19 + A1L543C28) / 4, 0)</f>
        <v>10.15375</v>
      </c>
      <c r="EB10" s="16" t="s">
        <v>3130</v>
      </c>
      <c r="EC10" s="18">
        <f>IF(RUN_YEARS &gt; 3,(A1L543C2 + A1L543C11 + A1L543C20 + A1L543C29) / 4, 0)</f>
        <v>52.077499999999993</v>
      </c>
      <c r="ED10" s="16" t="s">
        <v>3131</v>
      </c>
      <c r="EE10" s="18">
        <f>IF(RUN_YEARS &gt; 3,(A1L543C3 + A1L543C12 + A1L543C21 + A1L543C30) / 4, 0)</f>
        <v>9.0122499999999999</v>
      </c>
      <c r="EF10" s="16" t="s">
        <v>3132</v>
      </c>
      <c r="EG10" s="18">
        <f>IF(RUN_YEARS &gt; 3,(A1L543C4 + A1L543C13 + A1L543C22 + A1L543C31) / 4, 0)</f>
        <v>46.042999999999999</v>
      </c>
      <c r="EH10" s="16" t="s">
        <v>3133</v>
      </c>
      <c r="EI10" s="18">
        <f>IF(RUN_YEARS &gt; 3,(A1L543C5 + A1L543C14 + A1L543C23 + A1L543C32) / 4, 0)</f>
        <v>81.39725</v>
      </c>
      <c r="EJ10" s="16" t="s">
        <v>3134</v>
      </c>
      <c r="EK10" s="18">
        <f>IF(RUN_YEARS &gt; 3,(A1L543C6 + A1L543C15 + A1L543C24 + A1L543C33) / 4, 0)</f>
        <v>153.17574999999999</v>
      </c>
      <c r="EL10" s="16" t="s">
        <v>3135</v>
      </c>
      <c r="EM10" s="18">
        <f>IF(RUN_YEARS &gt; 3,(A1L543C7 + A1L543C16 + A1L543C25 + A1L543C34) / 4, 0)</f>
        <v>117.28649999999999</v>
      </c>
      <c r="EN10" s="16" t="s">
        <v>3136</v>
      </c>
      <c r="EO10" s="18">
        <f>IF(A1L543C68 &lt;&gt; 0,A1L543C69 / A1L543C68,0)</f>
        <v>1.8818295458384651</v>
      </c>
      <c r="EP10" s="16" t="s">
        <v>3137</v>
      </c>
      <c r="EQ10" s="18">
        <f>IF(A1L543C71 = 0,A1L556C71, A1L543C71)</f>
        <v>1.8818295458384651</v>
      </c>
      <c r="ER10" s="16" t="s">
        <v>3138</v>
      </c>
      <c r="ES10" s="18">
        <f>IF(RUN_YEARS &gt; 4,(A1L543C1 + A1L543C10 + A1L543C19 + A1L543C28 + A1L543C37) / 5, 0)</f>
        <v>10.126200000000001</v>
      </c>
      <c r="ET10" s="16" t="s">
        <v>3139</v>
      </c>
      <c r="EU10" s="18">
        <f>IF(RUN_YEARS &gt; 4,(A1L543C2 + A1L543C11 + A1L543C20 + A1L543C29 + A1L543C38) / 5, 0)</f>
        <v>53.737799999999993</v>
      </c>
      <c r="EV10" s="16" t="s">
        <v>3140</v>
      </c>
      <c r="EW10" s="18">
        <f>IF(RUN_YEARS &gt; 4,(A1L543C3 + A1L543C12 + A1L543C21 + A1L543C30 + A1L543C39) / 5, 0)</f>
        <v>9.3355999999999995</v>
      </c>
      <c r="EX10" s="16" t="s">
        <v>3141</v>
      </c>
      <c r="EY10" s="18">
        <f>IF(RUN_YEARS &gt; 4,(A1L543C4 + A1L543C13 + A1L543C22 + A1L543C31 + A1L543C40) / 5, 0)</f>
        <v>46.805599999999998</v>
      </c>
      <c r="EZ10" s="16" t="s">
        <v>3142</v>
      </c>
      <c r="FA10" s="18">
        <f>IF(RUN_YEARS &gt; 4,(A1L543C5 + A1L543C14 + A1L543C23 + A1L543C32 + A1L543C41) / 5, 0)</f>
        <v>83.325800000000001</v>
      </c>
      <c r="FB10" s="16" t="s">
        <v>3143</v>
      </c>
      <c r="FC10" s="18">
        <f>IF(RUN_YEARS &gt; 4,(A1L543C6 + A1L543C15 + A1L543C24 + A1L543C33 + A1L543C42) / 5, 0)</f>
        <v>156.68459999999999</v>
      </c>
      <c r="FD10" s="16" t="s">
        <v>3144</v>
      </c>
      <c r="FE10" s="18">
        <f>IF(RUN_YEARS &gt; 4,(A1L543C7 + A1L543C16 + A1L543C25 + A1L543C34 + A1L543C43) / 5, 0)</f>
        <v>120.00519999999999</v>
      </c>
      <c r="FF10" s="16" t="s">
        <v>3145</v>
      </c>
      <c r="FG10" s="18">
        <f>IF(A1L543C77 &lt;&gt; 0,A1L543C78 / A1L543C77,0)</f>
        <v>1.8803851868208885</v>
      </c>
      <c r="FH10" s="16" t="s">
        <v>3146</v>
      </c>
      <c r="FI10" s="18">
        <f>IF(A1L543C80 = 0,A1L556C80, A1L543C80)</f>
        <v>1.8803851868208885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19.134</v>
      </c>
      <c r="F11" s="16" t="s">
        <v>2959</v>
      </c>
      <c r="G11" s="6">
        <v>0.76100000000000001</v>
      </c>
      <c r="H11" s="16" t="s">
        <v>2959</v>
      </c>
      <c r="I11" s="6">
        <v>137.33500000000001</v>
      </c>
      <c r="J11" s="16" t="s">
        <v>2959</v>
      </c>
      <c r="K11" s="6">
        <v>2.758</v>
      </c>
      <c r="L11" s="16" t="s">
        <v>3147</v>
      </c>
      <c r="M11" s="1">
        <f>(A1L544C1 * 2 + A1L544C2 + A1L544C3)</f>
        <v>176.364</v>
      </c>
      <c r="N11" s="16" t="s">
        <v>3148</v>
      </c>
      <c r="O11" s="1">
        <f>(A1L544C4 * 2 + A1L544C2 + A1L544C3)</f>
        <v>143.61199999999999</v>
      </c>
      <c r="P11" s="16" t="s">
        <v>3149</v>
      </c>
      <c r="Q11" s="1">
        <f>(A1L544C1 + A1L544C2 + A1L544C3 + A1L544C4)</f>
        <v>159.98800000000003</v>
      </c>
      <c r="R11" s="16" t="s">
        <v>3150</v>
      </c>
      <c r="S11" s="18">
        <f>IF(A1L544C5 &lt;&gt; 0,A1L544C6 / A1L544C5,0)</f>
        <v>0.81429316640584237</v>
      </c>
      <c r="T11" s="16" t="s">
        <v>3151</v>
      </c>
      <c r="U11" s="18">
        <f>IF(A1L544C8 = 0,A1L556C8, A1L544C8)</f>
        <v>0.81429316640584237</v>
      </c>
      <c r="V11" s="16" t="s">
        <v>2965</v>
      </c>
      <c r="W11" s="6">
        <v>14.731</v>
      </c>
      <c r="X11" s="16" t="s">
        <v>2965</v>
      </c>
      <c r="Y11" s="6">
        <v>1.034</v>
      </c>
      <c r="Z11" s="16" t="s">
        <v>2965</v>
      </c>
      <c r="AA11" s="6">
        <v>135.93799999999999</v>
      </c>
      <c r="AB11" s="16" t="s">
        <v>2965</v>
      </c>
      <c r="AC11" s="6">
        <v>5.4269999999999996</v>
      </c>
      <c r="AD11" s="16" t="s">
        <v>3152</v>
      </c>
      <c r="AE11" s="1">
        <f>(A1L544C10 * 2 + A1L544C11 + A1L544C12)</f>
        <v>166.434</v>
      </c>
      <c r="AF11" s="16" t="s">
        <v>3153</v>
      </c>
      <c r="AG11" s="1">
        <f>(A1L544C13 * 2 + A1L544C11 + A1L544C12)</f>
        <v>147.82599999999999</v>
      </c>
      <c r="AH11" s="16" t="s">
        <v>3154</v>
      </c>
      <c r="AI11" s="1">
        <f>(A1L544C10 + A1L544C11 + A1L544C12 + A1L544C13)</f>
        <v>157.12999999999997</v>
      </c>
      <c r="AJ11" s="16" t="s">
        <v>3155</v>
      </c>
      <c r="AK11" s="18">
        <f>IF(A1L544C14 &lt;&gt; 0,A1L544C15 / A1L544C14,0)</f>
        <v>0.8881959215064229</v>
      </c>
      <c r="AL11" s="16" t="s">
        <v>3156</v>
      </c>
      <c r="AM11" s="18">
        <f>IF(A1L544C17 = 0,A1L556C17, A1L544C17)</f>
        <v>0.8881959215064229</v>
      </c>
      <c r="AN11" s="16" t="s">
        <v>2971</v>
      </c>
      <c r="AO11" s="6">
        <v>11.606</v>
      </c>
      <c r="AP11" s="16" t="s">
        <v>2971</v>
      </c>
      <c r="AQ11" s="6">
        <v>1.244</v>
      </c>
      <c r="AR11" s="16" t="s">
        <v>2971</v>
      </c>
      <c r="AS11" s="6">
        <v>138.792</v>
      </c>
      <c r="AT11" s="16" t="s">
        <v>2971</v>
      </c>
      <c r="AU11" s="6">
        <v>4.5979999999999999</v>
      </c>
      <c r="AV11" s="16" t="s">
        <v>3157</v>
      </c>
      <c r="AW11" s="1">
        <f>(A1L544C19 * 2 + A1L544C20 + A1L544C21)</f>
        <v>163.24799999999999</v>
      </c>
      <c r="AX11" s="16" t="s">
        <v>3158</v>
      </c>
      <c r="AY11" s="1">
        <f>(A1L544C22 * 2 + A1L544C20 + A1L544C21)</f>
        <v>149.232</v>
      </c>
      <c r="AZ11" s="16" t="s">
        <v>3159</v>
      </c>
      <c r="BA11" s="1">
        <f>(A1L544C19 + A1L544C20 + A1L544C21 + A1L544C22)</f>
        <v>156.24</v>
      </c>
      <c r="BB11" s="16" t="s">
        <v>3160</v>
      </c>
      <c r="BC11" s="18">
        <f>IF(A1L544C23 &lt;&gt; 0,A1L544C24 / A1L544C23,0)</f>
        <v>0.91414289914730962</v>
      </c>
      <c r="BD11" s="16" t="s">
        <v>3161</v>
      </c>
      <c r="BE11" s="18">
        <f>IF(A1L544C26 = 0,A1L556C26, A1L544C26)</f>
        <v>0.91414289914730962</v>
      </c>
      <c r="BF11" s="16" t="s">
        <v>2977</v>
      </c>
      <c r="BG11" s="6">
        <v>11.206</v>
      </c>
      <c r="BH11" s="16" t="s">
        <v>2977</v>
      </c>
      <c r="BI11" s="6">
        <v>1.1080000000000001</v>
      </c>
      <c r="BJ11" s="16" t="s">
        <v>2977</v>
      </c>
      <c r="BK11" s="6">
        <v>158.643</v>
      </c>
      <c r="BL11" s="16" t="s">
        <v>2977</v>
      </c>
      <c r="BM11" s="6">
        <v>4.0039999999999996</v>
      </c>
      <c r="BN11" s="16" t="s">
        <v>3162</v>
      </c>
      <c r="BO11" s="1">
        <f>(A1L544C28 * 2 + A1L544C29 + A1L544C30)</f>
        <v>182.16300000000001</v>
      </c>
      <c r="BP11" s="16" t="s">
        <v>3163</v>
      </c>
      <c r="BQ11" s="1">
        <f>(A1L544C31 * 2 + A1L544C29 + A1L544C30)</f>
        <v>167.75900000000001</v>
      </c>
      <c r="BR11" s="16" t="s">
        <v>3164</v>
      </c>
      <c r="BS11" s="1">
        <f>(A1L544C28 + A1L544C29 + A1L544C30 + A1L544C31)</f>
        <v>174.96099999999998</v>
      </c>
      <c r="BT11" s="16" t="s">
        <v>3165</v>
      </c>
      <c r="BU11" s="18">
        <f>IF(A1L544C32 &lt;&gt; 0,A1L544C33 / A1L544C32,0)</f>
        <v>0.92092796012362554</v>
      </c>
      <c r="BV11" s="16" t="s">
        <v>3166</v>
      </c>
      <c r="BW11" s="18">
        <f>IF(A1L544C35 = 0,A1L556C35, A1L544C35)</f>
        <v>0.92092796012362554</v>
      </c>
      <c r="BX11" s="16" t="s">
        <v>2983</v>
      </c>
      <c r="BY11" s="6">
        <v>13.651</v>
      </c>
      <c r="BZ11" s="16" t="s">
        <v>2983</v>
      </c>
      <c r="CA11" s="6">
        <v>0.61899999999999999</v>
      </c>
      <c r="CB11" s="16" t="s">
        <v>2983</v>
      </c>
      <c r="CC11" s="6">
        <v>151.55600000000001</v>
      </c>
      <c r="CD11" s="16" t="s">
        <v>2983</v>
      </c>
      <c r="CE11" s="6">
        <v>2.448</v>
      </c>
      <c r="CF11" s="16" t="s">
        <v>3167</v>
      </c>
      <c r="CG11" s="1">
        <f>(A1L544C37 * 2 + A1L544C38 + A1L544C39)</f>
        <v>179.477</v>
      </c>
      <c r="CH11" s="16" t="s">
        <v>3168</v>
      </c>
      <c r="CI11" s="1">
        <f>(A1L544C40 * 2 + A1L544C38 + A1L544C39)</f>
        <v>157.071</v>
      </c>
      <c r="CJ11" s="16" t="s">
        <v>3169</v>
      </c>
      <c r="CK11" s="1">
        <f>(A1L544C37 + A1L544C38 + A1L544C39 + A1L544C40)</f>
        <v>168.27400000000003</v>
      </c>
      <c r="CL11" s="16" t="s">
        <v>3170</v>
      </c>
      <c r="CM11" s="18">
        <f>IF(A1L544C41 &lt;&gt; 0,A1L544C42 / A1L544C41,0)</f>
        <v>0.87515949118828595</v>
      </c>
      <c r="CN11" s="16" t="s">
        <v>3171</v>
      </c>
      <c r="CO11" s="18">
        <f>IF(A1L544C44 = 0,A1L556C44, A1L544C44)</f>
        <v>0.87515949118828595</v>
      </c>
      <c r="CP11" s="16" t="s">
        <v>3172</v>
      </c>
      <c r="CQ11" s="18">
        <f>IF(RUN_YEARS &gt; 1,(A1L544C1 + A1L544C10) / 2, 0)</f>
        <v>16.932500000000001</v>
      </c>
      <c r="CR11" s="16" t="s">
        <v>3173</v>
      </c>
      <c r="CS11" s="18">
        <f>IF(RUN_YEARS &gt; 1,(A1L544C2 + A1L544C11) / 2, 0)</f>
        <v>0.89749999999999996</v>
      </c>
      <c r="CT11" s="16" t="s">
        <v>3174</v>
      </c>
      <c r="CU11" s="18">
        <f>IF(RUN_YEARS &gt; 1,(A1L544C3 + A1L544C12) / 2, 0)</f>
        <v>136.63650000000001</v>
      </c>
      <c r="CV11" s="16" t="s">
        <v>3175</v>
      </c>
      <c r="CW11" s="18">
        <f>IF(RUN_YEARS &gt; 1,(A1L544C4 + A1L544C13) / 2, 0)</f>
        <v>4.0924999999999994</v>
      </c>
      <c r="CX11" s="16" t="s">
        <v>3176</v>
      </c>
      <c r="CY11" s="18">
        <f>IF(RUN_YEARS &gt; 1,(A1L544C5 + A1L544C14) / 2, 0)</f>
        <v>171.399</v>
      </c>
      <c r="CZ11" s="16" t="s">
        <v>3177</v>
      </c>
      <c r="DA11" s="18">
        <f>IF(RUN_YEARS &gt; 1,(A1L544C6 + A1L544C15) / 2, 0)</f>
        <v>145.71899999999999</v>
      </c>
      <c r="DB11" s="16" t="s">
        <v>3178</v>
      </c>
      <c r="DC11" s="18">
        <f>IF(RUN_YEARS &gt; 1,(A1L544C7 + A1L544C16) / 2, 0)</f>
        <v>158.559</v>
      </c>
      <c r="DD11" s="16" t="s">
        <v>3179</v>
      </c>
      <c r="DE11" s="18">
        <f>IF(A1L544C50 &lt;&gt; 0,A1L544C51 / A1L544C50,0)</f>
        <v>0.85017415504174465</v>
      </c>
      <c r="DF11" s="16" t="s">
        <v>3180</v>
      </c>
      <c r="DG11" s="18">
        <f>IF(A1L544C53 = 0,A1L556C53, A1L544C53)</f>
        <v>0.85017415504174465</v>
      </c>
      <c r="DH11" s="16" t="s">
        <v>3181</v>
      </c>
      <c r="DI11" s="18">
        <f>IF(RUN_YEARS &gt; 2,(A1L544C1 + A1L544C10 + A1L544C19) / 3, 0)</f>
        <v>15.157000000000002</v>
      </c>
      <c r="DJ11" s="16" t="s">
        <v>3182</v>
      </c>
      <c r="DK11" s="18">
        <f>IF(RUN_YEARS &gt; 2,(A1L544C2 + A1L544C11 + A1L544C20) / 3, 0)</f>
        <v>1.0129999999999999</v>
      </c>
      <c r="DL11" s="16" t="s">
        <v>3183</v>
      </c>
      <c r="DM11" s="18">
        <f>IF(RUN_YEARS &gt; 2,(A1L544C3 + A1L544C12 + A1L544C21) / 3, 0)</f>
        <v>137.35500000000002</v>
      </c>
      <c r="DN11" s="16" t="s">
        <v>3184</v>
      </c>
      <c r="DO11" s="18">
        <f>IF(RUN_YEARS &gt; 2,(A1L544C4 + A1L544C13 + A1L544C22) / 3, 0)</f>
        <v>4.2609999999999992</v>
      </c>
      <c r="DP11" s="16" t="s">
        <v>3185</v>
      </c>
      <c r="DQ11" s="18">
        <f>IF(RUN_YEARS &gt; 2,(A1L544C5 + A1L544C14 + A1L544C23) / 3, 0)</f>
        <v>168.68199999999999</v>
      </c>
      <c r="DR11" s="16" t="s">
        <v>3186</v>
      </c>
      <c r="DS11" s="18">
        <f>IF(RUN_YEARS &gt; 2,(A1L544C6 + A1L544C15 + A1L544C24) / 3, 0)</f>
        <v>146.88999999999999</v>
      </c>
      <c r="DT11" s="16" t="s">
        <v>3187</v>
      </c>
      <c r="DU11" s="18">
        <f>IF(RUN_YEARS &gt; 2,(A1L544C7 + A1L544C16 + A1L544C25) / 3, 0)</f>
        <v>157.786</v>
      </c>
      <c r="DV11" s="16" t="s">
        <v>3188</v>
      </c>
      <c r="DW11" s="18">
        <f>IF(A1L544C59 &lt;&gt; 0,A1L544C60 / A1L544C59,0)</f>
        <v>0.87081016350292262</v>
      </c>
      <c r="DX11" s="16" t="s">
        <v>3189</v>
      </c>
      <c r="DY11" s="18">
        <f>IF(A1L544C62 = 0,A1L556C62, A1L544C62)</f>
        <v>0.87081016350292262</v>
      </c>
      <c r="DZ11" s="16" t="s">
        <v>3190</v>
      </c>
      <c r="EA11" s="18">
        <f>IF(RUN_YEARS &gt; 3,(A1L544C1 + A1L544C10 + A1L544C19 + A1L544C28) / 4, 0)</f>
        <v>14.169250000000002</v>
      </c>
      <c r="EB11" s="16" t="s">
        <v>3191</v>
      </c>
      <c r="EC11" s="18">
        <f>IF(RUN_YEARS &gt; 3,(A1L544C2 + A1L544C11 + A1L544C20 + A1L544C29) / 4, 0)</f>
        <v>1.0367500000000001</v>
      </c>
      <c r="ED11" s="16" t="s">
        <v>3192</v>
      </c>
      <c r="EE11" s="18">
        <f>IF(RUN_YEARS &gt; 3,(A1L544C3 + A1L544C12 + A1L544C21 + A1L544C30) / 4, 0)</f>
        <v>142.67700000000002</v>
      </c>
      <c r="EF11" s="16" t="s">
        <v>3193</v>
      </c>
      <c r="EG11" s="18">
        <f>IF(RUN_YEARS &gt; 3,(A1L544C4 + A1L544C13 + A1L544C22 + A1L544C31) / 4, 0)</f>
        <v>4.1967499999999998</v>
      </c>
      <c r="EH11" s="16" t="s">
        <v>3194</v>
      </c>
      <c r="EI11" s="18">
        <f>IF(RUN_YEARS &gt; 3,(A1L544C5 + A1L544C14 + A1L544C23 + A1L544C32) / 4, 0)</f>
        <v>172.05225000000002</v>
      </c>
      <c r="EJ11" s="16" t="s">
        <v>3195</v>
      </c>
      <c r="EK11" s="18">
        <f>IF(RUN_YEARS &gt; 3,(A1L544C6 + A1L544C15 + A1L544C24 + A1L544C33) / 4, 0)</f>
        <v>152.10724999999999</v>
      </c>
      <c r="EL11" s="16" t="s">
        <v>3196</v>
      </c>
      <c r="EM11" s="18">
        <f>IF(RUN_YEARS &gt; 3,(A1L544C7 + A1L544C16 + A1L544C25 + A1L544C34) / 4, 0)</f>
        <v>162.07974999999999</v>
      </c>
      <c r="EN11" s="16" t="s">
        <v>3197</v>
      </c>
      <c r="EO11" s="18">
        <f>IF(A1L544C68 &lt;&gt; 0,A1L544C69 / A1L544C68,0)</f>
        <v>0.88407591298573529</v>
      </c>
      <c r="EP11" s="16" t="s">
        <v>3198</v>
      </c>
      <c r="EQ11" s="18">
        <f>IF(A1L544C71 = 0,A1L556C71, A1L544C71)</f>
        <v>0.88407591298573529</v>
      </c>
      <c r="ER11" s="16" t="s">
        <v>3199</v>
      </c>
      <c r="ES11" s="18">
        <f>IF(RUN_YEARS &gt; 4,(A1L544C1 + A1L544C10 + A1L544C19 + A1L544C28 + A1L544C37) / 5, 0)</f>
        <v>14.0656</v>
      </c>
      <c r="ET11" s="16" t="s">
        <v>3200</v>
      </c>
      <c r="EU11" s="18">
        <f>IF(RUN_YEARS &gt; 4,(A1L544C2 + A1L544C11 + A1L544C20 + A1L544C29 + A1L544C38) / 5, 0)</f>
        <v>0.95320000000000005</v>
      </c>
      <c r="EV11" s="16" t="s">
        <v>3201</v>
      </c>
      <c r="EW11" s="18">
        <f>IF(RUN_YEARS &gt; 4,(A1L544C3 + A1L544C12 + A1L544C21 + A1L544C30 + A1L544C39) / 5, 0)</f>
        <v>144.45280000000002</v>
      </c>
      <c r="EX11" s="16" t="s">
        <v>3202</v>
      </c>
      <c r="EY11" s="18">
        <f>IF(RUN_YEARS &gt; 4,(A1L544C4 + A1L544C13 + A1L544C22 + A1L544C31 + A1L544C40) / 5, 0)</f>
        <v>3.847</v>
      </c>
      <c r="EZ11" s="16" t="s">
        <v>3203</v>
      </c>
      <c r="FA11" s="18">
        <f>IF(RUN_YEARS &gt; 4,(A1L544C5 + A1L544C14 + A1L544C23 + A1L544C32 + A1L544C41) / 5, 0)</f>
        <v>173.53720000000001</v>
      </c>
      <c r="FB11" s="16" t="s">
        <v>3204</v>
      </c>
      <c r="FC11" s="18">
        <f>IF(RUN_YEARS &gt; 4,(A1L544C6 + A1L544C15 + A1L544C24 + A1L544C33 + A1L544C42) / 5, 0)</f>
        <v>153.1</v>
      </c>
      <c r="FD11" s="16" t="s">
        <v>3205</v>
      </c>
      <c r="FE11" s="18">
        <f>IF(RUN_YEARS &gt; 4,(A1L544C7 + A1L544C16 + A1L544C25 + A1L544C34 + A1L544C43) / 5, 0)</f>
        <v>163.3186</v>
      </c>
      <c r="FF11" s="16" t="s">
        <v>3206</v>
      </c>
      <c r="FG11" s="18">
        <f>IF(A1L544C77 &lt;&gt; 0,A1L544C78 / A1L544C77,0)</f>
        <v>0.8822315906906415</v>
      </c>
      <c r="FH11" s="16" t="s">
        <v>3207</v>
      </c>
      <c r="FI11" s="18">
        <f>IF(A1L544C80 = 0,A1L556C80, A1L544C80)</f>
        <v>0.8822315906906415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12.619</v>
      </c>
      <c r="F12" s="16" t="s">
        <v>2959</v>
      </c>
      <c r="G12" s="6">
        <v>10.125999999999999</v>
      </c>
      <c r="H12" s="16" t="s">
        <v>2959</v>
      </c>
      <c r="I12" s="6">
        <v>4.9400000000000004</v>
      </c>
      <c r="J12" s="16" t="s">
        <v>2959</v>
      </c>
      <c r="K12" s="6">
        <v>13.364000000000001</v>
      </c>
      <c r="L12" s="16" t="s">
        <v>3208</v>
      </c>
      <c r="M12" s="1">
        <f>(A1L545C1 * 2 + A1L545C2 + A1L545C3)</f>
        <v>40.303999999999995</v>
      </c>
      <c r="N12" s="16" t="s">
        <v>3209</v>
      </c>
      <c r="O12" s="1">
        <f>(A1L545C4 * 2 + A1L545C2 + A1L545C3)</f>
        <v>41.793999999999997</v>
      </c>
      <c r="P12" s="16" t="s">
        <v>3210</v>
      </c>
      <c r="Q12" s="1">
        <f>(A1L545C1 + A1L545C2 + A1L545C3 + A1L545C4)</f>
        <v>41.048999999999999</v>
      </c>
      <c r="R12" s="16" t="s">
        <v>3211</v>
      </c>
      <c r="S12" s="18">
        <f>IF(A1L545C5 &lt;&gt; 0,A1L545C6 / A1L545C5,0)</f>
        <v>1.0369690353314809</v>
      </c>
      <c r="T12" s="16" t="s">
        <v>3212</v>
      </c>
      <c r="U12" s="18">
        <f>IF(A1L545C8 = 0,A1L556C8, A1L545C8)</f>
        <v>1.0369690353314809</v>
      </c>
      <c r="V12" s="16" t="s">
        <v>2965</v>
      </c>
      <c r="W12" s="6">
        <v>15.055</v>
      </c>
      <c r="X12" s="16" t="s">
        <v>2965</v>
      </c>
      <c r="Y12" s="6">
        <v>15.272</v>
      </c>
      <c r="Z12" s="16" t="s">
        <v>2965</v>
      </c>
      <c r="AA12" s="6">
        <v>10.220000000000001</v>
      </c>
      <c r="AB12" s="16" t="s">
        <v>2965</v>
      </c>
      <c r="AC12" s="6">
        <v>17.213999999999999</v>
      </c>
      <c r="AD12" s="16" t="s">
        <v>3213</v>
      </c>
      <c r="AE12" s="1">
        <f>(A1L545C10 * 2 + A1L545C11 + A1L545C12)</f>
        <v>55.601999999999997</v>
      </c>
      <c r="AF12" s="16" t="s">
        <v>3214</v>
      </c>
      <c r="AG12" s="1">
        <f>(A1L545C13 * 2 + A1L545C11 + A1L545C12)</f>
        <v>59.919999999999995</v>
      </c>
      <c r="AH12" s="16" t="s">
        <v>3215</v>
      </c>
      <c r="AI12" s="1">
        <f>(A1L545C10 + A1L545C11 + A1L545C12 + A1L545C13)</f>
        <v>57.760999999999996</v>
      </c>
      <c r="AJ12" s="16" t="s">
        <v>3216</v>
      </c>
      <c r="AK12" s="18">
        <f>IF(A1L545C14 &lt;&gt; 0,A1L545C15 / A1L545C14,0)</f>
        <v>1.0776590770116183</v>
      </c>
      <c r="AL12" s="16" t="s">
        <v>3217</v>
      </c>
      <c r="AM12" s="18">
        <f>IF(A1L545C17 = 0,A1L556C17, A1L545C17)</f>
        <v>1.0776590770116183</v>
      </c>
      <c r="AN12" s="16" t="s">
        <v>2971</v>
      </c>
      <c r="AO12" s="6">
        <v>11.06</v>
      </c>
      <c r="AP12" s="16" t="s">
        <v>2971</v>
      </c>
      <c r="AQ12" s="6">
        <v>11.545999999999999</v>
      </c>
      <c r="AR12" s="16" t="s">
        <v>2971</v>
      </c>
      <c r="AS12" s="6">
        <v>12.952999999999999</v>
      </c>
      <c r="AT12" s="16" t="s">
        <v>2971</v>
      </c>
      <c r="AU12" s="6">
        <v>20.513000000000002</v>
      </c>
      <c r="AV12" s="16" t="s">
        <v>3218</v>
      </c>
      <c r="AW12" s="1">
        <f>(A1L545C19 * 2 + A1L545C20 + A1L545C21)</f>
        <v>46.619</v>
      </c>
      <c r="AX12" s="16" t="s">
        <v>3219</v>
      </c>
      <c r="AY12" s="1">
        <f>(A1L545C22 * 2 + A1L545C20 + A1L545C21)</f>
        <v>65.525000000000006</v>
      </c>
      <c r="AZ12" s="16" t="s">
        <v>3220</v>
      </c>
      <c r="BA12" s="1">
        <f>(A1L545C19 + A1L545C20 + A1L545C21 + A1L545C22)</f>
        <v>56.072000000000003</v>
      </c>
      <c r="BB12" s="16" t="s">
        <v>3221</v>
      </c>
      <c r="BC12" s="18">
        <f>IF(A1L545C23 &lt;&gt; 0,A1L545C24 / A1L545C23,0)</f>
        <v>1.4055428044359597</v>
      </c>
      <c r="BD12" s="16" t="s">
        <v>3222</v>
      </c>
      <c r="BE12" s="18">
        <f>IF(A1L545C26 = 0,A1L556C26, A1L545C26)</f>
        <v>1.4055428044359597</v>
      </c>
      <c r="BF12" s="16" t="s">
        <v>2977</v>
      </c>
      <c r="BG12" s="6">
        <v>11.234</v>
      </c>
      <c r="BH12" s="16" t="s">
        <v>2977</v>
      </c>
      <c r="BI12" s="6">
        <v>11.228</v>
      </c>
      <c r="BJ12" s="16" t="s">
        <v>2977</v>
      </c>
      <c r="BK12" s="6">
        <v>14.218</v>
      </c>
      <c r="BL12" s="16" t="s">
        <v>2977</v>
      </c>
      <c r="BM12" s="6">
        <v>19.812000000000001</v>
      </c>
      <c r="BN12" s="16" t="s">
        <v>3223</v>
      </c>
      <c r="BO12" s="1">
        <f>(A1L545C28 * 2 + A1L545C29 + A1L545C30)</f>
        <v>47.914000000000001</v>
      </c>
      <c r="BP12" s="16" t="s">
        <v>3224</v>
      </c>
      <c r="BQ12" s="1">
        <f>(A1L545C31 * 2 + A1L545C29 + A1L545C30)</f>
        <v>65.070000000000007</v>
      </c>
      <c r="BR12" s="16" t="s">
        <v>3225</v>
      </c>
      <c r="BS12" s="1">
        <f>(A1L545C28 + A1L545C29 + A1L545C30 + A1L545C31)</f>
        <v>56.492000000000004</v>
      </c>
      <c r="BT12" s="16" t="s">
        <v>3226</v>
      </c>
      <c r="BU12" s="18">
        <f>IF(A1L545C32 &lt;&gt; 0,A1L545C33 / A1L545C32,0)</f>
        <v>1.3580581875860918</v>
      </c>
      <c r="BV12" s="16" t="s">
        <v>3227</v>
      </c>
      <c r="BW12" s="18">
        <f>IF(A1L545C35 = 0,A1L556C35, A1L545C35)</f>
        <v>1.3580581875860918</v>
      </c>
      <c r="BX12" s="16" t="s">
        <v>2983</v>
      </c>
      <c r="BY12" s="6">
        <v>10.949</v>
      </c>
      <c r="BZ12" s="16" t="s">
        <v>2983</v>
      </c>
      <c r="CA12" s="6">
        <v>10.026</v>
      </c>
      <c r="CB12" s="16" t="s">
        <v>2983</v>
      </c>
      <c r="CC12" s="6">
        <v>13.297000000000001</v>
      </c>
      <c r="CD12" s="16" t="s">
        <v>2983</v>
      </c>
      <c r="CE12" s="6">
        <v>14.525</v>
      </c>
      <c r="CF12" s="16" t="s">
        <v>3228</v>
      </c>
      <c r="CG12" s="1">
        <f>(A1L545C37 * 2 + A1L545C38 + A1L545C39)</f>
        <v>45.221000000000004</v>
      </c>
      <c r="CH12" s="16" t="s">
        <v>3229</v>
      </c>
      <c r="CI12" s="1">
        <f>(A1L545C40 * 2 + A1L545C38 + A1L545C39)</f>
        <v>52.373000000000005</v>
      </c>
      <c r="CJ12" s="16" t="s">
        <v>3230</v>
      </c>
      <c r="CK12" s="1">
        <f>(A1L545C37 + A1L545C38 + A1L545C39 + A1L545C40)</f>
        <v>48.797000000000004</v>
      </c>
      <c r="CL12" s="16" t="s">
        <v>3231</v>
      </c>
      <c r="CM12" s="18">
        <f>IF(A1L545C41 &lt;&gt; 0,A1L545C42 / A1L545C41,0)</f>
        <v>1.1581566086552708</v>
      </c>
      <c r="CN12" s="16" t="s">
        <v>3232</v>
      </c>
      <c r="CO12" s="18">
        <f>IF(A1L545C44 = 0,A1L556C44, A1L545C44)</f>
        <v>1.1581566086552708</v>
      </c>
      <c r="CP12" s="16" t="s">
        <v>3233</v>
      </c>
      <c r="CQ12" s="18">
        <f>IF(RUN_YEARS &gt; 1,(A1L545C1 + A1L545C10) / 2, 0)</f>
        <v>13.837</v>
      </c>
      <c r="CR12" s="16" t="s">
        <v>3234</v>
      </c>
      <c r="CS12" s="18">
        <f>IF(RUN_YEARS &gt; 1,(A1L545C2 + A1L545C11) / 2, 0)</f>
        <v>12.699</v>
      </c>
      <c r="CT12" s="16" t="s">
        <v>3235</v>
      </c>
      <c r="CU12" s="18">
        <f>IF(RUN_YEARS &gt; 1,(A1L545C3 + A1L545C12) / 2, 0)</f>
        <v>7.58</v>
      </c>
      <c r="CV12" s="16" t="s">
        <v>3236</v>
      </c>
      <c r="CW12" s="18">
        <f>IF(RUN_YEARS &gt; 1,(A1L545C4 + A1L545C13) / 2, 0)</f>
        <v>15.289</v>
      </c>
      <c r="CX12" s="16" t="s">
        <v>3237</v>
      </c>
      <c r="CY12" s="18">
        <f>IF(RUN_YEARS &gt; 1,(A1L545C5 + A1L545C14) / 2, 0)</f>
        <v>47.952999999999996</v>
      </c>
      <c r="CZ12" s="16" t="s">
        <v>3238</v>
      </c>
      <c r="DA12" s="18">
        <f>IF(RUN_YEARS &gt; 1,(A1L545C6 + A1L545C15) / 2, 0)</f>
        <v>50.856999999999999</v>
      </c>
      <c r="DB12" s="16" t="s">
        <v>3239</v>
      </c>
      <c r="DC12" s="18">
        <f>IF(RUN_YEARS &gt; 1,(A1L545C7 + A1L545C16) / 2, 0)</f>
        <v>49.405000000000001</v>
      </c>
      <c r="DD12" s="16" t="s">
        <v>3240</v>
      </c>
      <c r="DE12" s="18">
        <f>IF(A1L545C50 &lt;&gt; 0,A1L545C51 / A1L545C50,0)</f>
        <v>1.0605592976456113</v>
      </c>
      <c r="DF12" s="16" t="s">
        <v>3241</v>
      </c>
      <c r="DG12" s="18">
        <f>IF(A1L545C53 = 0,A1L556C53, A1L545C53)</f>
        <v>1.0605592976456113</v>
      </c>
      <c r="DH12" s="16" t="s">
        <v>3242</v>
      </c>
      <c r="DI12" s="18">
        <f>IF(RUN_YEARS &gt; 2,(A1L545C1 + A1L545C10 + A1L545C19) / 3, 0)</f>
        <v>12.911333333333333</v>
      </c>
      <c r="DJ12" s="16" t="s">
        <v>3243</v>
      </c>
      <c r="DK12" s="18">
        <f>IF(RUN_YEARS &gt; 2,(A1L545C2 + A1L545C11 + A1L545C20) / 3, 0)</f>
        <v>12.314666666666668</v>
      </c>
      <c r="DL12" s="16" t="s">
        <v>3244</v>
      </c>
      <c r="DM12" s="18">
        <f>IF(RUN_YEARS &gt; 2,(A1L545C3 + A1L545C12 + A1L545C21) / 3, 0)</f>
        <v>9.3710000000000004</v>
      </c>
      <c r="DN12" s="16" t="s">
        <v>3245</v>
      </c>
      <c r="DO12" s="18">
        <f>IF(RUN_YEARS &gt; 2,(A1L545C4 + A1L545C13 + A1L545C22) / 3, 0)</f>
        <v>17.030333333333335</v>
      </c>
      <c r="DP12" s="16" t="s">
        <v>3246</v>
      </c>
      <c r="DQ12" s="18">
        <f>IF(RUN_YEARS &gt; 2,(A1L545C5 + A1L545C14 + A1L545C23) / 3, 0)</f>
        <v>47.508333333333326</v>
      </c>
      <c r="DR12" s="16" t="s">
        <v>3247</v>
      </c>
      <c r="DS12" s="18">
        <f>IF(RUN_YEARS &gt; 2,(A1L545C6 + A1L545C15 + A1L545C24) / 3, 0)</f>
        <v>55.746333333333332</v>
      </c>
      <c r="DT12" s="16" t="s">
        <v>3248</v>
      </c>
      <c r="DU12" s="18">
        <f>IF(RUN_YEARS &gt; 2,(A1L545C7 + A1L545C16 + A1L545C25) / 3, 0)</f>
        <v>51.627333333333333</v>
      </c>
      <c r="DV12" s="16" t="s">
        <v>3249</v>
      </c>
      <c r="DW12" s="18">
        <f>IF(A1L545C59 &lt;&gt; 0,A1L545C60 / A1L545C59,0)</f>
        <v>1.1734011576916332</v>
      </c>
      <c r="DX12" s="16" t="s">
        <v>3250</v>
      </c>
      <c r="DY12" s="18">
        <f>IF(A1L545C62 = 0,A1L556C62, A1L545C62)</f>
        <v>1.1734011576916332</v>
      </c>
      <c r="DZ12" s="16" t="s">
        <v>3251</v>
      </c>
      <c r="EA12" s="18">
        <f>IF(RUN_YEARS &gt; 3,(A1L545C1 + A1L545C10 + A1L545C19 + A1L545C28) / 4, 0)</f>
        <v>12.492000000000001</v>
      </c>
      <c r="EB12" s="16" t="s">
        <v>3252</v>
      </c>
      <c r="EC12" s="18">
        <f>IF(RUN_YEARS &gt; 3,(A1L545C2 + A1L545C11 + A1L545C20 + A1L545C29) / 4, 0)</f>
        <v>12.043000000000001</v>
      </c>
      <c r="ED12" s="16" t="s">
        <v>3253</v>
      </c>
      <c r="EE12" s="18">
        <f>IF(RUN_YEARS &gt; 3,(A1L545C3 + A1L545C12 + A1L545C21 + A1L545C30) / 4, 0)</f>
        <v>10.582750000000001</v>
      </c>
      <c r="EF12" s="16" t="s">
        <v>3254</v>
      </c>
      <c r="EG12" s="18">
        <f>IF(RUN_YEARS &gt; 3,(A1L545C4 + A1L545C13 + A1L545C22 + A1L545C31) / 4, 0)</f>
        <v>17.725750000000001</v>
      </c>
      <c r="EH12" s="16" t="s">
        <v>3255</v>
      </c>
      <c r="EI12" s="18">
        <f>IF(RUN_YEARS &gt; 3,(A1L545C5 + A1L545C14 + A1L545C23 + A1L545C32) / 4, 0)</f>
        <v>47.609749999999991</v>
      </c>
      <c r="EJ12" s="16" t="s">
        <v>3256</v>
      </c>
      <c r="EK12" s="18">
        <f>IF(RUN_YEARS &gt; 3,(A1L545C6 + A1L545C15 + A1L545C24 + A1L545C33) / 4, 0)</f>
        <v>58.077250000000006</v>
      </c>
      <c r="EL12" s="16" t="s">
        <v>3257</v>
      </c>
      <c r="EM12" s="18">
        <f>IF(RUN_YEARS &gt; 3,(A1L545C7 + A1L545C16 + A1L545C25 + A1L545C34) / 4, 0)</f>
        <v>52.843500000000006</v>
      </c>
      <c r="EN12" s="16" t="s">
        <v>3258</v>
      </c>
      <c r="EO12" s="18">
        <f>IF(A1L545C68 &lt;&gt; 0,A1L545C69 / A1L545C68,0)</f>
        <v>1.2198604277485183</v>
      </c>
      <c r="EP12" s="16" t="s">
        <v>3259</v>
      </c>
      <c r="EQ12" s="18">
        <f>IF(A1L545C71 = 0,A1L556C71, A1L545C71)</f>
        <v>1.2198604277485183</v>
      </c>
      <c r="ER12" s="16" t="s">
        <v>3260</v>
      </c>
      <c r="ES12" s="18">
        <f>IF(RUN_YEARS &gt; 4,(A1L545C1 + A1L545C10 + A1L545C19 + A1L545C28 + A1L545C37) / 5, 0)</f>
        <v>12.183400000000001</v>
      </c>
      <c r="ET12" s="16" t="s">
        <v>3261</v>
      </c>
      <c r="EU12" s="18">
        <f>IF(RUN_YEARS &gt; 4,(A1L545C2 + A1L545C11 + A1L545C20 + A1L545C29 + A1L545C38) / 5, 0)</f>
        <v>11.639600000000002</v>
      </c>
      <c r="EV12" s="16" t="s">
        <v>3262</v>
      </c>
      <c r="EW12" s="18">
        <f>IF(RUN_YEARS &gt; 4,(A1L545C3 + A1L545C12 + A1L545C21 + A1L545C30 + A1L545C39) / 5, 0)</f>
        <v>11.1256</v>
      </c>
      <c r="EX12" s="16" t="s">
        <v>3263</v>
      </c>
      <c r="EY12" s="18">
        <f>IF(RUN_YEARS &gt; 4,(A1L545C4 + A1L545C13 + A1L545C22 + A1L545C31 + A1L545C40) / 5, 0)</f>
        <v>17.085600000000003</v>
      </c>
      <c r="EZ12" s="16" t="s">
        <v>3264</v>
      </c>
      <c r="FA12" s="18">
        <f>IF(RUN_YEARS &gt; 4,(A1L545C5 + A1L545C14 + A1L545C23 + A1L545C32 + A1L545C41) / 5, 0)</f>
        <v>47.131999999999991</v>
      </c>
      <c r="FB12" s="16" t="s">
        <v>3265</v>
      </c>
      <c r="FC12" s="18">
        <f>IF(RUN_YEARS &gt; 4,(A1L545C6 + A1L545C15 + A1L545C24 + A1L545C33 + A1L545C42) / 5, 0)</f>
        <v>56.936400000000006</v>
      </c>
      <c r="FD12" s="16" t="s">
        <v>3266</v>
      </c>
      <c r="FE12" s="18">
        <f>IF(RUN_YEARS &gt; 4,(A1L545C7 + A1L545C16 + A1L545C25 + A1L545C34 + A1L545C43) / 5, 0)</f>
        <v>52.034200000000013</v>
      </c>
      <c r="FF12" s="16" t="s">
        <v>3267</v>
      </c>
      <c r="FG12" s="18">
        <f>IF(A1L545C77 &lt;&gt; 0,A1L545C78 / A1L545C77,0)</f>
        <v>1.2080200288551306</v>
      </c>
      <c r="FH12" s="16" t="s">
        <v>3268</v>
      </c>
      <c r="FI12" s="18">
        <f>IF(A1L545C80 = 0,A1L556C80, A1L545C80)</f>
        <v>1.2080200288551306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34.978000000000002</v>
      </c>
      <c r="F13" s="16" t="s">
        <v>2959</v>
      </c>
      <c r="G13" s="6">
        <v>57.067</v>
      </c>
      <c r="H13" s="16" t="s">
        <v>2959</v>
      </c>
      <c r="I13" s="6">
        <v>50.889000000000003</v>
      </c>
      <c r="J13" s="16" t="s">
        <v>2959</v>
      </c>
      <c r="K13" s="6">
        <v>64.188000000000002</v>
      </c>
      <c r="L13" s="16" t="s">
        <v>3269</v>
      </c>
      <c r="M13" s="1">
        <f>(A1L546C1 * 2 + A1L546C2 + A1L546C3)</f>
        <v>177.91200000000001</v>
      </c>
      <c r="N13" s="16" t="s">
        <v>3270</v>
      </c>
      <c r="O13" s="1">
        <f>(A1L546C4 * 2 + A1L546C2 + A1L546C3)</f>
        <v>236.33200000000002</v>
      </c>
      <c r="P13" s="16" t="s">
        <v>3271</v>
      </c>
      <c r="Q13" s="1">
        <f>(A1L546C1 + A1L546C2 + A1L546C3 + A1L546C4)</f>
        <v>207.12200000000001</v>
      </c>
      <c r="R13" s="16" t="s">
        <v>3272</v>
      </c>
      <c r="S13" s="18">
        <f>IF(A1L546C5 &lt;&gt; 0,A1L546C6 / A1L546C5,0)</f>
        <v>1.3283645847385226</v>
      </c>
      <c r="T13" s="16" t="s">
        <v>3273</v>
      </c>
      <c r="U13" s="18">
        <f>IF(A1L546C8 = 0,A1L556C8, A1L546C8)</f>
        <v>1.3283645847385226</v>
      </c>
      <c r="V13" s="16" t="s">
        <v>2965</v>
      </c>
      <c r="W13" s="6">
        <v>41.204000000000001</v>
      </c>
      <c r="X13" s="16" t="s">
        <v>2965</v>
      </c>
      <c r="Y13" s="6">
        <v>60.584000000000003</v>
      </c>
      <c r="Z13" s="16" t="s">
        <v>2965</v>
      </c>
      <c r="AA13" s="6">
        <v>66.819000000000003</v>
      </c>
      <c r="AB13" s="16" t="s">
        <v>2965</v>
      </c>
      <c r="AC13" s="6">
        <v>56.284999999999997</v>
      </c>
      <c r="AD13" s="16" t="s">
        <v>3274</v>
      </c>
      <c r="AE13" s="1">
        <f>(A1L546C10 * 2 + A1L546C11 + A1L546C12)</f>
        <v>209.81100000000004</v>
      </c>
      <c r="AF13" s="16" t="s">
        <v>3275</v>
      </c>
      <c r="AG13" s="1">
        <f>(A1L546C13 * 2 + A1L546C11 + A1L546C12)</f>
        <v>239.97300000000001</v>
      </c>
      <c r="AH13" s="16" t="s">
        <v>3276</v>
      </c>
      <c r="AI13" s="1">
        <f>(A1L546C10 + A1L546C11 + A1L546C12 + A1L546C13)</f>
        <v>224.89200000000002</v>
      </c>
      <c r="AJ13" s="16" t="s">
        <v>3277</v>
      </c>
      <c r="AK13" s="18">
        <f>IF(A1L546C14 &lt;&gt; 0,A1L546C15 / A1L546C14,0)</f>
        <v>1.1437579535867994</v>
      </c>
      <c r="AL13" s="16" t="s">
        <v>3278</v>
      </c>
      <c r="AM13" s="18">
        <f>IF(A1L546C17 = 0,A1L556C17, A1L546C17)</f>
        <v>1.1437579535867994</v>
      </c>
      <c r="AN13" s="16" t="s">
        <v>2971</v>
      </c>
      <c r="AO13" s="6">
        <v>37.512999999999998</v>
      </c>
      <c r="AP13" s="16" t="s">
        <v>2971</v>
      </c>
      <c r="AQ13" s="6">
        <v>49.935000000000002</v>
      </c>
      <c r="AR13" s="16" t="s">
        <v>2971</v>
      </c>
      <c r="AS13" s="6">
        <v>63.494999999999997</v>
      </c>
      <c r="AT13" s="16" t="s">
        <v>2971</v>
      </c>
      <c r="AU13" s="6">
        <v>63.578000000000003</v>
      </c>
      <c r="AV13" s="16" t="s">
        <v>3279</v>
      </c>
      <c r="AW13" s="1">
        <f>(A1L546C19 * 2 + A1L546C20 + A1L546C21)</f>
        <v>188.45599999999999</v>
      </c>
      <c r="AX13" s="16" t="s">
        <v>3280</v>
      </c>
      <c r="AY13" s="1">
        <f>(A1L546C22 * 2 + A1L546C20 + A1L546C21)</f>
        <v>240.58600000000001</v>
      </c>
      <c r="AZ13" s="16" t="s">
        <v>3281</v>
      </c>
      <c r="BA13" s="1">
        <f>(A1L546C19 + A1L546C20 + A1L546C21 + A1L546C22)</f>
        <v>214.52100000000002</v>
      </c>
      <c r="BB13" s="16" t="s">
        <v>3282</v>
      </c>
      <c r="BC13" s="18">
        <f>IF(A1L546C23 &lt;&gt; 0,A1L546C24 / A1L546C23,0)</f>
        <v>1.2766162923971645</v>
      </c>
      <c r="BD13" s="16" t="s">
        <v>3283</v>
      </c>
      <c r="BE13" s="18">
        <f>IF(A1L546C26 = 0,A1L556C26, A1L546C26)</f>
        <v>1.2766162923971645</v>
      </c>
      <c r="BF13" s="16" t="s">
        <v>2977</v>
      </c>
      <c r="BG13" s="6">
        <v>33.935000000000002</v>
      </c>
      <c r="BH13" s="16" t="s">
        <v>2977</v>
      </c>
      <c r="BI13" s="6">
        <v>43.154000000000003</v>
      </c>
      <c r="BJ13" s="16" t="s">
        <v>2977</v>
      </c>
      <c r="BK13" s="6">
        <v>65.465999999999994</v>
      </c>
      <c r="BL13" s="16" t="s">
        <v>2977</v>
      </c>
      <c r="BM13" s="6">
        <v>101.672</v>
      </c>
      <c r="BN13" s="16" t="s">
        <v>3284</v>
      </c>
      <c r="BO13" s="1">
        <f>(A1L546C28 * 2 + A1L546C29 + A1L546C30)</f>
        <v>176.49</v>
      </c>
      <c r="BP13" s="16" t="s">
        <v>3285</v>
      </c>
      <c r="BQ13" s="1">
        <f>(A1L546C31 * 2 + A1L546C29 + A1L546C30)</f>
        <v>311.964</v>
      </c>
      <c r="BR13" s="16" t="s">
        <v>3286</v>
      </c>
      <c r="BS13" s="1">
        <f>(A1L546C28 + A1L546C29 + A1L546C30 + A1L546C31)</f>
        <v>244.227</v>
      </c>
      <c r="BT13" s="16" t="s">
        <v>3287</v>
      </c>
      <c r="BU13" s="18">
        <f>IF(A1L546C32 &lt;&gt; 0,A1L546C33 / A1L546C32,0)</f>
        <v>1.7676015638279787</v>
      </c>
      <c r="BV13" s="16" t="s">
        <v>3288</v>
      </c>
      <c r="BW13" s="18">
        <f>IF(A1L546C35 = 0,A1L556C35, A1L546C35)</f>
        <v>1.7676015638279787</v>
      </c>
      <c r="BX13" s="16" t="s">
        <v>2983</v>
      </c>
      <c r="BY13" s="6">
        <v>38.567</v>
      </c>
      <c r="BZ13" s="16" t="s">
        <v>2983</v>
      </c>
      <c r="CA13" s="6">
        <v>54.412999999999997</v>
      </c>
      <c r="CB13" s="16" t="s">
        <v>2983</v>
      </c>
      <c r="CC13" s="6">
        <v>65.087999999999994</v>
      </c>
      <c r="CD13" s="16" t="s">
        <v>2983</v>
      </c>
      <c r="CE13" s="6">
        <v>71.724999999999994</v>
      </c>
      <c r="CF13" s="16" t="s">
        <v>3289</v>
      </c>
      <c r="CG13" s="1">
        <f>(A1L546C37 * 2 + A1L546C38 + A1L546C39)</f>
        <v>196.63499999999999</v>
      </c>
      <c r="CH13" s="16" t="s">
        <v>3290</v>
      </c>
      <c r="CI13" s="1">
        <f>(A1L546C40 * 2 + A1L546C38 + A1L546C39)</f>
        <v>262.95100000000002</v>
      </c>
      <c r="CJ13" s="16" t="s">
        <v>3291</v>
      </c>
      <c r="CK13" s="1">
        <f>(A1L546C37 + A1L546C38 + A1L546C39 + A1L546C40)</f>
        <v>229.79299999999998</v>
      </c>
      <c r="CL13" s="16" t="s">
        <v>3292</v>
      </c>
      <c r="CM13" s="18">
        <f>IF(A1L546C41 &lt;&gt; 0,A1L546C42 / A1L546C41,0)</f>
        <v>1.3372543036590638</v>
      </c>
      <c r="CN13" s="16" t="s">
        <v>3293</v>
      </c>
      <c r="CO13" s="18">
        <f>IF(A1L546C44 = 0,A1L556C44, A1L546C44)</f>
        <v>1.3372543036590638</v>
      </c>
      <c r="CP13" s="16" t="s">
        <v>3294</v>
      </c>
      <c r="CQ13" s="18">
        <f>IF(RUN_YEARS &gt; 1,(A1L546C1 + A1L546C10) / 2, 0)</f>
        <v>38.091000000000001</v>
      </c>
      <c r="CR13" s="16" t="s">
        <v>3295</v>
      </c>
      <c r="CS13" s="18">
        <f>IF(RUN_YEARS &gt; 1,(A1L546C2 + A1L546C11) / 2, 0)</f>
        <v>58.825500000000005</v>
      </c>
      <c r="CT13" s="16" t="s">
        <v>3296</v>
      </c>
      <c r="CU13" s="18">
        <f>IF(RUN_YEARS &gt; 1,(A1L546C3 + A1L546C12) / 2, 0)</f>
        <v>58.853999999999999</v>
      </c>
      <c r="CV13" s="16" t="s">
        <v>3297</v>
      </c>
      <c r="CW13" s="18">
        <f>IF(RUN_YEARS &gt; 1,(A1L546C4 + A1L546C13) / 2, 0)</f>
        <v>60.236499999999999</v>
      </c>
      <c r="CX13" s="16" t="s">
        <v>3298</v>
      </c>
      <c r="CY13" s="18">
        <f>IF(RUN_YEARS &gt; 1,(A1L546C5 + A1L546C14) / 2, 0)</f>
        <v>193.86150000000004</v>
      </c>
      <c r="CZ13" s="16" t="s">
        <v>3299</v>
      </c>
      <c r="DA13" s="18">
        <f>IF(RUN_YEARS &gt; 1,(A1L546C6 + A1L546C15) / 2, 0)</f>
        <v>238.15250000000003</v>
      </c>
      <c r="DB13" s="16" t="s">
        <v>3300</v>
      </c>
      <c r="DC13" s="18">
        <f>IF(RUN_YEARS &gt; 1,(A1L546C7 + A1L546C16) / 2, 0)</f>
        <v>216.00700000000001</v>
      </c>
      <c r="DD13" s="16" t="s">
        <v>3301</v>
      </c>
      <c r="DE13" s="18">
        <f>IF(A1L546C50 &lt;&gt; 0,A1L546C51 / A1L546C50,0)</f>
        <v>1.2284672304712385</v>
      </c>
      <c r="DF13" s="16" t="s">
        <v>3302</v>
      </c>
      <c r="DG13" s="18">
        <f>IF(A1L546C53 = 0,A1L556C53, A1L546C53)</f>
        <v>1.2284672304712385</v>
      </c>
      <c r="DH13" s="16" t="s">
        <v>3303</v>
      </c>
      <c r="DI13" s="18">
        <f>IF(RUN_YEARS &gt; 2,(A1L546C1 + A1L546C10 + A1L546C19) / 3, 0)</f>
        <v>37.898333333333333</v>
      </c>
      <c r="DJ13" s="16" t="s">
        <v>3304</v>
      </c>
      <c r="DK13" s="18">
        <f>IF(RUN_YEARS &gt; 2,(A1L546C2 + A1L546C11 + A1L546C20) / 3, 0)</f>
        <v>55.862000000000002</v>
      </c>
      <c r="DL13" s="16" t="s">
        <v>3305</v>
      </c>
      <c r="DM13" s="18">
        <f>IF(RUN_YEARS &gt; 2,(A1L546C3 + A1L546C12 + A1L546C21) / 3, 0)</f>
        <v>60.401000000000003</v>
      </c>
      <c r="DN13" s="16" t="s">
        <v>3306</v>
      </c>
      <c r="DO13" s="18">
        <f>IF(RUN_YEARS &gt; 2,(A1L546C4 + A1L546C13 + A1L546C22) / 3, 0)</f>
        <v>61.350333333333332</v>
      </c>
      <c r="DP13" s="16" t="s">
        <v>3307</v>
      </c>
      <c r="DQ13" s="18">
        <f>IF(RUN_YEARS &gt; 2,(A1L546C5 + A1L546C14 + A1L546C23) / 3, 0)</f>
        <v>192.05966666666669</v>
      </c>
      <c r="DR13" s="16" t="s">
        <v>3308</v>
      </c>
      <c r="DS13" s="18">
        <f>IF(RUN_YEARS &gt; 2,(A1L546C6 + A1L546C15 + A1L546C24) / 3, 0)</f>
        <v>238.96366666666668</v>
      </c>
      <c r="DT13" s="16" t="s">
        <v>3309</v>
      </c>
      <c r="DU13" s="18">
        <f>IF(RUN_YEARS &gt; 2,(A1L546C7 + A1L546C16 + A1L546C25) / 3, 0)</f>
        <v>215.51166666666668</v>
      </c>
      <c r="DV13" s="16" t="s">
        <v>3310</v>
      </c>
      <c r="DW13" s="18">
        <f>IF(A1L546C59 &lt;&gt; 0,A1L546C60 / A1L546C59,0)</f>
        <v>1.2442157732232517</v>
      </c>
      <c r="DX13" s="16" t="s">
        <v>3311</v>
      </c>
      <c r="DY13" s="18">
        <f>IF(A1L546C62 = 0,A1L556C62, A1L546C62)</f>
        <v>1.2442157732232517</v>
      </c>
      <c r="DZ13" s="16" t="s">
        <v>3312</v>
      </c>
      <c r="EA13" s="18">
        <f>IF(RUN_YEARS &gt; 3,(A1L546C1 + A1L546C10 + A1L546C19 + A1L546C28) / 4, 0)</f>
        <v>36.907499999999999</v>
      </c>
      <c r="EB13" s="16" t="s">
        <v>3313</v>
      </c>
      <c r="EC13" s="18">
        <f>IF(RUN_YEARS &gt; 3,(A1L546C2 + A1L546C11 + A1L546C20 + A1L546C29) / 4, 0)</f>
        <v>52.685000000000002</v>
      </c>
      <c r="ED13" s="16" t="s">
        <v>3314</v>
      </c>
      <c r="EE13" s="18">
        <f>IF(RUN_YEARS &gt; 3,(A1L546C3 + A1L546C12 + A1L546C21 + A1L546C30) / 4, 0)</f>
        <v>61.667249999999996</v>
      </c>
      <c r="EF13" s="16" t="s">
        <v>3315</v>
      </c>
      <c r="EG13" s="18">
        <f>IF(RUN_YEARS &gt; 3,(A1L546C4 + A1L546C13 + A1L546C22 + A1L546C31) / 4, 0)</f>
        <v>71.430749999999989</v>
      </c>
      <c r="EH13" s="16" t="s">
        <v>3316</v>
      </c>
      <c r="EI13" s="18">
        <f>IF(RUN_YEARS &gt; 3,(A1L546C5 + A1L546C14 + A1L546C23 + A1L546C32) / 4, 0)</f>
        <v>188.16725000000002</v>
      </c>
      <c r="EJ13" s="16" t="s">
        <v>3317</v>
      </c>
      <c r="EK13" s="18">
        <f>IF(RUN_YEARS &gt; 3,(A1L546C6 + A1L546C15 + A1L546C24 + A1L546C33) / 4, 0)</f>
        <v>257.21375</v>
      </c>
      <c r="EL13" s="16" t="s">
        <v>3318</v>
      </c>
      <c r="EM13" s="18">
        <f>IF(RUN_YEARS &gt; 3,(A1L546C7 + A1L546C16 + A1L546C25 + A1L546C34) / 4, 0)</f>
        <v>222.69050000000001</v>
      </c>
      <c r="EN13" s="16" t="s">
        <v>3319</v>
      </c>
      <c r="EO13" s="18">
        <f>IF(A1L546C68 &lt;&gt; 0,A1L546C69 / A1L546C68,0)</f>
        <v>1.3669421751128317</v>
      </c>
      <c r="EP13" s="16" t="s">
        <v>3320</v>
      </c>
      <c r="EQ13" s="18">
        <f>IF(A1L546C71 = 0,A1L556C71, A1L546C71)</f>
        <v>1.3669421751128317</v>
      </c>
      <c r="ER13" s="16" t="s">
        <v>3321</v>
      </c>
      <c r="ES13" s="18">
        <f>IF(RUN_YEARS &gt; 4,(A1L546C1 + A1L546C10 + A1L546C19 + A1L546C28 + A1L546C37) / 5, 0)</f>
        <v>37.239400000000003</v>
      </c>
      <c r="ET13" s="16" t="s">
        <v>3322</v>
      </c>
      <c r="EU13" s="18">
        <f>IF(RUN_YEARS &gt; 4,(A1L546C2 + A1L546C11 + A1L546C20 + A1L546C29 + A1L546C38) / 5, 0)</f>
        <v>53.030600000000007</v>
      </c>
      <c r="EV13" s="16" t="s">
        <v>3323</v>
      </c>
      <c r="EW13" s="18">
        <f>IF(RUN_YEARS &gt; 4,(A1L546C3 + A1L546C12 + A1L546C21 + A1L546C30 + A1L546C39) / 5, 0)</f>
        <v>62.351399999999991</v>
      </c>
      <c r="EX13" s="16" t="s">
        <v>3324</v>
      </c>
      <c r="EY13" s="18">
        <f>IF(RUN_YEARS &gt; 4,(A1L546C4 + A1L546C13 + A1L546C22 + A1L546C31 + A1L546C40) / 5, 0)</f>
        <v>71.489599999999996</v>
      </c>
      <c r="EZ13" s="16" t="s">
        <v>3325</v>
      </c>
      <c r="FA13" s="18">
        <f>IF(RUN_YEARS &gt; 4,(A1L546C5 + A1L546C14 + A1L546C23 + A1L546C32 + A1L546C41) / 5, 0)</f>
        <v>189.86080000000001</v>
      </c>
      <c r="FB13" s="16" t="s">
        <v>3326</v>
      </c>
      <c r="FC13" s="18">
        <f>IF(RUN_YEARS &gt; 4,(A1L546C6 + A1L546C15 + A1L546C24 + A1L546C33 + A1L546C42) / 5, 0)</f>
        <v>258.3612</v>
      </c>
      <c r="FD13" s="16" t="s">
        <v>3327</v>
      </c>
      <c r="FE13" s="18">
        <f>IF(RUN_YEARS &gt; 4,(A1L546C7 + A1L546C16 + A1L546C25 + A1L546C34 + A1L546C43) / 5, 0)</f>
        <v>224.11100000000002</v>
      </c>
      <c r="FF13" s="16" t="s">
        <v>3328</v>
      </c>
      <c r="FG13" s="18">
        <f>IF(A1L546C77 &lt;&gt; 0,A1L546C78 / A1L546C77,0)</f>
        <v>1.3607927492141609</v>
      </c>
      <c r="FH13" s="16" t="s">
        <v>3329</v>
      </c>
      <c r="FI13" s="18">
        <f>IF(A1L546C80 = 0,A1L556C80, A1L546C80)</f>
        <v>1.3607927492141609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0.28299999999999997</v>
      </c>
      <c r="F14" s="16" t="s">
        <v>2959</v>
      </c>
      <c r="G14" s="6">
        <v>0.44</v>
      </c>
      <c r="H14" s="16" t="s">
        <v>2959</v>
      </c>
      <c r="I14" s="6">
        <v>2.2160000000000002</v>
      </c>
      <c r="J14" s="16" t="s">
        <v>2959</v>
      </c>
      <c r="K14" s="6">
        <v>0.106</v>
      </c>
      <c r="L14" s="16" t="s">
        <v>3330</v>
      </c>
      <c r="M14" s="1">
        <f>(A1L547C1 * 2 + A1L547C2 + A1L547C3)</f>
        <v>3.2220000000000004</v>
      </c>
      <c r="N14" s="16" t="s">
        <v>3331</v>
      </c>
      <c r="O14" s="1">
        <f>(A1L547C4 * 2 + A1L547C2 + A1L547C3)</f>
        <v>2.8680000000000003</v>
      </c>
      <c r="P14" s="16" t="s">
        <v>3332</v>
      </c>
      <c r="Q14" s="1">
        <f>(A1L547C1 + A1L547C2 + A1L547C3 + A1L547C4)</f>
        <v>3.0449999999999999</v>
      </c>
      <c r="R14" s="16" t="s">
        <v>3333</v>
      </c>
      <c r="S14" s="18">
        <f>IF(A1L547C5 &lt;&gt; 0,A1L547C6 / A1L547C5,0)</f>
        <v>0.8901303538175046</v>
      </c>
      <c r="T14" s="16" t="s">
        <v>3334</v>
      </c>
      <c r="U14" s="18">
        <f>IF(A1L547C8 = 0,A1L556C8, A1L547C8)</f>
        <v>0.8901303538175046</v>
      </c>
      <c r="V14" s="16" t="s">
        <v>2965</v>
      </c>
      <c r="W14" s="6">
        <v>0.23599999999999999</v>
      </c>
      <c r="X14" s="16" t="s">
        <v>2965</v>
      </c>
      <c r="Y14" s="6">
        <v>0.53500000000000003</v>
      </c>
      <c r="Z14" s="16" t="s">
        <v>2965</v>
      </c>
      <c r="AA14" s="6">
        <v>1.835</v>
      </c>
      <c r="AB14" s="16" t="s">
        <v>2965</v>
      </c>
      <c r="AC14" s="6">
        <v>0.63</v>
      </c>
      <c r="AD14" s="16" t="s">
        <v>3335</v>
      </c>
      <c r="AE14" s="1">
        <f>(A1L547C10 * 2 + A1L547C11 + A1L547C12)</f>
        <v>2.8420000000000001</v>
      </c>
      <c r="AF14" s="16" t="s">
        <v>3336</v>
      </c>
      <c r="AG14" s="1">
        <f>(A1L547C13 * 2 + A1L547C11 + A1L547C12)</f>
        <v>3.63</v>
      </c>
      <c r="AH14" s="16" t="s">
        <v>3337</v>
      </c>
      <c r="AI14" s="1">
        <f>(A1L547C10 + A1L547C11 + A1L547C12 + A1L547C13)</f>
        <v>3.2359999999999998</v>
      </c>
      <c r="AJ14" s="16" t="s">
        <v>3338</v>
      </c>
      <c r="AK14" s="18">
        <f>IF(A1L547C14 &lt;&gt; 0,A1L547C15 / A1L547C14,0)</f>
        <v>1.2772695285010556</v>
      </c>
      <c r="AL14" s="16" t="s">
        <v>3339</v>
      </c>
      <c r="AM14" s="18">
        <f>IF(A1L547C17 = 0,A1L556C17, A1L547C17)</f>
        <v>1.2772695285010556</v>
      </c>
      <c r="AN14" s="16" t="s">
        <v>2971</v>
      </c>
      <c r="AO14" s="6">
        <v>0</v>
      </c>
      <c r="AP14" s="16" t="s">
        <v>2971</v>
      </c>
      <c r="AQ14" s="6">
        <v>1.357</v>
      </c>
      <c r="AR14" s="16" t="s">
        <v>2971</v>
      </c>
      <c r="AS14" s="6">
        <v>1.5009999999999999</v>
      </c>
      <c r="AT14" s="16" t="s">
        <v>2971</v>
      </c>
      <c r="AU14" s="6">
        <v>0.35399999999999998</v>
      </c>
      <c r="AV14" s="16" t="s">
        <v>3340</v>
      </c>
      <c r="AW14" s="1">
        <f>(A1L547C19 * 2 + A1L547C20 + A1L547C21)</f>
        <v>2.8579999999999997</v>
      </c>
      <c r="AX14" s="16" t="s">
        <v>3341</v>
      </c>
      <c r="AY14" s="1">
        <f>(A1L547C22 * 2 + A1L547C20 + A1L547C21)</f>
        <v>3.5659999999999998</v>
      </c>
      <c r="AZ14" s="16" t="s">
        <v>3342</v>
      </c>
      <c r="BA14" s="1">
        <f>(A1L547C19 + A1L547C20 + A1L547C21 + A1L547C22)</f>
        <v>3.2119999999999997</v>
      </c>
      <c r="BB14" s="16" t="s">
        <v>3343</v>
      </c>
      <c r="BC14" s="18">
        <f>IF(A1L547C23 &lt;&gt; 0,A1L547C24 / A1L547C23,0)</f>
        <v>1.2477256822953116</v>
      </c>
      <c r="BD14" s="16" t="s">
        <v>3344</v>
      </c>
      <c r="BE14" s="18">
        <f>IF(A1L547C26 = 0,A1L556C26, A1L547C26)</f>
        <v>1.2477256822953116</v>
      </c>
      <c r="BF14" s="16" t="s">
        <v>2977</v>
      </c>
      <c r="BG14" s="6">
        <v>0.124</v>
      </c>
      <c r="BH14" s="16" t="s">
        <v>2977</v>
      </c>
      <c r="BI14" s="6">
        <v>0.94</v>
      </c>
      <c r="BJ14" s="16" t="s">
        <v>2977</v>
      </c>
      <c r="BK14" s="6">
        <v>2.6509999999999998</v>
      </c>
      <c r="BL14" s="16" t="s">
        <v>2977</v>
      </c>
      <c r="BM14" s="6">
        <v>0.627</v>
      </c>
      <c r="BN14" s="16" t="s">
        <v>3345</v>
      </c>
      <c r="BO14" s="1">
        <f>(A1L547C28 * 2 + A1L547C29 + A1L547C30)</f>
        <v>3.8389999999999995</v>
      </c>
      <c r="BP14" s="16" t="s">
        <v>3346</v>
      </c>
      <c r="BQ14" s="1">
        <f>(A1L547C31 * 2 + A1L547C29 + A1L547C30)</f>
        <v>4.8449999999999998</v>
      </c>
      <c r="BR14" s="16" t="s">
        <v>3347</v>
      </c>
      <c r="BS14" s="1">
        <f>(A1L547C28 + A1L547C29 + A1L547C30 + A1L547C31)</f>
        <v>4.3419999999999996</v>
      </c>
      <c r="BT14" s="16" t="s">
        <v>3348</v>
      </c>
      <c r="BU14" s="18">
        <f>IF(A1L547C32 &lt;&gt; 0,A1L547C33 / A1L547C32,0)</f>
        <v>1.2620474081792135</v>
      </c>
      <c r="BV14" s="16" t="s">
        <v>3349</v>
      </c>
      <c r="BW14" s="18">
        <f>IF(A1L547C35 = 0,A1L556C35, A1L547C35)</f>
        <v>1.2620474081792135</v>
      </c>
      <c r="BX14" s="16" t="s">
        <v>2983</v>
      </c>
      <c r="BY14" s="6">
        <v>8.2000000000000003E-2</v>
      </c>
      <c r="BZ14" s="16" t="s">
        <v>2983</v>
      </c>
      <c r="CA14" s="6">
        <v>1.337</v>
      </c>
      <c r="CB14" s="16" t="s">
        <v>2983</v>
      </c>
      <c r="CC14" s="6">
        <v>4.7190000000000003</v>
      </c>
      <c r="CD14" s="16" t="s">
        <v>2983</v>
      </c>
      <c r="CE14" s="6">
        <v>0.61199999999999999</v>
      </c>
      <c r="CF14" s="16" t="s">
        <v>3350</v>
      </c>
      <c r="CG14" s="1">
        <f>(A1L547C37 * 2 + A1L547C38 + A1L547C39)</f>
        <v>6.2200000000000006</v>
      </c>
      <c r="CH14" s="16" t="s">
        <v>3351</v>
      </c>
      <c r="CI14" s="1">
        <f>(A1L547C40 * 2 + A1L547C38 + A1L547C39)</f>
        <v>7.28</v>
      </c>
      <c r="CJ14" s="16" t="s">
        <v>3352</v>
      </c>
      <c r="CK14" s="1">
        <f>(A1L547C37 + A1L547C38 + A1L547C39 + A1L547C40)</f>
        <v>6.75</v>
      </c>
      <c r="CL14" s="16" t="s">
        <v>3353</v>
      </c>
      <c r="CM14" s="18">
        <f>IF(A1L547C41 &lt;&gt; 0,A1L547C42 / A1L547C41,0)</f>
        <v>1.170418006430868</v>
      </c>
      <c r="CN14" s="16" t="s">
        <v>3354</v>
      </c>
      <c r="CO14" s="18">
        <f>IF(A1L547C44 = 0,A1L556C44, A1L547C44)</f>
        <v>1.170418006430868</v>
      </c>
      <c r="CP14" s="16" t="s">
        <v>3355</v>
      </c>
      <c r="CQ14" s="18">
        <f>IF(RUN_YEARS &gt; 1,(A1L547C1 + A1L547C10) / 2, 0)</f>
        <v>0.25949999999999995</v>
      </c>
      <c r="CR14" s="16" t="s">
        <v>3356</v>
      </c>
      <c r="CS14" s="18">
        <f>IF(RUN_YEARS &gt; 1,(A1L547C2 + A1L547C11) / 2, 0)</f>
        <v>0.48750000000000004</v>
      </c>
      <c r="CT14" s="16" t="s">
        <v>3357</v>
      </c>
      <c r="CU14" s="18">
        <f>IF(RUN_YEARS &gt; 1,(A1L547C3 + A1L547C12) / 2, 0)</f>
        <v>2.0255000000000001</v>
      </c>
      <c r="CV14" s="16" t="s">
        <v>3358</v>
      </c>
      <c r="CW14" s="18">
        <f>IF(RUN_YEARS &gt; 1,(A1L547C4 + A1L547C13) / 2, 0)</f>
        <v>0.36799999999999999</v>
      </c>
      <c r="CX14" s="16" t="s">
        <v>3359</v>
      </c>
      <c r="CY14" s="18">
        <f>IF(RUN_YEARS &gt; 1,(A1L547C5 + A1L547C14) / 2, 0)</f>
        <v>3.032</v>
      </c>
      <c r="CZ14" s="16" t="s">
        <v>3360</v>
      </c>
      <c r="DA14" s="18">
        <f>IF(RUN_YEARS &gt; 1,(A1L547C6 + A1L547C15) / 2, 0)</f>
        <v>3.2490000000000001</v>
      </c>
      <c r="DB14" s="16" t="s">
        <v>3361</v>
      </c>
      <c r="DC14" s="18">
        <f>IF(RUN_YEARS &gt; 1,(A1L547C7 + A1L547C16) / 2, 0)</f>
        <v>3.1404999999999998</v>
      </c>
      <c r="DD14" s="16" t="s">
        <v>3362</v>
      </c>
      <c r="DE14" s="18">
        <f>IF(A1L547C50 &lt;&gt; 0,A1L547C51 / A1L547C50,0)</f>
        <v>1.0715699208443272</v>
      </c>
      <c r="DF14" s="16" t="s">
        <v>3363</v>
      </c>
      <c r="DG14" s="18">
        <f>IF(A1L547C53 = 0,A1L556C53, A1L547C53)</f>
        <v>1.0715699208443272</v>
      </c>
      <c r="DH14" s="16" t="s">
        <v>3364</v>
      </c>
      <c r="DI14" s="18">
        <f>IF(RUN_YEARS &gt; 2,(A1L547C1 + A1L547C10 + A1L547C19) / 3, 0)</f>
        <v>0.17299999999999996</v>
      </c>
      <c r="DJ14" s="16" t="s">
        <v>3365</v>
      </c>
      <c r="DK14" s="18">
        <f>IF(RUN_YEARS &gt; 2,(A1L547C2 + A1L547C11 + A1L547C20) / 3, 0)</f>
        <v>0.77733333333333332</v>
      </c>
      <c r="DL14" s="16" t="s">
        <v>3366</v>
      </c>
      <c r="DM14" s="18">
        <f>IF(RUN_YEARS &gt; 2,(A1L547C3 + A1L547C12 + A1L547C21) / 3, 0)</f>
        <v>1.8506666666666665</v>
      </c>
      <c r="DN14" s="16" t="s">
        <v>3367</v>
      </c>
      <c r="DO14" s="18">
        <f>IF(RUN_YEARS &gt; 2,(A1L547C4 + A1L547C13 + A1L547C22) / 3, 0)</f>
        <v>0.36333333333333329</v>
      </c>
      <c r="DP14" s="16" t="s">
        <v>3368</v>
      </c>
      <c r="DQ14" s="18">
        <f>IF(RUN_YEARS &gt; 2,(A1L547C5 + A1L547C14 + A1L547C23) / 3, 0)</f>
        <v>2.9740000000000002</v>
      </c>
      <c r="DR14" s="16" t="s">
        <v>3369</v>
      </c>
      <c r="DS14" s="18">
        <f>IF(RUN_YEARS &gt; 2,(A1L547C6 + A1L547C15 + A1L547C24) / 3, 0)</f>
        <v>3.3546666666666667</v>
      </c>
      <c r="DT14" s="16" t="s">
        <v>3370</v>
      </c>
      <c r="DU14" s="18">
        <f>IF(RUN_YEARS &gt; 2,(A1L547C7 + A1L547C16 + A1L547C25) / 3, 0)</f>
        <v>3.164333333333333</v>
      </c>
      <c r="DV14" s="16" t="s">
        <v>3371</v>
      </c>
      <c r="DW14" s="18">
        <f>IF(A1L547C59 &lt;&gt; 0,A1L547C60 / A1L547C59,0)</f>
        <v>1.1279982066801164</v>
      </c>
      <c r="DX14" s="16" t="s">
        <v>3372</v>
      </c>
      <c r="DY14" s="18">
        <f>IF(A1L547C62 = 0,A1L556C62, A1L547C62)</f>
        <v>1.1279982066801164</v>
      </c>
      <c r="DZ14" s="16" t="s">
        <v>3373</v>
      </c>
      <c r="EA14" s="18">
        <f>IF(RUN_YEARS &gt; 3,(A1L547C1 + A1L547C10 + A1L547C19 + A1L547C28) / 4, 0)</f>
        <v>0.16074999999999998</v>
      </c>
      <c r="EB14" s="16" t="s">
        <v>3374</v>
      </c>
      <c r="EC14" s="18">
        <f>IF(RUN_YEARS &gt; 3,(A1L547C2 + A1L547C11 + A1L547C20 + A1L547C29) / 4, 0)</f>
        <v>0.81799999999999995</v>
      </c>
      <c r="ED14" s="16" t="s">
        <v>3375</v>
      </c>
      <c r="EE14" s="18">
        <f>IF(RUN_YEARS &gt; 3,(A1L547C3 + A1L547C12 + A1L547C21 + A1L547C30) / 4, 0)</f>
        <v>2.0507499999999999</v>
      </c>
      <c r="EF14" s="16" t="s">
        <v>3376</v>
      </c>
      <c r="EG14" s="18">
        <f>IF(RUN_YEARS &gt; 3,(A1L547C4 + A1L547C13 + A1L547C22 + A1L547C31) / 4, 0)</f>
        <v>0.42924999999999996</v>
      </c>
      <c r="EH14" s="16" t="s">
        <v>3377</v>
      </c>
      <c r="EI14" s="18">
        <f>IF(RUN_YEARS &gt; 3,(A1L547C5 + A1L547C14 + A1L547C23 + A1L547C32) / 4, 0)</f>
        <v>3.1902499999999998</v>
      </c>
      <c r="EJ14" s="16" t="s">
        <v>3378</v>
      </c>
      <c r="EK14" s="18">
        <f>IF(RUN_YEARS &gt; 3,(A1L547C6 + A1L547C15 + A1L547C24 + A1L547C33) / 4, 0)</f>
        <v>3.7272499999999997</v>
      </c>
      <c r="EL14" s="16" t="s">
        <v>3379</v>
      </c>
      <c r="EM14" s="18">
        <f>IF(RUN_YEARS &gt; 3,(A1L547C7 + A1L547C16 + A1L547C25 + A1L547C34) / 4, 0)</f>
        <v>3.4587499999999993</v>
      </c>
      <c r="EN14" s="16" t="s">
        <v>3380</v>
      </c>
      <c r="EO14" s="18">
        <f>IF(A1L547C68 &lt;&gt; 0,A1L547C69 / A1L547C68,0)</f>
        <v>1.1683253663505995</v>
      </c>
      <c r="EP14" s="16" t="s">
        <v>3381</v>
      </c>
      <c r="EQ14" s="18">
        <f>IF(A1L547C71 = 0,A1L556C71, A1L547C71)</f>
        <v>1.1683253663505995</v>
      </c>
      <c r="ER14" s="16" t="s">
        <v>3382</v>
      </c>
      <c r="ES14" s="18">
        <f>IF(RUN_YEARS &gt; 4,(A1L547C1 + A1L547C10 + A1L547C19 + A1L547C28 + A1L547C37) / 5, 0)</f>
        <v>0.14499999999999996</v>
      </c>
      <c r="ET14" s="16" t="s">
        <v>3383</v>
      </c>
      <c r="EU14" s="18">
        <f>IF(RUN_YEARS &gt; 4,(A1L547C2 + A1L547C11 + A1L547C20 + A1L547C29 + A1L547C38) / 5, 0)</f>
        <v>0.92179999999999995</v>
      </c>
      <c r="EV14" s="16" t="s">
        <v>3384</v>
      </c>
      <c r="EW14" s="18">
        <f>IF(RUN_YEARS &gt; 4,(A1L547C3 + A1L547C12 + A1L547C21 + A1L547C30 + A1L547C39) / 5, 0)</f>
        <v>2.5844</v>
      </c>
      <c r="EX14" s="16" t="s">
        <v>3385</v>
      </c>
      <c r="EY14" s="18">
        <f>IF(RUN_YEARS &gt; 4,(A1L547C4 + A1L547C13 + A1L547C22 + A1L547C31 + A1L547C40) / 5, 0)</f>
        <v>0.46579999999999994</v>
      </c>
      <c r="EZ14" s="16" t="s">
        <v>3386</v>
      </c>
      <c r="FA14" s="18">
        <f>IF(RUN_YEARS &gt; 4,(A1L547C5 + A1L547C14 + A1L547C23 + A1L547C32 + A1L547C41) / 5, 0)</f>
        <v>3.7962000000000002</v>
      </c>
      <c r="FB14" s="16" t="s">
        <v>3387</v>
      </c>
      <c r="FC14" s="18">
        <f>IF(RUN_YEARS &gt; 4,(A1L547C6 + A1L547C15 + A1L547C24 + A1L547C33 + A1L547C42) / 5, 0)</f>
        <v>4.4378000000000002</v>
      </c>
      <c r="FD14" s="16" t="s">
        <v>3388</v>
      </c>
      <c r="FE14" s="18">
        <f>IF(RUN_YEARS &gt; 4,(A1L547C7 + A1L547C16 + A1L547C25 + A1L547C34 + A1L547C43) / 5, 0)</f>
        <v>4.1169999999999991</v>
      </c>
      <c r="FF14" s="16" t="s">
        <v>3389</v>
      </c>
      <c r="FG14" s="18">
        <f>IF(A1L547C77 &lt;&gt; 0,A1L547C78 / A1L547C77,0)</f>
        <v>1.1690111163795374</v>
      </c>
      <c r="FH14" s="16" t="s">
        <v>3390</v>
      </c>
      <c r="FI14" s="18">
        <f>IF(A1L547C80 = 0,A1L556C80, A1L547C80)</f>
        <v>1.1690111163795374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37.905999999999999</v>
      </c>
      <c r="F15" s="16" t="s">
        <v>2959</v>
      </c>
      <c r="G15" s="6">
        <v>0.89400000000000002</v>
      </c>
      <c r="H15" s="16" t="s">
        <v>2959</v>
      </c>
      <c r="I15" s="6">
        <v>25.513000000000002</v>
      </c>
      <c r="J15" s="16" t="s">
        <v>2959</v>
      </c>
      <c r="K15" s="6">
        <v>19.649000000000001</v>
      </c>
      <c r="L15" s="16" t="s">
        <v>3391</v>
      </c>
      <c r="M15" s="1">
        <f>(A1L548C1 * 2 + A1L548C2 + A1L548C3)</f>
        <v>102.21900000000001</v>
      </c>
      <c r="N15" s="16" t="s">
        <v>3392</v>
      </c>
      <c r="O15" s="1">
        <f>(A1L548C4 * 2 + A1L548C2 + A1L548C3)</f>
        <v>65.704999999999998</v>
      </c>
      <c r="P15" s="16" t="s">
        <v>3393</v>
      </c>
      <c r="Q15" s="1">
        <f>(A1L548C1 + A1L548C2 + A1L548C3 + A1L548C4)</f>
        <v>83.962000000000003</v>
      </c>
      <c r="R15" s="16" t="s">
        <v>3394</v>
      </c>
      <c r="S15" s="18">
        <f>IF(A1L548C5 &lt;&gt; 0,A1L548C6 / A1L548C5,0)</f>
        <v>0.64278656609827911</v>
      </c>
      <c r="T15" s="16" t="s">
        <v>3395</v>
      </c>
      <c r="U15" s="18">
        <f>IF(A1L548C8 = 0,A1L556C8, A1L548C8)</f>
        <v>0.64278656609827911</v>
      </c>
      <c r="V15" s="16" t="s">
        <v>2965</v>
      </c>
      <c r="W15" s="6">
        <v>32.554000000000002</v>
      </c>
      <c r="X15" s="16" t="s">
        <v>2965</v>
      </c>
      <c r="Y15" s="6">
        <v>2.63</v>
      </c>
      <c r="Z15" s="16" t="s">
        <v>2965</v>
      </c>
      <c r="AA15" s="6">
        <v>40.179000000000002</v>
      </c>
      <c r="AB15" s="16" t="s">
        <v>2965</v>
      </c>
      <c r="AC15" s="6">
        <v>65.540999999999997</v>
      </c>
      <c r="AD15" s="16" t="s">
        <v>3396</v>
      </c>
      <c r="AE15" s="1">
        <f>(A1L548C10 * 2 + A1L548C11 + A1L548C12)</f>
        <v>107.917</v>
      </c>
      <c r="AF15" s="16" t="s">
        <v>3397</v>
      </c>
      <c r="AG15" s="1">
        <f>(A1L548C13 * 2 + A1L548C11 + A1L548C12)</f>
        <v>173.89099999999999</v>
      </c>
      <c r="AH15" s="16" t="s">
        <v>3398</v>
      </c>
      <c r="AI15" s="1">
        <f>(A1L548C10 + A1L548C11 + A1L548C12 + A1L548C13)</f>
        <v>140.904</v>
      </c>
      <c r="AJ15" s="16" t="s">
        <v>3399</v>
      </c>
      <c r="AK15" s="18">
        <f>IF(A1L548C14 &lt;&gt; 0,A1L548C15 / A1L548C14,0)</f>
        <v>1.6113401966325971</v>
      </c>
      <c r="AL15" s="16" t="s">
        <v>3400</v>
      </c>
      <c r="AM15" s="18">
        <f>IF(A1L548C17 = 0,A1L556C17, A1L548C17)</f>
        <v>1.6113401966325971</v>
      </c>
      <c r="AN15" s="16" t="s">
        <v>2971</v>
      </c>
      <c r="AO15" s="6">
        <v>31.221</v>
      </c>
      <c r="AP15" s="16" t="s">
        <v>2971</v>
      </c>
      <c r="AQ15" s="6">
        <v>2.6989999999999998</v>
      </c>
      <c r="AR15" s="16" t="s">
        <v>2971</v>
      </c>
      <c r="AS15" s="6">
        <v>39.854999999999997</v>
      </c>
      <c r="AT15" s="16" t="s">
        <v>2971</v>
      </c>
      <c r="AU15" s="6">
        <v>59.558</v>
      </c>
      <c r="AV15" s="16" t="s">
        <v>3401</v>
      </c>
      <c r="AW15" s="1">
        <f>(A1L548C19 * 2 + A1L548C20 + A1L548C21)</f>
        <v>104.99600000000001</v>
      </c>
      <c r="AX15" s="16" t="s">
        <v>3402</v>
      </c>
      <c r="AY15" s="1">
        <f>(A1L548C22 * 2 + A1L548C20 + A1L548C21)</f>
        <v>161.66999999999999</v>
      </c>
      <c r="AZ15" s="16" t="s">
        <v>3403</v>
      </c>
      <c r="BA15" s="1">
        <f>(A1L548C19 + A1L548C20 + A1L548C21 + A1L548C22)</f>
        <v>133.333</v>
      </c>
      <c r="BB15" s="16" t="s">
        <v>3404</v>
      </c>
      <c r="BC15" s="18">
        <f>IF(A1L548C23 &lt;&gt; 0,A1L548C24 / A1L548C23,0)</f>
        <v>1.5397729437311896</v>
      </c>
      <c r="BD15" s="16" t="s">
        <v>3405</v>
      </c>
      <c r="BE15" s="18">
        <f>IF(A1L548C26 = 0,A1L556C26, A1L548C26)</f>
        <v>1.5397729437311896</v>
      </c>
      <c r="BF15" s="16" t="s">
        <v>2977</v>
      </c>
      <c r="BG15" s="6">
        <v>26.831</v>
      </c>
      <c r="BH15" s="16" t="s">
        <v>2977</v>
      </c>
      <c r="BI15" s="6">
        <v>1.879</v>
      </c>
      <c r="BJ15" s="16" t="s">
        <v>2977</v>
      </c>
      <c r="BK15" s="6">
        <v>33.255000000000003</v>
      </c>
      <c r="BL15" s="16" t="s">
        <v>2977</v>
      </c>
      <c r="BM15" s="6">
        <v>53.168999999999997</v>
      </c>
      <c r="BN15" s="16" t="s">
        <v>3406</v>
      </c>
      <c r="BO15" s="1">
        <f>(A1L548C28 * 2 + A1L548C29 + A1L548C30)</f>
        <v>88.795999999999992</v>
      </c>
      <c r="BP15" s="16" t="s">
        <v>3407</v>
      </c>
      <c r="BQ15" s="1">
        <f>(A1L548C31 * 2 + A1L548C29 + A1L548C30)</f>
        <v>141.47200000000001</v>
      </c>
      <c r="BR15" s="16" t="s">
        <v>3408</v>
      </c>
      <c r="BS15" s="1">
        <f>(A1L548C28 + A1L548C29 + A1L548C30 + A1L548C31)</f>
        <v>115.134</v>
      </c>
      <c r="BT15" s="16" t="s">
        <v>3409</v>
      </c>
      <c r="BU15" s="18">
        <f>IF(A1L548C32 &lt;&gt; 0,A1L548C33 / A1L548C32,0)</f>
        <v>1.5932249200414434</v>
      </c>
      <c r="BV15" s="16" t="s">
        <v>3410</v>
      </c>
      <c r="BW15" s="18">
        <f>IF(A1L548C35 = 0,A1L556C35, A1L548C35)</f>
        <v>1.5932249200414434</v>
      </c>
      <c r="BX15" s="16" t="s">
        <v>2983</v>
      </c>
      <c r="BY15" s="6">
        <v>25.492000000000001</v>
      </c>
      <c r="BZ15" s="16" t="s">
        <v>2983</v>
      </c>
      <c r="CA15" s="6">
        <v>1.5349999999999999</v>
      </c>
      <c r="CB15" s="16" t="s">
        <v>2983</v>
      </c>
      <c r="CC15" s="6">
        <v>58.356999999999999</v>
      </c>
      <c r="CD15" s="16" t="s">
        <v>2983</v>
      </c>
      <c r="CE15" s="6">
        <v>95.622</v>
      </c>
      <c r="CF15" s="16" t="s">
        <v>3411</v>
      </c>
      <c r="CG15" s="1">
        <f>(A1L548C37 * 2 + A1L548C38 + A1L548C39)</f>
        <v>110.876</v>
      </c>
      <c r="CH15" s="16" t="s">
        <v>3412</v>
      </c>
      <c r="CI15" s="1">
        <f>(A1L548C40 * 2 + A1L548C38 + A1L548C39)</f>
        <v>251.136</v>
      </c>
      <c r="CJ15" s="16" t="s">
        <v>3413</v>
      </c>
      <c r="CK15" s="1">
        <f>(A1L548C37 + A1L548C38 + A1L548C39 + A1L548C40)</f>
        <v>181.006</v>
      </c>
      <c r="CL15" s="16" t="s">
        <v>3414</v>
      </c>
      <c r="CM15" s="18">
        <f>IF(A1L548C41 &lt;&gt; 0,A1L548C42 / A1L548C41,0)</f>
        <v>2.2650167754969512</v>
      </c>
      <c r="CN15" s="16" t="s">
        <v>3415</v>
      </c>
      <c r="CO15" s="18">
        <f>IF(A1L548C44 = 0,A1L556C44, A1L548C44)</f>
        <v>2.2650167754969512</v>
      </c>
      <c r="CP15" s="16" t="s">
        <v>3416</v>
      </c>
      <c r="CQ15" s="18">
        <f>IF(RUN_YEARS &gt; 1,(A1L548C1 + A1L548C10) / 2, 0)</f>
        <v>35.230000000000004</v>
      </c>
      <c r="CR15" s="16" t="s">
        <v>3417</v>
      </c>
      <c r="CS15" s="18">
        <f>IF(RUN_YEARS &gt; 1,(A1L548C2 + A1L548C11) / 2, 0)</f>
        <v>1.762</v>
      </c>
      <c r="CT15" s="16" t="s">
        <v>3418</v>
      </c>
      <c r="CU15" s="18">
        <f>IF(RUN_YEARS &gt; 1,(A1L548C3 + A1L548C12) / 2, 0)</f>
        <v>32.846000000000004</v>
      </c>
      <c r="CV15" s="16" t="s">
        <v>3419</v>
      </c>
      <c r="CW15" s="18">
        <f>IF(RUN_YEARS &gt; 1,(A1L548C4 + A1L548C13) / 2, 0)</f>
        <v>42.594999999999999</v>
      </c>
      <c r="CX15" s="16" t="s">
        <v>3420</v>
      </c>
      <c r="CY15" s="18">
        <f>IF(RUN_YEARS &gt; 1,(A1L548C5 + A1L548C14) / 2, 0)</f>
        <v>105.06800000000001</v>
      </c>
      <c r="CZ15" s="16" t="s">
        <v>3421</v>
      </c>
      <c r="DA15" s="18">
        <f>IF(RUN_YEARS &gt; 1,(A1L548C6 + A1L548C15) / 2, 0)</f>
        <v>119.798</v>
      </c>
      <c r="DB15" s="16" t="s">
        <v>3422</v>
      </c>
      <c r="DC15" s="18">
        <f>IF(RUN_YEARS &gt; 1,(A1L548C7 + A1L548C16) / 2, 0)</f>
        <v>112.43299999999999</v>
      </c>
      <c r="DD15" s="16" t="s">
        <v>3423</v>
      </c>
      <c r="DE15" s="18">
        <f>IF(A1L548C50 &lt;&gt; 0,A1L548C51 / A1L548C50,0)</f>
        <v>1.1401949213842464</v>
      </c>
      <c r="DF15" s="16" t="s">
        <v>3424</v>
      </c>
      <c r="DG15" s="18">
        <f>IF(A1L548C53 = 0,A1L556C53, A1L548C53)</f>
        <v>1.1401949213842464</v>
      </c>
      <c r="DH15" s="16" t="s">
        <v>3425</v>
      </c>
      <c r="DI15" s="18">
        <f>IF(RUN_YEARS &gt; 2,(A1L548C1 + A1L548C10 + A1L548C19) / 3, 0)</f>
        <v>33.893666666666668</v>
      </c>
      <c r="DJ15" s="16" t="s">
        <v>3426</v>
      </c>
      <c r="DK15" s="18">
        <f>IF(RUN_YEARS &gt; 2,(A1L548C2 + A1L548C11 + A1L548C20) / 3, 0)</f>
        <v>2.0743333333333331</v>
      </c>
      <c r="DL15" s="16" t="s">
        <v>3427</v>
      </c>
      <c r="DM15" s="18">
        <f>IF(RUN_YEARS &gt; 2,(A1L548C3 + A1L548C12 + A1L548C21) / 3, 0)</f>
        <v>35.182333333333332</v>
      </c>
      <c r="DN15" s="16" t="s">
        <v>3428</v>
      </c>
      <c r="DO15" s="18">
        <f>IF(RUN_YEARS &gt; 2,(A1L548C4 + A1L548C13 + A1L548C22) / 3, 0)</f>
        <v>48.249333333333333</v>
      </c>
      <c r="DP15" s="16" t="s">
        <v>3429</v>
      </c>
      <c r="DQ15" s="18">
        <f>IF(RUN_YEARS &gt; 2,(A1L548C5 + A1L548C14 + A1L548C23) / 3, 0)</f>
        <v>105.04400000000003</v>
      </c>
      <c r="DR15" s="16" t="s">
        <v>3430</v>
      </c>
      <c r="DS15" s="18">
        <f>IF(RUN_YEARS &gt; 2,(A1L548C6 + A1L548C15 + A1L548C24) / 3, 0)</f>
        <v>133.75533333333331</v>
      </c>
      <c r="DT15" s="16" t="s">
        <v>3431</v>
      </c>
      <c r="DU15" s="18">
        <f>IF(RUN_YEARS &gt; 2,(A1L548C7 + A1L548C16 + A1L548C25) / 3, 0)</f>
        <v>119.39966666666665</v>
      </c>
      <c r="DV15" s="16" t="s">
        <v>3432</v>
      </c>
      <c r="DW15" s="18">
        <f>IF(A1L548C59 &lt;&gt; 0,A1L548C60 / A1L548C59,0)</f>
        <v>1.2733267329246152</v>
      </c>
      <c r="DX15" s="16" t="s">
        <v>3433</v>
      </c>
      <c r="DY15" s="18">
        <f>IF(A1L548C62 = 0,A1L556C62, A1L548C62)</f>
        <v>1.2733267329246152</v>
      </c>
      <c r="DZ15" s="16" t="s">
        <v>3434</v>
      </c>
      <c r="EA15" s="18">
        <f>IF(RUN_YEARS &gt; 3,(A1L548C1 + A1L548C10 + A1L548C19 + A1L548C28) / 4, 0)</f>
        <v>32.128</v>
      </c>
      <c r="EB15" s="16" t="s">
        <v>3435</v>
      </c>
      <c r="EC15" s="18">
        <f>IF(RUN_YEARS &gt; 3,(A1L548C2 + A1L548C11 + A1L548C20 + A1L548C29) / 4, 0)</f>
        <v>2.0255000000000001</v>
      </c>
      <c r="ED15" s="16" t="s">
        <v>3436</v>
      </c>
      <c r="EE15" s="18">
        <f>IF(RUN_YEARS &gt; 3,(A1L548C3 + A1L548C12 + A1L548C21 + A1L548C30) / 4, 0)</f>
        <v>34.700499999999998</v>
      </c>
      <c r="EF15" s="16" t="s">
        <v>3437</v>
      </c>
      <c r="EG15" s="18">
        <f>IF(RUN_YEARS &gt; 3,(A1L548C4 + A1L548C13 + A1L548C22 + A1L548C31) / 4, 0)</f>
        <v>49.479249999999993</v>
      </c>
      <c r="EH15" s="16" t="s">
        <v>3438</v>
      </c>
      <c r="EI15" s="18">
        <f>IF(RUN_YEARS &gt; 3,(A1L548C5 + A1L548C14 + A1L548C23 + A1L548C32) / 4, 0)</f>
        <v>100.98200000000001</v>
      </c>
      <c r="EJ15" s="16" t="s">
        <v>3439</v>
      </c>
      <c r="EK15" s="18">
        <f>IF(RUN_YEARS &gt; 3,(A1L548C6 + A1L548C15 + A1L548C24 + A1L548C33) / 4, 0)</f>
        <v>135.68449999999999</v>
      </c>
      <c r="EL15" s="16" t="s">
        <v>3440</v>
      </c>
      <c r="EM15" s="18">
        <f>IF(RUN_YEARS &gt; 3,(A1L548C7 + A1L548C16 + A1L548C25 + A1L548C34) / 4, 0)</f>
        <v>118.33324999999999</v>
      </c>
      <c r="EN15" s="16" t="s">
        <v>3441</v>
      </c>
      <c r="EO15" s="18">
        <f>IF(A1L548C68 &lt;&gt; 0,A1L548C69 / A1L548C68,0)</f>
        <v>1.3436503535283513</v>
      </c>
      <c r="EP15" s="16" t="s">
        <v>3442</v>
      </c>
      <c r="EQ15" s="18">
        <f>IF(A1L548C71 = 0,A1L556C71, A1L548C71)</f>
        <v>1.3436503535283513</v>
      </c>
      <c r="ER15" s="16" t="s">
        <v>3443</v>
      </c>
      <c r="ES15" s="18">
        <f>IF(RUN_YEARS &gt; 4,(A1L548C1 + A1L548C10 + A1L548C19 + A1L548C28 + A1L548C37) / 5, 0)</f>
        <v>30.800799999999999</v>
      </c>
      <c r="ET15" s="16" t="s">
        <v>3444</v>
      </c>
      <c r="EU15" s="18">
        <f>IF(RUN_YEARS &gt; 4,(A1L548C2 + A1L548C11 + A1L548C20 + A1L548C29 + A1L548C38) / 5, 0)</f>
        <v>1.9274</v>
      </c>
      <c r="EV15" s="16" t="s">
        <v>3445</v>
      </c>
      <c r="EW15" s="18">
        <f>IF(RUN_YEARS &gt; 4,(A1L548C3 + A1L548C12 + A1L548C21 + A1L548C30 + A1L548C39) / 5, 0)</f>
        <v>39.431799999999996</v>
      </c>
      <c r="EX15" s="16" t="s">
        <v>3446</v>
      </c>
      <c r="EY15" s="18">
        <f>IF(RUN_YEARS &gt; 4,(A1L548C4 + A1L548C13 + A1L548C22 + A1L548C31 + A1L548C40) / 5, 0)</f>
        <v>58.707799999999999</v>
      </c>
      <c r="EZ15" s="16" t="s">
        <v>3447</v>
      </c>
      <c r="FA15" s="18">
        <f>IF(RUN_YEARS &gt; 4,(A1L548C5 + A1L548C14 + A1L548C23 + A1L548C32 + A1L548C41) / 5, 0)</f>
        <v>102.96080000000002</v>
      </c>
      <c r="FB15" s="16" t="s">
        <v>3448</v>
      </c>
      <c r="FC15" s="18">
        <f>IF(RUN_YEARS &gt; 4,(A1L548C6 + A1L548C15 + A1L548C24 + A1L548C33 + A1L548C42) / 5, 0)</f>
        <v>158.77479999999997</v>
      </c>
      <c r="FD15" s="16" t="s">
        <v>3449</v>
      </c>
      <c r="FE15" s="18">
        <f>IF(RUN_YEARS &gt; 4,(A1L548C7 + A1L548C16 + A1L548C25 + A1L548C34 + A1L548C43) / 5, 0)</f>
        <v>130.86779999999999</v>
      </c>
      <c r="FF15" s="16" t="s">
        <v>3450</v>
      </c>
      <c r="FG15" s="18">
        <f>IF(A1L548C77 &lt;&gt; 0,A1L548C78 / A1L548C77,0)</f>
        <v>1.5420898050520193</v>
      </c>
      <c r="FH15" s="16" t="s">
        <v>3451</v>
      </c>
      <c r="FI15" s="18">
        <f>IF(A1L548C80 = 0,A1L556C80, A1L548C80)</f>
        <v>1.5420898050520193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0</v>
      </c>
      <c r="F16" s="16" t="s">
        <v>2959</v>
      </c>
      <c r="G16" s="6">
        <v>0</v>
      </c>
      <c r="H16" s="16" t="s">
        <v>2959</v>
      </c>
      <c r="I16" s="6">
        <v>0.122</v>
      </c>
      <c r="J16" s="16" t="s">
        <v>2959</v>
      </c>
      <c r="K16" s="6">
        <v>0</v>
      </c>
      <c r="L16" s="16" t="s">
        <v>3452</v>
      </c>
      <c r="M16" s="1">
        <f>(A1L549C1 * 2 + A1L549C2 + A1L549C3)</f>
        <v>0.122</v>
      </c>
      <c r="N16" s="16" t="s">
        <v>3453</v>
      </c>
      <c r="O16" s="1">
        <f>(A1L549C4 * 2 + A1L549C2 + A1L549C3)</f>
        <v>0.122</v>
      </c>
      <c r="P16" s="16" t="s">
        <v>3454</v>
      </c>
      <c r="Q16" s="1">
        <f>(A1L549C1 + A1L549C2 + A1L549C3 + A1L549C4)</f>
        <v>0.122</v>
      </c>
      <c r="R16" s="16" t="s">
        <v>3455</v>
      </c>
      <c r="S16" s="18">
        <f>IF(A1L549C5 &lt;&gt; 0,A1L549C6 / A1L549C5,0)</f>
        <v>1</v>
      </c>
      <c r="T16" s="16" t="s">
        <v>3456</v>
      </c>
      <c r="U16" s="18">
        <f>IF(A1L549C8 = 0,A1L556C8, A1L549C8)</f>
        <v>1</v>
      </c>
      <c r="V16" s="16" t="s">
        <v>2965</v>
      </c>
      <c r="W16" s="6">
        <v>0</v>
      </c>
      <c r="X16" s="16" t="s">
        <v>2965</v>
      </c>
      <c r="Y16" s="6">
        <v>0</v>
      </c>
      <c r="Z16" s="16" t="s">
        <v>2965</v>
      </c>
      <c r="AA16" s="6">
        <v>0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0</v>
      </c>
      <c r="AF16" s="16" t="s">
        <v>3458</v>
      </c>
      <c r="AG16" s="1">
        <f>(A1L549C13 * 2 + A1L549C11 + A1L549C12)</f>
        <v>0</v>
      </c>
      <c r="AH16" s="16" t="s">
        <v>3459</v>
      </c>
      <c r="AI16" s="1">
        <f>(A1L549C10 + A1L549C11 + A1L549C12 + A1L549C13)</f>
        <v>0</v>
      </c>
      <c r="AJ16" s="16" t="s">
        <v>3460</v>
      </c>
      <c r="AK16" s="18">
        <f>IF(A1L549C14 &lt;&gt; 0,A1L549C15 / A1L549C14,0)</f>
        <v>0</v>
      </c>
      <c r="AL16" s="16" t="s">
        <v>3461</v>
      </c>
      <c r="AM16" s="18">
        <f>IF(A1L549C17 = 0,A1L556C17, A1L549C17)</f>
        <v>1.403474140556245</v>
      </c>
      <c r="AN16" s="16" t="s">
        <v>2971</v>
      </c>
      <c r="AO16" s="6">
        <v>0</v>
      </c>
      <c r="AP16" s="16" t="s">
        <v>2971</v>
      </c>
      <c r="AQ16" s="6">
        <v>0</v>
      </c>
      <c r="AR16" s="16" t="s">
        <v>2971</v>
      </c>
      <c r="AS16" s="6">
        <v>0.04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0.04</v>
      </c>
      <c r="AX16" s="16" t="s">
        <v>3463</v>
      </c>
      <c r="AY16" s="1">
        <f>(A1L549C22 * 2 + A1L549C20 + A1L549C21)</f>
        <v>0.04</v>
      </c>
      <c r="AZ16" s="16" t="s">
        <v>3464</v>
      </c>
      <c r="BA16" s="1">
        <f>(A1L549C19 + A1L549C20 + A1L549C21 + A1L549C22)</f>
        <v>0.04</v>
      </c>
      <c r="BB16" s="16" t="s">
        <v>3465</v>
      </c>
      <c r="BC16" s="18">
        <f>IF(A1L549C23 &lt;&gt; 0,A1L549C24 / A1L549C23,0)</f>
        <v>1</v>
      </c>
      <c r="BD16" s="16" t="s">
        <v>3466</v>
      </c>
      <c r="BE16" s="18">
        <f>IF(A1L549C26 = 0,A1L556C26, A1L549C26)</f>
        <v>1</v>
      </c>
      <c r="BF16" s="16" t="s">
        <v>2977</v>
      </c>
      <c r="BG16" s="6">
        <v>0</v>
      </c>
      <c r="BH16" s="16" t="s">
        <v>2977</v>
      </c>
      <c r="BI16" s="6">
        <v>0</v>
      </c>
      <c r="BJ16" s="16" t="s">
        <v>2977</v>
      </c>
      <c r="BK16" s="6">
        <v>0.04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0.04</v>
      </c>
      <c r="BP16" s="16" t="s">
        <v>3468</v>
      </c>
      <c r="BQ16" s="1">
        <f>(A1L549C31 * 2 + A1L549C29 + A1L549C30)</f>
        <v>0.04</v>
      </c>
      <c r="BR16" s="16" t="s">
        <v>3469</v>
      </c>
      <c r="BS16" s="1">
        <f>(A1L549C28 + A1L549C29 + A1L549C30 + A1L549C31)</f>
        <v>0.04</v>
      </c>
      <c r="BT16" s="16" t="s">
        <v>3470</v>
      </c>
      <c r="BU16" s="18">
        <f>IF(A1L549C32 &lt;&gt; 0,A1L549C33 / A1L549C32,0)</f>
        <v>1</v>
      </c>
      <c r="BV16" s="16" t="s">
        <v>3471</v>
      </c>
      <c r="BW16" s="18">
        <f>IF(A1L549C35 = 0,A1L556C35, A1L549C35)</f>
        <v>1</v>
      </c>
      <c r="BX16" s="16" t="s">
        <v>2983</v>
      </c>
      <c r="BY16" s="6">
        <v>0</v>
      </c>
      <c r="BZ16" s="16" t="s">
        <v>2983</v>
      </c>
      <c r="CA16" s="6">
        <v>0</v>
      </c>
      <c r="CB16" s="16" t="s">
        <v>2983</v>
      </c>
      <c r="CC16" s="6">
        <v>0.123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0.123</v>
      </c>
      <c r="CH16" s="16" t="s">
        <v>3473</v>
      </c>
      <c r="CI16" s="1">
        <f>(A1L549C40 * 2 + A1L549C38 + A1L549C39)</f>
        <v>0.123</v>
      </c>
      <c r="CJ16" s="16" t="s">
        <v>3474</v>
      </c>
      <c r="CK16" s="1">
        <f>(A1L549C37 + A1L549C38 + A1L549C39 + A1L549C40)</f>
        <v>0.123</v>
      </c>
      <c r="CL16" s="16" t="s">
        <v>3475</v>
      </c>
      <c r="CM16" s="18">
        <f>IF(A1L549C41 &lt;&gt; 0,A1L549C42 / A1L549C41,0)</f>
        <v>1</v>
      </c>
      <c r="CN16" s="16" t="s">
        <v>3476</v>
      </c>
      <c r="CO16" s="18">
        <f>IF(A1L549C44 = 0,A1L556C44, A1L549C44)</f>
        <v>1</v>
      </c>
      <c r="CP16" s="16" t="s">
        <v>3477</v>
      </c>
      <c r="CQ16" s="18">
        <f>IF(RUN_YEARS &gt; 1,(A1L549C1 + A1L549C10) / 2, 0)</f>
        <v>0</v>
      </c>
      <c r="CR16" s="16" t="s">
        <v>3478</v>
      </c>
      <c r="CS16" s="18">
        <f>IF(RUN_YEARS &gt; 1,(A1L549C2 + A1L549C11) / 2, 0)</f>
        <v>0</v>
      </c>
      <c r="CT16" s="16" t="s">
        <v>3479</v>
      </c>
      <c r="CU16" s="18">
        <f>IF(RUN_YEARS &gt; 1,(A1L549C3 + A1L549C12) / 2, 0)</f>
        <v>6.0999999999999999E-2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6.0999999999999999E-2</v>
      </c>
      <c r="CZ16" s="16" t="s">
        <v>3482</v>
      </c>
      <c r="DA16" s="18">
        <f>IF(RUN_YEARS &gt; 1,(A1L549C6 + A1L549C15) / 2, 0)</f>
        <v>6.0999999999999999E-2</v>
      </c>
      <c r="DB16" s="16" t="s">
        <v>3483</v>
      </c>
      <c r="DC16" s="18">
        <f>IF(RUN_YEARS &gt; 1,(A1L549C7 + A1L549C16) / 2, 0)</f>
        <v>6.0999999999999999E-2</v>
      </c>
      <c r="DD16" s="16" t="s">
        <v>3484</v>
      </c>
      <c r="DE16" s="18">
        <f>IF(A1L549C50 &lt;&gt; 0,A1L549C51 / A1L549C50,0)</f>
        <v>1</v>
      </c>
      <c r="DF16" s="16" t="s">
        <v>3485</v>
      </c>
      <c r="DG16" s="18">
        <f>IF(A1L549C53 = 0,A1L556C53, A1L549C53)</f>
        <v>1</v>
      </c>
      <c r="DH16" s="16" t="s">
        <v>3486</v>
      </c>
      <c r="DI16" s="18">
        <f>IF(RUN_YEARS &gt; 2,(A1L549C1 + A1L549C10 + A1L549C19) / 3, 0)</f>
        <v>0</v>
      </c>
      <c r="DJ16" s="16" t="s">
        <v>3487</v>
      </c>
      <c r="DK16" s="18">
        <f>IF(RUN_YEARS &gt; 2,(A1L549C2 + A1L549C11 + A1L549C20) / 3, 0)</f>
        <v>0</v>
      </c>
      <c r="DL16" s="16" t="s">
        <v>3488</v>
      </c>
      <c r="DM16" s="18">
        <f>IF(RUN_YEARS &gt; 2,(A1L549C3 + A1L549C12 + A1L549C21) / 3, 0)</f>
        <v>5.3999999999999999E-2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5.3999999999999999E-2</v>
      </c>
      <c r="DR16" s="16" t="s">
        <v>3491</v>
      </c>
      <c r="DS16" s="18">
        <f>IF(RUN_YEARS &gt; 2,(A1L549C6 + A1L549C15 + A1L549C24) / 3, 0)</f>
        <v>5.3999999999999999E-2</v>
      </c>
      <c r="DT16" s="16" t="s">
        <v>3492</v>
      </c>
      <c r="DU16" s="18">
        <f>IF(RUN_YEARS &gt; 2,(A1L549C7 + A1L549C16 + A1L549C25) / 3, 0)</f>
        <v>5.3999999999999999E-2</v>
      </c>
      <c r="DV16" s="16" t="s">
        <v>3493</v>
      </c>
      <c r="DW16" s="18">
        <f>IF(A1L549C59 &lt;&gt; 0,A1L549C60 / A1L549C59,0)</f>
        <v>1</v>
      </c>
      <c r="DX16" s="16" t="s">
        <v>3494</v>
      </c>
      <c r="DY16" s="18">
        <f>IF(A1L549C62 = 0,A1L556C62, A1L549C62)</f>
        <v>1</v>
      </c>
      <c r="DZ16" s="16" t="s">
        <v>3495</v>
      </c>
      <c r="EA16" s="18">
        <f>IF(RUN_YEARS &gt; 3,(A1L549C1 + A1L549C10 + A1L549C19 + A1L549C28) / 4, 0)</f>
        <v>0</v>
      </c>
      <c r="EB16" s="16" t="s">
        <v>3496</v>
      </c>
      <c r="EC16" s="18">
        <f>IF(RUN_YEARS &gt; 3,(A1L549C2 + A1L549C11 + A1L549C20 + A1L549C29) / 4, 0)</f>
        <v>0</v>
      </c>
      <c r="ED16" s="16" t="s">
        <v>3497</v>
      </c>
      <c r="EE16" s="18">
        <f>IF(RUN_YEARS &gt; 3,(A1L549C3 + A1L549C12 + A1L549C21 + A1L549C30) / 4, 0)</f>
        <v>5.0500000000000003E-2</v>
      </c>
      <c r="EF16" s="16" t="s">
        <v>3498</v>
      </c>
      <c r="EG16" s="18">
        <f>IF(RUN_YEARS &gt; 3,(A1L549C4 + A1L549C13 + A1L549C22 + A1L549C31) / 4, 0)</f>
        <v>0</v>
      </c>
      <c r="EH16" s="16" t="s">
        <v>3499</v>
      </c>
      <c r="EI16" s="18">
        <f>IF(RUN_YEARS &gt; 3,(A1L549C5 + A1L549C14 + A1L549C23 + A1L549C32) / 4, 0)</f>
        <v>5.0500000000000003E-2</v>
      </c>
      <c r="EJ16" s="16" t="s">
        <v>3500</v>
      </c>
      <c r="EK16" s="18">
        <f>IF(RUN_YEARS &gt; 3,(A1L549C6 + A1L549C15 + A1L549C24 + A1L549C33) / 4, 0)</f>
        <v>5.0500000000000003E-2</v>
      </c>
      <c r="EL16" s="16" t="s">
        <v>3501</v>
      </c>
      <c r="EM16" s="18">
        <f>IF(RUN_YEARS &gt; 3,(A1L549C7 + A1L549C16 + A1L549C25 + A1L549C34) / 4, 0)</f>
        <v>5.0500000000000003E-2</v>
      </c>
      <c r="EN16" s="16" t="s">
        <v>3502</v>
      </c>
      <c r="EO16" s="18">
        <f>IF(A1L549C68 &lt;&gt; 0,A1L549C69 / A1L549C68,0)</f>
        <v>1</v>
      </c>
      <c r="EP16" s="16" t="s">
        <v>3503</v>
      </c>
      <c r="EQ16" s="18">
        <f>IF(A1L549C71 = 0,A1L556C71, A1L549C71)</f>
        <v>1</v>
      </c>
      <c r="ER16" s="16" t="s">
        <v>3504</v>
      </c>
      <c r="ES16" s="18">
        <f>IF(RUN_YEARS &gt; 4,(A1L549C1 + A1L549C10 + A1L549C19 + A1L549C28 + A1L549C37) / 5, 0)</f>
        <v>0</v>
      </c>
      <c r="ET16" s="16" t="s">
        <v>3505</v>
      </c>
      <c r="EU16" s="18">
        <f>IF(RUN_YEARS &gt; 4,(A1L549C2 + A1L549C11 + A1L549C20 + A1L549C29 + A1L549C38) / 5, 0)</f>
        <v>0</v>
      </c>
      <c r="EV16" s="16" t="s">
        <v>3506</v>
      </c>
      <c r="EW16" s="18">
        <f>IF(RUN_YEARS &gt; 4,(A1L549C3 + A1L549C12 + A1L549C21 + A1L549C30 + A1L549C39) / 5, 0)</f>
        <v>6.5000000000000002E-2</v>
      </c>
      <c r="EX16" s="16" t="s">
        <v>3507</v>
      </c>
      <c r="EY16" s="18">
        <f>IF(RUN_YEARS &gt; 4,(A1L549C4 + A1L549C13 + A1L549C22 + A1L549C31 + A1L549C40) / 5, 0)</f>
        <v>0</v>
      </c>
      <c r="EZ16" s="16" t="s">
        <v>3508</v>
      </c>
      <c r="FA16" s="18">
        <f>IF(RUN_YEARS &gt; 4,(A1L549C5 + A1L549C14 + A1L549C23 + A1L549C32 + A1L549C41) / 5, 0)</f>
        <v>6.5000000000000002E-2</v>
      </c>
      <c r="FB16" s="16" t="s">
        <v>3509</v>
      </c>
      <c r="FC16" s="18">
        <f>IF(RUN_YEARS &gt; 4,(A1L549C6 + A1L549C15 + A1L549C24 + A1L549C33 + A1L549C42) / 5, 0)</f>
        <v>6.5000000000000002E-2</v>
      </c>
      <c r="FD16" s="16" t="s">
        <v>3510</v>
      </c>
      <c r="FE16" s="18">
        <f>IF(RUN_YEARS &gt; 4,(A1L549C7 + A1L549C16 + A1L549C25 + A1L549C34 + A1L549C43) / 5, 0)</f>
        <v>6.5000000000000002E-2</v>
      </c>
      <c r="FF16" s="16" t="s">
        <v>3511</v>
      </c>
      <c r="FG16" s="18">
        <f>IF(A1L549C77 &lt;&gt; 0,A1L549C78 / A1L549C77,0)</f>
        <v>1</v>
      </c>
      <c r="FH16" s="16" t="s">
        <v>3512</v>
      </c>
      <c r="FI16" s="18">
        <f>IF(A1L549C80 = 0,A1L556C80, A1L549C80)</f>
        <v>1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4.8000000000000001E-2</v>
      </c>
      <c r="H17" s="16" t="s">
        <v>2959</v>
      </c>
      <c r="I17" s="6">
        <v>0</v>
      </c>
      <c r="J17" s="16" t="s">
        <v>2959</v>
      </c>
      <c r="K17" s="6">
        <v>0.106</v>
      </c>
      <c r="L17" s="16" t="s">
        <v>3513</v>
      </c>
      <c r="M17" s="1">
        <f>(A1L550C1 * 2 + A1L550C2 + A1L550C3)</f>
        <v>4.8000000000000001E-2</v>
      </c>
      <c r="N17" s="16" t="s">
        <v>3514</v>
      </c>
      <c r="O17" s="1">
        <f>(A1L550C4 * 2 + A1L550C2 + A1L550C3)</f>
        <v>0.26</v>
      </c>
      <c r="P17" s="16" t="s">
        <v>3515</v>
      </c>
      <c r="Q17" s="1">
        <f>(A1L550C1 + A1L550C2 + A1L550C3 + A1L550C4)</f>
        <v>0.154</v>
      </c>
      <c r="R17" s="16" t="s">
        <v>3516</v>
      </c>
      <c r="S17" s="18">
        <f>IF(A1L550C5 &lt;&gt; 0,A1L550C6 / A1L550C5,0)</f>
        <v>5.416666666666667</v>
      </c>
      <c r="T17" s="16" t="s">
        <v>3517</v>
      </c>
      <c r="U17" s="18">
        <f>IF(A1L550C8 = 0,A1L556C8, A1L550C8)</f>
        <v>5.416666666666667</v>
      </c>
      <c r="V17" s="16" t="s">
        <v>2965</v>
      </c>
      <c r="W17" s="6">
        <v>0</v>
      </c>
      <c r="X17" s="16" t="s">
        <v>2965</v>
      </c>
      <c r="Y17" s="6">
        <v>4.7E-2</v>
      </c>
      <c r="Z17" s="16" t="s">
        <v>2965</v>
      </c>
      <c r="AA17" s="6">
        <v>0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4.7E-2</v>
      </c>
      <c r="AF17" s="16" t="s">
        <v>3519</v>
      </c>
      <c r="AG17" s="1">
        <f>(A1L550C13 * 2 + A1L550C11 + A1L550C12)</f>
        <v>4.7E-2</v>
      </c>
      <c r="AH17" s="16" t="s">
        <v>3520</v>
      </c>
      <c r="AI17" s="1">
        <f>(A1L550C10 + A1L550C11 + A1L550C12 + A1L550C13)</f>
        <v>4.7E-2</v>
      </c>
      <c r="AJ17" s="16" t="s">
        <v>3521</v>
      </c>
      <c r="AK17" s="18">
        <f>IF(A1L550C14 &lt;&gt; 0,A1L550C15 / A1L550C14,0)</f>
        <v>1</v>
      </c>
      <c r="AL17" s="16" t="s">
        <v>3522</v>
      </c>
      <c r="AM17" s="18">
        <f>IF(A1L550C17 = 0,A1L556C17, A1L550C17)</f>
        <v>1</v>
      </c>
      <c r="AN17" s="16" t="s">
        <v>2971</v>
      </c>
      <c r="AO17" s="6">
        <v>0</v>
      </c>
      <c r="AP17" s="16" t="s">
        <v>2971</v>
      </c>
      <c r="AQ17" s="6">
        <v>0</v>
      </c>
      <c r="AR17" s="16" t="s">
        <v>2971</v>
      </c>
      <c r="AS17" s="6">
        <v>0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0</v>
      </c>
      <c r="AX17" s="16" t="s">
        <v>3524</v>
      </c>
      <c r="AY17" s="1">
        <f>(A1L550C22 * 2 + A1L550C20 + A1L550C21)</f>
        <v>0</v>
      </c>
      <c r="AZ17" s="16" t="s">
        <v>3525</v>
      </c>
      <c r="BA17" s="1">
        <f>(A1L550C19 + A1L550C20 + A1L550C21 + A1L550C22)</f>
        <v>0</v>
      </c>
      <c r="BB17" s="16" t="s">
        <v>3526</v>
      </c>
      <c r="BC17" s="18">
        <f>IF(A1L550C23 &lt;&gt; 0,A1L550C24 / A1L550C23,0)</f>
        <v>0</v>
      </c>
      <c r="BD17" s="16" t="s">
        <v>3527</v>
      </c>
      <c r="BE17" s="18">
        <f>IF(A1L550C26 = 0,A1L556C26, A1L550C26)</f>
        <v>1.4605622200212431</v>
      </c>
      <c r="BF17" s="16" t="s">
        <v>2977</v>
      </c>
      <c r="BG17" s="6">
        <v>0</v>
      </c>
      <c r="BH17" s="16" t="s">
        <v>2977</v>
      </c>
      <c r="BI17" s="6">
        <v>0</v>
      </c>
      <c r="BJ17" s="16" t="s">
        <v>2977</v>
      </c>
      <c r="BK17" s="6">
        <v>0</v>
      </c>
      <c r="BL17" s="16" t="s">
        <v>2977</v>
      </c>
      <c r="BM17" s="6">
        <v>0.13900000000000001</v>
      </c>
      <c r="BN17" s="16" t="s">
        <v>3528</v>
      </c>
      <c r="BO17" s="1">
        <f>(A1L550C28 * 2 + A1L550C29 + A1L550C30)</f>
        <v>0</v>
      </c>
      <c r="BP17" s="16" t="s">
        <v>3529</v>
      </c>
      <c r="BQ17" s="1">
        <f>(A1L550C31 * 2 + A1L550C29 + A1L550C30)</f>
        <v>0.27800000000000002</v>
      </c>
      <c r="BR17" s="16" t="s">
        <v>3530</v>
      </c>
      <c r="BS17" s="1">
        <f>(A1L550C28 + A1L550C29 + A1L550C30 + A1L550C31)</f>
        <v>0.13900000000000001</v>
      </c>
      <c r="BT17" s="16" t="s">
        <v>3531</v>
      </c>
      <c r="BU17" s="18">
        <f>IF(A1L550C32 &lt;&gt; 0,A1L550C33 / A1L550C32,0)</f>
        <v>0</v>
      </c>
      <c r="BV17" s="16" t="s">
        <v>3532</v>
      </c>
      <c r="BW17" s="18">
        <f>IF(A1L550C35 = 0,A1L556C35, A1L550C35)</f>
        <v>1.4587082801326494</v>
      </c>
      <c r="BX17" s="16" t="s">
        <v>2983</v>
      </c>
      <c r="BY17" s="6">
        <v>0</v>
      </c>
      <c r="BZ17" s="16" t="s">
        <v>2983</v>
      </c>
      <c r="CA17" s="6">
        <v>0</v>
      </c>
      <c r="CB17" s="16" t="s">
        <v>2983</v>
      </c>
      <c r="CC17" s="6">
        <v>4.1000000000000002E-2</v>
      </c>
      <c r="CD17" s="16" t="s">
        <v>2983</v>
      </c>
      <c r="CE17" s="6">
        <v>0.25800000000000001</v>
      </c>
      <c r="CF17" s="16" t="s">
        <v>3533</v>
      </c>
      <c r="CG17" s="1">
        <f>(A1L550C37 * 2 + A1L550C38 + A1L550C39)</f>
        <v>4.1000000000000002E-2</v>
      </c>
      <c r="CH17" s="16" t="s">
        <v>3534</v>
      </c>
      <c r="CI17" s="1">
        <f>(A1L550C40 * 2 + A1L550C38 + A1L550C39)</f>
        <v>0.55700000000000005</v>
      </c>
      <c r="CJ17" s="16" t="s">
        <v>3535</v>
      </c>
      <c r="CK17" s="1">
        <f>(A1L550C37 + A1L550C38 + A1L550C39 + A1L550C40)</f>
        <v>0.29899999999999999</v>
      </c>
      <c r="CL17" s="16" t="s">
        <v>3536</v>
      </c>
      <c r="CM17" s="18">
        <f>IF(A1L550C41 &lt;&gt; 0,A1L550C42 / A1L550C41,0)</f>
        <v>13.585365853658537</v>
      </c>
      <c r="CN17" s="16" t="s">
        <v>3537</v>
      </c>
      <c r="CO17" s="18">
        <f>IF(A1L550C44 = 0,A1L556C44, A1L550C44)</f>
        <v>13.585365853658537</v>
      </c>
      <c r="CP17" s="16" t="s">
        <v>3538</v>
      </c>
      <c r="CQ17" s="18">
        <f>IF(RUN_YEARS &gt; 1,(A1L550C1 + A1L550C10) / 2, 0)</f>
        <v>0</v>
      </c>
      <c r="CR17" s="16" t="s">
        <v>3539</v>
      </c>
      <c r="CS17" s="18">
        <f>IF(RUN_YEARS &gt; 1,(A1L550C2 + A1L550C11) / 2, 0)</f>
        <v>4.7500000000000001E-2</v>
      </c>
      <c r="CT17" s="16" t="s">
        <v>3540</v>
      </c>
      <c r="CU17" s="18">
        <f>IF(RUN_YEARS &gt; 1,(A1L550C3 + A1L550C12) / 2, 0)</f>
        <v>0</v>
      </c>
      <c r="CV17" s="16" t="s">
        <v>3541</v>
      </c>
      <c r="CW17" s="18">
        <f>IF(RUN_YEARS &gt; 1,(A1L550C4 + A1L550C13) / 2, 0)</f>
        <v>5.2999999999999999E-2</v>
      </c>
      <c r="CX17" s="16" t="s">
        <v>3542</v>
      </c>
      <c r="CY17" s="18">
        <f>IF(RUN_YEARS &gt; 1,(A1L550C5 + A1L550C14) / 2, 0)</f>
        <v>4.7500000000000001E-2</v>
      </c>
      <c r="CZ17" s="16" t="s">
        <v>3543</v>
      </c>
      <c r="DA17" s="18">
        <f>IF(RUN_YEARS &gt; 1,(A1L550C6 + A1L550C15) / 2, 0)</f>
        <v>0.1535</v>
      </c>
      <c r="DB17" s="16" t="s">
        <v>3544</v>
      </c>
      <c r="DC17" s="18">
        <f>IF(RUN_YEARS &gt; 1,(A1L550C7 + A1L550C16) / 2, 0)</f>
        <v>0.10050000000000001</v>
      </c>
      <c r="DD17" s="16" t="s">
        <v>3545</v>
      </c>
      <c r="DE17" s="18">
        <f>IF(A1L550C50 &lt;&gt; 0,A1L550C51 / A1L550C50,0)</f>
        <v>3.2315789473684209</v>
      </c>
      <c r="DF17" s="16" t="s">
        <v>3546</v>
      </c>
      <c r="DG17" s="18">
        <f>IF(A1L550C53 = 0,A1L556C53, A1L550C53)</f>
        <v>3.2315789473684209</v>
      </c>
      <c r="DH17" s="16" t="s">
        <v>3547</v>
      </c>
      <c r="DI17" s="18">
        <f>IF(RUN_YEARS &gt; 2,(A1L550C1 + A1L550C10 + A1L550C19) / 3, 0)</f>
        <v>0</v>
      </c>
      <c r="DJ17" s="16" t="s">
        <v>3548</v>
      </c>
      <c r="DK17" s="18">
        <f>IF(RUN_YEARS &gt; 2,(A1L550C2 + A1L550C11 + A1L550C20) / 3, 0)</f>
        <v>3.1666666666666669E-2</v>
      </c>
      <c r="DL17" s="16" t="s">
        <v>3549</v>
      </c>
      <c r="DM17" s="18">
        <f>IF(RUN_YEARS &gt; 2,(A1L550C3 + A1L550C12 + A1L550C21) / 3, 0)</f>
        <v>0</v>
      </c>
      <c r="DN17" s="16" t="s">
        <v>3550</v>
      </c>
      <c r="DO17" s="18">
        <f>IF(RUN_YEARS &gt; 2,(A1L550C4 + A1L550C13 + A1L550C22) / 3, 0)</f>
        <v>3.5333333333333335E-2</v>
      </c>
      <c r="DP17" s="16" t="s">
        <v>3551</v>
      </c>
      <c r="DQ17" s="18">
        <f>IF(RUN_YEARS &gt; 2,(A1L550C5 + A1L550C14 + A1L550C23) / 3, 0)</f>
        <v>3.1666666666666669E-2</v>
      </c>
      <c r="DR17" s="16" t="s">
        <v>3552</v>
      </c>
      <c r="DS17" s="18">
        <f>IF(RUN_YEARS &gt; 2,(A1L550C6 + A1L550C15 + A1L550C24) / 3, 0)</f>
        <v>0.10233333333333333</v>
      </c>
      <c r="DT17" s="16" t="s">
        <v>3553</v>
      </c>
      <c r="DU17" s="18">
        <f>IF(RUN_YEARS &gt; 2,(A1L550C7 + A1L550C16 + A1L550C25) / 3, 0)</f>
        <v>6.7000000000000004E-2</v>
      </c>
      <c r="DV17" s="16" t="s">
        <v>3554</v>
      </c>
      <c r="DW17" s="18">
        <f>IF(A1L550C59 &lt;&gt; 0,A1L550C60 / A1L550C59,0)</f>
        <v>3.2315789473684209</v>
      </c>
      <c r="DX17" s="16" t="s">
        <v>3555</v>
      </c>
      <c r="DY17" s="18">
        <f>IF(A1L550C62 = 0,A1L556C62, A1L550C62)</f>
        <v>3.2315789473684209</v>
      </c>
      <c r="DZ17" s="16" t="s">
        <v>3556</v>
      </c>
      <c r="EA17" s="18">
        <f>IF(RUN_YEARS &gt; 3,(A1L550C1 + A1L550C10 + A1L550C19 + A1L550C28) / 4, 0)</f>
        <v>0</v>
      </c>
      <c r="EB17" s="16" t="s">
        <v>3557</v>
      </c>
      <c r="EC17" s="18">
        <f>IF(RUN_YEARS &gt; 3,(A1L550C2 + A1L550C11 + A1L550C20 + A1L550C29) / 4, 0)</f>
        <v>2.375E-2</v>
      </c>
      <c r="ED17" s="16" t="s">
        <v>3558</v>
      </c>
      <c r="EE17" s="18">
        <f>IF(RUN_YEARS &gt; 3,(A1L550C3 + A1L550C12 + A1L550C21 + A1L550C30) / 4, 0)</f>
        <v>0</v>
      </c>
      <c r="EF17" s="16" t="s">
        <v>3559</v>
      </c>
      <c r="EG17" s="18">
        <f>IF(RUN_YEARS &gt; 3,(A1L550C4 + A1L550C13 + A1L550C22 + A1L550C31) / 4, 0)</f>
        <v>6.1249999999999999E-2</v>
      </c>
      <c r="EH17" s="16" t="s">
        <v>3560</v>
      </c>
      <c r="EI17" s="18">
        <f>IF(RUN_YEARS &gt; 3,(A1L550C5 + A1L550C14 + A1L550C23 + A1L550C32) / 4, 0)</f>
        <v>2.375E-2</v>
      </c>
      <c r="EJ17" s="16" t="s">
        <v>3561</v>
      </c>
      <c r="EK17" s="18">
        <f>IF(RUN_YEARS &gt; 3,(A1L550C6 + A1L550C15 + A1L550C24 + A1L550C33) / 4, 0)</f>
        <v>0.14624999999999999</v>
      </c>
      <c r="EL17" s="16" t="s">
        <v>3562</v>
      </c>
      <c r="EM17" s="18">
        <f>IF(RUN_YEARS &gt; 3,(A1L550C7 + A1L550C16 + A1L550C25 + A1L550C34) / 4, 0)</f>
        <v>8.5000000000000006E-2</v>
      </c>
      <c r="EN17" s="16" t="s">
        <v>3563</v>
      </c>
      <c r="EO17" s="18">
        <f>IF(A1L550C68 &lt;&gt; 0,A1L550C69 / A1L550C68,0)</f>
        <v>6.1578947368421044</v>
      </c>
      <c r="EP17" s="16" t="s">
        <v>3564</v>
      </c>
      <c r="EQ17" s="18">
        <f>IF(A1L550C71 = 0,A1L556C71, A1L550C71)</f>
        <v>6.1578947368421044</v>
      </c>
      <c r="ER17" s="16" t="s">
        <v>3565</v>
      </c>
      <c r="ES17" s="18">
        <f>IF(RUN_YEARS &gt; 4,(A1L550C1 + A1L550C10 + A1L550C19 + A1L550C28 + A1L550C37) / 5, 0)</f>
        <v>0</v>
      </c>
      <c r="ET17" s="16" t="s">
        <v>3566</v>
      </c>
      <c r="EU17" s="18">
        <f>IF(RUN_YEARS &gt; 4,(A1L550C2 + A1L550C11 + A1L550C20 + A1L550C29 + A1L550C38) / 5, 0)</f>
        <v>1.9E-2</v>
      </c>
      <c r="EV17" s="16" t="s">
        <v>3567</v>
      </c>
      <c r="EW17" s="18">
        <f>IF(RUN_YEARS &gt; 4,(A1L550C3 + A1L550C12 + A1L550C21 + A1L550C30 + A1L550C39) / 5, 0)</f>
        <v>8.2000000000000007E-3</v>
      </c>
      <c r="EX17" s="16" t="s">
        <v>3568</v>
      </c>
      <c r="EY17" s="18">
        <f>IF(RUN_YEARS &gt; 4,(A1L550C4 + A1L550C13 + A1L550C22 + A1L550C31 + A1L550C40) / 5, 0)</f>
        <v>0.10059999999999999</v>
      </c>
      <c r="EZ17" s="16" t="s">
        <v>3569</v>
      </c>
      <c r="FA17" s="18">
        <f>IF(RUN_YEARS &gt; 4,(A1L550C5 + A1L550C14 + A1L550C23 + A1L550C32 + A1L550C41) / 5, 0)</f>
        <v>2.7200000000000002E-2</v>
      </c>
      <c r="FB17" s="16" t="s">
        <v>3570</v>
      </c>
      <c r="FC17" s="18">
        <f>IF(RUN_YEARS &gt; 4,(A1L550C6 + A1L550C15 + A1L550C24 + A1L550C33 + A1L550C42) / 5, 0)</f>
        <v>0.22839999999999999</v>
      </c>
      <c r="FD17" s="16" t="s">
        <v>3571</v>
      </c>
      <c r="FE17" s="18">
        <f>IF(RUN_YEARS &gt; 4,(A1L550C7 + A1L550C16 + A1L550C25 + A1L550C34 + A1L550C43) / 5, 0)</f>
        <v>0.1278</v>
      </c>
      <c r="FF17" s="16" t="s">
        <v>3572</v>
      </c>
      <c r="FG17" s="18">
        <f>IF(A1L550C77 &lt;&gt; 0,A1L550C78 / A1L550C77,0)</f>
        <v>8.3970588235294112</v>
      </c>
      <c r="FH17" s="16" t="s">
        <v>3573</v>
      </c>
      <c r="FI17" s="18">
        <f>IF(A1L550C80 = 0,A1L556C80, A1L550C80)</f>
        <v>8.3970588235294112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6.0890000000000004</v>
      </c>
      <c r="F18" s="16" t="s">
        <v>2959</v>
      </c>
      <c r="G18" s="6">
        <v>110.422</v>
      </c>
      <c r="H18" s="16" t="s">
        <v>2959</v>
      </c>
      <c r="I18" s="6">
        <v>86.245999999999995</v>
      </c>
      <c r="J18" s="16" t="s">
        <v>2959</v>
      </c>
      <c r="K18" s="6">
        <v>119.747</v>
      </c>
      <c r="L18" s="16" t="s">
        <v>3574</v>
      </c>
      <c r="M18" s="1">
        <f>(A1L551C1 * 2 + A1L551C2 + A1L551C3)</f>
        <v>208.846</v>
      </c>
      <c r="N18" s="16" t="s">
        <v>3575</v>
      </c>
      <c r="O18" s="1">
        <f>(A1L551C4 * 2 + A1L551C2 + A1L551C3)</f>
        <v>436.16199999999998</v>
      </c>
      <c r="P18" s="16" t="s">
        <v>3576</v>
      </c>
      <c r="Q18" s="1">
        <f>(A1L551C1 + A1L551C2 + A1L551C3 + A1L551C4)</f>
        <v>322.50400000000002</v>
      </c>
      <c r="R18" s="16" t="s">
        <v>3577</v>
      </c>
      <c r="S18" s="18">
        <f>IF(A1L551C5 &lt;&gt; 0,A1L551C6 / A1L551C5,0)</f>
        <v>2.0884383708569949</v>
      </c>
      <c r="T18" s="16" t="s">
        <v>3578</v>
      </c>
      <c r="U18" s="18">
        <f>IF(A1L551C8 = 0,A1L556C8, A1L551C8)</f>
        <v>2.0884383708569949</v>
      </c>
      <c r="V18" s="16" t="s">
        <v>2965</v>
      </c>
      <c r="W18" s="6">
        <v>10.375999999999999</v>
      </c>
      <c r="X18" s="16" t="s">
        <v>2965</v>
      </c>
      <c r="Y18" s="6">
        <v>115.52500000000001</v>
      </c>
      <c r="Z18" s="16" t="s">
        <v>2965</v>
      </c>
      <c r="AA18" s="6">
        <v>111.852</v>
      </c>
      <c r="AB18" s="16" t="s">
        <v>2965</v>
      </c>
      <c r="AC18" s="6">
        <v>135.721</v>
      </c>
      <c r="AD18" s="16" t="s">
        <v>3579</v>
      </c>
      <c r="AE18" s="1">
        <f>(A1L551C10 * 2 + A1L551C11 + A1L551C12)</f>
        <v>248.12900000000002</v>
      </c>
      <c r="AF18" s="16" t="s">
        <v>3580</v>
      </c>
      <c r="AG18" s="1">
        <f>(A1L551C13 * 2 + A1L551C11 + A1L551C12)</f>
        <v>498.81899999999996</v>
      </c>
      <c r="AH18" s="16" t="s">
        <v>3581</v>
      </c>
      <c r="AI18" s="1">
        <f>(A1L551C10 + A1L551C11 + A1L551C12 + A1L551C13)</f>
        <v>373.47400000000005</v>
      </c>
      <c r="AJ18" s="16" t="s">
        <v>3582</v>
      </c>
      <c r="AK18" s="18">
        <f>IF(A1L551C14 &lt;&gt; 0,A1L551C15 / A1L551C14,0)</f>
        <v>2.010321244191529</v>
      </c>
      <c r="AL18" s="16" t="s">
        <v>3583</v>
      </c>
      <c r="AM18" s="18">
        <f>IF(A1L551C17 = 0,A1L556C17, A1L551C17)</f>
        <v>2.010321244191529</v>
      </c>
      <c r="AN18" s="16" t="s">
        <v>2971</v>
      </c>
      <c r="AO18" s="6">
        <v>9.8109999999999999</v>
      </c>
      <c r="AP18" s="16" t="s">
        <v>2971</v>
      </c>
      <c r="AQ18" s="6">
        <v>97.813000000000002</v>
      </c>
      <c r="AR18" s="16" t="s">
        <v>2971</v>
      </c>
      <c r="AS18" s="6">
        <v>95.054000000000002</v>
      </c>
      <c r="AT18" s="16" t="s">
        <v>2971</v>
      </c>
      <c r="AU18" s="6">
        <v>113.41</v>
      </c>
      <c r="AV18" s="16" t="s">
        <v>3584</v>
      </c>
      <c r="AW18" s="1">
        <f>(A1L551C19 * 2 + A1L551C20 + A1L551C21)</f>
        <v>212.489</v>
      </c>
      <c r="AX18" s="16" t="s">
        <v>3585</v>
      </c>
      <c r="AY18" s="1">
        <f>(A1L551C22 * 2 + A1L551C20 + A1L551C21)</f>
        <v>419.68700000000001</v>
      </c>
      <c r="AZ18" s="16" t="s">
        <v>3586</v>
      </c>
      <c r="BA18" s="1">
        <f>(A1L551C19 + A1L551C20 + A1L551C21 + A1L551C22)</f>
        <v>316.08799999999997</v>
      </c>
      <c r="BB18" s="16" t="s">
        <v>3587</v>
      </c>
      <c r="BC18" s="18">
        <f>IF(A1L551C23 &lt;&gt; 0,A1L551C24 / A1L551C23,0)</f>
        <v>1.9750998875235894</v>
      </c>
      <c r="BD18" s="16" t="s">
        <v>3588</v>
      </c>
      <c r="BE18" s="18">
        <f>IF(A1L551C26 = 0,A1L556C26, A1L551C26)</f>
        <v>1.9750998875235894</v>
      </c>
      <c r="BF18" s="16" t="s">
        <v>2977</v>
      </c>
      <c r="BG18" s="6">
        <v>12.528</v>
      </c>
      <c r="BH18" s="16" t="s">
        <v>2977</v>
      </c>
      <c r="BI18" s="6">
        <v>82.813000000000002</v>
      </c>
      <c r="BJ18" s="16" t="s">
        <v>2977</v>
      </c>
      <c r="BK18" s="6">
        <v>82.453999999999994</v>
      </c>
      <c r="BL18" s="16" t="s">
        <v>2977</v>
      </c>
      <c r="BM18" s="6">
        <v>72.632999999999996</v>
      </c>
      <c r="BN18" s="16" t="s">
        <v>3589</v>
      </c>
      <c r="BO18" s="1">
        <f>(A1L551C28 * 2 + A1L551C29 + A1L551C30)</f>
        <v>190.32299999999998</v>
      </c>
      <c r="BP18" s="16" t="s">
        <v>3590</v>
      </c>
      <c r="BQ18" s="1">
        <f>(A1L551C31 * 2 + A1L551C29 + A1L551C30)</f>
        <v>310.53300000000002</v>
      </c>
      <c r="BR18" s="16" t="s">
        <v>3591</v>
      </c>
      <c r="BS18" s="1">
        <f>(A1L551C28 + A1L551C29 + A1L551C30 + A1L551C31)</f>
        <v>250.428</v>
      </c>
      <c r="BT18" s="16" t="s">
        <v>3592</v>
      </c>
      <c r="BU18" s="18">
        <f>IF(A1L551C32 &lt;&gt; 0,A1L551C33 / A1L551C32,0)</f>
        <v>1.6316104727226874</v>
      </c>
      <c r="BV18" s="16" t="s">
        <v>3593</v>
      </c>
      <c r="BW18" s="18">
        <f>IF(A1L551C35 = 0,A1L556C35, A1L551C35)</f>
        <v>1.6316104727226874</v>
      </c>
      <c r="BX18" s="16" t="s">
        <v>2983</v>
      </c>
      <c r="BY18" s="6">
        <v>10.962</v>
      </c>
      <c r="BZ18" s="16" t="s">
        <v>2983</v>
      </c>
      <c r="CA18" s="6">
        <v>78.078999999999994</v>
      </c>
      <c r="CB18" s="16" t="s">
        <v>2983</v>
      </c>
      <c r="CC18" s="6">
        <v>75.881</v>
      </c>
      <c r="CD18" s="16" t="s">
        <v>2983</v>
      </c>
      <c r="CE18" s="6">
        <v>31.402000000000001</v>
      </c>
      <c r="CF18" s="16" t="s">
        <v>3594</v>
      </c>
      <c r="CG18" s="1">
        <f>(A1L551C37 * 2 + A1L551C38 + A1L551C39)</f>
        <v>175.88399999999999</v>
      </c>
      <c r="CH18" s="16" t="s">
        <v>3595</v>
      </c>
      <c r="CI18" s="1">
        <f>(A1L551C40 * 2 + A1L551C38 + A1L551C39)</f>
        <v>216.76399999999998</v>
      </c>
      <c r="CJ18" s="16" t="s">
        <v>3596</v>
      </c>
      <c r="CK18" s="1">
        <f>(A1L551C37 + A1L551C38 + A1L551C39 + A1L551C40)</f>
        <v>196.32400000000001</v>
      </c>
      <c r="CL18" s="16" t="s">
        <v>3597</v>
      </c>
      <c r="CM18" s="18">
        <f>IF(A1L551C41 &lt;&gt; 0,A1L551C42 / A1L551C41,0)</f>
        <v>1.2324259170817129</v>
      </c>
      <c r="CN18" s="16" t="s">
        <v>3598</v>
      </c>
      <c r="CO18" s="18">
        <f>IF(A1L551C44 = 0,A1L556C44, A1L551C44)</f>
        <v>1.2324259170817129</v>
      </c>
      <c r="CP18" s="16" t="s">
        <v>3599</v>
      </c>
      <c r="CQ18" s="18">
        <f>IF(RUN_YEARS &gt; 1,(A1L551C1 + A1L551C10) / 2, 0)</f>
        <v>8.2324999999999999</v>
      </c>
      <c r="CR18" s="16" t="s">
        <v>3600</v>
      </c>
      <c r="CS18" s="18">
        <f>IF(RUN_YEARS &gt; 1,(A1L551C2 + A1L551C11) / 2, 0)</f>
        <v>112.9735</v>
      </c>
      <c r="CT18" s="16" t="s">
        <v>3601</v>
      </c>
      <c r="CU18" s="18">
        <f>IF(RUN_YEARS &gt; 1,(A1L551C3 + A1L551C12) / 2, 0)</f>
        <v>99.049000000000007</v>
      </c>
      <c r="CV18" s="16" t="s">
        <v>3602</v>
      </c>
      <c r="CW18" s="18">
        <f>IF(RUN_YEARS &gt; 1,(A1L551C4 + A1L551C13) / 2, 0)</f>
        <v>127.73400000000001</v>
      </c>
      <c r="CX18" s="16" t="s">
        <v>3603</v>
      </c>
      <c r="CY18" s="18">
        <f>IF(RUN_YEARS &gt; 1,(A1L551C5 + A1L551C14) / 2, 0)</f>
        <v>228.48750000000001</v>
      </c>
      <c r="CZ18" s="16" t="s">
        <v>3604</v>
      </c>
      <c r="DA18" s="18">
        <f>IF(RUN_YEARS &gt; 1,(A1L551C6 + A1L551C15) / 2, 0)</f>
        <v>467.4905</v>
      </c>
      <c r="DB18" s="16" t="s">
        <v>3605</v>
      </c>
      <c r="DC18" s="18">
        <f>IF(RUN_YEARS &gt; 1,(A1L551C7 + A1L551C16) / 2, 0)</f>
        <v>347.98900000000003</v>
      </c>
      <c r="DD18" s="16" t="s">
        <v>3606</v>
      </c>
      <c r="DE18" s="18">
        <f>IF(A1L551C50 &lt;&gt; 0,A1L551C51 / A1L551C50,0)</f>
        <v>2.0460222112807047</v>
      </c>
      <c r="DF18" s="16" t="s">
        <v>3607</v>
      </c>
      <c r="DG18" s="18">
        <f>IF(A1L551C53 = 0,A1L556C53, A1L551C53)</f>
        <v>2.0460222112807047</v>
      </c>
      <c r="DH18" s="16" t="s">
        <v>3608</v>
      </c>
      <c r="DI18" s="18">
        <f>IF(RUN_YEARS &gt; 2,(A1L551C1 + A1L551C10 + A1L551C19) / 3, 0)</f>
        <v>8.7586666666666666</v>
      </c>
      <c r="DJ18" s="16" t="s">
        <v>3609</v>
      </c>
      <c r="DK18" s="18">
        <f>IF(RUN_YEARS &gt; 2,(A1L551C2 + A1L551C11 + A1L551C20) / 3, 0)</f>
        <v>107.92</v>
      </c>
      <c r="DL18" s="16" t="s">
        <v>3610</v>
      </c>
      <c r="DM18" s="18">
        <f>IF(RUN_YEARS &gt; 2,(A1L551C3 + A1L551C12 + A1L551C21) / 3, 0)</f>
        <v>97.717333333333343</v>
      </c>
      <c r="DN18" s="16" t="s">
        <v>3611</v>
      </c>
      <c r="DO18" s="18">
        <f>IF(RUN_YEARS &gt; 2,(A1L551C4 + A1L551C13 + A1L551C22) / 3, 0)</f>
        <v>122.95933333333335</v>
      </c>
      <c r="DP18" s="16" t="s">
        <v>3612</v>
      </c>
      <c r="DQ18" s="18">
        <f>IF(RUN_YEARS &gt; 2,(A1L551C5 + A1L551C14 + A1L551C23) / 3, 0)</f>
        <v>223.15466666666669</v>
      </c>
      <c r="DR18" s="16" t="s">
        <v>3613</v>
      </c>
      <c r="DS18" s="18">
        <f>IF(RUN_YEARS &gt; 2,(A1L551C6 + A1L551C15 + A1L551C24) / 3, 0)</f>
        <v>451.55600000000004</v>
      </c>
      <c r="DT18" s="16" t="s">
        <v>3614</v>
      </c>
      <c r="DU18" s="18">
        <f>IF(RUN_YEARS &gt; 2,(A1L551C7 + A1L551C16 + A1L551C25) / 3, 0)</f>
        <v>337.35533333333336</v>
      </c>
      <c r="DV18" s="16" t="s">
        <v>3615</v>
      </c>
      <c r="DW18" s="18">
        <f>IF(A1L551C59 &lt;&gt; 0,A1L551C60 / A1L551C59,0)</f>
        <v>2.0235113463905452</v>
      </c>
      <c r="DX18" s="16" t="s">
        <v>3616</v>
      </c>
      <c r="DY18" s="18">
        <f>IF(A1L551C62 = 0,A1L556C62, A1L551C62)</f>
        <v>2.0235113463905452</v>
      </c>
      <c r="DZ18" s="16" t="s">
        <v>3617</v>
      </c>
      <c r="EA18" s="18">
        <f>IF(RUN_YEARS &gt; 3,(A1L551C1 + A1L551C10 + A1L551C19 + A1L551C28) / 4, 0)</f>
        <v>9.7010000000000005</v>
      </c>
      <c r="EB18" s="16" t="s">
        <v>3618</v>
      </c>
      <c r="EC18" s="18">
        <f>IF(RUN_YEARS &gt; 3,(A1L551C2 + A1L551C11 + A1L551C20 + A1L551C29) / 4, 0)</f>
        <v>101.64324999999999</v>
      </c>
      <c r="ED18" s="16" t="s">
        <v>3619</v>
      </c>
      <c r="EE18" s="18">
        <f>IF(RUN_YEARS &gt; 3,(A1L551C3 + A1L551C12 + A1L551C21 + A1L551C30) / 4, 0)</f>
        <v>93.901500000000013</v>
      </c>
      <c r="EF18" s="16" t="s">
        <v>3620</v>
      </c>
      <c r="EG18" s="18">
        <f>IF(RUN_YEARS &gt; 3,(A1L551C4 + A1L551C13 + A1L551C22 + A1L551C31) / 4, 0)</f>
        <v>110.37775000000001</v>
      </c>
      <c r="EH18" s="16" t="s">
        <v>3621</v>
      </c>
      <c r="EI18" s="18">
        <f>IF(RUN_YEARS &gt; 3,(A1L551C5 + A1L551C14 + A1L551C23 + A1L551C32) / 4, 0)</f>
        <v>214.94675000000001</v>
      </c>
      <c r="EJ18" s="16" t="s">
        <v>3622</v>
      </c>
      <c r="EK18" s="18">
        <f>IF(RUN_YEARS &gt; 3,(A1L551C6 + A1L551C15 + A1L551C24 + A1L551C33) / 4, 0)</f>
        <v>416.30025000000001</v>
      </c>
      <c r="EL18" s="16" t="s">
        <v>3623</v>
      </c>
      <c r="EM18" s="18">
        <f>IF(RUN_YEARS &gt; 3,(A1L551C7 + A1L551C16 + A1L551C25 + A1L551C34) / 4, 0)</f>
        <v>315.62350000000004</v>
      </c>
      <c r="EN18" s="16" t="s">
        <v>3624</v>
      </c>
      <c r="EO18" s="18">
        <f>IF(A1L551C68 &lt;&gt; 0,A1L551C69 / A1L551C68,0)</f>
        <v>1.9367599184449171</v>
      </c>
      <c r="EP18" s="16" t="s">
        <v>3625</v>
      </c>
      <c r="EQ18" s="18">
        <f>IF(A1L551C71 = 0,A1L556C71, A1L551C71)</f>
        <v>1.9367599184449171</v>
      </c>
      <c r="ER18" s="16" t="s">
        <v>3626</v>
      </c>
      <c r="ES18" s="18">
        <f>IF(RUN_YEARS &gt; 4,(A1L551C1 + A1L551C10 + A1L551C19 + A1L551C28 + A1L551C37) / 5, 0)</f>
        <v>9.9532000000000007</v>
      </c>
      <c r="ET18" s="16" t="s">
        <v>3627</v>
      </c>
      <c r="EU18" s="18">
        <f>IF(RUN_YEARS &gt; 4,(A1L551C2 + A1L551C11 + A1L551C20 + A1L551C29 + A1L551C38) / 5, 0)</f>
        <v>96.930399999999992</v>
      </c>
      <c r="EV18" s="16" t="s">
        <v>3628</v>
      </c>
      <c r="EW18" s="18">
        <f>IF(RUN_YEARS &gt; 4,(A1L551C3 + A1L551C12 + A1L551C21 + A1L551C30 + A1L551C39) / 5, 0)</f>
        <v>90.29740000000001</v>
      </c>
      <c r="EX18" s="16" t="s">
        <v>3629</v>
      </c>
      <c r="EY18" s="18">
        <f>IF(RUN_YEARS &gt; 4,(A1L551C4 + A1L551C13 + A1L551C22 + A1L551C31 + A1L551C40) / 5, 0)</f>
        <v>94.582599999999999</v>
      </c>
      <c r="EZ18" s="16" t="s">
        <v>3630</v>
      </c>
      <c r="FA18" s="18">
        <f>IF(RUN_YEARS &gt; 4,(A1L551C5 + A1L551C14 + A1L551C23 + A1L551C32 + A1L551C41) / 5, 0)</f>
        <v>207.13420000000002</v>
      </c>
      <c r="FB18" s="16" t="s">
        <v>3631</v>
      </c>
      <c r="FC18" s="18">
        <f>IF(RUN_YEARS &gt; 4,(A1L551C6 + A1L551C15 + A1L551C24 + A1L551C33 + A1L551C42) / 5, 0)</f>
        <v>376.39299999999997</v>
      </c>
      <c r="FD18" s="16" t="s">
        <v>3632</v>
      </c>
      <c r="FE18" s="18">
        <f>IF(RUN_YEARS &gt; 4,(A1L551C7 + A1L551C16 + A1L551C25 + A1L551C34 + A1L551C43) / 5, 0)</f>
        <v>291.76360000000005</v>
      </c>
      <c r="FF18" s="16" t="s">
        <v>3633</v>
      </c>
      <c r="FG18" s="18">
        <f>IF(A1L551C77 &lt;&gt; 0,A1L551C78 / A1L551C77,0)</f>
        <v>1.8171455993264267</v>
      </c>
      <c r="FH18" s="16" t="s">
        <v>3634</v>
      </c>
      <c r="FI18" s="18">
        <f>IF(A1L551C80 = 0,A1L556C80, A1L551C80)</f>
        <v>1.8171455993264267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2.3570000000000002</v>
      </c>
      <c r="F19" s="16" t="s">
        <v>2959</v>
      </c>
      <c r="G19" s="6">
        <v>0</v>
      </c>
      <c r="H19" s="16" t="s">
        <v>2959</v>
      </c>
      <c r="I19" s="6">
        <v>1.7470000000000001</v>
      </c>
      <c r="J19" s="16" t="s">
        <v>2959</v>
      </c>
      <c r="K19" s="6">
        <v>11.455</v>
      </c>
      <c r="L19" s="16" t="s">
        <v>3635</v>
      </c>
      <c r="M19" s="1">
        <f>(A1L552C1 * 2 + A1L552C2 + A1L552C3)</f>
        <v>6.4610000000000003</v>
      </c>
      <c r="N19" s="16" t="s">
        <v>3636</v>
      </c>
      <c r="O19" s="1">
        <f>(A1L552C4 * 2 + A1L552C2 + A1L552C3)</f>
        <v>24.657</v>
      </c>
      <c r="P19" s="16" t="s">
        <v>3637</v>
      </c>
      <c r="Q19" s="1">
        <f>(A1L552C1 + A1L552C2 + A1L552C3 + A1L552C4)</f>
        <v>15.559000000000001</v>
      </c>
      <c r="R19" s="16" t="s">
        <v>3638</v>
      </c>
      <c r="S19" s="18">
        <f>IF(A1L552C5 &lt;&gt; 0,A1L552C6 / A1L552C5,0)</f>
        <v>3.8162823092400555</v>
      </c>
      <c r="T19" s="16" t="s">
        <v>3639</v>
      </c>
      <c r="U19" s="18">
        <f>IF(A1L552C8 = 0,A1L556C8, A1L552C8)</f>
        <v>3.8162823092400555</v>
      </c>
      <c r="V19" s="16" t="s">
        <v>2965</v>
      </c>
      <c r="W19" s="6">
        <v>3.5139999999999998</v>
      </c>
      <c r="X19" s="16" t="s">
        <v>2965</v>
      </c>
      <c r="Y19" s="6">
        <v>4.7E-2</v>
      </c>
      <c r="Z19" s="16" t="s">
        <v>2965</v>
      </c>
      <c r="AA19" s="6">
        <v>2.9590000000000001</v>
      </c>
      <c r="AB19" s="16" t="s">
        <v>2965</v>
      </c>
      <c r="AC19" s="6">
        <v>12.071</v>
      </c>
      <c r="AD19" s="16" t="s">
        <v>3640</v>
      </c>
      <c r="AE19" s="1">
        <f>(A1L552C10 * 2 + A1L552C11 + A1L552C12)</f>
        <v>10.033999999999999</v>
      </c>
      <c r="AF19" s="16" t="s">
        <v>3641</v>
      </c>
      <c r="AG19" s="1">
        <f>(A1L552C13 * 2 + A1L552C11 + A1L552C12)</f>
        <v>27.148</v>
      </c>
      <c r="AH19" s="16" t="s">
        <v>3642</v>
      </c>
      <c r="AI19" s="1">
        <f>(A1L552C10 + A1L552C11 + A1L552C12 + A1L552C13)</f>
        <v>18.591000000000001</v>
      </c>
      <c r="AJ19" s="16" t="s">
        <v>3643</v>
      </c>
      <c r="AK19" s="18">
        <f>IF(A1L552C14 &lt;&gt; 0,A1L552C15 / A1L552C14,0)</f>
        <v>2.7056009567470602</v>
      </c>
      <c r="AL19" s="16" t="s">
        <v>3644</v>
      </c>
      <c r="AM19" s="18">
        <f>IF(A1L552C17 = 0,A1L556C17, A1L552C17)</f>
        <v>2.7056009567470602</v>
      </c>
      <c r="AN19" s="16" t="s">
        <v>2971</v>
      </c>
      <c r="AO19" s="6">
        <v>3.4279999999999999</v>
      </c>
      <c r="AP19" s="16" t="s">
        <v>2971</v>
      </c>
      <c r="AQ19" s="6">
        <v>0</v>
      </c>
      <c r="AR19" s="16" t="s">
        <v>2971</v>
      </c>
      <c r="AS19" s="6">
        <v>1.861</v>
      </c>
      <c r="AT19" s="16" t="s">
        <v>2971</v>
      </c>
      <c r="AU19" s="6">
        <v>10.374000000000001</v>
      </c>
      <c r="AV19" s="16" t="s">
        <v>3645</v>
      </c>
      <c r="AW19" s="1">
        <f>(A1L552C19 * 2 + A1L552C20 + A1L552C21)</f>
        <v>8.7170000000000005</v>
      </c>
      <c r="AX19" s="16" t="s">
        <v>3646</v>
      </c>
      <c r="AY19" s="1">
        <f>(A1L552C22 * 2 + A1L552C20 + A1L552C21)</f>
        <v>22.609000000000002</v>
      </c>
      <c r="AZ19" s="16" t="s">
        <v>3647</v>
      </c>
      <c r="BA19" s="1">
        <f>(A1L552C19 + A1L552C20 + A1L552C21 + A1L552C22)</f>
        <v>15.663</v>
      </c>
      <c r="BB19" s="16" t="s">
        <v>3648</v>
      </c>
      <c r="BC19" s="18">
        <f>IF(A1L552C23 &lt;&gt; 0,A1L552C24 / A1L552C23,0)</f>
        <v>2.5936675461741427</v>
      </c>
      <c r="BD19" s="16" t="s">
        <v>3649</v>
      </c>
      <c r="BE19" s="18">
        <f>IF(A1L552C26 = 0,A1L556C26, A1L552C26)</f>
        <v>2.5936675461741427</v>
      </c>
      <c r="BF19" s="16" t="s">
        <v>2977</v>
      </c>
      <c r="BG19" s="6">
        <v>3.18</v>
      </c>
      <c r="BH19" s="16" t="s">
        <v>2977</v>
      </c>
      <c r="BI19" s="6">
        <v>0</v>
      </c>
      <c r="BJ19" s="16" t="s">
        <v>2977</v>
      </c>
      <c r="BK19" s="6">
        <v>2.6509999999999998</v>
      </c>
      <c r="BL19" s="16" t="s">
        <v>2977</v>
      </c>
      <c r="BM19" s="6">
        <v>12.5</v>
      </c>
      <c r="BN19" s="16" t="s">
        <v>3650</v>
      </c>
      <c r="BO19" s="1">
        <f>(A1L552C28 * 2 + A1L552C29 + A1L552C30)</f>
        <v>9.0109999999999992</v>
      </c>
      <c r="BP19" s="16" t="s">
        <v>3651</v>
      </c>
      <c r="BQ19" s="1">
        <f>(A1L552C31 * 2 + A1L552C29 + A1L552C30)</f>
        <v>27.651</v>
      </c>
      <c r="BR19" s="16" t="s">
        <v>3652</v>
      </c>
      <c r="BS19" s="1">
        <f>(A1L552C28 + A1L552C29 + A1L552C30 + A1L552C31)</f>
        <v>18.331</v>
      </c>
      <c r="BT19" s="16" t="s">
        <v>3653</v>
      </c>
      <c r="BU19" s="18">
        <f>IF(A1L552C32 &lt;&gt; 0,A1L552C33 / A1L552C32,0)</f>
        <v>3.0685828431916549</v>
      </c>
      <c r="BV19" s="16" t="s">
        <v>3654</v>
      </c>
      <c r="BW19" s="18">
        <f>IF(A1L552C35 = 0,A1L556C35, A1L552C35)</f>
        <v>3.0685828431916549</v>
      </c>
      <c r="BX19" s="16" t="s">
        <v>2983</v>
      </c>
      <c r="BY19" s="6">
        <v>2.7029999999999998</v>
      </c>
      <c r="BZ19" s="16" t="s">
        <v>2983</v>
      </c>
      <c r="CA19" s="6">
        <v>0.64400000000000002</v>
      </c>
      <c r="CB19" s="16" t="s">
        <v>2983</v>
      </c>
      <c r="CC19" s="6">
        <v>0.78</v>
      </c>
      <c r="CD19" s="16" t="s">
        <v>2983</v>
      </c>
      <c r="CE19" s="6">
        <v>6.1189999999999998</v>
      </c>
      <c r="CF19" s="16" t="s">
        <v>3655</v>
      </c>
      <c r="CG19" s="1">
        <f>(A1L552C37 * 2 + A1L552C38 + A1L552C39)</f>
        <v>6.83</v>
      </c>
      <c r="CH19" s="16" t="s">
        <v>3656</v>
      </c>
      <c r="CI19" s="1">
        <f>(A1L552C40 * 2 + A1L552C38 + A1L552C39)</f>
        <v>13.661999999999999</v>
      </c>
      <c r="CJ19" s="16" t="s">
        <v>3657</v>
      </c>
      <c r="CK19" s="1">
        <f>(A1L552C37 + A1L552C38 + A1L552C39 + A1L552C40)</f>
        <v>10.245999999999999</v>
      </c>
      <c r="CL19" s="16" t="s">
        <v>3658</v>
      </c>
      <c r="CM19" s="18">
        <f>IF(A1L552C41 &lt;&gt; 0,A1L552C42 / A1L552C41,0)</f>
        <v>2.0002928257686676</v>
      </c>
      <c r="CN19" s="16" t="s">
        <v>3659</v>
      </c>
      <c r="CO19" s="18">
        <f>IF(A1L552C44 = 0,A1L556C44, A1L552C44)</f>
        <v>2.0002928257686676</v>
      </c>
      <c r="CP19" s="16" t="s">
        <v>3660</v>
      </c>
      <c r="CQ19" s="18">
        <f>IF(RUN_YEARS &gt; 1,(A1L552C1 + A1L552C10) / 2, 0)</f>
        <v>2.9355000000000002</v>
      </c>
      <c r="CR19" s="16" t="s">
        <v>3661</v>
      </c>
      <c r="CS19" s="18">
        <f>IF(RUN_YEARS &gt; 1,(A1L552C2 + A1L552C11) / 2, 0)</f>
        <v>2.35E-2</v>
      </c>
      <c r="CT19" s="16" t="s">
        <v>3662</v>
      </c>
      <c r="CU19" s="18">
        <f>IF(RUN_YEARS &gt; 1,(A1L552C3 + A1L552C12) / 2, 0)</f>
        <v>2.3530000000000002</v>
      </c>
      <c r="CV19" s="16" t="s">
        <v>3663</v>
      </c>
      <c r="CW19" s="18">
        <f>IF(RUN_YEARS &gt; 1,(A1L552C4 + A1L552C13) / 2, 0)</f>
        <v>11.763</v>
      </c>
      <c r="CX19" s="16" t="s">
        <v>3664</v>
      </c>
      <c r="CY19" s="18">
        <f>IF(RUN_YEARS &gt; 1,(A1L552C5 + A1L552C14) / 2, 0)</f>
        <v>8.2474999999999987</v>
      </c>
      <c r="CZ19" s="16" t="s">
        <v>3665</v>
      </c>
      <c r="DA19" s="18">
        <f>IF(RUN_YEARS &gt; 1,(A1L552C6 + A1L552C15) / 2, 0)</f>
        <v>25.9025</v>
      </c>
      <c r="DB19" s="16" t="s">
        <v>3666</v>
      </c>
      <c r="DC19" s="18">
        <f>IF(RUN_YEARS &gt; 1,(A1L552C7 + A1L552C16) / 2, 0)</f>
        <v>17.075000000000003</v>
      </c>
      <c r="DD19" s="16" t="s">
        <v>3667</v>
      </c>
      <c r="DE19" s="18">
        <f>IF(A1L552C50 &lt;&gt; 0,A1L552C51 / A1L552C50,0)</f>
        <v>3.1406486814186123</v>
      </c>
      <c r="DF19" s="16" t="s">
        <v>3668</v>
      </c>
      <c r="DG19" s="18">
        <f>IF(A1L552C53 = 0,A1L556C53, A1L552C53)</f>
        <v>3.1406486814186123</v>
      </c>
      <c r="DH19" s="16" t="s">
        <v>3669</v>
      </c>
      <c r="DI19" s="18">
        <f>IF(RUN_YEARS &gt; 2,(A1L552C1 + A1L552C10 + A1L552C19) / 3, 0)</f>
        <v>3.0996666666666663</v>
      </c>
      <c r="DJ19" s="16" t="s">
        <v>3670</v>
      </c>
      <c r="DK19" s="18">
        <f>IF(RUN_YEARS &gt; 2,(A1L552C2 + A1L552C11 + A1L552C20) / 3, 0)</f>
        <v>1.5666666666666666E-2</v>
      </c>
      <c r="DL19" s="16" t="s">
        <v>3671</v>
      </c>
      <c r="DM19" s="18">
        <f>IF(RUN_YEARS &gt; 2,(A1L552C3 + A1L552C12 + A1L552C21) / 3, 0)</f>
        <v>2.1890000000000001</v>
      </c>
      <c r="DN19" s="16" t="s">
        <v>3672</v>
      </c>
      <c r="DO19" s="18">
        <f>IF(RUN_YEARS &gt; 2,(A1L552C4 + A1L552C13 + A1L552C22) / 3, 0)</f>
        <v>11.299999999999999</v>
      </c>
      <c r="DP19" s="16" t="s">
        <v>3673</v>
      </c>
      <c r="DQ19" s="18">
        <f>IF(RUN_YEARS &gt; 2,(A1L552C5 + A1L552C14 + A1L552C23) / 3, 0)</f>
        <v>8.4039999999999981</v>
      </c>
      <c r="DR19" s="16" t="s">
        <v>3674</v>
      </c>
      <c r="DS19" s="18">
        <f>IF(RUN_YEARS &gt; 2,(A1L552C6 + A1L552C15 + A1L552C24) / 3, 0)</f>
        <v>24.804666666666666</v>
      </c>
      <c r="DT19" s="16" t="s">
        <v>3675</v>
      </c>
      <c r="DU19" s="18">
        <f>IF(RUN_YEARS &gt; 2,(A1L552C7 + A1L552C16 + A1L552C25) / 3, 0)</f>
        <v>16.604333333333333</v>
      </c>
      <c r="DV19" s="16" t="s">
        <v>3676</v>
      </c>
      <c r="DW19" s="18">
        <f>IF(A1L552C59 &lt;&gt; 0,A1L552C60 / A1L552C59,0)</f>
        <v>2.9515310169760438</v>
      </c>
      <c r="DX19" s="16" t="s">
        <v>3677</v>
      </c>
      <c r="DY19" s="18">
        <f>IF(A1L552C62 = 0,A1L556C62, A1L552C62)</f>
        <v>2.9515310169760438</v>
      </c>
      <c r="DZ19" s="16" t="s">
        <v>3678</v>
      </c>
      <c r="EA19" s="18">
        <f>IF(RUN_YEARS &gt; 3,(A1L552C1 + A1L552C10 + A1L552C19 + A1L552C28) / 4, 0)</f>
        <v>3.1197499999999998</v>
      </c>
      <c r="EB19" s="16" t="s">
        <v>3679</v>
      </c>
      <c r="EC19" s="18">
        <f>IF(RUN_YEARS &gt; 3,(A1L552C2 + A1L552C11 + A1L552C20 + A1L552C29) / 4, 0)</f>
        <v>1.175E-2</v>
      </c>
      <c r="ED19" s="16" t="s">
        <v>3680</v>
      </c>
      <c r="EE19" s="18">
        <f>IF(RUN_YEARS &gt; 3,(A1L552C3 + A1L552C12 + A1L552C21 + A1L552C30) / 4, 0)</f>
        <v>2.3045</v>
      </c>
      <c r="EF19" s="16" t="s">
        <v>3681</v>
      </c>
      <c r="EG19" s="18">
        <f>IF(RUN_YEARS &gt; 3,(A1L552C4 + A1L552C13 + A1L552C22 + A1L552C31) / 4, 0)</f>
        <v>11.6</v>
      </c>
      <c r="EH19" s="16" t="s">
        <v>3682</v>
      </c>
      <c r="EI19" s="18">
        <f>IF(RUN_YEARS &gt; 3,(A1L552C5 + A1L552C14 + A1L552C23 + A1L552C32) / 4, 0)</f>
        <v>8.5557499999999997</v>
      </c>
      <c r="EJ19" s="16" t="s">
        <v>3683</v>
      </c>
      <c r="EK19" s="18">
        <f>IF(RUN_YEARS &gt; 3,(A1L552C6 + A1L552C15 + A1L552C24 + A1L552C33) / 4, 0)</f>
        <v>25.516249999999999</v>
      </c>
      <c r="EL19" s="16" t="s">
        <v>3684</v>
      </c>
      <c r="EM19" s="18">
        <f>IF(RUN_YEARS &gt; 3,(A1L552C7 + A1L552C16 + A1L552C25 + A1L552C34) / 4, 0)</f>
        <v>17.036000000000001</v>
      </c>
      <c r="EN19" s="16" t="s">
        <v>3685</v>
      </c>
      <c r="EO19" s="18">
        <f>IF(A1L552C68 &lt;&gt; 0,A1L552C69 / A1L552C68,0)</f>
        <v>2.982351050463139</v>
      </c>
      <c r="EP19" s="16" t="s">
        <v>3686</v>
      </c>
      <c r="EQ19" s="18">
        <f>IF(A1L552C71 = 0,A1L556C71, A1L552C71)</f>
        <v>2.982351050463139</v>
      </c>
      <c r="ER19" s="16" t="s">
        <v>3687</v>
      </c>
      <c r="ES19" s="18">
        <f>IF(RUN_YEARS &gt; 4,(A1L552C1 + A1L552C10 + A1L552C19 + A1L552C28 + A1L552C37) / 5, 0)</f>
        <v>3.0363999999999995</v>
      </c>
      <c r="ET19" s="16" t="s">
        <v>3688</v>
      </c>
      <c r="EU19" s="18">
        <f>IF(RUN_YEARS &gt; 4,(A1L552C2 + A1L552C11 + A1L552C20 + A1L552C29 + A1L552C38) / 5, 0)</f>
        <v>0.13820000000000002</v>
      </c>
      <c r="EV19" s="16" t="s">
        <v>3689</v>
      </c>
      <c r="EW19" s="18">
        <f>IF(RUN_YEARS &gt; 4,(A1L552C3 + A1L552C12 + A1L552C21 + A1L552C30 + A1L552C39) / 5, 0)</f>
        <v>1.9995999999999998</v>
      </c>
      <c r="EX19" s="16" t="s">
        <v>3690</v>
      </c>
      <c r="EY19" s="18">
        <f>IF(RUN_YEARS &gt; 4,(A1L552C4 + A1L552C13 + A1L552C22 + A1L552C31 + A1L552C40) / 5, 0)</f>
        <v>10.5038</v>
      </c>
      <c r="EZ19" s="16" t="s">
        <v>3691</v>
      </c>
      <c r="FA19" s="18">
        <f>IF(RUN_YEARS &gt; 4,(A1L552C5 + A1L552C14 + A1L552C23 + A1L552C32 + A1L552C41) / 5, 0)</f>
        <v>8.2105999999999995</v>
      </c>
      <c r="FB19" s="16" t="s">
        <v>3692</v>
      </c>
      <c r="FC19" s="18">
        <f>IF(RUN_YEARS &gt; 4,(A1L552C6 + A1L552C15 + A1L552C24 + A1L552C33 + A1L552C42) / 5, 0)</f>
        <v>23.145400000000002</v>
      </c>
      <c r="FD19" s="16" t="s">
        <v>3693</v>
      </c>
      <c r="FE19" s="18">
        <f>IF(RUN_YEARS &gt; 4,(A1L552C7 + A1L552C16 + A1L552C25 + A1L552C34 + A1L552C43) / 5, 0)</f>
        <v>15.678000000000001</v>
      </c>
      <c r="FF19" s="16" t="s">
        <v>3694</v>
      </c>
      <c r="FG19" s="18">
        <f>IF(A1L552C77 &lt;&gt; 0,A1L552C78 / A1L552C77,0)</f>
        <v>2.8189657272306534</v>
      </c>
      <c r="FH19" s="16" t="s">
        <v>3695</v>
      </c>
      <c r="FI19" s="18">
        <f>IF(A1L552C80 = 0,A1L556C80, A1L552C80)</f>
        <v>2.8189657272306534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</v>
      </c>
      <c r="N20" s="16" t="s">
        <v>3697</v>
      </c>
      <c r="O20" s="1">
        <f>(A1L553C4 * 2 + A1L553C2 + A1L553C3)</f>
        <v>0</v>
      </c>
      <c r="P20" s="16" t="s">
        <v>3698</v>
      </c>
      <c r="Q20" s="1">
        <f>(A1L553C1 + A1L553C2 + A1L553C3 + A1L553C4)</f>
        <v>0</v>
      </c>
      <c r="R20" s="16" t="s">
        <v>3699</v>
      </c>
      <c r="S20" s="18">
        <f>IF(A1L553C5 &lt;&gt; 0,A1L553C6 / A1L553C5,0)</f>
        <v>0</v>
      </c>
      <c r="T20" s="16" t="s">
        <v>3700</v>
      </c>
      <c r="U20" s="18">
        <f>IF(A1L553C8 = 0,A1L556C8, A1L553C8)</f>
        <v>1.3534531258074487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0.04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0.04</v>
      </c>
      <c r="AF20" s="16" t="s">
        <v>3702</v>
      </c>
      <c r="AG20" s="1">
        <f>(A1L553C13 * 2 + A1L553C11 + A1L553C12)</f>
        <v>0.04</v>
      </c>
      <c r="AH20" s="16" t="s">
        <v>3703</v>
      </c>
      <c r="AI20" s="1">
        <f>(A1L553C10 + A1L553C11 + A1L553C12 + A1L553C13)</f>
        <v>0.04</v>
      </c>
      <c r="AJ20" s="16" t="s">
        <v>3704</v>
      </c>
      <c r="AK20" s="18">
        <f>IF(A1L553C14 &lt;&gt; 0,A1L553C15 / A1L553C14,0)</f>
        <v>1</v>
      </c>
      <c r="AL20" s="16" t="s">
        <v>3705</v>
      </c>
      <c r="AM20" s="18">
        <f>IF(A1L553C17 = 0,A1L556C17, A1L553C17)</f>
        <v>1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</v>
      </c>
      <c r="AX20" s="16" t="s">
        <v>3707</v>
      </c>
      <c r="AY20" s="1">
        <f>(A1L553C22 * 2 + A1L553C20 + A1L553C21)</f>
        <v>0</v>
      </c>
      <c r="AZ20" s="16" t="s">
        <v>3708</v>
      </c>
      <c r="BA20" s="1">
        <f>(A1L553C19 + A1L553C20 + A1L553C21 + A1L553C22)</f>
        <v>0</v>
      </c>
      <c r="BB20" s="16" t="s">
        <v>3709</v>
      </c>
      <c r="BC20" s="18">
        <f>IF(A1L553C23 &lt;&gt; 0,A1L553C24 / A1L553C23,0)</f>
        <v>0</v>
      </c>
      <c r="BD20" s="16" t="s">
        <v>3710</v>
      </c>
      <c r="BE20" s="18">
        <f>IF(A1L553C26 = 0,A1L556C26, A1L553C26)</f>
        <v>1.4605622200212431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</v>
      </c>
      <c r="BP20" s="16" t="s">
        <v>3712</v>
      </c>
      <c r="BQ20" s="1">
        <f>(A1L553C31 * 2 + A1L553C29 + A1L553C30)</f>
        <v>0</v>
      </c>
      <c r="BR20" s="16" t="s">
        <v>3713</v>
      </c>
      <c r="BS20" s="1">
        <f>(A1L553C28 + A1L553C29 + A1L553C30 + A1L553C31)</f>
        <v>0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IF(A1L553C35 = 0,A1L556C35, A1L553C35)</f>
        <v>1.4587082801326494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IF(A1L553C44 = 0,A1L556C44, A1L553C44)</f>
        <v>1.3965664996680407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0.02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0.02</v>
      </c>
      <c r="CZ20" s="16" t="s">
        <v>3726</v>
      </c>
      <c r="DA20" s="18">
        <f>IF(RUN_YEARS &gt; 1,(A1L553C6 + A1L553C15) / 2, 0)</f>
        <v>0.02</v>
      </c>
      <c r="DB20" s="16" t="s">
        <v>3727</v>
      </c>
      <c r="DC20" s="18">
        <f>IF(RUN_YEARS &gt; 1,(A1L553C7 + A1L553C16) / 2, 0)</f>
        <v>0.02</v>
      </c>
      <c r="DD20" s="16" t="s">
        <v>3728</v>
      </c>
      <c r="DE20" s="18">
        <f>IF(A1L553C50 &lt;&gt; 0,A1L553C51 / A1L553C50,0)</f>
        <v>1</v>
      </c>
      <c r="DF20" s="16" t="s">
        <v>3729</v>
      </c>
      <c r="DG20" s="18">
        <f>IF(A1L553C53 = 0,A1L556C53, A1L553C53)</f>
        <v>1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1.3333333333333334E-2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1.3333333333333334E-2</v>
      </c>
      <c r="DR20" s="16" t="s">
        <v>3735</v>
      </c>
      <c r="DS20" s="18">
        <f>IF(RUN_YEARS &gt; 2,(A1L553C6 + A1L553C15 + A1L553C24) / 3, 0)</f>
        <v>1.3333333333333334E-2</v>
      </c>
      <c r="DT20" s="16" t="s">
        <v>3736</v>
      </c>
      <c r="DU20" s="18">
        <f>IF(RUN_YEARS &gt; 2,(A1L553C7 + A1L553C16 + A1L553C25) / 3, 0)</f>
        <v>1.3333333333333334E-2</v>
      </c>
      <c r="DV20" s="16" t="s">
        <v>3737</v>
      </c>
      <c r="DW20" s="18">
        <f>IF(A1L553C59 &lt;&gt; 0,A1L553C60 / A1L553C59,0)</f>
        <v>1</v>
      </c>
      <c r="DX20" s="16" t="s">
        <v>3738</v>
      </c>
      <c r="DY20" s="18">
        <f>IF(A1L553C62 = 0,A1L556C62, A1L553C62)</f>
        <v>1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0.01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0.01</v>
      </c>
      <c r="EJ20" s="16" t="s">
        <v>3744</v>
      </c>
      <c r="EK20" s="18">
        <f>IF(RUN_YEARS &gt; 3,(A1L553C6 + A1L553C15 + A1L553C24 + A1L553C33) / 4, 0)</f>
        <v>0.01</v>
      </c>
      <c r="EL20" s="16" t="s">
        <v>3745</v>
      </c>
      <c r="EM20" s="18">
        <f>IF(RUN_YEARS &gt; 3,(A1L553C7 + A1L553C16 + A1L553C25 + A1L553C34) / 4, 0)</f>
        <v>0.01</v>
      </c>
      <c r="EN20" s="16" t="s">
        <v>3746</v>
      </c>
      <c r="EO20" s="18">
        <f>IF(A1L553C68 &lt;&gt; 0,A1L553C69 / A1L553C68,0)</f>
        <v>1</v>
      </c>
      <c r="EP20" s="16" t="s">
        <v>3747</v>
      </c>
      <c r="EQ20" s="18">
        <f>IF(A1L553C71 = 0,A1L556C71, A1L553C71)</f>
        <v>1</v>
      </c>
      <c r="ER20" s="16" t="s">
        <v>3748</v>
      </c>
      <c r="ES20" s="18">
        <f>IF(RUN_YEARS &gt; 4,(A1L553C1 + A1L553C10 + A1L553C19 + A1L553C28 + A1L553C37) / 5, 0)</f>
        <v>0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8.0000000000000002E-3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8.0000000000000002E-3</v>
      </c>
      <c r="FB20" s="16" t="s">
        <v>3753</v>
      </c>
      <c r="FC20" s="18">
        <f>IF(RUN_YEARS &gt; 4,(A1L553C6 + A1L553C15 + A1L553C24 + A1L553C33 + A1L553C42) / 5, 0)</f>
        <v>8.0000000000000002E-3</v>
      </c>
      <c r="FD20" s="16" t="s">
        <v>3754</v>
      </c>
      <c r="FE20" s="18">
        <f>IF(RUN_YEARS &gt; 4,(A1L553C7 + A1L553C16 + A1L553C25 + A1L553C34 + A1L553C43) / 5, 0)</f>
        <v>8.0000000000000002E-3</v>
      </c>
      <c r="FF20" s="16" t="s">
        <v>3755</v>
      </c>
      <c r="FG20" s="18">
        <f>IF(A1L553C77 &lt;&gt; 0,A1L553C78 / A1L553C77,0)</f>
        <v>1</v>
      </c>
      <c r="FH20" s="16" t="s">
        <v>3756</v>
      </c>
      <c r="FI20" s="18">
        <f>IF(A1L553C80 = 0,A1L556C80, A1L553C80)</f>
        <v>1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0.83499999999999996</v>
      </c>
      <c r="F21" s="16" t="s">
        <v>2959</v>
      </c>
      <c r="G21" s="6">
        <v>3.7930000000000001</v>
      </c>
      <c r="H21" s="16" t="s">
        <v>2959</v>
      </c>
      <c r="I21" s="6">
        <v>3.5049999999999999</v>
      </c>
      <c r="J21" s="16" t="s">
        <v>2959</v>
      </c>
      <c r="K21" s="6">
        <v>3.1819999999999999</v>
      </c>
      <c r="L21" s="16" t="s">
        <v>3757</v>
      </c>
      <c r="M21" s="1">
        <f>(A1L554C1 * 2 + A1L554C2 + A1L554C3)</f>
        <v>8.968</v>
      </c>
      <c r="N21" s="16" t="s">
        <v>3758</v>
      </c>
      <c r="O21" s="1">
        <f>(A1L554C4 * 2 + A1L554C2 + A1L554C3)</f>
        <v>13.661999999999999</v>
      </c>
      <c r="P21" s="16" t="s">
        <v>3759</v>
      </c>
      <c r="Q21" s="1">
        <f>(A1L554C1 + A1L554C2 + A1L554C3 + A1L554C4)</f>
        <v>11.315</v>
      </c>
      <c r="R21" s="16" t="s">
        <v>3760</v>
      </c>
      <c r="S21" s="18">
        <f>IF(A1L554C5 &lt;&gt; 0,A1L554C6 / A1L554C5,0)</f>
        <v>1.5234165923282783</v>
      </c>
      <c r="T21" s="16" t="s">
        <v>3761</v>
      </c>
      <c r="U21" s="18">
        <f>IF(A1L554C8 = 0,A1L556C8, A1L554C8)</f>
        <v>1.5234165923282783</v>
      </c>
      <c r="V21" s="16" t="s">
        <v>2965</v>
      </c>
      <c r="W21" s="6">
        <v>1.24</v>
      </c>
      <c r="X21" s="16" t="s">
        <v>2965</v>
      </c>
      <c r="Y21" s="6">
        <v>5.819</v>
      </c>
      <c r="Z21" s="16" t="s">
        <v>2965</v>
      </c>
      <c r="AA21" s="6">
        <v>3.452</v>
      </c>
      <c r="AB21" s="16" t="s">
        <v>2965</v>
      </c>
      <c r="AC21" s="6">
        <v>3.59</v>
      </c>
      <c r="AD21" s="16" t="s">
        <v>3762</v>
      </c>
      <c r="AE21" s="1">
        <f>(A1L554C10 * 2 + A1L554C11 + A1L554C12)</f>
        <v>11.750999999999999</v>
      </c>
      <c r="AF21" s="16" t="s">
        <v>3763</v>
      </c>
      <c r="AG21" s="1">
        <f>(A1L554C13 * 2 + A1L554C11 + A1L554C12)</f>
        <v>16.451000000000001</v>
      </c>
      <c r="AH21" s="16" t="s">
        <v>3764</v>
      </c>
      <c r="AI21" s="1">
        <f>(A1L554C10 + A1L554C11 + A1L554C12 + A1L554C13)</f>
        <v>14.100999999999999</v>
      </c>
      <c r="AJ21" s="16" t="s">
        <v>3765</v>
      </c>
      <c r="AK21" s="18">
        <f>IF(A1L554C14 &lt;&gt; 0,A1L554C15 / A1L554C14,0)</f>
        <v>1.3999659603438006</v>
      </c>
      <c r="AL21" s="16" t="s">
        <v>3766</v>
      </c>
      <c r="AM21" s="18">
        <f>IF(A1L554C17 = 0,A1L556C17, A1L554C17)</f>
        <v>1.3999659603438006</v>
      </c>
      <c r="AN21" s="16" t="s">
        <v>2971</v>
      </c>
      <c r="AO21" s="6">
        <v>1.34</v>
      </c>
      <c r="AP21" s="16" t="s">
        <v>2971</v>
      </c>
      <c r="AQ21" s="6">
        <v>4.8170000000000002</v>
      </c>
      <c r="AR21" s="16" t="s">
        <v>2971</v>
      </c>
      <c r="AS21" s="6">
        <v>3.306</v>
      </c>
      <c r="AT21" s="16" t="s">
        <v>2971</v>
      </c>
      <c r="AU21" s="6">
        <v>3.0649999999999999</v>
      </c>
      <c r="AV21" s="16" t="s">
        <v>3767</v>
      </c>
      <c r="AW21" s="1">
        <f>(A1L554C19 * 2 + A1L554C20 + A1L554C21)</f>
        <v>10.803000000000001</v>
      </c>
      <c r="AX21" s="16" t="s">
        <v>3768</v>
      </c>
      <c r="AY21" s="1">
        <f>(A1L554C22 * 2 + A1L554C20 + A1L554C21)</f>
        <v>14.253</v>
      </c>
      <c r="AZ21" s="16" t="s">
        <v>3769</v>
      </c>
      <c r="BA21" s="1">
        <f>(A1L554C19 + A1L554C20 + A1L554C21 + A1L554C22)</f>
        <v>12.528</v>
      </c>
      <c r="BB21" s="16" t="s">
        <v>3770</v>
      </c>
      <c r="BC21" s="18">
        <f>IF(A1L554C23 &lt;&gt; 0,A1L554C24 / A1L554C23,0)</f>
        <v>1.3193557345181892</v>
      </c>
      <c r="BD21" s="16" t="s">
        <v>3771</v>
      </c>
      <c r="BE21" s="18">
        <f>IF(A1L554C26 = 0,A1L556C26, A1L554C26)</f>
        <v>1.3193557345181892</v>
      </c>
      <c r="BF21" s="16" t="s">
        <v>2977</v>
      </c>
      <c r="BG21" s="6">
        <v>0.96399999999999997</v>
      </c>
      <c r="BH21" s="16" t="s">
        <v>2977</v>
      </c>
      <c r="BI21" s="6">
        <v>5.6139999999999999</v>
      </c>
      <c r="BJ21" s="16" t="s">
        <v>2977</v>
      </c>
      <c r="BK21" s="6">
        <v>1.647</v>
      </c>
      <c r="BL21" s="16" t="s">
        <v>2977</v>
      </c>
      <c r="BM21" s="6">
        <v>3.4820000000000002</v>
      </c>
      <c r="BN21" s="16" t="s">
        <v>3772</v>
      </c>
      <c r="BO21" s="1">
        <f>(A1L554C28 * 2 + A1L554C29 + A1L554C30)</f>
        <v>9.1890000000000001</v>
      </c>
      <c r="BP21" s="16" t="s">
        <v>3773</v>
      </c>
      <c r="BQ21" s="1">
        <f>(A1L554C31 * 2 + A1L554C29 + A1L554C30)</f>
        <v>14.225</v>
      </c>
      <c r="BR21" s="16" t="s">
        <v>3774</v>
      </c>
      <c r="BS21" s="1">
        <f>(A1L554C28 + A1L554C29 + A1L554C30 + A1L554C31)</f>
        <v>11.707000000000001</v>
      </c>
      <c r="BT21" s="16" t="s">
        <v>3775</v>
      </c>
      <c r="BU21" s="18">
        <f>IF(A1L554C32 &lt;&gt; 0,A1L554C33 / A1L554C32,0)</f>
        <v>1.5480465774295353</v>
      </c>
      <c r="BV21" s="16" t="s">
        <v>3776</v>
      </c>
      <c r="BW21" s="18">
        <f>IF(A1L554C35 = 0,A1L556C35, A1L554C35)</f>
        <v>1.5480465774295353</v>
      </c>
      <c r="BX21" s="16" t="s">
        <v>2983</v>
      </c>
      <c r="BY21" s="6">
        <v>1.3720000000000001</v>
      </c>
      <c r="BZ21" s="16" t="s">
        <v>2983</v>
      </c>
      <c r="CA21" s="6">
        <v>3.54</v>
      </c>
      <c r="CB21" s="16" t="s">
        <v>2983</v>
      </c>
      <c r="CC21" s="6">
        <v>2.6680000000000001</v>
      </c>
      <c r="CD21" s="16" t="s">
        <v>2983</v>
      </c>
      <c r="CE21" s="6">
        <v>2.673</v>
      </c>
      <c r="CF21" s="16" t="s">
        <v>3777</v>
      </c>
      <c r="CG21" s="1">
        <f>(A1L554C37 * 2 + A1L554C38 + A1L554C39)</f>
        <v>8.9520000000000017</v>
      </c>
      <c r="CH21" s="16" t="s">
        <v>3778</v>
      </c>
      <c r="CI21" s="1">
        <f>(A1L554C40 * 2 + A1L554C38 + A1L554C39)</f>
        <v>11.553999999999998</v>
      </c>
      <c r="CJ21" s="16" t="s">
        <v>3779</v>
      </c>
      <c r="CK21" s="1">
        <f>(A1L554C37 + A1L554C38 + A1L554C39 + A1L554C40)</f>
        <v>10.253</v>
      </c>
      <c r="CL21" s="16" t="s">
        <v>3780</v>
      </c>
      <c r="CM21" s="18">
        <f>IF(A1L554C41 &lt;&gt; 0,A1L554C42 / A1L554C41,0)</f>
        <v>1.2906613047363713</v>
      </c>
      <c r="CN21" s="16" t="s">
        <v>3781</v>
      </c>
      <c r="CO21" s="18">
        <f>IF(A1L554C44 = 0,A1L556C44, A1L554C44)</f>
        <v>1.2906613047363713</v>
      </c>
      <c r="CP21" s="16" t="s">
        <v>3782</v>
      </c>
      <c r="CQ21" s="18">
        <f>IF(RUN_YEARS &gt; 1,(A1L554C1 + A1L554C10) / 2, 0)</f>
        <v>1.0375000000000001</v>
      </c>
      <c r="CR21" s="16" t="s">
        <v>3783</v>
      </c>
      <c r="CS21" s="18">
        <f>IF(RUN_YEARS &gt; 1,(A1L554C2 + A1L554C11) / 2, 0)</f>
        <v>4.806</v>
      </c>
      <c r="CT21" s="16" t="s">
        <v>3784</v>
      </c>
      <c r="CU21" s="18">
        <f>IF(RUN_YEARS &gt; 1,(A1L554C3 + A1L554C12) / 2, 0)</f>
        <v>3.4784999999999999</v>
      </c>
      <c r="CV21" s="16" t="s">
        <v>3785</v>
      </c>
      <c r="CW21" s="18">
        <f>IF(RUN_YEARS &gt; 1,(A1L554C4 + A1L554C13) / 2, 0)</f>
        <v>3.3860000000000001</v>
      </c>
      <c r="CX21" s="16" t="s">
        <v>3786</v>
      </c>
      <c r="CY21" s="18">
        <f>IF(RUN_YEARS &gt; 1,(A1L554C5 + A1L554C14) / 2, 0)</f>
        <v>10.359500000000001</v>
      </c>
      <c r="CZ21" s="16" t="s">
        <v>3787</v>
      </c>
      <c r="DA21" s="18">
        <f>IF(RUN_YEARS &gt; 1,(A1L554C6 + A1L554C15) / 2, 0)</f>
        <v>15.0565</v>
      </c>
      <c r="DB21" s="16" t="s">
        <v>3788</v>
      </c>
      <c r="DC21" s="18">
        <f>IF(RUN_YEARS &gt; 1,(A1L554C7 + A1L554C16) / 2, 0)</f>
        <v>12.707999999999998</v>
      </c>
      <c r="DD21" s="16" t="s">
        <v>3789</v>
      </c>
      <c r="DE21" s="18">
        <f>IF(A1L554C50 &lt;&gt; 0,A1L554C51 / A1L554C50,0)</f>
        <v>1.4534002606303391</v>
      </c>
      <c r="DF21" s="16" t="s">
        <v>3790</v>
      </c>
      <c r="DG21" s="18">
        <f>IF(A1L554C53 = 0,A1L556C53, A1L554C53)</f>
        <v>1.4534002606303391</v>
      </c>
      <c r="DH21" s="16" t="s">
        <v>3791</v>
      </c>
      <c r="DI21" s="18">
        <f>IF(RUN_YEARS &gt; 2,(A1L554C1 + A1L554C10 + A1L554C19) / 3, 0)</f>
        <v>1.1383333333333334</v>
      </c>
      <c r="DJ21" s="16" t="s">
        <v>3792</v>
      </c>
      <c r="DK21" s="18">
        <f>IF(RUN_YEARS &gt; 2,(A1L554C2 + A1L554C11 + A1L554C20) / 3, 0)</f>
        <v>4.8096666666666668</v>
      </c>
      <c r="DL21" s="16" t="s">
        <v>3793</v>
      </c>
      <c r="DM21" s="18">
        <f>IF(RUN_YEARS &gt; 2,(A1L554C3 + A1L554C12 + A1L554C21) / 3, 0)</f>
        <v>3.4209999999999998</v>
      </c>
      <c r="DN21" s="16" t="s">
        <v>3794</v>
      </c>
      <c r="DO21" s="18">
        <f>IF(RUN_YEARS &gt; 2,(A1L554C4 + A1L554C13 + A1L554C22) / 3, 0)</f>
        <v>3.2789999999999999</v>
      </c>
      <c r="DP21" s="16" t="s">
        <v>3795</v>
      </c>
      <c r="DQ21" s="18">
        <f>IF(RUN_YEARS &gt; 2,(A1L554C5 + A1L554C14 + A1L554C23) / 3, 0)</f>
        <v>10.507333333333333</v>
      </c>
      <c r="DR21" s="16" t="s">
        <v>3796</v>
      </c>
      <c r="DS21" s="18">
        <f>IF(RUN_YEARS &gt; 2,(A1L554C6 + A1L554C15 + A1L554C24) / 3, 0)</f>
        <v>14.788666666666666</v>
      </c>
      <c r="DT21" s="16" t="s">
        <v>3797</v>
      </c>
      <c r="DU21" s="18">
        <f>IF(RUN_YEARS &gt; 2,(A1L554C7 + A1L554C16 + A1L554C25) / 3, 0)</f>
        <v>12.647999999999998</v>
      </c>
      <c r="DV21" s="16" t="s">
        <v>3798</v>
      </c>
      <c r="DW21" s="18">
        <f>IF(A1L554C59 &lt;&gt; 0,A1L554C60 / A1L554C59,0)</f>
        <v>1.4074614554914027</v>
      </c>
      <c r="DX21" s="16" t="s">
        <v>3799</v>
      </c>
      <c r="DY21" s="18">
        <f>IF(A1L554C62 = 0,A1L556C62, A1L554C62)</f>
        <v>1.4074614554914027</v>
      </c>
      <c r="DZ21" s="16" t="s">
        <v>3800</v>
      </c>
      <c r="EA21" s="18">
        <f>IF(RUN_YEARS &gt; 3,(A1L554C1 + A1L554C10 + A1L554C19 + A1L554C28) / 4, 0)</f>
        <v>1.0947499999999999</v>
      </c>
      <c r="EB21" s="16" t="s">
        <v>3801</v>
      </c>
      <c r="EC21" s="18">
        <f>IF(RUN_YEARS &gt; 3,(A1L554C2 + A1L554C11 + A1L554C20 + A1L554C29) / 4, 0)</f>
        <v>5.0107499999999998</v>
      </c>
      <c r="ED21" s="16" t="s">
        <v>3802</v>
      </c>
      <c r="EE21" s="18">
        <f>IF(RUN_YEARS &gt; 3,(A1L554C3 + A1L554C12 + A1L554C21 + A1L554C30) / 4, 0)</f>
        <v>2.9775</v>
      </c>
      <c r="EF21" s="16" t="s">
        <v>3803</v>
      </c>
      <c r="EG21" s="18">
        <f>IF(RUN_YEARS &gt; 3,(A1L554C4 + A1L554C13 + A1L554C22 + A1L554C31) / 4, 0)</f>
        <v>3.3297499999999998</v>
      </c>
      <c r="EH21" s="16" t="s">
        <v>3804</v>
      </c>
      <c r="EI21" s="18">
        <f>IF(RUN_YEARS &gt; 3,(A1L554C5 + A1L554C14 + A1L554C23 + A1L554C32) / 4, 0)</f>
        <v>10.17775</v>
      </c>
      <c r="EJ21" s="16" t="s">
        <v>3805</v>
      </c>
      <c r="EK21" s="18">
        <f>IF(RUN_YEARS &gt; 3,(A1L554C6 + A1L554C15 + A1L554C24 + A1L554C33) / 4, 0)</f>
        <v>14.64775</v>
      </c>
      <c r="EL21" s="16" t="s">
        <v>3806</v>
      </c>
      <c r="EM21" s="18">
        <f>IF(RUN_YEARS &gt; 3,(A1L554C7 + A1L554C16 + A1L554C25 + A1L554C34) / 4, 0)</f>
        <v>12.412749999999999</v>
      </c>
      <c r="EN21" s="16" t="s">
        <v>3807</v>
      </c>
      <c r="EO21" s="18">
        <f>IF(A1L554C68 &lt;&gt; 0,A1L554C69 / A1L554C68,0)</f>
        <v>1.4391933384097664</v>
      </c>
      <c r="EP21" s="16" t="s">
        <v>3808</v>
      </c>
      <c r="EQ21" s="18">
        <f>IF(A1L554C71 = 0,A1L556C71, A1L554C71)</f>
        <v>1.4391933384097664</v>
      </c>
      <c r="ER21" s="16" t="s">
        <v>3809</v>
      </c>
      <c r="ES21" s="18">
        <f>IF(RUN_YEARS &gt; 4,(A1L554C1 + A1L554C10 + A1L554C19 + A1L554C28 + A1L554C37) / 5, 0)</f>
        <v>1.1501999999999999</v>
      </c>
      <c r="ET21" s="16" t="s">
        <v>3810</v>
      </c>
      <c r="EU21" s="18">
        <f>IF(RUN_YEARS &gt; 4,(A1L554C2 + A1L554C11 + A1L554C20 + A1L554C29 + A1L554C38) / 5, 0)</f>
        <v>4.7165999999999997</v>
      </c>
      <c r="EV21" s="16" t="s">
        <v>3811</v>
      </c>
      <c r="EW21" s="18">
        <f>IF(RUN_YEARS &gt; 4,(A1L554C3 + A1L554C12 + A1L554C21 + A1L554C30 + A1L554C39) / 5, 0)</f>
        <v>2.9156</v>
      </c>
      <c r="EX21" s="16" t="s">
        <v>3812</v>
      </c>
      <c r="EY21" s="18">
        <f>IF(RUN_YEARS &gt; 4,(A1L554C4 + A1L554C13 + A1L554C22 + A1L554C31 + A1L554C40) / 5, 0)</f>
        <v>3.1983999999999999</v>
      </c>
      <c r="EZ21" s="16" t="s">
        <v>3813</v>
      </c>
      <c r="FA21" s="18">
        <f>IF(RUN_YEARS &gt; 4,(A1L554C5 + A1L554C14 + A1L554C23 + A1L554C32 + A1L554C41) / 5, 0)</f>
        <v>9.932599999999999</v>
      </c>
      <c r="FB21" s="16" t="s">
        <v>3814</v>
      </c>
      <c r="FC21" s="18">
        <f>IF(RUN_YEARS &gt; 4,(A1L554C6 + A1L554C15 + A1L554C24 + A1L554C33 + A1L554C42) / 5, 0)</f>
        <v>14.029</v>
      </c>
      <c r="FD21" s="16" t="s">
        <v>3815</v>
      </c>
      <c r="FE21" s="18">
        <f>IF(RUN_YEARS &gt; 4,(A1L554C7 + A1L554C16 + A1L554C25 + A1L554C34 + A1L554C43) / 5, 0)</f>
        <v>11.980799999999999</v>
      </c>
      <c r="FF21" s="16" t="s">
        <v>3816</v>
      </c>
      <c r="FG21" s="18">
        <f>IF(A1L554C77 &lt;&gt; 0,A1L554C78 / A1L554C77,0)</f>
        <v>1.4124197088375654</v>
      </c>
      <c r="FH21" s="16" t="s">
        <v>3817</v>
      </c>
      <c r="FI21" s="18">
        <f>IF(A1L554C80 = 0,A1L556C80, A1L554C80)</f>
        <v>1.4124197088375654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36.277000000000001</v>
      </c>
      <c r="F22" s="16" t="s">
        <v>2959</v>
      </c>
      <c r="G22" s="6">
        <v>62.658999999999999</v>
      </c>
      <c r="H22" s="16" t="s">
        <v>2959</v>
      </c>
      <c r="I22" s="6">
        <v>91.894999999999996</v>
      </c>
      <c r="J22" s="16" t="s">
        <v>2959</v>
      </c>
      <c r="K22" s="6">
        <v>58.478999999999999</v>
      </c>
      <c r="L22" s="16" t="s">
        <v>3818</v>
      </c>
      <c r="M22" s="1">
        <f>(A1L555C1 * 2 + A1L555C2 + A1L555C3)</f>
        <v>227.108</v>
      </c>
      <c r="N22" s="16" t="s">
        <v>3819</v>
      </c>
      <c r="O22" s="1">
        <f>(A1L555C4 * 2 + A1L555C2 + A1L555C3)</f>
        <v>271.512</v>
      </c>
      <c r="P22" s="16" t="s">
        <v>3820</v>
      </c>
      <c r="Q22" s="1">
        <f>(A1L555C1 + A1L555C2 + A1L555C3 + A1L555C4)</f>
        <v>249.31</v>
      </c>
      <c r="R22" s="16" t="s">
        <v>3821</v>
      </c>
      <c r="S22" s="18">
        <f>IF(A1L555C5 &lt;&gt; 0,A1L555C6 / A1L555C5,0)</f>
        <v>1.1955193123976258</v>
      </c>
      <c r="T22" s="16" t="s">
        <v>3822</v>
      </c>
      <c r="U22" s="18">
        <f>IF(A1L555C8 = 0,A1L556C8, A1L555C8)</f>
        <v>1.1955193123976258</v>
      </c>
      <c r="V22" s="16" t="s">
        <v>2965</v>
      </c>
      <c r="W22" s="6">
        <v>22.637</v>
      </c>
      <c r="X22" s="16" t="s">
        <v>2965</v>
      </c>
      <c r="Y22" s="6">
        <v>28.518000000000001</v>
      </c>
      <c r="Z22" s="16" t="s">
        <v>2965</v>
      </c>
      <c r="AA22" s="6">
        <v>37.15</v>
      </c>
      <c r="AB22" s="16" t="s">
        <v>2965</v>
      </c>
      <c r="AC22" s="6">
        <v>17.288</v>
      </c>
      <c r="AD22" s="16" t="s">
        <v>3823</v>
      </c>
      <c r="AE22" s="1">
        <f>(A1L555C10 * 2 + A1L555C11 + A1L555C12)</f>
        <v>110.94200000000001</v>
      </c>
      <c r="AF22" s="16" t="s">
        <v>3824</v>
      </c>
      <c r="AG22" s="1">
        <f>(A1L555C13 * 2 + A1L555C11 + A1L555C12)</f>
        <v>100.244</v>
      </c>
      <c r="AH22" s="16" t="s">
        <v>3825</v>
      </c>
      <c r="AI22" s="1">
        <f>(A1L555C10 + A1L555C11 + A1L555C12 + A1L555C13)</f>
        <v>105.593</v>
      </c>
      <c r="AJ22" s="16" t="s">
        <v>3826</v>
      </c>
      <c r="AK22" s="18">
        <f>IF(A1L555C14 &lt;&gt; 0,A1L555C15 / A1L555C14,0)</f>
        <v>0.9035712354203097</v>
      </c>
      <c r="AL22" s="16" t="s">
        <v>3827</v>
      </c>
      <c r="AM22" s="18">
        <f>IF(A1L555C17 = 0,A1L556C17, A1L555C17)</f>
        <v>0.9035712354203097</v>
      </c>
      <c r="AN22" s="16" t="s">
        <v>2971</v>
      </c>
      <c r="AO22" s="6">
        <v>21.309000000000001</v>
      </c>
      <c r="AP22" s="16" t="s">
        <v>2971</v>
      </c>
      <c r="AQ22" s="6">
        <v>30.186</v>
      </c>
      <c r="AR22" s="16" t="s">
        <v>2971</v>
      </c>
      <c r="AS22" s="6">
        <v>40.890999999999998</v>
      </c>
      <c r="AT22" s="16" t="s">
        <v>2971</v>
      </c>
      <c r="AU22" s="6">
        <v>21.266999999999999</v>
      </c>
      <c r="AV22" s="16" t="s">
        <v>3828</v>
      </c>
      <c r="AW22" s="1">
        <f>(A1L555C19 * 2 + A1L555C20 + A1L555C21)</f>
        <v>113.69499999999999</v>
      </c>
      <c r="AX22" s="16" t="s">
        <v>3829</v>
      </c>
      <c r="AY22" s="1">
        <f>(A1L555C22 * 2 + A1L555C20 + A1L555C21)</f>
        <v>113.61099999999999</v>
      </c>
      <c r="AZ22" s="16" t="s">
        <v>3830</v>
      </c>
      <c r="BA22" s="1">
        <f>(A1L555C19 + A1L555C20 + A1L555C21 + A1L555C22)</f>
        <v>113.65299999999999</v>
      </c>
      <c r="BB22" s="16" t="s">
        <v>3831</v>
      </c>
      <c r="BC22" s="18">
        <f>IF(A1L555C23 &lt;&gt; 0,A1L555C24 / A1L555C23,0)</f>
        <v>0.99926118123048502</v>
      </c>
      <c r="BD22" s="16" t="s">
        <v>3832</v>
      </c>
      <c r="BE22" s="18">
        <f>IF(A1L555C26 = 0,A1L556C26, A1L555C26)</f>
        <v>0.99926118123048502</v>
      </c>
      <c r="BF22" s="16" t="s">
        <v>2977</v>
      </c>
      <c r="BG22" s="6">
        <v>24.725000000000001</v>
      </c>
      <c r="BH22" s="16" t="s">
        <v>2977</v>
      </c>
      <c r="BI22" s="6">
        <v>33.564</v>
      </c>
      <c r="BJ22" s="16" t="s">
        <v>2977</v>
      </c>
      <c r="BK22" s="6">
        <v>28.193999999999999</v>
      </c>
      <c r="BL22" s="16" t="s">
        <v>2977</v>
      </c>
      <c r="BM22" s="6">
        <v>21.692</v>
      </c>
      <c r="BN22" s="16" t="s">
        <v>3833</v>
      </c>
      <c r="BO22" s="1">
        <f>(A1L555C28 * 2 + A1L555C29 + A1L555C30)</f>
        <v>111.20800000000001</v>
      </c>
      <c r="BP22" s="16" t="s">
        <v>3834</v>
      </c>
      <c r="BQ22" s="1">
        <f>(A1L555C31 * 2 + A1L555C29 + A1L555C30)</f>
        <v>105.14200000000001</v>
      </c>
      <c r="BR22" s="16" t="s">
        <v>3835</v>
      </c>
      <c r="BS22" s="1">
        <f>(A1L555C28 + A1L555C29 + A1L555C30 + A1L555C31)</f>
        <v>108.17500000000001</v>
      </c>
      <c r="BT22" s="16" t="s">
        <v>3836</v>
      </c>
      <c r="BU22" s="18">
        <f>IF(A1L555C32 &lt;&gt; 0,A1L555C33 / A1L555C32,0)</f>
        <v>0.94545356449176321</v>
      </c>
      <c r="BV22" s="16" t="s">
        <v>3837</v>
      </c>
      <c r="BW22" s="18">
        <f>IF(A1L555C35 = 0,A1L556C35, A1L555C35)</f>
        <v>0.94545356449176321</v>
      </c>
      <c r="BX22" s="16" t="s">
        <v>2983</v>
      </c>
      <c r="BY22" s="6">
        <v>22.35</v>
      </c>
      <c r="BZ22" s="16" t="s">
        <v>2983</v>
      </c>
      <c r="CA22" s="6">
        <v>33.42</v>
      </c>
      <c r="CB22" s="16" t="s">
        <v>2983</v>
      </c>
      <c r="CC22" s="6">
        <v>25.731000000000002</v>
      </c>
      <c r="CD22" s="16" t="s">
        <v>2983</v>
      </c>
      <c r="CE22" s="6">
        <v>37.423999999999999</v>
      </c>
      <c r="CF22" s="16" t="s">
        <v>3838</v>
      </c>
      <c r="CG22" s="1">
        <f>(A1L555C37 * 2 + A1L555C38 + A1L555C39)</f>
        <v>103.851</v>
      </c>
      <c r="CH22" s="16" t="s">
        <v>3839</v>
      </c>
      <c r="CI22" s="1">
        <f>(A1L555C40 * 2 + A1L555C38 + A1L555C39)</f>
        <v>133.999</v>
      </c>
      <c r="CJ22" s="16" t="s">
        <v>3840</v>
      </c>
      <c r="CK22" s="1">
        <f>(A1L555C37 + A1L555C38 + A1L555C39 + A1L555C40)</f>
        <v>118.92500000000001</v>
      </c>
      <c r="CL22" s="16" t="s">
        <v>3841</v>
      </c>
      <c r="CM22" s="18">
        <f>IF(A1L555C41 &lt;&gt; 0,A1L555C42 / A1L555C41,0)</f>
        <v>1.2903005267161607</v>
      </c>
      <c r="CN22" s="16" t="s">
        <v>3842</v>
      </c>
      <c r="CO22" s="18">
        <f>IF(A1L555C44 = 0,A1L556C44, A1L555C44)</f>
        <v>1.2903005267161607</v>
      </c>
      <c r="CP22" s="16" t="s">
        <v>3843</v>
      </c>
      <c r="CQ22" s="18">
        <f>IF(RUN_YEARS &gt; 1,(A1L555C1 + A1L555C10) / 2, 0)</f>
        <v>29.457000000000001</v>
      </c>
      <c r="CR22" s="16" t="s">
        <v>3844</v>
      </c>
      <c r="CS22" s="18">
        <f>IF(RUN_YEARS &gt; 1,(A1L555C2 + A1L555C11) / 2, 0)</f>
        <v>45.588499999999996</v>
      </c>
      <c r="CT22" s="16" t="s">
        <v>3845</v>
      </c>
      <c r="CU22" s="18">
        <f>IF(RUN_YEARS &gt; 1,(A1L555C3 + A1L555C12) / 2, 0)</f>
        <v>64.522499999999994</v>
      </c>
      <c r="CV22" s="16" t="s">
        <v>3846</v>
      </c>
      <c r="CW22" s="18">
        <f>IF(RUN_YEARS &gt; 1,(A1L555C4 + A1L555C13) / 2, 0)</f>
        <v>37.883499999999998</v>
      </c>
      <c r="CX22" s="16" t="s">
        <v>3847</v>
      </c>
      <c r="CY22" s="18">
        <f>IF(RUN_YEARS &gt; 1,(A1L555C5 + A1L555C14) / 2, 0)</f>
        <v>169.02500000000001</v>
      </c>
      <c r="CZ22" s="16" t="s">
        <v>3848</v>
      </c>
      <c r="DA22" s="18">
        <f>IF(RUN_YEARS &gt; 1,(A1L555C6 + A1L555C15) / 2, 0)</f>
        <v>185.87799999999999</v>
      </c>
      <c r="DB22" s="16" t="s">
        <v>3849</v>
      </c>
      <c r="DC22" s="18">
        <f>IF(RUN_YEARS &gt; 1,(A1L555C7 + A1L555C16) / 2, 0)</f>
        <v>177.45150000000001</v>
      </c>
      <c r="DD22" s="16" t="s">
        <v>3850</v>
      </c>
      <c r="DE22" s="18">
        <f>IF(A1L555C50 &lt;&gt; 0,A1L555C51 / A1L555C50,0)</f>
        <v>1.0997071439136221</v>
      </c>
      <c r="DF22" s="16" t="s">
        <v>3851</v>
      </c>
      <c r="DG22" s="18">
        <f>IF(A1L555C53 = 0,A1L556C53, A1L555C53)</f>
        <v>1.0997071439136221</v>
      </c>
      <c r="DH22" s="16" t="s">
        <v>3852</v>
      </c>
      <c r="DI22" s="18">
        <f>IF(RUN_YEARS &gt; 2,(A1L555C1 + A1L555C10 + A1L555C19) / 3, 0)</f>
        <v>26.741</v>
      </c>
      <c r="DJ22" s="16" t="s">
        <v>3853</v>
      </c>
      <c r="DK22" s="18">
        <f>IF(RUN_YEARS &gt; 2,(A1L555C2 + A1L555C11 + A1L555C20) / 3, 0)</f>
        <v>40.454333333333331</v>
      </c>
      <c r="DL22" s="16" t="s">
        <v>3854</v>
      </c>
      <c r="DM22" s="18">
        <f>IF(RUN_YEARS &gt; 2,(A1L555C3 + A1L555C12 + A1L555C21) / 3, 0)</f>
        <v>56.645333333333326</v>
      </c>
      <c r="DN22" s="16" t="s">
        <v>3855</v>
      </c>
      <c r="DO22" s="18">
        <f>IF(RUN_YEARS &gt; 2,(A1L555C4 + A1L555C13 + A1L555C22) / 3, 0)</f>
        <v>32.344666666666662</v>
      </c>
      <c r="DP22" s="16" t="s">
        <v>3856</v>
      </c>
      <c r="DQ22" s="18">
        <f>IF(RUN_YEARS &gt; 2,(A1L555C5 + A1L555C14 + A1L555C23) / 3, 0)</f>
        <v>150.58166666666668</v>
      </c>
      <c r="DR22" s="16" t="s">
        <v>3857</v>
      </c>
      <c r="DS22" s="18">
        <f>IF(RUN_YEARS &gt; 2,(A1L555C6 + A1L555C15 + A1L555C24) / 3, 0)</f>
        <v>161.78899999999999</v>
      </c>
      <c r="DT22" s="16" t="s">
        <v>3858</v>
      </c>
      <c r="DU22" s="18">
        <f>IF(RUN_YEARS &gt; 2,(A1L555C7 + A1L555C16 + A1L555C25) / 3, 0)</f>
        <v>156.18533333333335</v>
      </c>
      <c r="DV22" s="16" t="s">
        <v>3859</v>
      </c>
      <c r="DW22" s="18">
        <f>IF(A1L555C59 &lt;&gt; 0,A1L555C60 / A1L555C59,0)</f>
        <v>1.0744269444044758</v>
      </c>
      <c r="DX22" s="16" t="s">
        <v>3860</v>
      </c>
      <c r="DY22" s="18">
        <f>IF(A1L555C62 = 0,A1L556C62, A1L555C62)</f>
        <v>1.0744269444044758</v>
      </c>
      <c r="DZ22" s="16" t="s">
        <v>3861</v>
      </c>
      <c r="EA22" s="18">
        <f>IF(RUN_YEARS &gt; 3,(A1L555C1 + A1L555C10 + A1L555C19 + A1L555C28) / 4, 0)</f>
        <v>26.237000000000002</v>
      </c>
      <c r="EB22" s="16" t="s">
        <v>3862</v>
      </c>
      <c r="EC22" s="18">
        <f>IF(RUN_YEARS &gt; 3,(A1L555C2 + A1L555C11 + A1L555C20 + A1L555C29) / 4, 0)</f>
        <v>38.731749999999998</v>
      </c>
      <c r="ED22" s="16" t="s">
        <v>3863</v>
      </c>
      <c r="EE22" s="18">
        <f>IF(RUN_YEARS &gt; 3,(A1L555C3 + A1L555C12 + A1L555C21 + A1L555C30) / 4, 0)</f>
        <v>49.532499999999992</v>
      </c>
      <c r="EF22" s="16" t="s">
        <v>3864</v>
      </c>
      <c r="EG22" s="18">
        <f>IF(RUN_YEARS &gt; 3,(A1L555C4 + A1L555C13 + A1L555C22 + A1L555C31) / 4, 0)</f>
        <v>29.6815</v>
      </c>
      <c r="EH22" s="16" t="s">
        <v>3865</v>
      </c>
      <c r="EI22" s="18">
        <f>IF(RUN_YEARS &gt; 3,(A1L555C5 + A1L555C14 + A1L555C23 + A1L555C32) / 4, 0)</f>
        <v>140.73824999999999</v>
      </c>
      <c r="EJ22" s="16" t="s">
        <v>3866</v>
      </c>
      <c r="EK22" s="18">
        <f>IF(RUN_YEARS &gt; 3,(A1L555C6 + A1L555C15 + A1L555C24 + A1L555C33) / 4, 0)</f>
        <v>147.62725</v>
      </c>
      <c r="EL22" s="16" t="s">
        <v>3867</v>
      </c>
      <c r="EM22" s="18">
        <f>IF(RUN_YEARS &gt; 3,(A1L555C7 + A1L555C16 + A1L555C25 + A1L555C34) / 4, 0)</f>
        <v>144.18275</v>
      </c>
      <c r="EN22" s="16" t="s">
        <v>3868</v>
      </c>
      <c r="EO22" s="18">
        <f>IF(A1L555C68 &lt;&gt; 0,A1L555C69 / A1L555C68,0)</f>
        <v>1.0489490241636514</v>
      </c>
      <c r="EP22" s="16" t="s">
        <v>3869</v>
      </c>
      <c r="EQ22" s="18">
        <f>IF(A1L555C71 = 0,A1L556C71, A1L555C71)</f>
        <v>1.0489490241636514</v>
      </c>
      <c r="ER22" s="16" t="s">
        <v>3870</v>
      </c>
      <c r="ES22" s="18">
        <f>IF(RUN_YEARS &gt; 4,(A1L555C1 + A1L555C10 + A1L555C19 + A1L555C28 + A1L555C37) / 5, 0)</f>
        <v>25.459600000000002</v>
      </c>
      <c r="ET22" s="16" t="s">
        <v>3871</v>
      </c>
      <c r="EU22" s="18">
        <f>IF(RUN_YEARS &gt; 4,(A1L555C2 + A1L555C11 + A1L555C20 + A1L555C29 + A1L555C38) / 5, 0)</f>
        <v>37.669399999999996</v>
      </c>
      <c r="EV22" s="16" t="s">
        <v>3872</v>
      </c>
      <c r="EW22" s="18">
        <f>IF(RUN_YEARS &gt; 4,(A1L555C3 + A1L555C12 + A1L555C21 + A1L555C30 + A1L555C39) / 5, 0)</f>
        <v>44.772199999999991</v>
      </c>
      <c r="EX22" s="16" t="s">
        <v>3873</v>
      </c>
      <c r="EY22" s="18">
        <f>IF(RUN_YEARS &gt; 4,(A1L555C4 + A1L555C13 + A1L555C22 + A1L555C31 + A1L555C40) / 5, 0)</f>
        <v>31.23</v>
      </c>
      <c r="EZ22" s="16" t="s">
        <v>3874</v>
      </c>
      <c r="FA22" s="18">
        <f>IF(RUN_YEARS &gt; 4,(A1L555C5 + A1L555C14 + A1L555C23 + A1L555C32 + A1L555C41) / 5, 0)</f>
        <v>133.36079999999998</v>
      </c>
      <c r="FB22" s="16" t="s">
        <v>3875</v>
      </c>
      <c r="FC22" s="18">
        <f>IF(RUN_YEARS &gt; 4,(A1L555C6 + A1L555C15 + A1L555C24 + A1L555C33 + A1L555C42) / 5, 0)</f>
        <v>144.9016</v>
      </c>
      <c r="FD22" s="16" t="s">
        <v>3876</v>
      </c>
      <c r="FE22" s="18">
        <f>IF(RUN_YEARS &gt; 4,(A1L555C7 + A1L555C16 + A1L555C25 + A1L555C34 + A1L555C43) / 5, 0)</f>
        <v>139.13119999999998</v>
      </c>
      <c r="FF22" s="16" t="s">
        <v>3877</v>
      </c>
      <c r="FG22" s="18">
        <f>IF(A1L555C77 &lt;&gt; 0,A1L555C78 / A1L555C77,0)</f>
        <v>1.0865381731363342</v>
      </c>
      <c r="FH22" s="16" t="s">
        <v>3878</v>
      </c>
      <c r="FI22" s="18">
        <f>IF(A1L555C80 = 0,A1L556C80, A1L555C80)</f>
        <v>1.0865381731363342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159.82900000000001</v>
      </c>
      <c r="F23" s="16" t="s">
        <v>2959</v>
      </c>
      <c r="G23" s="6">
        <v>293.27300000000002</v>
      </c>
      <c r="H23" s="16" t="s">
        <v>2959</v>
      </c>
      <c r="I23" s="6">
        <v>412.67599999999999</v>
      </c>
      <c r="J23" s="16" t="s">
        <v>2959</v>
      </c>
      <c r="K23" s="6">
        <v>341.08100000000002</v>
      </c>
      <c r="L23" s="16" t="s">
        <v>3879</v>
      </c>
      <c r="M23" s="1">
        <f>(A1L556C1 * 2 + A1L556C2 + A1L556C3)</f>
        <v>1025.607</v>
      </c>
      <c r="N23" s="16" t="s">
        <v>3880</v>
      </c>
      <c r="O23" s="1">
        <f>(A1L556C4 * 2 + A1L556C2 + A1L556C3)</f>
        <v>1388.1110000000001</v>
      </c>
      <c r="P23" s="16" t="s">
        <v>3881</v>
      </c>
      <c r="Q23" s="1">
        <f>(A1L556C1 + A1L556C2 + A1L556C3 + A1L556C4)</f>
        <v>1206.8589999999999</v>
      </c>
      <c r="R23" s="16" t="s">
        <v>3882</v>
      </c>
      <c r="S23" s="18">
        <f>IF(A1L556C5 &lt;&gt; 0,A1L556C6 / A1L556C5,0)</f>
        <v>1.3534531258074487</v>
      </c>
      <c r="T23" s="16" t="s">
        <v>3883</v>
      </c>
      <c r="U23" s="18">
        <f>IF(A1L556C8 = 0,A1L556C8, A1L556C8)</f>
        <v>1.3534531258074487</v>
      </c>
      <c r="V23" s="16" t="s">
        <v>2965</v>
      </c>
      <c r="W23" s="6">
        <v>152.625</v>
      </c>
      <c r="X23" s="16" t="s">
        <v>2965</v>
      </c>
      <c r="Y23" s="6">
        <v>290.20499999999998</v>
      </c>
      <c r="Z23" s="16" t="s">
        <v>2965</v>
      </c>
      <c r="AA23" s="6">
        <v>419.24200000000002</v>
      </c>
      <c r="AB23" s="16" t="s">
        <v>2965</v>
      </c>
      <c r="AC23" s="6">
        <v>357.327</v>
      </c>
      <c r="AD23" s="16" t="s">
        <v>3884</v>
      </c>
      <c r="AE23" s="1">
        <f>(A1L556C10 * 2 + A1L556C11 + A1L556C12)</f>
        <v>1014.6969999999999</v>
      </c>
      <c r="AF23" s="16" t="s">
        <v>3885</v>
      </c>
      <c r="AG23" s="1">
        <f>(A1L556C13 * 2 + A1L556C11 + A1L556C12)</f>
        <v>1424.1009999999999</v>
      </c>
      <c r="AH23" s="16" t="s">
        <v>3886</v>
      </c>
      <c r="AI23" s="1">
        <f>(A1L556C10 + A1L556C11 + A1L556C12 + A1L556C13)</f>
        <v>1219.3989999999999</v>
      </c>
      <c r="AJ23" s="16" t="s">
        <v>3887</v>
      </c>
      <c r="AK23" s="18">
        <f>IF(A1L556C14 &lt;&gt; 0,A1L556C15 / A1L556C14,0)</f>
        <v>1.403474140556245</v>
      </c>
      <c r="AL23" s="16" t="s">
        <v>3888</v>
      </c>
      <c r="AM23" s="18">
        <f>IF(A1L556C17 = 0,A1L556C17, A1L556C17)</f>
        <v>1.403474140556245</v>
      </c>
      <c r="AN23" s="16" t="s">
        <v>2971</v>
      </c>
      <c r="AO23" s="6">
        <v>139.11000000000001</v>
      </c>
      <c r="AP23" s="16" t="s">
        <v>2971</v>
      </c>
      <c r="AQ23" s="6">
        <v>260.197</v>
      </c>
      <c r="AR23" s="16" t="s">
        <v>2971</v>
      </c>
      <c r="AS23" s="6">
        <v>409.64600000000002</v>
      </c>
      <c r="AT23" s="16" t="s">
        <v>2971</v>
      </c>
      <c r="AU23" s="6">
        <v>357.43099999999998</v>
      </c>
      <c r="AV23" s="16" t="s">
        <v>3889</v>
      </c>
      <c r="AW23" s="1">
        <f>(A1L556C19 * 2 + A1L556C20 + A1L556C21)</f>
        <v>948.0630000000001</v>
      </c>
      <c r="AX23" s="16" t="s">
        <v>3890</v>
      </c>
      <c r="AY23" s="1">
        <f>(A1L556C22 * 2 + A1L556C20 + A1L556C21)</f>
        <v>1384.7049999999999</v>
      </c>
      <c r="AZ23" s="16" t="s">
        <v>3891</v>
      </c>
      <c r="BA23" s="1">
        <f>(A1L556C19 + A1L556C20 + A1L556C21 + A1L556C22)</f>
        <v>1166.384</v>
      </c>
      <c r="BB23" s="16" t="s">
        <v>3892</v>
      </c>
      <c r="BC23" s="18">
        <f>IF(A1L556C23 &lt;&gt; 0,A1L556C24 / A1L556C23,0)</f>
        <v>1.4605622200212431</v>
      </c>
      <c r="BD23" s="16" t="s">
        <v>3893</v>
      </c>
      <c r="BE23" s="18">
        <f>IF(A1L556C26 = 0,A1L556C26, A1L556C26)</f>
        <v>1.4605622200212431</v>
      </c>
      <c r="BF23" s="16" t="s">
        <v>2977</v>
      </c>
      <c r="BG23" s="6">
        <v>137.666</v>
      </c>
      <c r="BH23" s="16" t="s">
        <v>2977</v>
      </c>
      <c r="BI23" s="6">
        <v>240.947</v>
      </c>
      <c r="BJ23" s="16" t="s">
        <v>2977</v>
      </c>
      <c r="BK23" s="6">
        <v>401.62900000000002</v>
      </c>
      <c r="BL23" s="16" t="s">
        <v>2977</v>
      </c>
      <c r="BM23" s="6">
        <v>348.19200000000001</v>
      </c>
      <c r="BN23" s="16" t="s">
        <v>3894</v>
      </c>
      <c r="BO23" s="1">
        <f>(A1L556C28 * 2 + A1L556C29 + A1L556C30)</f>
        <v>917.90800000000002</v>
      </c>
      <c r="BP23" s="16" t="s">
        <v>3895</v>
      </c>
      <c r="BQ23" s="1">
        <f>(A1L556C31 * 2 + A1L556C29 + A1L556C30)</f>
        <v>1338.96</v>
      </c>
      <c r="BR23" s="16" t="s">
        <v>3896</v>
      </c>
      <c r="BS23" s="1">
        <f>(A1L556C28 + A1L556C29 + A1L556C30 + A1L556C31)</f>
        <v>1128.434</v>
      </c>
      <c r="BT23" s="16" t="s">
        <v>3897</v>
      </c>
      <c r="BU23" s="18">
        <f>IF(A1L556C32 &lt;&gt; 0,A1L556C33 / A1L556C32,0)</f>
        <v>1.4587082801326494</v>
      </c>
      <c r="BV23" s="16" t="s">
        <v>3898</v>
      </c>
      <c r="BW23" s="18">
        <f>IF(A1L556C35 = 0,A1L556C35, A1L556C35)</f>
        <v>1.4587082801326494</v>
      </c>
      <c r="BX23" s="16" t="s">
        <v>2983</v>
      </c>
      <c r="BY23" s="6">
        <v>137.19999999999999</v>
      </c>
      <c r="BZ23" s="16" t="s">
        <v>2983</v>
      </c>
      <c r="CA23" s="6">
        <v>247.55500000000001</v>
      </c>
      <c r="CB23" s="16" t="s">
        <v>2983</v>
      </c>
      <c r="CC23" s="6">
        <v>410.38799999999998</v>
      </c>
      <c r="CD23" s="16" t="s">
        <v>2983</v>
      </c>
      <c r="CE23" s="6">
        <v>322.06799999999998</v>
      </c>
      <c r="CF23" s="16" t="s">
        <v>3899</v>
      </c>
      <c r="CG23" s="1">
        <f>(A1L556C37 * 2 + A1L556C38 + A1L556C39)</f>
        <v>932.34299999999985</v>
      </c>
      <c r="CH23" s="16" t="s">
        <v>3900</v>
      </c>
      <c r="CI23" s="1">
        <f>(A1L556C40 * 2 + A1L556C38 + A1L556C39)</f>
        <v>1302.079</v>
      </c>
      <c r="CJ23" s="16" t="s">
        <v>3901</v>
      </c>
      <c r="CK23" s="1">
        <f>(A1L556C37 + A1L556C38 + A1L556C39 + A1L556C40)</f>
        <v>1117.211</v>
      </c>
      <c r="CL23" s="16" t="s">
        <v>3902</v>
      </c>
      <c r="CM23" s="18">
        <f>IF(A1L556C41 &lt;&gt; 0,A1L556C42 / A1L556C41,0)</f>
        <v>1.3965664996680407</v>
      </c>
      <c r="CN23" s="16" t="s">
        <v>3903</v>
      </c>
      <c r="CO23" s="18">
        <f>IF(A1L556C44 = 0,A1L556C44, A1L556C44)</f>
        <v>1.3965664996680407</v>
      </c>
      <c r="CP23" s="16" t="s">
        <v>3904</v>
      </c>
      <c r="CQ23" s="18">
        <f>IF(RUN_YEARS &gt; 1,(A1L556C1 + A1L556C10) / 2, 0)</f>
        <v>156.227</v>
      </c>
      <c r="CR23" s="16" t="s">
        <v>3905</v>
      </c>
      <c r="CS23" s="18">
        <f>IF(RUN_YEARS &gt; 1,(A1L556C2 + A1L556C11) / 2, 0)</f>
        <v>291.73900000000003</v>
      </c>
      <c r="CT23" s="16" t="s">
        <v>3906</v>
      </c>
      <c r="CU23" s="18">
        <f>IF(RUN_YEARS &gt; 1,(A1L556C3 + A1L556C12) / 2, 0)</f>
        <v>415.959</v>
      </c>
      <c r="CV23" s="16" t="s">
        <v>3907</v>
      </c>
      <c r="CW23" s="18">
        <f>IF(RUN_YEARS &gt; 1,(A1L556C4 + A1L556C13) / 2, 0)</f>
        <v>349.20400000000001</v>
      </c>
      <c r="CX23" s="16" t="s">
        <v>3908</v>
      </c>
      <c r="CY23" s="18">
        <f>IF(RUN_YEARS &gt; 1,(A1L556C5 + A1L556C14) / 2, 0)</f>
        <v>1020.1519999999999</v>
      </c>
      <c r="CZ23" s="16" t="s">
        <v>3909</v>
      </c>
      <c r="DA23" s="18">
        <f>IF(RUN_YEARS &gt; 1,(A1L556C6 + A1L556C15) / 2, 0)</f>
        <v>1406.106</v>
      </c>
      <c r="DB23" s="16" t="s">
        <v>3910</v>
      </c>
      <c r="DC23" s="18">
        <f>IF(RUN_YEARS &gt; 1,(A1L556C7 + A1L556C16) / 2, 0)</f>
        <v>1213.1289999999999</v>
      </c>
      <c r="DD23" s="16" t="s">
        <v>3911</v>
      </c>
      <c r="DE23" s="18">
        <f>IF(A1L556C50 &lt;&gt; 0,A1L556C51 / A1L556C50,0)</f>
        <v>1.3783298959370762</v>
      </c>
      <c r="DF23" s="16" t="s">
        <v>3912</v>
      </c>
      <c r="DG23" s="18">
        <f>IF(A1L556C53 = 0,A1L556C53, A1L556C53)</f>
        <v>1.3783298959370762</v>
      </c>
      <c r="DH23" s="16" t="s">
        <v>3913</v>
      </c>
      <c r="DI23" s="18">
        <f>IF(RUN_YEARS &gt; 2,(A1L556C1 + A1L556C10 + A1L556C19) / 3, 0)</f>
        <v>150.52133333333333</v>
      </c>
      <c r="DJ23" s="16" t="s">
        <v>3914</v>
      </c>
      <c r="DK23" s="18">
        <f>IF(RUN_YEARS &gt; 2,(A1L556C2 + A1L556C11 + A1L556C20) / 3, 0)</f>
        <v>281.22500000000002</v>
      </c>
      <c r="DL23" s="16" t="s">
        <v>3915</v>
      </c>
      <c r="DM23" s="18">
        <f>IF(RUN_YEARS &gt; 2,(A1L556C3 + A1L556C12 + A1L556C21) / 3, 0)</f>
        <v>413.85466666666667</v>
      </c>
      <c r="DN23" s="16" t="s">
        <v>3916</v>
      </c>
      <c r="DO23" s="18">
        <f>IF(RUN_YEARS &gt; 2,(A1L556C4 + A1L556C13 + A1L556C22) / 3, 0)</f>
        <v>351.94633333333331</v>
      </c>
      <c r="DP23" s="16" t="s">
        <v>3917</v>
      </c>
      <c r="DQ23" s="18">
        <f>IF(RUN_YEARS &gt; 2,(A1L556C5 + A1L556C14 + A1L556C23) / 3, 0)</f>
        <v>996.12233333333336</v>
      </c>
      <c r="DR23" s="16" t="s">
        <v>3918</v>
      </c>
      <c r="DS23" s="18">
        <f>IF(RUN_YEARS &gt; 2,(A1L556C6 + A1L556C15 + A1L556C24) / 3, 0)</f>
        <v>1398.9723333333332</v>
      </c>
      <c r="DT23" s="16" t="s">
        <v>3919</v>
      </c>
      <c r="DU23" s="18">
        <f>IF(RUN_YEARS &gt; 2,(A1L556C7 + A1L556C16 + A1L556C25) / 3, 0)</f>
        <v>1197.5473333333332</v>
      </c>
      <c r="DV23" s="16" t="s">
        <v>3920</v>
      </c>
      <c r="DW23" s="18">
        <f>IF(A1L556C59 &lt;&gt; 0,A1L556C60 / A1L556C59,0)</f>
        <v>1.4044181989695372</v>
      </c>
      <c r="DX23" s="16" t="s">
        <v>3921</v>
      </c>
      <c r="DY23" s="18">
        <f>IF(A1L556C62 = 0,A1L556C62, A1L556C62)</f>
        <v>1.4044181989695372</v>
      </c>
      <c r="DZ23" s="16" t="s">
        <v>3922</v>
      </c>
      <c r="EA23" s="18">
        <f>IF(RUN_YEARS &gt; 3,(A1L556C1 + A1L556C10 + A1L556C19 + A1L556C28) / 4, 0)</f>
        <v>147.3075</v>
      </c>
      <c r="EB23" s="16" t="s">
        <v>3923</v>
      </c>
      <c r="EC23" s="18">
        <f>IF(RUN_YEARS &gt; 3,(A1L556C2 + A1L556C11 + A1L556C20 + A1L556C29) / 4, 0)</f>
        <v>271.15550000000002</v>
      </c>
      <c r="ED23" s="16" t="s">
        <v>3924</v>
      </c>
      <c r="EE23" s="18">
        <f>IF(RUN_YEARS &gt; 3,(A1L556C3 + A1L556C12 + A1L556C21 + A1L556C30) / 4, 0)</f>
        <v>410.79825000000005</v>
      </c>
      <c r="EF23" s="16" t="s">
        <v>3925</v>
      </c>
      <c r="EG23" s="18">
        <f>IF(RUN_YEARS &gt; 3,(A1L556C4 + A1L556C13 + A1L556C22 + A1L556C31) / 4, 0)</f>
        <v>351.00774999999999</v>
      </c>
      <c r="EH23" s="16" t="s">
        <v>3926</v>
      </c>
      <c r="EI23" s="18">
        <f>IF(RUN_YEARS &gt; 3,(A1L556C5 + A1L556C14 + A1L556C23 + A1L556C32) / 4, 0)</f>
        <v>976.56875000000002</v>
      </c>
      <c r="EJ23" s="16" t="s">
        <v>3927</v>
      </c>
      <c r="EK23" s="18">
        <f>IF(RUN_YEARS &gt; 3,(A1L556C6 + A1L556C15 + A1L556C24 + A1L556C33) / 4, 0)</f>
        <v>1383.9692499999999</v>
      </c>
      <c r="EL23" s="16" t="s">
        <v>3928</v>
      </c>
      <c r="EM23" s="18">
        <f>IF(RUN_YEARS &gt; 3,(A1L556C7 + A1L556C16 + A1L556C25 + A1L556C34) / 4, 0)</f>
        <v>1180.269</v>
      </c>
      <c r="EN23" s="16" t="s">
        <v>3929</v>
      </c>
      <c r="EO23" s="18">
        <f>IF(A1L556C68 &lt;&gt; 0,A1L556C69 / A1L556C68,0)</f>
        <v>1.4171754420771705</v>
      </c>
      <c r="EP23" s="16" t="s">
        <v>3930</v>
      </c>
      <c r="EQ23" s="18">
        <f>IF(A1L556C71 = 0,A1L556C71, A1L556C71)</f>
        <v>1.4171754420771705</v>
      </c>
      <c r="ER23" s="16" t="s">
        <v>3931</v>
      </c>
      <c r="ES23" s="18">
        <f>IF(RUN_YEARS &gt; 4,(A1L556C1 + A1L556C10 + A1L556C19 + A1L556C28 + A1L556C37) / 5, 0)</f>
        <v>145.286</v>
      </c>
      <c r="ET23" s="16" t="s">
        <v>3932</v>
      </c>
      <c r="EU23" s="18">
        <f>IF(RUN_YEARS &gt; 4,(A1L556C2 + A1L556C11 + A1L556C20 + A1L556C29 + A1L556C38) / 5, 0)</f>
        <v>266.43540000000002</v>
      </c>
      <c r="EV23" s="16" t="s">
        <v>3933</v>
      </c>
      <c r="EW23" s="18">
        <f>IF(RUN_YEARS &gt; 4,(A1L556C3 + A1L556C12 + A1L556C21 + A1L556C30 + A1L556C39) / 5, 0)</f>
        <v>410.71620000000001</v>
      </c>
      <c r="EX23" s="16" t="s">
        <v>3934</v>
      </c>
      <c r="EY23" s="18">
        <f>IF(RUN_YEARS &gt; 4,(A1L556C4 + A1L556C13 + A1L556C22 + A1L556C31 + A1L556C40) / 5, 0)</f>
        <v>345.21979999999996</v>
      </c>
      <c r="EZ23" s="16" t="s">
        <v>3935</v>
      </c>
      <c r="FA23" s="18">
        <f>IF(RUN_YEARS &gt; 4,(A1L556C5 + A1L556C14 + A1L556C23 + A1L556C32 + A1L556C41) / 5, 0)</f>
        <v>967.72360000000003</v>
      </c>
      <c r="FB23" s="16" t="s">
        <v>3936</v>
      </c>
      <c r="FC23" s="18">
        <f>IF(RUN_YEARS &gt; 4,(A1L556C6 + A1L556C15 + A1L556C24 + A1L556C33 + A1L556C42) / 5, 0)</f>
        <v>1367.5911999999998</v>
      </c>
      <c r="FD23" s="16" t="s">
        <v>3937</v>
      </c>
      <c r="FE23" s="18">
        <f>IF(RUN_YEARS &gt; 4,(A1L556C7 + A1L556C16 + A1L556C25 + A1L556C34 + A1L556C43) / 5, 0)</f>
        <v>1167.6574000000001</v>
      </c>
      <c r="FF23" s="16" t="s">
        <v>3938</v>
      </c>
      <c r="FG23" s="18">
        <f>IF(A1L556C77 &lt;&gt; 0,A1L556C78 / A1L556C77,0)</f>
        <v>1.4132043488450625</v>
      </c>
      <c r="FH23" s="16" t="s">
        <v>3939</v>
      </c>
      <c r="FI23" s="18">
        <f>IF(A1L556C80 = 0,A1L556C80, A1L556C80)</f>
        <v>1.4132043488450625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4.0199999999999996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8.0656402460864945E-2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8.0389406591735421E-2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7.7706793084576134E-2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7.4241655553829736E-2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6.9639244243310153E-2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193.75022898661103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193.10886005365589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186.6647717303901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178.34092923843207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167.28516406546387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193.75022898661103</v>
      </c>
      <c r="F18" s="16" t="s">
        <v>4022</v>
      </c>
      <c r="G18" s="15">
        <f>SUM(A1L906C2:A1L910C2)</f>
        <v>193.10886005365589</v>
      </c>
      <c r="H18" s="16" t="s">
        <v>4023</v>
      </c>
      <c r="I18" s="15">
        <f>SUM(A1L906C3:A1L910C3)</f>
        <v>186.6647717303901</v>
      </c>
      <c r="J18" s="16" t="s">
        <v>4024</v>
      </c>
      <c r="K18" s="15">
        <f>SUM(A1L906C4:A1L910C4)</f>
        <v>178.34092923843207</v>
      </c>
      <c r="L18" s="16" t="s">
        <v>4025</v>
      </c>
      <c r="M18" s="15">
        <f>SUM(A1L906C5:A1L910C5)</f>
        <v>167.28516406546387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743.18736915459772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740.7272054044256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716.00896340483166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684.08035802866448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641.67264023723385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743.18736915459772</v>
      </c>
      <c r="F24" s="16" t="s">
        <v>4032</v>
      </c>
      <c r="G24" s="15">
        <f>SUM(A1L912C2:A1L916C2)</f>
        <v>740.7272054044256</v>
      </c>
      <c r="H24" s="16" t="s">
        <v>4033</v>
      </c>
      <c r="I24" s="15">
        <f>SUM(A1L912C3:A1L916C3)</f>
        <v>716.00896340483166</v>
      </c>
      <c r="J24" s="16" t="s">
        <v>4034</v>
      </c>
      <c r="K24" s="15">
        <f>SUM(A1L912C4:A1L916C4)</f>
        <v>684.08035802866448</v>
      </c>
      <c r="L24" s="16" t="s">
        <v>4035</v>
      </c>
      <c r="M24" s="15">
        <f>SUM(A1L912C5:A1L916C5)</f>
        <v>641.67264023723385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1753</v>
      </c>
      <c r="H8" s="16" t="s">
        <v>4253</v>
      </c>
      <c r="I8" s="20">
        <v>1</v>
      </c>
      <c r="J8" s="16" t="s">
        <v>4252</v>
      </c>
      <c r="K8" s="15">
        <v>239</v>
      </c>
      <c r="L8" s="16" t="s">
        <v>4253</v>
      </c>
      <c r="M8" s="20">
        <v>1</v>
      </c>
      <c r="N8" s="16" t="s">
        <v>4252</v>
      </c>
      <c r="O8" s="15">
        <v>29</v>
      </c>
      <c r="P8" s="16" t="s">
        <v>4253</v>
      </c>
      <c r="Q8" s="20">
        <v>1</v>
      </c>
      <c r="R8" s="16" t="s">
        <v>4252</v>
      </c>
      <c r="S8" s="15">
        <v>306</v>
      </c>
      <c r="T8" s="16" t="s">
        <v>4253</v>
      </c>
      <c r="U8" s="20">
        <v>1</v>
      </c>
      <c r="V8" s="16" t="s">
        <v>4252</v>
      </c>
      <c r="W8" s="15">
        <v>2327</v>
      </c>
      <c r="X8" s="16" t="s">
        <v>4252</v>
      </c>
      <c r="Y8" s="15">
        <v>2327</v>
      </c>
      <c r="Z8" s="16" t="s">
        <v>4254</v>
      </c>
      <c r="AA8" s="15">
        <v>3493</v>
      </c>
      <c r="AB8" s="16" t="s">
        <v>4255</v>
      </c>
      <c r="AC8" s="20">
        <v>1.0169950000000001</v>
      </c>
      <c r="AD8" s="16" t="s">
        <v>4254</v>
      </c>
      <c r="AE8" s="15">
        <v>472</v>
      </c>
      <c r="AF8" s="16" t="s">
        <v>4255</v>
      </c>
      <c r="AG8" s="20">
        <v>0.97382329999999995</v>
      </c>
      <c r="AH8" s="16" t="s">
        <v>4254</v>
      </c>
      <c r="AI8" s="15">
        <v>76</v>
      </c>
      <c r="AJ8" s="16" t="s">
        <v>4255</v>
      </c>
      <c r="AK8" s="20">
        <v>0.80927090000000002</v>
      </c>
      <c r="AL8" s="16" t="s">
        <v>4254</v>
      </c>
      <c r="AM8" s="15">
        <v>835</v>
      </c>
      <c r="AN8" s="16" t="s">
        <v>4255</v>
      </c>
      <c r="AO8" s="20">
        <v>1.0114320000000001</v>
      </c>
      <c r="AP8" s="16" t="s">
        <v>4256</v>
      </c>
      <c r="AQ8" s="15">
        <v>3472</v>
      </c>
      <c r="AR8" s="16" t="s">
        <v>4257</v>
      </c>
      <c r="AS8" s="20">
        <v>1.041947</v>
      </c>
      <c r="AT8" s="16" t="s">
        <v>4256</v>
      </c>
      <c r="AU8" s="15">
        <v>851</v>
      </c>
      <c r="AV8" s="16" t="s">
        <v>4257</v>
      </c>
      <c r="AW8" s="20">
        <v>1.0012939999999999</v>
      </c>
      <c r="AX8" s="16" t="s">
        <v>4256</v>
      </c>
      <c r="AY8" s="15">
        <v>391</v>
      </c>
      <c r="AZ8" s="16" t="s">
        <v>4257</v>
      </c>
      <c r="BA8" s="20">
        <v>0.8128031</v>
      </c>
      <c r="BB8" s="16" t="s">
        <v>4256</v>
      </c>
      <c r="BC8" s="15">
        <v>729</v>
      </c>
      <c r="BD8" s="16" t="s">
        <v>4257</v>
      </c>
      <c r="BE8" s="20">
        <v>1.0365880000000001</v>
      </c>
      <c r="BF8" s="16" t="s">
        <v>4258</v>
      </c>
      <c r="BG8" s="15">
        <v>3588</v>
      </c>
      <c r="BH8" s="16" t="s">
        <v>4259</v>
      </c>
      <c r="BI8" s="20">
        <v>1.0513079999999999</v>
      </c>
      <c r="BJ8" s="16" t="s">
        <v>4258</v>
      </c>
      <c r="BK8" s="15">
        <v>1961</v>
      </c>
      <c r="BL8" s="16" t="s">
        <v>4259</v>
      </c>
      <c r="BM8" s="20">
        <v>0.96894570000000002</v>
      </c>
      <c r="BN8" s="16" t="s">
        <v>4258</v>
      </c>
      <c r="BO8" s="15">
        <v>265</v>
      </c>
      <c r="BP8" s="16" t="s">
        <v>4259</v>
      </c>
      <c r="BQ8" s="20">
        <v>0.79784189999999999</v>
      </c>
      <c r="BR8" s="16" t="s">
        <v>4258</v>
      </c>
      <c r="BS8" s="15">
        <v>657</v>
      </c>
      <c r="BT8" s="16" t="s">
        <v>4259</v>
      </c>
      <c r="BU8" s="20">
        <v>1.039579</v>
      </c>
      <c r="BV8" s="16" t="s">
        <v>4260</v>
      </c>
      <c r="BW8" s="15">
        <v>3140</v>
      </c>
      <c r="BX8" s="16" t="s">
        <v>4261</v>
      </c>
      <c r="BY8" s="20">
        <v>1.0595570000000001</v>
      </c>
      <c r="BZ8" s="16" t="s">
        <v>4260</v>
      </c>
      <c r="CA8" s="15">
        <v>2393</v>
      </c>
      <c r="CB8" s="16" t="s">
        <v>4261</v>
      </c>
      <c r="CC8" s="20">
        <v>1.018694</v>
      </c>
      <c r="CD8" s="16" t="s">
        <v>4260</v>
      </c>
      <c r="CE8" s="15">
        <v>51</v>
      </c>
      <c r="CF8" s="16" t="s">
        <v>4261</v>
      </c>
      <c r="CG8" s="20">
        <v>0.82629410000000003</v>
      </c>
      <c r="CH8" s="16" t="s">
        <v>4260</v>
      </c>
      <c r="CI8" s="15">
        <v>871</v>
      </c>
      <c r="CJ8" s="16" t="s">
        <v>4261</v>
      </c>
      <c r="CK8" s="20">
        <v>1.0541389999999999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5215.9890402799992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913</v>
      </c>
      <c r="H9" s="16" t="s">
        <v>4253</v>
      </c>
      <c r="I9" s="20">
        <v>1</v>
      </c>
      <c r="J9" s="16" t="s">
        <v>4252</v>
      </c>
      <c r="K9" s="15">
        <v>169</v>
      </c>
      <c r="L9" s="16" t="s">
        <v>4253</v>
      </c>
      <c r="M9" s="20">
        <v>1</v>
      </c>
      <c r="N9" s="16" t="s">
        <v>4252</v>
      </c>
      <c r="O9" s="15">
        <v>34</v>
      </c>
      <c r="P9" s="16" t="s">
        <v>4253</v>
      </c>
      <c r="Q9" s="20">
        <v>1</v>
      </c>
      <c r="R9" s="16" t="s">
        <v>4252</v>
      </c>
      <c r="S9" s="15">
        <v>70</v>
      </c>
      <c r="T9" s="16" t="s">
        <v>4253</v>
      </c>
      <c r="U9" s="20">
        <v>1</v>
      </c>
      <c r="V9" s="16" t="s">
        <v>4252</v>
      </c>
      <c r="W9" s="15">
        <v>1186</v>
      </c>
      <c r="X9" s="16" t="s">
        <v>4252</v>
      </c>
      <c r="Y9" s="15">
        <v>1186</v>
      </c>
      <c r="Z9" s="16" t="s">
        <v>4254</v>
      </c>
      <c r="AA9" s="15">
        <v>854</v>
      </c>
      <c r="AB9" s="16" t="s">
        <v>4255</v>
      </c>
      <c r="AC9" s="20">
        <v>1.0169950000000001</v>
      </c>
      <c r="AD9" s="16" t="s">
        <v>4254</v>
      </c>
      <c r="AE9" s="15">
        <v>144</v>
      </c>
      <c r="AF9" s="16" t="s">
        <v>4255</v>
      </c>
      <c r="AG9" s="20">
        <v>0.97382329999999995</v>
      </c>
      <c r="AH9" s="16" t="s">
        <v>4254</v>
      </c>
      <c r="AI9" s="15">
        <v>12</v>
      </c>
      <c r="AJ9" s="16" t="s">
        <v>4255</v>
      </c>
      <c r="AK9" s="20">
        <v>0.80927090000000002</v>
      </c>
      <c r="AL9" s="16" t="s">
        <v>4254</v>
      </c>
      <c r="AM9" s="15">
        <v>68</v>
      </c>
      <c r="AN9" s="16" t="s">
        <v>4255</v>
      </c>
      <c r="AO9" s="20">
        <v>1.0114320000000001</v>
      </c>
      <c r="AP9" s="16" t="s">
        <v>4256</v>
      </c>
      <c r="AQ9" s="15">
        <v>825</v>
      </c>
      <c r="AR9" s="16" t="s">
        <v>4257</v>
      </c>
      <c r="AS9" s="20">
        <v>1.041947</v>
      </c>
      <c r="AT9" s="16" t="s">
        <v>4256</v>
      </c>
      <c r="AU9" s="15">
        <v>210</v>
      </c>
      <c r="AV9" s="16" t="s">
        <v>4257</v>
      </c>
      <c r="AW9" s="20">
        <v>1.0012939999999999</v>
      </c>
      <c r="AX9" s="16" t="s">
        <v>4256</v>
      </c>
      <c r="AY9" s="15">
        <v>59</v>
      </c>
      <c r="AZ9" s="16" t="s">
        <v>4257</v>
      </c>
      <c r="BA9" s="20">
        <v>0.8128031</v>
      </c>
      <c r="BB9" s="16" t="s">
        <v>4256</v>
      </c>
      <c r="BC9" s="15">
        <v>185</v>
      </c>
      <c r="BD9" s="16" t="s">
        <v>4257</v>
      </c>
      <c r="BE9" s="20">
        <v>1.0365880000000001</v>
      </c>
      <c r="BF9" s="16" t="s">
        <v>4258</v>
      </c>
      <c r="BG9" s="15">
        <v>761</v>
      </c>
      <c r="BH9" s="16" t="s">
        <v>4259</v>
      </c>
      <c r="BI9" s="20">
        <v>1.0513079999999999</v>
      </c>
      <c r="BJ9" s="16" t="s">
        <v>4258</v>
      </c>
      <c r="BK9" s="15">
        <v>182</v>
      </c>
      <c r="BL9" s="16" t="s">
        <v>4259</v>
      </c>
      <c r="BM9" s="20">
        <v>0.96894570000000002</v>
      </c>
      <c r="BN9" s="16" t="s">
        <v>4258</v>
      </c>
      <c r="BO9" s="15">
        <v>8</v>
      </c>
      <c r="BP9" s="16" t="s">
        <v>4259</v>
      </c>
      <c r="BQ9" s="20">
        <v>0.79784189999999999</v>
      </c>
      <c r="BR9" s="16" t="s">
        <v>4258</v>
      </c>
      <c r="BS9" s="15">
        <v>103</v>
      </c>
      <c r="BT9" s="16" t="s">
        <v>4259</v>
      </c>
      <c r="BU9" s="20">
        <v>1.039579</v>
      </c>
      <c r="BV9" s="16" t="s">
        <v>4260</v>
      </c>
      <c r="BW9" s="15">
        <v>746</v>
      </c>
      <c r="BX9" s="16" t="s">
        <v>4261</v>
      </c>
      <c r="BY9" s="20">
        <v>1.0595570000000001</v>
      </c>
      <c r="BZ9" s="16" t="s">
        <v>4260</v>
      </c>
      <c r="CA9" s="15">
        <v>188</v>
      </c>
      <c r="CB9" s="16" t="s">
        <v>4261</v>
      </c>
      <c r="CC9" s="20">
        <v>1.018694</v>
      </c>
      <c r="CD9" s="16" t="s">
        <v>4260</v>
      </c>
      <c r="CE9" s="15">
        <v>18</v>
      </c>
      <c r="CF9" s="16" t="s">
        <v>4261</v>
      </c>
      <c r="CG9" s="20">
        <v>0.82629410000000003</v>
      </c>
      <c r="CH9" s="16" t="s">
        <v>4260</v>
      </c>
      <c r="CI9" s="15">
        <v>86</v>
      </c>
      <c r="CJ9" s="16" t="s">
        <v>4261</v>
      </c>
      <c r="CK9" s="20">
        <v>1.0541389999999999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1152.0322418600001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1667</v>
      </c>
      <c r="H10" s="16" t="s">
        <v>4253</v>
      </c>
      <c r="I10" s="20">
        <v>1</v>
      </c>
      <c r="J10" s="16" t="s">
        <v>4252</v>
      </c>
      <c r="K10" s="15">
        <v>335</v>
      </c>
      <c r="L10" s="16" t="s">
        <v>4253</v>
      </c>
      <c r="M10" s="20">
        <v>1</v>
      </c>
      <c r="N10" s="16" t="s">
        <v>4252</v>
      </c>
      <c r="O10" s="15">
        <v>363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2365</v>
      </c>
      <c r="X10" s="16" t="s">
        <v>4252</v>
      </c>
      <c r="Y10" s="15">
        <v>2365</v>
      </c>
      <c r="Z10" s="16" t="s">
        <v>4254</v>
      </c>
      <c r="AA10" s="15">
        <v>1982</v>
      </c>
      <c r="AB10" s="16" t="s">
        <v>4255</v>
      </c>
      <c r="AC10" s="20">
        <v>1.0169950000000001</v>
      </c>
      <c r="AD10" s="16" t="s">
        <v>4254</v>
      </c>
      <c r="AE10" s="15">
        <v>237</v>
      </c>
      <c r="AF10" s="16" t="s">
        <v>4255</v>
      </c>
      <c r="AG10" s="20">
        <v>0.97382329999999995</v>
      </c>
      <c r="AH10" s="16" t="s">
        <v>4254</v>
      </c>
      <c r="AI10" s="15">
        <v>349</v>
      </c>
      <c r="AJ10" s="16" t="s">
        <v>4255</v>
      </c>
      <c r="AK10" s="20">
        <v>0.80927090000000002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1910</v>
      </c>
      <c r="AR10" s="16" t="s">
        <v>4257</v>
      </c>
      <c r="AS10" s="20">
        <v>1.041947</v>
      </c>
      <c r="AT10" s="16" t="s">
        <v>4256</v>
      </c>
      <c r="AU10" s="15">
        <v>248</v>
      </c>
      <c r="AV10" s="16" t="s">
        <v>4257</v>
      </c>
      <c r="AW10" s="20">
        <v>1.0012939999999999</v>
      </c>
      <c r="AX10" s="16" t="s">
        <v>4256</v>
      </c>
      <c r="AY10" s="15">
        <v>336</v>
      </c>
      <c r="AZ10" s="16" t="s">
        <v>4257</v>
      </c>
      <c r="BA10" s="20">
        <v>0.8128031</v>
      </c>
      <c r="BB10" s="16" t="s">
        <v>4256</v>
      </c>
      <c r="BC10" s="15">
        <v>40</v>
      </c>
      <c r="BD10" s="16" t="s">
        <v>4257</v>
      </c>
      <c r="BE10" s="20">
        <v>1.0365880000000001</v>
      </c>
      <c r="BF10" s="16" t="s">
        <v>4258</v>
      </c>
      <c r="BG10" s="15">
        <v>1976</v>
      </c>
      <c r="BH10" s="16" t="s">
        <v>4259</v>
      </c>
      <c r="BI10" s="20">
        <v>1.0513079999999999</v>
      </c>
      <c r="BJ10" s="16" t="s">
        <v>4258</v>
      </c>
      <c r="BK10" s="15">
        <v>213</v>
      </c>
      <c r="BL10" s="16" t="s">
        <v>4259</v>
      </c>
      <c r="BM10" s="20">
        <v>0.96894570000000002</v>
      </c>
      <c r="BN10" s="16" t="s">
        <v>4258</v>
      </c>
      <c r="BO10" s="15">
        <v>319</v>
      </c>
      <c r="BP10" s="16" t="s">
        <v>4259</v>
      </c>
      <c r="BQ10" s="20">
        <v>0.79784189999999999</v>
      </c>
      <c r="BR10" s="16" t="s">
        <v>4258</v>
      </c>
      <c r="BS10" s="15">
        <v>93</v>
      </c>
      <c r="BT10" s="16" t="s">
        <v>4259</v>
      </c>
      <c r="BU10" s="20">
        <v>1.039579</v>
      </c>
      <c r="BV10" s="16" t="s">
        <v>4260</v>
      </c>
      <c r="BW10" s="15">
        <v>1670</v>
      </c>
      <c r="BX10" s="16" t="s">
        <v>4261</v>
      </c>
      <c r="BY10" s="20">
        <v>1.0595570000000001</v>
      </c>
      <c r="BZ10" s="16" t="s">
        <v>4260</v>
      </c>
      <c r="CA10" s="15">
        <v>207</v>
      </c>
      <c r="CB10" s="16" t="s">
        <v>4261</v>
      </c>
      <c r="CC10" s="20">
        <v>1.018694</v>
      </c>
      <c r="CD10" s="16" t="s">
        <v>4260</v>
      </c>
      <c r="CE10" s="15">
        <v>238</v>
      </c>
      <c r="CF10" s="16" t="s">
        <v>4261</v>
      </c>
      <c r="CG10" s="20">
        <v>0.82629410000000003</v>
      </c>
      <c r="CH10" s="16" t="s">
        <v>4260</v>
      </c>
      <c r="CI10" s="15">
        <v>66</v>
      </c>
      <c r="CJ10" s="16" t="s">
        <v>4261</v>
      </c>
      <c r="CK10" s="20">
        <v>1.0541389999999999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2465.68885456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14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14</v>
      </c>
      <c r="X11" s="16" t="s">
        <v>4252</v>
      </c>
      <c r="Y11" s="15">
        <v>14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30</v>
      </c>
      <c r="AF11" s="16" t="s">
        <v>4255</v>
      </c>
      <c r="AG11" s="20">
        <v>0.97382329999999995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13</v>
      </c>
      <c r="AV11" s="16" t="s">
        <v>4257</v>
      </c>
      <c r="AW11" s="20">
        <v>1.0012939999999999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3</v>
      </c>
      <c r="BD11" s="16" t="s">
        <v>4257</v>
      </c>
      <c r="BE11" s="20">
        <v>1.0365880000000001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7</v>
      </c>
      <c r="BL11" s="16" t="s">
        <v>4259</v>
      </c>
      <c r="BM11" s="20">
        <v>0.96894570000000002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2</v>
      </c>
      <c r="BT11" s="16" t="s">
        <v>4259</v>
      </c>
      <c r="BU11" s="20">
        <v>1.039579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18</v>
      </c>
      <c r="CB11" s="16" t="s">
        <v>4261</v>
      </c>
      <c r="CC11" s="20">
        <v>1.018694</v>
      </c>
      <c r="CD11" s="16" t="s">
        <v>4260</v>
      </c>
      <c r="CE11" s="15">
        <v>10</v>
      </c>
      <c r="CF11" s="16" t="s">
        <v>4261</v>
      </c>
      <c r="CG11" s="20">
        <v>0.82629410000000003</v>
      </c>
      <c r="CH11" s="16" t="s">
        <v>4260</v>
      </c>
      <c r="CI11" s="15">
        <v>12</v>
      </c>
      <c r="CJ11" s="16" t="s">
        <v>4261</v>
      </c>
      <c r="CK11" s="20">
        <v>1.0541389999999999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21.490432779999999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56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431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487</v>
      </c>
      <c r="X12" s="16" t="s">
        <v>4252</v>
      </c>
      <c r="Y12" s="15">
        <v>487</v>
      </c>
      <c r="Z12" s="16" t="s">
        <v>4254</v>
      </c>
      <c r="AA12" s="15">
        <v>100</v>
      </c>
      <c r="AB12" s="16" t="s">
        <v>4255</v>
      </c>
      <c r="AC12" s="20">
        <v>1.0169950000000001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442</v>
      </c>
      <c r="AJ12" s="16" t="s">
        <v>4255</v>
      </c>
      <c r="AK12" s="20">
        <v>0.80927090000000002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89</v>
      </c>
      <c r="AR12" s="16" t="s">
        <v>4257</v>
      </c>
      <c r="AS12" s="20">
        <v>1.041947</v>
      </c>
      <c r="AT12" s="16" t="s">
        <v>4256</v>
      </c>
      <c r="AU12" s="15">
        <v>124</v>
      </c>
      <c r="AV12" s="16" t="s">
        <v>4257</v>
      </c>
      <c r="AW12" s="20">
        <v>1.0012939999999999</v>
      </c>
      <c r="AX12" s="16" t="s">
        <v>4256</v>
      </c>
      <c r="AY12" s="15">
        <v>470</v>
      </c>
      <c r="AZ12" s="16" t="s">
        <v>4257</v>
      </c>
      <c r="BA12" s="20">
        <v>0.8128031</v>
      </c>
      <c r="BB12" s="16" t="s">
        <v>4256</v>
      </c>
      <c r="BC12" s="15">
        <v>18</v>
      </c>
      <c r="BD12" s="16" t="s">
        <v>4257</v>
      </c>
      <c r="BE12" s="20">
        <v>1.0365880000000001</v>
      </c>
      <c r="BF12" s="16" t="s">
        <v>4258</v>
      </c>
      <c r="BG12" s="15">
        <v>88</v>
      </c>
      <c r="BH12" s="16" t="s">
        <v>4259</v>
      </c>
      <c r="BI12" s="20">
        <v>1.0513079999999999</v>
      </c>
      <c r="BJ12" s="16" t="s">
        <v>4258</v>
      </c>
      <c r="BK12" s="15">
        <v>11</v>
      </c>
      <c r="BL12" s="16" t="s">
        <v>4259</v>
      </c>
      <c r="BM12" s="20">
        <v>0.96894570000000002</v>
      </c>
      <c r="BN12" s="16" t="s">
        <v>4258</v>
      </c>
      <c r="BO12" s="15">
        <v>246</v>
      </c>
      <c r="BP12" s="16" t="s">
        <v>4259</v>
      </c>
      <c r="BQ12" s="20">
        <v>0.79784189999999999</v>
      </c>
      <c r="BR12" s="16" t="s">
        <v>4258</v>
      </c>
      <c r="BS12" s="15">
        <v>14</v>
      </c>
      <c r="BT12" s="16" t="s">
        <v>4259</v>
      </c>
      <c r="BU12" s="20">
        <v>1.039579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-178</v>
      </c>
      <c r="CF12" s="16" t="s">
        <v>4261</v>
      </c>
      <c r="CG12" s="20">
        <v>0.82629410000000003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346.17667762000002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962</v>
      </c>
      <c r="H13" s="16" t="s">
        <v>4253</v>
      </c>
      <c r="I13" s="20">
        <v>1</v>
      </c>
      <c r="J13" s="16" t="s">
        <v>4252</v>
      </c>
      <c r="K13" s="15">
        <v>2306</v>
      </c>
      <c r="L13" s="16" t="s">
        <v>4253</v>
      </c>
      <c r="M13" s="20">
        <v>1</v>
      </c>
      <c r="N13" s="16" t="s">
        <v>4252</v>
      </c>
      <c r="O13" s="15">
        <v>5941</v>
      </c>
      <c r="P13" s="16" t="s">
        <v>4253</v>
      </c>
      <c r="Q13" s="20">
        <v>1</v>
      </c>
      <c r="R13" s="16" t="s">
        <v>4252</v>
      </c>
      <c r="S13" s="15">
        <v>85</v>
      </c>
      <c r="T13" s="16" t="s">
        <v>4253</v>
      </c>
      <c r="U13" s="20">
        <v>1</v>
      </c>
      <c r="V13" s="16" t="s">
        <v>4252</v>
      </c>
      <c r="W13" s="15">
        <v>9294</v>
      </c>
      <c r="X13" s="16" t="s">
        <v>4252</v>
      </c>
      <c r="Y13" s="15">
        <v>9294</v>
      </c>
      <c r="Z13" s="16" t="s">
        <v>4254</v>
      </c>
      <c r="AA13" s="15">
        <v>1127</v>
      </c>
      <c r="AB13" s="16" t="s">
        <v>4255</v>
      </c>
      <c r="AC13" s="20">
        <v>1.0169950000000001</v>
      </c>
      <c r="AD13" s="16" t="s">
        <v>4254</v>
      </c>
      <c r="AE13" s="15">
        <v>2183</v>
      </c>
      <c r="AF13" s="16" t="s">
        <v>4255</v>
      </c>
      <c r="AG13" s="20">
        <v>0.97382329999999995</v>
      </c>
      <c r="AH13" s="16" t="s">
        <v>4254</v>
      </c>
      <c r="AI13" s="15">
        <v>5464</v>
      </c>
      <c r="AJ13" s="16" t="s">
        <v>4255</v>
      </c>
      <c r="AK13" s="20">
        <v>0.80927090000000002</v>
      </c>
      <c r="AL13" s="16" t="s">
        <v>4254</v>
      </c>
      <c r="AM13" s="15">
        <v>39</v>
      </c>
      <c r="AN13" s="16" t="s">
        <v>4255</v>
      </c>
      <c r="AO13" s="20">
        <v>1.0114320000000001</v>
      </c>
      <c r="AP13" s="16" t="s">
        <v>4256</v>
      </c>
      <c r="AQ13" s="15">
        <v>634</v>
      </c>
      <c r="AR13" s="16" t="s">
        <v>4257</v>
      </c>
      <c r="AS13" s="20">
        <v>1.041947</v>
      </c>
      <c r="AT13" s="16" t="s">
        <v>4256</v>
      </c>
      <c r="AU13" s="15">
        <v>2177</v>
      </c>
      <c r="AV13" s="16" t="s">
        <v>4257</v>
      </c>
      <c r="AW13" s="20">
        <v>1.0012939999999999</v>
      </c>
      <c r="AX13" s="16" t="s">
        <v>4256</v>
      </c>
      <c r="AY13" s="15">
        <v>6444</v>
      </c>
      <c r="AZ13" s="16" t="s">
        <v>4257</v>
      </c>
      <c r="BA13" s="20">
        <v>0.8128031</v>
      </c>
      <c r="BB13" s="16" t="s">
        <v>4256</v>
      </c>
      <c r="BC13" s="15">
        <v>176</v>
      </c>
      <c r="BD13" s="16" t="s">
        <v>4257</v>
      </c>
      <c r="BE13" s="20">
        <v>1.0365880000000001</v>
      </c>
      <c r="BF13" s="16" t="s">
        <v>4258</v>
      </c>
      <c r="BG13" s="15">
        <v>594</v>
      </c>
      <c r="BH13" s="16" t="s">
        <v>4259</v>
      </c>
      <c r="BI13" s="20">
        <v>1.0513079999999999</v>
      </c>
      <c r="BJ13" s="16" t="s">
        <v>4258</v>
      </c>
      <c r="BK13" s="15">
        <v>2160</v>
      </c>
      <c r="BL13" s="16" t="s">
        <v>4259</v>
      </c>
      <c r="BM13" s="20">
        <v>0.96894570000000002</v>
      </c>
      <c r="BN13" s="16" t="s">
        <v>4258</v>
      </c>
      <c r="BO13" s="15">
        <v>3776</v>
      </c>
      <c r="BP13" s="16" t="s">
        <v>4259</v>
      </c>
      <c r="BQ13" s="20">
        <v>0.79784189999999999</v>
      </c>
      <c r="BR13" s="16" t="s">
        <v>4258</v>
      </c>
      <c r="BS13" s="15">
        <v>221</v>
      </c>
      <c r="BT13" s="16" t="s">
        <v>4259</v>
      </c>
      <c r="BU13" s="20">
        <v>1.039579</v>
      </c>
      <c r="BV13" s="16" t="s">
        <v>4260</v>
      </c>
      <c r="BW13" s="15">
        <v>420</v>
      </c>
      <c r="BX13" s="16" t="s">
        <v>4261</v>
      </c>
      <c r="BY13" s="20">
        <v>1.0595570000000001</v>
      </c>
      <c r="BZ13" s="16" t="s">
        <v>4260</v>
      </c>
      <c r="CA13" s="15">
        <v>1884</v>
      </c>
      <c r="CB13" s="16" t="s">
        <v>4261</v>
      </c>
      <c r="CC13" s="20">
        <v>1.018694</v>
      </c>
      <c r="CD13" s="16" t="s">
        <v>4260</v>
      </c>
      <c r="CE13" s="15">
        <v>4046</v>
      </c>
      <c r="CF13" s="16" t="s">
        <v>4261</v>
      </c>
      <c r="CG13" s="20">
        <v>0.82629410000000003</v>
      </c>
      <c r="CH13" s="16" t="s">
        <v>4260</v>
      </c>
      <c r="CI13" s="15">
        <v>247</v>
      </c>
      <c r="CJ13" s="16" t="s">
        <v>4261</v>
      </c>
      <c r="CK13" s="20">
        <v>1.0541389999999999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7443.0910219800007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127</v>
      </c>
      <c r="H14" s="16" t="s">
        <v>4253</v>
      </c>
      <c r="I14" s="20">
        <v>1</v>
      </c>
      <c r="J14" s="16" t="s">
        <v>4252</v>
      </c>
      <c r="K14" s="15">
        <v>65</v>
      </c>
      <c r="L14" s="16" t="s">
        <v>4253</v>
      </c>
      <c r="M14" s="20">
        <v>1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192</v>
      </c>
      <c r="X14" s="16" t="s">
        <v>4252</v>
      </c>
      <c r="Y14" s="15">
        <v>192</v>
      </c>
      <c r="Z14" s="16" t="s">
        <v>4254</v>
      </c>
      <c r="AA14" s="15">
        <v>109</v>
      </c>
      <c r="AB14" s="16" t="s">
        <v>4255</v>
      </c>
      <c r="AC14" s="20">
        <v>1.0169950000000001</v>
      </c>
      <c r="AD14" s="16" t="s">
        <v>4254</v>
      </c>
      <c r="AE14" s="15">
        <v>59</v>
      </c>
      <c r="AF14" s="16" t="s">
        <v>4255</v>
      </c>
      <c r="AG14" s="20">
        <v>0.97382329999999995</v>
      </c>
      <c r="AH14" s="16" t="s">
        <v>4254</v>
      </c>
      <c r="AI14" s="15">
        <v>7</v>
      </c>
      <c r="AJ14" s="16" t="s">
        <v>4255</v>
      </c>
      <c r="AK14" s="20">
        <v>0.80927090000000002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175</v>
      </c>
      <c r="AR14" s="16" t="s">
        <v>4257</v>
      </c>
      <c r="AS14" s="20">
        <v>1.041947</v>
      </c>
      <c r="AT14" s="16" t="s">
        <v>4256</v>
      </c>
      <c r="AU14" s="15">
        <v>54</v>
      </c>
      <c r="AV14" s="16" t="s">
        <v>4257</v>
      </c>
      <c r="AW14" s="20">
        <v>1.0012939999999999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134</v>
      </c>
      <c r="BH14" s="16" t="s">
        <v>4259</v>
      </c>
      <c r="BI14" s="20">
        <v>1.0513079999999999</v>
      </c>
      <c r="BJ14" s="16" t="s">
        <v>4258</v>
      </c>
      <c r="BK14" s="15">
        <v>57</v>
      </c>
      <c r="BL14" s="16" t="s">
        <v>4259</v>
      </c>
      <c r="BM14" s="20">
        <v>0.96894570000000002</v>
      </c>
      <c r="BN14" s="16" t="s">
        <v>4258</v>
      </c>
      <c r="BO14" s="15">
        <v>7</v>
      </c>
      <c r="BP14" s="16" t="s">
        <v>4259</v>
      </c>
      <c r="BQ14" s="20">
        <v>0.79784189999999999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347</v>
      </c>
      <c r="BX14" s="16" t="s">
        <v>4261</v>
      </c>
      <c r="BY14" s="20">
        <v>1.0595570000000001</v>
      </c>
      <c r="BZ14" s="16" t="s">
        <v>4260</v>
      </c>
      <c r="CA14" s="15">
        <v>52</v>
      </c>
      <c r="CB14" s="16" t="s">
        <v>4261</v>
      </c>
      <c r="CC14" s="20">
        <v>1.018694</v>
      </c>
      <c r="CD14" s="16" t="s">
        <v>4260</v>
      </c>
      <c r="CE14" s="15">
        <v>27</v>
      </c>
      <c r="CF14" s="16" t="s">
        <v>4261</v>
      </c>
      <c r="CG14" s="20">
        <v>0.82629410000000003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249.40438097999998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0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2652</v>
      </c>
      <c r="H17" s="16" t="s">
        <v>4253</v>
      </c>
      <c r="I17" s="20">
        <v>1</v>
      </c>
      <c r="J17" s="16" t="s">
        <v>4252</v>
      </c>
      <c r="K17" s="15">
        <v>554</v>
      </c>
      <c r="L17" s="16" t="s">
        <v>4253</v>
      </c>
      <c r="M17" s="20">
        <v>1</v>
      </c>
      <c r="N17" s="16" t="s">
        <v>4252</v>
      </c>
      <c r="O17" s="15">
        <v>1690</v>
      </c>
      <c r="P17" s="16" t="s">
        <v>4253</v>
      </c>
      <c r="Q17" s="20">
        <v>1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4896</v>
      </c>
      <c r="X17" s="16" t="s">
        <v>4252</v>
      </c>
      <c r="Y17" s="15">
        <v>4896</v>
      </c>
      <c r="Z17" s="16" t="s">
        <v>4254</v>
      </c>
      <c r="AA17" s="15">
        <v>2169</v>
      </c>
      <c r="AB17" s="16" t="s">
        <v>4255</v>
      </c>
      <c r="AC17" s="20">
        <v>1.0169950000000001</v>
      </c>
      <c r="AD17" s="16" t="s">
        <v>4254</v>
      </c>
      <c r="AE17" s="15">
        <v>270</v>
      </c>
      <c r="AF17" s="16" t="s">
        <v>4255</v>
      </c>
      <c r="AG17" s="20">
        <v>0.97382329999999995</v>
      </c>
      <c r="AH17" s="16" t="s">
        <v>4254</v>
      </c>
      <c r="AI17" s="15">
        <v>1912</v>
      </c>
      <c r="AJ17" s="16" t="s">
        <v>4255</v>
      </c>
      <c r="AK17" s="20">
        <v>0.80927090000000002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2150</v>
      </c>
      <c r="AR17" s="16" t="s">
        <v>4257</v>
      </c>
      <c r="AS17" s="20">
        <v>1.041947</v>
      </c>
      <c r="AT17" s="16" t="s">
        <v>4256</v>
      </c>
      <c r="AU17" s="15">
        <v>208</v>
      </c>
      <c r="AV17" s="16" t="s">
        <v>4257</v>
      </c>
      <c r="AW17" s="20">
        <v>1.0012939999999999</v>
      </c>
      <c r="AX17" s="16" t="s">
        <v>4256</v>
      </c>
      <c r="AY17" s="15">
        <v>1126</v>
      </c>
      <c r="AZ17" s="16" t="s">
        <v>4257</v>
      </c>
      <c r="BA17" s="20">
        <v>0.8128031</v>
      </c>
      <c r="BB17" s="16" t="s">
        <v>4256</v>
      </c>
      <c r="BC17" s="15">
        <v>7</v>
      </c>
      <c r="BD17" s="16" t="s">
        <v>4257</v>
      </c>
      <c r="BE17" s="20">
        <v>1.0365880000000001</v>
      </c>
      <c r="BF17" s="16" t="s">
        <v>4258</v>
      </c>
      <c r="BG17" s="15">
        <v>1665</v>
      </c>
      <c r="BH17" s="16" t="s">
        <v>4259</v>
      </c>
      <c r="BI17" s="20">
        <v>1.0513079999999999</v>
      </c>
      <c r="BJ17" s="16" t="s">
        <v>4258</v>
      </c>
      <c r="BK17" s="15">
        <v>242</v>
      </c>
      <c r="BL17" s="16" t="s">
        <v>4259</v>
      </c>
      <c r="BM17" s="20">
        <v>0.96894570000000002</v>
      </c>
      <c r="BN17" s="16" t="s">
        <v>4258</v>
      </c>
      <c r="BO17" s="15">
        <v>1334</v>
      </c>
      <c r="BP17" s="16" t="s">
        <v>4259</v>
      </c>
      <c r="BQ17" s="20">
        <v>0.79784189999999999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1552</v>
      </c>
      <c r="BX17" s="16" t="s">
        <v>4261</v>
      </c>
      <c r="BY17" s="20">
        <v>1.0595570000000001</v>
      </c>
      <c r="BZ17" s="16" t="s">
        <v>4260</v>
      </c>
      <c r="CA17" s="15">
        <v>367</v>
      </c>
      <c r="CB17" s="16" t="s">
        <v>4261</v>
      </c>
      <c r="CC17" s="20">
        <v>1.018694</v>
      </c>
      <c r="CD17" s="16" t="s">
        <v>4260</v>
      </c>
      <c r="CE17" s="15">
        <v>241</v>
      </c>
      <c r="CF17" s="16" t="s">
        <v>4261</v>
      </c>
      <c r="CG17" s="20">
        <v>0.82629410000000003</v>
      </c>
      <c r="CH17" s="16" t="s">
        <v>4260</v>
      </c>
      <c r="CI17" s="15">
        <v>29</v>
      </c>
      <c r="CJ17" s="16" t="s">
        <v>4261</v>
      </c>
      <c r="CK17" s="20">
        <v>1.0541389999999999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3516.0563720999999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88</v>
      </c>
      <c r="H18" s="16" t="s">
        <v>4253</v>
      </c>
      <c r="I18" s="20">
        <v>1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88</v>
      </c>
      <c r="X18" s="16" t="s">
        <v>4252</v>
      </c>
      <c r="Y18" s="15">
        <v>88</v>
      </c>
      <c r="Z18" s="16" t="s">
        <v>4254</v>
      </c>
      <c r="AA18" s="15">
        <v>18</v>
      </c>
      <c r="AB18" s="16" t="s">
        <v>4255</v>
      </c>
      <c r="AC18" s="20">
        <v>1.0169950000000001</v>
      </c>
      <c r="AD18" s="16" t="s">
        <v>4254</v>
      </c>
      <c r="AE18" s="15">
        <v>26</v>
      </c>
      <c r="AF18" s="16" t="s">
        <v>4255</v>
      </c>
      <c r="AG18" s="20">
        <v>0.97382329999999995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28</v>
      </c>
      <c r="AR18" s="16" t="s">
        <v>4257</v>
      </c>
      <c r="AS18" s="20">
        <v>1.041947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58</v>
      </c>
      <c r="BH18" s="16" t="s">
        <v>4259</v>
      </c>
      <c r="BI18" s="20">
        <v>1.0513079999999999</v>
      </c>
      <c r="BJ18" s="16" t="s">
        <v>4258</v>
      </c>
      <c r="BK18" s="15">
        <v>12</v>
      </c>
      <c r="BL18" s="16" t="s">
        <v>4259</v>
      </c>
      <c r="BM18" s="20">
        <v>0.96894570000000002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107</v>
      </c>
      <c r="BX18" s="16" t="s">
        <v>4261</v>
      </c>
      <c r="BY18" s="20">
        <v>1.0595570000000001</v>
      </c>
      <c r="BZ18" s="16" t="s">
        <v>4260</v>
      </c>
      <c r="CA18" s="15">
        <v>26</v>
      </c>
      <c r="CB18" s="16" t="s">
        <v>4261</v>
      </c>
      <c r="CC18" s="20">
        <v>1.018694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74.652337439999997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305</v>
      </c>
      <c r="H19" s="16" t="s">
        <v>4253</v>
      </c>
      <c r="I19" s="20">
        <v>1</v>
      </c>
      <c r="J19" s="16" t="s">
        <v>4252</v>
      </c>
      <c r="K19" s="15">
        <v>295</v>
      </c>
      <c r="L19" s="16" t="s">
        <v>4253</v>
      </c>
      <c r="M19" s="20">
        <v>1</v>
      </c>
      <c r="N19" s="16" t="s">
        <v>4252</v>
      </c>
      <c r="O19" s="15">
        <v>1093</v>
      </c>
      <c r="P19" s="16" t="s">
        <v>4253</v>
      </c>
      <c r="Q19" s="20">
        <v>1</v>
      </c>
      <c r="R19" s="16" t="s">
        <v>4252</v>
      </c>
      <c r="S19" s="15">
        <v>975</v>
      </c>
      <c r="T19" s="16" t="s">
        <v>4253</v>
      </c>
      <c r="U19" s="20">
        <v>1</v>
      </c>
      <c r="V19" s="16" t="s">
        <v>4252</v>
      </c>
      <c r="W19" s="15">
        <v>2668</v>
      </c>
      <c r="X19" s="16" t="s">
        <v>4252</v>
      </c>
      <c r="Y19" s="15">
        <v>2668</v>
      </c>
      <c r="Z19" s="16" t="s">
        <v>4254</v>
      </c>
      <c r="AA19" s="15">
        <v>396</v>
      </c>
      <c r="AB19" s="16" t="s">
        <v>4255</v>
      </c>
      <c r="AC19" s="20">
        <v>1.0169950000000001</v>
      </c>
      <c r="AD19" s="16" t="s">
        <v>4254</v>
      </c>
      <c r="AE19" s="15">
        <v>159</v>
      </c>
      <c r="AF19" s="16" t="s">
        <v>4255</v>
      </c>
      <c r="AG19" s="20">
        <v>0.97382329999999995</v>
      </c>
      <c r="AH19" s="16" t="s">
        <v>4254</v>
      </c>
      <c r="AI19" s="15">
        <v>2008</v>
      </c>
      <c r="AJ19" s="16" t="s">
        <v>4255</v>
      </c>
      <c r="AK19" s="20">
        <v>0.80927090000000002</v>
      </c>
      <c r="AL19" s="16" t="s">
        <v>4254</v>
      </c>
      <c r="AM19" s="15">
        <v>1181</v>
      </c>
      <c r="AN19" s="16" t="s">
        <v>4255</v>
      </c>
      <c r="AO19" s="20">
        <v>1.0114320000000001</v>
      </c>
      <c r="AP19" s="16" t="s">
        <v>4256</v>
      </c>
      <c r="AQ19" s="15">
        <v>428</v>
      </c>
      <c r="AR19" s="16" t="s">
        <v>4257</v>
      </c>
      <c r="AS19" s="20">
        <v>1.041947</v>
      </c>
      <c r="AT19" s="16" t="s">
        <v>4256</v>
      </c>
      <c r="AU19" s="15">
        <v>22</v>
      </c>
      <c r="AV19" s="16" t="s">
        <v>4257</v>
      </c>
      <c r="AW19" s="20">
        <v>1.0012939999999999</v>
      </c>
      <c r="AX19" s="16" t="s">
        <v>4256</v>
      </c>
      <c r="AY19" s="15">
        <v>1368</v>
      </c>
      <c r="AZ19" s="16" t="s">
        <v>4257</v>
      </c>
      <c r="BA19" s="20">
        <v>0.8128031</v>
      </c>
      <c r="BB19" s="16" t="s">
        <v>4256</v>
      </c>
      <c r="BC19" s="15">
        <v>1177</v>
      </c>
      <c r="BD19" s="16" t="s">
        <v>4257</v>
      </c>
      <c r="BE19" s="20">
        <v>1.0365880000000001</v>
      </c>
      <c r="BF19" s="16" t="s">
        <v>4258</v>
      </c>
      <c r="BG19" s="15">
        <v>429</v>
      </c>
      <c r="BH19" s="16" t="s">
        <v>4259</v>
      </c>
      <c r="BI19" s="20">
        <v>1.0513079999999999</v>
      </c>
      <c r="BJ19" s="16" t="s">
        <v>4258</v>
      </c>
      <c r="BK19" s="15">
        <v>528</v>
      </c>
      <c r="BL19" s="16" t="s">
        <v>4259</v>
      </c>
      <c r="BM19" s="20">
        <v>0.96894570000000002</v>
      </c>
      <c r="BN19" s="16" t="s">
        <v>4258</v>
      </c>
      <c r="BO19" s="15">
        <v>2849</v>
      </c>
      <c r="BP19" s="16" t="s">
        <v>4259</v>
      </c>
      <c r="BQ19" s="20">
        <v>0.79784189999999999</v>
      </c>
      <c r="BR19" s="16" t="s">
        <v>4258</v>
      </c>
      <c r="BS19" s="15">
        <v>867</v>
      </c>
      <c r="BT19" s="16" t="s">
        <v>4259</v>
      </c>
      <c r="BU19" s="20">
        <v>1.039579</v>
      </c>
      <c r="BV19" s="16" t="s">
        <v>4260</v>
      </c>
      <c r="BW19" s="15">
        <v>256</v>
      </c>
      <c r="BX19" s="16" t="s">
        <v>4261</v>
      </c>
      <c r="BY19" s="20">
        <v>1.0595570000000001</v>
      </c>
      <c r="BZ19" s="16" t="s">
        <v>4260</v>
      </c>
      <c r="CA19" s="15">
        <v>682</v>
      </c>
      <c r="CB19" s="16" t="s">
        <v>4261</v>
      </c>
      <c r="CC19" s="20">
        <v>1.018694</v>
      </c>
      <c r="CD19" s="16" t="s">
        <v>4260</v>
      </c>
      <c r="CE19" s="15">
        <v>2882</v>
      </c>
      <c r="CF19" s="16" t="s">
        <v>4261</v>
      </c>
      <c r="CG19" s="20">
        <v>0.82629410000000003</v>
      </c>
      <c r="CH19" s="16" t="s">
        <v>4260</v>
      </c>
      <c r="CI19" s="15">
        <v>906</v>
      </c>
      <c r="CJ19" s="16" t="s">
        <v>4261</v>
      </c>
      <c r="CK19" s="20">
        <v>1.0541389999999999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3456.8904085199997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74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74</v>
      </c>
      <c r="X20" s="16" t="s">
        <v>4252</v>
      </c>
      <c r="Y20" s="15">
        <v>74</v>
      </c>
      <c r="Z20" s="16" t="s">
        <v>4254</v>
      </c>
      <c r="AA20" s="15">
        <v>56</v>
      </c>
      <c r="AB20" s="16" t="s">
        <v>4255</v>
      </c>
      <c r="AC20" s="20">
        <v>1.0169950000000001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80</v>
      </c>
      <c r="AR20" s="16" t="s">
        <v>4257</v>
      </c>
      <c r="AS20" s="20">
        <v>1.041947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88</v>
      </c>
      <c r="BH20" s="16" t="s">
        <v>4259</v>
      </c>
      <c r="BI20" s="20">
        <v>1.0513079999999999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5</v>
      </c>
      <c r="BP20" s="16" t="s">
        <v>4259</v>
      </c>
      <c r="BQ20" s="20">
        <v>0.79784189999999999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100</v>
      </c>
      <c r="BX20" s="16" t="s">
        <v>4261</v>
      </c>
      <c r="BY20" s="20">
        <v>1.0595570000000001</v>
      </c>
      <c r="BZ20" s="16" t="s">
        <v>4260</v>
      </c>
      <c r="CA20" s="15">
        <v>64</v>
      </c>
      <c r="CB20" s="16" t="s">
        <v>4261</v>
      </c>
      <c r="CC20" s="20">
        <v>1.018694</v>
      </c>
      <c r="CD20" s="16" t="s">
        <v>4260</v>
      </c>
      <c r="CE20" s="15">
        <v>19</v>
      </c>
      <c r="CF20" s="16" t="s">
        <v>4261</v>
      </c>
      <c r="CG20" s="20">
        <v>0.82629410000000003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99.532699479999991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7393</v>
      </c>
      <c r="H21" s="16" t="s">
        <v>4253</v>
      </c>
      <c r="I21" s="20">
        <v>1</v>
      </c>
      <c r="J21" s="16" t="s">
        <v>4252</v>
      </c>
      <c r="K21" s="15">
        <v>1230</v>
      </c>
      <c r="L21" s="16" t="s">
        <v>4253</v>
      </c>
      <c r="M21" s="20">
        <v>1</v>
      </c>
      <c r="N21" s="16" t="s">
        <v>4252</v>
      </c>
      <c r="O21" s="15">
        <v>6219</v>
      </c>
      <c r="P21" s="16" t="s">
        <v>4253</v>
      </c>
      <c r="Q21" s="20">
        <v>1</v>
      </c>
      <c r="R21" s="16" t="s">
        <v>4252</v>
      </c>
      <c r="S21" s="15">
        <v>823</v>
      </c>
      <c r="T21" s="16" t="s">
        <v>4253</v>
      </c>
      <c r="U21" s="20">
        <v>1</v>
      </c>
      <c r="V21" s="16" t="s">
        <v>4252</v>
      </c>
      <c r="W21" s="15">
        <v>15665</v>
      </c>
      <c r="X21" s="16" t="s">
        <v>4252</v>
      </c>
      <c r="Y21" s="15">
        <v>15665</v>
      </c>
      <c r="Z21" s="16" t="s">
        <v>4254</v>
      </c>
      <c r="AA21" s="15">
        <v>7555</v>
      </c>
      <c r="AB21" s="16" t="s">
        <v>4255</v>
      </c>
      <c r="AC21" s="20">
        <v>1.0169950000000001</v>
      </c>
      <c r="AD21" s="16" t="s">
        <v>4254</v>
      </c>
      <c r="AE21" s="15">
        <v>1472</v>
      </c>
      <c r="AF21" s="16" t="s">
        <v>4255</v>
      </c>
      <c r="AG21" s="20">
        <v>0.97382329999999995</v>
      </c>
      <c r="AH21" s="16" t="s">
        <v>4254</v>
      </c>
      <c r="AI21" s="15">
        <v>8373</v>
      </c>
      <c r="AJ21" s="16" t="s">
        <v>4255</v>
      </c>
      <c r="AK21" s="20">
        <v>0.80927090000000002</v>
      </c>
      <c r="AL21" s="16" t="s">
        <v>4254</v>
      </c>
      <c r="AM21" s="15">
        <v>1153</v>
      </c>
      <c r="AN21" s="16" t="s">
        <v>4255</v>
      </c>
      <c r="AO21" s="20">
        <v>1.0114320000000001</v>
      </c>
      <c r="AP21" s="16" t="s">
        <v>4256</v>
      </c>
      <c r="AQ21" s="15">
        <v>7178</v>
      </c>
      <c r="AR21" s="16" t="s">
        <v>4257</v>
      </c>
      <c r="AS21" s="20">
        <v>1.041947</v>
      </c>
      <c r="AT21" s="16" t="s">
        <v>4256</v>
      </c>
      <c r="AU21" s="15">
        <v>1910</v>
      </c>
      <c r="AV21" s="16" t="s">
        <v>4257</v>
      </c>
      <c r="AW21" s="20">
        <v>1.0012939999999999</v>
      </c>
      <c r="AX21" s="16" t="s">
        <v>4256</v>
      </c>
      <c r="AY21" s="15">
        <v>6338</v>
      </c>
      <c r="AZ21" s="16" t="s">
        <v>4257</v>
      </c>
      <c r="BA21" s="20">
        <v>0.8128031</v>
      </c>
      <c r="BB21" s="16" t="s">
        <v>4256</v>
      </c>
      <c r="BC21" s="15">
        <v>1021</v>
      </c>
      <c r="BD21" s="16" t="s">
        <v>4257</v>
      </c>
      <c r="BE21" s="20">
        <v>1.0365880000000001</v>
      </c>
      <c r="BF21" s="16" t="s">
        <v>4258</v>
      </c>
      <c r="BG21" s="15">
        <v>6855</v>
      </c>
      <c r="BH21" s="16" t="s">
        <v>4259</v>
      </c>
      <c r="BI21" s="20">
        <v>1.0513079999999999</v>
      </c>
      <c r="BJ21" s="16" t="s">
        <v>4258</v>
      </c>
      <c r="BK21" s="15">
        <v>1817</v>
      </c>
      <c r="BL21" s="16" t="s">
        <v>4259</v>
      </c>
      <c r="BM21" s="20">
        <v>0.96894570000000002</v>
      </c>
      <c r="BN21" s="16" t="s">
        <v>4258</v>
      </c>
      <c r="BO21" s="15">
        <v>6047</v>
      </c>
      <c r="BP21" s="16" t="s">
        <v>4259</v>
      </c>
      <c r="BQ21" s="20">
        <v>0.79784189999999999</v>
      </c>
      <c r="BR21" s="16" t="s">
        <v>4258</v>
      </c>
      <c r="BS21" s="15">
        <v>675</v>
      </c>
      <c r="BT21" s="16" t="s">
        <v>4259</v>
      </c>
      <c r="BU21" s="20">
        <v>1.039579</v>
      </c>
      <c r="BV21" s="16" t="s">
        <v>4260</v>
      </c>
      <c r="BW21" s="15">
        <v>6098</v>
      </c>
      <c r="BX21" s="16" t="s">
        <v>4261</v>
      </c>
      <c r="BY21" s="20">
        <v>1.0595570000000001</v>
      </c>
      <c r="BZ21" s="16" t="s">
        <v>4260</v>
      </c>
      <c r="CA21" s="15">
        <v>1706</v>
      </c>
      <c r="CB21" s="16" t="s">
        <v>4261</v>
      </c>
      <c r="CC21" s="20">
        <v>1.018694</v>
      </c>
      <c r="CD21" s="16" t="s">
        <v>4260</v>
      </c>
      <c r="CE21" s="15">
        <v>6265</v>
      </c>
      <c r="CF21" s="16" t="s">
        <v>4261</v>
      </c>
      <c r="CG21" s="20">
        <v>0.82629410000000003</v>
      </c>
      <c r="CH21" s="16" t="s">
        <v>4260</v>
      </c>
      <c r="CI21" s="15">
        <v>479</v>
      </c>
      <c r="CJ21" s="16" t="s">
        <v>4261</v>
      </c>
      <c r="CK21" s="20">
        <v>1.0541389999999999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15339.96662096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1192</v>
      </c>
      <c r="H22" s="16" t="s">
        <v>4253</v>
      </c>
      <c r="I22" s="20">
        <v>1</v>
      </c>
      <c r="J22" s="16" t="s">
        <v>4252</v>
      </c>
      <c r="K22" s="15">
        <v>0</v>
      </c>
      <c r="L22" s="16" t="s">
        <v>4253</v>
      </c>
      <c r="M22" s="20">
        <v>0</v>
      </c>
      <c r="N22" s="16" t="s">
        <v>4252</v>
      </c>
      <c r="O22" s="15">
        <v>9</v>
      </c>
      <c r="P22" s="16" t="s">
        <v>4253</v>
      </c>
      <c r="Q22" s="20">
        <v>1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1201</v>
      </c>
      <c r="X22" s="16" t="s">
        <v>4252</v>
      </c>
      <c r="Y22" s="15">
        <v>1201</v>
      </c>
      <c r="Z22" s="16" t="s">
        <v>4254</v>
      </c>
      <c r="AA22" s="15">
        <v>1273</v>
      </c>
      <c r="AB22" s="16" t="s">
        <v>4255</v>
      </c>
      <c r="AC22" s="20">
        <v>1.0169950000000001</v>
      </c>
      <c r="AD22" s="16" t="s">
        <v>4254</v>
      </c>
      <c r="AE22" s="15">
        <v>0</v>
      </c>
      <c r="AF22" s="16" t="s">
        <v>4255</v>
      </c>
      <c r="AG22" s="20">
        <v>0</v>
      </c>
      <c r="AH22" s="16" t="s">
        <v>4254</v>
      </c>
      <c r="AI22" s="15">
        <v>12</v>
      </c>
      <c r="AJ22" s="16" t="s">
        <v>4255</v>
      </c>
      <c r="AK22" s="20">
        <v>0.80927090000000002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5">
        <v>1673</v>
      </c>
      <c r="AR22" s="16" t="s">
        <v>4257</v>
      </c>
      <c r="AS22" s="20">
        <v>1.041947</v>
      </c>
      <c r="AT22" s="16" t="s">
        <v>4256</v>
      </c>
      <c r="AU22" s="15">
        <v>0</v>
      </c>
      <c r="AV22" s="16" t="s">
        <v>4257</v>
      </c>
      <c r="AW22" s="20">
        <v>0</v>
      </c>
      <c r="AX22" s="16" t="s">
        <v>4256</v>
      </c>
      <c r="AY22" s="15">
        <v>294</v>
      </c>
      <c r="AZ22" s="16" t="s">
        <v>4257</v>
      </c>
      <c r="BA22" s="20">
        <v>0.8128031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5">
        <v>1515</v>
      </c>
      <c r="BH22" s="16" t="s">
        <v>4259</v>
      </c>
      <c r="BI22" s="20">
        <v>1.0513079999999999</v>
      </c>
      <c r="BJ22" s="16" t="s">
        <v>4258</v>
      </c>
      <c r="BK22" s="15">
        <v>0</v>
      </c>
      <c r="BL22" s="16" t="s">
        <v>4259</v>
      </c>
      <c r="BM22" s="20">
        <v>0</v>
      </c>
      <c r="BN22" s="16" t="s">
        <v>4258</v>
      </c>
      <c r="BO22" s="15">
        <v>13</v>
      </c>
      <c r="BP22" s="16" t="s">
        <v>4259</v>
      </c>
      <c r="BQ22" s="20">
        <v>0.79784189999999999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5">
        <v>1169</v>
      </c>
      <c r="BX22" s="16" t="s">
        <v>4261</v>
      </c>
      <c r="BY22" s="20">
        <v>1.0595570000000001</v>
      </c>
      <c r="BZ22" s="16" t="s">
        <v>4260</v>
      </c>
      <c r="CA22" s="15">
        <v>13</v>
      </c>
      <c r="CB22" s="16" t="s">
        <v>4261</v>
      </c>
      <c r="CC22" s="20">
        <v>1.018694</v>
      </c>
      <c r="CD22" s="16" t="s">
        <v>4260</v>
      </c>
      <c r="CE22" s="15">
        <v>31</v>
      </c>
      <c r="CF22" s="16" t="s">
        <v>4261</v>
      </c>
      <c r="CG22" s="20">
        <v>0.82629410000000003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1473.6142329999998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1150</v>
      </c>
      <c r="H23" s="16" t="s">
        <v>4253</v>
      </c>
      <c r="I23" s="20">
        <v>1</v>
      </c>
      <c r="J23" s="16" t="s">
        <v>4252</v>
      </c>
      <c r="K23" s="15">
        <v>1124</v>
      </c>
      <c r="L23" s="16" t="s">
        <v>4253</v>
      </c>
      <c r="M23" s="20">
        <v>1</v>
      </c>
      <c r="N23" s="16" t="s">
        <v>4252</v>
      </c>
      <c r="O23" s="15">
        <v>96</v>
      </c>
      <c r="P23" s="16" t="s">
        <v>4253</v>
      </c>
      <c r="Q23" s="20">
        <v>1</v>
      </c>
      <c r="R23" s="16" t="s">
        <v>4252</v>
      </c>
      <c r="S23" s="15">
        <v>624</v>
      </c>
      <c r="T23" s="16" t="s">
        <v>4253</v>
      </c>
      <c r="U23" s="20">
        <v>1</v>
      </c>
      <c r="V23" s="16" t="s">
        <v>4252</v>
      </c>
      <c r="W23" s="15">
        <v>2994</v>
      </c>
      <c r="X23" s="16" t="s">
        <v>4252</v>
      </c>
      <c r="Y23" s="15">
        <v>2994</v>
      </c>
      <c r="Z23" s="16" t="s">
        <v>4254</v>
      </c>
      <c r="AA23" s="15">
        <v>1016</v>
      </c>
      <c r="AB23" s="16" t="s">
        <v>4255</v>
      </c>
      <c r="AC23" s="20">
        <v>1.0169950000000001</v>
      </c>
      <c r="AD23" s="16" t="s">
        <v>4254</v>
      </c>
      <c r="AE23" s="15">
        <v>58</v>
      </c>
      <c r="AF23" s="16" t="s">
        <v>4255</v>
      </c>
      <c r="AG23" s="20">
        <v>0.97382329999999995</v>
      </c>
      <c r="AH23" s="16" t="s">
        <v>4254</v>
      </c>
      <c r="AI23" s="15">
        <v>289</v>
      </c>
      <c r="AJ23" s="16" t="s">
        <v>4255</v>
      </c>
      <c r="AK23" s="20">
        <v>0.80927090000000002</v>
      </c>
      <c r="AL23" s="16" t="s">
        <v>4254</v>
      </c>
      <c r="AM23" s="15">
        <v>621</v>
      </c>
      <c r="AN23" s="16" t="s">
        <v>4255</v>
      </c>
      <c r="AO23" s="20">
        <v>1.0114320000000001</v>
      </c>
      <c r="AP23" s="16" t="s">
        <v>4256</v>
      </c>
      <c r="AQ23" s="15">
        <v>1053</v>
      </c>
      <c r="AR23" s="16" t="s">
        <v>4257</v>
      </c>
      <c r="AS23" s="20">
        <v>1.041947</v>
      </c>
      <c r="AT23" s="16" t="s">
        <v>4256</v>
      </c>
      <c r="AU23" s="15">
        <v>53</v>
      </c>
      <c r="AV23" s="16" t="s">
        <v>4257</v>
      </c>
      <c r="AW23" s="20">
        <v>1.0012939999999999</v>
      </c>
      <c r="AX23" s="16" t="s">
        <v>4256</v>
      </c>
      <c r="AY23" s="15">
        <v>175</v>
      </c>
      <c r="AZ23" s="16" t="s">
        <v>4257</v>
      </c>
      <c r="BA23" s="20">
        <v>0.8128031</v>
      </c>
      <c r="BB23" s="16" t="s">
        <v>4256</v>
      </c>
      <c r="BC23" s="15">
        <v>584</v>
      </c>
      <c r="BD23" s="16" t="s">
        <v>4257</v>
      </c>
      <c r="BE23" s="20">
        <v>1.0365880000000001</v>
      </c>
      <c r="BF23" s="16" t="s">
        <v>4258</v>
      </c>
      <c r="BG23" s="15">
        <v>767</v>
      </c>
      <c r="BH23" s="16" t="s">
        <v>4259</v>
      </c>
      <c r="BI23" s="20">
        <v>1.0513079999999999</v>
      </c>
      <c r="BJ23" s="16" t="s">
        <v>4258</v>
      </c>
      <c r="BK23" s="15">
        <v>23</v>
      </c>
      <c r="BL23" s="16" t="s">
        <v>4259</v>
      </c>
      <c r="BM23" s="20">
        <v>0.96894570000000002</v>
      </c>
      <c r="BN23" s="16" t="s">
        <v>4258</v>
      </c>
      <c r="BO23" s="15">
        <v>207</v>
      </c>
      <c r="BP23" s="16" t="s">
        <v>4259</v>
      </c>
      <c r="BQ23" s="20">
        <v>0.79784189999999999</v>
      </c>
      <c r="BR23" s="16" t="s">
        <v>4258</v>
      </c>
      <c r="BS23" s="15">
        <v>584</v>
      </c>
      <c r="BT23" s="16" t="s">
        <v>4259</v>
      </c>
      <c r="BU23" s="20">
        <v>1.039579</v>
      </c>
      <c r="BV23" s="16" t="s">
        <v>4260</v>
      </c>
      <c r="BW23" s="15">
        <v>554</v>
      </c>
      <c r="BX23" s="16" t="s">
        <v>4261</v>
      </c>
      <c r="BY23" s="20">
        <v>1.0595570000000001</v>
      </c>
      <c r="BZ23" s="16" t="s">
        <v>4260</v>
      </c>
      <c r="CA23" s="15">
        <v>-287</v>
      </c>
      <c r="CB23" s="16" t="s">
        <v>4261</v>
      </c>
      <c r="CC23" s="20">
        <v>1.018694</v>
      </c>
      <c r="CD23" s="16" t="s">
        <v>4260</v>
      </c>
      <c r="CE23" s="15">
        <v>200</v>
      </c>
      <c r="CF23" s="16" t="s">
        <v>4261</v>
      </c>
      <c r="CG23" s="20">
        <v>0.82629410000000003</v>
      </c>
      <c r="CH23" s="16" t="s">
        <v>4260</v>
      </c>
      <c r="CI23" s="15">
        <v>541</v>
      </c>
      <c r="CJ23" s="16" t="s">
        <v>4261</v>
      </c>
      <c r="CK23" s="20">
        <v>1.0541389999999999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1894.9315512800003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73</v>
      </c>
      <c r="H24" s="16" t="s">
        <v>4253</v>
      </c>
      <c r="I24" s="20">
        <v>1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73</v>
      </c>
      <c r="X24" s="16" t="s">
        <v>4252</v>
      </c>
      <c r="Y24" s="15">
        <v>73</v>
      </c>
      <c r="Z24" s="16" t="s">
        <v>4254</v>
      </c>
      <c r="AA24" s="15">
        <v>73</v>
      </c>
      <c r="AB24" s="16" t="s">
        <v>4255</v>
      </c>
      <c r="AC24" s="20">
        <v>1.0169950000000001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79</v>
      </c>
      <c r="AR24" s="16" t="s">
        <v>4257</v>
      </c>
      <c r="AS24" s="20">
        <v>1.041947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8</v>
      </c>
      <c r="AZ24" s="16" t="s">
        <v>4257</v>
      </c>
      <c r="BA24" s="20">
        <v>0.8128031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69</v>
      </c>
      <c r="BH24" s="16" t="s">
        <v>4259</v>
      </c>
      <c r="BI24" s="20">
        <v>1.0513079999999999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6</v>
      </c>
      <c r="BP24" s="16" t="s">
        <v>4259</v>
      </c>
      <c r="BQ24" s="20">
        <v>0.79784189999999999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62</v>
      </c>
      <c r="BX24" s="16" t="s">
        <v>4261</v>
      </c>
      <c r="BY24" s="20">
        <v>1.0595570000000001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38</v>
      </c>
      <c r="CF24" s="16" t="s">
        <v>4261</v>
      </c>
      <c r="CG24" s="20">
        <v>0.82629410000000003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82.095177199999995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967</v>
      </c>
      <c r="H25" s="16" t="s">
        <v>4253</v>
      </c>
      <c r="I25" s="20">
        <v>1</v>
      </c>
      <c r="J25" s="16" t="s">
        <v>4252</v>
      </c>
      <c r="K25" s="15">
        <v>14</v>
      </c>
      <c r="L25" s="16" t="s">
        <v>4253</v>
      </c>
      <c r="M25" s="20">
        <v>1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981</v>
      </c>
      <c r="X25" s="16" t="s">
        <v>4252</v>
      </c>
      <c r="Y25" s="15">
        <v>981</v>
      </c>
      <c r="Z25" s="16" t="s">
        <v>4254</v>
      </c>
      <c r="AA25" s="15">
        <v>1089</v>
      </c>
      <c r="AB25" s="16" t="s">
        <v>4255</v>
      </c>
      <c r="AC25" s="20">
        <v>1.0169950000000001</v>
      </c>
      <c r="AD25" s="16" t="s">
        <v>4254</v>
      </c>
      <c r="AE25" s="15">
        <v>12</v>
      </c>
      <c r="AF25" s="16" t="s">
        <v>4255</v>
      </c>
      <c r="AG25" s="20">
        <v>0.97382329999999995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966</v>
      </c>
      <c r="AR25" s="16" t="s">
        <v>4257</v>
      </c>
      <c r="AS25" s="20">
        <v>1.041947</v>
      </c>
      <c r="AT25" s="16" t="s">
        <v>4256</v>
      </c>
      <c r="AU25" s="15">
        <v>11</v>
      </c>
      <c r="AV25" s="16" t="s">
        <v>4257</v>
      </c>
      <c r="AW25" s="20">
        <v>1.0012939999999999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927</v>
      </c>
      <c r="BH25" s="16" t="s">
        <v>4259</v>
      </c>
      <c r="BI25" s="20">
        <v>1.0513079999999999</v>
      </c>
      <c r="BJ25" s="16" t="s">
        <v>4258</v>
      </c>
      <c r="BK25" s="15">
        <v>12</v>
      </c>
      <c r="BL25" s="16" t="s">
        <v>4259</v>
      </c>
      <c r="BM25" s="20">
        <v>0.96894570000000002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1044</v>
      </c>
      <c r="BX25" s="16" t="s">
        <v>4261</v>
      </c>
      <c r="BY25" s="20">
        <v>1.0595570000000001</v>
      </c>
      <c r="BZ25" s="16" t="s">
        <v>4260</v>
      </c>
      <c r="CA25" s="15">
        <v>10</v>
      </c>
      <c r="CB25" s="16" t="s">
        <v>4261</v>
      </c>
      <c r="CC25" s="20">
        <v>1.018694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981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53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53</v>
      </c>
      <c r="X26" s="16" t="s">
        <v>4252</v>
      </c>
      <c r="Y26" s="15">
        <v>53</v>
      </c>
      <c r="Z26" s="16" t="s">
        <v>4254</v>
      </c>
      <c r="AA26" s="15">
        <v>62</v>
      </c>
      <c r="AB26" s="16" t="s">
        <v>4255</v>
      </c>
      <c r="AC26" s="20">
        <v>1.0169950000000001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42</v>
      </c>
      <c r="AR26" s="16" t="s">
        <v>4257</v>
      </c>
      <c r="AS26" s="20">
        <v>1.041947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48</v>
      </c>
      <c r="BH26" s="16" t="s">
        <v>4259</v>
      </c>
      <c r="BI26" s="20">
        <v>1.0513079999999999</v>
      </c>
      <c r="BJ26" s="16" t="s">
        <v>4258</v>
      </c>
      <c r="BK26" s="15">
        <v>1</v>
      </c>
      <c r="BL26" s="16" t="s">
        <v>4259</v>
      </c>
      <c r="BM26" s="20">
        <v>0.96894570000000002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352</v>
      </c>
      <c r="BX26" s="16" t="s">
        <v>4261</v>
      </c>
      <c r="BY26" s="20">
        <v>1.0595570000000001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53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739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739</v>
      </c>
      <c r="X27" s="16" t="s">
        <v>4252</v>
      </c>
      <c r="Y27" s="15">
        <v>739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-120</v>
      </c>
      <c r="AJ27" s="16" t="s">
        <v>4255</v>
      </c>
      <c r="AK27" s="20">
        <v>0.80927090000000002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-281</v>
      </c>
      <c r="AZ27" s="16" t="s">
        <v>4257</v>
      </c>
      <c r="BA27" s="20">
        <v>0.8128031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1630</v>
      </c>
      <c r="BP27" s="16" t="s">
        <v>4259</v>
      </c>
      <c r="BQ27" s="20">
        <v>0.79784189999999999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3189</v>
      </c>
      <c r="CF27" s="16" t="s">
        <v>4261</v>
      </c>
      <c r="CG27" s="20">
        <v>0.82629410000000003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739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6599</v>
      </c>
      <c r="H28" s="16" t="s">
        <v>4253</v>
      </c>
      <c r="I28" s="20">
        <v>1</v>
      </c>
      <c r="J28" s="16" t="s">
        <v>4252</v>
      </c>
      <c r="K28" s="15">
        <v>28</v>
      </c>
      <c r="L28" s="16" t="s">
        <v>4253</v>
      </c>
      <c r="M28" s="20">
        <v>1</v>
      </c>
      <c r="N28" s="16" t="s">
        <v>4252</v>
      </c>
      <c r="O28" s="15">
        <v>189</v>
      </c>
      <c r="P28" s="16" t="s">
        <v>4253</v>
      </c>
      <c r="Q28" s="20">
        <v>1</v>
      </c>
      <c r="R28" s="16" t="s">
        <v>4252</v>
      </c>
      <c r="S28" s="15">
        <v>231</v>
      </c>
      <c r="T28" s="16" t="s">
        <v>4253</v>
      </c>
      <c r="U28" s="20">
        <v>1</v>
      </c>
      <c r="V28" s="16" t="s">
        <v>4252</v>
      </c>
      <c r="W28" s="15">
        <v>7047</v>
      </c>
      <c r="X28" s="16" t="s">
        <v>4252</v>
      </c>
      <c r="Y28" s="15">
        <v>7047</v>
      </c>
      <c r="Z28" s="16" t="s">
        <v>4254</v>
      </c>
      <c r="AA28" s="15">
        <v>6205</v>
      </c>
      <c r="AB28" s="16" t="s">
        <v>4255</v>
      </c>
      <c r="AC28" s="20">
        <v>1.0169950000000001</v>
      </c>
      <c r="AD28" s="16" t="s">
        <v>4254</v>
      </c>
      <c r="AE28" s="15">
        <v>0</v>
      </c>
      <c r="AF28" s="16" t="s">
        <v>4255</v>
      </c>
      <c r="AG28" s="20">
        <v>0</v>
      </c>
      <c r="AH28" s="16" t="s">
        <v>4254</v>
      </c>
      <c r="AI28" s="15">
        <v>239</v>
      </c>
      <c r="AJ28" s="16" t="s">
        <v>4255</v>
      </c>
      <c r="AK28" s="20">
        <v>0.80927090000000002</v>
      </c>
      <c r="AL28" s="16" t="s">
        <v>4254</v>
      </c>
      <c r="AM28" s="15">
        <v>307</v>
      </c>
      <c r="AN28" s="16" t="s">
        <v>4255</v>
      </c>
      <c r="AO28" s="20">
        <v>1.0114320000000001</v>
      </c>
      <c r="AP28" s="16" t="s">
        <v>4256</v>
      </c>
      <c r="AQ28" s="15">
        <v>5755</v>
      </c>
      <c r="AR28" s="16" t="s">
        <v>4257</v>
      </c>
      <c r="AS28" s="20">
        <v>1.041947</v>
      </c>
      <c r="AT28" s="16" t="s">
        <v>4256</v>
      </c>
      <c r="AU28" s="15">
        <v>162</v>
      </c>
      <c r="AV28" s="16" t="s">
        <v>4257</v>
      </c>
      <c r="AW28" s="20">
        <v>1.0012939999999999</v>
      </c>
      <c r="AX28" s="16" t="s">
        <v>4256</v>
      </c>
      <c r="AY28" s="15">
        <v>60</v>
      </c>
      <c r="AZ28" s="16" t="s">
        <v>4257</v>
      </c>
      <c r="BA28" s="20">
        <v>0.8128031</v>
      </c>
      <c r="BB28" s="16" t="s">
        <v>4256</v>
      </c>
      <c r="BC28" s="15">
        <v>143</v>
      </c>
      <c r="BD28" s="16" t="s">
        <v>4257</v>
      </c>
      <c r="BE28" s="20">
        <v>1.0365880000000001</v>
      </c>
      <c r="BF28" s="16" t="s">
        <v>4258</v>
      </c>
      <c r="BG28" s="15">
        <v>5275</v>
      </c>
      <c r="BH28" s="16" t="s">
        <v>4259</v>
      </c>
      <c r="BI28" s="20">
        <v>1.0513079999999999</v>
      </c>
      <c r="BJ28" s="16" t="s">
        <v>4258</v>
      </c>
      <c r="BK28" s="15">
        <v>559</v>
      </c>
      <c r="BL28" s="16" t="s">
        <v>4259</v>
      </c>
      <c r="BM28" s="20">
        <v>0.96894570000000002</v>
      </c>
      <c r="BN28" s="16" t="s">
        <v>4258</v>
      </c>
      <c r="BO28" s="15">
        <v>104</v>
      </c>
      <c r="BP28" s="16" t="s">
        <v>4259</v>
      </c>
      <c r="BQ28" s="20">
        <v>0.79784189999999999</v>
      </c>
      <c r="BR28" s="16" t="s">
        <v>4258</v>
      </c>
      <c r="BS28" s="15">
        <v>490</v>
      </c>
      <c r="BT28" s="16" t="s">
        <v>4259</v>
      </c>
      <c r="BU28" s="20">
        <v>1.039579</v>
      </c>
      <c r="BV28" s="16" t="s">
        <v>4260</v>
      </c>
      <c r="BW28" s="15">
        <v>4995</v>
      </c>
      <c r="BX28" s="16" t="s">
        <v>4261</v>
      </c>
      <c r="BY28" s="20">
        <v>1.0595570000000001</v>
      </c>
      <c r="BZ28" s="16" t="s">
        <v>4260</v>
      </c>
      <c r="CA28" s="15">
        <v>384</v>
      </c>
      <c r="CB28" s="16" t="s">
        <v>4261</v>
      </c>
      <c r="CC28" s="20">
        <v>1.018694</v>
      </c>
      <c r="CD28" s="16" t="s">
        <v>4260</v>
      </c>
      <c r="CE28" s="15">
        <v>328</v>
      </c>
      <c r="CF28" s="16" t="s">
        <v>4261</v>
      </c>
      <c r="CG28" s="20">
        <v>0.82629410000000003</v>
      </c>
      <c r="CH28" s="16" t="s">
        <v>4260</v>
      </c>
      <c r="CI28" s="15">
        <v>204</v>
      </c>
      <c r="CJ28" s="16" t="s">
        <v>4261</v>
      </c>
      <c r="CK28" s="20">
        <v>1.0541389999999999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6613.2776745599986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20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67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87</v>
      </c>
      <c r="X29" s="16" t="s">
        <v>4252</v>
      </c>
      <c r="Y29" s="15">
        <v>87</v>
      </c>
      <c r="Z29" s="16" t="s">
        <v>4254</v>
      </c>
      <c r="AA29" s="15">
        <v>37</v>
      </c>
      <c r="AB29" s="16" t="s">
        <v>4255</v>
      </c>
      <c r="AC29" s="20">
        <v>1.0169950000000001</v>
      </c>
      <c r="AD29" s="16" t="s">
        <v>4254</v>
      </c>
      <c r="AE29" s="15">
        <v>17</v>
      </c>
      <c r="AF29" s="16" t="s">
        <v>4255</v>
      </c>
      <c r="AG29" s="20">
        <v>0.97382329999999995</v>
      </c>
      <c r="AH29" s="16" t="s">
        <v>4254</v>
      </c>
      <c r="AI29" s="15">
        <v>50</v>
      </c>
      <c r="AJ29" s="16" t="s">
        <v>4255</v>
      </c>
      <c r="AK29" s="20">
        <v>0.80927090000000002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35</v>
      </c>
      <c r="AR29" s="16" t="s">
        <v>4257</v>
      </c>
      <c r="AS29" s="20">
        <v>1.041947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22</v>
      </c>
      <c r="AZ29" s="16" t="s">
        <v>4257</v>
      </c>
      <c r="BA29" s="20">
        <v>0.8128031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21</v>
      </c>
      <c r="BH29" s="16" t="s">
        <v>4259</v>
      </c>
      <c r="BI29" s="20">
        <v>1.0513079999999999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9</v>
      </c>
      <c r="BP29" s="16" t="s">
        <v>4259</v>
      </c>
      <c r="BQ29" s="20">
        <v>0.79784189999999999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56</v>
      </c>
      <c r="BX29" s="16" t="s">
        <v>4261</v>
      </c>
      <c r="BY29" s="20">
        <v>1.0595570000000001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22</v>
      </c>
      <c r="CF29" s="16" t="s">
        <v>4261</v>
      </c>
      <c r="CG29" s="20">
        <v>0.82629410000000003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68.55377532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436</v>
      </c>
      <c r="L30" s="16" t="s">
        <v>4253</v>
      </c>
      <c r="M30" s="20">
        <v>1</v>
      </c>
      <c r="N30" s="16" t="s">
        <v>4252</v>
      </c>
      <c r="O30" s="15">
        <v>7714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8150</v>
      </c>
      <c r="X30" s="16" t="s">
        <v>4252</v>
      </c>
      <c r="Y30" s="15">
        <v>8150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312</v>
      </c>
      <c r="AF30" s="16" t="s">
        <v>4255</v>
      </c>
      <c r="AG30" s="20">
        <v>0.97382329999999995</v>
      </c>
      <c r="AH30" s="16" t="s">
        <v>4254</v>
      </c>
      <c r="AI30" s="15">
        <v>7771</v>
      </c>
      <c r="AJ30" s="16" t="s">
        <v>4255</v>
      </c>
      <c r="AK30" s="20">
        <v>0.80927090000000002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355</v>
      </c>
      <c r="AV30" s="16" t="s">
        <v>4257</v>
      </c>
      <c r="AW30" s="20">
        <v>1.0012939999999999</v>
      </c>
      <c r="AX30" s="16" t="s">
        <v>4256</v>
      </c>
      <c r="AY30" s="15">
        <v>7166</v>
      </c>
      <c r="AZ30" s="16" t="s">
        <v>4257</v>
      </c>
      <c r="BA30" s="20">
        <v>0.8128031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478</v>
      </c>
      <c r="BL30" s="16" t="s">
        <v>4259</v>
      </c>
      <c r="BM30" s="20">
        <v>0.96894570000000002</v>
      </c>
      <c r="BN30" s="16" t="s">
        <v>4258</v>
      </c>
      <c r="BO30" s="15">
        <v>335</v>
      </c>
      <c r="BP30" s="16" t="s">
        <v>4259</v>
      </c>
      <c r="BQ30" s="20">
        <v>0.79784189999999999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345</v>
      </c>
      <c r="CB30" s="16" t="s">
        <v>4261</v>
      </c>
      <c r="CC30" s="20">
        <v>1.018694</v>
      </c>
      <c r="CD30" s="16" t="s">
        <v>4260</v>
      </c>
      <c r="CE30" s="15">
        <v>901</v>
      </c>
      <c r="CF30" s="16" t="s">
        <v>4261</v>
      </c>
      <c r="CG30" s="20">
        <v>0.82629410000000003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4549.8113826600002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0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92</v>
      </c>
      <c r="L32" s="16" t="s">
        <v>4253</v>
      </c>
      <c r="M32" s="20">
        <v>1</v>
      </c>
      <c r="N32" s="16" t="s">
        <v>4252</v>
      </c>
      <c r="O32" s="15">
        <v>1833</v>
      </c>
      <c r="P32" s="16" t="s">
        <v>4253</v>
      </c>
      <c r="Q32" s="20">
        <v>1</v>
      </c>
      <c r="R32" s="16" t="s">
        <v>4252</v>
      </c>
      <c r="S32" s="15">
        <v>110</v>
      </c>
      <c r="T32" s="16" t="s">
        <v>4253</v>
      </c>
      <c r="U32" s="20">
        <v>1</v>
      </c>
      <c r="V32" s="16" t="s">
        <v>4252</v>
      </c>
      <c r="W32" s="15">
        <v>2035</v>
      </c>
      <c r="X32" s="16" t="s">
        <v>4252</v>
      </c>
      <c r="Y32" s="15">
        <v>2035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44</v>
      </c>
      <c r="AF32" s="16" t="s">
        <v>4255</v>
      </c>
      <c r="AG32" s="20">
        <v>0.97382329999999995</v>
      </c>
      <c r="AH32" s="16" t="s">
        <v>4254</v>
      </c>
      <c r="AI32" s="15">
        <v>2009</v>
      </c>
      <c r="AJ32" s="16" t="s">
        <v>4255</v>
      </c>
      <c r="AK32" s="20">
        <v>0.80927090000000002</v>
      </c>
      <c r="AL32" s="16" t="s">
        <v>4254</v>
      </c>
      <c r="AM32" s="15">
        <v>140</v>
      </c>
      <c r="AN32" s="16" t="s">
        <v>4255</v>
      </c>
      <c r="AO32" s="20">
        <v>1.0114320000000001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105</v>
      </c>
      <c r="AV32" s="16" t="s">
        <v>4257</v>
      </c>
      <c r="AW32" s="20">
        <v>1.0012939999999999</v>
      </c>
      <c r="AX32" s="16" t="s">
        <v>4256</v>
      </c>
      <c r="AY32" s="15">
        <v>1401</v>
      </c>
      <c r="AZ32" s="16" t="s">
        <v>4257</v>
      </c>
      <c r="BA32" s="20">
        <v>0.8128031</v>
      </c>
      <c r="BB32" s="16" t="s">
        <v>4256</v>
      </c>
      <c r="BC32" s="15">
        <v>150</v>
      </c>
      <c r="BD32" s="16" t="s">
        <v>4257</v>
      </c>
      <c r="BE32" s="20">
        <v>1.0365880000000001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45</v>
      </c>
      <c r="BL32" s="16" t="s">
        <v>4259</v>
      </c>
      <c r="BM32" s="20">
        <v>0.96894570000000002</v>
      </c>
      <c r="BN32" s="16" t="s">
        <v>4258</v>
      </c>
      <c r="BO32" s="15">
        <v>354</v>
      </c>
      <c r="BP32" s="16" t="s">
        <v>4259</v>
      </c>
      <c r="BQ32" s="20">
        <v>0.79784189999999999</v>
      </c>
      <c r="BR32" s="16" t="s">
        <v>4258</v>
      </c>
      <c r="BS32" s="15">
        <v>177</v>
      </c>
      <c r="BT32" s="16" t="s">
        <v>4259</v>
      </c>
      <c r="BU32" s="20">
        <v>1.039579</v>
      </c>
      <c r="BV32" s="16" t="s">
        <v>4260</v>
      </c>
      <c r="BW32" s="15">
        <v>24</v>
      </c>
      <c r="BX32" s="16" t="s">
        <v>4261</v>
      </c>
      <c r="BY32" s="20">
        <v>1.0595570000000001</v>
      </c>
      <c r="BZ32" s="16" t="s">
        <v>4260</v>
      </c>
      <c r="CA32" s="15">
        <v>13</v>
      </c>
      <c r="CB32" s="16" t="s">
        <v>4261</v>
      </c>
      <c r="CC32" s="20">
        <v>1.018694</v>
      </c>
      <c r="CD32" s="16" t="s">
        <v>4260</v>
      </c>
      <c r="CE32" s="15">
        <v>847</v>
      </c>
      <c r="CF32" s="16" t="s">
        <v>4261</v>
      </c>
      <c r="CG32" s="20">
        <v>0.82629410000000003</v>
      </c>
      <c r="CH32" s="16" t="s">
        <v>4260</v>
      </c>
      <c r="CI32" s="15">
        <v>122</v>
      </c>
      <c r="CJ32" s="16" t="s">
        <v>4261</v>
      </c>
      <c r="CK32" s="20">
        <v>1.0541389999999999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1324.3655358399997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13</v>
      </c>
      <c r="H33" s="16" t="s">
        <v>4253</v>
      </c>
      <c r="I33" s="20">
        <v>1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13</v>
      </c>
      <c r="X33" s="16" t="s">
        <v>4252</v>
      </c>
      <c r="Y33" s="15">
        <v>13</v>
      </c>
      <c r="Z33" s="16" t="s">
        <v>4254</v>
      </c>
      <c r="AA33" s="15">
        <v>9</v>
      </c>
      <c r="AB33" s="16" t="s">
        <v>4255</v>
      </c>
      <c r="AC33" s="20">
        <v>1.0169950000000001</v>
      </c>
      <c r="AD33" s="16" t="s">
        <v>4254</v>
      </c>
      <c r="AE33" s="15">
        <v>1</v>
      </c>
      <c r="AF33" s="16" t="s">
        <v>4255</v>
      </c>
      <c r="AG33" s="20">
        <v>0.97382329999999995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23</v>
      </c>
      <c r="AR33" s="16" t="s">
        <v>4257</v>
      </c>
      <c r="AS33" s="20">
        <v>1.041947</v>
      </c>
      <c r="AT33" s="16" t="s">
        <v>4256</v>
      </c>
      <c r="AU33" s="15">
        <v>5</v>
      </c>
      <c r="AV33" s="16" t="s">
        <v>4257</v>
      </c>
      <c r="AW33" s="20">
        <v>1.0012939999999999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17</v>
      </c>
      <c r="BH33" s="16" t="s">
        <v>4259</v>
      </c>
      <c r="BI33" s="20">
        <v>1.0513079999999999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37</v>
      </c>
      <c r="BX33" s="16" t="s">
        <v>4261</v>
      </c>
      <c r="BY33" s="20">
        <v>1.0595570000000001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21.83477486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278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198</v>
      </c>
      <c r="P34" s="16" t="s">
        <v>4253</v>
      </c>
      <c r="Q34" s="20">
        <v>1</v>
      </c>
      <c r="R34" s="16" t="s">
        <v>4252</v>
      </c>
      <c r="S34" s="15">
        <v>60</v>
      </c>
      <c r="T34" s="16" t="s">
        <v>4253</v>
      </c>
      <c r="U34" s="20">
        <v>1</v>
      </c>
      <c r="V34" s="16" t="s">
        <v>4252</v>
      </c>
      <c r="W34" s="15">
        <v>536</v>
      </c>
      <c r="X34" s="16" t="s">
        <v>4252</v>
      </c>
      <c r="Y34" s="15">
        <v>536</v>
      </c>
      <c r="Z34" s="16" t="s">
        <v>4254</v>
      </c>
      <c r="AA34" s="15">
        <v>280</v>
      </c>
      <c r="AB34" s="16" t="s">
        <v>4255</v>
      </c>
      <c r="AC34" s="20">
        <v>1.0169950000000001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267</v>
      </c>
      <c r="AJ34" s="16" t="s">
        <v>4255</v>
      </c>
      <c r="AK34" s="20">
        <v>0.80927090000000002</v>
      </c>
      <c r="AL34" s="16" t="s">
        <v>4254</v>
      </c>
      <c r="AM34" s="15">
        <v>468</v>
      </c>
      <c r="AN34" s="16" t="s">
        <v>4255</v>
      </c>
      <c r="AO34" s="20">
        <v>1.0114320000000001</v>
      </c>
      <c r="AP34" s="16" t="s">
        <v>4256</v>
      </c>
      <c r="AQ34" s="15">
        <v>120</v>
      </c>
      <c r="AR34" s="16" t="s">
        <v>4257</v>
      </c>
      <c r="AS34" s="20">
        <v>1.041947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170</v>
      </c>
      <c r="AZ34" s="16" t="s">
        <v>4257</v>
      </c>
      <c r="BA34" s="20">
        <v>0.8128031</v>
      </c>
      <c r="BB34" s="16" t="s">
        <v>4256</v>
      </c>
      <c r="BC34" s="15">
        <v>117</v>
      </c>
      <c r="BD34" s="16" t="s">
        <v>4257</v>
      </c>
      <c r="BE34" s="20">
        <v>1.0365880000000001</v>
      </c>
      <c r="BF34" s="16" t="s">
        <v>4258</v>
      </c>
      <c r="BG34" s="15">
        <v>200</v>
      </c>
      <c r="BH34" s="16" t="s">
        <v>4259</v>
      </c>
      <c r="BI34" s="20">
        <v>1.0513079999999999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379</v>
      </c>
      <c r="BP34" s="16" t="s">
        <v>4259</v>
      </c>
      <c r="BQ34" s="20">
        <v>0.79784189999999999</v>
      </c>
      <c r="BR34" s="16" t="s">
        <v>4258</v>
      </c>
      <c r="BS34" s="15">
        <v>108</v>
      </c>
      <c r="BT34" s="16" t="s">
        <v>4259</v>
      </c>
      <c r="BU34" s="20">
        <v>1.039579</v>
      </c>
      <c r="BV34" s="16" t="s">
        <v>4260</v>
      </c>
      <c r="BW34" s="15">
        <v>254</v>
      </c>
      <c r="BX34" s="16" t="s">
        <v>4261</v>
      </c>
      <c r="BY34" s="20">
        <v>1.0595570000000001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509</v>
      </c>
      <c r="CF34" s="16" t="s">
        <v>4261</v>
      </c>
      <c r="CG34" s="20">
        <v>0.82629410000000003</v>
      </c>
      <c r="CH34" s="16" t="s">
        <v>4260</v>
      </c>
      <c r="CI34" s="15">
        <v>115</v>
      </c>
      <c r="CJ34" s="16" t="s">
        <v>4261</v>
      </c>
      <c r="CK34" s="20">
        <v>1.0541389999999999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666.10608826000009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1</v>
      </c>
      <c r="AZ35" s="16" t="s">
        <v>4257</v>
      </c>
      <c r="BA35" s="20">
        <v>0.8128031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0</v>
      </c>
      <c r="BH35" s="16" t="s">
        <v>4259</v>
      </c>
      <c r="BI35" s="20">
        <v>0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9</v>
      </c>
      <c r="BP35" s="16" t="s">
        <v>4259</v>
      </c>
      <c r="BQ35" s="20">
        <v>0.79784189999999999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0</v>
      </c>
      <c r="BX35" s="16" t="s">
        <v>4261</v>
      </c>
      <c r="BY35" s="20">
        <v>0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3</v>
      </c>
      <c r="CF35" s="16" t="s">
        <v>4261</v>
      </c>
      <c r="CG35" s="20">
        <v>0.82629410000000003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2.0944525000000001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1</v>
      </c>
      <c r="AJ36" s="16" t="s">
        <v>4255</v>
      </c>
      <c r="AK36" s="20">
        <v>0.80927090000000002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3</v>
      </c>
      <c r="AZ36" s="16" t="s">
        <v>4257</v>
      </c>
      <c r="BA36" s="20">
        <v>0.8128031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2</v>
      </c>
      <c r="CF36" s="16" t="s">
        <v>4261</v>
      </c>
      <c r="CG36" s="20">
        <v>0.82629410000000003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0.98005367999999993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0</v>
      </c>
      <c r="X37" s="16" t="s">
        <v>4252</v>
      </c>
      <c r="Y37" s="15">
        <v>0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0</v>
      </c>
      <c r="BL37" s="16" t="s">
        <v>4259</v>
      </c>
      <c r="BM37" s="20">
        <v>0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-29</v>
      </c>
      <c r="BX37" s="16" t="s">
        <v>4261</v>
      </c>
      <c r="BY37" s="20">
        <v>1.0595570000000001</v>
      </c>
      <c r="BZ37" s="16" t="s">
        <v>4260</v>
      </c>
      <c r="CA37" s="15">
        <v>0</v>
      </c>
      <c r="CB37" s="16" t="s">
        <v>4261</v>
      </c>
      <c r="CC37" s="20">
        <v>0</v>
      </c>
      <c r="CD37" s="16" t="s">
        <v>4260</v>
      </c>
      <c r="CE37" s="15">
        <v>0</v>
      </c>
      <c r="CF37" s="16" t="s">
        <v>4261</v>
      </c>
      <c r="CG37" s="20">
        <v>0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-6.1454306000000001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0</v>
      </c>
      <c r="H38" s="16" t="s">
        <v>4253</v>
      </c>
      <c r="I38" s="20">
        <v>0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75</v>
      </c>
      <c r="T38" s="16" t="s">
        <v>4253</v>
      </c>
      <c r="U38" s="20">
        <v>1</v>
      </c>
      <c r="V38" s="16" t="s">
        <v>4252</v>
      </c>
      <c r="W38" s="15">
        <v>75</v>
      </c>
      <c r="X38" s="16" t="s">
        <v>4252</v>
      </c>
      <c r="Y38" s="15">
        <v>75</v>
      </c>
      <c r="Z38" s="16" t="s">
        <v>4254</v>
      </c>
      <c r="AA38" s="15">
        <v>0</v>
      </c>
      <c r="AB38" s="16" t="s">
        <v>4255</v>
      </c>
      <c r="AC38" s="20">
        <v>0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29</v>
      </c>
      <c r="AN38" s="16" t="s">
        <v>4255</v>
      </c>
      <c r="AO38" s="20">
        <v>1.0114320000000001</v>
      </c>
      <c r="AP38" s="16" t="s">
        <v>4256</v>
      </c>
      <c r="AQ38" s="15">
        <v>0</v>
      </c>
      <c r="AR38" s="16" t="s">
        <v>4257</v>
      </c>
      <c r="AS38" s="20">
        <v>0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32</v>
      </c>
      <c r="BD38" s="16" t="s">
        <v>4257</v>
      </c>
      <c r="BE38" s="20">
        <v>1.0365880000000001</v>
      </c>
      <c r="BF38" s="16" t="s">
        <v>4258</v>
      </c>
      <c r="BG38" s="15">
        <v>0</v>
      </c>
      <c r="BH38" s="16" t="s">
        <v>4259</v>
      </c>
      <c r="BI38" s="20">
        <v>0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12</v>
      </c>
      <c r="BP38" s="16" t="s">
        <v>4259</v>
      </c>
      <c r="BQ38" s="20">
        <v>0.79784189999999999</v>
      </c>
      <c r="BR38" s="16" t="s">
        <v>4258</v>
      </c>
      <c r="BS38" s="15">
        <v>32</v>
      </c>
      <c r="BT38" s="16" t="s">
        <v>4259</v>
      </c>
      <c r="BU38" s="20">
        <v>1.039579</v>
      </c>
      <c r="BV38" s="16" t="s">
        <v>4260</v>
      </c>
      <c r="BW38" s="15">
        <v>0</v>
      </c>
      <c r="BX38" s="16" t="s">
        <v>4261</v>
      </c>
      <c r="BY38" s="20">
        <v>0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54</v>
      </c>
      <c r="CJ38" s="16" t="s">
        <v>4261</v>
      </c>
      <c r="CK38" s="20">
        <v>1.0541389999999999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47.453296159999994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0</v>
      </c>
      <c r="H39" s="16" t="s">
        <v>4253</v>
      </c>
      <c r="I39" s="20">
        <v>0</v>
      </c>
      <c r="J39" s="16" t="s">
        <v>4252</v>
      </c>
      <c r="K39" s="15">
        <v>0</v>
      </c>
      <c r="L39" s="16" t="s">
        <v>4253</v>
      </c>
      <c r="M39" s="20">
        <v>0</v>
      </c>
      <c r="N39" s="16" t="s">
        <v>4252</v>
      </c>
      <c r="O39" s="15">
        <v>80</v>
      </c>
      <c r="P39" s="16" t="s">
        <v>4253</v>
      </c>
      <c r="Q39" s="20">
        <v>1</v>
      </c>
      <c r="R39" s="16" t="s">
        <v>4252</v>
      </c>
      <c r="S39" s="15">
        <v>4</v>
      </c>
      <c r="T39" s="16" t="s">
        <v>4253</v>
      </c>
      <c r="U39" s="20">
        <v>1</v>
      </c>
      <c r="V39" s="16" t="s">
        <v>4252</v>
      </c>
      <c r="W39" s="15">
        <v>84</v>
      </c>
      <c r="X39" s="16" t="s">
        <v>4252</v>
      </c>
      <c r="Y39" s="15">
        <v>84</v>
      </c>
      <c r="Z39" s="16" t="s">
        <v>4254</v>
      </c>
      <c r="AA39" s="15">
        <v>0</v>
      </c>
      <c r="AB39" s="16" t="s">
        <v>4255</v>
      </c>
      <c r="AC39" s="20">
        <v>0</v>
      </c>
      <c r="AD39" s="16" t="s">
        <v>4254</v>
      </c>
      <c r="AE39" s="15">
        <v>13</v>
      </c>
      <c r="AF39" s="16" t="s">
        <v>4255</v>
      </c>
      <c r="AG39" s="20">
        <v>0.97382329999999995</v>
      </c>
      <c r="AH39" s="16" t="s">
        <v>4254</v>
      </c>
      <c r="AI39" s="15">
        <v>234</v>
      </c>
      <c r="AJ39" s="16" t="s">
        <v>4255</v>
      </c>
      <c r="AK39" s="20">
        <v>0.80927090000000002</v>
      </c>
      <c r="AL39" s="16" t="s">
        <v>4254</v>
      </c>
      <c r="AM39" s="15">
        <v>728</v>
      </c>
      <c r="AN39" s="16" t="s">
        <v>4255</v>
      </c>
      <c r="AO39" s="20">
        <v>1.0114320000000001</v>
      </c>
      <c r="AP39" s="16" t="s">
        <v>4256</v>
      </c>
      <c r="AQ39" s="15">
        <v>0</v>
      </c>
      <c r="AR39" s="16" t="s">
        <v>4257</v>
      </c>
      <c r="AS39" s="20">
        <v>0</v>
      </c>
      <c r="AT39" s="16" t="s">
        <v>4256</v>
      </c>
      <c r="AU39" s="15">
        <v>74</v>
      </c>
      <c r="AV39" s="16" t="s">
        <v>4257</v>
      </c>
      <c r="AW39" s="20">
        <v>1.0012939999999999</v>
      </c>
      <c r="AX39" s="16" t="s">
        <v>4256</v>
      </c>
      <c r="AY39" s="15">
        <v>620</v>
      </c>
      <c r="AZ39" s="16" t="s">
        <v>4257</v>
      </c>
      <c r="BA39" s="20">
        <v>0.8128031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0</v>
      </c>
      <c r="BH39" s="16" t="s">
        <v>4259</v>
      </c>
      <c r="BI39" s="20">
        <v>0</v>
      </c>
      <c r="BJ39" s="16" t="s">
        <v>4258</v>
      </c>
      <c r="BK39" s="15">
        <v>83</v>
      </c>
      <c r="BL39" s="16" t="s">
        <v>4259</v>
      </c>
      <c r="BM39" s="20">
        <v>0.96894570000000002</v>
      </c>
      <c r="BN39" s="16" t="s">
        <v>4258</v>
      </c>
      <c r="BO39" s="15">
        <v>431</v>
      </c>
      <c r="BP39" s="16" t="s">
        <v>4259</v>
      </c>
      <c r="BQ39" s="20">
        <v>0.79784189999999999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0</v>
      </c>
      <c r="BX39" s="16" t="s">
        <v>4261</v>
      </c>
      <c r="BY39" s="20">
        <v>0</v>
      </c>
      <c r="BZ39" s="16" t="s">
        <v>4260</v>
      </c>
      <c r="CA39" s="15">
        <v>11</v>
      </c>
      <c r="CB39" s="16" t="s">
        <v>4261</v>
      </c>
      <c r="CC39" s="20">
        <v>1.018694</v>
      </c>
      <c r="CD39" s="16" t="s">
        <v>4260</v>
      </c>
      <c r="CE39" s="15">
        <v>332</v>
      </c>
      <c r="CF39" s="16" t="s">
        <v>4261</v>
      </c>
      <c r="CG39" s="20">
        <v>0.82629410000000003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462.04257894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521</v>
      </c>
      <c r="L43" s="16" t="s">
        <v>4253</v>
      </c>
      <c r="M43" s="20">
        <v>1</v>
      </c>
      <c r="N43" s="16" t="s">
        <v>4252</v>
      </c>
      <c r="O43" s="15">
        <v>451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972</v>
      </c>
      <c r="X43" s="16" t="s">
        <v>4252</v>
      </c>
      <c r="Y43" s="15">
        <v>972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228</v>
      </c>
      <c r="AF43" s="16" t="s">
        <v>4255</v>
      </c>
      <c r="AG43" s="20">
        <v>0.97382329999999995</v>
      </c>
      <c r="AH43" s="16" t="s">
        <v>4254</v>
      </c>
      <c r="AI43" s="15">
        <v>540</v>
      </c>
      <c r="AJ43" s="16" t="s">
        <v>4255</v>
      </c>
      <c r="AK43" s="20">
        <v>0.80927090000000002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164</v>
      </c>
      <c r="AV43" s="16" t="s">
        <v>4257</v>
      </c>
      <c r="AW43" s="20">
        <v>1.0012939999999999</v>
      </c>
      <c r="AX43" s="16" t="s">
        <v>4256</v>
      </c>
      <c r="AY43" s="15">
        <v>219</v>
      </c>
      <c r="AZ43" s="16" t="s">
        <v>4257</v>
      </c>
      <c r="BA43" s="20">
        <v>0.8128031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132</v>
      </c>
      <c r="BL43" s="16" t="s">
        <v>4259</v>
      </c>
      <c r="BM43" s="20">
        <v>0.96894570000000002</v>
      </c>
      <c r="BN43" s="16" t="s">
        <v>4258</v>
      </c>
      <c r="BO43" s="15">
        <v>169</v>
      </c>
      <c r="BP43" s="16" t="s">
        <v>4259</v>
      </c>
      <c r="BQ43" s="20">
        <v>0.79784189999999999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122</v>
      </c>
      <c r="CB43" s="16" t="s">
        <v>4261</v>
      </c>
      <c r="CC43" s="20">
        <v>1.018694</v>
      </c>
      <c r="CD43" s="16" t="s">
        <v>4260</v>
      </c>
      <c r="CE43" s="15">
        <v>202</v>
      </c>
      <c r="CF43" s="16" t="s">
        <v>4261</v>
      </c>
      <c r="CG43" s="20">
        <v>0.82629410000000003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505.43645660000004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320</v>
      </c>
      <c r="H46" s="16" t="s">
        <v>4253</v>
      </c>
      <c r="I46" s="20">
        <v>1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286</v>
      </c>
      <c r="P46" s="16" t="s">
        <v>4253</v>
      </c>
      <c r="Q46" s="20">
        <v>1</v>
      </c>
      <c r="R46" s="16" t="s">
        <v>4252</v>
      </c>
      <c r="S46" s="15">
        <v>23</v>
      </c>
      <c r="T46" s="16" t="s">
        <v>4253</v>
      </c>
      <c r="U46" s="20">
        <v>1</v>
      </c>
      <c r="V46" s="16" t="s">
        <v>4252</v>
      </c>
      <c r="W46" s="15">
        <v>629</v>
      </c>
      <c r="X46" s="16" t="s">
        <v>4252</v>
      </c>
      <c r="Y46" s="15">
        <v>629</v>
      </c>
      <c r="Z46" s="16" t="s">
        <v>4254</v>
      </c>
      <c r="AA46" s="15">
        <v>447</v>
      </c>
      <c r="AB46" s="16" t="s">
        <v>4255</v>
      </c>
      <c r="AC46" s="20">
        <v>1.0169950000000001</v>
      </c>
      <c r="AD46" s="16" t="s">
        <v>4254</v>
      </c>
      <c r="AE46" s="15">
        <v>1451</v>
      </c>
      <c r="AF46" s="16" t="s">
        <v>4255</v>
      </c>
      <c r="AG46" s="20">
        <v>0.97382329999999995</v>
      </c>
      <c r="AH46" s="16" t="s">
        <v>4254</v>
      </c>
      <c r="AI46" s="15">
        <v>609</v>
      </c>
      <c r="AJ46" s="16" t="s">
        <v>4255</v>
      </c>
      <c r="AK46" s="20">
        <v>0.80927090000000002</v>
      </c>
      <c r="AL46" s="16" t="s">
        <v>4254</v>
      </c>
      <c r="AM46" s="15">
        <v>29</v>
      </c>
      <c r="AN46" s="16" t="s">
        <v>4255</v>
      </c>
      <c r="AO46" s="20">
        <v>1.0114320000000001</v>
      </c>
      <c r="AP46" s="16" t="s">
        <v>4256</v>
      </c>
      <c r="AQ46" s="15">
        <v>226</v>
      </c>
      <c r="AR46" s="16" t="s">
        <v>4257</v>
      </c>
      <c r="AS46" s="20">
        <v>1.041947</v>
      </c>
      <c r="AT46" s="16" t="s">
        <v>4256</v>
      </c>
      <c r="AU46" s="15">
        <v>1684</v>
      </c>
      <c r="AV46" s="16" t="s">
        <v>4257</v>
      </c>
      <c r="AW46" s="20">
        <v>1.0012939999999999</v>
      </c>
      <c r="AX46" s="16" t="s">
        <v>4256</v>
      </c>
      <c r="AY46" s="15">
        <v>367</v>
      </c>
      <c r="AZ46" s="16" t="s">
        <v>4257</v>
      </c>
      <c r="BA46" s="20">
        <v>0.8128031</v>
      </c>
      <c r="BB46" s="16" t="s">
        <v>4256</v>
      </c>
      <c r="BC46" s="15">
        <v>30</v>
      </c>
      <c r="BD46" s="16" t="s">
        <v>4257</v>
      </c>
      <c r="BE46" s="20">
        <v>1.0365880000000001</v>
      </c>
      <c r="BF46" s="16" t="s">
        <v>4258</v>
      </c>
      <c r="BG46" s="15">
        <v>363</v>
      </c>
      <c r="BH46" s="16" t="s">
        <v>4259</v>
      </c>
      <c r="BI46" s="20">
        <v>1.0513079999999999</v>
      </c>
      <c r="BJ46" s="16" t="s">
        <v>4258</v>
      </c>
      <c r="BK46" s="15">
        <v>1792</v>
      </c>
      <c r="BL46" s="16" t="s">
        <v>4259</v>
      </c>
      <c r="BM46" s="20">
        <v>0.96894570000000002</v>
      </c>
      <c r="BN46" s="16" t="s">
        <v>4258</v>
      </c>
      <c r="BO46" s="15">
        <v>347</v>
      </c>
      <c r="BP46" s="16" t="s">
        <v>4259</v>
      </c>
      <c r="BQ46" s="20">
        <v>0.79784189999999999</v>
      </c>
      <c r="BR46" s="16" t="s">
        <v>4258</v>
      </c>
      <c r="BS46" s="15">
        <v>28</v>
      </c>
      <c r="BT46" s="16" t="s">
        <v>4259</v>
      </c>
      <c r="BU46" s="20">
        <v>1.039579</v>
      </c>
      <c r="BV46" s="16" t="s">
        <v>4260</v>
      </c>
      <c r="BW46" s="15">
        <v>50</v>
      </c>
      <c r="BX46" s="16" t="s">
        <v>4261</v>
      </c>
      <c r="BY46" s="20">
        <v>1.0595570000000001</v>
      </c>
      <c r="BZ46" s="16" t="s">
        <v>4260</v>
      </c>
      <c r="CA46" s="15">
        <v>1828</v>
      </c>
      <c r="CB46" s="16" t="s">
        <v>4261</v>
      </c>
      <c r="CC46" s="20">
        <v>1.018694</v>
      </c>
      <c r="CD46" s="16" t="s">
        <v>4260</v>
      </c>
      <c r="CE46" s="15">
        <v>613</v>
      </c>
      <c r="CF46" s="16" t="s">
        <v>4261</v>
      </c>
      <c r="CG46" s="20">
        <v>0.82629410000000003</v>
      </c>
      <c r="CH46" s="16" t="s">
        <v>4260</v>
      </c>
      <c r="CI46" s="15">
        <v>25</v>
      </c>
      <c r="CJ46" s="16" t="s">
        <v>4261</v>
      </c>
      <c r="CK46" s="20">
        <v>1.0541389999999999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2028.36089302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911</v>
      </c>
      <c r="L47" s="16" t="s">
        <v>4253</v>
      </c>
      <c r="M47" s="20">
        <v>1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911</v>
      </c>
      <c r="X47" s="16" t="s">
        <v>4252</v>
      </c>
      <c r="Y47" s="15">
        <v>911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1181</v>
      </c>
      <c r="AF47" s="16" t="s">
        <v>4255</v>
      </c>
      <c r="AG47" s="20">
        <v>0.97382329999999995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1558</v>
      </c>
      <c r="AV47" s="16" t="s">
        <v>4257</v>
      </c>
      <c r="AW47" s="20">
        <v>1.0012939999999999</v>
      </c>
      <c r="AX47" s="16" t="s">
        <v>4256</v>
      </c>
      <c r="AY47" s="15">
        <v>18</v>
      </c>
      <c r="AZ47" s="16" t="s">
        <v>4257</v>
      </c>
      <c r="BA47" s="20">
        <v>0.8128031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1230</v>
      </c>
      <c r="BL47" s="16" t="s">
        <v>4259</v>
      </c>
      <c r="BM47" s="20">
        <v>0.96894570000000002</v>
      </c>
      <c r="BN47" s="16" t="s">
        <v>4258</v>
      </c>
      <c r="BO47" s="15">
        <v>16</v>
      </c>
      <c r="BP47" s="16" t="s">
        <v>4259</v>
      </c>
      <c r="BQ47" s="20">
        <v>0.79784189999999999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1252</v>
      </c>
      <c r="CB47" s="16" t="s">
        <v>4261</v>
      </c>
      <c r="CC47" s="20">
        <v>1.018694</v>
      </c>
      <c r="CD47" s="16" t="s">
        <v>4260</v>
      </c>
      <c r="CE47" s="15">
        <v>2</v>
      </c>
      <c r="CF47" s="16" t="s">
        <v>4261</v>
      </c>
      <c r="CG47" s="20">
        <v>0.82629410000000003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1223.4715965399998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1</v>
      </c>
      <c r="L48" s="16" t="s">
        <v>4253</v>
      </c>
      <c r="M48" s="20">
        <v>1</v>
      </c>
      <c r="N48" s="16" t="s">
        <v>4252</v>
      </c>
      <c r="O48" s="15">
        <v>155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156</v>
      </c>
      <c r="X48" s="16" t="s">
        <v>4252</v>
      </c>
      <c r="Y48" s="15">
        <v>156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143</v>
      </c>
      <c r="AJ48" s="16" t="s">
        <v>4255</v>
      </c>
      <c r="AK48" s="20">
        <v>0.80927090000000002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41</v>
      </c>
      <c r="AV48" s="16" t="s">
        <v>4257</v>
      </c>
      <c r="AW48" s="20">
        <v>1.0012939999999999</v>
      </c>
      <c r="AX48" s="16" t="s">
        <v>4256</v>
      </c>
      <c r="AY48" s="15">
        <v>182</v>
      </c>
      <c r="AZ48" s="16" t="s">
        <v>4257</v>
      </c>
      <c r="BA48" s="20">
        <v>0.8128031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45</v>
      </c>
      <c r="BP48" s="16" t="s">
        <v>4259</v>
      </c>
      <c r="BQ48" s="20">
        <v>0.79784189999999999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39</v>
      </c>
      <c r="CB48" s="16" t="s">
        <v>4261</v>
      </c>
      <c r="CC48" s="20">
        <v>1.018694</v>
      </c>
      <c r="CD48" s="16" t="s">
        <v>4260</v>
      </c>
      <c r="CE48" s="15">
        <v>251</v>
      </c>
      <c r="CF48" s="16" t="s">
        <v>4261</v>
      </c>
      <c r="CG48" s="20">
        <v>0.82629410000000003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156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6942</v>
      </c>
      <c r="T49" s="16" t="s">
        <v>4253</v>
      </c>
      <c r="U49" s="20">
        <v>1</v>
      </c>
      <c r="V49" s="16" t="s">
        <v>4252</v>
      </c>
      <c r="W49" s="15">
        <v>6942</v>
      </c>
      <c r="X49" s="16" t="s">
        <v>4252</v>
      </c>
      <c r="Y49" s="15">
        <v>6942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6456</v>
      </c>
      <c r="AN49" s="16" t="s">
        <v>4255</v>
      </c>
      <c r="AO49" s="20">
        <v>1.0114320000000001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5957</v>
      </c>
      <c r="BD49" s="16" t="s">
        <v>4257</v>
      </c>
      <c r="BE49" s="20">
        <v>1.0365880000000001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5977</v>
      </c>
      <c r="BT49" s="16" t="s">
        <v>4259</v>
      </c>
      <c r="BU49" s="20">
        <v>1.039579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5776</v>
      </c>
      <c r="CJ49" s="16" t="s">
        <v>4261</v>
      </c>
      <c r="CK49" s="20">
        <v>1.0541389999999999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6389.8060510000005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570</v>
      </c>
      <c r="T50" s="16" t="s">
        <v>4253</v>
      </c>
      <c r="U50" s="20">
        <v>1</v>
      </c>
      <c r="V50" s="16" t="s">
        <v>4252</v>
      </c>
      <c r="W50" s="15">
        <v>570</v>
      </c>
      <c r="X50" s="16" t="s">
        <v>4252</v>
      </c>
      <c r="Y50" s="15">
        <v>570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540</v>
      </c>
      <c r="AN50" s="16" t="s">
        <v>4255</v>
      </c>
      <c r="AO50" s="20">
        <v>1.0114320000000001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695</v>
      </c>
      <c r="BD50" s="16" t="s">
        <v>4257</v>
      </c>
      <c r="BE50" s="20">
        <v>1.0365880000000001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706</v>
      </c>
      <c r="BT50" s="16" t="s">
        <v>4259</v>
      </c>
      <c r="BU50" s="20">
        <v>1.039579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862</v>
      </c>
      <c r="CJ50" s="16" t="s">
        <v>4261</v>
      </c>
      <c r="CK50" s="20">
        <v>1.0541389999999999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695.84250640000005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1773</v>
      </c>
      <c r="T51" s="16" t="s">
        <v>4253</v>
      </c>
      <c r="U51" s="20">
        <v>1</v>
      </c>
      <c r="V51" s="16" t="s">
        <v>4252</v>
      </c>
      <c r="W51" s="15">
        <v>1773</v>
      </c>
      <c r="X51" s="16" t="s">
        <v>4252</v>
      </c>
      <c r="Y51" s="15">
        <v>1773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2614</v>
      </c>
      <c r="AN51" s="16" t="s">
        <v>4255</v>
      </c>
      <c r="AO51" s="20">
        <v>1.0114320000000001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2341</v>
      </c>
      <c r="BD51" s="16" t="s">
        <v>4257</v>
      </c>
      <c r="BE51" s="20">
        <v>1.0365880000000001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2684</v>
      </c>
      <c r="BT51" s="16" t="s">
        <v>4259</v>
      </c>
      <c r="BU51" s="20">
        <v>1.039579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2339</v>
      </c>
      <c r="CJ51" s="16" t="s">
        <v>4261</v>
      </c>
      <c r="CK51" s="20">
        <v>1.0541389999999999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2419.8793826000001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6084</v>
      </c>
      <c r="T52" s="16" t="s">
        <v>4253</v>
      </c>
      <c r="U52" s="20">
        <v>1</v>
      </c>
      <c r="V52" s="16" t="s">
        <v>4252</v>
      </c>
      <c r="W52" s="15">
        <v>6084</v>
      </c>
      <c r="X52" s="16" t="s">
        <v>4252</v>
      </c>
      <c r="Y52" s="15">
        <v>6084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7836</v>
      </c>
      <c r="AN52" s="16" t="s">
        <v>4255</v>
      </c>
      <c r="AO52" s="20">
        <v>1.0114320000000001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6039</v>
      </c>
      <c r="BD52" s="16" t="s">
        <v>4257</v>
      </c>
      <c r="BE52" s="20">
        <v>1.0365880000000001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4710</v>
      </c>
      <c r="BT52" s="16" t="s">
        <v>4259</v>
      </c>
      <c r="BU52" s="20">
        <v>1.039579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4873</v>
      </c>
      <c r="CJ52" s="16" t="s">
        <v>4261</v>
      </c>
      <c r="CK52" s="20">
        <v>1.0541389999999999</v>
      </c>
      <c r="CL52" s="16" t="s">
        <v>4306</v>
      </c>
      <c r="CM52" s="15">
        <f>SUM(A2L145C10)/A2L145C1</f>
        <v>6084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35</v>
      </c>
      <c r="BD53" s="16" t="s">
        <v>4257</v>
      </c>
      <c r="BE53" s="20">
        <v>1.0365880000000001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20</v>
      </c>
      <c r="BT53" s="16" t="s">
        <v>4259</v>
      </c>
      <c r="BU53" s="20">
        <v>1.039579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39</v>
      </c>
      <c r="CJ53" s="16" t="s">
        <v>4261</v>
      </c>
      <c r="CK53" s="20">
        <v>1.0541389999999999</v>
      </c>
      <c r="CL53" s="16" t="s">
        <v>4307</v>
      </c>
      <c r="CM53" s="15">
        <f>SUM(A2L146C10)/A2L146C1</f>
        <v>0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446</v>
      </c>
      <c r="T54" s="16" t="s">
        <v>4253</v>
      </c>
      <c r="U54" s="20">
        <v>1</v>
      </c>
      <c r="V54" s="16" t="s">
        <v>4252</v>
      </c>
      <c r="W54" s="15">
        <v>446</v>
      </c>
      <c r="X54" s="16" t="s">
        <v>4252</v>
      </c>
      <c r="Y54" s="15">
        <v>446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17</v>
      </c>
      <c r="AN54" s="16" t="s">
        <v>4255</v>
      </c>
      <c r="AO54" s="20">
        <v>1.0114320000000001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25</v>
      </c>
      <c r="BD54" s="16" t="s">
        <v>4257</v>
      </c>
      <c r="BE54" s="20">
        <v>1.0365880000000001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20</v>
      </c>
      <c r="BT54" s="16" t="s">
        <v>4259</v>
      </c>
      <c r="BU54" s="20">
        <v>1.039579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73</v>
      </c>
      <c r="CJ54" s="16" t="s">
        <v>4261</v>
      </c>
      <c r="CK54" s="20">
        <v>1.0541389999999999</v>
      </c>
      <c r="CL54" s="16" t="s">
        <v>4308</v>
      </c>
      <c r="CM54" s="15">
        <f>SUM(A2L147C10)/A2L147C1</f>
        <v>446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35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35</v>
      </c>
      <c r="X55" s="16" t="s">
        <v>4252</v>
      </c>
      <c r="Y55" s="15">
        <v>35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74</v>
      </c>
      <c r="AJ55" s="16" t="s">
        <v>4255</v>
      </c>
      <c r="AK55" s="20">
        <v>0.80927090000000002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213</v>
      </c>
      <c r="AZ55" s="16" t="s">
        <v>4257</v>
      </c>
      <c r="BA55" s="20">
        <v>0.8128031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37</v>
      </c>
      <c r="BP55" s="16" t="s">
        <v>4259</v>
      </c>
      <c r="BQ55" s="20">
        <v>0.79784189999999999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88</v>
      </c>
      <c r="CF55" s="16" t="s">
        <v>4261</v>
      </c>
      <c r="CG55" s="20">
        <v>0.82629410000000003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35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45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45</v>
      </c>
      <c r="X56" s="16" t="s">
        <v>4252</v>
      </c>
      <c r="Y56" s="15">
        <v>45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155</v>
      </c>
      <c r="AJ56" s="16" t="s">
        <v>4255</v>
      </c>
      <c r="AK56" s="20">
        <v>0.80927090000000002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38</v>
      </c>
      <c r="AZ56" s="16" t="s">
        <v>4257</v>
      </c>
      <c r="BA56" s="20">
        <v>0.8128031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37</v>
      </c>
      <c r="BP56" s="16" t="s">
        <v>4259</v>
      </c>
      <c r="BQ56" s="20">
        <v>0.79784189999999999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35</v>
      </c>
      <c r="CF56" s="16" t="s">
        <v>4261</v>
      </c>
      <c r="CG56" s="20">
        <v>0.82629410000000003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45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106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106</v>
      </c>
      <c r="X57" s="16" t="s">
        <v>4252</v>
      </c>
      <c r="Y57" s="15">
        <v>106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104</v>
      </c>
      <c r="AJ57" s="16" t="s">
        <v>4255</v>
      </c>
      <c r="AK57" s="20">
        <v>0.80927090000000002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89</v>
      </c>
      <c r="AZ57" s="16" t="s">
        <v>4257</v>
      </c>
      <c r="BA57" s="20">
        <v>0.8128031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83</v>
      </c>
      <c r="BP57" s="16" t="s">
        <v>4259</v>
      </c>
      <c r="BQ57" s="20">
        <v>0.79784189999999999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64</v>
      </c>
      <c r="CF57" s="16" t="s">
        <v>4261</v>
      </c>
      <c r="CG57" s="20">
        <v>0.82629410000000003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106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276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276</v>
      </c>
      <c r="X61" s="16" t="s">
        <v>4252</v>
      </c>
      <c r="Y61" s="15">
        <v>276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265</v>
      </c>
      <c r="AJ61" s="16" t="s">
        <v>4255</v>
      </c>
      <c r="AK61" s="20">
        <v>0.80927090000000002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260</v>
      </c>
      <c r="AZ61" s="16" t="s">
        <v>4257</v>
      </c>
      <c r="BA61" s="20">
        <v>0.8128031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244</v>
      </c>
      <c r="BP61" s="16" t="s">
        <v>4259</v>
      </c>
      <c r="BQ61" s="20">
        <v>0.79784189999999999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226</v>
      </c>
      <c r="CF61" s="16" t="s">
        <v>4261</v>
      </c>
      <c r="CG61" s="20">
        <v>0.82629410000000003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276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256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256</v>
      </c>
      <c r="X62" s="16" t="s">
        <v>4252</v>
      </c>
      <c r="Y62" s="15">
        <v>256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196</v>
      </c>
      <c r="AJ62" s="16" t="s">
        <v>4255</v>
      </c>
      <c r="AK62" s="20">
        <v>0.80927090000000002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198</v>
      </c>
      <c r="AZ62" s="16" t="s">
        <v>4257</v>
      </c>
      <c r="BA62" s="20">
        <v>0.8128031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524</v>
      </c>
      <c r="BP62" s="16" t="s">
        <v>4259</v>
      </c>
      <c r="BQ62" s="20">
        <v>0.79784189999999999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427</v>
      </c>
      <c r="CF62" s="16" t="s">
        <v>4261</v>
      </c>
      <c r="CG62" s="20">
        <v>0.82629410000000003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256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101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101</v>
      </c>
      <c r="X63" s="16" t="s">
        <v>4252</v>
      </c>
      <c r="Y63" s="15">
        <v>101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114</v>
      </c>
      <c r="AJ63" s="16" t="s">
        <v>4255</v>
      </c>
      <c r="AK63" s="20">
        <v>0.80927090000000002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46</v>
      </c>
      <c r="AZ63" s="16" t="s">
        <v>4257</v>
      </c>
      <c r="BA63" s="20">
        <v>0.8128031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49</v>
      </c>
      <c r="BP63" s="16" t="s">
        <v>4259</v>
      </c>
      <c r="BQ63" s="20">
        <v>0.79784189999999999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54</v>
      </c>
      <c r="CF63" s="16" t="s">
        <v>4261</v>
      </c>
      <c r="CG63" s="20">
        <v>0.82629410000000003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101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405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405</v>
      </c>
      <c r="X64" s="16" t="s">
        <v>4252</v>
      </c>
      <c r="Y64" s="15">
        <v>405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399</v>
      </c>
      <c r="AJ64" s="16" t="s">
        <v>4255</v>
      </c>
      <c r="AK64" s="20">
        <v>0.80927090000000002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421</v>
      </c>
      <c r="AZ64" s="16" t="s">
        <v>4257</v>
      </c>
      <c r="BA64" s="20">
        <v>0.8128031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644</v>
      </c>
      <c r="BP64" s="16" t="s">
        <v>4259</v>
      </c>
      <c r="BQ64" s="20">
        <v>0.79784189999999999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629</v>
      </c>
      <c r="CF64" s="16" t="s">
        <v>4261</v>
      </c>
      <c r="CG64" s="20">
        <v>0.82629410000000003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405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44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44</v>
      </c>
      <c r="X65" s="16" t="s">
        <v>4252</v>
      </c>
      <c r="Y65" s="15">
        <v>44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37</v>
      </c>
      <c r="AJ65" s="16" t="s">
        <v>4255</v>
      </c>
      <c r="AK65" s="20">
        <v>0.80927090000000002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24</v>
      </c>
      <c r="AZ65" s="16" t="s">
        <v>4257</v>
      </c>
      <c r="BA65" s="20">
        <v>0.8128031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26</v>
      </c>
      <c r="BP65" s="16" t="s">
        <v>4259</v>
      </c>
      <c r="BQ65" s="20">
        <v>0.79784189999999999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29</v>
      </c>
      <c r="CF65" s="16" t="s">
        <v>4261</v>
      </c>
      <c r="CG65" s="20">
        <v>0.82629410000000003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44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59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59</v>
      </c>
      <c r="X69" s="16" t="s">
        <v>4252</v>
      </c>
      <c r="Y69" s="15">
        <v>59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79</v>
      </c>
      <c r="AJ69" s="16" t="s">
        <v>4255</v>
      </c>
      <c r="AK69" s="20">
        <v>0.80927090000000002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77</v>
      </c>
      <c r="AZ69" s="16" t="s">
        <v>4257</v>
      </c>
      <c r="BA69" s="20">
        <v>0.8128031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77</v>
      </c>
      <c r="BP69" s="16" t="s">
        <v>4259</v>
      </c>
      <c r="BQ69" s="20">
        <v>0.79784189999999999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94</v>
      </c>
      <c r="CF69" s="16" t="s">
        <v>4261</v>
      </c>
      <c r="CG69" s="20">
        <v>0.82629410000000003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59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2</v>
      </c>
      <c r="CF72" s="16" t="s">
        <v>4261</v>
      </c>
      <c r="CG72" s="20">
        <v>0.82629410000000003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IF(SSAC="Y",0,87977)</f>
        <v>87977</v>
      </c>
      <c r="T73" s="16" t="s">
        <v>4253</v>
      </c>
      <c r="U73" s="20">
        <v>1</v>
      </c>
      <c r="V73" s="16" t="s">
        <v>4252</v>
      </c>
      <c r="W73" s="15">
        <f>IF(SSAC="Y",0,87977)</f>
        <v>87977</v>
      </c>
      <c r="X73" s="16" t="s">
        <v>4252</v>
      </c>
      <c r="Y73" s="15">
        <f>IF(SSAC="Y",0,87977)</f>
        <v>87977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IF(SSAC="Y",0,81569)</f>
        <v>81569</v>
      </c>
      <c r="AN73" s="16" t="s">
        <v>4255</v>
      </c>
      <c r="AO73" s="20">
        <v>1.0114320000000001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IF(SSAC="Y",0,74090)</f>
        <v>74090</v>
      </c>
      <c r="BD73" s="16" t="s">
        <v>4257</v>
      </c>
      <c r="BE73" s="20">
        <v>1.0365880000000001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IF(SSAC="Y",0,67596)</f>
        <v>67596</v>
      </c>
      <c r="BT73" s="16" t="s">
        <v>4259</v>
      </c>
      <c r="BU73" s="20">
        <v>1.039579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IF(SSAC="Y",0,63345)</f>
        <v>63345</v>
      </c>
      <c r="CJ73" s="16" t="s">
        <v>4261</v>
      </c>
      <c r="CK73" s="20">
        <v>1.0541389999999999</v>
      </c>
      <c r="CL73" s="16" t="s">
        <v>4327</v>
      </c>
      <c r="CM73" s="15">
        <f>SUM(A2L166C10)/A2L166C1</f>
        <v>87977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IF(SSAC="Y",0,9099)</f>
        <v>9099</v>
      </c>
      <c r="T74" s="16" t="s">
        <v>4253</v>
      </c>
      <c r="U74" s="20">
        <v>1</v>
      </c>
      <c r="V74" s="16" t="s">
        <v>4252</v>
      </c>
      <c r="W74" s="15">
        <f>IF(SSAC="Y",0,9099)</f>
        <v>9099</v>
      </c>
      <c r="X74" s="16" t="s">
        <v>4252</v>
      </c>
      <c r="Y74" s="15">
        <f>IF(SSAC="Y",0,9099)</f>
        <v>9099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IF(SSAC="Y",0,8498)</f>
        <v>8498</v>
      </c>
      <c r="AN74" s="16" t="s">
        <v>4255</v>
      </c>
      <c r="AO74" s="20">
        <v>1.0114320000000001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IF(SSAC="Y",0,8013)</f>
        <v>8013</v>
      </c>
      <c r="BD74" s="16" t="s">
        <v>4257</v>
      </c>
      <c r="BE74" s="20">
        <v>1.0365880000000001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IF(SSAC="Y",0,8123)</f>
        <v>8123</v>
      </c>
      <c r="BT74" s="16" t="s">
        <v>4259</v>
      </c>
      <c r="BU74" s="20">
        <v>1.039579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IF(SSAC="Y",0,5893)</f>
        <v>5893</v>
      </c>
      <c r="CJ74" s="16" t="s">
        <v>4261</v>
      </c>
      <c r="CK74" s="20">
        <v>1.0541389999999999</v>
      </c>
      <c r="CL74" s="16" t="s">
        <v>4328</v>
      </c>
      <c r="CM74" s="15">
        <f>SUM(A2L167C10)/A2L167C1</f>
        <v>9099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IF(SSAC="Y",0,8917)</f>
        <v>8917</v>
      </c>
      <c r="T75" s="16" t="s">
        <v>4253</v>
      </c>
      <c r="U75" s="20">
        <v>1</v>
      </c>
      <c r="V75" s="16" t="s">
        <v>4252</v>
      </c>
      <c r="W75" s="15">
        <f>IF(SSAC="Y",0,8917)</f>
        <v>8917</v>
      </c>
      <c r="X75" s="16" t="s">
        <v>4252</v>
      </c>
      <c r="Y75" s="15">
        <f>IF(SSAC="Y",0,8917)</f>
        <v>8917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IF(SSAC="Y",0,7789)</f>
        <v>7789</v>
      </c>
      <c r="AN75" s="16" t="s">
        <v>4255</v>
      </c>
      <c r="AO75" s="20">
        <v>1.0114320000000001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IF(SSAC="Y",0,6793)</f>
        <v>6793</v>
      </c>
      <c r="BD75" s="16" t="s">
        <v>4257</v>
      </c>
      <c r="BE75" s="20">
        <v>1.0365880000000001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IF(SSAC="Y",0,5958)</f>
        <v>5958</v>
      </c>
      <c r="BT75" s="16" t="s">
        <v>4259</v>
      </c>
      <c r="BU75" s="20">
        <v>1.039579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IF(SSAC="Y",0,5747)</f>
        <v>5747</v>
      </c>
      <c r="CJ75" s="16" t="s">
        <v>4261</v>
      </c>
      <c r="CK75" s="20">
        <v>1.0541389999999999</v>
      </c>
      <c r="CL75" s="16" t="s">
        <v>4329</v>
      </c>
      <c r="CM75" s="15">
        <f>SUM(A2L168C10)/A2L168C1</f>
        <v>8917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2673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2673</v>
      </c>
      <c r="X76" s="16" t="s">
        <v>4252</v>
      </c>
      <c r="Y76" s="15">
        <v>2673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2894</v>
      </c>
      <c r="AJ76" s="16" t="s">
        <v>4255</v>
      </c>
      <c r="AK76" s="20">
        <v>0.80927090000000002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2242</v>
      </c>
      <c r="AZ76" s="16" t="s">
        <v>4257</v>
      </c>
      <c r="BA76" s="20">
        <v>0.8128031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1673</v>
      </c>
      <c r="BP76" s="16" t="s">
        <v>4259</v>
      </c>
      <c r="BQ76" s="20">
        <v>0.79784189999999999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2201</v>
      </c>
      <c r="CF76" s="16" t="s">
        <v>4261</v>
      </c>
      <c r="CG76" s="20">
        <v>0.82629410000000003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2673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1087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1087</v>
      </c>
      <c r="X77" s="16" t="s">
        <v>4252</v>
      </c>
      <c r="Y77" s="15">
        <v>1087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1205</v>
      </c>
      <c r="AJ77" s="16" t="s">
        <v>4255</v>
      </c>
      <c r="AK77" s="20">
        <v>0.80927090000000002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1083</v>
      </c>
      <c r="AZ77" s="16" t="s">
        <v>4257</v>
      </c>
      <c r="BA77" s="20">
        <v>0.8128031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1159</v>
      </c>
      <c r="BP77" s="16" t="s">
        <v>4259</v>
      </c>
      <c r="BQ77" s="20">
        <v>0.79784189999999999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1086</v>
      </c>
      <c r="CF77" s="16" t="s">
        <v>4261</v>
      </c>
      <c r="CG77" s="20">
        <v>0.82629410000000003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1087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26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26</v>
      </c>
      <c r="X78" s="16" t="s">
        <v>4252</v>
      </c>
      <c r="Y78" s="15">
        <v>26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25</v>
      </c>
      <c r="AJ78" s="16" t="s">
        <v>4255</v>
      </c>
      <c r="AK78" s="20">
        <v>0.80927090000000002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25</v>
      </c>
      <c r="AZ78" s="16" t="s">
        <v>4257</v>
      </c>
      <c r="BA78" s="20">
        <v>0.8128031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15</v>
      </c>
      <c r="BP78" s="16" t="s">
        <v>4259</v>
      </c>
      <c r="BQ78" s="20">
        <v>0.79784189999999999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11</v>
      </c>
      <c r="CF78" s="16" t="s">
        <v>4261</v>
      </c>
      <c r="CG78" s="20">
        <v>0.82629410000000003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26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2661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2661</v>
      </c>
      <c r="X79" s="16" t="s">
        <v>4252</v>
      </c>
      <c r="Y79" s="15">
        <v>2661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3503</v>
      </c>
      <c r="AJ79" s="16" t="s">
        <v>4255</v>
      </c>
      <c r="AK79" s="20">
        <v>0.80927090000000002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4391</v>
      </c>
      <c r="AZ79" s="16" t="s">
        <v>4257</v>
      </c>
      <c r="BA79" s="20">
        <v>0.8128031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2907</v>
      </c>
      <c r="BP79" s="16" t="s">
        <v>4259</v>
      </c>
      <c r="BQ79" s="20">
        <v>0.79784189999999999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2905</v>
      </c>
      <c r="CF79" s="16" t="s">
        <v>4261</v>
      </c>
      <c r="CG79" s="20">
        <v>0.82629410000000003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2661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802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802</v>
      </c>
      <c r="X80" s="16" t="s">
        <v>4252</v>
      </c>
      <c r="Y80" s="15">
        <v>802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154</v>
      </c>
      <c r="AJ80" s="16" t="s">
        <v>4255</v>
      </c>
      <c r="AK80" s="20">
        <v>0.80927090000000002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196</v>
      </c>
      <c r="AZ80" s="16" t="s">
        <v>4257</v>
      </c>
      <c r="BA80" s="20">
        <v>0.8128031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229</v>
      </c>
      <c r="BP80" s="16" t="s">
        <v>4259</v>
      </c>
      <c r="BQ80" s="20">
        <v>0.79784189999999999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177</v>
      </c>
      <c r="CF80" s="16" t="s">
        <v>4261</v>
      </c>
      <c r="CG80" s="20">
        <v>0.82629410000000003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802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IF(SSAC="Y",0,-68)</f>
        <v>-68</v>
      </c>
      <c r="CJ82" s="16" t="s">
        <v>4261</v>
      </c>
      <c r="CK82" s="20">
        <v>1.0541389999999999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22</v>
      </c>
      <c r="H85" s="16" t="s">
        <v>4253</v>
      </c>
      <c r="I85" s="20">
        <v>1</v>
      </c>
      <c r="J85" s="16" t="s">
        <v>4252</v>
      </c>
      <c r="K85" s="15">
        <v>248</v>
      </c>
      <c r="L85" s="16" t="s">
        <v>4253</v>
      </c>
      <c r="M85" s="20">
        <v>1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270</v>
      </c>
      <c r="X85" s="16" t="s">
        <v>4252</v>
      </c>
      <c r="Y85" s="15">
        <v>270</v>
      </c>
      <c r="Z85" s="16" t="s">
        <v>4254</v>
      </c>
      <c r="AA85" s="15">
        <v>21</v>
      </c>
      <c r="AB85" s="16" t="s">
        <v>4255</v>
      </c>
      <c r="AC85" s="20">
        <v>1.0169950000000001</v>
      </c>
      <c r="AD85" s="16" t="s">
        <v>4254</v>
      </c>
      <c r="AE85" s="15">
        <v>75</v>
      </c>
      <c r="AF85" s="16" t="s">
        <v>4255</v>
      </c>
      <c r="AG85" s="20">
        <v>0.97382329999999995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230</v>
      </c>
      <c r="AN85" s="16" t="s">
        <v>4255</v>
      </c>
      <c r="AO85" s="20">
        <v>1.0114320000000001</v>
      </c>
      <c r="AP85" s="16" t="s">
        <v>4256</v>
      </c>
      <c r="AQ85" s="15">
        <v>165</v>
      </c>
      <c r="AR85" s="16" t="s">
        <v>4257</v>
      </c>
      <c r="AS85" s="20">
        <v>1.041947</v>
      </c>
      <c r="AT85" s="16" t="s">
        <v>4256</v>
      </c>
      <c r="AU85" s="15">
        <v>193</v>
      </c>
      <c r="AV85" s="16" t="s">
        <v>4257</v>
      </c>
      <c r="AW85" s="20">
        <v>1.0012939999999999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127</v>
      </c>
      <c r="BL85" s="16" t="s">
        <v>4259</v>
      </c>
      <c r="BM85" s="20">
        <v>0.96894570000000002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2</v>
      </c>
      <c r="BT85" s="16" t="s">
        <v>4259</v>
      </c>
      <c r="BU85" s="20">
        <v>1.039579</v>
      </c>
      <c r="BV85" s="16" t="s">
        <v>4260</v>
      </c>
      <c r="BW85" s="15">
        <v>4</v>
      </c>
      <c r="BX85" s="16" t="s">
        <v>4261</v>
      </c>
      <c r="BY85" s="20">
        <v>1.0595570000000001</v>
      </c>
      <c r="BZ85" s="16" t="s">
        <v>4260</v>
      </c>
      <c r="CA85" s="15">
        <v>151</v>
      </c>
      <c r="CB85" s="16" t="s">
        <v>4261</v>
      </c>
      <c r="CC85" s="20">
        <v>1.018694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1</v>
      </c>
      <c r="CJ85" s="16" t="s">
        <v>4261</v>
      </c>
      <c r="CK85" s="20">
        <v>1.0541389999999999</v>
      </c>
      <c r="CL85" s="16" t="s">
        <v>4339</v>
      </c>
      <c r="CM85" s="15">
        <f>SUM(A2L178C10)/A2L178C1</f>
        <v>270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5</v>
      </c>
      <c r="H86" s="16" t="s">
        <v>4253</v>
      </c>
      <c r="I86" s="20">
        <v>1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182</v>
      </c>
      <c r="P86" s="16" t="s">
        <v>4253</v>
      </c>
      <c r="Q86" s="20">
        <v>1</v>
      </c>
      <c r="R86" s="16" t="s">
        <v>4252</v>
      </c>
      <c r="S86" s="15">
        <v>9</v>
      </c>
      <c r="T86" s="16" t="s">
        <v>4253</v>
      </c>
      <c r="U86" s="20">
        <v>1</v>
      </c>
      <c r="V86" s="16" t="s">
        <v>4252</v>
      </c>
      <c r="W86" s="15">
        <v>196</v>
      </c>
      <c r="X86" s="16" t="s">
        <v>4252</v>
      </c>
      <c r="Y86" s="15">
        <v>196</v>
      </c>
      <c r="Z86" s="16" t="s">
        <v>4254</v>
      </c>
      <c r="AA86" s="15">
        <v>1</v>
      </c>
      <c r="AB86" s="16" t="s">
        <v>4255</v>
      </c>
      <c r="AC86" s="20">
        <v>1.0169950000000001</v>
      </c>
      <c r="AD86" s="16" t="s">
        <v>4254</v>
      </c>
      <c r="AE86" s="15">
        <v>1</v>
      </c>
      <c r="AF86" s="16" t="s">
        <v>4255</v>
      </c>
      <c r="AG86" s="20">
        <v>0.97382329999999995</v>
      </c>
      <c r="AH86" s="16" t="s">
        <v>4254</v>
      </c>
      <c r="AI86" s="15">
        <v>228</v>
      </c>
      <c r="AJ86" s="16" t="s">
        <v>4255</v>
      </c>
      <c r="AK86" s="20">
        <v>0.80927090000000002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2</v>
      </c>
      <c r="AR86" s="16" t="s">
        <v>4257</v>
      </c>
      <c r="AS86" s="20">
        <v>1.041947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7</v>
      </c>
      <c r="BL86" s="16" t="s">
        <v>4259</v>
      </c>
      <c r="BM86" s="20">
        <v>0.96894570000000002</v>
      </c>
      <c r="BN86" s="16" t="s">
        <v>4258</v>
      </c>
      <c r="BO86" s="15">
        <v>11</v>
      </c>
      <c r="BP86" s="16" t="s">
        <v>4259</v>
      </c>
      <c r="BQ86" s="20">
        <v>0.79784189999999999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3</v>
      </c>
      <c r="CB86" s="16" t="s">
        <v>4261</v>
      </c>
      <c r="CC86" s="20">
        <v>1.018694</v>
      </c>
      <c r="CD86" s="16" t="s">
        <v>4260</v>
      </c>
      <c r="CE86" s="15">
        <v>32</v>
      </c>
      <c r="CF86" s="16" t="s">
        <v>4261</v>
      </c>
      <c r="CG86" s="20">
        <v>0.82629410000000003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196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133</v>
      </c>
      <c r="H87" s="16" t="s">
        <v>4253</v>
      </c>
      <c r="I87" s="20">
        <v>1</v>
      </c>
      <c r="J87" s="16" t="s">
        <v>4252</v>
      </c>
      <c r="K87" s="15">
        <v>1477</v>
      </c>
      <c r="L87" s="16" t="s">
        <v>4253</v>
      </c>
      <c r="M87" s="20">
        <v>1</v>
      </c>
      <c r="N87" s="16" t="s">
        <v>4252</v>
      </c>
      <c r="O87" s="15">
        <v>9656</v>
      </c>
      <c r="P87" s="16" t="s">
        <v>4253</v>
      </c>
      <c r="Q87" s="20">
        <v>1</v>
      </c>
      <c r="R87" s="16" t="s">
        <v>4252</v>
      </c>
      <c r="S87" s="15">
        <v>2801</v>
      </c>
      <c r="T87" s="16" t="s">
        <v>4253</v>
      </c>
      <c r="U87" s="20">
        <v>1</v>
      </c>
      <c r="V87" s="16" t="s">
        <v>4252</v>
      </c>
      <c r="W87" s="15">
        <v>14067</v>
      </c>
      <c r="X87" s="16" t="s">
        <v>4252</v>
      </c>
      <c r="Y87" s="15">
        <v>14067</v>
      </c>
      <c r="Z87" s="16" t="s">
        <v>4254</v>
      </c>
      <c r="AA87" s="15">
        <v>771</v>
      </c>
      <c r="AB87" s="16" t="s">
        <v>4255</v>
      </c>
      <c r="AC87" s="20">
        <v>1.0169950000000001</v>
      </c>
      <c r="AD87" s="16" t="s">
        <v>4254</v>
      </c>
      <c r="AE87" s="15">
        <v>2174</v>
      </c>
      <c r="AF87" s="16" t="s">
        <v>4255</v>
      </c>
      <c r="AG87" s="20">
        <v>0.97382329999999995</v>
      </c>
      <c r="AH87" s="16" t="s">
        <v>4254</v>
      </c>
      <c r="AI87" s="15">
        <v>6935</v>
      </c>
      <c r="AJ87" s="16" t="s">
        <v>4255</v>
      </c>
      <c r="AK87" s="20">
        <v>0.80927090000000002</v>
      </c>
      <c r="AL87" s="16" t="s">
        <v>4254</v>
      </c>
      <c r="AM87" s="15">
        <v>2376</v>
      </c>
      <c r="AN87" s="16" t="s">
        <v>4255</v>
      </c>
      <c r="AO87" s="20">
        <v>1.0114320000000001</v>
      </c>
      <c r="AP87" s="16" t="s">
        <v>4256</v>
      </c>
      <c r="AQ87" s="15">
        <v>561</v>
      </c>
      <c r="AR87" s="16" t="s">
        <v>4257</v>
      </c>
      <c r="AS87" s="20">
        <v>1.041947</v>
      </c>
      <c r="AT87" s="16" t="s">
        <v>4256</v>
      </c>
      <c r="AU87" s="15">
        <v>643</v>
      </c>
      <c r="AV87" s="16" t="s">
        <v>4257</v>
      </c>
      <c r="AW87" s="20">
        <v>1.0012939999999999</v>
      </c>
      <c r="AX87" s="16" t="s">
        <v>4256</v>
      </c>
      <c r="AY87" s="15">
        <v>5194</v>
      </c>
      <c r="AZ87" s="16" t="s">
        <v>4257</v>
      </c>
      <c r="BA87" s="20">
        <v>0.8128031</v>
      </c>
      <c r="BB87" s="16" t="s">
        <v>4256</v>
      </c>
      <c r="BC87" s="15">
        <v>1817</v>
      </c>
      <c r="BD87" s="16" t="s">
        <v>4257</v>
      </c>
      <c r="BE87" s="20">
        <v>1.0365880000000001</v>
      </c>
      <c r="BF87" s="16" t="s">
        <v>4258</v>
      </c>
      <c r="BG87" s="15">
        <v>439</v>
      </c>
      <c r="BH87" s="16" t="s">
        <v>4259</v>
      </c>
      <c r="BI87" s="20">
        <v>1.0513079999999999</v>
      </c>
      <c r="BJ87" s="16" t="s">
        <v>4258</v>
      </c>
      <c r="BK87" s="15">
        <v>284</v>
      </c>
      <c r="BL87" s="16" t="s">
        <v>4259</v>
      </c>
      <c r="BM87" s="20">
        <v>0.96894570000000002</v>
      </c>
      <c r="BN87" s="16" t="s">
        <v>4258</v>
      </c>
      <c r="BO87" s="15">
        <v>5257</v>
      </c>
      <c r="BP87" s="16" t="s">
        <v>4259</v>
      </c>
      <c r="BQ87" s="20">
        <v>0.79784189999999999</v>
      </c>
      <c r="BR87" s="16" t="s">
        <v>4258</v>
      </c>
      <c r="BS87" s="15">
        <v>2245</v>
      </c>
      <c r="BT87" s="16" t="s">
        <v>4259</v>
      </c>
      <c r="BU87" s="20">
        <v>1.039579</v>
      </c>
      <c r="BV87" s="16" t="s">
        <v>4260</v>
      </c>
      <c r="BW87" s="15">
        <v>221</v>
      </c>
      <c r="BX87" s="16" t="s">
        <v>4261</v>
      </c>
      <c r="BY87" s="20">
        <v>1.0595570000000001</v>
      </c>
      <c r="BZ87" s="16" t="s">
        <v>4260</v>
      </c>
      <c r="CA87" s="15">
        <v>222</v>
      </c>
      <c r="CB87" s="16" t="s">
        <v>4261</v>
      </c>
      <c r="CC87" s="20">
        <v>1.018694</v>
      </c>
      <c r="CD87" s="16" t="s">
        <v>4260</v>
      </c>
      <c r="CE87" s="15">
        <v>5104</v>
      </c>
      <c r="CF87" s="16" t="s">
        <v>4261</v>
      </c>
      <c r="CG87" s="20">
        <v>0.82629410000000003</v>
      </c>
      <c r="CH87" s="16" t="s">
        <v>4260</v>
      </c>
      <c r="CI87" s="15">
        <v>2108</v>
      </c>
      <c r="CJ87" s="16" t="s">
        <v>4261</v>
      </c>
      <c r="CK87" s="20">
        <v>1.0541389999999999</v>
      </c>
      <c r="CL87" s="16" t="s">
        <v>4341</v>
      </c>
      <c r="CM87" s="15">
        <f>SUM(A2L180C10)/A2L180C1</f>
        <v>14067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26815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10059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38207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128004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203085</v>
      </c>
      <c r="X88" s="16" t="s">
        <v>4347</v>
      </c>
      <c r="Y88" s="17">
        <f>SUM(A2L101C11:A2L180C11)-2*(SUM(A2L151C11:A2L153C11)+SUM(A2L157C11:A2L159C11)+SUM(A2L163C11:A2L165C11)+SUM(A2L172C11:A2L174C11))</f>
        <v>203085</v>
      </c>
      <c r="Z88" s="16" t="s">
        <v>4348</v>
      </c>
      <c r="AA88" s="17">
        <f>SUM(A2L101C12:A2L180C12)-2*(SUM(A2L151C12:A2L153C12)+SUM(A2L157C12:A2L159C12)+SUM(A2L163C12:A2L165C12)+SUM(A2L172C12:A2L174C12))</f>
        <v>29143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10619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38868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123523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27669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10865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31390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110217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25877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11963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24282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102092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23229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11693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26769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94745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199581.78311838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2396</v>
      </c>
      <c r="H8" s="16" t="s">
        <v>4253</v>
      </c>
      <c r="I8" s="20">
        <v>1</v>
      </c>
      <c r="J8" s="16" t="s">
        <v>4252</v>
      </c>
      <c r="K8" s="15">
        <v>360</v>
      </c>
      <c r="L8" s="16" t="s">
        <v>4253</v>
      </c>
      <c r="M8" s="20">
        <v>1</v>
      </c>
      <c r="N8" s="16" t="s">
        <v>4252</v>
      </c>
      <c r="O8" s="15">
        <v>1383</v>
      </c>
      <c r="P8" s="16" t="s">
        <v>4253</v>
      </c>
      <c r="Q8" s="20">
        <v>1</v>
      </c>
      <c r="R8" s="16" t="s">
        <v>4252</v>
      </c>
      <c r="S8" s="15">
        <v>210</v>
      </c>
      <c r="T8" s="16" t="s">
        <v>4253</v>
      </c>
      <c r="U8" s="20">
        <v>1</v>
      </c>
      <c r="V8" s="16" t="s">
        <v>4252</v>
      </c>
      <c r="W8" s="15">
        <v>4349</v>
      </c>
      <c r="X8" s="16" t="s">
        <v>4252</v>
      </c>
      <c r="Y8" s="15">
        <v>4349</v>
      </c>
      <c r="Z8" s="16" t="s">
        <v>4254</v>
      </c>
      <c r="AA8" s="15">
        <v>542</v>
      </c>
      <c r="AB8" s="16" t="s">
        <v>4255</v>
      </c>
      <c r="AC8" s="20">
        <v>1.0169950000000001</v>
      </c>
      <c r="AD8" s="16" t="s">
        <v>4254</v>
      </c>
      <c r="AE8" s="15">
        <v>618</v>
      </c>
      <c r="AF8" s="16" t="s">
        <v>4255</v>
      </c>
      <c r="AG8" s="20">
        <v>0.97382329999999995</v>
      </c>
      <c r="AH8" s="16" t="s">
        <v>4254</v>
      </c>
      <c r="AI8" s="15">
        <v>803</v>
      </c>
      <c r="AJ8" s="16" t="s">
        <v>4255</v>
      </c>
      <c r="AK8" s="20">
        <v>0.80927090000000002</v>
      </c>
      <c r="AL8" s="16" t="s">
        <v>4254</v>
      </c>
      <c r="AM8" s="15">
        <v>140</v>
      </c>
      <c r="AN8" s="16" t="s">
        <v>4255</v>
      </c>
      <c r="AO8" s="20">
        <v>1.0114320000000001</v>
      </c>
      <c r="AP8" s="16" t="s">
        <v>4256</v>
      </c>
      <c r="AQ8" s="15">
        <v>1570</v>
      </c>
      <c r="AR8" s="16" t="s">
        <v>4257</v>
      </c>
      <c r="AS8" s="20">
        <v>1.041947</v>
      </c>
      <c r="AT8" s="16" t="s">
        <v>4256</v>
      </c>
      <c r="AU8" s="15">
        <v>707</v>
      </c>
      <c r="AV8" s="16" t="s">
        <v>4257</v>
      </c>
      <c r="AW8" s="20">
        <v>1.0012939999999999</v>
      </c>
      <c r="AX8" s="16" t="s">
        <v>4256</v>
      </c>
      <c r="AY8" s="15">
        <v>280</v>
      </c>
      <c r="AZ8" s="16" t="s">
        <v>4257</v>
      </c>
      <c r="BA8" s="20">
        <v>0.8128031</v>
      </c>
      <c r="BB8" s="16" t="s">
        <v>4256</v>
      </c>
      <c r="BC8" s="15">
        <v>265</v>
      </c>
      <c r="BD8" s="16" t="s">
        <v>4257</v>
      </c>
      <c r="BE8" s="20">
        <v>1.0365880000000001</v>
      </c>
      <c r="BF8" s="16" t="s">
        <v>4258</v>
      </c>
      <c r="BG8" s="15">
        <v>1605</v>
      </c>
      <c r="BH8" s="16" t="s">
        <v>4259</v>
      </c>
      <c r="BI8" s="20">
        <v>1.0513079999999999</v>
      </c>
      <c r="BJ8" s="16" t="s">
        <v>4258</v>
      </c>
      <c r="BK8" s="15">
        <v>701</v>
      </c>
      <c r="BL8" s="16" t="s">
        <v>4259</v>
      </c>
      <c r="BM8" s="20">
        <v>0.96894570000000002</v>
      </c>
      <c r="BN8" s="16" t="s">
        <v>4258</v>
      </c>
      <c r="BO8" s="15">
        <v>288</v>
      </c>
      <c r="BP8" s="16" t="s">
        <v>4259</v>
      </c>
      <c r="BQ8" s="20">
        <v>0.79784189999999999</v>
      </c>
      <c r="BR8" s="16" t="s">
        <v>4258</v>
      </c>
      <c r="BS8" s="15">
        <v>275</v>
      </c>
      <c r="BT8" s="16" t="s">
        <v>4259</v>
      </c>
      <c r="BU8" s="20">
        <v>1.039579</v>
      </c>
      <c r="BV8" s="16" t="s">
        <v>4260</v>
      </c>
      <c r="BW8" s="15">
        <v>1622</v>
      </c>
      <c r="BX8" s="16" t="s">
        <v>4261</v>
      </c>
      <c r="BY8" s="20">
        <v>1.0595570000000001</v>
      </c>
      <c r="BZ8" s="16" t="s">
        <v>4260</v>
      </c>
      <c r="CA8" s="15">
        <v>442</v>
      </c>
      <c r="CB8" s="16" t="s">
        <v>4261</v>
      </c>
      <c r="CC8" s="20">
        <v>1.018694</v>
      </c>
      <c r="CD8" s="16" t="s">
        <v>4260</v>
      </c>
      <c r="CE8" s="15">
        <v>166</v>
      </c>
      <c r="CF8" s="16" t="s">
        <v>4261</v>
      </c>
      <c r="CG8" s="20">
        <v>0.82629410000000003</v>
      </c>
      <c r="CH8" s="16" t="s">
        <v>4260</v>
      </c>
      <c r="CI8" s="15">
        <v>184</v>
      </c>
      <c r="CJ8" s="16" t="s">
        <v>4261</v>
      </c>
      <c r="CK8" s="20">
        <v>1.0541389999999999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3046.5104793666669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10708</v>
      </c>
      <c r="H9" s="16" t="s">
        <v>4253</v>
      </c>
      <c r="I9" s="20">
        <v>1</v>
      </c>
      <c r="J9" s="16" t="s">
        <v>4252</v>
      </c>
      <c r="K9" s="15">
        <v>19981</v>
      </c>
      <c r="L9" s="16" t="s">
        <v>4253</v>
      </c>
      <c r="M9" s="20">
        <v>1</v>
      </c>
      <c r="N9" s="16" t="s">
        <v>4252</v>
      </c>
      <c r="O9" s="15">
        <v>5760</v>
      </c>
      <c r="P9" s="16" t="s">
        <v>4253</v>
      </c>
      <c r="Q9" s="20">
        <v>1</v>
      </c>
      <c r="R9" s="16" t="s">
        <v>4252</v>
      </c>
      <c r="S9" s="15">
        <v>17</v>
      </c>
      <c r="T9" s="16" t="s">
        <v>4253</v>
      </c>
      <c r="U9" s="20">
        <v>1</v>
      </c>
      <c r="V9" s="16" t="s">
        <v>4252</v>
      </c>
      <c r="W9" s="15">
        <v>36466</v>
      </c>
      <c r="X9" s="16" t="s">
        <v>4252</v>
      </c>
      <c r="Y9" s="15">
        <v>36466</v>
      </c>
      <c r="Z9" s="16" t="s">
        <v>4254</v>
      </c>
      <c r="AA9" s="15">
        <v>12060</v>
      </c>
      <c r="AB9" s="16" t="s">
        <v>4255</v>
      </c>
      <c r="AC9" s="20">
        <v>1.0169950000000001</v>
      </c>
      <c r="AD9" s="16" t="s">
        <v>4254</v>
      </c>
      <c r="AE9" s="15">
        <v>17617</v>
      </c>
      <c r="AF9" s="16" t="s">
        <v>4255</v>
      </c>
      <c r="AG9" s="20">
        <v>0.97382329999999995</v>
      </c>
      <c r="AH9" s="16" t="s">
        <v>4254</v>
      </c>
      <c r="AI9" s="15">
        <v>7271</v>
      </c>
      <c r="AJ9" s="16" t="s">
        <v>4255</v>
      </c>
      <c r="AK9" s="20">
        <v>0.80927090000000002</v>
      </c>
      <c r="AL9" s="16" t="s">
        <v>4254</v>
      </c>
      <c r="AM9" s="15">
        <v>83</v>
      </c>
      <c r="AN9" s="16" t="s">
        <v>4255</v>
      </c>
      <c r="AO9" s="20">
        <v>1.0114320000000001</v>
      </c>
      <c r="AP9" s="16" t="s">
        <v>4256</v>
      </c>
      <c r="AQ9" s="15">
        <v>9968</v>
      </c>
      <c r="AR9" s="16" t="s">
        <v>4257</v>
      </c>
      <c r="AS9" s="20">
        <v>1.041947</v>
      </c>
      <c r="AT9" s="16" t="s">
        <v>4256</v>
      </c>
      <c r="AU9" s="15">
        <v>14379</v>
      </c>
      <c r="AV9" s="16" t="s">
        <v>4257</v>
      </c>
      <c r="AW9" s="20">
        <v>1.0012939999999999</v>
      </c>
      <c r="AX9" s="16" t="s">
        <v>4256</v>
      </c>
      <c r="AY9" s="15">
        <v>7088</v>
      </c>
      <c r="AZ9" s="16" t="s">
        <v>4257</v>
      </c>
      <c r="BA9" s="20">
        <v>0.8128031</v>
      </c>
      <c r="BB9" s="16" t="s">
        <v>4256</v>
      </c>
      <c r="BC9" s="15">
        <v>86</v>
      </c>
      <c r="BD9" s="16" t="s">
        <v>4257</v>
      </c>
      <c r="BE9" s="20">
        <v>1.0365880000000001</v>
      </c>
      <c r="BF9" s="16" t="s">
        <v>4258</v>
      </c>
      <c r="BG9" s="15">
        <v>9190</v>
      </c>
      <c r="BH9" s="16" t="s">
        <v>4259</v>
      </c>
      <c r="BI9" s="20">
        <v>1.0513079999999999</v>
      </c>
      <c r="BJ9" s="16" t="s">
        <v>4258</v>
      </c>
      <c r="BK9" s="15">
        <v>16509</v>
      </c>
      <c r="BL9" s="16" t="s">
        <v>4259</v>
      </c>
      <c r="BM9" s="20">
        <v>0.96894570000000002</v>
      </c>
      <c r="BN9" s="16" t="s">
        <v>4258</v>
      </c>
      <c r="BO9" s="15">
        <v>7417</v>
      </c>
      <c r="BP9" s="16" t="s">
        <v>4259</v>
      </c>
      <c r="BQ9" s="20">
        <v>0.79784189999999999</v>
      </c>
      <c r="BR9" s="16" t="s">
        <v>4258</v>
      </c>
      <c r="BS9" s="15">
        <v>93</v>
      </c>
      <c r="BT9" s="16" t="s">
        <v>4259</v>
      </c>
      <c r="BU9" s="20">
        <v>1.039579</v>
      </c>
      <c r="BV9" s="16" t="s">
        <v>4260</v>
      </c>
      <c r="BW9" s="15">
        <v>9065</v>
      </c>
      <c r="BX9" s="16" t="s">
        <v>4261</v>
      </c>
      <c r="BY9" s="20">
        <v>1.0595570000000001</v>
      </c>
      <c r="BZ9" s="16" t="s">
        <v>4260</v>
      </c>
      <c r="CA9" s="15">
        <v>17477</v>
      </c>
      <c r="CB9" s="16" t="s">
        <v>4261</v>
      </c>
      <c r="CC9" s="20">
        <v>1.018694</v>
      </c>
      <c r="CD9" s="16" t="s">
        <v>4260</v>
      </c>
      <c r="CE9" s="15">
        <v>6921</v>
      </c>
      <c r="CF9" s="16" t="s">
        <v>4261</v>
      </c>
      <c r="CG9" s="20">
        <v>0.82629410000000003</v>
      </c>
      <c r="CH9" s="16" t="s">
        <v>4260</v>
      </c>
      <c r="CI9" s="15">
        <v>261</v>
      </c>
      <c r="CJ9" s="16" t="s">
        <v>4261</v>
      </c>
      <c r="CK9" s="20">
        <v>1.0541389999999999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34162.997136266669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0</v>
      </c>
      <c r="X10" s="16" t="s">
        <v>4252</v>
      </c>
      <c r="Y10" s="15">
        <v>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0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699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699</v>
      </c>
      <c r="X11" s="16" t="s">
        <v>4252</v>
      </c>
      <c r="Y11" s="15">
        <v>699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-394</v>
      </c>
      <c r="AJ11" s="16" t="s">
        <v>4255</v>
      </c>
      <c r="AK11" s="20">
        <v>0.80927090000000002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298</v>
      </c>
      <c r="AZ11" s="16" t="s">
        <v>4257</v>
      </c>
      <c r="BA11" s="20">
        <v>0.8128031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991</v>
      </c>
      <c r="BP11" s="16" t="s">
        <v>4259</v>
      </c>
      <c r="BQ11" s="20">
        <v>0.79784189999999999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-162</v>
      </c>
      <c r="CF11" s="16" t="s">
        <v>4261</v>
      </c>
      <c r="CG11" s="20">
        <v>0.82629410000000003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699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5605</v>
      </c>
      <c r="T12" s="16" t="s">
        <v>4253</v>
      </c>
      <c r="U12" s="20">
        <v>1</v>
      </c>
      <c r="V12" s="16" t="s">
        <v>4252</v>
      </c>
      <c r="W12" s="15">
        <v>5605</v>
      </c>
      <c r="X12" s="16" t="s">
        <v>4252</v>
      </c>
      <c r="Y12" s="15">
        <v>5605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4156</v>
      </c>
      <c r="AN12" s="16" t="s">
        <v>4255</v>
      </c>
      <c r="AO12" s="20">
        <v>1.0114320000000001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3750</v>
      </c>
      <c r="BD12" s="16" t="s">
        <v>4257</v>
      </c>
      <c r="BE12" s="20">
        <v>1.0365880000000001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3907</v>
      </c>
      <c r="BT12" s="16" t="s">
        <v>4259</v>
      </c>
      <c r="BU12" s="20">
        <v>1.039579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4130</v>
      </c>
      <c r="CJ12" s="16" t="s">
        <v>4261</v>
      </c>
      <c r="CK12" s="20">
        <v>1.0541389999999999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4565.2387973333334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952</v>
      </c>
      <c r="T13" s="16" t="s">
        <v>4253</v>
      </c>
      <c r="U13" s="20">
        <v>1</v>
      </c>
      <c r="V13" s="16" t="s">
        <v>4252</v>
      </c>
      <c r="W13" s="15">
        <v>952</v>
      </c>
      <c r="X13" s="16" t="s">
        <v>4252</v>
      </c>
      <c r="Y13" s="15">
        <v>952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1521</v>
      </c>
      <c r="AN13" s="16" t="s">
        <v>4255</v>
      </c>
      <c r="AO13" s="20">
        <v>1.0114320000000001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1689</v>
      </c>
      <c r="BD13" s="16" t="s">
        <v>4257</v>
      </c>
      <c r="BE13" s="20">
        <v>1.0365880000000001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1675</v>
      </c>
      <c r="BT13" s="16" t="s">
        <v>4259</v>
      </c>
      <c r="BU13" s="20">
        <v>1.039579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1390</v>
      </c>
      <c r="CJ13" s="16" t="s">
        <v>4261</v>
      </c>
      <c r="CK13" s="20">
        <v>1.0541389999999999</v>
      </c>
      <c r="CL13" s="16" t="s">
        <v>4514</v>
      </c>
      <c r="CM13" s="15">
        <f>SUM(A2L206C10)/A2L206C1</f>
        <v>952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15576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15576</v>
      </c>
      <c r="X14" s="16" t="s">
        <v>4252</v>
      </c>
      <c r="Y14" s="15">
        <v>15576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19018</v>
      </c>
      <c r="AJ14" s="16" t="s">
        <v>4255</v>
      </c>
      <c r="AK14" s="20">
        <v>0.80927090000000002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26886</v>
      </c>
      <c r="AZ14" s="16" t="s">
        <v>4257</v>
      </c>
      <c r="BA14" s="20">
        <v>0.8128031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33127</v>
      </c>
      <c r="BP14" s="16" t="s">
        <v>4259</v>
      </c>
      <c r="BQ14" s="20">
        <v>0.79784189999999999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34321</v>
      </c>
      <c r="CF14" s="16" t="s">
        <v>4261</v>
      </c>
      <c r="CG14" s="20">
        <v>0.82629410000000003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15576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3</v>
      </c>
      <c r="BP18" s="16" t="s">
        <v>4259</v>
      </c>
      <c r="BQ18" s="20">
        <v>0.79784189999999999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1</v>
      </c>
      <c r="CF18" s="16" t="s">
        <v>4261</v>
      </c>
      <c r="CG18" s="20">
        <v>0.82629410000000003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29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29</v>
      </c>
      <c r="X19" s="16" t="s">
        <v>4252</v>
      </c>
      <c r="Y19" s="15">
        <v>29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29</v>
      </c>
      <c r="AJ19" s="16" t="s">
        <v>4255</v>
      </c>
      <c r="AK19" s="20">
        <v>0.80927090000000002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29</v>
      </c>
      <c r="AZ19" s="16" t="s">
        <v>4257</v>
      </c>
      <c r="BA19" s="20">
        <v>0.8128031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-29</v>
      </c>
      <c r="BP19" s="16" t="s">
        <v>4259</v>
      </c>
      <c r="BQ19" s="20">
        <v>0.79784189999999999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29</v>
      </c>
      <c r="CF19" s="16" t="s">
        <v>4261</v>
      </c>
      <c r="CG19" s="20">
        <v>0.82629410000000003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29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39265</v>
      </c>
      <c r="T20" s="16" t="s">
        <v>4253</v>
      </c>
      <c r="U20" s="20">
        <v>1</v>
      </c>
      <c r="V20" s="16" t="s">
        <v>4252</v>
      </c>
      <c r="W20" s="15">
        <v>39265</v>
      </c>
      <c r="X20" s="16" t="s">
        <v>4252</v>
      </c>
      <c r="Y20" s="15">
        <v>39265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31228</v>
      </c>
      <c r="AN20" s="16" t="s">
        <v>4255</v>
      </c>
      <c r="AO20" s="20">
        <v>1.0114320000000001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20267</v>
      </c>
      <c r="BD20" s="16" t="s">
        <v>4257</v>
      </c>
      <c r="BE20" s="20">
        <v>1.0365880000000001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17092</v>
      </c>
      <c r="BT20" s="16" t="s">
        <v>4259</v>
      </c>
      <c r="BU20" s="20">
        <v>1.039579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15175</v>
      </c>
      <c r="CJ20" s="16" t="s">
        <v>4261</v>
      </c>
      <c r="CK20" s="20">
        <v>1.0541389999999999</v>
      </c>
      <c r="CL20" s="16" t="s">
        <v>4521</v>
      </c>
      <c r="CM20" s="15">
        <f>SUM(A2L213C10)/A2L213C1</f>
        <v>39265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8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8</v>
      </c>
      <c r="X21" s="16" t="s">
        <v>4252</v>
      </c>
      <c r="Y21" s="15">
        <v>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8</v>
      </c>
      <c r="AJ21" s="16" t="s">
        <v>4255</v>
      </c>
      <c r="AK21" s="20">
        <v>0.80927090000000002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4</v>
      </c>
      <c r="AZ21" s="16" t="s">
        <v>4257</v>
      </c>
      <c r="BA21" s="20">
        <v>0.8128031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5</v>
      </c>
      <c r="BP21" s="16" t="s">
        <v>4259</v>
      </c>
      <c r="BQ21" s="20">
        <v>0.79784189999999999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5</v>
      </c>
      <c r="CF21" s="16" t="s">
        <v>4261</v>
      </c>
      <c r="CG21" s="20">
        <v>0.82629410000000003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8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5</v>
      </c>
      <c r="L25" s="16" t="s">
        <v>4253</v>
      </c>
      <c r="M25" s="20">
        <v>1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5</v>
      </c>
      <c r="X25" s="16" t="s">
        <v>4252</v>
      </c>
      <c r="Y25" s="15">
        <v>5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11</v>
      </c>
      <c r="AN25" s="16" t="s">
        <v>4255</v>
      </c>
      <c r="AO25" s="20">
        <v>1.0114320000000001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1</v>
      </c>
      <c r="AZ25" s="16" t="s">
        <v>4257</v>
      </c>
      <c r="BA25" s="20">
        <v>0.8128031</v>
      </c>
      <c r="BB25" s="16" t="s">
        <v>4256</v>
      </c>
      <c r="BC25" s="15">
        <v>2</v>
      </c>
      <c r="BD25" s="16" t="s">
        <v>4257</v>
      </c>
      <c r="BE25" s="20">
        <v>1.0365880000000001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-16</v>
      </c>
      <c r="BL25" s="16" t="s">
        <v>4259</v>
      </c>
      <c r="BM25" s="20">
        <v>0.96894570000000002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-14</v>
      </c>
      <c r="CB25" s="16" t="s">
        <v>4261</v>
      </c>
      <c r="CC25" s="20">
        <v>1.018694</v>
      </c>
      <c r="CD25" s="16" t="s">
        <v>4260</v>
      </c>
      <c r="CE25" s="15">
        <v>6</v>
      </c>
      <c r="CF25" s="16" t="s">
        <v>4261</v>
      </c>
      <c r="CG25" s="20">
        <v>0.82629410000000003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5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13104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20346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23397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46049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102896</v>
      </c>
      <c r="X26" s="16" t="s">
        <v>4532</v>
      </c>
      <c r="Y26" s="17">
        <f>SUM(A2L201C11:A2L218C11)-2*(A2L208C11+A2L210C11+A2L212C11+A2L215C11+A2L216C11)</f>
        <v>102896</v>
      </c>
      <c r="Z26" s="16" t="s">
        <v>4533</v>
      </c>
      <c r="AA26" s="17">
        <f>SUM(A2L201C12:A2L218C12)-2*SUM(A2L208C12,A2L210C12,A2L212C12,A2L215C12,A2L216C12)</f>
        <v>12602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18235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26677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37139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11538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15086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34528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26059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10795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17194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41860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23042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10687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17905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41229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21140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98250.746412966662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122</v>
      </c>
      <c r="H27" s="16" t="s">
        <v>4253</v>
      </c>
      <c r="I27" s="20">
        <v>1</v>
      </c>
      <c r="J27" s="16" t="s">
        <v>4252</v>
      </c>
      <c r="K27" s="15">
        <v>109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54</v>
      </c>
      <c r="T27" s="16" t="s">
        <v>4253</v>
      </c>
      <c r="U27" s="20">
        <v>1</v>
      </c>
      <c r="V27" s="16" t="s">
        <v>4252</v>
      </c>
      <c r="W27" s="15">
        <v>285</v>
      </c>
      <c r="X27" s="16" t="s">
        <v>4252</v>
      </c>
      <c r="Y27" s="15">
        <v>285</v>
      </c>
      <c r="Z27" s="16" t="s">
        <v>4254</v>
      </c>
      <c r="AA27" s="15">
        <v>87</v>
      </c>
      <c r="AB27" s="16" t="s">
        <v>4255</v>
      </c>
      <c r="AC27" s="20">
        <v>1.0169950000000001</v>
      </c>
      <c r="AD27" s="16" t="s">
        <v>4254</v>
      </c>
      <c r="AE27" s="15">
        <v>132</v>
      </c>
      <c r="AF27" s="16" t="s">
        <v>4255</v>
      </c>
      <c r="AG27" s="20">
        <v>0.97382329999999995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54</v>
      </c>
      <c r="AN27" s="16" t="s">
        <v>4255</v>
      </c>
      <c r="AO27" s="20">
        <v>1.0114320000000001</v>
      </c>
      <c r="AP27" s="16" t="s">
        <v>4256</v>
      </c>
      <c r="AQ27" s="15">
        <v>262</v>
      </c>
      <c r="AR27" s="16" t="s">
        <v>4257</v>
      </c>
      <c r="AS27" s="20">
        <v>1.041947</v>
      </c>
      <c r="AT27" s="16" t="s">
        <v>4256</v>
      </c>
      <c r="AU27" s="15">
        <v>65</v>
      </c>
      <c r="AV27" s="16" t="s">
        <v>4257</v>
      </c>
      <c r="AW27" s="20">
        <v>1.0012939999999999</v>
      </c>
      <c r="AX27" s="16" t="s">
        <v>4256</v>
      </c>
      <c r="AY27" s="15">
        <v>202</v>
      </c>
      <c r="AZ27" s="16" t="s">
        <v>4257</v>
      </c>
      <c r="BA27" s="20">
        <v>0.8128031</v>
      </c>
      <c r="BB27" s="16" t="s">
        <v>4256</v>
      </c>
      <c r="BC27" s="15">
        <v>109</v>
      </c>
      <c r="BD27" s="16" t="s">
        <v>4257</v>
      </c>
      <c r="BE27" s="20">
        <v>1.0365880000000001</v>
      </c>
      <c r="BF27" s="16" t="s">
        <v>4258</v>
      </c>
      <c r="BG27" s="15">
        <v>703</v>
      </c>
      <c r="BH27" s="16" t="s">
        <v>4259</v>
      </c>
      <c r="BI27" s="20">
        <v>1.0513079999999999</v>
      </c>
      <c r="BJ27" s="16" t="s">
        <v>4258</v>
      </c>
      <c r="BK27" s="15">
        <v>81</v>
      </c>
      <c r="BL27" s="16" t="s">
        <v>4259</v>
      </c>
      <c r="BM27" s="20">
        <v>0.96894570000000002</v>
      </c>
      <c r="BN27" s="16" t="s">
        <v>4258</v>
      </c>
      <c r="BO27" s="15">
        <v>17</v>
      </c>
      <c r="BP27" s="16" t="s">
        <v>4259</v>
      </c>
      <c r="BQ27" s="20">
        <v>0.79784189999999999</v>
      </c>
      <c r="BR27" s="16" t="s">
        <v>4258</v>
      </c>
      <c r="BS27" s="15">
        <v>191</v>
      </c>
      <c r="BT27" s="16" t="s">
        <v>4259</v>
      </c>
      <c r="BU27" s="20">
        <v>1.039579</v>
      </c>
      <c r="BV27" s="16" t="s">
        <v>4260</v>
      </c>
      <c r="BW27" s="15">
        <v>701</v>
      </c>
      <c r="BX27" s="16" t="s">
        <v>4261</v>
      </c>
      <c r="BY27" s="20">
        <v>1.0595570000000001</v>
      </c>
      <c r="BZ27" s="16" t="s">
        <v>4260</v>
      </c>
      <c r="CA27" s="15">
        <v>74</v>
      </c>
      <c r="CB27" s="16" t="s">
        <v>4261</v>
      </c>
      <c r="CC27" s="20">
        <v>1.018694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140</v>
      </c>
      <c r="CJ27" s="16" t="s">
        <v>4261</v>
      </c>
      <c r="CK27" s="20">
        <v>1.0541389999999999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390.62970360000003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8205</v>
      </c>
      <c r="H28" s="16" t="s">
        <v>4253</v>
      </c>
      <c r="I28" s="20">
        <v>1</v>
      </c>
      <c r="J28" s="16" t="s">
        <v>4252</v>
      </c>
      <c r="K28" s="15">
        <v>25836</v>
      </c>
      <c r="L28" s="16" t="s">
        <v>4253</v>
      </c>
      <c r="M28" s="20">
        <v>1</v>
      </c>
      <c r="N28" s="16" t="s">
        <v>4252</v>
      </c>
      <c r="O28" s="15">
        <v>16832</v>
      </c>
      <c r="P28" s="16" t="s">
        <v>4253</v>
      </c>
      <c r="Q28" s="20">
        <v>1</v>
      </c>
      <c r="R28" s="16" t="s">
        <v>4252</v>
      </c>
      <c r="S28" s="15">
        <v>133</v>
      </c>
      <c r="T28" s="16" t="s">
        <v>4253</v>
      </c>
      <c r="U28" s="20">
        <v>1</v>
      </c>
      <c r="V28" s="16" t="s">
        <v>4252</v>
      </c>
      <c r="W28" s="15">
        <v>51006</v>
      </c>
      <c r="X28" s="16" t="s">
        <v>4252</v>
      </c>
      <c r="Y28" s="15">
        <v>51006</v>
      </c>
      <c r="Z28" s="16" t="s">
        <v>4254</v>
      </c>
      <c r="AA28" s="15">
        <v>7301</v>
      </c>
      <c r="AB28" s="16" t="s">
        <v>4255</v>
      </c>
      <c r="AC28" s="20">
        <v>1.0169950000000001</v>
      </c>
      <c r="AD28" s="16" t="s">
        <v>4254</v>
      </c>
      <c r="AE28" s="15">
        <v>23206</v>
      </c>
      <c r="AF28" s="16" t="s">
        <v>4255</v>
      </c>
      <c r="AG28" s="20">
        <v>0.97382329999999995</v>
      </c>
      <c r="AH28" s="16" t="s">
        <v>4254</v>
      </c>
      <c r="AI28" s="15">
        <v>17063</v>
      </c>
      <c r="AJ28" s="16" t="s">
        <v>4255</v>
      </c>
      <c r="AK28" s="20">
        <v>0.80927090000000002</v>
      </c>
      <c r="AL28" s="16" t="s">
        <v>4254</v>
      </c>
      <c r="AM28" s="15">
        <v>-1194</v>
      </c>
      <c r="AN28" s="16" t="s">
        <v>4255</v>
      </c>
      <c r="AO28" s="20">
        <v>1.0114320000000001</v>
      </c>
      <c r="AP28" s="16" t="s">
        <v>4256</v>
      </c>
      <c r="AQ28" s="15">
        <v>6499</v>
      </c>
      <c r="AR28" s="16" t="s">
        <v>4257</v>
      </c>
      <c r="AS28" s="20">
        <v>1.041947</v>
      </c>
      <c r="AT28" s="16" t="s">
        <v>4256</v>
      </c>
      <c r="AU28" s="15">
        <v>20640</v>
      </c>
      <c r="AV28" s="16" t="s">
        <v>4257</v>
      </c>
      <c r="AW28" s="20">
        <v>1.0012939999999999</v>
      </c>
      <c r="AX28" s="16" t="s">
        <v>4256</v>
      </c>
      <c r="AY28" s="15">
        <v>12282</v>
      </c>
      <c r="AZ28" s="16" t="s">
        <v>4257</v>
      </c>
      <c r="BA28" s="20">
        <v>0.8128031</v>
      </c>
      <c r="BB28" s="16" t="s">
        <v>4256</v>
      </c>
      <c r="BC28" s="15">
        <v>143</v>
      </c>
      <c r="BD28" s="16" t="s">
        <v>4257</v>
      </c>
      <c r="BE28" s="20">
        <v>1.0365880000000001</v>
      </c>
      <c r="BF28" s="16" t="s">
        <v>4258</v>
      </c>
      <c r="BG28" s="15">
        <v>5936</v>
      </c>
      <c r="BH28" s="16" t="s">
        <v>4259</v>
      </c>
      <c r="BI28" s="20">
        <v>1.0513079999999999</v>
      </c>
      <c r="BJ28" s="16" t="s">
        <v>4258</v>
      </c>
      <c r="BK28" s="15">
        <v>19567</v>
      </c>
      <c r="BL28" s="16" t="s">
        <v>4259</v>
      </c>
      <c r="BM28" s="20">
        <v>0.96894570000000002</v>
      </c>
      <c r="BN28" s="16" t="s">
        <v>4258</v>
      </c>
      <c r="BO28" s="15">
        <v>13532</v>
      </c>
      <c r="BP28" s="16" t="s">
        <v>4259</v>
      </c>
      <c r="BQ28" s="20">
        <v>0.79784189999999999</v>
      </c>
      <c r="BR28" s="16" t="s">
        <v>4258</v>
      </c>
      <c r="BS28" s="15">
        <v>271</v>
      </c>
      <c r="BT28" s="16" t="s">
        <v>4259</v>
      </c>
      <c r="BU28" s="20">
        <v>1.039579</v>
      </c>
      <c r="BV28" s="16" t="s">
        <v>4260</v>
      </c>
      <c r="BW28" s="15">
        <v>5529</v>
      </c>
      <c r="BX28" s="16" t="s">
        <v>4261</v>
      </c>
      <c r="BY28" s="20">
        <v>1.0595570000000001</v>
      </c>
      <c r="BZ28" s="16" t="s">
        <v>4260</v>
      </c>
      <c r="CA28" s="15">
        <v>19649</v>
      </c>
      <c r="CB28" s="16" t="s">
        <v>4261</v>
      </c>
      <c r="CC28" s="20">
        <v>1.018694</v>
      </c>
      <c r="CD28" s="16" t="s">
        <v>4260</v>
      </c>
      <c r="CE28" s="15">
        <v>12402</v>
      </c>
      <c r="CF28" s="16" t="s">
        <v>4261</v>
      </c>
      <c r="CG28" s="20">
        <v>0.82629410000000003</v>
      </c>
      <c r="CH28" s="16" t="s">
        <v>4260</v>
      </c>
      <c r="CI28" s="15">
        <v>299</v>
      </c>
      <c r="CJ28" s="16" t="s">
        <v>4261</v>
      </c>
      <c r="CK28" s="20">
        <v>1.0541389999999999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43733.321674900006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0</v>
      </c>
      <c r="X29" s="16" t="s">
        <v>4252</v>
      </c>
      <c r="Y29" s="15">
        <v>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0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23</v>
      </c>
      <c r="CF30" s="16" t="s">
        <v>4261</v>
      </c>
      <c r="CG30" s="20">
        <v>0.82629410000000003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2883</v>
      </c>
      <c r="T31" s="16" t="s">
        <v>4253</v>
      </c>
      <c r="U31" s="20">
        <v>1</v>
      </c>
      <c r="V31" s="16" t="s">
        <v>4252</v>
      </c>
      <c r="W31" s="15">
        <v>2883</v>
      </c>
      <c r="X31" s="16" t="s">
        <v>4252</v>
      </c>
      <c r="Y31" s="15">
        <v>2883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2436</v>
      </c>
      <c r="AN31" s="16" t="s">
        <v>4255</v>
      </c>
      <c r="AO31" s="20">
        <v>1.0114320000000001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2198</v>
      </c>
      <c r="BD31" s="16" t="s">
        <v>4257</v>
      </c>
      <c r="BE31" s="20">
        <v>1.0365880000000001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2403</v>
      </c>
      <c r="BT31" s="16" t="s">
        <v>4259</v>
      </c>
      <c r="BU31" s="20">
        <v>1.039579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2408</v>
      </c>
      <c r="CJ31" s="16" t="s">
        <v>4261</v>
      </c>
      <c r="CK31" s="20">
        <v>1.0541389999999999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2541.7562586666668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4737</v>
      </c>
      <c r="T32" s="16" t="s">
        <v>4253</v>
      </c>
      <c r="U32" s="20">
        <v>1</v>
      </c>
      <c r="V32" s="16" t="s">
        <v>4252</v>
      </c>
      <c r="W32" s="15">
        <v>4737</v>
      </c>
      <c r="X32" s="16" t="s">
        <v>4252</v>
      </c>
      <c r="Y32" s="15">
        <v>4737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2283</v>
      </c>
      <c r="AN32" s="16" t="s">
        <v>4255</v>
      </c>
      <c r="AO32" s="20">
        <v>1.0114320000000001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789</v>
      </c>
      <c r="BD32" s="16" t="s">
        <v>4257</v>
      </c>
      <c r="BE32" s="20">
        <v>1.0365880000000001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2731</v>
      </c>
      <c r="BT32" s="16" t="s">
        <v>4259</v>
      </c>
      <c r="BU32" s="20">
        <v>1.039579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5923</v>
      </c>
      <c r="CJ32" s="16" t="s">
        <v>4261</v>
      </c>
      <c r="CK32" s="20">
        <v>1.0541389999999999</v>
      </c>
      <c r="CL32" s="16" t="s">
        <v>4555</v>
      </c>
      <c r="CM32" s="15">
        <f>SUM(A2L225C10)/A2L225C1</f>
        <v>4737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25215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25215</v>
      </c>
      <c r="X33" s="16" t="s">
        <v>4252</v>
      </c>
      <c r="Y33" s="15">
        <v>25215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27944</v>
      </c>
      <c r="AJ33" s="16" t="s">
        <v>4255</v>
      </c>
      <c r="AK33" s="20">
        <v>0.80927090000000002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36752</v>
      </c>
      <c r="AZ33" s="16" t="s">
        <v>4257</v>
      </c>
      <c r="BA33" s="20">
        <v>0.8128031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36739</v>
      </c>
      <c r="BP33" s="16" t="s">
        <v>4259</v>
      </c>
      <c r="BQ33" s="20">
        <v>0.79784189999999999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35902</v>
      </c>
      <c r="CF33" s="16" t="s">
        <v>4261</v>
      </c>
      <c r="CG33" s="20">
        <v>0.82629410000000003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25215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50758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50758</v>
      </c>
      <c r="X37" s="16" t="s">
        <v>4252</v>
      </c>
      <c r="Y37" s="15">
        <v>50758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50274</v>
      </c>
      <c r="AJ37" s="16" t="s">
        <v>4255</v>
      </c>
      <c r="AK37" s="20">
        <v>0.80927090000000002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45876</v>
      </c>
      <c r="AZ37" s="16" t="s">
        <v>4257</v>
      </c>
      <c r="BA37" s="20">
        <v>0.8128031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43180</v>
      </c>
      <c r="BP37" s="16" t="s">
        <v>4259</v>
      </c>
      <c r="BQ37" s="20">
        <v>0.79784189999999999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42001</v>
      </c>
      <c r="CF37" s="16" t="s">
        <v>4261</v>
      </c>
      <c r="CG37" s="20">
        <v>0.82629410000000003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50758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50633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50633</v>
      </c>
      <c r="X38" s="16" t="s">
        <v>4252</v>
      </c>
      <c r="Y38" s="15">
        <v>50633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47098</v>
      </c>
      <c r="AJ38" s="16" t="s">
        <v>4255</v>
      </c>
      <c r="AK38" s="20">
        <v>0.80927090000000002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33350</v>
      </c>
      <c r="AZ38" s="16" t="s">
        <v>4257</v>
      </c>
      <c r="BA38" s="20">
        <v>0.8128031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25860</v>
      </c>
      <c r="BP38" s="16" t="s">
        <v>4259</v>
      </c>
      <c r="BQ38" s="20">
        <v>0.79784189999999999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27770</v>
      </c>
      <c r="CF38" s="16" t="s">
        <v>4261</v>
      </c>
      <c r="CG38" s="20">
        <v>0.82629410000000003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50633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15635</v>
      </c>
      <c r="T39" s="16" t="s">
        <v>4253</v>
      </c>
      <c r="U39" s="20">
        <v>1</v>
      </c>
      <c r="V39" s="16" t="s">
        <v>4252</v>
      </c>
      <c r="W39" s="15">
        <v>15635</v>
      </c>
      <c r="X39" s="16" t="s">
        <v>4252</v>
      </c>
      <c r="Y39" s="15">
        <v>15635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11820</v>
      </c>
      <c r="AN39" s="16" t="s">
        <v>4255</v>
      </c>
      <c r="AO39" s="20">
        <v>1.0114320000000001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4412</v>
      </c>
      <c r="BD39" s="16" t="s">
        <v>4257</v>
      </c>
      <c r="BE39" s="20">
        <v>1.0365880000000001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2236</v>
      </c>
      <c r="BT39" s="16" t="s">
        <v>4259</v>
      </c>
      <c r="BU39" s="20">
        <v>1.039579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1477</v>
      </c>
      <c r="CJ39" s="16" t="s">
        <v>4261</v>
      </c>
      <c r="CK39" s="20">
        <v>1.0541389999999999</v>
      </c>
      <c r="CL39" s="16" t="s">
        <v>4562</v>
      </c>
      <c r="CM39" s="15">
        <f>SUM(A2L232C10)/A2L232C1</f>
        <v>15635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37394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37394</v>
      </c>
      <c r="X42" s="16" t="s">
        <v>4252</v>
      </c>
      <c r="Y42" s="15">
        <v>37394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33767</v>
      </c>
      <c r="AJ42" s="16" t="s">
        <v>4255</v>
      </c>
      <c r="AK42" s="20">
        <v>0.80927090000000002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29801</v>
      </c>
      <c r="AZ42" s="16" t="s">
        <v>4257</v>
      </c>
      <c r="BA42" s="20">
        <v>0.8128031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28613</v>
      </c>
      <c r="BP42" s="16" t="s">
        <v>4259</v>
      </c>
      <c r="BQ42" s="20">
        <v>0.79784189999999999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25961</v>
      </c>
      <c r="CF42" s="16" t="s">
        <v>4261</v>
      </c>
      <c r="CG42" s="20">
        <v>0.82629410000000003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29647.665221133331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18074</v>
      </c>
      <c r="AN44" s="16" t="s">
        <v>4255</v>
      </c>
      <c r="AO44" s="20">
        <v>1.0114320000000001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19</v>
      </c>
      <c r="AV44" s="16" t="s">
        <v>4257</v>
      </c>
      <c r="AW44" s="20">
        <v>1.0012939999999999</v>
      </c>
      <c r="AX44" s="16" t="s">
        <v>4256</v>
      </c>
      <c r="AY44" s="15">
        <v>6</v>
      </c>
      <c r="AZ44" s="16" t="s">
        <v>4257</v>
      </c>
      <c r="BA44" s="20">
        <v>0.8128031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32</v>
      </c>
      <c r="BL44" s="16" t="s">
        <v>4259</v>
      </c>
      <c r="BM44" s="20">
        <v>0.96894570000000002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57</v>
      </c>
      <c r="CB44" s="16" t="s">
        <v>4261</v>
      </c>
      <c r="CC44" s="20">
        <v>1.018694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8327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25945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4778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23442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62492</v>
      </c>
      <c r="X45" s="16" t="s">
        <v>4573</v>
      </c>
      <c r="Y45" s="17">
        <f>SUM(A2L220C11:A2L237C11)-2*(A2L227C11+A2L229C11+A2L231C11+A2L234C11+A2L235C11)</f>
        <v>62492</v>
      </c>
      <c r="Z45" s="16" t="s">
        <v>4574</v>
      </c>
      <c r="AA45" s="17">
        <f>SUM(A2L220C12:A2L237C12)-2*SUM(A2L227C12,A2L229C12,A2L231C12,A2L234C12,A2L235C12)</f>
        <v>7388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23338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14416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33473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6761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20724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31967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7651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6639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19680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38995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7832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6230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19780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36597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10247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62730.042416033335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84</v>
      </c>
      <c r="L46" s="16" t="s">
        <v>4253</v>
      </c>
      <c r="M46" s="20">
        <v>1</v>
      </c>
      <c r="N46" s="16" t="s">
        <v>4252</v>
      </c>
      <c r="O46" s="15">
        <v>116</v>
      </c>
      <c r="P46" s="16" t="s">
        <v>4253</v>
      </c>
      <c r="Q46" s="20">
        <v>1</v>
      </c>
      <c r="R46" s="16" t="s">
        <v>4252</v>
      </c>
      <c r="S46" s="15">
        <v>37</v>
      </c>
      <c r="T46" s="16" t="s">
        <v>4253</v>
      </c>
      <c r="U46" s="20">
        <v>1</v>
      </c>
      <c r="V46" s="16" t="s">
        <v>4252</v>
      </c>
      <c r="W46" s="15">
        <v>237</v>
      </c>
      <c r="X46" s="16" t="s">
        <v>4252</v>
      </c>
      <c r="Y46" s="15">
        <v>237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61</v>
      </c>
      <c r="AF46" s="16" t="s">
        <v>4255</v>
      </c>
      <c r="AG46" s="20">
        <v>0.97382329999999995</v>
      </c>
      <c r="AH46" s="16" t="s">
        <v>4254</v>
      </c>
      <c r="AI46" s="15">
        <v>209</v>
      </c>
      <c r="AJ46" s="16" t="s">
        <v>4255</v>
      </c>
      <c r="AK46" s="20">
        <v>0.80927090000000002</v>
      </c>
      <c r="AL46" s="16" t="s">
        <v>4254</v>
      </c>
      <c r="AM46" s="15">
        <v>23</v>
      </c>
      <c r="AN46" s="16" t="s">
        <v>4255</v>
      </c>
      <c r="AO46" s="20">
        <v>1.0114320000000001</v>
      </c>
      <c r="AP46" s="16" t="s">
        <v>4256</v>
      </c>
      <c r="AQ46" s="15">
        <v>51</v>
      </c>
      <c r="AR46" s="16" t="s">
        <v>4257</v>
      </c>
      <c r="AS46" s="20">
        <v>1.041947</v>
      </c>
      <c r="AT46" s="16" t="s">
        <v>4256</v>
      </c>
      <c r="AU46" s="15">
        <v>16</v>
      </c>
      <c r="AV46" s="16" t="s">
        <v>4257</v>
      </c>
      <c r="AW46" s="20">
        <v>1.0012939999999999</v>
      </c>
      <c r="AX46" s="16" t="s">
        <v>4256</v>
      </c>
      <c r="AY46" s="15">
        <v>180</v>
      </c>
      <c r="AZ46" s="16" t="s">
        <v>4257</v>
      </c>
      <c r="BA46" s="20">
        <v>0.8128031</v>
      </c>
      <c r="BB46" s="16" t="s">
        <v>4256</v>
      </c>
      <c r="BC46" s="15">
        <v>22</v>
      </c>
      <c r="BD46" s="16" t="s">
        <v>4257</v>
      </c>
      <c r="BE46" s="20">
        <v>1.0365880000000001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20</v>
      </c>
      <c r="BL46" s="16" t="s">
        <v>4259</v>
      </c>
      <c r="BM46" s="20">
        <v>0.96894570000000002</v>
      </c>
      <c r="BN46" s="16" t="s">
        <v>4258</v>
      </c>
      <c r="BO46" s="15">
        <v>204</v>
      </c>
      <c r="BP46" s="16" t="s">
        <v>4259</v>
      </c>
      <c r="BQ46" s="20">
        <v>0.79784189999999999</v>
      </c>
      <c r="BR46" s="16" t="s">
        <v>4258</v>
      </c>
      <c r="BS46" s="15">
        <v>41</v>
      </c>
      <c r="BT46" s="16" t="s">
        <v>4259</v>
      </c>
      <c r="BU46" s="20">
        <v>1.039579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19</v>
      </c>
      <c r="CB46" s="16" t="s">
        <v>4261</v>
      </c>
      <c r="CC46" s="20">
        <v>1.018694</v>
      </c>
      <c r="CD46" s="16" t="s">
        <v>4260</v>
      </c>
      <c r="CE46" s="15">
        <v>200</v>
      </c>
      <c r="CF46" s="16" t="s">
        <v>4261</v>
      </c>
      <c r="CG46" s="20">
        <v>0.82629410000000003</v>
      </c>
      <c r="CH46" s="16" t="s">
        <v>4260</v>
      </c>
      <c r="CI46" s="15">
        <v>15</v>
      </c>
      <c r="CJ46" s="16" t="s">
        <v>4261</v>
      </c>
      <c r="CK46" s="20">
        <v>1.0541389999999999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242.35775679999998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458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458</v>
      </c>
      <c r="X47" s="16" t="s">
        <v>4252</v>
      </c>
      <c r="Y47" s="15">
        <v>458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665</v>
      </c>
      <c r="AJ47" s="16" t="s">
        <v>4255</v>
      </c>
      <c r="AK47" s="20">
        <v>0.80927090000000002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761</v>
      </c>
      <c r="AZ47" s="16" t="s">
        <v>4257</v>
      </c>
      <c r="BA47" s="20">
        <v>0.8128031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810</v>
      </c>
      <c r="BP47" s="16" t="s">
        <v>4259</v>
      </c>
      <c r="BQ47" s="20">
        <v>0.79784189999999999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550</v>
      </c>
      <c r="CF47" s="16" t="s">
        <v>4261</v>
      </c>
      <c r="CG47" s="20">
        <v>0.82629410000000003</v>
      </c>
      <c r="CH47" s="16" t="s">
        <v>4260</v>
      </c>
      <c r="CI47" s="15">
        <v>1</v>
      </c>
      <c r="CJ47" s="16" t="s">
        <v>4261</v>
      </c>
      <c r="CK47" s="20">
        <v>1.0541389999999999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538.23610253333334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253</v>
      </c>
      <c r="L50" s="16" t="s">
        <v>4253</v>
      </c>
      <c r="M50" s="20">
        <v>1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253</v>
      </c>
      <c r="X50" s="16" t="s">
        <v>4252</v>
      </c>
      <c r="Y50" s="15">
        <v>253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179</v>
      </c>
      <c r="AF50" s="16" t="s">
        <v>4255</v>
      </c>
      <c r="AG50" s="20">
        <v>0.97382329999999995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364</v>
      </c>
      <c r="AV50" s="16" t="s">
        <v>4257</v>
      </c>
      <c r="AW50" s="20">
        <v>1.0012939999999999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335</v>
      </c>
      <c r="BL50" s="16" t="s">
        <v>4259</v>
      </c>
      <c r="BM50" s="20">
        <v>0.96894570000000002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117</v>
      </c>
      <c r="CB50" s="16" t="s">
        <v>4261</v>
      </c>
      <c r="CC50" s="20">
        <v>1.018694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263.92846223333328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0</v>
      </c>
      <c r="X51" s="16" t="s">
        <v>4252</v>
      </c>
      <c r="Y51" s="15">
        <v>0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0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390</v>
      </c>
      <c r="L52" s="16" t="s">
        <v>4253</v>
      </c>
      <c r="M52" s="20">
        <v>1</v>
      </c>
      <c r="N52" s="16" t="s">
        <v>4252</v>
      </c>
      <c r="O52" s="15">
        <v>5312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5702</v>
      </c>
      <c r="X52" s="16" t="s">
        <v>4252</v>
      </c>
      <c r="Y52" s="15">
        <v>5702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672</v>
      </c>
      <c r="AF52" s="16" t="s">
        <v>4255</v>
      </c>
      <c r="AG52" s="20">
        <v>0.97382329999999995</v>
      </c>
      <c r="AH52" s="16" t="s">
        <v>4254</v>
      </c>
      <c r="AI52" s="15">
        <v>5654</v>
      </c>
      <c r="AJ52" s="16" t="s">
        <v>4255</v>
      </c>
      <c r="AK52" s="20">
        <v>0.80927090000000002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678</v>
      </c>
      <c r="AV52" s="16" t="s">
        <v>4257</v>
      </c>
      <c r="AW52" s="20">
        <v>1.0012939999999999</v>
      </c>
      <c r="AX52" s="16" t="s">
        <v>4256</v>
      </c>
      <c r="AY52" s="15">
        <v>6118</v>
      </c>
      <c r="AZ52" s="16" t="s">
        <v>4257</v>
      </c>
      <c r="BA52" s="20">
        <v>0.8128031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824</v>
      </c>
      <c r="BL52" s="16" t="s">
        <v>4259</v>
      </c>
      <c r="BM52" s="20">
        <v>0.96894570000000002</v>
      </c>
      <c r="BN52" s="16" t="s">
        <v>4258</v>
      </c>
      <c r="BO52" s="15">
        <v>6201</v>
      </c>
      <c r="BP52" s="16" t="s">
        <v>4259</v>
      </c>
      <c r="BQ52" s="20">
        <v>0.79784189999999999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682</v>
      </c>
      <c r="CB52" s="16" t="s">
        <v>4261</v>
      </c>
      <c r="CC52" s="20">
        <v>1.018694</v>
      </c>
      <c r="CD52" s="16" t="s">
        <v>4260</v>
      </c>
      <c r="CE52" s="15">
        <v>6293</v>
      </c>
      <c r="CF52" s="16" t="s">
        <v>4261</v>
      </c>
      <c r="CG52" s="20">
        <v>0.82629410000000003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5527.8778746666676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0</v>
      </c>
      <c r="T54" s="16" t="s">
        <v>4253</v>
      </c>
      <c r="U54" s="20">
        <v>0</v>
      </c>
      <c r="V54" s="16" t="s">
        <v>4252</v>
      </c>
      <c r="W54" s="15">
        <v>0</v>
      </c>
      <c r="X54" s="16" t="s">
        <v>4252</v>
      </c>
      <c r="Y54" s="15">
        <v>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0</v>
      </c>
      <c r="AN54" s="16" t="s">
        <v>4255</v>
      </c>
      <c r="AO54" s="20">
        <v>0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17</v>
      </c>
      <c r="BD54" s="16" t="s">
        <v>4257</v>
      </c>
      <c r="BE54" s="20">
        <v>1.0365880000000001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0</v>
      </c>
      <c r="BT54" s="16" t="s">
        <v>4259</v>
      </c>
      <c r="BU54" s="20">
        <v>0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0</v>
      </c>
      <c r="CJ54" s="16" t="s">
        <v>4261</v>
      </c>
      <c r="CK54" s="20">
        <v>0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5.8739986666666679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119</v>
      </c>
      <c r="T55" s="16" t="s">
        <v>4253</v>
      </c>
      <c r="U55" s="20">
        <v>1</v>
      </c>
      <c r="V55" s="16" t="s">
        <v>4252</v>
      </c>
      <c r="W55" s="15">
        <v>119</v>
      </c>
      <c r="X55" s="16" t="s">
        <v>4252</v>
      </c>
      <c r="Y55" s="15">
        <v>119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125</v>
      </c>
      <c r="AN55" s="16" t="s">
        <v>4255</v>
      </c>
      <c r="AO55" s="20">
        <v>1.0114320000000001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134</v>
      </c>
      <c r="BD55" s="16" t="s">
        <v>4257</v>
      </c>
      <c r="BE55" s="20">
        <v>1.0365880000000001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123</v>
      </c>
      <c r="BT55" s="16" t="s">
        <v>4259</v>
      </c>
      <c r="BU55" s="20">
        <v>1.039579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126</v>
      </c>
      <c r="CJ55" s="16" t="s">
        <v>4261</v>
      </c>
      <c r="CK55" s="20">
        <v>1.0541389999999999</v>
      </c>
      <c r="CL55" s="16" t="s">
        <v>4600</v>
      </c>
      <c r="CM55" s="15">
        <f>SUM(A2L248C10)/A2L248C1</f>
        <v>119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8473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8473</v>
      </c>
      <c r="X56" s="16" t="s">
        <v>4252</v>
      </c>
      <c r="Y56" s="15">
        <v>8473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7555</v>
      </c>
      <c r="AJ56" s="16" t="s">
        <v>4255</v>
      </c>
      <c r="AK56" s="20">
        <v>0.80927090000000002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6205</v>
      </c>
      <c r="AZ56" s="16" t="s">
        <v>4257</v>
      </c>
      <c r="BA56" s="20">
        <v>0.8128031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5686</v>
      </c>
      <c r="BP56" s="16" t="s">
        <v>4259</v>
      </c>
      <c r="BQ56" s="20">
        <v>0.79784189999999999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6536</v>
      </c>
      <c r="CF56" s="16" t="s">
        <v>4261</v>
      </c>
      <c r="CG56" s="20">
        <v>0.82629410000000003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8473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1</v>
      </c>
      <c r="X58" s="16" t="s">
        <v>4252</v>
      </c>
      <c r="Y58" s="15">
        <v>1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</v>
      </c>
      <c r="AJ58" s="16" t="s">
        <v>4255</v>
      </c>
      <c r="AK58" s="20">
        <v>0.80927090000000002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</v>
      </c>
      <c r="AZ58" s="16" t="s">
        <v>4257</v>
      </c>
      <c r="BA58" s="20">
        <v>0.8128031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2</v>
      </c>
      <c r="BP58" s="16" t="s">
        <v>4259</v>
      </c>
      <c r="BQ58" s="20">
        <v>0.79784189999999999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2</v>
      </c>
      <c r="CF58" s="16" t="s">
        <v>4261</v>
      </c>
      <c r="CG58" s="20">
        <v>0.82629410000000003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1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474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474</v>
      </c>
      <c r="X60" s="16" t="s">
        <v>4252</v>
      </c>
      <c r="Y60" s="15">
        <v>474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1073</v>
      </c>
      <c r="AJ60" s="16" t="s">
        <v>4255</v>
      </c>
      <c r="AK60" s="20">
        <v>0.80927090000000002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1046</v>
      </c>
      <c r="AZ60" s="16" t="s">
        <v>4257</v>
      </c>
      <c r="BA60" s="20">
        <v>0.8128031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397</v>
      </c>
      <c r="BP60" s="16" t="s">
        <v>4259</v>
      </c>
      <c r="BQ60" s="20">
        <v>0.79784189999999999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1319</v>
      </c>
      <c r="CF60" s="16" t="s">
        <v>4261</v>
      </c>
      <c r="CG60" s="20">
        <v>0.82629410000000003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474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556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556</v>
      </c>
      <c r="X61" s="16" t="s">
        <v>4252</v>
      </c>
      <c r="Y61" s="15">
        <v>556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407</v>
      </c>
      <c r="AJ61" s="16" t="s">
        <v>4255</v>
      </c>
      <c r="AK61" s="20">
        <v>0.80927090000000002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492</v>
      </c>
      <c r="AZ61" s="16" t="s">
        <v>4257</v>
      </c>
      <c r="BA61" s="20">
        <v>0.8128031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343</v>
      </c>
      <c r="BP61" s="16" t="s">
        <v>4259</v>
      </c>
      <c r="BQ61" s="20">
        <v>0.79784189999999999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565</v>
      </c>
      <c r="CF61" s="16" t="s">
        <v>4261</v>
      </c>
      <c r="CG61" s="20">
        <v>0.82629410000000003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556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8084</v>
      </c>
      <c r="T62" s="16" t="s">
        <v>4253</v>
      </c>
      <c r="U62" s="20">
        <v>1</v>
      </c>
      <c r="V62" s="16" t="s">
        <v>4252</v>
      </c>
      <c r="W62" s="15">
        <v>8084</v>
      </c>
      <c r="X62" s="16" t="s">
        <v>4252</v>
      </c>
      <c r="Y62" s="15">
        <v>8084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8576</v>
      </c>
      <c r="AN62" s="16" t="s">
        <v>4255</v>
      </c>
      <c r="AO62" s="20">
        <v>1.0114320000000001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12519</v>
      </c>
      <c r="BD62" s="16" t="s">
        <v>4257</v>
      </c>
      <c r="BE62" s="20">
        <v>1.0365880000000001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11810</v>
      </c>
      <c r="BT62" s="16" t="s">
        <v>4259</v>
      </c>
      <c r="BU62" s="20">
        <v>1.039579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13039</v>
      </c>
      <c r="CJ62" s="16" t="s">
        <v>4261</v>
      </c>
      <c r="CK62" s="20">
        <v>1.0541389999999999</v>
      </c>
      <c r="CL62" s="16" t="s">
        <v>4607</v>
      </c>
      <c r="CM62" s="15">
        <f>SUM(A2L255C10)/A2L255C1</f>
        <v>8084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3282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3282</v>
      </c>
      <c r="X64" s="16" t="s">
        <v>4252</v>
      </c>
      <c r="Y64" s="15">
        <v>3282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3338</v>
      </c>
      <c r="AJ64" s="16" t="s">
        <v>4255</v>
      </c>
      <c r="AK64" s="20">
        <v>0.80927090000000002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3353</v>
      </c>
      <c r="AZ64" s="16" t="s">
        <v>4257</v>
      </c>
      <c r="BA64" s="20">
        <v>0.8128031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670</v>
      </c>
      <c r="BP64" s="16" t="s">
        <v>4259</v>
      </c>
      <c r="BQ64" s="20">
        <v>0.79784189999999999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701</v>
      </c>
      <c r="CF64" s="16" t="s">
        <v>4261</v>
      </c>
      <c r="CG64" s="20">
        <v>0.82629410000000003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3282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16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16</v>
      </c>
      <c r="X65" s="16" t="s">
        <v>4252</v>
      </c>
      <c r="Y65" s="15">
        <v>16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104</v>
      </c>
      <c r="AJ65" s="16" t="s">
        <v>4255</v>
      </c>
      <c r="AK65" s="20">
        <v>0.80927090000000002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18</v>
      </c>
      <c r="AZ65" s="16" t="s">
        <v>4257</v>
      </c>
      <c r="BA65" s="20">
        <v>0.8128031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11</v>
      </c>
      <c r="BP65" s="16" t="s">
        <v>4259</v>
      </c>
      <c r="BQ65" s="20">
        <v>0.79784189999999999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40</v>
      </c>
      <c r="CF65" s="16" t="s">
        <v>4261</v>
      </c>
      <c r="CG65" s="20">
        <v>0.82629410000000003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38.264876466666664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1</v>
      </c>
      <c r="L67" s="16" t="s">
        <v>4253</v>
      </c>
      <c r="M67" s="20">
        <v>1</v>
      </c>
      <c r="N67" s="16" t="s">
        <v>4252</v>
      </c>
      <c r="O67" s="15">
        <v>1821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1822</v>
      </c>
      <c r="X67" s="16" t="s">
        <v>4252</v>
      </c>
      <c r="Y67" s="15">
        <v>1822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1720</v>
      </c>
      <c r="AJ67" s="16" t="s">
        <v>4255</v>
      </c>
      <c r="AK67" s="20">
        <v>0.80927090000000002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1530</v>
      </c>
      <c r="AZ67" s="16" t="s">
        <v>4257</v>
      </c>
      <c r="BA67" s="20">
        <v>0.8128031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1432</v>
      </c>
      <c r="BP67" s="16" t="s">
        <v>4259</v>
      </c>
      <c r="BQ67" s="20">
        <v>0.79784189999999999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1432</v>
      </c>
      <c r="CF67" s="16" t="s">
        <v>4261</v>
      </c>
      <c r="CG67" s="20">
        <v>0.82629410000000003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1822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0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728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12801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8240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21769</v>
      </c>
      <c r="X68" s="16" t="s">
        <v>4618</v>
      </c>
      <c r="Y68" s="17">
        <f>SUM(A2L239C11:A2L260C11)-2*(A2L250C11+A2L252C11+A2L254C11+A2L257C11+A2L258C11)</f>
        <v>21769</v>
      </c>
      <c r="Z68" s="16" t="s">
        <v>4619</v>
      </c>
      <c r="AA68" s="17">
        <f>SUM(A2L239C12:A2L260C12)-2*SUM(A2L250C12,A2L252C12,A2L254C12,A2L257C12,A2L258C12)</f>
        <v>0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912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13028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8724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51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1058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11978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12692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0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1179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13708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11974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0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818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15026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13181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21675.009318433335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21431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47019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40976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77731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187157</v>
      </c>
      <c r="X69" s="16" t="s">
        <v>4641</v>
      </c>
      <c r="Y69" s="17">
        <f>A2L219C11+A2L238C11+A2L261C11</f>
        <v>187157</v>
      </c>
      <c r="Z69" s="16" t="s">
        <v>4642</v>
      </c>
      <c r="AA69" s="17">
        <f>A2L219C12+A2L238C12+A2L261C12</f>
        <v>19990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42485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54121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79336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18350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36868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78473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46402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17434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38053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94563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42848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16917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38503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92852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44568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182655.79814743332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11889</v>
      </c>
      <c r="H8" s="16" t="s">
        <v>4253</v>
      </c>
      <c r="I8" s="20">
        <v>1</v>
      </c>
      <c r="J8" s="16" t="s">
        <v>4252</v>
      </c>
      <c r="K8" s="15">
        <v>855</v>
      </c>
      <c r="L8" s="16" t="s">
        <v>4253</v>
      </c>
      <c r="M8" s="20">
        <v>1</v>
      </c>
      <c r="N8" s="16" t="s">
        <v>4252</v>
      </c>
      <c r="O8" s="15">
        <v>294</v>
      </c>
      <c r="P8" s="16" t="s">
        <v>4253</v>
      </c>
      <c r="Q8" s="20">
        <v>1</v>
      </c>
      <c r="R8" s="16" t="s">
        <v>4252</v>
      </c>
      <c r="S8" s="15">
        <v>1017</v>
      </c>
      <c r="T8" s="16" t="s">
        <v>4253</v>
      </c>
      <c r="U8" s="20">
        <v>1</v>
      </c>
      <c r="V8" s="16" t="s">
        <v>4252</v>
      </c>
      <c r="W8" s="15">
        <v>14055</v>
      </c>
      <c r="X8" s="16" t="s">
        <v>4252</v>
      </c>
      <c r="Y8" s="15">
        <v>14055</v>
      </c>
      <c r="Z8" s="16" t="s">
        <v>4254</v>
      </c>
      <c r="AA8" s="15">
        <v>12916</v>
      </c>
      <c r="AB8" s="16" t="s">
        <v>4255</v>
      </c>
      <c r="AC8" s="20">
        <v>1.0169950000000001</v>
      </c>
      <c r="AD8" s="16" t="s">
        <v>4254</v>
      </c>
      <c r="AE8" s="15">
        <v>1019</v>
      </c>
      <c r="AF8" s="16" t="s">
        <v>4255</v>
      </c>
      <c r="AG8" s="20">
        <v>0.97382329999999995</v>
      </c>
      <c r="AH8" s="16" t="s">
        <v>4254</v>
      </c>
      <c r="AI8" s="15">
        <v>478</v>
      </c>
      <c r="AJ8" s="16" t="s">
        <v>4255</v>
      </c>
      <c r="AK8" s="20">
        <v>0.80927090000000002</v>
      </c>
      <c r="AL8" s="16" t="s">
        <v>4254</v>
      </c>
      <c r="AM8" s="15">
        <v>1620</v>
      </c>
      <c r="AN8" s="16" t="s">
        <v>4255</v>
      </c>
      <c r="AO8" s="20">
        <v>1.0114320000000001</v>
      </c>
      <c r="AP8" s="16" t="s">
        <v>4256</v>
      </c>
      <c r="AQ8" s="15">
        <v>12769</v>
      </c>
      <c r="AR8" s="16" t="s">
        <v>4257</v>
      </c>
      <c r="AS8" s="20">
        <v>1.041947</v>
      </c>
      <c r="AT8" s="16" t="s">
        <v>4256</v>
      </c>
      <c r="AU8" s="15">
        <v>1003</v>
      </c>
      <c r="AV8" s="16" t="s">
        <v>4257</v>
      </c>
      <c r="AW8" s="20">
        <v>1.0012939999999999</v>
      </c>
      <c r="AX8" s="16" t="s">
        <v>4256</v>
      </c>
      <c r="AY8" s="15">
        <v>59</v>
      </c>
      <c r="AZ8" s="16" t="s">
        <v>4257</v>
      </c>
      <c r="BA8" s="20">
        <v>0.8128031</v>
      </c>
      <c r="BB8" s="16" t="s">
        <v>4256</v>
      </c>
      <c r="BC8" s="15">
        <v>982</v>
      </c>
      <c r="BD8" s="16" t="s">
        <v>4257</v>
      </c>
      <c r="BE8" s="20">
        <v>1.0365880000000001</v>
      </c>
      <c r="BF8" s="16" t="s">
        <v>4258</v>
      </c>
      <c r="BG8" s="15">
        <v>11841</v>
      </c>
      <c r="BH8" s="16" t="s">
        <v>4259</v>
      </c>
      <c r="BI8" s="20">
        <v>1.0513079999999999</v>
      </c>
      <c r="BJ8" s="16" t="s">
        <v>4258</v>
      </c>
      <c r="BK8" s="15">
        <v>1025</v>
      </c>
      <c r="BL8" s="16" t="s">
        <v>4259</v>
      </c>
      <c r="BM8" s="20">
        <v>0.96894570000000002</v>
      </c>
      <c r="BN8" s="16" t="s">
        <v>4258</v>
      </c>
      <c r="BO8" s="15">
        <v>226</v>
      </c>
      <c r="BP8" s="16" t="s">
        <v>4259</v>
      </c>
      <c r="BQ8" s="20">
        <v>0.79784189999999999</v>
      </c>
      <c r="BR8" s="16" t="s">
        <v>4258</v>
      </c>
      <c r="BS8" s="15">
        <v>984</v>
      </c>
      <c r="BT8" s="16" t="s">
        <v>4259</v>
      </c>
      <c r="BU8" s="20">
        <v>1.039579</v>
      </c>
      <c r="BV8" s="16" t="s">
        <v>4260</v>
      </c>
      <c r="BW8" s="15">
        <v>10977</v>
      </c>
      <c r="BX8" s="16" t="s">
        <v>4261</v>
      </c>
      <c r="BY8" s="20">
        <v>1.0595570000000001</v>
      </c>
      <c r="BZ8" s="16" t="s">
        <v>4260</v>
      </c>
      <c r="CA8" s="15">
        <v>954</v>
      </c>
      <c r="CB8" s="16" t="s">
        <v>4261</v>
      </c>
      <c r="CC8" s="20">
        <v>1.018694</v>
      </c>
      <c r="CD8" s="16" t="s">
        <v>4260</v>
      </c>
      <c r="CE8" s="15">
        <v>282</v>
      </c>
      <c r="CF8" s="16" t="s">
        <v>4261</v>
      </c>
      <c r="CG8" s="20">
        <v>0.82629410000000003</v>
      </c>
      <c r="CH8" s="16" t="s">
        <v>4260</v>
      </c>
      <c r="CI8" s="15">
        <v>329</v>
      </c>
      <c r="CJ8" s="16" t="s">
        <v>4261</v>
      </c>
      <c r="CK8" s="20">
        <v>1.0541389999999999</v>
      </c>
      <c r="CL8" s="16" t="s">
        <v>4789</v>
      </c>
      <c r="CM8" s="15">
        <f>SUM(A2L301C10)/A2L301C1</f>
        <v>14055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43457</v>
      </c>
      <c r="H9" s="16" t="s">
        <v>4253</v>
      </c>
      <c r="I9" s="20">
        <v>1</v>
      </c>
      <c r="J9" s="16" t="s">
        <v>4252</v>
      </c>
      <c r="K9" s="15">
        <v>19</v>
      </c>
      <c r="L9" s="16" t="s">
        <v>4253</v>
      </c>
      <c r="M9" s="20">
        <v>1</v>
      </c>
      <c r="N9" s="16" t="s">
        <v>4252</v>
      </c>
      <c r="O9" s="15">
        <v>0</v>
      </c>
      <c r="P9" s="16" t="s">
        <v>4253</v>
      </c>
      <c r="Q9" s="20">
        <v>0</v>
      </c>
      <c r="R9" s="16" t="s">
        <v>4252</v>
      </c>
      <c r="S9" s="15">
        <v>6600</v>
      </c>
      <c r="T9" s="16" t="s">
        <v>4253</v>
      </c>
      <c r="U9" s="20">
        <v>1</v>
      </c>
      <c r="V9" s="16" t="s">
        <v>4252</v>
      </c>
      <c r="W9" s="15">
        <v>50076</v>
      </c>
      <c r="X9" s="16" t="s">
        <v>4252</v>
      </c>
      <c r="Y9" s="15">
        <v>50076</v>
      </c>
      <c r="Z9" s="16" t="s">
        <v>4254</v>
      </c>
      <c r="AA9" s="15">
        <v>42892</v>
      </c>
      <c r="AB9" s="16" t="s">
        <v>4255</v>
      </c>
      <c r="AC9" s="20">
        <v>1.0169950000000001</v>
      </c>
      <c r="AD9" s="16" t="s">
        <v>4254</v>
      </c>
      <c r="AE9" s="15">
        <v>10</v>
      </c>
      <c r="AF9" s="16" t="s">
        <v>4255</v>
      </c>
      <c r="AG9" s="20">
        <v>0.97382329999999995</v>
      </c>
      <c r="AH9" s="16" t="s">
        <v>4254</v>
      </c>
      <c r="AI9" s="15">
        <v>86</v>
      </c>
      <c r="AJ9" s="16" t="s">
        <v>4255</v>
      </c>
      <c r="AK9" s="20">
        <v>0.80927090000000002</v>
      </c>
      <c r="AL9" s="16" t="s">
        <v>4254</v>
      </c>
      <c r="AM9" s="15">
        <v>6653</v>
      </c>
      <c r="AN9" s="16" t="s">
        <v>4255</v>
      </c>
      <c r="AO9" s="20">
        <v>1.0114320000000001</v>
      </c>
      <c r="AP9" s="16" t="s">
        <v>4256</v>
      </c>
      <c r="AQ9" s="15">
        <v>39394</v>
      </c>
      <c r="AR9" s="16" t="s">
        <v>4257</v>
      </c>
      <c r="AS9" s="20">
        <v>1.041947</v>
      </c>
      <c r="AT9" s="16" t="s">
        <v>4256</v>
      </c>
      <c r="AU9" s="15">
        <v>12</v>
      </c>
      <c r="AV9" s="16" t="s">
        <v>4257</v>
      </c>
      <c r="AW9" s="20">
        <v>1.0012939999999999</v>
      </c>
      <c r="AX9" s="16" t="s">
        <v>4256</v>
      </c>
      <c r="AY9" s="15">
        <v>1</v>
      </c>
      <c r="AZ9" s="16" t="s">
        <v>4257</v>
      </c>
      <c r="BA9" s="20">
        <v>0.8128031</v>
      </c>
      <c r="BB9" s="16" t="s">
        <v>4256</v>
      </c>
      <c r="BC9" s="15">
        <v>5263</v>
      </c>
      <c r="BD9" s="16" t="s">
        <v>4257</v>
      </c>
      <c r="BE9" s="20">
        <v>1.0365880000000001</v>
      </c>
      <c r="BF9" s="16" t="s">
        <v>4258</v>
      </c>
      <c r="BG9" s="15">
        <v>35497</v>
      </c>
      <c r="BH9" s="16" t="s">
        <v>4259</v>
      </c>
      <c r="BI9" s="20">
        <v>1.0513079999999999</v>
      </c>
      <c r="BJ9" s="16" t="s">
        <v>4258</v>
      </c>
      <c r="BK9" s="15">
        <v>21</v>
      </c>
      <c r="BL9" s="16" t="s">
        <v>4259</v>
      </c>
      <c r="BM9" s="20">
        <v>0.96894570000000002</v>
      </c>
      <c r="BN9" s="16" t="s">
        <v>4258</v>
      </c>
      <c r="BO9" s="15">
        <v>0</v>
      </c>
      <c r="BP9" s="16" t="s">
        <v>4259</v>
      </c>
      <c r="BQ9" s="20">
        <v>0</v>
      </c>
      <c r="BR9" s="16" t="s">
        <v>4258</v>
      </c>
      <c r="BS9" s="15">
        <v>5329</v>
      </c>
      <c r="BT9" s="16" t="s">
        <v>4259</v>
      </c>
      <c r="BU9" s="20">
        <v>1.039579</v>
      </c>
      <c r="BV9" s="16" t="s">
        <v>4260</v>
      </c>
      <c r="BW9" s="15">
        <v>33238</v>
      </c>
      <c r="BX9" s="16" t="s">
        <v>4261</v>
      </c>
      <c r="BY9" s="20">
        <v>1.0595570000000001</v>
      </c>
      <c r="BZ9" s="16" t="s">
        <v>4260</v>
      </c>
      <c r="CA9" s="15">
        <v>18</v>
      </c>
      <c r="CB9" s="16" t="s">
        <v>4261</v>
      </c>
      <c r="CC9" s="20">
        <v>1.018694</v>
      </c>
      <c r="CD9" s="16" t="s">
        <v>4260</v>
      </c>
      <c r="CE9" s="15">
        <v>95</v>
      </c>
      <c r="CF9" s="16" t="s">
        <v>4261</v>
      </c>
      <c r="CG9" s="20">
        <v>0.82629410000000003</v>
      </c>
      <c r="CH9" s="16" t="s">
        <v>4260</v>
      </c>
      <c r="CI9" s="15">
        <v>4588</v>
      </c>
      <c r="CJ9" s="16" t="s">
        <v>4261</v>
      </c>
      <c r="CK9" s="20">
        <v>1.0541389999999999</v>
      </c>
      <c r="CL9" s="16" t="s">
        <v>4790</v>
      </c>
      <c r="CM9" s="15">
        <f>SUM(A2L302C10)/A2L302C1</f>
        <v>50076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49696</v>
      </c>
      <c r="H10" s="16" t="s">
        <v>4253</v>
      </c>
      <c r="I10" s="20">
        <v>1</v>
      </c>
      <c r="J10" s="16" t="s">
        <v>4252</v>
      </c>
      <c r="K10" s="15">
        <v>42</v>
      </c>
      <c r="L10" s="16" t="s">
        <v>4253</v>
      </c>
      <c r="M10" s="20">
        <v>1</v>
      </c>
      <c r="N10" s="16" t="s">
        <v>4252</v>
      </c>
      <c r="O10" s="15">
        <v>3</v>
      </c>
      <c r="P10" s="16" t="s">
        <v>4253</v>
      </c>
      <c r="Q10" s="20">
        <v>1</v>
      </c>
      <c r="R10" s="16" t="s">
        <v>4252</v>
      </c>
      <c r="S10" s="15">
        <v>8847</v>
      </c>
      <c r="T10" s="16" t="s">
        <v>4253</v>
      </c>
      <c r="U10" s="20">
        <v>1</v>
      </c>
      <c r="V10" s="16" t="s">
        <v>4252</v>
      </c>
      <c r="W10" s="15">
        <v>58588</v>
      </c>
      <c r="X10" s="16" t="s">
        <v>4252</v>
      </c>
      <c r="Y10" s="15">
        <v>58588</v>
      </c>
      <c r="Z10" s="16" t="s">
        <v>4254</v>
      </c>
      <c r="AA10" s="15">
        <v>50861</v>
      </c>
      <c r="AB10" s="16" t="s">
        <v>4255</v>
      </c>
      <c r="AC10" s="20">
        <v>1.0169950000000001</v>
      </c>
      <c r="AD10" s="16" t="s">
        <v>4254</v>
      </c>
      <c r="AE10" s="15">
        <v>31</v>
      </c>
      <c r="AF10" s="16" t="s">
        <v>4255</v>
      </c>
      <c r="AG10" s="20">
        <v>0.97382329999999995</v>
      </c>
      <c r="AH10" s="16" t="s">
        <v>4254</v>
      </c>
      <c r="AI10" s="15">
        <v>5</v>
      </c>
      <c r="AJ10" s="16" t="s">
        <v>4255</v>
      </c>
      <c r="AK10" s="20">
        <v>0.80927090000000002</v>
      </c>
      <c r="AL10" s="16" t="s">
        <v>4254</v>
      </c>
      <c r="AM10" s="15">
        <v>9655</v>
      </c>
      <c r="AN10" s="16" t="s">
        <v>4255</v>
      </c>
      <c r="AO10" s="20">
        <v>1.0114320000000001</v>
      </c>
      <c r="AP10" s="16" t="s">
        <v>4256</v>
      </c>
      <c r="AQ10" s="15">
        <v>41557</v>
      </c>
      <c r="AR10" s="16" t="s">
        <v>4257</v>
      </c>
      <c r="AS10" s="20">
        <v>1.041947</v>
      </c>
      <c r="AT10" s="16" t="s">
        <v>4256</v>
      </c>
      <c r="AU10" s="15">
        <v>17</v>
      </c>
      <c r="AV10" s="16" t="s">
        <v>4257</v>
      </c>
      <c r="AW10" s="20">
        <v>1.0012939999999999</v>
      </c>
      <c r="AX10" s="16" t="s">
        <v>4256</v>
      </c>
      <c r="AY10" s="15">
        <v>197</v>
      </c>
      <c r="AZ10" s="16" t="s">
        <v>4257</v>
      </c>
      <c r="BA10" s="20">
        <v>0.8128031</v>
      </c>
      <c r="BB10" s="16" t="s">
        <v>4256</v>
      </c>
      <c r="BC10" s="15">
        <v>8598</v>
      </c>
      <c r="BD10" s="16" t="s">
        <v>4257</v>
      </c>
      <c r="BE10" s="20">
        <v>1.0365880000000001</v>
      </c>
      <c r="BF10" s="16" t="s">
        <v>4258</v>
      </c>
      <c r="BG10" s="15">
        <v>41627</v>
      </c>
      <c r="BH10" s="16" t="s">
        <v>4259</v>
      </c>
      <c r="BI10" s="20">
        <v>1.0513079999999999</v>
      </c>
      <c r="BJ10" s="16" t="s">
        <v>4258</v>
      </c>
      <c r="BK10" s="15">
        <v>12</v>
      </c>
      <c r="BL10" s="16" t="s">
        <v>4259</v>
      </c>
      <c r="BM10" s="20">
        <v>0.96894570000000002</v>
      </c>
      <c r="BN10" s="16" t="s">
        <v>4258</v>
      </c>
      <c r="BO10" s="15">
        <v>95</v>
      </c>
      <c r="BP10" s="16" t="s">
        <v>4259</v>
      </c>
      <c r="BQ10" s="20">
        <v>0.79784189999999999</v>
      </c>
      <c r="BR10" s="16" t="s">
        <v>4258</v>
      </c>
      <c r="BS10" s="15">
        <v>8355</v>
      </c>
      <c r="BT10" s="16" t="s">
        <v>4259</v>
      </c>
      <c r="BU10" s="20">
        <v>1.039579</v>
      </c>
      <c r="BV10" s="16" t="s">
        <v>4260</v>
      </c>
      <c r="BW10" s="15">
        <v>40591</v>
      </c>
      <c r="BX10" s="16" t="s">
        <v>4261</v>
      </c>
      <c r="BY10" s="20">
        <v>1.0595570000000001</v>
      </c>
      <c r="BZ10" s="16" t="s">
        <v>4260</v>
      </c>
      <c r="CA10" s="15">
        <v>12</v>
      </c>
      <c r="CB10" s="16" t="s">
        <v>4261</v>
      </c>
      <c r="CC10" s="20">
        <v>1.018694</v>
      </c>
      <c r="CD10" s="16" t="s">
        <v>4260</v>
      </c>
      <c r="CE10" s="15">
        <v>51</v>
      </c>
      <c r="CF10" s="16" t="s">
        <v>4261</v>
      </c>
      <c r="CG10" s="20">
        <v>0.82629410000000003</v>
      </c>
      <c r="CH10" s="16" t="s">
        <v>4260</v>
      </c>
      <c r="CI10" s="15">
        <v>7842</v>
      </c>
      <c r="CJ10" s="16" t="s">
        <v>4261</v>
      </c>
      <c r="CK10" s="20">
        <v>1.0541389999999999</v>
      </c>
      <c r="CL10" s="16" t="s">
        <v>4791</v>
      </c>
      <c r="CM10" s="15">
        <f>SUM(A2L303C10)/A2L303C1</f>
        <v>58588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5058</v>
      </c>
      <c r="H11" s="16" t="s">
        <v>4253</v>
      </c>
      <c r="I11" s="20">
        <v>1</v>
      </c>
      <c r="J11" s="16" t="s">
        <v>4252</v>
      </c>
      <c r="K11" s="15">
        <v>24</v>
      </c>
      <c r="L11" s="16" t="s">
        <v>4253</v>
      </c>
      <c r="M11" s="20">
        <v>1</v>
      </c>
      <c r="N11" s="16" t="s">
        <v>4252</v>
      </c>
      <c r="O11" s="15">
        <v>20</v>
      </c>
      <c r="P11" s="16" t="s">
        <v>4253</v>
      </c>
      <c r="Q11" s="20">
        <v>1</v>
      </c>
      <c r="R11" s="16" t="s">
        <v>4252</v>
      </c>
      <c r="S11" s="15">
        <v>966</v>
      </c>
      <c r="T11" s="16" t="s">
        <v>4253</v>
      </c>
      <c r="U11" s="20">
        <v>1</v>
      </c>
      <c r="V11" s="16" t="s">
        <v>4252</v>
      </c>
      <c r="W11" s="15">
        <v>6068</v>
      </c>
      <c r="X11" s="16" t="s">
        <v>4252</v>
      </c>
      <c r="Y11" s="15">
        <v>6068</v>
      </c>
      <c r="Z11" s="16" t="s">
        <v>4254</v>
      </c>
      <c r="AA11" s="15">
        <v>4779</v>
      </c>
      <c r="AB11" s="16" t="s">
        <v>4255</v>
      </c>
      <c r="AC11" s="20">
        <v>1.0169950000000001</v>
      </c>
      <c r="AD11" s="16" t="s">
        <v>4254</v>
      </c>
      <c r="AE11" s="15">
        <v>4</v>
      </c>
      <c r="AF11" s="16" t="s">
        <v>4255</v>
      </c>
      <c r="AG11" s="20">
        <v>0.97382329999999995</v>
      </c>
      <c r="AH11" s="16" t="s">
        <v>4254</v>
      </c>
      <c r="AI11" s="15">
        <v>19</v>
      </c>
      <c r="AJ11" s="16" t="s">
        <v>4255</v>
      </c>
      <c r="AK11" s="20">
        <v>0.80927090000000002</v>
      </c>
      <c r="AL11" s="16" t="s">
        <v>4254</v>
      </c>
      <c r="AM11" s="15">
        <v>1059</v>
      </c>
      <c r="AN11" s="16" t="s">
        <v>4255</v>
      </c>
      <c r="AO11" s="20">
        <v>1.0114320000000001</v>
      </c>
      <c r="AP11" s="16" t="s">
        <v>4256</v>
      </c>
      <c r="AQ11" s="15">
        <v>4569</v>
      </c>
      <c r="AR11" s="16" t="s">
        <v>4257</v>
      </c>
      <c r="AS11" s="20">
        <v>1.041947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31</v>
      </c>
      <c r="AZ11" s="16" t="s">
        <v>4257</v>
      </c>
      <c r="BA11" s="20">
        <v>0.8128031</v>
      </c>
      <c r="BB11" s="16" t="s">
        <v>4256</v>
      </c>
      <c r="BC11" s="15">
        <v>1188</v>
      </c>
      <c r="BD11" s="16" t="s">
        <v>4257</v>
      </c>
      <c r="BE11" s="20">
        <v>1.0365880000000001</v>
      </c>
      <c r="BF11" s="16" t="s">
        <v>4258</v>
      </c>
      <c r="BG11" s="15">
        <v>4404</v>
      </c>
      <c r="BH11" s="16" t="s">
        <v>4259</v>
      </c>
      <c r="BI11" s="20">
        <v>1.0513079999999999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1</v>
      </c>
      <c r="BP11" s="16" t="s">
        <v>4259</v>
      </c>
      <c r="BQ11" s="20">
        <v>0.79784189999999999</v>
      </c>
      <c r="BR11" s="16" t="s">
        <v>4258</v>
      </c>
      <c r="BS11" s="15">
        <v>964</v>
      </c>
      <c r="BT11" s="16" t="s">
        <v>4259</v>
      </c>
      <c r="BU11" s="20">
        <v>1.039579</v>
      </c>
      <c r="BV11" s="16" t="s">
        <v>4260</v>
      </c>
      <c r="BW11" s="15">
        <v>3840</v>
      </c>
      <c r="BX11" s="16" t="s">
        <v>4261</v>
      </c>
      <c r="BY11" s="20">
        <v>1.0595570000000001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1</v>
      </c>
      <c r="CF11" s="16" t="s">
        <v>4261</v>
      </c>
      <c r="CG11" s="20">
        <v>0.82629410000000003</v>
      </c>
      <c r="CH11" s="16" t="s">
        <v>4260</v>
      </c>
      <c r="CI11" s="15">
        <v>1370</v>
      </c>
      <c r="CJ11" s="16" t="s">
        <v>4261</v>
      </c>
      <c r="CK11" s="20">
        <v>1.0541389999999999</v>
      </c>
      <c r="CL11" s="16" t="s">
        <v>4792</v>
      </c>
      <c r="CM11" s="15">
        <f>SUM(A2L304C10)/A2L304C1</f>
        <v>6068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266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2</v>
      </c>
      <c r="P12" s="16" t="s">
        <v>4253</v>
      </c>
      <c r="Q12" s="20">
        <v>1</v>
      </c>
      <c r="R12" s="16" t="s">
        <v>4252</v>
      </c>
      <c r="S12" s="15">
        <v>1</v>
      </c>
      <c r="T12" s="16" t="s">
        <v>4253</v>
      </c>
      <c r="U12" s="20">
        <v>1</v>
      </c>
      <c r="V12" s="16" t="s">
        <v>4252</v>
      </c>
      <c r="W12" s="15">
        <v>269</v>
      </c>
      <c r="X12" s="16" t="s">
        <v>4252</v>
      </c>
      <c r="Y12" s="15">
        <v>269</v>
      </c>
      <c r="Z12" s="16" t="s">
        <v>4254</v>
      </c>
      <c r="AA12" s="15">
        <v>305</v>
      </c>
      <c r="AB12" s="16" t="s">
        <v>4255</v>
      </c>
      <c r="AC12" s="20">
        <v>1.0169950000000001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2</v>
      </c>
      <c r="AN12" s="16" t="s">
        <v>4255</v>
      </c>
      <c r="AO12" s="20">
        <v>1.0114320000000001</v>
      </c>
      <c r="AP12" s="16" t="s">
        <v>4256</v>
      </c>
      <c r="AQ12" s="15">
        <v>331</v>
      </c>
      <c r="AR12" s="16" t="s">
        <v>4257</v>
      </c>
      <c r="AS12" s="20">
        <v>1.041947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332</v>
      </c>
      <c r="BH12" s="16" t="s">
        <v>4259</v>
      </c>
      <c r="BI12" s="20">
        <v>1.0513079999999999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338</v>
      </c>
      <c r="BX12" s="16" t="s">
        <v>4261</v>
      </c>
      <c r="BY12" s="20">
        <v>1.0595570000000001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-13</v>
      </c>
      <c r="CF12" s="16" t="s">
        <v>4261</v>
      </c>
      <c r="CG12" s="20">
        <v>0.82629410000000003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269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6186</v>
      </c>
      <c r="H15" s="16" t="s">
        <v>4253</v>
      </c>
      <c r="I15" s="20">
        <v>1</v>
      </c>
      <c r="J15" s="16" t="s">
        <v>4252</v>
      </c>
      <c r="K15" s="15">
        <v>60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6246</v>
      </c>
      <c r="X15" s="16" t="s">
        <v>4252</v>
      </c>
      <c r="Y15" s="15">
        <v>6246</v>
      </c>
      <c r="Z15" s="16" t="s">
        <v>4254</v>
      </c>
      <c r="AA15" s="15">
        <v>5983</v>
      </c>
      <c r="AB15" s="16" t="s">
        <v>4255</v>
      </c>
      <c r="AC15" s="20">
        <v>1.0169950000000001</v>
      </c>
      <c r="AD15" s="16" t="s">
        <v>4254</v>
      </c>
      <c r="AE15" s="15">
        <v>22</v>
      </c>
      <c r="AF15" s="16" t="s">
        <v>4255</v>
      </c>
      <c r="AG15" s="20">
        <v>0.97382329999999995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5163</v>
      </c>
      <c r="AR15" s="16" t="s">
        <v>4257</v>
      </c>
      <c r="AS15" s="20">
        <v>1.041947</v>
      </c>
      <c r="AT15" s="16" t="s">
        <v>4256</v>
      </c>
      <c r="AU15" s="15">
        <v>71</v>
      </c>
      <c r="AV15" s="16" t="s">
        <v>4257</v>
      </c>
      <c r="AW15" s="20">
        <v>1.0012939999999999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4670</v>
      </c>
      <c r="BH15" s="16" t="s">
        <v>4259</v>
      </c>
      <c r="BI15" s="20">
        <v>1.0513079999999999</v>
      </c>
      <c r="BJ15" s="16" t="s">
        <v>4258</v>
      </c>
      <c r="BK15" s="15">
        <v>-2</v>
      </c>
      <c r="BL15" s="16" t="s">
        <v>4259</v>
      </c>
      <c r="BM15" s="20">
        <v>0.96894570000000002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4359</v>
      </c>
      <c r="BX15" s="16" t="s">
        <v>4261</v>
      </c>
      <c r="BY15" s="20">
        <v>1.0595570000000001</v>
      </c>
      <c r="BZ15" s="16" t="s">
        <v>4260</v>
      </c>
      <c r="CA15" s="15">
        <v>32</v>
      </c>
      <c r="CB15" s="16" t="s">
        <v>4261</v>
      </c>
      <c r="CC15" s="20">
        <v>1.018694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6246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107693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107693</v>
      </c>
      <c r="X16" s="16" t="s">
        <v>4252</v>
      </c>
      <c r="Y16" s="15">
        <v>107693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193036</v>
      </c>
      <c r="AF16" s="16" t="s">
        <v>4255</v>
      </c>
      <c r="AG16" s="20">
        <v>0.5859799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192818</v>
      </c>
      <c r="AV16" s="16" t="s">
        <v>4257</v>
      </c>
      <c r="AW16" s="20">
        <v>0.56434209999999996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184585</v>
      </c>
      <c r="BL16" s="16" t="s">
        <v>4259</v>
      </c>
      <c r="BM16" s="20">
        <v>0.54576740000000001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185598</v>
      </c>
      <c r="CB16" s="16" t="s">
        <v>4261</v>
      </c>
      <c r="CC16" s="20">
        <v>0.56667409999999996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1</v>
      </c>
      <c r="CJ16" s="16" t="s">
        <v>4261</v>
      </c>
      <c r="CK16" s="20">
        <v>1.0541389999999999</v>
      </c>
      <c r="CL16" s="16" t="s">
        <v>4797</v>
      </c>
      <c r="CM16" s="15">
        <f>SUM(A2L309C10)/A2L309C1</f>
        <v>107693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2159</v>
      </c>
      <c r="H18" s="16" t="s">
        <v>4253</v>
      </c>
      <c r="I18" s="20">
        <v>1</v>
      </c>
      <c r="J18" s="16" t="s">
        <v>4252</v>
      </c>
      <c r="K18" s="15">
        <v>245</v>
      </c>
      <c r="L18" s="16" t="s">
        <v>4253</v>
      </c>
      <c r="M18" s="20">
        <v>1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2404</v>
      </c>
      <c r="X18" s="16" t="s">
        <v>4252</v>
      </c>
      <c r="Y18" s="15">
        <v>2404</v>
      </c>
      <c r="Z18" s="16" t="s">
        <v>4254</v>
      </c>
      <c r="AA18" s="15">
        <v>1919</v>
      </c>
      <c r="AB18" s="16" t="s">
        <v>4255</v>
      </c>
      <c r="AC18" s="20">
        <v>1.0169950000000001</v>
      </c>
      <c r="AD18" s="16" t="s">
        <v>4254</v>
      </c>
      <c r="AE18" s="15">
        <v>225</v>
      </c>
      <c r="AF18" s="16" t="s">
        <v>4255</v>
      </c>
      <c r="AG18" s="20">
        <v>0.97382329999999995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2006</v>
      </c>
      <c r="AR18" s="16" t="s">
        <v>4257</v>
      </c>
      <c r="AS18" s="20">
        <v>1.041947</v>
      </c>
      <c r="AT18" s="16" t="s">
        <v>4256</v>
      </c>
      <c r="AU18" s="15">
        <v>188</v>
      </c>
      <c r="AV18" s="16" t="s">
        <v>4257</v>
      </c>
      <c r="AW18" s="20">
        <v>1.0012939999999999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1872</v>
      </c>
      <c r="BH18" s="16" t="s">
        <v>4259</v>
      </c>
      <c r="BI18" s="20">
        <v>1.0513079999999999</v>
      </c>
      <c r="BJ18" s="16" t="s">
        <v>4258</v>
      </c>
      <c r="BK18" s="15">
        <v>178</v>
      </c>
      <c r="BL18" s="16" t="s">
        <v>4259</v>
      </c>
      <c r="BM18" s="20">
        <v>0.96894570000000002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1636</v>
      </c>
      <c r="BX18" s="16" t="s">
        <v>4261</v>
      </c>
      <c r="BY18" s="20">
        <v>1.0595570000000001</v>
      </c>
      <c r="BZ18" s="16" t="s">
        <v>4260</v>
      </c>
      <c r="CA18" s="15">
        <v>182</v>
      </c>
      <c r="CB18" s="16" t="s">
        <v>4261</v>
      </c>
      <c r="CC18" s="20">
        <v>1.018694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2404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1366</v>
      </c>
      <c r="T19" s="16" t="s">
        <v>4253</v>
      </c>
      <c r="U19" s="20">
        <v>1</v>
      </c>
      <c r="V19" s="16" t="s">
        <v>4252</v>
      </c>
      <c r="W19" s="15">
        <v>1366</v>
      </c>
      <c r="X19" s="16" t="s">
        <v>4252</v>
      </c>
      <c r="Y19" s="15">
        <v>1366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3211</v>
      </c>
      <c r="AN19" s="16" t="s">
        <v>4255</v>
      </c>
      <c r="AO19" s="20">
        <v>1.0114320000000001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1341</v>
      </c>
      <c r="BD19" s="16" t="s">
        <v>4257</v>
      </c>
      <c r="BE19" s="20">
        <v>1.0365880000000001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736</v>
      </c>
      <c r="BT19" s="16" t="s">
        <v>4259</v>
      </c>
      <c r="BU19" s="20">
        <v>1.039579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1666</v>
      </c>
      <c r="CJ19" s="16" t="s">
        <v>4261</v>
      </c>
      <c r="CK19" s="20">
        <v>1.0541389999999999</v>
      </c>
      <c r="CL19" s="16" t="s">
        <v>4800</v>
      </c>
      <c r="CM19" s="15">
        <f>SUM(A2L312C10)/A2L312C1</f>
        <v>1366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-449</v>
      </c>
      <c r="T20" s="16" t="s">
        <v>4253</v>
      </c>
      <c r="U20" s="20">
        <v>1</v>
      </c>
      <c r="V20" s="16" t="s">
        <v>4252</v>
      </c>
      <c r="W20" s="15">
        <v>-449</v>
      </c>
      <c r="X20" s="16" t="s">
        <v>4252</v>
      </c>
      <c r="Y20" s="15">
        <v>-449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-136</v>
      </c>
      <c r="AN20" s="16" t="s">
        <v>4255</v>
      </c>
      <c r="AO20" s="20">
        <v>1.0114320000000001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-461</v>
      </c>
      <c r="BD20" s="16" t="s">
        <v>4257</v>
      </c>
      <c r="BE20" s="20">
        <v>1.0365880000000001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-399</v>
      </c>
      <c r="BT20" s="16" t="s">
        <v>4259</v>
      </c>
      <c r="BU20" s="20">
        <v>1.039579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-386</v>
      </c>
      <c r="CJ20" s="16" t="s">
        <v>4261</v>
      </c>
      <c r="CK20" s="20">
        <v>1.0541389999999999</v>
      </c>
      <c r="CL20" s="16" t="s">
        <v>4801</v>
      </c>
      <c r="CM20" s="15">
        <f>SUM(A2L313C10)/A2L313C1</f>
        <v>-449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40032</v>
      </c>
      <c r="T21" s="16" t="s">
        <v>4253</v>
      </c>
      <c r="U21" s="20">
        <v>1</v>
      </c>
      <c r="V21" s="16" t="s">
        <v>4252</v>
      </c>
      <c r="W21" s="15">
        <v>40032</v>
      </c>
      <c r="X21" s="16" t="s">
        <v>4252</v>
      </c>
      <c r="Y21" s="15">
        <v>40032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39457</v>
      </c>
      <c r="AN21" s="16" t="s">
        <v>4255</v>
      </c>
      <c r="AO21" s="20">
        <v>1.0114320000000001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36865</v>
      </c>
      <c r="BD21" s="16" t="s">
        <v>4257</v>
      </c>
      <c r="BE21" s="20">
        <v>1.0365880000000001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36284</v>
      </c>
      <c r="BT21" s="16" t="s">
        <v>4259</v>
      </c>
      <c r="BU21" s="20">
        <v>1.039579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36704</v>
      </c>
      <c r="CJ21" s="16" t="s">
        <v>4261</v>
      </c>
      <c r="CK21" s="20">
        <v>1.0541389999999999</v>
      </c>
      <c r="CL21" s="16" t="s">
        <v>4802</v>
      </c>
      <c r="CM21" s="15">
        <f>SUM(A2L314C10)/A2L314C1</f>
        <v>40032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5644</v>
      </c>
      <c r="T22" s="16" t="s">
        <v>4253</v>
      </c>
      <c r="U22" s="20">
        <v>1</v>
      </c>
      <c r="V22" s="16" t="s">
        <v>4252</v>
      </c>
      <c r="W22" s="15">
        <v>5644</v>
      </c>
      <c r="X22" s="16" t="s">
        <v>4252</v>
      </c>
      <c r="Y22" s="15">
        <v>5644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11167</v>
      </c>
      <c r="AN22" s="16" t="s">
        <v>4255</v>
      </c>
      <c r="AO22" s="20">
        <v>1.0114320000000001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11308</v>
      </c>
      <c r="BD22" s="16" t="s">
        <v>4257</v>
      </c>
      <c r="BE22" s="20">
        <v>1.0365880000000001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5807</v>
      </c>
      <c r="BT22" s="16" t="s">
        <v>4259</v>
      </c>
      <c r="BU22" s="20">
        <v>1.039579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-6155</v>
      </c>
      <c r="CJ22" s="16" t="s">
        <v>4261</v>
      </c>
      <c r="CK22" s="20">
        <v>1.0541389999999999</v>
      </c>
      <c r="CL22" s="16" t="s">
        <v>4803</v>
      </c>
      <c r="CM22" s="15">
        <f>SUM(A2L315C10)/A2L315C1</f>
        <v>5644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26679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26679</v>
      </c>
      <c r="X23" s="16" t="s">
        <v>4252</v>
      </c>
      <c r="Y23" s="15">
        <v>26679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28689</v>
      </c>
      <c r="AJ23" s="16" t="s">
        <v>4255</v>
      </c>
      <c r="AK23" s="20">
        <v>0.80927090000000002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25920</v>
      </c>
      <c r="AZ23" s="16" t="s">
        <v>4257</v>
      </c>
      <c r="BA23" s="20">
        <v>0.8128031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24981</v>
      </c>
      <c r="BP23" s="16" t="s">
        <v>4259</v>
      </c>
      <c r="BQ23" s="20">
        <v>0.79784189999999999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22130</v>
      </c>
      <c r="CF23" s="16" t="s">
        <v>4261</v>
      </c>
      <c r="CG23" s="20">
        <v>0.82629410000000003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26679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1716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1716</v>
      </c>
      <c r="X24" s="16" t="s">
        <v>4252</v>
      </c>
      <c r="Y24" s="15">
        <v>1716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1925</v>
      </c>
      <c r="AJ24" s="16" t="s">
        <v>4255</v>
      </c>
      <c r="AK24" s="20">
        <v>0.80927090000000002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1853</v>
      </c>
      <c r="AZ24" s="16" t="s">
        <v>4257</v>
      </c>
      <c r="BA24" s="20">
        <v>0.8128031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2092</v>
      </c>
      <c r="BP24" s="16" t="s">
        <v>4259</v>
      </c>
      <c r="BQ24" s="20">
        <v>0.79784189999999999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2023</v>
      </c>
      <c r="CF24" s="16" t="s">
        <v>4261</v>
      </c>
      <c r="CG24" s="20">
        <v>0.82629410000000003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1716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287</v>
      </c>
      <c r="L25" s="16" t="s">
        <v>4253</v>
      </c>
      <c r="M25" s="20">
        <v>1</v>
      </c>
      <c r="N25" s="16" t="s">
        <v>4252</v>
      </c>
      <c r="O25" s="15">
        <v>7068</v>
      </c>
      <c r="P25" s="16" t="s">
        <v>4253</v>
      </c>
      <c r="Q25" s="20">
        <v>1</v>
      </c>
      <c r="R25" s="16" t="s">
        <v>4252</v>
      </c>
      <c r="S25" s="15">
        <v>232</v>
      </c>
      <c r="T25" s="16" t="s">
        <v>4253</v>
      </c>
      <c r="U25" s="20">
        <v>1</v>
      </c>
      <c r="V25" s="16" t="s">
        <v>4252</v>
      </c>
      <c r="W25" s="15">
        <v>7587</v>
      </c>
      <c r="X25" s="16" t="s">
        <v>4252</v>
      </c>
      <c r="Y25" s="15">
        <v>7587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263</v>
      </c>
      <c r="AF25" s="16" t="s">
        <v>4255</v>
      </c>
      <c r="AG25" s="20">
        <v>0.97382329999999995</v>
      </c>
      <c r="AH25" s="16" t="s">
        <v>4254</v>
      </c>
      <c r="AI25" s="15">
        <v>4694</v>
      </c>
      <c r="AJ25" s="16" t="s">
        <v>4255</v>
      </c>
      <c r="AK25" s="20">
        <v>0.80927090000000002</v>
      </c>
      <c r="AL25" s="16" t="s">
        <v>4254</v>
      </c>
      <c r="AM25" s="15">
        <v>490</v>
      </c>
      <c r="AN25" s="16" t="s">
        <v>4255</v>
      </c>
      <c r="AO25" s="20">
        <v>1.0114320000000001</v>
      </c>
      <c r="AP25" s="16" t="s">
        <v>4256</v>
      </c>
      <c r="AQ25" s="15">
        <v>10</v>
      </c>
      <c r="AR25" s="16" t="s">
        <v>4257</v>
      </c>
      <c r="AS25" s="20">
        <v>1.041947</v>
      </c>
      <c r="AT25" s="16" t="s">
        <v>4256</v>
      </c>
      <c r="AU25" s="15">
        <v>300</v>
      </c>
      <c r="AV25" s="16" t="s">
        <v>4257</v>
      </c>
      <c r="AW25" s="20">
        <v>1.0012939999999999</v>
      </c>
      <c r="AX25" s="16" t="s">
        <v>4256</v>
      </c>
      <c r="AY25" s="15">
        <v>1921</v>
      </c>
      <c r="AZ25" s="16" t="s">
        <v>4257</v>
      </c>
      <c r="BA25" s="20">
        <v>0.8128031</v>
      </c>
      <c r="BB25" s="16" t="s">
        <v>4256</v>
      </c>
      <c r="BC25" s="15">
        <v>794</v>
      </c>
      <c r="BD25" s="16" t="s">
        <v>4257</v>
      </c>
      <c r="BE25" s="20">
        <v>1.0365880000000001</v>
      </c>
      <c r="BF25" s="16" t="s">
        <v>4258</v>
      </c>
      <c r="BG25" s="15">
        <v>1</v>
      </c>
      <c r="BH25" s="16" t="s">
        <v>4259</v>
      </c>
      <c r="BI25" s="20">
        <v>1.0513079999999999</v>
      </c>
      <c r="BJ25" s="16" t="s">
        <v>4258</v>
      </c>
      <c r="BK25" s="15">
        <v>253</v>
      </c>
      <c r="BL25" s="16" t="s">
        <v>4259</v>
      </c>
      <c r="BM25" s="20">
        <v>0.96894570000000002</v>
      </c>
      <c r="BN25" s="16" t="s">
        <v>4258</v>
      </c>
      <c r="BO25" s="15">
        <v>3292</v>
      </c>
      <c r="BP25" s="16" t="s">
        <v>4259</v>
      </c>
      <c r="BQ25" s="20">
        <v>0.79784189999999999</v>
      </c>
      <c r="BR25" s="16" t="s">
        <v>4258</v>
      </c>
      <c r="BS25" s="15">
        <v>1596</v>
      </c>
      <c r="BT25" s="16" t="s">
        <v>4259</v>
      </c>
      <c r="BU25" s="20">
        <v>1.039579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204</v>
      </c>
      <c r="CB25" s="16" t="s">
        <v>4261</v>
      </c>
      <c r="CC25" s="20">
        <v>1.018694</v>
      </c>
      <c r="CD25" s="16" t="s">
        <v>4260</v>
      </c>
      <c r="CE25" s="15">
        <v>2948</v>
      </c>
      <c r="CF25" s="16" t="s">
        <v>4261</v>
      </c>
      <c r="CG25" s="20">
        <v>0.82629410000000003</v>
      </c>
      <c r="CH25" s="16" t="s">
        <v>4260</v>
      </c>
      <c r="CI25" s="15">
        <v>1329</v>
      </c>
      <c r="CJ25" s="16" t="s">
        <v>4261</v>
      </c>
      <c r="CK25" s="20">
        <v>1.0541389999999999</v>
      </c>
      <c r="CL25" s="16" t="s">
        <v>4806</v>
      </c>
      <c r="CM25" s="15">
        <f>SUM(A2L318C10)/A2L318C1</f>
        <v>7587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118711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109225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32350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64256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324542</v>
      </c>
      <c r="X26" s="16" t="s">
        <v>4812</v>
      </c>
      <c r="Y26" s="17">
        <f>SUM(A2L301C11:A2L318C11)-2*SUM(A2L317C11)</f>
        <v>324542</v>
      </c>
      <c r="Z26" s="16" t="s">
        <v>4813</v>
      </c>
      <c r="AA26" s="17">
        <f>SUM(A2L301C12:A2L318C12)-2*SUM(A2L317C12)</f>
        <v>119655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194610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32046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73178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105799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194409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26276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65878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100244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186072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26503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59656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94979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187000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23471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47288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324542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386</v>
      </c>
      <c r="H27" s="16" t="s">
        <v>4253</v>
      </c>
      <c r="I27" s="20">
        <v>1</v>
      </c>
      <c r="J27" s="16" t="s">
        <v>4252</v>
      </c>
      <c r="K27" s="15">
        <v>24</v>
      </c>
      <c r="L27" s="16" t="s">
        <v>4253</v>
      </c>
      <c r="M27" s="20">
        <v>1</v>
      </c>
      <c r="N27" s="16" t="s">
        <v>4252</v>
      </c>
      <c r="O27" s="15">
        <v>6</v>
      </c>
      <c r="P27" s="16" t="s">
        <v>4253</v>
      </c>
      <c r="Q27" s="20">
        <v>1</v>
      </c>
      <c r="R27" s="16" t="s">
        <v>4252</v>
      </c>
      <c r="S27" s="15">
        <v>16</v>
      </c>
      <c r="T27" s="16" t="s">
        <v>4253</v>
      </c>
      <c r="U27" s="20">
        <v>1</v>
      </c>
      <c r="V27" s="16" t="s">
        <v>4252</v>
      </c>
      <c r="W27" s="15">
        <v>432</v>
      </c>
      <c r="X27" s="16" t="s">
        <v>4252</v>
      </c>
      <c r="Y27" s="15">
        <v>432</v>
      </c>
      <c r="Z27" s="16" t="s">
        <v>4254</v>
      </c>
      <c r="AA27" s="15">
        <v>348</v>
      </c>
      <c r="AB27" s="16" t="s">
        <v>4255</v>
      </c>
      <c r="AC27" s="20">
        <v>1.0169950000000001</v>
      </c>
      <c r="AD27" s="16" t="s">
        <v>4254</v>
      </c>
      <c r="AE27" s="15">
        <v>18</v>
      </c>
      <c r="AF27" s="16" t="s">
        <v>4255</v>
      </c>
      <c r="AG27" s="20">
        <v>0.97382329999999995</v>
      </c>
      <c r="AH27" s="16" t="s">
        <v>4254</v>
      </c>
      <c r="AI27" s="15">
        <v>2</v>
      </c>
      <c r="AJ27" s="16" t="s">
        <v>4255</v>
      </c>
      <c r="AK27" s="20">
        <v>0.80927090000000002</v>
      </c>
      <c r="AL27" s="16" t="s">
        <v>4254</v>
      </c>
      <c r="AM27" s="15">
        <v>19</v>
      </c>
      <c r="AN27" s="16" t="s">
        <v>4255</v>
      </c>
      <c r="AO27" s="20">
        <v>1.0114320000000001</v>
      </c>
      <c r="AP27" s="16" t="s">
        <v>4256</v>
      </c>
      <c r="AQ27" s="15">
        <v>384</v>
      </c>
      <c r="AR27" s="16" t="s">
        <v>4257</v>
      </c>
      <c r="AS27" s="20">
        <v>1.041947</v>
      </c>
      <c r="AT27" s="16" t="s">
        <v>4256</v>
      </c>
      <c r="AU27" s="15">
        <v>22</v>
      </c>
      <c r="AV27" s="16" t="s">
        <v>4257</v>
      </c>
      <c r="AW27" s="20">
        <v>1.0012939999999999</v>
      </c>
      <c r="AX27" s="16" t="s">
        <v>4256</v>
      </c>
      <c r="AY27" s="15">
        <v>5</v>
      </c>
      <c r="AZ27" s="16" t="s">
        <v>4257</v>
      </c>
      <c r="BA27" s="20">
        <v>0.8128031</v>
      </c>
      <c r="BB27" s="16" t="s">
        <v>4256</v>
      </c>
      <c r="BC27" s="15">
        <v>114</v>
      </c>
      <c r="BD27" s="16" t="s">
        <v>4257</v>
      </c>
      <c r="BE27" s="20">
        <v>1.0365880000000001</v>
      </c>
      <c r="BF27" s="16" t="s">
        <v>4258</v>
      </c>
      <c r="BG27" s="15">
        <v>698</v>
      </c>
      <c r="BH27" s="16" t="s">
        <v>4259</v>
      </c>
      <c r="BI27" s="20">
        <v>1.0513079999999999</v>
      </c>
      <c r="BJ27" s="16" t="s">
        <v>4258</v>
      </c>
      <c r="BK27" s="15">
        <v>22</v>
      </c>
      <c r="BL27" s="16" t="s">
        <v>4259</v>
      </c>
      <c r="BM27" s="20">
        <v>0.96894570000000002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54</v>
      </c>
      <c r="BT27" s="16" t="s">
        <v>4259</v>
      </c>
      <c r="BU27" s="20">
        <v>1.039579</v>
      </c>
      <c r="BV27" s="16" t="s">
        <v>4260</v>
      </c>
      <c r="BW27" s="15">
        <v>638</v>
      </c>
      <c r="BX27" s="16" t="s">
        <v>4261</v>
      </c>
      <c r="BY27" s="20">
        <v>1.0595570000000001</v>
      </c>
      <c r="BZ27" s="16" t="s">
        <v>4260</v>
      </c>
      <c r="CA27" s="15">
        <v>6</v>
      </c>
      <c r="CB27" s="16" t="s">
        <v>4261</v>
      </c>
      <c r="CC27" s="20">
        <v>1.018694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12</v>
      </c>
      <c r="CJ27" s="16" t="s">
        <v>4261</v>
      </c>
      <c r="CK27" s="20">
        <v>1.0541389999999999</v>
      </c>
      <c r="CL27" s="16" t="s">
        <v>4830</v>
      </c>
      <c r="CM27" s="15">
        <f>SUM(A2L320C10)/A2L320C1</f>
        <v>432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16713</v>
      </c>
      <c r="H28" s="16" t="s">
        <v>4253</v>
      </c>
      <c r="I28" s="20">
        <v>1</v>
      </c>
      <c r="J28" s="16" t="s">
        <v>4252</v>
      </c>
      <c r="K28" s="15">
        <v>15</v>
      </c>
      <c r="L28" s="16" t="s">
        <v>4253</v>
      </c>
      <c r="M28" s="20">
        <v>1</v>
      </c>
      <c r="N28" s="16" t="s">
        <v>4252</v>
      </c>
      <c r="O28" s="15">
        <v>1</v>
      </c>
      <c r="P28" s="16" t="s">
        <v>4253</v>
      </c>
      <c r="Q28" s="20">
        <v>1</v>
      </c>
      <c r="R28" s="16" t="s">
        <v>4252</v>
      </c>
      <c r="S28" s="15">
        <v>35</v>
      </c>
      <c r="T28" s="16" t="s">
        <v>4253</v>
      </c>
      <c r="U28" s="20">
        <v>1</v>
      </c>
      <c r="V28" s="16" t="s">
        <v>4252</v>
      </c>
      <c r="W28" s="15">
        <v>16764</v>
      </c>
      <c r="X28" s="16" t="s">
        <v>4252</v>
      </c>
      <c r="Y28" s="15">
        <v>16764</v>
      </c>
      <c r="Z28" s="16" t="s">
        <v>4254</v>
      </c>
      <c r="AA28" s="15">
        <v>14457</v>
      </c>
      <c r="AB28" s="16" t="s">
        <v>4255</v>
      </c>
      <c r="AC28" s="20">
        <v>1.0169950000000001</v>
      </c>
      <c r="AD28" s="16" t="s">
        <v>4254</v>
      </c>
      <c r="AE28" s="15">
        <v>22</v>
      </c>
      <c r="AF28" s="16" t="s">
        <v>4255</v>
      </c>
      <c r="AG28" s="20">
        <v>0.97382329999999995</v>
      </c>
      <c r="AH28" s="16" t="s">
        <v>4254</v>
      </c>
      <c r="AI28" s="15">
        <v>0</v>
      </c>
      <c r="AJ28" s="16" t="s">
        <v>4255</v>
      </c>
      <c r="AK28" s="20">
        <v>0</v>
      </c>
      <c r="AL28" s="16" t="s">
        <v>4254</v>
      </c>
      <c r="AM28" s="15">
        <v>47</v>
      </c>
      <c r="AN28" s="16" t="s">
        <v>4255</v>
      </c>
      <c r="AO28" s="20">
        <v>1.0114320000000001</v>
      </c>
      <c r="AP28" s="16" t="s">
        <v>4256</v>
      </c>
      <c r="AQ28" s="15">
        <v>15993</v>
      </c>
      <c r="AR28" s="16" t="s">
        <v>4257</v>
      </c>
      <c r="AS28" s="20">
        <v>1.041947</v>
      </c>
      <c r="AT28" s="16" t="s">
        <v>4256</v>
      </c>
      <c r="AU28" s="15">
        <v>5</v>
      </c>
      <c r="AV28" s="16" t="s">
        <v>4257</v>
      </c>
      <c r="AW28" s="20">
        <v>1.0012939999999999</v>
      </c>
      <c r="AX28" s="16" t="s">
        <v>4256</v>
      </c>
      <c r="AY28" s="15">
        <v>0</v>
      </c>
      <c r="AZ28" s="16" t="s">
        <v>4257</v>
      </c>
      <c r="BA28" s="20">
        <v>0</v>
      </c>
      <c r="BB28" s="16" t="s">
        <v>4256</v>
      </c>
      <c r="BC28" s="15">
        <v>0</v>
      </c>
      <c r="BD28" s="16" t="s">
        <v>4257</v>
      </c>
      <c r="BE28" s="20">
        <v>0</v>
      </c>
      <c r="BF28" s="16" t="s">
        <v>4258</v>
      </c>
      <c r="BG28" s="15">
        <v>14497</v>
      </c>
      <c r="BH28" s="16" t="s">
        <v>4259</v>
      </c>
      <c r="BI28" s="20">
        <v>1.0513079999999999</v>
      </c>
      <c r="BJ28" s="16" t="s">
        <v>4258</v>
      </c>
      <c r="BK28" s="15">
        <v>33</v>
      </c>
      <c r="BL28" s="16" t="s">
        <v>4259</v>
      </c>
      <c r="BM28" s="20">
        <v>0.96894570000000002</v>
      </c>
      <c r="BN28" s="16" t="s">
        <v>4258</v>
      </c>
      <c r="BO28" s="15">
        <v>5</v>
      </c>
      <c r="BP28" s="16" t="s">
        <v>4259</v>
      </c>
      <c r="BQ28" s="20">
        <v>0.79784189999999999</v>
      </c>
      <c r="BR28" s="16" t="s">
        <v>4258</v>
      </c>
      <c r="BS28" s="15">
        <v>8</v>
      </c>
      <c r="BT28" s="16" t="s">
        <v>4259</v>
      </c>
      <c r="BU28" s="20">
        <v>1.039579</v>
      </c>
      <c r="BV28" s="16" t="s">
        <v>4260</v>
      </c>
      <c r="BW28" s="15">
        <v>16368</v>
      </c>
      <c r="BX28" s="16" t="s">
        <v>4261</v>
      </c>
      <c r="BY28" s="20">
        <v>1.0595570000000001</v>
      </c>
      <c r="BZ28" s="16" t="s">
        <v>4260</v>
      </c>
      <c r="CA28" s="15">
        <v>13</v>
      </c>
      <c r="CB28" s="16" t="s">
        <v>4261</v>
      </c>
      <c r="CC28" s="20">
        <v>1.018694</v>
      </c>
      <c r="CD28" s="16" t="s">
        <v>4260</v>
      </c>
      <c r="CE28" s="15">
        <v>8</v>
      </c>
      <c r="CF28" s="16" t="s">
        <v>4261</v>
      </c>
      <c r="CG28" s="20">
        <v>0.82629410000000003</v>
      </c>
      <c r="CH28" s="16" t="s">
        <v>4260</v>
      </c>
      <c r="CI28" s="15">
        <v>11</v>
      </c>
      <c r="CJ28" s="16" t="s">
        <v>4261</v>
      </c>
      <c r="CK28" s="20">
        <v>1.0541389999999999</v>
      </c>
      <c r="CL28" s="16" t="s">
        <v>4831</v>
      </c>
      <c r="CM28" s="15">
        <f>SUM(A2L321C10)/A2L321C1</f>
        <v>16764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2119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2119</v>
      </c>
      <c r="X29" s="16" t="s">
        <v>4252</v>
      </c>
      <c r="Y29" s="15">
        <v>2119</v>
      </c>
      <c r="Z29" s="16" t="s">
        <v>4254</v>
      </c>
      <c r="AA29" s="15">
        <v>1975</v>
      </c>
      <c r="AB29" s="16" t="s">
        <v>4255</v>
      </c>
      <c r="AC29" s="20">
        <v>1.0169950000000001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1859</v>
      </c>
      <c r="AR29" s="16" t="s">
        <v>4257</v>
      </c>
      <c r="AS29" s="20">
        <v>1.041947</v>
      </c>
      <c r="AT29" s="16" t="s">
        <v>4256</v>
      </c>
      <c r="AU29" s="15">
        <v>1</v>
      </c>
      <c r="AV29" s="16" t="s">
        <v>4257</v>
      </c>
      <c r="AW29" s="20">
        <v>1.0012939999999999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1575</v>
      </c>
      <c r="BH29" s="16" t="s">
        <v>4259</v>
      </c>
      <c r="BI29" s="20">
        <v>1.0513079999999999</v>
      </c>
      <c r="BJ29" s="16" t="s">
        <v>4258</v>
      </c>
      <c r="BK29" s="15">
        <v>1</v>
      </c>
      <c r="BL29" s="16" t="s">
        <v>4259</v>
      </c>
      <c r="BM29" s="20">
        <v>0.96894570000000002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1698</v>
      </c>
      <c r="BX29" s="16" t="s">
        <v>4261</v>
      </c>
      <c r="BY29" s="20">
        <v>1.0595570000000001</v>
      </c>
      <c r="BZ29" s="16" t="s">
        <v>4260</v>
      </c>
      <c r="CA29" s="15">
        <v>1</v>
      </c>
      <c r="CB29" s="16" t="s">
        <v>4261</v>
      </c>
      <c r="CC29" s="20">
        <v>1.018694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2119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251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6</v>
      </c>
      <c r="T30" s="16" t="s">
        <v>4253</v>
      </c>
      <c r="U30" s="20">
        <v>1</v>
      </c>
      <c r="V30" s="16" t="s">
        <v>4252</v>
      </c>
      <c r="W30" s="15">
        <v>257</v>
      </c>
      <c r="X30" s="16" t="s">
        <v>4252</v>
      </c>
      <c r="Y30" s="15">
        <v>257</v>
      </c>
      <c r="Z30" s="16" t="s">
        <v>4254</v>
      </c>
      <c r="AA30" s="15">
        <v>230</v>
      </c>
      <c r="AB30" s="16" t="s">
        <v>4255</v>
      </c>
      <c r="AC30" s="20">
        <v>1.0169950000000001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7</v>
      </c>
      <c r="AN30" s="16" t="s">
        <v>4255</v>
      </c>
      <c r="AO30" s="20">
        <v>1.0114320000000001</v>
      </c>
      <c r="AP30" s="16" t="s">
        <v>4256</v>
      </c>
      <c r="AQ30" s="15">
        <v>250</v>
      </c>
      <c r="AR30" s="16" t="s">
        <v>4257</v>
      </c>
      <c r="AS30" s="20">
        <v>1.041947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6</v>
      </c>
      <c r="BD30" s="16" t="s">
        <v>4257</v>
      </c>
      <c r="BE30" s="20">
        <v>1.0365880000000001</v>
      </c>
      <c r="BF30" s="16" t="s">
        <v>4258</v>
      </c>
      <c r="BG30" s="15">
        <v>348</v>
      </c>
      <c r="BH30" s="16" t="s">
        <v>4259</v>
      </c>
      <c r="BI30" s="20">
        <v>1.0513079999999999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3</v>
      </c>
      <c r="BT30" s="16" t="s">
        <v>4259</v>
      </c>
      <c r="BU30" s="20">
        <v>1.039579</v>
      </c>
      <c r="BV30" s="16" t="s">
        <v>4260</v>
      </c>
      <c r="BW30" s="15">
        <v>449</v>
      </c>
      <c r="BX30" s="16" t="s">
        <v>4261</v>
      </c>
      <c r="BY30" s="20">
        <v>1.0595570000000001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4</v>
      </c>
      <c r="CJ30" s="16" t="s">
        <v>4261</v>
      </c>
      <c r="CK30" s="20">
        <v>1.0541389999999999</v>
      </c>
      <c r="CL30" s="16" t="s">
        <v>4833</v>
      </c>
      <c r="CM30" s="15">
        <f>SUM(A2L323C10)/A2L323C1</f>
        <v>257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0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5560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5560</v>
      </c>
      <c r="X32" s="16" t="s">
        <v>4252</v>
      </c>
      <c r="Y32" s="15">
        <v>5560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10389</v>
      </c>
      <c r="AF32" s="16" t="s">
        <v>4255</v>
      </c>
      <c r="AG32" s="20">
        <v>0.5859799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10273</v>
      </c>
      <c r="AV32" s="16" t="s">
        <v>4257</v>
      </c>
      <c r="AW32" s="20">
        <v>0.56434209999999996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10843</v>
      </c>
      <c r="BL32" s="16" t="s">
        <v>4259</v>
      </c>
      <c r="BM32" s="20">
        <v>0.54576740000000001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10216</v>
      </c>
      <c r="CB32" s="16" t="s">
        <v>4261</v>
      </c>
      <c r="CC32" s="20">
        <v>0.56667409999999996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5560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2</v>
      </c>
      <c r="BT35" s="16" t="s">
        <v>4259</v>
      </c>
      <c r="BU35" s="20">
        <v>1.039579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1</v>
      </c>
      <c r="CJ35" s="16" t="s">
        <v>4261</v>
      </c>
      <c r="CK35" s="20">
        <v>1.0541389999999999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1480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1480</v>
      </c>
      <c r="X36" s="16" t="s">
        <v>4252</v>
      </c>
      <c r="Y36" s="15">
        <v>1480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951</v>
      </c>
      <c r="AJ36" s="16" t="s">
        <v>4255</v>
      </c>
      <c r="AK36" s="20">
        <v>0.80927090000000002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827</v>
      </c>
      <c r="AZ36" s="16" t="s">
        <v>4257</v>
      </c>
      <c r="BA36" s="20">
        <v>0.8128031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1228</v>
      </c>
      <c r="BP36" s="16" t="s">
        <v>4259</v>
      </c>
      <c r="BQ36" s="20">
        <v>0.79784189999999999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-5</v>
      </c>
      <c r="BX36" s="16" t="s">
        <v>4261</v>
      </c>
      <c r="BY36" s="20">
        <v>1.0595570000000001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1439</v>
      </c>
      <c r="CF36" s="16" t="s">
        <v>4261</v>
      </c>
      <c r="CG36" s="20">
        <v>0.82629410000000003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1480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6740</v>
      </c>
      <c r="T37" s="16" t="s">
        <v>4253</v>
      </c>
      <c r="U37" s="20">
        <v>1</v>
      </c>
      <c r="V37" s="16" t="s">
        <v>4252</v>
      </c>
      <c r="W37" s="15">
        <v>6740</v>
      </c>
      <c r="X37" s="16" t="s">
        <v>4252</v>
      </c>
      <c r="Y37" s="15">
        <v>6740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5609</v>
      </c>
      <c r="AN37" s="16" t="s">
        <v>4255</v>
      </c>
      <c r="AO37" s="20">
        <v>1.0114320000000001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3531</v>
      </c>
      <c r="BD37" s="16" t="s">
        <v>4257</v>
      </c>
      <c r="BE37" s="20">
        <v>1.0365880000000001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6196</v>
      </c>
      <c r="BT37" s="16" t="s">
        <v>4259</v>
      </c>
      <c r="BU37" s="20">
        <v>1.039579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7400</v>
      </c>
      <c r="CJ37" s="16" t="s">
        <v>4261</v>
      </c>
      <c r="CK37" s="20">
        <v>1.0541389999999999</v>
      </c>
      <c r="CL37" s="16" t="s">
        <v>4840</v>
      </c>
      <c r="CM37" s="15">
        <f>SUM(A2L330C10)/A2L330C1</f>
        <v>6740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1056</v>
      </c>
      <c r="T38" s="16" t="s">
        <v>4253</v>
      </c>
      <c r="U38" s="20">
        <v>1</v>
      </c>
      <c r="V38" s="16" t="s">
        <v>4252</v>
      </c>
      <c r="W38" s="15">
        <v>1056</v>
      </c>
      <c r="X38" s="16" t="s">
        <v>4252</v>
      </c>
      <c r="Y38" s="15">
        <v>1056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888</v>
      </c>
      <c r="AN38" s="16" t="s">
        <v>4255</v>
      </c>
      <c r="AO38" s="20">
        <v>1.0114320000000001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621</v>
      </c>
      <c r="BD38" s="16" t="s">
        <v>4257</v>
      </c>
      <c r="BE38" s="20">
        <v>1.0365880000000001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1002</v>
      </c>
      <c r="BT38" s="16" t="s">
        <v>4259</v>
      </c>
      <c r="BU38" s="20">
        <v>1.039579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1057</v>
      </c>
      <c r="CJ38" s="16" t="s">
        <v>4261</v>
      </c>
      <c r="CK38" s="20">
        <v>1.0541389999999999</v>
      </c>
      <c r="CL38" s="16" t="s">
        <v>4841</v>
      </c>
      <c r="CM38" s="15">
        <f>SUM(A2L331C10)/A2L331C1</f>
        <v>1056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993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993</v>
      </c>
      <c r="X39" s="16" t="s">
        <v>4252</v>
      </c>
      <c r="Y39" s="15">
        <v>993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1192</v>
      </c>
      <c r="AJ39" s="16" t="s">
        <v>4255</v>
      </c>
      <c r="AK39" s="20">
        <v>0.80927090000000002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991</v>
      </c>
      <c r="AZ39" s="16" t="s">
        <v>4257</v>
      </c>
      <c r="BA39" s="20">
        <v>0.8128031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1073</v>
      </c>
      <c r="BP39" s="16" t="s">
        <v>4259</v>
      </c>
      <c r="BQ39" s="20">
        <v>0.79784189999999999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790</v>
      </c>
      <c r="CF39" s="16" t="s">
        <v>4261</v>
      </c>
      <c r="CG39" s="20">
        <v>0.82629410000000003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993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3439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3439</v>
      </c>
      <c r="X40" s="16" t="s">
        <v>4252</v>
      </c>
      <c r="Y40" s="15">
        <v>3439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3450</v>
      </c>
      <c r="AJ40" s="16" t="s">
        <v>4255</v>
      </c>
      <c r="AK40" s="20">
        <v>0.80927090000000002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2995</v>
      </c>
      <c r="AZ40" s="16" t="s">
        <v>4257</v>
      </c>
      <c r="BA40" s="20">
        <v>0.8128031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2674</v>
      </c>
      <c r="BP40" s="16" t="s">
        <v>4259</v>
      </c>
      <c r="BQ40" s="20">
        <v>0.79784189999999999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2578</v>
      </c>
      <c r="CF40" s="16" t="s">
        <v>4261</v>
      </c>
      <c r="CG40" s="20">
        <v>0.82629410000000003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3439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1</v>
      </c>
      <c r="AZ41" s="16" t="s">
        <v>4257</v>
      </c>
      <c r="BA41" s="20">
        <v>0.8128031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9</v>
      </c>
      <c r="BP41" s="16" t="s">
        <v>4259</v>
      </c>
      <c r="BQ41" s="20">
        <v>0.79784189999999999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49</v>
      </c>
      <c r="CF41" s="16" t="s">
        <v>4261</v>
      </c>
      <c r="CG41" s="20">
        <v>0.82629410000000003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19469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5599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-959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7853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31962</v>
      </c>
      <c r="X42" s="16" t="s">
        <v>4850</v>
      </c>
      <c r="Y42" s="17">
        <f>SUM(A2L320C11:A2L334C11)-2*SUM(A2L333C11)</f>
        <v>31962</v>
      </c>
      <c r="Z42" s="16" t="s">
        <v>4851</v>
      </c>
      <c r="AA42" s="17">
        <f>SUM(A2L320C12:A2L334C12)-2*SUM(A2L333C12)</f>
        <v>17010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10429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-1305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6570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18486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10301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-1171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4272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17118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10899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-359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7265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19148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10236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-292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8485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31962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718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718</v>
      </c>
      <c r="X43" s="16" t="s">
        <v>4252</v>
      </c>
      <c r="Y43" s="15">
        <v>718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762</v>
      </c>
      <c r="AJ43" s="16" t="s">
        <v>4255</v>
      </c>
      <c r="AK43" s="20">
        <v>0.80927090000000002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904</v>
      </c>
      <c r="AZ43" s="16" t="s">
        <v>4257</v>
      </c>
      <c r="BA43" s="20">
        <v>0.8128031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777</v>
      </c>
      <c r="BP43" s="16" t="s">
        <v>4259</v>
      </c>
      <c r="BQ43" s="20">
        <v>0.79784189999999999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728</v>
      </c>
      <c r="CF43" s="16" t="s">
        <v>4261</v>
      </c>
      <c r="CG43" s="20">
        <v>0.82629410000000003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718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</v>
      </c>
      <c r="X44" s="16" t="s">
        <v>4252</v>
      </c>
      <c r="Y44" s="15">
        <v>1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129</v>
      </c>
      <c r="T46" s="16" t="s">
        <v>4253</v>
      </c>
      <c r="U46" s="20">
        <v>1</v>
      </c>
      <c r="V46" s="16" t="s">
        <v>4252</v>
      </c>
      <c r="W46" s="15">
        <v>129</v>
      </c>
      <c r="X46" s="16" t="s">
        <v>4252</v>
      </c>
      <c r="Y46" s="15">
        <v>129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186</v>
      </c>
      <c r="AN46" s="16" t="s">
        <v>4255</v>
      </c>
      <c r="AO46" s="20">
        <v>1.0114320000000001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111</v>
      </c>
      <c r="BD46" s="16" t="s">
        <v>4257</v>
      </c>
      <c r="BE46" s="20">
        <v>1.0365880000000001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110</v>
      </c>
      <c r="BT46" s="16" t="s">
        <v>4259</v>
      </c>
      <c r="BU46" s="20">
        <v>1.039579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216</v>
      </c>
      <c r="CJ46" s="16" t="s">
        <v>4261</v>
      </c>
      <c r="CK46" s="20">
        <v>1.0541389999999999</v>
      </c>
      <c r="CL46" s="16" t="s">
        <v>4871</v>
      </c>
      <c r="CM46" s="15">
        <f>SUM(A2L339C10)/A2L339C1</f>
        <v>129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719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129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848</v>
      </c>
      <c r="X48" s="16" t="s">
        <v>4878</v>
      </c>
      <c r="Y48" s="15">
        <f>SUM(A2L336C11:A2L340C11)</f>
        <v>848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762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186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904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111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777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110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728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216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848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361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66</v>
      </c>
      <c r="P49" s="16" t="s">
        <v>4253</v>
      </c>
      <c r="Q49" s="20">
        <v>1</v>
      </c>
      <c r="R49" s="16" t="s">
        <v>4252</v>
      </c>
      <c r="S49" s="15">
        <v>17</v>
      </c>
      <c r="T49" s="16" t="s">
        <v>4253</v>
      </c>
      <c r="U49" s="20">
        <v>1</v>
      </c>
      <c r="V49" s="16" t="s">
        <v>4252</v>
      </c>
      <c r="W49" s="15">
        <v>444</v>
      </c>
      <c r="X49" s="16" t="s">
        <v>4252</v>
      </c>
      <c r="Y49" s="15">
        <v>444</v>
      </c>
      <c r="Z49" s="16" t="s">
        <v>4254</v>
      </c>
      <c r="AA49" s="15">
        <v>368</v>
      </c>
      <c r="AB49" s="16" t="s">
        <v>4255</v>
      </c>
      <c r="AC49" s="20">
        <v>1.0169950000000001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11</v>
      </c>
      <c r="AJ49" s="16" t="s">
        <v>4255</v>
      </c>
      <c r="AK49" s="20">
        <v>0.80927090000000002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355</v>
      </c>
      <c r="AR49" s="16" t="s">
        <v>4257</v>
      </c>
      <c r="AS49" s="20">
        <v>1.041947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30</v>
      </c>
      <c r="AZ49" s="16" t="s">
        <v>4257</v>
      </c>
      <c r="BA49" s="20">
        <v>0.8128031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347</v>
      </c>
      <c r="BH49" s="16" t="s">
        <v>4259</v>
      </c>
      <c r="BI49" s="20">
        <v>1.0513079999999999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16</v>
      </c>
      <c r="BP49" s="16" t="s">
        <v>4259</v>
      </c>
      <c r="BQ49" s="20">
        <v>0.79784189999999999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341</v>
      </c>
      <c r="BX49" s="16" t="s">
        <v>4261</v>
      </c>
      <c r="BY49" s="20">
        <v>1.0595570000000001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5</v>
      </c>
      <c r="CF49" s="16" t="s">
        <v>4261</v>
      </c>
      <c r="CG49" s="20">
        <v>0.82629410000000003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444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505</v>
      </c>
      <c r="L51" s="16" t="s">
        <v>4253</v>
      </c>
      <c r="M51" s="20">
        <v>1</v>
      </c>
      <c r="N51" s="16" t="s">
        <v>4252</v>
      </c>
      <c r="O51" s="15">
        <v>12034</v>
      </c>
      <c r="P51" s="16" t="s">
        <v>4253</v>
      </c>
      <c r="Q51" s="20">
        <v>1</v>
      </c>
      <c r="R51" s="16" t="s">
        <v>4252</v>
      </c>
      <c r="S51" s="15">
        <v>677</v>
      </c>
      <c r="T51" s="16" t="s">
        <v>4253</v>
      </c>
      <c r="U51" s="20">
        <v>1</v>
      </c>
      <c r="V51" s="16" t="s">
        <v>4252</v>
      </c>
      <c r="W51" s="15">
        <v>13216</v>
      </c>
      <c r="X51" s="16" t="s">
        <v>4252</v>
      </c>
      <c r="Y51" s="15">
        <v>13216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449</v>
      </c>
      <c r="AF51" s="16" t="s">
        <v>4255</v>
      </c>
      <c r="AG51" s="20">
        <v>0.97382329999999995</v>
      </c>
      <c r="AH51" s="16" t="s">
        <v>4254</v>
      </c>
      <c r="AI51" s="15">
        <v>13693</v>
      </c>
      <c r="AJ51" s="16" t="s">
        <v>4255</v>
      </c>
      <c r="AK51" s="20">
        <v>0.80927090000000002</v>
      </c>
      <c r="AL51" s="16" t="s">
        <v>4254</v>
      </c>
      <c r="AM51" s="15">
        <v>580</v>
      </c>
      <c r="AN51" s="16" t="s">
        <v>4255</v>
      </c>
      <c r="AO51" s="20">
        <v>1.0114320000000001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12169</v>
      </c>
      <c r="AZ51" s="16" t="s">
        <v>4257</v>
      </c>
      <c r="BA51" s="20">
        <v>0.8128031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9995</v>
      </c>
      <c r="BP51" s="16" t="s">
        <v>4259</v>
      </c>
      <c r="BQ51" s="20">
        <v>0.79784189999999999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8870</v>
      </c>
      <c r="CF51" s="16" t="s">
        <v>4261</v>
      </c>
      <c r="CG51" s="20">
        <v>0.82629410000000003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4898</v>
      </c>
      <c r="CM51" s="15">
        <f>SUM(A2L344C10)/A2L344C1</f>
        <v>13216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125</v>
      </c>
      <c r="T54" s="16" t="s">
        <v>4253</v>
      </c>
      <c r="U54" s="20">
        <v>1</v>
      </c>
      <c r="V54" s="16" t="s">
        <v>4252</v>
      </c>
      <c r="W54" s="15">
        <v>125</v>
      </c>
      <c r="X54" s="16" t="s">
        <v>4252</v>
      </c>
      <c r="Y54" s="15">
        <v>125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121</v>
      </c>
      <c r="AN54" s="16" t="s">
        <v>4255</v>
      </c>
      <c r="AO54" s="20">
        <v>1.0114320000000001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115</v>
      </c>
      <c r="BD54" s="16" t="s">
        <v>4257</v>
      </c>
      <c r="BE54" s="20">
        <v>1.0365880000000001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126</v>
      </c>
      <c r="BT54" s="16" t="s">
        <v>4259</v>
      </c>
      <c r="BU54" s="20">
        <v>1.039579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132</v>
      </c>
      <c r="CJ54" s="16" t="s">
        <v>4261</v>
      </c>
      <c r="CK54" s="20">
        <v>1.0541389999999999</v>
      </c>
      <c r="CL54" s="16" t="s">
        <v>4901</v>
      </c>
      <c r="CM54" s="15">
        <f>SUM(A2L347C10)/A2L347C1</f>
        <v>125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33</v>
      </c>
      <c r="L58" s="16" t="s">
        <v>4253</v>
      </c>
      <c r="M58" s="20">
        <v>1</v>
      </c>
      <c r="N58" s="16" t="s">
        <v>4252</v>
      </c>
      <c r="O58" s="15">
        <v>28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61</v>
      </c>
      <c r="X58" s="16" t="s">
        <v>4252</v>
      </c>
      <c r="Y58" s="15">
        <v>61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8</v>
      </c>
      <c r="AF58" s="16" t="s">
        <v>4255</v>
      </c>
      <c r="AG58" s="20">
        <v>0.97382329999999995</v>
      </c>
      <c r="AH58" s="16" t="s">
        <v>4254</v>
      </c>
      <c r="AI58" s="15">
        <v>15</v>
      </c>
      <c r="AJ58" s="16" t="s">
        <v>4255</v>
      </c>
      <c r="AK58" s="20">
        <v>0.80927090000000002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394</v>
      </c>
      <c r="AV58" s="16" t="s">
        <v>4257</v>
      </c>
      <c r="AW58" s="20">
        <v>1.0012939999999999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418</v>
      </c>
      <c r="BD58" s="16" t="s">
        <v>4257</v>
      </c>
      <c r="BE58" s="20">
        <v>1.0365880000000001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302</v>
      </c>
      <c r="BL58" s="16" t="s">
        <v>4259</v>
      </c>
      <c r="BM58" s="20">
        <v>0.96894570000000002</v>
      </c>
      <c r="BN58" s="16" t="s">
        <v>4258</v>
      </c>
      <c r="BO58" s="15">
        <v>-5</v>
      </c>
      <c r="BP58" s="16" t="s">
        <v>4259</v>
      </c>
      <c r="BQ58" s="20">
        <v>0.79784189999999999</v>
      </c>
      <c r="BR58" s="16" t="s">
        <v>4258</v>
      </c>
      <c r="BS58" s="15">
        <v>402</v>
      </c>
      <c r="BT58" s="16" t="s">
        <v>4259</v>
      </c>
      <c r="BU58" s="20">
        <v>1.039579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219</v>
      </c>
      <c r="CB58" s="16" t="s">
        <v>4261</v>
      </c>
      <c r="CC58" s="20">
        <v>1.018694</v>
      </c>
      <c r="CD58" s="16" t="s">
        <v>4260</v>
      </c>
      <c r="CE58" s="15">
        <v>278</v>
      </c>
      <c r="CF58" s="16" t="s">
        <v>4261</v>
      </c>
      <c r="CG58" s="20">
        <v>0.82629410000000003</v>
      </c>
      <c r="CH58" s="16" t="s">
        <v>4260</v>
      </c>
      <c r="CI58" s="15">
        <v>245</v>
      </c>
      <c r="CJ58" s="16" t="s">
        <v>4261</v>
      </c>
      <c r="CK58" s="20">
        <v>1.0541389999999999</v>
      </c>
      <c r="CL58" s="16" t="s">
        <v>4905</v>
      </c>
      <c r="CM58" s="15">
        <f>SUM(A2L351C10)/A2L351C1</f>
        <v>61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361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538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12128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819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13846</v>
      </c>
      <c r="X59" s="16" t="s">
        <v>4911</v>
      </c>
      <c r="Y59" s="15">
        <f>SUM(A2L342C11:A2L351C11)-2*SUM(A2L350C11)</f>
        <v>13846</v>
      </c>
      <c r="Z59" s="16" t="s">
        <v>4912</v>
      </c>
      <c r="AA59" s="15">
        <f>SUM(A2L342C12:A2L351C12)-2*SUM(A2L350C12)</f>
        <v>368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457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13719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701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355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394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12199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533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347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302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10006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528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341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219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9153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377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13846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969</v>
      </c>
      <c r="H60" s="16" t="s">
        <v>4253</v>
      </c>
      <c r="I60" s="20">
        <v>1</v>
      </c>
      <c r="J60" s="16" t="s">
        <v>4252</v>
      </c>
      <c r="K60" s="15">
        <v>269</v>
      </c>
      <c r="L60" s="16" t="s">
        <v>4253</v>
      </c>
      <c r="M60" s="20">
        <v>1</v>
      </c>
      <c r="N60" s="16" t="s">
        <v>4252</v>
      </c>
      <c r="O60" s="15">
        <v>1323</v>
      </c>
      <c r="P60" s="16" t="s">
        <v>4253</v>
      </c>
      <c r="Q60" s="20">
        <v>1</v>
      </c>
      <c r="R60" s="16" t="s">
        <v>4252</v>
      </c>
      <c r="S60" s="15">
        <v>176</v>
      </c>
      <c r="T60" s="16" t="s">
        <v>4253</v>
      </c>
      <c r="U60" s="20">
        <v>1</v>
      </c>
      <c r="V60" s="16" t="s">
        <v>4252</v>
      </c>
      <c r="W60" s="15">
        <v>2737</v>
      </c>
      <c r="X60" s="16" t="s">
        <v>4252</v>
      </c>
      <c r="Y60" s="15">
        <v>2737</v>
      </c>
      <c r="Z60" s="16" t="s">
        <v>4254</v>
      </c>
      <c r="AA60" s="15">
        <v>1033</v>
      </c>
      <c r="AB60" s="16" t="s">
        <v>4255</v>
      </c>
      <c r="AC60" s="20">
        <v>1.0169950000000001</v>
      </c>
      <c r="AD60" s="16" t="s">
        <v>4254</v>
      </c>
      <c r="AE60" s="15">
        <v>339</v>
      </c>
      <c r="AF60" s="16" t="s">
        <v>4255</v>
      </c>
      <c r="AG60" s="20">
        <v>0.97382329999999995</v>
      </c>
      <c r="AH60" s="16" t="s">
        <v>4254</v>
      </c>
      <c r="AI60" s="15">
        <v>1986</v>
      </c>
      <c r="AJ60" s="16" t="s">
        <v>4255</v>
      </c>
      <c r="AK60" s="20">
        <v>0.80927090000000002</v>
      </c>
      <c r="AL60" s="16" t="s">
        <v>4254</v>
      </c>
      <c r="AM60" s="15">
        <v>174</v>
      </c>
      <c r="AN60" s="16" t="s">
        <v>4255</v>
      </c>
      <c r="AO60" s="20">
        <v>1.0114320000000001</v>
      </c>
      <c r="AP60" s="16" t="s">
        <v>4256</v>
      </c>
      <c r="AQ60" s="15">
        <v>1243</v>
      </c>
      <c r="AR60" s="16" t="s">
        <v>4257</v>
      </c>
      <c r="AS60" s="20">
        <v>1.041947</v>
      </c>
      <c r="AT60" s="16" t="s">
        <v>4256</v>
      </c>
      <c r="AU60" s="15">
        <v>267</v>
      </c>
      <c r="AV60" s="16" t="s">
        <v>4257</v>
      </c>
      <c r="AW60" s="20">
        <v>1.0012939999999999</v>
      </c>
      <c r="AX60" s="16" t="s">
        <v>4256</v>
      </c>
      <c r="AY60" s="15">
        <v>2237</v>
      </c>
      <c r="AZ60" s="16" t="s">
        <v>4257</v>
      </c>
      <c r="BA60" s="20">
        <v>0.8128031</v>
      </c>
      <c r="BB60" s="16" t="s">
        <v>4256</v>
      </c>
      <c r="BC60" s="15">
        <v>786</v>
      </c>
      <c r="BD60" s="16" t="s">
        <v>4257</v>
      </c>
      <c r="BE60" s="20">
        <v>1.0365880000000001</v>
      </c>
      <c r="BF60" s="16" t="s">
        <v>4258</v>
      </c>
      <c r="BG60" s="15">
        <v>1238</v>
      </c>
      <c r="BH60" s="16" t="s">
        <v>4259</v>
      </c>
      <c r="BI60" s="20">
        <v>1.0513079999999999</v>
      </c>
      <c r="BJ60" s="16" t="s">
        <v>4258</v>
      </c>
      <c r="BK60" s="15">
        <v>168</v>
      </c>
      <c r="BL60" s="16" t="s">
        <v>4259</v>
      </c>
      <c r="BM60" s="20">
        <v>0.96894570000000002</v>
      </c>
      <c r="BN60" s="16" t="s">
        <v>4258</v>
      </c>
      <c r="BO60" s="15">
        <v>1706</v>
      </c>
      <c r="BP60" s="16" t="s">
        <v>4259</v>
      </c>
      <c r="BQ60" s="20">
        <v>0.79784189999999999</v>
      </c>
      <c r="BR60" s="16" t="s">
        <v>4258</v>
      </c>
      <c r="BS60" s="15">
        <v>512</v>
      </c>
      <c r="BT60" s="16" t="s">
        <v>4259</v>
      </c>
      <c r="BU60" s="20">
        <v>1.039579</v>
      </c>
      <c r="BV60" s="16" t="s">
        <v>4260</v>
      </c>
      <c r="BW60" s="15">
        <v>1224</v>
      </c>
      <c r="BX60" s="16" t="s">
        <v>4261</v>
      </c>
      <c r="BY60" s="20">
        <v>1.0595570000000001</v>
      </c>
      <c r="BZ60" s="16" t="s">
        <v>4260</v>
      </c>
      <c r="CA60" s="15">
        <v>187</v>
      </c>
      <c r="CB60" s="16" t="s">
        <v>4261</v>
      </c>
      <c r="CC60" s="20">
        <v>1.018694</v>
      </c>
      <c r="CD60" s="16" t="s">
        <v>4260</v>
      </c>
      <c r="CE60" s="15">
        <v>1420</v>
      </c>
      <c r="CF60" s="16" t="s">
        <v>4261</v>
      </c>
      <c r="CG60" s="20">
        <v>0.82629410000000003</v>
      </c>
      <c r="CH60" s="16" t="s">
        <v>4260</v>
      </c>
      <c r="CI60" s="15">
        <v>329</v>
      </c>
      <c r="CJ60" s="16" t="s">
        <v>4261</v>
      </c>
      <c r="CK60" s="20">
        <v>1.0541389999999999</v>
      </c>
      <c r="CL60" s="16" t="s">
        <v>4929</v>
      </c>
      <c r="CM60" s="15">
        <f>SUM(A2L353C10)/A2L353C1</f>
        <v>2737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1823</v>
      </c>
      <c r="H61" s="16" t="s">
        <v>4253</v>
      </c>
      <c r="I61" s="20">
        <v>1</v>
      </c>
      <c r="J61" s="16" t="s">
        <v>4252</v>
      </c>
      <c r="K61" s="15">
        <v>7</v>
      </c>
      <c r="L61" s="16" t="s">
        <v>4253</v>
      </c>
      <c r="M61" s="20">
        <v>1</v>
      </c>
      <c r="N61" s="16" t="s">
        <v>4252</v>
      </c>
      <c r="O61" s="15">
        <v>164</v>
      </c>
      <c r="P61" s="16" t="s">
        <v>4253</v>
      </c>
      <c r="Q61" s="20">
        <v>1</v>
      </c>
      <c r="R61" s="16" t="s">
        <v>4252</v>
      </c>
      <c r="S61" s="15">
        <v>457</v>
      </c>
      <c r="T61" s="16" t="s">
        <v>4253</v>
      </c>
      <c r="U61" s="20">
        <v>1</v>
      </c>
      <c r="V61" s="16" t="s">
        <v>4252</v>
      </c>
      <c r="W61" s="15">
        <v>2451</v>
      </c>
      <c r="X61" s="16" t="s">
        <v>4252</v>
      </c>
      <c r="Y61" s="15">
        <v>2451</v>
      </c>
      <c r="Z61" s="16" t="s">
        <v>4254</v>
      </c>
      <c r="AA61" s="15">
        <v>2176</v>
      </c>
      <c r="AB61" s="16" t="s">
        <v>4255</v>
      </c>
      <c r="AC61" s="20">
        <v>1.0169950000000001</v>
      </c>
      <c r="AD61" s="16" t="s">
        <v>4254</v>
      </c>
      <c r="AE61" s="15">
        <v>4</v>
      </c>
      <c r="AF61" s="16" t="s">
        <v>4255</v>
      </c>
      <c r="AG61" s="20">
        <v>0.97382329999999995</v>
      </c>
      <c r="AH61" s="16" t="s">
        <v>4254</v>
      </c>
      <c r="AI61" s="15">
        <v>246</v>
      </c>
      <c r="AJ61" s="16" t="s">
        <v>4255</v>
      </c>
      <c r="AK61" s="20">
        <v>0.80927090000000002</v>
      </c>
      <c r="AL61" s="16" t="s">
        <v>4254</v>
      </c>
      <c r="AM61" s="15">
        <v>150</v>
      </c>
      <c r="AN61" s="16" t="s">
        <v>4255</v>
      </c>
      <c r="AO61" s="20">
        <v>1.0114320000000001</v>
      </c>
      <c r="AP61" s="16" t="s">
        <v>4256</v>
      </c>
      <c r="AQ61" s="15">
        <v>2154</v>
      </c>
      <c r="AR61" s="16" t="s">
        <v>4257</v>
      </c>
      <c r="AS61" s="20">
        <v>1.041947</v>
      </c>
      <c r="AT61" s="16" t="s">
        <v>4256</v>
      </c>
      <c r="AU61" s="15">
        <v>1</v>
      </c>
      <c r="AV61" s="16" t="s">
        <v>4257</v>
      </c>
      <c r="AW61" s="20">
        <v>1.0012939999999999</v>
      </c>
      <c r="AX61" s="16" t="s">
        <v>4256</v>
      </c>
      <c r="AY61" s="15">
        <v>106</v>
      </c>
      <c r="AZ61" s="16" t="s">
        <v>4257</v>
      </c>
      <c r="BA61" s="20">
        <v>0.8128031</v>
      </c>
      <c r="BB61" s="16" t="s">
        <v>4256</v>
      </c>
      <c r="BC61" s="15">
        <v>12</v>
      </c>
      <c r="BD61" s="16" t="s">
        <v>4257</v>
      </c>
      <c r="BE61" s="20">
        <v>1.0365880000000001</v>
      </c>
      <c r="BF61" s="16" t="s">
        <v>4258</v>
      </c>
      <c r="BG61" s="15">
        <v>2059</v>
      </c>
      <c r="BH61" s="16" t="s">
        <v>4259</v>
      </c>
      <c r="BI61" s="20">
        <v>1.0513079999999999</v>
      </c>
      <c r="BJ61" s="16" t="s">
        <v>4258</v>
      </c>
      <c r="BK61" s="15">
        <v>1</v>
      </c>
      <c r="BL61" s="16" t="s">
        <v>4259</v>
      </c>
      <c r="BM61" s="20">
        <v>0.96894570000000002</v>
      </c>
      <c r="BN61" s="16" t="s">
        <v>4258</v>
      </c>
      <c r="BO61" s="15">
        <v>80</v>
      </c>
      <c r="BP61" s="16" t="s">
        <v>4259</v>
      </c>
      <c r="BQ61" s="20">
        <v>0.79784189999999999</v>
      </c>
      <c r="BR61" s="16" t="s">
        <v>4258</v>
      </c>
      <c r="BS61" s="15">
        <v>5</v>
      </c>
      <c r="BT61" s="16" t="s">
        <v>4259</v>
      </c>
      <c r="BU61" s="20">
        <v>1.039579</v>
      </c>
      <c r="BV61" s="16" t="s">
        <v>4260</v>
      </c>
      <c r="BW61" s="15">
        <v>1864</v>
      </c>
      <c r="BX61" s="16" t="s">
        <v>4261</v>
      </c>
      <c r="BY61" s="20">
        <v>1.0595570000000001</v>
      </c>
      <c r="BZ61" s="16" t="s">
        <v>4260</v>
      </c>
      <c r="CA61" s="15">
        <v>1</v>
      </c>
      <c r="CB61" s="16" t="s">
        <v>4261</v>
      </c>
      <c r="CC61" s="20">
        <v>1.018694</v>
      </c>
      <c r="CD61" s="16" t="s">
        <v>4260</v>
      </c>
      <c r="CE61" s="15">
        <v>98</v>
      </c>
      <c r="CF61" s="16" t="s">
        <v>4261</v>
      </c>
      <c r="CG61" s="20">
        <v>0.82629410000000003</v>
      </c>
      <c r="CH61" s="16" t="s">
        <v>4260</v>
      </c>
      <c r="CI61" s="15">
        <v>9</v>
      </c>
      <c r="CJ61" s="16" t="s">
        <v>4261</v>
      </c>
      <c r="CK61" s="20">
        <v>1.0541389999999999</v>
      </c>
      <c r="CL61" s="16" t="s">
        <v>4930</v>
      </c>
      <c r="CM61" s="15">
        <f>SUM(A2L354C10)/A2L354C1</f>
        <v>2451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98</v>
      </c>
      <c r="H63" s="16" t="s">
        <v>4253</v>
      </c>
      <c r="I63" s="20">
        <v>1</v>
      </c>
      <c r="J63" s="16" t="s">
        <v>4252</v>
      </c>
      <c r="K63" s="15">
        <v>19</v>
      </c>
      <c r="L63" s="16" t="s">
        <v>4253</v>
      </c>
      <c r="M63" s="20">
        <v>1</v>
      </c>
      <c r="N63" s="16" t="s">
        <v>4252</v>
      </c>
      <c r="O63" s="15">
        <v>3</v>
      </c>
      <c r="P63" s="16" t="s">
        <v>4253</v>
      </c>
      <c r="Q63" s="20">
        <v>1</v>
      </c>
      <c r="R63" s="16" t="s">
        <v>4252</v>
      </c>
      <c r="S63" s="15">
        <v>7</v>
      </c>
      <c r="T63" s="16" t="s">
        <v>4253</v>
      </c>
      <c r="U63" s="20">
        <v>1</v>
      </c>
      <c r="V63" s="16" t="s">
        <v>4252</v>
      </c>
      <c r="W63" s="15">
        <v>127</v>
      </c>
      <c r="X63" s="16" t="s">
        <v>4252</v>
      </c>
      <c r="Y63" s="15">
        <v>127</v>
      </c>
      <c r="Z63" s="16" t="s">
        <v>4254</v>
      </c>
      <c r="AA63" s="15">
        <v>115</v>
      </c>
      <c r="AB63" s="16" t="s">
        <v>4255</v>
      </c>
      <c r="AC63" s="20">
        <v>1.0169950000000001</v>
      </c>
      <c r="AD63" s="16" t="s">
        <v>4254</v>
      </c>
      <c r="AE63" s="15">
        <v>1</v>
      </c>
      <c r="AF63" s="16" t="s">
        <v>4255</v>
      </c>
      <c r="AG63" s="20">
        <v>0.97382329999999995</v>
      </c>
      <c r="AH63" s="16" t="s">
        <v>4254</v>
      </c>
      <c r="AI63" s="15">
        <v>1</v>
      </c>
      <c r="AJ63" s="16" t="s">
        <v>4255</v>
      </c>
      <c r="AK63" s="20">
        <v>0.80927090000000002</v>
      </c>
      <c r="AL63" s="16" t="s">
        <v>4254</v>
      </c>
      <c r="AM63" s="15">
        <v>16</v>
      </c>
      <c r="AN63" s="16" t="s">
        <v>4255</v>
      </c>
      <c r="AO63" s="20">
        <v>1.0114320000000001</v>
      </c>
      <c r="AP63" s="16" t="s">
        <v>4256</v>
      </c>
      <c r="AQ63" s="15">
        <v>154</v>
      </c>
      <c r="AR63" s="16" t="s">
        <v>4257</v>
      </c>
      <c r="AS63" s="20">
        <v>1.041947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1</v>
      </c>
      <c r="AZ63" s="16" t="s">
        <v>4257</v>
      </c>
      <c r="BA63" s="20">
        <v>0.8128031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216</v>
      </c>
      <c r="BH63" s="16" t="s">
        <v>4259</v>
      </c>
      <c r="BI63" s="20">
        <v>1.0513079999999999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1</v>
      </c>
      <c r="BP63" s="16" t="s">
        <v>4259</v>
      </c>
      <c r="BQ63" s="20">
        <v>0.79784189999999999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167</v>
      </c>
      <c r="BX63" s="16" t="s">
        <v>4261</v>
      </c>
      <c r="BY63" s="20">
        <v>1.0595570000000001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127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1001</v>
      </c>
      <c r="T64" s="16" t="s">
        <v>4253</v>
      </c>
      <c r="U64" s="20">
        <v>1</v>
      </c>
      <c r="V64" s="16" t="s">
        <v>4252</v>
      </c>
      <c r="W64" s="15">
        <v>1001</v>
      </c>
      <c r="X64" s="16" t="s">
        <v>4252</v>
      </c>
      <c r="Y64" s="15">
        <v>1001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1096</v>
      </c>
      <c r="AN64" s="16" t="s">
        <v>4255</v>
      </c>
      <c r="AO64" s="20">
        <v>1.0114320000000001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1154</v>
      </c>
      <c r="BD64" s="16" t="s">
        <v>4257</v>
      </c>
      <c r="BE64" s="20">
        <v>1.0365880000000001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1272</v>
      </c>
      <c r="BT64" s="16" t="s">
        <v>4259</v>
      </c>
      <c r="BU64" s="20">
        <v>1.039579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1258</v>
      </c>
      <c r="CJ64" s="16" t="s">
        <v>4261</v>
      </c>
      <c r="CK64" s="20">
        <v>1.0541389999999999</v>
      </c>
      <c r="CL64" s="16" t="s">
        <v>4933</v>
      </c>
      <c r="CM64" s="15">
        <f>SUM(A2L357C10)/A2L357C1</f>
        <v>1001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70</v>
      </c>
      <c r="T65" s="16" t="s">
        <v>4253</v>
      </c>
      <c r="U65" s="20">
        <v>1</v>
      </c>
      <c r="V65" s="16" t="s">
        <v>4252</v>
      </c>
      <c r="W65" s="15">
        <v>70</v>
      </c>
      <c r="X65" s="16" t="s">
        <v>4252</v>
      </c>
      <c r="Y65" s="15">
        <v>70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95</v>
      </c>
      <c r="AN65" s="16" t="s">
        <v>4255</v>
      </c>
      <c r="AO65" s="20">
        <v>1.0114320000000001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166</v>
      </c>
      <c r="BD65" s="16" t="s">
        <v>4257</v>
      </c>
      <c r="BE65" s="20">
        <v>1.0365880000000001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140</v>
      </c>
      <c r="BT65" s="16" t="s">
        <v>4259</v>
      </c>
      <c r="BU65" s="20">
        <v>1.039579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111</v>
      </c>
      <c r="CJ65" s="16" t="s">
        <v>4261</v>
      </c>
      <c r="CK65" s="20">
        <v>1.0541389999999999</v>
      </c>
      <c r="CL65" s="16" t="s">
        <v>4934</v>
      </c>
      <c r="CM65" s="15">
        <f>SUM(A2L358C10)/A2L358C1</f>
        <v>70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56</v>
      </c>
      <c r="P68" s="16" t="s">
        <v>4253</v>
      </c>
      <c r="Q68" s="20">
        <v>1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56</v>
      </c>
      <c r="X68" s="16" t="s">
        <v>4252</v>
      </c>
      <c r="Y68" s="15">
        <v>56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26</v>
      </c>
      <c r="AJ68" s="16" t="s">
        <v>4255</v>
      </c>
      <c r="AK68" s="20">
        <v>0.80927090000000002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56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2890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295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1546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1711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6442</v>
      </c>
      <c r="X69" s="16" t="s">
        <v>4943</v>
      </c>
      <c r="Y69" s="15">
        <f>SUM(A2L353C11:A2L361C11)-2*SUM(A2L360C11)</f>
        <v>6442</v>
      </c>
      <c r="Z69" s="16" t="s">
        <v>4944</v>
      </c>
      <c r="AA69" s="15">
        <f>SUM(A2L353C12:A2L361C12)-2*SUM(A2L360C12)</f>
        <v>3324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344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2259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1531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3551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268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2344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2118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3513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169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1787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1929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3255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188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1518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1707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6442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141431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115657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45784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74768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377640</v>
      </c>
      <c r="X70" s="16" t="s">
        <v>4966</v>
      </c>
      <c r="Y70" s="15">
        <f>SUM(A2L319C11,A2L335C11,A2L341C11,A2L352C11,A2L362C11)</f>
        <v>377640</v>
      </c>
      <c r="Z70" s="16" t="s">
        <v>4967</v>
      </c>
      <c r="AA70" s="15">
        <f>SUM(A2L319C12,A2L335C12,A2L341C12,A2L352C12,A2L362C12)</f>
        <v>140357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205840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47481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82166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128191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205372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40552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72912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121222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197442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38714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69488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117723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197643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34578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58073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377640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6269</v>
      </c>
      <c r="H8" s="16" t="s">
        <v>4253</v>
      </c>
      <c r="I8" s="20">
        <v>1</v>
      </c>
      <c r="J8" s="16" t="s">
        <v>4252</v>
      </c>
      <c r="K8" s="15">
        <v>0</v>
      </c>
      <c r="L8" s="16" t="s">
        <v>4253</v>
      </c>
      <c r="M8" s="20">
        <v>0</v>
      </c>
      <c r="N8" s="16" t="s">
        <v>4252</v>
      </c>
      <c r="O8" s="15">
        <v>4</v>
      </c>
      <c r="P8" s="16" t="s">
        <v>4253</v>
      </c>
      <c r="Q8" s="20">
        <v>1</v>
      </c>
      <c r="R8" s="16" t="s">
        <v>4252</v>
      </c>
      <c r="S8" s="15">
        <v>1305</v>
      </c>
      <c r="T8" s="16" t="s">
        <v>4253</v>
      </c>
      <c r="U8" s="20">
        <v>1</v>
      </c>
      <c r="V8" s="16" t="s">
        <v>4252</v>
      </c>
      <c r="W8" s="15">
        <v>7578</v>
      </c>
      <c r="X8" s="16" t="s">
        <v>4252</v>
      </c>
      <c r="Y8" s="15">
        <v>7578</v>
      </c>
      <c r="Z8" s="16" t="s">
        <v>4254</v>
      </c>
      <c r="AA8" s="15">
        <v>6238</v>
      </c>
      <c r="AB8" s="16" t="s">
        <v>4255</v>
      </c>
      <c r="AC8" s="20">
        <v>1.0169950000000001</v>
      </c>
      <c r="AD8" s="16" t="s">
        <v>4254</v>
      </c>
      <c r="AE8" s="15">
        <v>255</v>
      </c>
      <c r="AF8" s="16" t="s">
        <v>4255</v>
      </c>
      <c r="AG8" s="20">
        <v>0.97382329999999995</v>
      </c>
      <c r="AH8" s="16" t="s">
        <v>4254</v>
      </c>
      <c r="AI8" s="15">
        <v>655</v>
      </c>
      <c r="AJ8" s="16" t="s">
        <v>4255</v>
      </c>
      <c r="AK8" s="20">
        <v>0.80927090000000002</v>
      </c>
      <c r="AL8" s="16" t="s">
        <v>4254</v>
      </c>
      <c r="AM8" s="15">
        <v>1450</v>
      </c>
      <c r="AN8" s="16" t="s">
        <v>4255</v>
      </c>
      <c r="AO8" s="20">
        <v>1.0114320000000001</v>
      </c>
      <c r="AP8" s="16" t="s">
        <v>4256</v>
      </c>
      <c r="AQ8" s="15">
        <v>9729</v>
      </c>
      <c r="AR8" s="16" t="s">
        <v>4257</v>
      </c>
      <c r="AS8" s="20">
        <v>1.041947</v>
      </c>
      <c r="AT8" s="16" t="s">
        <v>4256</v>
      </c>
      <c r="AU8" s="15">
        <v>1105</v>
      </c>
      <c r="AV8" s="16" t="s">
        <v>4257</v>
      </c>
      <c r="AW8" s="20">
        <v>1.0012939999999999</v>
      </c>
      <c r="AX8" s="16" t="s">
        <v>4256</v>
      </c>
      <c r="AY8" s="15">
        <v>2358</v>
      </c>
      <c r="AZ8" s="16" t="s">
        <v>4257</v>
      </c>
      <c r="BA8" s="20">
        <v>0.8128031</v>
      </c>
      <c r="BB8" s="16" t="s">
        <v>4256</v>
      </c>
      <c r="BC8" s="15">
        <v>1044</v>
      </c>
      <c r="BD8" s="16" t="s">
        <v>4257</v>
      </c>
      <c r="BE8" s="20">
        <v>1.0365880000000001</v>
      </c>
      <c r="BF8" s="16" t="s">
        <v>4258</v>
      </c>
      <c r="BG8" s="15">
        <v>7871</v>
      </c>
      <c r="BH8" s="16" t="s">
        <v>4259</v>
      </c>
      <c r="BI8" s="20">
        <v>1.0513079999999999</v>
      </c>
      <c r="BJ8" s="16" t="s">
        <v>4258</v>
      </c>
      <c r="BK8" s="15">
        <v>276</v>
      </c>
      <c r="BL8" s="16" t="s">
        <v>4259</v>
      </c>
      <c r="BM8" s="20">
        <v>0.96894570000000002</v>
      </c>
      <c r="BN8" s="16" t="s">
        <v>4258</v>
      </c>
      <c r="BO8" s="15">
        <v>1167</v>
      </c>
      <c r="BP8" s="16" t="s">
        <v>4259</v>
      </c>
      <c r="BQ8" s="20">
        <v>0.79784189999999999</v>
      </c>
      <c r="BR8" s="16" t="s">
        <v>4258</v>
      </c>
      <c r="BS8" s="15">
        <v>1603</v>
      </c>
      <c r="BT8" s="16" t="s">
        <v>4259</v>
      </c>
      <c r="BU8" s="20">
        <v>1.039579</v>
      </c>
      <c r="BV8" s="16" t="s">
        <v>4260</v>
      </c>
      <c r="BW8" s="15">
        <v>9406</v>
      </c>
      <c r="BX8" s="16" t="s">
        <v>4261</v>
      </c>
      <c r="BY8" s="20">
        <v>1.0595570000000001</v>
      </c>
      <c r="BZ8" s="16" t="s">
        <v>4260</v>
      </c>
      <c r="CA8" s="15">
        <v>27</v>
      </c>
      <c r="CB8" s="16" t="s">
        <v>4261</v>
      </c>
      <c r="CC8" s="20">
        <v>1.018694</v>
      </c>
      <c r="CD8" s="16" t="s">
        <v>4260</v>
      </c>
      <c r="CE8" s="15">
        <v>1802</v>
      </c>
      <c r="CF8" s="16" t="s">
        <v>4261</v>
      </c>
      <c r="CG8" s="20">
        <v>0.82629410000000003</v>
      </c>
      <c r="CH8" s="16" t="s">
        <v>4260</v>
      </c>
      <c r="CI8" s="15">
        <v>919</v>
      </c>
      <c r="CJ8" s="16" t="s">
        <v>4261</v>
      </c>
      <c r="CK8" s="20">
        <v>1.0541389999999999</v>
      </c>
      <c r="CL8" s="16" t="s">
        <v>5056</v>
      </c>
      <c r="CM8" s="15">
        <f>SUM(A2L401C10)/A2L401C1</f>
        <v>7578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8735</v>
      </c>
      <c r="H9" s="16" t="s">
        <v>4253</v>
      </c>
      <c r="I9" s="20">
        <v>1</v>
      </c>
      <c r="J9" s="16" t="s">
        <v>4252</v>
      </c>
      <c r="K9" s="15">
        <v>528</v>
      </c>
      <c r="L9" s="16" t="s">
        <v>4253</v>
      </c>
      <c r="M9" s="20">
        <v>1</v>
      </c>
      <c r="N9" s="16" t="s">
        <v>4252</v>
      </c>
      <c r="O9" s="15">
        <v>800</v>
      </c>
      <c r="P9" s="16" t="s">
        <v>4253</v>
      </c>
      <c r="Q9" s="20">
        <v>1</v>
      </c>
      <c r="R9" s="16" t="s">
        <v>4252</v>
      </c>
      <c r="S9" s="15">
        <v>445</v>
      </c>
      <c r="T9" s="16" t="s">
        <v>4253</v>
      </c>
      <c r="U9" s="20">
        <v>1</v>
      </c>
      <c r="V9" s="16" t="s">
        <v>4252</v>
      </c>
      <c r="W9" s="15">
        <v>10508</v>
      </c>
      <c r="X9" s="16" t="s">
        <v>4252</v>
      </c>
      <c r="Y9" s="15">
        <v>10508</v>
      </c>
      <c r="Z9" s="16" t="s">
        <v>4254</v>
      </c>
      <c r="AA9" s="15">
        <v>10075</v>
      </c>
      <c r="AB9" s="16" t="s">
        <v>4255</v>
      </c>
      <c r="AC9" s="20">
        <v>1.0169950000000001</v>
      </c>
      <c r="AD9" s="16" t="s">
        <v>4254</v>
      </c>
      <c r="AE9" s="15">
        <v>42</v>
      </c>
      <c r="AF9" s="16" t="s">
        <v>4255</v>
      </c>
      <c r="AG9" s="20">
        <v>0.97382329999999995</v>
      </c>
      <c r="AH9" s="16" t="s">
        <v>4254</v>
      </c>
      <c r="AI9" s="15">
        <v>1575</v>
      </c>
      <c r="AJ9" s="16" t="s">
        <v>4255</v>
      </c>
      <c r="AK9" s="20">
        <v>0.80927090000000002</v>
      </c>
      <c r="AL9" s="16" t="s">
        <v>4254</v>
      </c>
      <c r="AM9" s="15">
        <v>511</v>
      </c>
      <c r="AN9" s="16" t="s">
        <v>4255</v>
      </c>
      <c r="AO9" s="20">
        <v>1.0114320000000001</v>
      </c>
      <c r="AP9" s="16" t="s">
        <v>4256</v>
      </c>
      <c r="AQ9" s="15">
        <v>9473</v>
      </c>
      <c r="AR9" s="16" t="s">
        <v>4257</v>
      </c>
      <c r="AS9" s="20">
        <v>1.041947</v>
      </c>
      <c r="AT9" s="16" t="s">
        <v>4256</v>
      </c>
      <c r="AU9" s="15">
        <v>259</v>
      </c>
      <c r="AV9" s="16" t="s">
        <v>4257</v>
      </c>
      <c r="AW9" s="20">
        <v>1.0012939999999999</v>
      </c>
      <c r="AX9" s="16" t="s">
        <v>4256</v>
      </c>
      <c r="AY9" s="15">
        <v>949</v>
      </c>
      <c r="AZ9" s="16" t="s">
        <v>4257</v>
      </c>
      <c r="BA9" s="20">
        <v>0.8128031</v>
      </c>
      <c r="BB9" s="16" t="s">
        <v>4256</v>
      </c>
      <c r="BC9" s="15">
        <v>505</v>
      </c>
      <c r="BD9" s="16" t="s">
        <v>4257</v>
      </c>
      <c r="BE9" s="20">
        <v>1.0365880000000001</v>
      </c>
      <c r="BF9" s="16" t="s">
        <v>4258</v>
      </c>
      <c r="BG9" s="15">
        <v>9549</v>
      </c>
      <c r="BH9" s="16" t="s">
        <v>4259</v>
      </c>
      <c r="BI9" s="20">
        <v>1.0513079999999999</v>
      </c>
      <c r="BJ9" s="16" t="s">
        <v>4258</v>
      </c>
      <c r="BK9" s="15">
        <v>30</v>
      </c>
      <c r="BL9" s="16" t="s">
        <v>4259</v>
      </c>
      <c r="BM9" s="20">
        <v>0.96894570000000002</v>
      </c>
      <c r="BN9" s="16" t="s">
        <v>4258</v>
      </c>
      <c r="BO9" s="15">
        <v>1289</v>
      </c>
      <c r="BP9" s="16" t="s">
        <v>4259</v>
      </c>
      <c r="BQ9" s="20">
        <v>0.79784189999999999</v>
      </c>
      <c r="BR9" s="16" t="s">
        <v>4258</v>
      </c>
      <c r="BS9" s="15">
        <v>424</v>
      </c>
      <c r="BT9" s="16" t="s">
        <v>4259</v>
      </c>
      <c r="BU9" s="20">
        <v>1.039579</v>
      </c>
      <c r="BV9" s="16" t="s">
        <v>4260</v>
      </c>
      <c r="BW9" s="15">
        <v>8952</v>
      </c>
      <c r="BX9" s="16" t="s">
        <v>4261</v>
      </c>
      <c r="BY9" s="20">
        <v>1.0595570000000001</v>
      </c>
      <c r="BZ9" s="16" t="s">
        <v>4260</v>
      </c>
      <c r="CA9" s="15">
        <v>311</v>
      </c>
      <c r="CB9" s="16" t="s">
        <v>4261</v>
      </c>
      <c r="CC9" s="20">
        <v>1.018694</v>
      </c>
      <c r="CD9" s="16" t="s">
        <v>4260</v>
      </c>
      <c r="CE9" s="15">
        <v>345</v>
      </c>
      <c r="CF9" s="16" t="s">
        <v>4261</v>
      </c>
      <c r="CG9" s="20">
        <v>0.82629410000000003</v>
      </c>
      <c r="CH9" s="16" t="s">
        <v>4260</v>
      </c>
      <c r="CI9" s="15">
        <v>369</v>
      </c>
      <c r="CJ9" s="16" t="s">
        <v>4261</v>
      </c>
      <c r="CK9" s="20">
        <v>1.0541389999999999</v>
      </c>
      <c r="CL9" s="16" t="s">
        <v>5057</v>
      </c>
      <c r="CM9" s="15">
        <f>SUM(A2L402C10)/A2L402C1</f>
        <v>10508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4622</v>
      </c>
      <c r="H10" s="16" t="s">
        <v>4253</v>
      </c>
      <c r="I10" s="20">
        <v>1</v>
      </c>
      <c r="J10" s="16" t="s">
        <v>4252</v>
      </c>
      <c r="K10" s="15">
        <v>451</v>
      </c>
      <c r="L10" s="16" t="s">
        <v>4253</v>
      </c>
      <c r="M10" s="20">
        <v>1</v>
      </c>
      <c r="N10" s="16" t="s">
        <v>4252</v>
      </c>
      <c r="O10" s="15">
        <v>7722</v>
      </c>
      <c r="P10" s="16" t="s">
        <v>4253</v>
      </c>
      <c r="Q10" s="20">
        <v>1</v>
      </c>
      <c r="R10" s="16" t="s">
        <v>4252</v>
      </c>
      <c r="S10" s="15">
        <v>954</v>
      </c>
      <c r="T10" s="16" t="s">
        <v>4253</v>
      </c>
      <c r="U10" s="20">
        <v>1</v>
      </c>
      <c r="V10" s="16" t="s">
        <v>4252</v>
      </c>
      <c r="W10" s="15">
        <v>13749</v>
      </c>
      <c r="X10" s="16" t="s">
        <v>4252</v>
      </c>
      <c r="Y10" s="15">
        <v>13749</v>
      </c>
      <c r="Z10" s="16" t="s">
        <v>4254</v>
      </c>
      <c r="AA10" s="15">
        <v>5491</v>
      </c>
      <c r="AB10" s="16" t="s">
        <v>4255</v>
      </c>
      <c r="AC10" s="20">
        <v>1.0169950000000001</v>
      </c>
      <c r="AD10" s="16" t="s">
        <v>4254</v>
      </c>
      <c r="AE10" s="15">
        <v>92</v>
      </c>
      <c r="AF10" s="16" t="s">
        <v>4255</v>
      </c>
      <c r="AG10" s="20">
        <v>0.97382329999999995</v>
      </c>
      <c r="AH10" s="16" t="s">
        <v>4254</v>
      </c>
      <c r="AI10" s="15">
        <v>7041</v>
      </c>
      <c r="AJ10" s="16" t="s">
        <v>4255</v>
      </c>
      <c r="AK10" s="20">
        <v>0.80927090000000002</v>
      </c>
      <c r="AL10" s="16" t="s">
        <v>4254</v>
      </c>
      <c r="AM10" s="15">
        <v>921</v>
      </c>
      <c r="AN10" s="16" t="s">
        <v>4255</v>
      </c>
      <c r="AO10" s="20">
        <v>1.0114320000000001</v>
      </c>
      <c r="AP10" s="16" t="s">
        <v>4256</v>
      </c>
      <c r="AQ10" s="15">
        <v>4615</v>
      </c>
      <c r="AR10" s="16" t="s">
        <v>4257</v>
      </c>
      <c r="AS10" s="20">
        <v>1.041947</v>
      </c>
      <c r="AT10" s="16" t="s">
        <v>4256</v>
      </c>
      <c r="AU10" s="15">
        <v>15</v>
      </c>
      <c r="AV10" s="16" t="s">
        <v>4257</v>
      </c>
      <c r="AW10" s="20">
        <v>1.0012939999999999</v>
      </c>
      <c r="AX10" s="16" t="s">
        <v>4256</v>
      </c>
      <c r="AY10" s="15">
        <v>6961</v>
      </c>
      <c r="AZ10" s="16" t="s">
        <v>4257</v>
      </c>
      <c r="BA10" s="20">
        <v>0.8128031</v>
      </c>
      <c r="BB10" s="16" t="s">
        <v>4256</v>
      </c>
      <c r="BC10" s="15">
        <v>846</v>
      </c>
      <c r="BD10" s="16" t="s">
        <v>4257</v>
      </c>
      <c r="BE10" s="20">
        <v>1.0365880000000001</v>
      </c>
      <c r="BF10" s="16" t="s">
        <v>4258</v>
      </c>
      <c r="BG10" s="15">
        <v>5017</v>
      </c>
      <c r="BH10" s="16" t="s">
        <v>4259</v>
      </c>
      <c r="BI10" s="20">
        <v>1.0513079999999999</v>
      </c>
      <c r="BJ10" s="16" t="s">
        <v>4258</v>
      </c>
      <c r="BK10" s="15">
        <v>48</v>
      </c>
      <c r="BL10" s="16" t="s">
        <v>4259</v>
      </c>
      <c r="BM10" s="20">
        <v>0.96894570000000002</v>
      </c>
      <c r="BN10" s="16" t="s">
        <v>4258</v>
      </c>
      <c r="BO10" s="15">
        <v>5478</v>
      </c>
      <c r="BP10" s="16" t="s">
        <v>4259</v>
      </c>
      <c r="BQ10" s="20">
        <v>0.79784189999999999</v>
      </c>
      <c r="BR10" s="16" t="s">
        <v>4258</v>
      </c>
      <c r="BS10" s="15">
        <v>778</v>
      </c>
      <c r="BT10" s="16" t="s">
        <v>4259</v>
      </c>
      <c r="BU10" s="20">
        <v>1.039579</v>
      </c>
      <c r="BV10" s="16" t="s">
        <v>4260</v>
      </c>
      <c r="BW10" s="15">
        <v>4096</v>
      </c>
      <c r="BX10" s="16" t="s">
        <v>4261</v>
      </c>
      <c r="BY10" s="20">
        <v>1.0595570000000001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4841</v>
      </c>
      <c r="CF10" s="16" t="s">
        <v>4261</v>
      </c>
      <c r="CG10" s="20">
        <v>0.82629410000000003</v>
      </c>
      <c r="CH10" s="16" t="s">
        <v>4260</v>
      </c>
      <c r="CI10" s="15">
        <v>635</v>
      </c>
      <c r="CJ10" s="16" t="s">
        <v>4261</v>
      </c>
      <c r="CK10" s="20">
        <v>1.0541389999999999</v>
      </c>
      <c r="CL10" s="16" t="s">
        <v>5058</v>
      </c>
      <c r="CM10" s="15">
        <f>SUM(A2L403C10)/A2L403C1</f>
        <v>13749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6864</v>
      </c>
      <c r="H11" s="16" t="s">
        <v>4253</v>
      </c>
      <c r="I11" s="20">
        <v>1</v>
      </c>
      <c r="J11" s="16" t="s">
        <v>4252</v>
      </c>
      <c r="K11" s="15">
        <v>59</v>
      </c>
      <c r="L11" s="16" t="s">
        <v>4253</v>
      </c>
      <c r="M11" s="20">
        <v>1</v>
      </c>
      <c r="N11" s="16" t="s">
        <v>4252</v>
      </c>
      <c r="O11" s="15">
        <v>494</v>
      </c>
      <c r="P11" s="16" t="s">
        <v>4253</v>
      </c>
      <c r="Q11" s="20">
        <v>1</v>
      </c>
      <c r="R11" s="16" t="s">
        <v>4252</v>
      </c>
      <c r="S11" s="15">
        <v>1018</v>
      </c>
      <c r="T11" s="16" t="s">
        <v>4253</v>
      </c>
      <c r="U11" s="20">
        <v>1</v>
      </c>
      <c r="V11" s="16" t="s">
        <v>4252</v>
      </c>
      <c r="W11" s="15">
        <v>8435</v>
      </c>
      <c r="X11" s="16" t="s">
        <v>4252</v>
      </c>
      <c r="Y11" s="15">
        <v>8435</v>
      </c>
      <c r="Z11" s="16" t="s">
        <v>4254</v>
      </c>
      <c r="AA11" s="15">
        <v>7456</v>
      </c>
      <c r="AB11" s="16" t="s">
        <v>4255</v>
      </c>
      <c r="AC11" s="20">
        <v>1.0169950000000001</v>
      </c>
      <c r="AD11" s="16" t="s">
        <v>4254</v>
      </c>
      <c r="AE11" s="15">
        <v>99</v>
      </c>
      <c r="AF11" s="16" t="s">
        <v>4255</v>
      </c>
      <c r="AG11" s="20">
        <v>0.97382329999999995</v>
      </c>
      <c r="AH11" s="16" t="s">
        <v>4254</v>
      </c>
      <c r="AI11" s="15">
        <v>1692</v>
      </c>
      <c r="AJ11" s="16" t="s">
        <v>4255</v>
      </c>
      <c r="AK11" s="20">
        <v>0.80927090000000002</v>
      </c>
      <c r="AL11" s="16" t="s">
        <v>4254</v>
      </c>
      <c r="AM11" s="15">
        <v>1192</v>
      </c>
      <c r="AN11" s="16" t="s">
        <v>4255</v>
      </c>
      <c r="AO11" s="20">
        <v>1.0114320000000001</v>
      </c>
      <c r="AP11" s="16" t="s">
        <v>4256</v>
      </c>
      <c r="AQ11" s="15">
        <v>7830</v>
      </c>
      <c r="AR11" s="16" t="s">
        <v>4257</v>
      </c>
      <c r="AS11" s="20">
        <v>1.041947</v>
      </c>
      <c r="AT11" s="16" t="s">
        <v>4256</v>
      </c>
      <c r="AU11" s="15">
        <v>50</v>
      </c>
      <c r="AV11" s="16" t="s">
        <v>4257</v>
      </c>
      <c r="AW11" s="20">
        <v>1.0012939999999999</v>
      </c>
      <c r="AX11" s="16" t="s">
        <v>4256</v>
      </c>
      <c r="AY11" s="15">
        <v>1476</v>
      </c>
      <c r="AZ11" s="16" t="s">
        <v>4257</v>
      </c>
      <c r="BA11" s="20">
        <v>0.8128031</v>
      </c>
      <c r="BB11" s="16" t="s">
        <v>4256</v>
      </c>
      <c r="BC11" s="15">
        <v>665</v>
      </c>
      <c r="BD11" s="16" t="s">
        <v>4257</v>
      </c>
      <c r="BE11" s="20">
        <v>1.0365880000000001</v>
      </c>
      <c r="BF11" s="16" t="s">
        <v>4258</v>
      </c>
      <c r="BG11" s="15">
        <v>7102</v>
      </c>
      <c r="BH11" s="16" t="s">
        <v>4259</v>
      </c>
      <c r="BI11" s="20">
        <v>1.0513079999999999</v>
      </c>
      <c r="BJ11" s="16" t="s">
        <v>4258</v>
      </c>
      <c r="BK11" s="15">
        <v>57</v>
      </c>
      <c r="BL11" s="16" t="s">
        <v>4259</v>
      </c>
      <c r="BM11" s="20">
        <v>0.96894570000000002</v>
      </c>
      <c r="BN11" s="16" t="s">
        <v>4258</v>
      </c>
      <c r="BO11" s="15">
        <v>1024</v>
      </c>
      <c r="BP11" s="16" t="s">
        <v>4259</v>
      </c>
      <c r="BQ11" s="20">
        <v>0.79784189999999999</v>
      </c>
      <c r="BR11" s="16" t="s">
        <v>4258</v>
      </c>
      <c r="BS11" s="15">
        <v>728</v>
      </c>
      <c r="BT11" s="16" t="s">
        <v>4259</v>
      </c>
      <c r="BU11" s="20">
        <v>1.039579</v>
      </c>
      <c r="BV11" s="16" t="s">
        <v>4260</v>
      </c>
      <c r="BW11" s="15">
        <v>5892</v>
      </c>
      <c r="BX11" s="16" t="s">
        <v>4261</v>
      </c>
      <c r="BY11" s="20">
        <v>1.0595570000000001</v>
      </c>
      <c r="BZ11" s="16" t="s">
        <v>4260</v>
      </c>
      <c r="CA11" s="15">
        <v>83</v>
      </c>
      <c r="CB11" s="16" t="s">
        <v>4261</v>
      </c>
      <c r="CC11" s="20">
        <v>1.018694</v>
      </c>
      <c r="CD11" s="16" t="s">
        <v>4260</v>
      </c>
      <c r="CE11" s="15">
        <v>471</v>
      </c>
      <c r="CF11" s="16" t="s">
        <v>4261</v>
      </c>
      <c r="CG11" s="20">
        <v>0.82629410000000003</v>
      </c>
      <c r="CH11" s="16" t="s">
        <v>4260</v>
      </c>
      <c r="CI11" s="15">
        <v>452</v>
      </c>
      <c r="CJ11" s="16" t="s">
        <v>4261</v>
      </c>
      <c r="CK11" s="20">
        <v>1.0541389999999999</v>
      </c>
      <c r="CL11" s="16" t="s">
        <v>5059</v>
      </c>
      <c r="CM11" s="15">
        <f>SUM(A2L404C10)/A2L404C1</f>
        <v>8435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26</v>
      </c>
      <c r="L12" s="16" t="s">
        <v>4253</v>
      </c>
      <c r="M12" s="20">
        <v>1</v>
      </c>
      <c r="N12" s="16" t="s">
        <v>4252</v>
      </c>
      <c r="O12" s="15">
        <v>45</v>
      </c>
      <c r="P12" s="16" t="s">
        <v>4253</v>
      </c>
      <c r="Q12" s="20">
        <v>1</v>
      </c>
      <c r="R12" s="16" t="s">
        <v>4252</v>
      </c>
      <c r="S12" s="15">
        <v>13</v>
      </c>
      <c r="T12" s="16" t="s">
        <v>4253</v>
      </c>
      <c r="U12" s="20">
        <v>1</v>
      </c>
      <c r="V12" s="16" t="s">
        <v>4252</v>
      </c>
      <c r="W12" s="15">
        <v>84</v>
      </c>
      <c r="X12" s="16" t="s">
        <v>4252</v>
      </c>
      <c r="Y12" s="15">
        <v>84</v>
      </c>
      <c r="Z12" s="16" t="s">
        <v>4254</v>
      </c>
      <c r="AA12" s="15">
        <v>45</v>
      </c>
      <c r="AB12" s="16" t="s">
        <v>4255</v>
      </c>
      <c r="AC12" s="20">
        <v>1.0169950000000001</v>
      </c>
      <c r="AD12" s="16" t="s">
        <v>4254</v>
      </c>
      <c r="AE12" s="15">
        <v>24</v>
      </c>
      <c r="AF12" s="16" t="s">
        <v>4255</v>
      </c>
      <c r="AG12" s="20">
        <v>0.97382329999999995</v>
      </c>
      <c r="AH12" s="16" t="s">
        <v>4254</v>
      </c>
      <c r="AI12" s="15">
        <v>35</v>
      </c>
      <c r="AJ12" s="16" t="s">
        <v>4255</v>
      </c>
      <c r="AK12" s="20">
        <v>0.80927090000000002</v>
      </c>
      <c r="AL12" s="16" t="s">
        <v>4254</v>
      </c>
      <c r="AM12" s="15">
        <v>10</v>
      </c>
      <c r="AN12" s="16" t="s">
        <v>4255</v>
      </c>
      <c r="AO12" s="20">
        <v>1.0114320000000001</v>
      </c>
      <c r="AP12" s="16" t="s">
        <v>4256</v>
      </c>
      <c r="AQ12" s="15">
        <v>30</v>
      </c>
      <c r="AR12" s="16" t="s">
        <v>4257</v>
      </c>
      <c r="AS12" s="20">
        <v>1.041947</v>
      </c>
      <c r="AT12" s="16" t="s">
        <v>4256</v>
      </c>
      <c r="AU12" s="15">
        <v>9</v>
      </c>
      <c r="AV12" s="16" t="s">
        <v>4257</v>
      </c>
      <c r="AW12" s="20">
        <v>1.0012939999999999</v>
      </c>
      <c r="AX12" s="16" t="s">
        <v>4256</v>
      </c>
      <c r="AY12" s="15">
        <v>125</v>
      </c>
      <c r="AZ12" s="16" t="s">
        <v>4257</v>
      </c>
      <c r="BA12" s="20">
        <v>0.8128031</v>
      </c>
      <c r="BB12" s="16" t="s">
        <v>4256</v>
      </c>
      <c r="BC12" s="15">
        <v>424</v>
      </c>
      <c r="BD12" s="16" t="s">
        <v>4257</v>
      </c>
      <c r="BE12" s="20">
        <v>1.0365880000000001</v>
      </c>
      <c r="BF12" s="16" t="s">
        <v>4258</v>
      </c>
      <c r="BG12" s="15">
        <v>320</v>
      </c>
      <c r="BH12" s="16" t="s">
        <v>4259</v>
      </c>
      <c r="BI12" s="20">
        <v>1.0513079999999999</v>
      </c>
      <c r="BJ12" s="16" t="s">
        <v>4258</v>
      </c>
      <c r="BK12" s="15">
        <v>6</v>
      </c>
      <c r="BL12" s="16" t="s">
        <v>4259</v>
      </c>
      <c r="BM12" s="20">
        <v>0.96894570000000002</v>
      </c>
      <c r="BN12" s="16" t="s">
        <v>4258</v>
      </c>
      <c r="BO12" s="15">
        <v>13</v>
      </c>
      <c r="BP12" s="16" t="s">
        <v>4259</v>
      </c>
      <c r="BQ12" s="20">
        <v>0.79784189999999999</v>
      </c>
      <c r="BR12" s="16" t="s">
        <v>4258</v>
      </c>
      <c r="BS12" s="15">
        <v>396</v>
      </c>
      <c r="BT12" s="16" t="s">
        <v>4259</v>
      </c>
      <c r="BU12" s="20">
        <v>1.039579</v>
      </c>
      <c r="BV12" s="16" t="s">
        <v>4260</v>
      </c>
      <c r="BW12" s="15">
        <v>276</v>
      </c>
      <c r="BX12" s="16" t="s">
        <v>4261</v>
      </c>
      <c r="BY12" s="20">
        <v>1.0595570000000001</v>
      </c>
      <c r="BZ12" s="16" t="s">
        <v>4260</v>
      </c>
      <c r="CA12" s="15">
        <v>4</v>
      </c>
      <c r="CB12" s="16" t="s">
        <v>4261</v>
      </c>
      <c r="CC12" s="20">
        <v>1.018694</v>
      </c>
      <c r="CD12" s="16" t="s">
        <v>4260</v>
      </c>
      <c r="CE12" s="15">
        <v>29</v>
      </c>
      <c r="CF12" s="16" t="s">
        <v>4261</v>
      </c>
      <c r="CG12" s="20">
        <v>0.82629410000000003</v>
      </c>
      <c r="CH12" s="16" t="s">
        <v>4260</v>
      </c>
      <c r="CI12" s="15">
        <v>180</v>
      </c>
      <c r="CJ12" s="16" t="s">
        <v>4261</v>
      </c>
      <c r="CK12" s="20">
        <v>1.0541389999999999</v>
      </c>
      <c r="CL12" s="16" t="s">
        <v>5060</v>
      </c>
      <c r="CM12" s="15">
        <f>SUM(A2L405C10)/A2L405C1</f>
        <v>84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36</v>
      </c>
      <c r="H13" s="16" t="s">
        <v>4253</v>
      </c>
      <c r="I13" s="20">
        <v>1</v>
      </c>
      <c r="J13" s="16" t="s">
        <v>4252</v>
      </c>
      <c r="K13" s="15">
        <v>1</v>
      </c>
      <c r="L13" s="16" t="s">
        <v>4253</v>
      </c>
      <c r="M13" s="20">
        <v>1</v>
      </c>
      <c r="N13" s="16" t="s">
        <v>4252</v>
      </c>
      <c r="O13" s="15">
        <v>1441</v>
      </c>
      <c r="P13" s="16" t="s">
        <v>4253</v>
      </c>
      <c r="Q13" s="20">
        <v>1</v>
      </c>
      <c r="R13" s="16" t="s">
        <v>4252</v>
      </c>
      <c r="S13" s="15">
        <v>1</v>
      </c>
      <c r="T13" s="16" t="s">
        <v>4253</v>
      </c>
      <c r="U13" s="20">
        <v>1</v>
      </c>
      <c r="V13" s="16" t="s">
        <v>4252</v>
      </c>
      <c r="W13" s="15">
        <v>1479</v>
      </c>
      <c r="X13" s="16" t="s">
        <v>4252</v>
      </c>
      <c r="Y13" s="15">
        <v>1479</v>
      </c>
      <c r="Z13" s="16" t="s">
        <v>4254</v>
      </c>
      <c r="AA13" s="15">
        <v>150</v>
      </c>
      <c r="AB13" s="16" t="s">
        <v>4255</v>
      </c>
      <c r="AC13" s="20">
        <v>1.0169950000000001</v>
      </c>
      <c r="AD13" s="16" t="s">
        <v>4254</v>
      </c>
      <c r="AE13" s="15">
        <v>1</v>
      </c>
      <c r="AF13" s="16" t="s">
        <v>4255</v>
      </c>
      <c r="AG13" s="20">
        <v>0.97382329999999995</v>
      </c>
      <c r="AH13" s="16" t="s">
        <v>4254</v>
      </c>
      <c r="AI13" s="15">
        <v>1051</v>
      </c>
      <c r="AJ13" s="16" t="s">
        <v>4255</v>
      </c>
      <c r="AK13" s="20">
        <v>0.80927090000000002</v>
      </c>
      <c r="AL13" s="16" t="s">
        <v>4254</v>
      </c>
      <c r="AM13" s="15">
        <v>9</v>
      </c>
      <c r="AN13" s="16" t="s">
        <v>4255</v>
      </c>
      <c r="AO13" s="20">
        <v>1.0114320000000001</v>
      </c>
      <c r="AP13" s="16" t="s">
        <v>4256</v>
      </c>
      <c r="AQ13" s="15">
        <v>141</v>
      </c>
      <c r="AR13" s="16" t="s">
        <v>4257</v>
      </c>
      <c r="AS13" s="20">
        <v>1.041947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992</v>
      </c>
      <c r="AZ13" s="16" t="s">
        <v>4257</v>
      </c>
      <c r="BA13" s="20">
        <v>0.8128031</v>
      </c>
      <c r="BB13" s="16" t="s">
        <v>4256</v>
      </c>
      <c r="BC13" s="15">
        <v>20</v>
      </c>
      <c r="BD13" s="16" t="s">
        <v>4257</v>
      </c>
      <c r="BE13" s="20">
        <v>1.0365880000000001</v>
      </c>
      <c r="BF13" s="16" t="s">
        <v>4258</v>
      </c>
      <c r="BG13" s="15">
        <v>142</v>
      </c>
      <c r="BH13" s="16" t="s">
        <v>4259</v>
      </c>
      <c r="BI13" s="20">
        <v>1.0513079999999999</v>
      </c>
      <c r="BJ13" s="16" t="s">
        <v>4258</v>
      </c>
      <c r="BK13" s="15">
        <v>1</v>
      </c>
      <c r="BL13" s="16" t="s">
        <v>4259</v>
      </c>
      <c r="BM13" s="20">
        <v>0.96894570000000002</v>
      </c>
      <c r="BN13" s="16" t="s">
        <v>4258</v>
      </c>
      <c r="BO13" s="15">
        <v>1382</v>
      </c>
      <c r="BP13" s="16" t="s">
        <v>4259</v>
      </c>
      <c r="BQ13" s="20">
        <v>0.79784189999999999</v>
      </c>
      <c r="BR13" s="16" t="s">
        <v>4258</v>
      </c>
      <c r="BS13" s="15">
        <v>9</v>
      </c>
      <c r="BT13" s="16" t="s">
        <v>4259</v>
      </c>
      <c r="BU13" s="20">
        <v>1.039579</v>
      </c>
      <c r="BV13" s="16" t="s">
        <v>4260</v>
      </c>
      <c r="BW13" s="15">
        <v>117</v>
      </c>
      <c r="BX13" s="16" t="s">
        <v>4261</v>
      </c>
      <c r="BY13" s="20">
        <v>1.0595570000000001</v>
      </c>
      <c r="BZ13" s="16" t="s">
        <v>4260</v>
      </c>
      <c r="CA13" s="15">
        <v>1</v>
      </c>
      <c r="CB13" s="16" t="s">
        <v>4261</v>
      </c>
      <c r="CC13" s="20">
        <v>1.018694</v>
      </c>
      <c r="CD13" s="16" t="s">
        <v>4260</v>
      </c>
      <c r="CE13" s="15">
        <v>432</v>
      </c>
      <c r="CF13" s="16" t="s">
        <v>4261</v>
      </c>
      <c r="CG13" s="20">
        <v>0.82629410000000003</v>
      </c>
      <c r="CH13" s="16" t="s">
        <v>4260</v>
      </c>
      <c r="CI13" s="15">
        <v>9</v>
      </c>
      <c r="CJ13" s="16" t="s">
        <v>4261</v>
      </c>
      <c r="CK13" s="20">
        <v>1.0541389999999999</v>
      </c>
      <c r="CL13" s="16" t="s">
        <v>5061</v>
      </c>
      <c r="CM13" s="15">
        <f>SUM(A2L406C10)/A2L406C1</f>
        <v>1479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365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2683</v>
      </c>
      <c r="P14" s="16" t="s">
        <v>4253</v>
      </c>
      <c r="Q14" s="20">
        <v>1</v>
      </c>
      <c r="R14" s="16" t="s">
        <v>4252</v>
      </c>
      <c r="S14" s="15">
        <v>448</v>
      </c>
      <c r="T14" s="16" t="s">
        <v>4253</v>
      </c>
      <c r="U14" s="20">
        <v>1</v>
      </c>
      <c r="V14" s="16" t="s">
        <v>4252</v>
      </c>
      <c r="W14" s="15">
        <v>3496</v>
      </c>
      <c r="X14" s="16" t="s">
        <v>4252</v>
      </c>
      <c r="Y14" s="15">
        <v>3496</v>
      </c>
      <c r="Z14" s="16" t="s">
        <v>4254</v>
      </c>
      <c r="AA14" s="15">
        <v>3941</v>
      </c>
      <c r="AB14" s="16" t="s">
        <v>4255</v>
      </c>
      <c r="AC14" s="20">
        <v>1.0169950000000001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2921</v>
      </c>
      <c r="AJ14" s="16" t="s">
        <v>4255</v>
      </c>
      <c r="AK14" s="20">
        <v>0.80927090000000002</v>
      </c>
      <c r="AL14" s="16" t="s">
        <v>4254</v>
      </c>
      <c r="AM14" s="15">
        <v>674</v>
      </c>
      <c r="AN14" s="16" t="s">
        <v>4255</v>
      </c>
      <c r="AO14" s="20">
        <v>1.0114320000000001</v>
      </c>
      <c r="AP14" s="16" t="s">
        <v>4256</v>
      </c>
      <c r="AQ14" s="15">
        <v>5499</v>
      </c>
      <c r="AR14" s="16" t="s">
        <v>4257</v>
      </c>
      <c r="AS14" s="20">
        <v>1.041947</v>
      </c>
      <c r="AT14" s="16" t="s">
        <v>4256</v>
      </c>
      <c r="AU14" s="15">
        <v>81</v>
      </c>
      <c r="AV14" s="16" t="s">
        <v>4257</v>
      </c>
      <c r="AW14" s="20">
        <v>1.0012939999999999</v>
      </c>
      <c r="AX14" s="16" t="s">
        <v>4256</v>
      </c>
      <c r="AY14" s="15">
        <v>2150</v>
      </c>
      <c r="AZ14" s="16" t="s">
        <v>4257</v>
      </c>
      <c r="BA14" s="20">
        <v>0.8128031</v>
      </c>
      <c r="BB14" s="16" t="s">
        <v>4256</v>
      </c>
      <c r="BC14" s="15">
        <v>528</v>
      </c>
      <c r="BD14" s="16" t="s">
        <v>4257</v>
      </c>
      <c r="BE14" s="20">
        <v>1.0365880000000001</v>
      </c>
      <c r="BF14" s="16" t="s">
        <v>4258</v>
      </c>
      <c r="BG14" s="15">
        <v>4790</v>
      </c>
      <c r="BH14" s="16" t="s">
        <v>4259</v>
      </c>
      <c r="BI14" s="20">
        <v>1.0513079999999999</v>
      </c>
      <c r="BJ14" s="16" t="s">
        <v>4258</v>
      </c>
      <c r="BK14" s="15">
        <v>43</v>
      </c>
      <c r="BL14" s="16" t="s">
        <v>4259</v>
      </c>
      <c r="BM14" s="20">
        <v>0.96894570000000002</v>
      </c>
      <c r="BN14" s="16" t="s">
        <v>4258</v>
      </c>
      <c r="BO14" s="15">
        <v>2669</v>
      </c>
      <c r="BP14" s="16" t="s">
        <v>4259</v>
      </c>
      <c r="BQ14" s="20">
        <v>0.79784189999999999</v>
      </c>
      <c r="BR14" s="16" t="s">
        <v>4258</v>
      </c>
      <c r="BS14" s="15">
        <v>777</v>
      </c>
      <c r="BT14" s="16" t="s">
        <v>4259</v>
      </c>
      <c r="BU14" s="20">
        <v>1.039579</v>
      </c>
      <c r="BV14" s="16" t="s">
        <v>4260</v>
      </c>
      <c r="BW14" s="15">
        <v>3705</v>
      </c>
      <c r="BX14" s="16" t="s">
        <v>4261</v>
      </c>
      <c r="BY14" s="20">
        <v>1.0595570000000001</v>
      </c>
      <c r="BZ14" s="16" t="s">
        <v>4260</v>
      </c>
      <c r="CA14" s="15">
        <v>92</v>
      </c>
      <c r="CB14" s="16" t="s">
        <v>4261</v>
      </c>
      <c r="CC14" s="20">
        <v>1.018694</v>
      </c>
      <c r="CD14" s="16" t="s">
        <v>4260</v>
      </c>
      <c r="CE14" s="15">
        <v>1267</v>
      </c>
      <c r="CF14" s="16" t="s">
        <v>4261</v>
      </c>
      <c r="CG14" s="20">
        <v>0.82629410000000003</v>
      </c>
      <c r="CH14" s="16" t="s">
        <v>4260</v>
      </c>
      <c r="CI14" s="15">
        <v>495</v>
      </c>
      <c r="CJ14" s="16" t="s">
        <v>4261</v>
      </c>
      <c r="CK14" s="20">
        <v>1.0541389999999999</v>
      </c>
      <c r="CL14" s="16" t="s">
        <v>5062</v>
      </c>
      <c r="CM14" s="15">
        <f>SUM(A2L407C10)/A2L407C1</f>
        <v>3496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4151</v>
      </c>
      <c r="H15" s="16" t="s">
        <v>4253</v>
      </c>
      <c r="I15" s="20">
        <v>1</v>
      </c>
      <c r="J15" s="16" t="s">
        <v>4252</v>
      </c>
      <c r="K15" s="15">
        <v>193</v>
      </c>
      <c r="L15" s="16" t="s">
        <v>4253</v>
      </c>
      <c r="M15" s="20">
        <v>1</v>
      </c>
      <c r="N15" s="16" t="s">
        <v>4252</v>
      </c>
      <c r="O15" s="15">
        <v>7009</v>
      </c>
      <c r="P15" s="16" t="s">
        <v>4253</v>
      </c>
      <c r="Q15" s="20">
        <v>1</v>
      </c>
      <c r="R15" s="16" t="s">
        <v>4252</v>
      </c>
      <c r="S15" s="15">
        <v>3181</v>
      </c>
      <c r="T15" s="16" t="s">
        <v>4253</v>
      </c>
      <c r="U15" s="20">
        <v>1</v>
      </c>
      <c r="V15" s="16" t="s">
        <v>4252</v>
      </c>
      <c r="W15" s="15">
        <v>14534</v>
      </c>
      <c r="X15" s="16" t="s">
        <v>4252</v>
      </c>
      <c r="Y15" s="15">
        <v>14534</v>
      </c>
      <c r="Z15" s="16" t="s">
        <v>4254</v>
      </c>
      <c r="AA15" s="15">
        <v>5128</v>
      </c>
      <c r="AB15" s="16" t="s">
        <v>4255</v>
      </c>
      <c r="AC15" s="20">
        <v>1.0169950000000001</v>
      </c>
      <c r="AD15" s="16" t="s">
        <v>4254</v>
      </c>
      <c r="AE15" s="15">
        <v>148</v>
      </c>
      <c r="AF15" s="16" t="s">
        <v>4255</v>
      </c>
      <c r="AG15" s="20">
        <v>0.97382329999999995</v>
      </c>
      <c r="AH15" s="16" t="s">
        <v>4254</v>
      </c>
      <c r="AI15" s="15">
        <v>6876</v>
      </c>
      <c r="AJ15" s="16" t="s">
        <v>4255</v>
      </c>
      <c r="AK15" s="20">
        <v>0.80927090000000002</v>
      </c>
      <c r="AL15" s="16" t="s">
        <v>4254</v>
      </c>
      <c r="AM15" s="15">
        <v>-504</v>
      </c>
      <c r="AN15" s="16" t="s">
        <v>4255</v>
      </c>
      <c r="AO15" s="20">
        <v>1.0114320000000001</v>
      </c>
      <c r="AP15" s="16" t="s">
        <v>4256</v>
      </c>
      <c r="AQ15" s="15">
        <v>4707</v>
      </c>
      <c r="AR15" s="16" t="s">
        <v>4257</v>
      </c>
      <c r="AS15" s="20">
        <v>1.041947</v>
      </c>
      <c r="AT15" s="16" t="s">
        <v>4256</v>
      </c>
      <c r="AU15" s="15">
        <v>114</v>
      </c>
      <c r="AV15" s="16" t="s">
        <v>4257</v>
      </c>
      <c r="AW15" s="20">
        <v>1.0012939999999999</v>
      </c>
      <c r="AX15" s="16" t="s">
        <v>4256</v>
      </c>
      <c r="AY15" s="15">
        <v>9763</v>
      </c>
      <c r="AZ15" s="16" t="s">
        <v>4257</v>
      </c>
      <c r="BA15" s="20">
        <v>0.8128031</v>
      </c>
      <c r="BB15" s="16" t="s">
        <v>4256</v>
      </c>
      <c r="BC15" s="15">
        <v>562</v>
      </c>
      <c r="BD15" s="16" t="s">
        <v>4257</v>
      </c>
      <c r="BE15" s="20">
        <v>1.0365880000000001</v>
      </c>
      <c r="BF15" s="16" t="s">
        <v>4258</v>
      </c>
      <c r="BG15" s="15">
        <v>5098</v>
      </c>
      <c r="BH15" s="16" t="s">
        <v>4259</v>
      </c>
      <c r="BI15" s="20">
        <v>1.0513079999999999</v>
      </c>
      <c r="BJ15" s="16" t="s">
        <v>4258</v>
      </c>
      <c r="BK15" s="15">
        <v>142</v>
      </c>
      <c r="BL15" s="16" t="s">
        <v>4259</v>
      </c>
      <c r="BM15" s="20">
        <v>0.96894570000000002</v>
      </c>
      <c r="BN15" s="16" t="s">
        <v>4258</v>
      </c>
      <c r="BO15" s="15">
        <v>9655</v>
      </c>
      <c r="BP15" s="16" t="s">
        <v>4259</v>
      </c>
      <c r="BQ15" s="20">
        <v>0.79784189999999999</v>
      </c>
      <c r="BR15" s="16" t="s">
        <v>4258</v>
      </c>
      <c r="BS15" s="15">
        <v>316</v>
      </c>
      <c r="BT15" s="16" t="s">
        <v>4259</v>
      </c>
      <c r="BU15" s="20">
        <v>1.039579</v>
      </c>
      <c r="BV15" s="16" t="s">
        <v>4260</v>
      </c>
      <c r="BW15" s="15">
        <v>4655</v>
      </c>
      <c r="BX15" s="16" t="s">
        <v>4261</v>
      </c>
      <c r="BY15" s="20">
        <v>1.0595570000000001</v>
      </c>
      <c r="BZ15" s="16" t="s">
        <v>4260</v>
      </c>
      <c r="CA15" s="15">
        <v>56</v>
      </c>
      <c r="CB15" s="16" t="s">
        <v>4261</v>
      </c>
      <c r="CC15" s="20">
        <v>1.018694</v>
      </c>
      <c r="CD15" s="16" t="s">
        <v>4260</v>
      </c>
      <c r="CE15" s="15">
        <v>11124</v>
      </c>
      <c r="CF15" s="16" t="s">
        <v>4261</v>
      </c>
      <c r="CG15" s="20">
        <v>0.82629410000000003</v>
      </c>
      <c r="CH15" s="16" t="s">
        <v>4260</v>
      </c>
      <c r="CI15" s="15">
        <v>792</v>
      </c>
      <c r="CJ15" s="16" t="s">
        <v>4261</v>
      </c>
      <c r="CK15" s="20">
        <v>1.0541389999999999</v>
      </c>
      <c r="CL15" s="16" t="s">
        <v>5063</v>
      </c>
      <c r="CM15" s="15">
        <f>SUM(A2L408C10)/A2L408C1</f>
        <v>14534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1686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49</v>
      </c>
      <c r="P16" s="16" t="s">
        <v>4253</v>
      </c>
      <c r="Q16" s="20">
        <v>1</v>
      </c>
      <c r="R16" s="16" t="s">
        <v>4252</v>
      </c>
      <c r="S16" s="15">
        <v>84</v>
      </c>
      <c r="T16" s="16" t="s">
        <v>4253</v>
      </c>
      <c r="U16" s="20">
        <v>1</v>
      </c>
      <c r="V16" s="16" t="s">
        <v>4252</v>
      </c>
      <c r="W16" s="15">
        <v>1819</v>
      </c>
      <c r="X16" s="16" t="s">
        <v>4252</v>
      </c>
      <c r="Y16" s="15">
        <v>1819</v>
      </c>
      <c r="Z16" s="16" t="s">
        <v>4254</v>
      </c>
      <c r="AA16" s="15">
        <v>2098</v>
      </c>
      <c r="AB16" s="16" t="s">
        <v>4255</v>
      </c>
      <c r="AC16" s="20">
        <v>1.0169950000000001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47</v>
      </c>
      <c r="AJ16" s="16" t="s">
        <v>4255</v>
      </c>
      <c r="AK16" s="20">
        <v>0.80927090000000002</v>
      </c>
      <c r="AL16" s="16" t="s">
        <v>4254</v>
      </c>
      <c r="AM16" s="15">
        <v>190</v>
      </c>
      <c r="AN16" s="16" t="s">
        <v>4255</v>
      </c>
      <c r="AO16" s="20">
        <v>1.0114320000000001</v>
      </c>
      <c r="AP16" s="16" t="s">
        <v>4256</v>
      </c>
      <c r="AQ16" s="15">
        <v>2037</v>
      </c>
      <c r="AR16" s="16" t="s">
        <v>4257</v>
      </c>
      <c r="AS16" s="20">
        <v>1.041947</v>
      </c>
      <c r="AT16" s="16" t="s">
        <v>4256</v>
      </c>
      <c r="AU16" s="15">
        <v>1</v>
      </c>
      <c r="AV16" s="16" t="s">
        <v>4257</v>
      </c>
      <c r="AW16" s="20">
        <v>1.0012939999999999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167</v>
      </c>
      <c r="BD16" s="16" t="s">
        <v>4257</v>
      </c>
      <c r="BE16" s="20">
        <v>1.0365880000000001</v>
      </c>
      <c r="BF16" s="16" t="s">
        <v>4258</v>
      </c>
      <c r="BG16" s="15">
        <v>1788</v>
      </c>
      <c r="BH16" s="16" t="s">
        <v>4259</v>
      </c>
      <c r="BI16" s="20">
        <v>1.0513079999999999</v>
      </c>
      <c r="BJ16" s="16" t="s">
        <v>4258</v>
      </c>
      <c r="BK16" s="15">
        <v>1</v>
      </c>
      <c r="BL16" s="16" t="s">
        <v>4259</v>
      </c>
      <c r="BM16" s="20">
        <v>0.96894570000000002</v>
      </c>
      <c r="BN16" s="16" t="s">
        <v>4258</v>
      </c>
      <c r="BO16" s="15">
        <v>67</v>
      </c>
      <c r="BP16" s="16" t="s">
        <v>4259</v>
      </c>
      <c r="BQ16" s="20">
        <v>0.79784189999999999</v>
      </c>
      <c r="BR16" s="16" t="s">
        <v>4258</v>
      </c>
      <c r="BS16" s="15">
        <v>53</v>
      </c>
      <c r="BT16" s="16" t="s">
        <v>4259</v>
      </c>
      <c r="BU16" s="20">
        <v>1.039579</v>
      </c>
      <c r="BV16" s="16" t="s">
        <v>4260</v>
      </c>
      <c r="BW16" s="15">
        <v>1543</v>
      </c>
      <c r="BX16" s="16" t="s">
        <v>4261</v>
      </c>
      <c r="BY16" s="20">
        <v>1.0595570000000001</v>
      </c>
      <c r="BZ16" s="16" t="s">
        <v>4260</v>
      </c>
      <c r="CA16" s="15">
        <v>37</v>
      </c>
      <c r="CB16" s="16" t="s">
        <v>4261</v>
      </c>
      <c r="CC16" s="20">
        <v>1.018694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23</v>
      </c>
      <c r="CJ16" s="16" t="s">
        <v>4261</v>
      </c>
      <c r="CK16" s="20">
        <v>1.0541389999999999</v>
      </c>
      <c r="CL16" s="16" t="s">
        <v>5064</v>
      </c>
      <c r="CM16" s="15">
        <f>SUM(A2L409C10)/A2L409C1</f>
        <v>1819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12051</v>
      </c>
      <c r="T18" s="16" t="s">
        <v>4253</v>
      </c>
      <c r="U18" s="20">
        <v>1</v>
      </c>
      <c r="V18" s="16" t="s">
        <v>4252</v>
      </c>
      <c r="W18" s="15">
        <v>12051</v>
      </c>
      <c r="X18" s="16" t="s">
        <v>4252</v>
      </c>
      <c r="Y18" s="15">
        <v>12051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14996</v>
      </c>
      <c r="AN18" s="16" t="s">
        <v>4255</v>
      </c>
      <c r="AO18" s="20">
        <v>1.0114320000000001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15663</v>
      </c>
      <c r="BD18" s="16" t="s">
        <v>4257</v>
      </c>
      <c r="BE18" s="20">
        <v>1.0365880000000001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16252</v>
      </c>
      <c r="BT18" s="16" t="s">
        <v>4259</v>
      </c>
      <c r="BU18" s="20">
        <v>1.039579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15766</v>
      </c>
      <c r="CJ18" s="16" t="s">
        <v>4261</v>
      </c>
      <c r="CK18" s="20">
        <v>1.0541389999999999</v>
      </c>
      <c r="CL18" s="16" t="s">
        <v>5066</v>
      </c>
      <c r="CM18" s="15">
        <f>SUM(A2L411C10)/A2L411C1</f>
        <v>12051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2378</v>
      </c>
      <c r="T19" s="16" t="s">
        <v>4253</v>
      </c>
      <c r="U19" s="20">
        <v>1</v>
      </c>
      <c r="V19" s="16" t="s">
        <v>4252</v>
      </c>
      <c r="W19" s="15">
        <v>2378</v>
      </c>
      <c r="X19" s="16" t="s">
        <v>4252</v>
      </c>
      <c r="Y19" s="15">
        <v>2378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2992</v>
      </c>
      <c r="AN19" s="16" t="s">
        <v>4255</v>
      </c>
      <c r="AO19" s="20">
        <v>1.0114320000000001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3284</v>
      </c>
      <c r="BD19" s="16" t="s">
        <v>4257</v>
      </c>
      <c r="BE19" s="20">
        <v>1.0365880000000001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3199</v>
      </c>
      <c r="BT19" s="16" t="s">
        <v>4259</v>
      </c>
      <c r="BU19" s="20">
        <v>1.039579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2966</v>
      </c>
      <c r="CJ19" s="16" t="s">
        <v>4261</v>
      </c>
      <c r="CK19" s="20">
        <v>1.0541389999999999</v>
      </c>
      <c r="CL19" s="16" t="s">
        <v>5067</v>
      </c>
      <c r="CM19" s="15">
        <f>SUM(A2L412C10)/A2L412C1</f>
        <v>2378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610</v>
      </c>
      <c r="T20" s="16" t="s">
        <v>4253</v>
      </c>
      <c r="U20" s="20">
        <v>1</v>
      </c>
      <c r="V20" s="16" t="s">
        <v>4252</v>
      </c>
      <c r="W20" s="15">
        <v>610</v>
      </c>
      <c r="X20" s="16" t="s">
        <v>4252</v>
      </c>
      <c r="Y20" s="15">
        <v>610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480</v>
      </c>
      <c r="AN20" s="16" t="s">
        <v>4255</v>
      </c>
      <c r="AO20" s="20">
        <v>1.0114320000000001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-20</v>
      </c>
      <c r="BD20" s="16" t="s">
        <v>4257</v>
      </c>
      <c r="BE20" s="20">
        <v>1.0365880000000001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-159</v>
      </c>
      <c r="BT20" s="16" t="s">
        <v>4259</v>
      </c>
      <c r="BU20" s="20">
        <v>1.039579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571</v>
      </c>
      <c r="CJ20" s="16" t="s">
        <v>4261</v>
      </c>
      <c r="CK20" s="20">
        <v>1.0541389999999999</v>
      </c>
      <c r="CL20" s="16" t="s">
        <v>5068</v>
      </c>
      <c r="CM20" s="15">
        <f>SUM(A2L413C10)/A2L413C1</f>
        <v>610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23366</v>
      </c>
      <c r="T21" s="16" t="s">
        <v>4253</v>
      </c>
      <c r="U21" s="20">
        <v>1</v>
      </c>
      <c r="V21" s="16" t="s">
        <v>4252</v>
      </c>
      <c r="W21" s="15">
        <v>23366</v>
      </c>
      <c r="X21" s="16" t="s">
        <v>4252</v>
      </c>
      <c r="Y21" s="15">
        <v>23366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21006</v>
      </c>
      <c r="AN21" s="16" t="s">
        <v>4255</v>
      </c>
      <c r="AO21" s="20">
        <v>1.0114320000000001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19039</v>
      </c>
      <c r="BD21" s="16" t="s">
        <v>4257</v>
      </c>
      <c r="BE21" s="20">
        <v>1.0365880000000001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16975</v>
      </c>
      <c r="BT21" s="16" t="s">
        <v>4259</v>
      </c>
      <c r="BU21" s="20">
        <v>1.039579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14574</v>
      </c>
      <c r="CJ21" s="16" t="s">
        <v>4261</v>
      </c>
      <c r="CK21" s="20">
        <v>1.0541389999999999</v>
      </c>
      <c r="CL21" s="16" t="s">
        <v>5069</v>
      </c>
      <c r="CM21" s="15">
        <f>SUM(A2L414C10)/A2L414C1</f>
        <v>23366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4684</v>
      </c>
      <c r="T22" s="16" t="s">
        <v>4253</v>
      </c>
      <c r="U22" s="20">
        <v>1</v>
      </c>
      <c r="V22" s="16" t="s">
        <v>4252</v>
      </c>
      <c r="W22" s="15">
        <v>4684</v>
      </c>
      <c r="X22" s="16" t="s">
        <v>4252</v>
      </c>
      <c r="Y22" s="15">
        <v>4684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4096</v>
      </c>
      <c r="AN22" s="16" t="s">
        <v>4255</v>
      </c>
      <c r="AO22" s="20">
        <v>1.0114320000000001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3894</v>
      </c>
      <c r="BD22" s="16" t="s">
        <v>4257</v>
      </c>
      <c r="BE22" s="20">
        <v>1.0365880000000001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6717</v>
      </c>
      <c r="BT22" s="16" t="s">
        <v>4259</v>
      </c>
      <c r="BU22" s="20">
        <v>1.039579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7116</v>
      </c>
      <c r="CJ22" s="16" t="s">
        <v>4261</v>
      </c>
      <c r="CK22" s="20">
        <v>1.0541389999999999</v>
      </c>
      <c r="CL22" s="16" t="s">
        <v>5070</v>
      </c>
      <c r="CM22" s="15">
        <f>SUM(A2L415C10)/A2L415C1</f>
        <v>4684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2081</v>
      </c>
      <c r="H25" s="16" t="s">
        <v>4253</v>
      </c>
      <c r="I25" s="20">
        <v>1</v>
      </c>
      <c r="J25" s="16" t="s">
        <v>4252</v>
      </c>
      <c r="K25" s="15">
        <v>90</v>
      </c>
      <c r="L25" s="16" t="s">
        <v>4253</v>
      </c>
      <c r="M25" s="20">
        <v>1</v>
      </c>
      <c r="N25" s="16" t="s">
        <v>4252</v>
      </c>
      <c r="O25" s="15">
        <v>5706</v>
      </c>
      <c r="P25" s="16" t="s">
        <v>4253</v>
      </c>
      <c r="Q25" s="20">
        <v>1</v>
      </c>
      <c r="R25" s="16" t="s">
        <v>4252</v>
      </c>
      <c r="S25" s="15">
        <v>-835</v>
      </c>
      <c r="T25" s="16" t="s">
        <v>4253</v>
      </c>
      <c r="U25" s="20">
        <v>1</v>
      </c>
      <c r="V25" s="16" t="s">
        <v>4252</v>
      </c>
      <c r="W25" s="15">
        <v>7042</v>
      </c>
      <c r="X25" s="16" t="s">
        <v>4252</v>
      </c>
      <c r="Y25" s="15">
        <v>7042</v>
      </c>
      <c r="Z25" s="16" t="s">
        <v>4254</v>
      </c>
      <c r="AA25" s="15">
        <v>4854</v>
      </c>
      <c r="AB25" s="16" t="s">
        <v>4255</v>
      </c>
      <c r="AC25" s="20">
        <v>1.0169950000000001</v>
      </c>
      <c r="AD25" s="16" t="s">
        <v>4254</v>
      </c>
      <c r="AE25" s="15">
        <v>387</v>
      </c>
      <c r="AF25" s="16" t="s">
        <v>4255</v>
      </c>
      <c r="AG25" s="20">
        <v>0.97382329999999995</v>
      </c>
      <c r="AH25" s="16" t="s">
        <v>4254</v>
      </c>
      <c r="AI25" s="15">
        <v>11372</v>
      </c>
      <c r="AJ25" s="16" t="s">
        <v>4255</v>
      </c>
      <c r="AK25" s="20">
        <v>0.80927090000000002</v>
      </c>
      <c r="AL25" s="16" t="s">
        <v>4254</v>
      </c>
      <c r="AM25" s="15">
        <v>-858</v>
      </c>
      <c r="AN25" s="16" t="s">
        <v>4255</v>
      </c>
      <c r="AO25" s="20">
        <v>1.0114320000000001</v>
      </c>
      <c r="AP25" s="16" t="s">
        <v>4256</v>
      </c>
      <c r="AQ25" s="15">
        <v>4129</v>
      </c>
      <c r="AR25" s="16" t="s">
        <v>4257</v>
      </c>
      <c r="AS25" s="20">
        <v>1.041947</v>
      </c>
      <c r="AT25" s="16" t="s">
        <v>4256</v>
      </c>
      <c r="AU25" s="15">
        <v>92</v>
      </c>
      <c r="AV25" s="16" t="s">
        <v>4257</v>
      </c>
      <c r="AW25" s="20">
        <v>1.0012939999999999</v>
      </c>
      <c r="AX25" s="16" t="s">
        <v>4256</v>
      </c>
      <c r="AY25" s="15">
        <v>7780</v>
      </c>
      <c r="AZ25" s="16" t="s">
        <v>4257</v>
      </c>
      <c r="BA25" s="20">
        <v>0.8128031</v>
      </c>
      <c r="BB25" s="16" t="s">
        <v>4256</v>
      </c>
      <c r="BC25" s="15">
        <v>-3316</v>
      </c>
      <c r="BD25" s="16" t="s">
        <v>4257</v>
      </c>
      <c r="BE25" s="20">
        <v>1.0365880000000001</v>
      </c>
      <c r="BF25" s="16" t="s">
        <v>4258</v>
      </c>
      <c r="BG25" s="15">
        <v>3222</v>
      </c>
      <c r="BH25" s="16" t="s">
        <v>4259</v>
      </c>
      <c r="BI25" s="20">
        <v>1.0513079999999999</v>
      </c>
      <c r="BJ25" s="16" t="s">
        <v>4258</v>
      </c>
      <c r="BK25" s="15">
        <v>562</v>
      </c>
      <c r="BL25" s="16" t="s">
        <v>4259</v>
      </c>
      <c r="BM25" s="20">
        <v>0.96894570000000002</v>
      </c>
      <c r="BN25" s="16" t="s">
        <v>4258</v>
      </c>
      <c r="BO25" s="15">
        <v>7120</v>
      </c>
      <c r="BP25" s="16" t="s">
        <v>4259</v>
      </c>
      <c r="BQ25" s="20">
        <v>0.79784189999999999</v>
      </c>
      <c r="BR25" s="16" t="s">
        <v>4258</v>
      </c>
      <c r="BS25" s="15">
        <v>-1273</v>
      </c>
      <c r="BT25" s="16" t="s">
        <v>4259</v>
      </c>
      <c r="BU25" s="20">
        <v>1.039579</v>
      </c>
      <c r="BV25" s="16" t="s">
        <v>4260</v>
      </c>
      <c r="BW25" s="15">
        <v>2155</v>
      </c>
      <c r="BX25" s="16" t="s">
        <v>4261</v>
      </c>
      <c r="BY25" s="20">
        <v>1.0595570000000001</v>
      </c>
      <c r="BZ25" s="16" t="s">
        <v>4260</v>
      </c>
      <c r="CA25" s="15">
        <v>589</v>
      </c>
      <c r="CB25" s="16" t="s">
        <v>4261</v>
      </c>
      <c r="CC25" s="20">
        <v>1.018694</v>
      </c>
      <c r="CD25" s="16" t="s">
        <v>4260</v>
      </c>
      <c r="CE25" s="15">
        <v>8138</v>
      </c>
      <c r="CF25" s="16" t="s">
        <v>4261</v>
      </c>
      <c r="CG25" s="20">
        <v>0.82629410000000003</v>
      </c>
      <c r="CH25" s="16" t="s">
        <v>4260</v>
      </c>
      <c r="CI25" s="15">
        <v>-10526</v>
      </c>
      <c r="CJ25" s="16" t="s">
        <v>4261</v>
      </c>
      <c r="CK25" s="20">
        <v>1.0541389999999999</v>
      </c>
      <c r="CL25" s="16" t="s">
        <v>5073</v>
      </c>
      <c r="CM25" s="15">
        <f>SUM(A2L418C10)/A2L418C1</f>
        <v>7042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34809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1348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25953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49703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111813</v>
      </c>
      <c r="X26" s="16" t="s">
        <v>5079</v>
      </c>
      <c r="Y26" s="17">
        <f>SUM(A2L401C11:A2L418C11)-2*SUM(A2L417C11)</f>
        <v>111813</v>
      </c>
      <c r="Z26" s="16" t="s">
        <v>5080</v>
      </c>
      <c r="AA26" s="17">
        <f>SUM(A2L401C12:A2L418C12)-2*SUM(A2L417C12)</f>
        <v>45476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1048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33265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47165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48190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1726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32554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43305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44899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1166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29864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46795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40797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1200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28449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34341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111813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224486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174083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150920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330206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879695</v>
      </c>
      <c r="X27" s="16" t="s">
        <v>5102</v>
      </c>
      <c r="Y27" s="15">
        <f>SUM(A2L181C11,A2L262C11,A2L363C11,A2L419C11)</f>
        <v>879695</v>
      </c>
      <c r="Z27" s="16" t="s">
        <v>5103</v>
      </c>
      <c r="AA27" s="15">
        <f>SUM(A2L181C12,A2L262C12,A2L363C12,A2L419C12)</f>
        <v>234966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259992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173735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332190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222400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254831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182969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272836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209432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248624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187423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261223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198666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249039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182648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231727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871690.58126581332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18728</v>
      </c>
      <c r="T28" s="16" t="s">
        <v>4253</v>
      </c>
      <c r="U28" s="20">
        <v>1</v>
      </c>
      <c r="V28" s="16" t="s">
        <v>5120</v>
      </c>
      <c r="W28" s="15">
        <v>18728</v>
      </c>
      <c r="X28" s="16" t="s">
        <v>5120</v>
      </c>
      <c r="Y28" s="15">
        <v>18728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21259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18316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16490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14980</v>
      </c>
      <c r="CJ28" s="16" t="s">
        <v>4261</v>
      </c>
      <c r="CK28" s="20">
        <v>1</v>
      </c>
      <c r="CL28" s="16" t="s">
        <v>5125</v>
      </c>
      <c r="CM28" s="15">
        <f>SUM(A2L421C10)/A2L421C1</f>
        <v>18728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0</v>
      </c>
      <c r="T29" s="16" t="s">
        <v>4253</v>
      </c>
      <c r="U29" s="20">
        <v>0</v>
      </c>
      <c r="V29" s="16" t="s">
        <v>5120</v>
      </c>
      <c r="W29" s="15">
        <v>0</v>
      </c>
      <c r="X29" s="16" t="s">
        <v>5120</v>
      </c>
      <c r="Y29" s="15">
        <v>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0</v>
      </c>
      <c r="AN29" s="16" t="s">
        <v>4255</v>
      </c>
      <c r="AO29" s="20">
        <v>0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0</v>
      </c>
      <c r="BD29" s="16" t="s">
        <v>4257</v>
      </c>
      <c r="BE29" s="20">
        <v>0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0</v>
      </c>
      <c r="BT29" s="16" t="s">
        <v>4259</v>
      </c>
      <c r="BU29" s="20">
        <v>0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0</v>
      </c>
      <c r="CJ29" s="16" t="s">
        <v>4261</v>
      </c>
      <c r="CK29" s="20">
        <v>0</v>
      </c>
      <c r="CL29" s="16" t="s">
        <v>5126</v>
      </c>
      <c r="CM29" s="15">
        <f>SUM(A2L422C10)/A2L422C1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444</v>
      </c>
      <c r="H8" s="16" t="s">
        <v>4253</v>
      </c>
      <c r="I8" s="20">
        <v>1</v>
      </c>
      <c r="J8" s="16" t="s">
        <v>5219</v>
      </c>
      <c r="K8" s="15">
        <v>379</v>
      </c>
      <c r="L8" s="16" t="s">
        <v>4255</v>
      </c>
      <c r="M8" s="20">
        <v>0.83591190000000004</v>
      </c>
      <c r="N8" s="16" t="s">
        <v>5220</v>
      </c>
      <c r="O8" s="15">
        <v>385</v>
      </c>
      <c r="P8" s="16" t="s">
        <v>4257</v>
      </c>
      <c r="Q8" s="20">
        <v>0.84204270000000003</v>
      </c>
      <c r="R8" s="16" t="s">
        <v>5221</v>
      </c>
      <c r="S8" s="15">
        <v>363</v>
      </c>
      <c r="T8" s="16" t="s">
        <v>4259</v>
      </c>
      <c r="U8" s="20">
        <v>0.82904719999999998</v>
      </c>
      <c r="V8" s="16" t="s">
        <v>5222</v>
      </c>
      <c r="W8" s="15">
        <v>346</v>
      </c>
      <c r="X8" s="16" t="s">
        <v>4261</v>
      </c>
      <c r="Y8" s="20">
        <v>0.85884490000000002</v>
      </c>
      <c r="Z8" s="16" t="s">
        <v>5223</v>
      </c>
      <c r="AA8" s="17">
        <f>SUM(PRODUCT(A3L101C2,A3L101C3))/A3L101C1</f>
        <v>444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12693</v>
      </c>
      <c r="H10" s="16" t="s">
        <v>4253</v>
      </c>
      <c r="I10" s="20">
        <v>1</v>
      </c>
      <c r="J10" s="16" t="s">
        <v>5219</v>
      </c>
      <c r="K10" s="15">
        <v>14193</v>
      </c>
      <c r="L10" s="16" t="s">
        <v>4255</v>
      </c>
      <c r="M10" s="20">
        <v>0.83591190000000004</v>
      </c>
      <c r="N10" s="16" t="s">
        <v>5220</v>
      </c>
      <c r="O10" s="15">
        <v>11931</v>
      </c>
      <c r="P10" s="16" t="s">
        <v>4257</v>
      </c>
      <c r="Q10" s="20">
        <v>0.84204270000000003</v>
      </c>
      <c r="R10" s="16" t="s">
        <v>5221</v>
      </c>
      <c r="S10" s="15">
        <v>9808</v>
      </c>
      <c r="T10" s="16" t="s">
        <v>4259</v>
      </c>
      <c r="U10" s="20">
        <v>0.82904719999999998</v>
      </c>
      <c r="V10" s="16" t="s">
        <v>5222</v>
      </c>
      <c r="W10" s="15">
        <v>8717</v>
      </c>
      <c r="X10" s="16" t="s">
        <v>4261</v>
      </c>
      <c r="Y10" s="20">
        <v>0.85884490000000002</v>
      </c>
      <c r="Z10" s="16" t="s">
        <v>5225</v>
      </c>
      <c r="AA10" s="17">
        <f>SUM(PRODUCT(A3L103C2,A3L103C3))/A3L103C1</f>
        <v>12693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125</v>
      </c>
      <c r="H12" s="16" t="s">
        <v>4253</v>
      </c>
      <c r="I12" s="20">
        <v>1</v>
      </c>
      <c r="J12" s="16" t="s">
        <v>5219</v>
      </c>
      <c r="K12" s="15">
        <v>121</v>
      </c>
      <c r="L12" s="16" t="s">
        <v>4255</v>
      </c>
      <c r="M12" s="20">
        <v>0.83591190000000004</v>
      </c>
      <c r="N12" s="16" t="s">
        <v>5220</v>
      </c>
      <c r="O12" s="15">
        <v>115</v>
      </c>
      <c r="P12" s="16" t="s">
        <v>4257</v>
      </c>
      <c r="Q12" s="20">
        <v>0.84204270000000003</v>
      </c>
      <c r="R12" s="16" t="s">
        <v>5221</v>
      </c>
      <c r="S12" s="15">
        <v>126</v>
      </c>
      <c r="T12" s="16" t="s">
        <v>4259</v>
      </c>
      <c r="U12" s="20">
        <v>0.82904719999999998</v>
      </c>
      <c r="V12" s="16" t="s">
        <v>5222</v>
      </c>
      <c r="W12" s="15">
        <v>132</v>
      </c>
      <c r="X12" s="16" t="s">
        <v>4261</v>
      </c>
      <c r="Y12" s="20">
        <v>0.85884490000000002</v>
      </c>
      <c r="Z12" s="16" t="s">
        <v>5227</v>
      </c>
      <c r="AA12" s="17">
        <f>SUM(PRODUCT(A3L105C2,A3L105C3))/A3L105C1</f>
        <v>125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61</v>
      </c>
      <c r="H16" s="16" t="s">
        <v>4253</v>
      </c>
      <c r="I16" s="20">
        <v>1</v>
      </c>
      <c r="J16" s="16" t="s">
        <v>5219</v>
      </c>
      <c r="K16" s="15">
        <v>23</v>
      </c>
      <c r="L16" s="16" t="s">
        <v>4255</v>
      </c>
      <c r="M16" s="20">
        <v>0.83591190000000004</v>
      </c>
      <c r="N16" s="16" t="s">
        <v>5220</v>
      </c>
      <c r="O16" s="15">
        <v>812</v>
      </c>
      <c r="P16" s="16" t="s">
        <v>4257</v>
      </c>
      <c r="Q16" s="20">
        <v>0.84204270000000003</v>
      </c>
      <c r="R16" s="16" t="s">
        <v>5221</v>
      </c>
      <c r="S16" s="15">
        <v>699</v>
      </c>
      <c r="T16" s="16" t="s">
        <v>4259</v>
      </c>
      <c r="U16" s="20">
        <v>0.82904719999999998</v>
      </c>
      <c r="V16" s="16" t="s">
        <v>5222</v>
      </c>
      <c r="W16" s="15">
        <v>742</v>
      </c>
      <c r="X16" s="16" t="s">
        <v>4261</v>
      </c>
      <c r="Y16" s="20">
        <v>0.85884490000000002</v>
      </c>
      <c r="Z16" s="16" t="s">
        <v>5231</v>
      </c>
      <c r="AA16" s="17">
        <f>SUM(PRODUCT(A3L109C2,A3L109C3))/A3L109C1</f>
        <v>61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13323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14716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13243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10996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9937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13323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523</v>
      </c>
      <c r="H60" s="16" t="s">
        <v>4253</v>
      </c>
      <c r="I60" s="20">
        <v>1</v>
      </c>
      <c r="J60" s="16" t="s">
        <v>5219</v>
      </c>
      <c r="K60" s="15">
        <v>529</v>
      </c>
      <c r="L60" s="16" t="s">
        <v>4255</v>
      </c>
      <c r="M60" s="20">
        <v>0.83591190000000004</v>
      </c>
      <c r="N60" s="16" t="s">
        <v>5220</v>
      </c>
      <c r="O60" s="15">
        <v>238</v>
      </c>
      <c r="P60" s="16" t="s">
        <v>4257</v>
      </c>
      <c r="Q60" s="20">
        <v>0.84204270000000003</v>
      </c>
      <c r="R60" s="16" t="s">
        <v>5221</v>
      </c>
      <c r="S60" s="15">
        <v>187</v>
      </c>
      <c r="T60" s="16" t="s">
        <v>4259</v>
      </c>
      <c r="U60" s="20">
        <v>0.82904719999999998</v>
      </c>
      <c r="V60" s="16" t="s">
        <v>5222</v>
      </c>
      <c r="W60" s="15">
        <v>153</v>
      </c>
      <c r="X60" s="16" t="s">
        <v>4261</v>
      </c>
      <c r="Y60" s="20">
        <v>0.85884490000000002</v>
      </c>
      <c r="Z60" s="16" t="s">
        <v>5300</v>
      </c>
      <c r="AA60" s="17">
        <f>SUM(PRODUCT(A3L153C2,A3L153C3))/A3L153C1</f>
        <v>523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523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529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238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187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153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523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0.80927090000000002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0.8128031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0.79784189999999999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0.82629410000000003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491</v>
      </c>
      <c r="L9" s="16" t="s">
        <v>5398</v>
      </c>
      <c r="M9" s="17">
        <v>1554</v>
      </c>
      <c r="N9" s="16" t="s">
        <v>5398</v>
      </c>
      <c r="O9" s="17">
        <v>1368</v>
      </c>
      <c r="P9" s="16" t="s">
        <v>5398</v>
      </c>
      <c r="Q9" s="17">
        <v>283</v>
      </c>
      <c r="R9" s="16" t="s">
        <v>5398</v>
      </c>
      <c r="S9" s="17">
        <v>1009</v>
      </c>
      <c r="T9" s="16" t="s">
        <v>4255</v>
      </c>
      <c r="U9" s="20">
        <v>0.80927090000000002</v>
      </c>
      <c r="V9" s="16" t="s">
        <v>5399</v>
      </c>
      <c r="W9" s="17">
        <v>0</v>
      </c>
      <c r="X9" s="16" t="s">
        <v>5399</v>
      </c>
      <c r="Y9" s="17">
        <v>121</v>
      </c>
      <c r="Z9" s="16" t="s">
        <v>5399</v>
      </c>
      <c r="AA9" s="17">
        <v>418</v>
      </c>
      <c r="AB9" s="16" t="s">
        <v>5399</v>
      </c>
      <c r="AC9" s="17">
        <v>877</v>
      </c>
      <c r="AD9" s="16" t="s">
        <v>5399</v>
      </c>
      <c r="AE9" s="17">
        <v>286</v>
      </c>
      <c r="AF9" s="16" t="s">
        <v>5399</v>
      </c>
      <c r="AG9" s="17">
        <v>1042</v>
      </c>
      <c r="AH9" s="16" t="s">
        <v>4257</v>
      </c>
      <c r="AI9" s="20">
        <v>0.8128031</v>
      </c>
      <c r="AJ9" s="16" t="s">
        <v>5400</v>
      </c>
      <c r="AK9" s="17">
        <v>0</v>
      </c>
      <c r="AL9" s="16" t="s">
        <v>5400</v>
      </c>
      <c r="AM9" s="17">
        <v>4</v>
      </c>
      <c r="AN9" s="16" t="s">
        <v>5400</v>
      </c>
      <c r="AO9" s="17">
        <v>7</v>
      </c>
      <c r="AP9" s="16" t="s">
        <v>5400</v>
      </c>
      <c r="AQ9" s="17">
        <v>944</v>
      </c>
      <c r="AR9" s="16" t="s">
        <v>5400</v>
      </c>
      <c r="AS9" s="17">
        <v>367</v>
      </c>
      <c r="AT9" s="16" t="s">
        <v>5400</v>
      </c>
      <c r="AU9" s="17">
        <v>1238</v>
      </c>
      <c r="AV9" s="16" t="s">
        <v>4259</v>
      </c>
      <c r="AW9" s="20">
        <v>0.79784189999999999</v>
      </c>
      <c r="AX9" s="16" t="s">
        <v>5401</v>
      </c>
      <c r="AY9" s="17">
        <v>0</v>
      </c>
      <c r="AZ9" s="16" t="s">
        <v>5401</v>
      </c>
      <c r="BA9" s="17">
        <v>2</v>
      </c>
      <c r="BB9" s="16" t="s">
        <v>5401</v>
      </c>
      <c r="BC9" s="17">
        <v>4</v>
      </c>
      <c r="BD9" s="16" t="s">
        <v>5401</v>
      </c>
      <c r="BE9" s="17">
        <v>888</v>
      </c>
      <c r="BF9" s="16" t="s">
        <v>5401</v>
      </c>
      <c r="BG9" s="17">
        <v>345</v>
      </c>
      <c r="BH9" s="16" t="s">
        <v>5401</v>
      </c>
      <c r="BI9" s="17">
        <v>1166</v>
      </c>
      <c r="BJ9" s="16" t="s">
        <v>4261</v>
      </c>
      <c r="BK9" s="20">
        <v>0.82629410000000003</v>
      </c>
      <c r="BL9" s="16" t="s">
        <v>5402</v>
      </c>
      <c r="BM9" s="17">
        <v>0</v>
      </c>
      <c r="BN9" s="16" t="s">
        <v>5402</v>
      </c>
      <c r="BO9" s="17">
        <v>4</v>
      </c>
      <c r="BP9" s="16" t="s">
        <v>5402</v>
      </c>
      <c r="BQ9" s="17">
        <v>8</v>
      </c>
      <c r="BR9" s="16" t="s">
        <v>5402</v>
      </c>
      <c r="BS9" s="17">
        <v>730</v>
      </c>
      <c r="BT9" s="16" t="s">
        <v>5402</v>
      </c>
      <c r="BU9" s="17">
        <v>377</v>
      </c>
      <c r="BV9" s="16" t="s">
        <v>5402</v>
      </c>
      <c r="BW9" s="17">
        <v>1197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491</v>
      </c>
      <c r="CB9" s="16" t="s">
        <v>5413</v>
      </c>
      <c r="CC9" s="17">
        <f>SUM(PRODUCT(A3L202C2,A3L202C5))/A3L202C1</f>
        <v>1554</v>
      </c>
      <c r="CD9" s="16" t="s">
        <v>5414</v>
      </c>
      <c r="CE9" s="17">
        <f>SUM(PRODUCT(A3L202C2,A3L202C6))/A3L202C1</f>
        <v>1368</v>
      </c>
      <c r="CF9" s="16" t="s">
        <v>5415</v>
      </c>
      <c r="CG9" s="17">
        <f>SUM(PRODUCT(A3L202C2,A3L202C7))/A3L202C1</f>
        <v>283</v>
      </c>
      <c r="CH9" s="16" t="s">
        <v>5416</v>
      </c>
      <c r="CI9" s="17">
        <f>SUM(PRODUCT(A3L202C2,A3L202C8))/A3L202C1</f>
        <v>1009</v>
      </c>
      <c r="CJ9" s="16" t="s">
        <v>5410</v>
      </c>
      <c r="CK9" s="17">
        <f>(A3L202C40-A3L202C37)+(A3L202C41-A3L202C38)+(A3L202C42-A3L202C39)</f>
        <v>615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6314</v>
      </c>
      <c r="L10" s="16" t="s">
        <v>5398</v>
      </c>
      <c r="M10" s="17">
        <v>16651</v>
      </c>
      <c r="N10" s="16" t="s">
        <v>5398</v>
      </c>
      <c r="O10" s="17">
        <v>4203</v>
      </c>
      <c r="P10" s="16" t="s">
        <v>5398</v>
      </c>
      <c r="Q10" s="17">
        <v>2628</v>
      </c>
      <c r="R10" s="16" t="s">
        <v>5398</v>
      </c>
      <c r="S10" s="17">
        <v>7667</v>
      </c>
      <c r="T10" s="16" t="s">
        <v>4255</v>
      </c>
      <c r="U10" s="20">
        <v>0.80927090000000002</v>
      </c>
      <c r="V10" s="16" t="s">
        <v>5399</v>
      </c>
      <c r="W10" s="17">
        <v>0</v>
      </c>
      <c r="X10" s="16" t="s">
        <v>5399</v>
      </c>
      <c r="Y10" s="17">
        <v>5922</v>
      </c>
      <c r="Z10" s="16" t="s">
        <v>5399</v>
      </c>
      <c r="AA10" s="17">
        <v>16395</v>
      </c>
      <c r="AB10" s="16" t="s">
        <v>5399</v>
      </c>
      <c r="AC10" s="17">
        <v>3822</v>
      </c>
      <c r="AD10" s="16" t="s">
        <v>5399</v>
      </c>
      <c r="AE10" s="17">
        <v>2555</v>
      </c>
      <c r="AF10" s="16" t="s">
        <v>5399</v>
      </c>
      <c r="AG10" s="17">
        <v>7422</v>
      </c>
      <c r="AH10" s="16" t="s">
        <v>4257</v>
      </c>
      <c r="AI10" s="20">
        <v>0.8128031</v>
      </c>
      <c r="AJ10" s="16" t="s">
        <v>5400</v>
      </c>
      <c r="AK10" s="17">
        <v>0</v>
      </c>
      <c r="AL10" s="16" t="s">
        <v>5400</v>
      </c>
      <c r="AM10" s="17">
        <v>3981</v>
      </c>
      <c r="AN10" s="16" t="s">
        <v>5400</v>
      </c>
      <c r="AO10" s="17">
        <v>11058</v>
      </c>
      <c r="AP10" s="16" t="s">
        <v>5400</v>
      </c>
      <c r="AQ10" s="17">
        <v>1683</v>
      </c>
      <c r="AR10" s="16" t="s">
        <v>5400</v>
      </c>
      <c r="AS10" s="17">
        <v>2805</v>
      </c>
      <c r="AT10" s="16" t="s">
        <v>5400</v>
      </c>
      <c r="AU10" s="17">
        <v>7393</v>
      </c>
      <c r="AV10" s="16" t="s">
        <v>4259</v>
      </c>
      <c r="AW10" s="20">
        <v>0.79784189999999999</v>
      </c>
      <c r="AX10" s="16" t="s">
        <v>5401</v>
      </c>
      <c r="AY10" s="17">
        <v>0</v>
      </c>
      <c r="AZ10" s="16" t="s">
        <v>5401</v>
      </c>
      <c r="BA10" s="17">
        <v>3959</v>
      </c>
      <c r="BB10" s="16" t="s">
        <v>5401</v>
      </c>
      <c r="BC10" s="17">
        <v>10080</v>
      </c>
      <c r="BD10" s="16" t="s">
        <v>5401</v>
      </c>
      <c r="BE10" s="17">
        <v>1585</v>
      </c>
      <c r="BF10" s="16" t="s">
        <v>5401</v>
      </c>
      <c r="BG10" s="17">
        <v>2641</v>
      </c>
      <c r="BH10" s="16" t="s">
        <v>5401</v>
      </c>
      <c r="BI10" s="17">
        <v>6960</v>
      </c>
      <c r="BJ10" s="16" t="s">
        <v>4261</v>
      </c>
      <c r="BK10" s="20">
        <v>0.82629410000000003</v>
      </c>
      <c r="BL10" s="16" t="s">
        <v>5402</v>
      </c>
      <c r="BM10" s="17">
        <v>0</v>
      </c>
      <c r="BN10" s="16" t="s">
        <v>5402</v>
      </c>
      <c r="BO10" s="17">
        <v>4419</v>
      </c>
      <c r="BP10" s="16" t="s">
        <v>5402</v>
      </c>
      <c r="BQ10" s="17">
        <v>11863</v>
      </c>
      <c r="BR10" s="16" t="s">
        <v>5402</v>
      </c>
      <c r="BS10" s="17">
        <v>875</v>
      </c>
      <c r="BT10" s="16" t="s">
        <v>5402</v>
      </c>
      <c r="BU10" s="17">
        <v>2579</v>
      </c>
      <c r="BV10" s="16" t="s">
        <v>5402</v>
      </c>
      <c r="BW10" s="17">
        <v>7344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6314</v>
      </c>
      <c r="CB10" s="16" t="s">
        <v>5420</v>
      </c>
      <c r="CC10" s="17">
        <f>SUM(PRODUCT(A3L203C2,A3L203C5))/A3L203C1</f>
        <v>16651</v>
      </c>
      <c r="CD10" s="16" t="s">
        <v>5421</v>
      </c>
      <c r="CE10" s="17">
        <f>SUM(PRODUCT(A3L203C2,A3L203C6))/A3L203C1</f>
        <v>4203</v>
      </c>
      <c r="CF10" s="16" t="s">
        <v>5422</v>
      </c>
      <c r="CG10" s="17">
        <f>SUM(PRODUCT(A3L203C2,A3L203C7))/A3L203C1</f>
        <v>2628</v>
      </c>
      <c r="CH10" s="16" t="s">
        <v>5423</v>
      </c>
      <c r="CI10" s="17">
        <f>SUM(PRODUCT(A3L203C2,A3L203C8))/A3L203C1</f>
        <v>7667</v>
      </c>
      <c r="CJ10" s="16" t="s">
        <v>5417</v>
      </c>
      <c r="CK10" s="17">
        <f>(A3L203C40-A3L203C37)+(A3L203C41-A3L203C38)+(A3L203C42-A3L203C39)</f>
        <v>-8467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</v>
      </c>
      <c r="L11" s="16" t="s">
        <v>5398</v>
      </c>
      <c r="M11" s="17">
        <v>4</v>
      </c>
      <c r="N11" s="16" t="s">
        <v>5398</v>
      </c>
      <c r="O11" s="17">
        <v>238</v>
      </c>
      <c r="P11" s="16" t="s">
        <v>5398</v>
      </c>
      <c r="Q11" s="17">
        <v>464</v>
      </c>
      <c r="R11" s="16" t="s">
        <v>5398</v>
      </c>
      <c r="S11" s="17">
        <v>1197</v>
      </c>
      <c r="T11" s="16" t="s">
        <v>4255</v>
      </c>
      <c r="U11" s="20">
        <v>0.80927090000000002</v>
      </c>
      <c r="V11" s="16" t="s">
        <v>5399</v>
      </c>
      <c r="W11" s="17">
        <v>0</v>
      </c>
      <c r="X11" s="16" t="s">
        <v>5399</v>
      </c>
      <c r="Y11" s="17">
        <v>3</v>
      </c>
      <c r="Z11" s="16" t="s">
        <v>5399</v>
      </c>
      <c r="AA11" s="17">
        <v>1981</v>
      </c>
      <c r="AB11" s="16" t="s">
        <v>5399</v>
      </c>
      <c r="AC11" s="17">
        <v>512</v>
      </c>
      <c r="AD11" s="16" t="s">
        <v>5399</v>
      </c>
      <c r="AE11" s="17">
        <v>593</v>
      </c>
      <c r="AF11" s="16" t="s">
        <v>5399</v>
      </c>
      <c r="AG11" s="17">
        <v>1467</v>
      </c>
      <c r="AH11" s="16" t="s">
        <v>4257</v>
      </c>
      <c r="AI11" s="20">
        <v>0.8128031</v>
      </c>
      <c r="AJ11" s="16" t="s">
        <v>5400</v>
      </c>
      <c r="AK11" s="17">
        <v>0</v>
      </c>
      <c r="AL11" s="16" t="s">
        <v>5400</v>
      </c>
      <c r="AM11" s="17">
        <v>8</v>
      </c>
      <c r="AN11" s="16" t="s">
        <v>5400</v>
      </c>
      <c r="AO11" s="17">
        <v>10</v>
      </c>
      <c r="AP11" s="16" t="s">
        <v>5400</v>
      </c>
      <c r="AQ11" s="17">
        <v>422</v>
      </c>
      <c r="AR11" s="16" t="s">
        <v>5400</v>
      </c>
      <c r="AS11" s="17">
        <v>411</v>
      </c>
      <c r="AT11" s="16" t="s">
        <v>5400</v>
      </c>
      <c r="AU11" s="17">
        <v>1571</v>
      </c>
      <c r="AV11" s="16" t="s">
        <v>4259</v>
      </c>
      <c r="AW11" s="20">
        <v>0.79784189999999999</v>
      </c>
      <c r="AX11" s="16" t="s">
        <v>5401</v>
      </c>
      <c r="AY11" s="17">
        <v>0</v>
      </c>
      <c r="AZ11" s="16" t="s">
        <v>5401</v>
      </c>
      <c r="BA11" s="17">
        <v>5</v>
      </c>
      <c r="BB11" s="16" t="s">
        <v>5401</v>
      </c>
      <c r="BC11" s="17">
        <v>19</v>
      </c>
      <c r="BD11" s="16" t="s">
        <v>5401</v>
      </c>
      <c r="BE11" s="17">
        <v>398</v>
      </c>
      <c r="BF11" s="16" t="s">
        <v>5401</v>
      </c>
      <c r="BG11" s="17">
        <v>389</v>
      </c>
      <c r="BH11" s="16" t="s">
        <v>5401</v>
      </c>
      <c r="BI11" s="17">
        <v>1478</v>
      </c>
      <c r="BJ11" s="16" t="s">
        <v>4261</v>
      </c>
      <c r="BK11" s="20">
        <v>0.82629410000000003</v>
      </c>
      <c r="BL11" s="16" t="s">
        <v>5402</v>
      </c>
      <c r="BM11" s="17">
        <v>0</v>
      </c>
      <c r="BN11" s="16" t="s">
        <v>5402</v>
      </c>
      <c r="BO11" s="17">
        <v>13</v>
      </c>
      <c r="BP11" s="16" t="s">
        <v>5402</v>
      </c>
      <c r="BQ11" s="17">
        <v>30</v>
      </c>
      <c r="BR11" s="16" t="s">
        <v>5402</v>
      </c>
      <c r="BS11" s="17">
        <v>312</v>
      </c>
      <c r="BT11" s="16" t="s">
        <v>5402</v>
      </c>
      <c r="BU11" s="17">
        <v>386</v>
      </c>
      <c r="BV11" s="16" t="s">
        <v>5402</v>
      </c>
      <c r="BW11" s="17">
        <v>1043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</v>
      </c>
      <c r="CB11" s="16" t="s">
        <v>5427</v>
      </c>
      <c r="CC11" s="17">
        <f>SUM(PRODUCT(A3L204C2,A3L204C5))/A3L204C1</f>
        <v>4</v>
      </c>
      <c r="CD11" s="16" t="s">
        <v>5428</v>
      </c>
      <c r="CE11" s="17">
        <f>SUM(PRODUCT(A3L204C2,A3L204C6))/A3L204C1</f>
        <v>238</v>
      </c>
      <c r="CF11" s="16" t="s">
        <v>5429</v>
      </c>
      <c r="CG11" s="17">
        <f>SUM(PRODUCT(A3L204C2,A3L204C7))/A3L204C1</f>
        <v>464</v>
      </c>
      <c r="CH11" s="16" t="s">
        <v>5430</v>
      </c>
      <c r="CI11" s="17">
        <f>SUM(PRODUCT(A3L204C2,A3L204C8))/A3L204C1</f>
        <v>1197</v>
      </c>
      <c r="CJ11" s="16" t="s">
        <v>5424</v>
      </c>
      <c r="CK11" s="17">
        <f>(A3L204C40-A3L204C37)+(A3L204C41-A3L204C38)+(A3L204C42-A3L204C39)</f>
        <v>1894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734</v>
      </c>
      <c r="L12" s="16" t="s">
        <v>5398</v>
      </c>
      <c r="M12" s="17">
        <v>1989</v>
      </c>
      <c r="N12" s="16" t="s">
        <v>5398</v>
      </c>
      <c r="O12" s="17">
        <v>0</v>
      </c>
      <c r="P12" s="16" t="s">
        <v>5398</v>
      </c>
      <c r="Q12" s="17">
        <v>1795</v>
      </c>
      <c r="R12" s="16" t="s">
        <v>5398</v>
      </c>
      <c r="S12" s="17">
        <v>4786</v>
      </c>
      <c r="T12" s="16" t="s">
        <v>4255</v>
      </c>
      <c r="U12" s="20">
        <v>0.80927090000000002</v>
      </c>
      <c r="V12" s="16" t="s">
        <v>5399</v>
      </c>
      <c r="W12" s="17">
        <v>0</v>
      </c>
      <c r="X12" s="16" t="s">
        <v>5399</v>
      </c>
      <c r="Y12" s="17">
        <v>818</v>
      </c>
      <c r="Z12" s="16" t="s">
        <v>5399</v>
      </c>
      <c r="AA12" s="17">
        <v>7</v>
      </c>
      <c r="AB12" s="16" t="s">
        <v>5399</v>
      </c>
      <c r="AC12" s="17">
        <v>0</v>
      </c>
      <c r="AD12" s="16" t="s">
        <v>5399</v>
      </c>
      <c r="AE12" s="17">
        <v>2085</v>
      </c>
      <c r="AF12" s="16" t="s">
        <v>5399</v>
      </c>
      <c r="AG12" s="17">
        <v>5023</v>
      </c>
      <c r="AH12" s="16" t="s">
        <v>4257</v>
      </c>
      <c r="AI12" s="20">
        <v>0.8128031</v>
      </c>
      <c r="AJ12" s="16" t="s">
        <v>5400</v>
      </c>
      <c r="AK12" s="17">
        <v>0</v>
      </c>
      <c r="AL12" s="16" t="s">
        <v>5400</v>
      </c>
      <c r="AM12" s="17">
        <v>519</v>
      </c>
      <c r="AN12" s="16" t="s">
        <v>5400</v>
      </c>
      <c r="AO12" s="17">
        <v>1300</v>
      </c>
      <c r="AP12" s="16" t="s">
        <v>5400</v>
      </c>
      <c r="AQ12" s="17">
        <v>0</v>
      </c>
      <c r="AR12" s="16" t="s">
        <v>5400</v>
      </c>
      <c r="AS12" s="17">
        <v>1925</v>
      </c>
      <c r="AT12" s="16" t="s">
        <v>5400</v>
      </c>
      <c r="AU12" s="17">
        <v>5021</v>
      </c>
      <c r="AV12" s="16" t="s">
        <v>4259</v>
      </c>
      <c r="AW12" s="20">
        <v>0.79784189999999999</v>
      </c>
      <c r="AX12" s="16" t="s">
        <v>5401</v>
      </c>
      <c r="AY12" s="17">
        <v>0</v>
      </c>
      <c r="AZ12" s="16" t="s">
        <v>5401</v>
      </c>
      <c r="BA12" s="17">
        <v>410</v>
      </c>
      <c r="BB12" s="16" t="s">
        <v>5401</v>
      </c>
      <c r="BC12" s="17">
        <v>1117</v>
      </c>
      <c r="BD12" s="16" t="s">
        <v>5401</v>
      </c>
      <c r="BE12" s="17">
        <v>0</v>
      </c>
      <c r="BF12" s="16" t="s">
        <v>5401</v>
      </c>
      <c r="BG12" s="17">
        <v>1804</v>
      </c>
      <c r="BH12" s="16" t="s">
        <v>5401</v>
      </c>
      <c r="BI12" s="17">
        <v>4727</v>
      </c>
      <c r="BJ12" s="16" t="s">
        <v>4261</v>
      </c>
      <c r="BK12" s="20">
        <v>0.82629410000000003</v>
      </c>
      <c r="BL12" s="16" t="s">
        <v>5402</v>
      </c>
      <c r="BM12" s="17">
        <v>0</v>
      </c>
      <c r="BN12" s="16" t="s">
        <v>5402</v>
      </c>
      <c r="BO12" s="17">
        <v>357</v>
      </c>
      <c r="BP12" s="16" t="s">
        <v>5402</v>
      </c>
      <c r="BQ12" s="17">
        <v>1028</v>
      </c>
      <c r="BR12" s="16" t="s">
        <v>5402</v>
      </c>
      <c r="BS12" s="17">
        <v>0</v>
      </c>
      <c r="BT12" s="16" t="s">
        <v>5402</v>
      </c>
      <c r="BU12" s="17">
        <v>1447</v>
      </c>
      <c r="BV12" s="16" t="s">
        <v>5402</v>
      </c>
      <c r="BW12" s="17">
        <v>4232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734</v>
      </c>
      <c r="CB12" s="16" t="s">
        <v>5434</v>
      </c>
      <c r="CC12" s="17">
        <f>SUM(PRODUCT(A3L205C2,A3L205C5))/A3L205C1</f>
        <v>1989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1795</v>
      </c>
      <c r="CH12" s="16" t="s">
        <v>5437</v>
      </c>
      <c r="CI12" s="17">
        <f>SUM(PRODUCT(A3L205C2,A3L205C8))/A3L205C1</f>
        <v>4786</v>
      </c>
      <c r="CJ12" s="16" t="s">
        <v>5431</v>
      </c>
      <c r="CK12" s="17">
        <f>(A3L205C40-A3L205C37)+(A3L205C41-A3L205C38)+(A3L205C42-A3L205C39)</f>
        <v>3858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4375</v>
      </c>
      <c r="L13" s="16" t="s">
        <v>5398</v>
      </c>
      <c r="M13" s="17">
        <v>8036</v>
      </c>
      <c r="N13" s="16" t="s">
        <v>5398</v>
      </c>
      <c r="O13" s="17">
        <v>49</v>
      </c>
      <c r="P13" s="16" t="s">
        <v>5398</v>
      </c>
      <c r="Q13" s="17">
        <v>1950</v>
      </c>
      <c r="R13" s="16" t="s">
        <v>5398</v>
      </c>
      <c r="S13" s="17">
        <v>3864</v>
      </c>
      <c r="T13" s="16" t="s">
        <v>4255</v>
      </c>
      <c r="U13" s="20">
        <v>0.80927090000000002</v>
      </c>
      <c r="V13" s="16" t="s">
        <v>5399</v>
      </c>
      <c r="W13" s="17">
        <v>0</v>
      </c>
      <c r="X13" s="16" t="s">
        <v>5399</v>
      </c>
      <c r="Y13" s="17">
        <v>3930</v>
      </c>
      <c r="Z13" s="16" t="s">
        <v>5399</v>
      </c>
      <c r="AA13" s="17">
        <v>7192</v>
      </c>
      <c r="AB13" s="16" t="s">
        <v>5399</v>
      </c>
      <c r="AC13" s="17">
        <v>284</v>
      </c>
      <c r="AD13" s="16" t="s">
        <v>5399</v>
      </c>
      <c r="AE13" s="17">
        <v>2080</v>
      </c>
      <c r="AF13" s="16" t="s">
        <v>5399</v>
      </c>
      <c r="AG13" s="17">
        <v>4242</v>
      </c>
      <c r="AH13" s="16" t="s">
        <v>4257</v>
      </c>
      <c r="AI13" s="20">
        <v>0.8128031</v>
      </c>
      <c r="AJ13" s="16" t="s">
        <v>5400</v>
      </c>
      <c r="AK13" s="17">
        <v>0</v>
      </c>
      <c r="AL13" s="16" t="s">
        <v>5400</v>
      </c>
      <c r="AM13" s="17">
        <v>2538</v>
      </c>
      <c r="AN13" s="16" t="s">
        <v>5400</v>
      </c>
      <c r="AO13" s="17">
        <v>5824</v>
      </c>
      <c r="AP13" s="16" t="s">
        <v>5400</v>
      </c>
      <c r="AQ13" s="17">
        <v>257</v>
      </c>
      <c r="AR13" s="16" t="s">
        <v>5400</v>
      </c>
      <c r="AS13" s="17">
        <v>2139</v>
      </c>
      <c r="AT13" s="16" t="s">
        <v>5400</v>
      </c>
      <c r="AU13" s="17">
        <v>4848</v>
      </c>
      <c r="AV13" s="16" t="s">
        <v>4259</v>
      </c>
      <c r="AW13" s="20">
        <v>0.79784189999999999</v>
      </c>
      <c r="AX13" s="16" t="s">
        <v>5401</v>
      </c>
      <c r="AY13" s="17">
        <v>0</v>
      </c>
      <c r="AZ13" s="16" t="s">
        <v>5401</v>
      </c>
      <c r="BA13" s="17">
        <v>2176</v>
      </c>
      <c r="BB13" s="16" t="s">
        <v>5401</v>
      </c>
      <c r="BC13" s="17">
        <v>4650</v>
      </c>
      <c r="BD13" s="16" t="s">
        <v>5401</v>
      </c>
      <c r="BE13" s="17">
        <v>242</v>
      </c>
      <c r="BF13" s="16" t="s">
        <v>5401</v>
      </c>
      <c r="BG13" s="17">
        <v>2014</v>
      </c>
      <c r="BH13" s="16" t="s">
        <v>5401</v>
      </c>
      <c r="BI13" s="17">
        <v>4562</v>
      </c>
      <c r="BJ13" s="16" t="s">
        <v>4261</v>
      </c>
      <c r="BK13" s="20">
        <v>0.82629410000000003</v>
      </c>
      <c r="BL13" s="16" t="s">
        <v>5402</v>
      </c>
      <c r="BM13" s="17">
        <v>0</v>
      </c>
      <c r="BN13" s="16" t="s">
        <v>5402</v>
      </c>
      <c r="BO13" s="17">
        <v>2081</v>
      </c>
      <c r="BP13" s="16" t="s">
        <v>5402</v>
      </c>
      <c r="BQ13" s="17">
        <v>4205</v>
      </c>
      <c r="BR13" s="16" t="s">
        <v>5402</v>
      </c>
      <c r="BS13" s="17">
        <v>317</v>
      </c>
      <c r="BT13" s="16" t="s">
        <v>5402</v>
      </c>
      <c r="BU13" s="17">
        <v>2003</v>
      </c>
      <c r="BV13" s="16" t="s">
        <v>5402</v>
      </c>
      <c r="BW13" s="17">
        <v>5959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4375</v>
      </c>
      <c r="CB13" s="16" t="s">
        <v>5441</v>
      </c>
      <c r="CC13" s="17">
        <f>SUM(PRODUCT(A3L206C2,A3L206C5))/A3L206C1</f>
        <v>8036</v>
      </c>
      <c r="CD13" s="16" t="s">
        <v>5442</v>
      </c>
      <c r="CE13" s="17">
        <f>SUM(PRODUCT(A3L206C2,A3L206C6))/A3L206C1</f>
        <v>49</v>
      </c>
      <c r="CF13" s="16" t="s">
        <v>5443</v>
      </c>
      <c r="CG13" s="17">
        <f>SUM(PRODUCT(A3L206C2,A3L206C7))/A3L206C1</f>
        <v>1950</v>
      </c>
      <c r="CH13" s="16" t="s">
        <v>5444</v>
      </c>
      <c r="CI13" s="17">
        <f>SUM(PRODUCT(A3L206C2,A3L206C8))/A3L206C1</f>
        <v>3864</v>
      </c>
      <c r="CJ13" s="16" t="s">
        <v>5438</v>
      </c>
      <c r="CK13" s="17">
        <f>(A3L206C40-A3L206C37)+(A3L206C41-A3L206C38)+(A3L206C42-A3L206C39)</f>
        <v>-6548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0</v>
      </c>
      <c r="L14" s="16" t="s">
        <v>5398</v>
      </c>
      <c r="M14" s="17">
        <v>0</v>
      </c>
      <c r="N14" s="16" t="s">
        <v>5398</v>
      </c>
      <c r="O14" s="17">
        <v>6</v>
      </c>
      <c r="P14" s="16" t="s">
        <v>5398</v>
      </c>
      <c r="Q14" s="17">
        <v>45</v>
      </c>
      <c r="R14" s="16" t="s">
        <v>5398</v>
      </c>
      <c r="S14" s="17">
        <v>127</v>
      </c>
      <c r="T14" s="16" t="s">
        <v>4255</v>
      </c>
      <c r="U14" s="20">
        <v>0.80927090000000002</v>
      </c>
      <c r="V14" s="16" t="s">
        <v>5399</v>
      </c>
      <c r="W14" s="17">
        <v>0</v>
      </c>
      <c r="X14" s="16" t="s">
        <v>5399</v>
      </c>
      <c r="Y14" s="17">
        <v>0</v>
      </c>
      <c r="Z14" s="16" t="s">
        <v>5399</v>
      </c>
      <c r="AA14" s="17">
        <v>0</v>
      </c>
      <c r="AB14" s="16" t="s">
        <v>5399</v>
      </c>
      <c r="AC14" s="17">
        <v>3</v>
      </c>
      <c r="AD14" s="16" t="s">
        <v>5399</v>
      </c>
      <c r="AE14" s="17">
        <v>39</v>
      </c>
      <c r="AF14" s="16" t="s">
        <v>5399</v>
      </c>
      <c r="AG14" s="17">
        <v>122</v>
      </c>
      <c r="AH14" s="16" t="s">
        <v>4257</v>
      </c>
      <c r="AI14" s="20">
        <v>0.8128031</v>
      </c>
      <c r="AJ14" s="16" t="s">
        <v>5400</v>
      </c>
      <c r="AK14" s="17">
        <v>0</v>
      </c>
      <c r="AL14" s="16" t="s">
        <v>5400</v>
      </c>
      <c r="AM14" s="17">
        <v>0</v>
      </c>
      <c r="AN14" s="16" t="s">
        <v>5400</v>
      </c>
      <c r="AO14" s="17">
        <v>0</v>
      </c>
      <c r="AP14" s="16" t="s">
        <v>5400</v>
      </c>
      <c r="AQ14" s="17">
        <v>5</v>
      </c>
      <c r="AR14" s="16" t="s">
        <v>5400</v>
      </c>
      <c r="AS14" s="17">
        <v>42</v>
      </c>
      <c r="AT14" s="16" t="s">
        <v>5400</v>
      </c>
      <c r="AU14" s="17">
        <v>145</v>
      </c>
      <c r="AV14" s="16" t="s">
        <v>4259</v>
      </c>
      <c r="AW14" s="20">
        <v>0.79784189999999999</v>
      </c>
      <c r="AX14" s="16" t="s">
        <v>5401</v>
      </c>
      <c r="AY14" s="17">
        <v>0</v>
      </c>
      <c r="AZ14" s="16" t="s">
        <v>5401</v>
      </c>
      <c r="BA14" s="17">
        <v>0</v>
      </c>
      <c r="BB14" s="16" t="s">
        <v>5401</v>
      </c>
      <c r="BC14" s="17">
        <v>0</v>
      </c>
      <c r="BD14" s="16" t="s">
        <v>5401</v>
      </c>
      <c r="BE14" s="17">
        <v>4</v>
      </c>
      <c r="BF14" s="16" t="s">
        <v>5401</v>
      </c>
      <c r="BG14" s="17">
        <v>41</v>
      </c>
      <c r="BH14" s="16" t="s">
        <v>5401</v>
      </c>
      <c r="BI14" s="17">
        <v>136</v>
      </c>
      <c r="BJ14" s="16" t="s">
        <v>4261</v>
      </c>
      <c r="BK14" s="20">
        <v>0.82629410000000003</v>
      </c>
      <c r="BL14" s="16" t="s">
        <v>5402</v>
      </c>
      <c r="BM14" s="17">
        <v>0</v>
      </c>
      <c r="BN14" s="16" t="s">
        <v>5402</v>
      </c>
      <c r="BO14" s="17">
        <v>0</v>
      </c>
      <c r="BP14" s="16" t="s">
        <v>5402</v>
      </c>
      <c r="BQ14" s="17">
        <v>0</v>
      </c>
      <c r="BR14" s="16" t="s">
        <v>5402</v>
      </c>
      <c r="BS14" s="17">
        <v>0</v>
      </c>
      <c r="BT14" s="16" t="s">
        <v>5402</v>
      </c>
      <c r="BU14" s="17">
        <v>72</v>
      </c>
      <c r="BV14" s="16" t="s">
        <v>5402</v>
      </c>
      <c r="BW14" s="17">
        <v>265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0</v>
      </c>
      <c r="CB14" s="16" t="s">
        <v>5448</v>
      </c>
      <c r="CC14" s="17">
        <f>SUM(PRODUCT(A3L207C2,A3L207C5))/A3L207C1</f>
        <v>0</v>
      </c>
      <c r="CD14" s="16" t="s">
        <v>5449</v>
      </c>
      <c r="CE14" s="17">
        <f>SUM(PRODUCT(A3L207C2,A3L207C6))/A3L207C1</f>
        <v>6</v>
      </c>
      <c r="CF14" s="16" t="s">
        <v>5450</v>
      </c>
      <c r="CG14" s="17">
        <f>SUM(PRODUCT(A3L207C2,A3L207C7))/A3L207C1</f>
        <v>45</v>
      </c>
      <c r="CH14" s="16" t="s">
        <v>5451</v>
      </c>
      <c r="CI14" s="17">
        <f>SUM(PRODUCT(A3L207C2,A3L207C8))/A3L207C1</f>
        <v>127</v>
      </c>
      <c r="CJ14" s="16" t="s">
        <v>5445</v>
      </c>
      <c r="CK14" s="17">
        <f>(A3L207C40-A3L207C37)+(A3L207C41-A3L207C38)+(A3L207C42-A3L207C39)</f>
        <v>178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0</v>
      </c>
      <c r="N15" s="16" t="s">
        <v>5398</v>
      </c>
      <c r="O15" s="17">
        <v>0</v>
      </c>
      <c r="P15" s="16" t="s">
        <v>5398</v>
      </c>
      <c r="Q15" s="17">
        <v>27</v>
      </c>
      <c r="R15" s="16" t="s">
        <v>5398</v>
      </c>
      <c r="S15" s="17">
        <v>328</v>
      </c>
      <c r="T15" s="16" t="s">
        <v>4255</v>
      </c>
      <c r="U15" s="20">
        <v>0.80927090000000002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0</v>
      </c>
      <c r="AB15" s="16" t="s">
        <v>5399</v>
      </c>
      <c r="AC15" s="17">
        <v>2</v>
      </c>
      <c r="AD15" s="16" t="s">
        <v>5399</v>
      </c>
      <c r="AE15" s="17">
        <v>40</v>
      </c>
      <c r="AF15" s="16" t="s">
        <v>5399</v>
      </c>
      <c r="AG15" s="17">
        <v>385</v>
      </c>
      <c r="AH15" s="16" t="s">
        <v>4257</v>
      </c>
      <c r="AI15" s="20">
        <v>0.8128031</v>
      </c>
      <c r="AJ15" s="16" t="s">
        <v>5400</v>
      </c>
      <c r="AK15" s="17">
        <v>0</v>
      </c>
      <c r="AL15" s="16" t="s">
        <v>5400</v>
      </c>
      <c r="AM15" s="17">
        <v>0</v>
      </c>
      <c r="AN15" s="16" t="s">
        <v>5400</v>
      </c>
      <c r="AO15" s="17">
        <v>0</v>
      </c>
      <c r="AP15" s="16" t="s">
        <v>5400</v>
      </c>
      <c r="AQ15" s="17">
        <v>4</v>
      </c>
      <c r="AR15" s="16" t="s">
        <v>5400</v>
      </c>
      <c r="AS15" s="17">
        <v>44</v>
      </c>
      <c r="AT15" s="16" t="s">
        <v>5400</v>
      </c>
      <c r="AU15" s="17">
        <v>504</v>
      </c>
      <c r="AV15" s="16" t="s">
        <v>4259</v>
      </c>
      <c r="AW15" s="20">
        <v>0.79784189999999999</v>
      </c>
      <c r="AX15" s="16" t="s">
        <v>5401</v>
      </c>
      <c r="AY15" s="17">
        <v>0</v>
      </c>
      <c r="AZ15" s="16" t="s">
        <v>5401</v>
      </c>
      <c r="BA15" s="17">
        <v>0</v>
      </c>
      <c r="BB15" s="16" t="s">
        <v>5401</v>
      </c>
      <c r="BC15" s="17">
        <v>33</v>
      </c>
      <c r="BD15" s="16" t="s">
        <v>5401</v>
      </c>
      <c r="BE15" s="17">
        <v>3</v>
      </c>
      <c r="BF15" s="16" t="s">
        <v>5401</v>
      </c>
      <c r="BG15" s="17">
        <v>41</v>
      </c>
      <c r="BH15" s="16" t="s">
        <v>5401</v>
      </c>
      <c r="BI15" s="17">
        <v>475</v>
      </c>
      <c r="BJ15" s="16" t="s">
        <v>4261</v>
      </c>
      <c r="BK15" s="20">
        <v>0.82629410000000003</v>
      </c>
      <c r="BL15" s="16" t="s">
        <v>5402</v>
      </c>
      <c r="BM15" s="17">
        <v>0</v>
      </c>
      <c r="BN15" s="16" t="s">
        <v>5402</v>
      </c>
      <c r="BO15" s="17">
        <v>5</v>
      </c>
      <c r="BP15" s="16" t="s">
        <v>5402</v>
      </c>
      <c r="BQ15" s="17">
        <v>76</v>
      </c>
      <c r="BR15" s="16" t="s">
        <v>5402</v>
      </c>
      <c r="BS15" s="17">
        <v>0</v>
      </c>
      <c r="BT15" s="16" t="s">
        <v>5402</v>
      </c>
      <c r="BU15" s="17">
        <v>53</v>
      </c>
      <c r="BV15" s="16" t="s">
        <v>5402</v>
      </c>
      <c r="BW15" s="17">
        <v>566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27</v>
      </c>
      <c r="CH15" s="16" t="s">
        <v>5458</v>
      </c>
      <c r="CI15" s="17">
        <f>SUM(PRODUCT(A3L208C2,A3L208C8))/A3L208C1</f>
        <v>328</v>
      </c>
      <c r="CJ15" s="16" t="s">
        <v>5452</v>
      </c>
      <c r="CK15" s="17">
        <f>(A3L208C40-A3L208C37)+(A3L208C41-A3L208C38)+(A3L208C42-A3L208C39)</f>
        <v>355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14</v>
      </c>
      <c r="R16" s="16" t="s">
        <v>5398</v>
      </c>
      <c r="S16" s="17">
        <v>117</v>
      </c>
      <c r="T16" s="16" t="s">
        <v>4255</v>
      </c>
      <c r="U16" s="20">
        <v>0.80927090000000002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5</v>
      </c>
      <c r="AF16" s="16" t="s">
        <v>5399</v>
      </c>
      <c r="AG16" s="17">
        <v>36</v>
      </c>
      <c r="AH16" s="16" t="s">
        <v>4257</v>
      </c>
      <c r="AI16" s="20">
        <v>0.8128031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3</v>
      </c>
      <c r="AT16" s="16" t="s">
        <v>5400</v>
      </c>
      <c r="AU16" s="17">
        <v>25</v>
      </c>
      <c r="AV16" s="16" t="s">
        <v>4259</v>
      </c>
      <c r="AW16" s="20">
        <v>0.79784189999999999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3</v>
      </c>
      <c r="BH16" s="16" t="s">
        <v>5401</v>
      </c>
      <c r="BI16" s="17">
        <v>24</v>
      </c>
      <c r="BJ16" s="16" t="s">
        <v>4261</v>
      </c>
      <c r="BK16" s="20">
        <v>0.82629410000000003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1</v>
      </c>
      <c r="BV16" s="16" t="s">
        <v>5402</v>
      </c>
      <c r="BW16" s="17">
        <v>12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14</v>
      </c>
      <c r="CH16" s="16" t="s">
        <v>5465</v>
      </c>
      <c r="CI16" s="17">
        <f>SUM(PRODUCT(A3L209C2,A3L209C8))/A3L209C1</f>
        <v>117</v>
      </c>
      <c r="CJ16" s="16" t="s">
        <v>5459</v>
      </c>
      <c r="CK16" s="17">
        <f>(A3L209C40-A3L209C37)+(A3L209C41-A3L209C38)+(A3L209C42-A3L209C39)</f>
        <v>131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2</v>
      </c>
      <c r="R17" s="16" t="s">
        <v>5398</v>
      </c>
      <c r="S17" s="17">
        <v>5</v>
      </c>
      <c r="T17" s="16" t="s">
        <v>4255</v>
      </c>
      <c r="U17" s="20">
        <v>0.80927090000000002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3</v>
      </c>
      <c r="AF17" s="16" t="s">
        <v>5399</v>
      </c>
      <c r="AG17" s="17">
        <v>7</v>
      </c>
      <c r="AH17" s="16" t="s">
        <v>4257</v>
      </c>
      <c r="AI17" s="20">
        <v>0.8128031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4</v>
      </c>
      <c r="AT17" s="16" t="s">
        <v>5400</v>
      </c>
      <c r="AU17" s="17">
        <v>22</v>
      </c>
      <c r="AV17" s="16" t="s">
        <v>4259</v>
      </c>
      <c r="AW17" s="20">
        <v>0.79784189999999999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4</v>
      </c>
      <c r="BH17" s="16" t="s">
        <v>5401</v>
      </c>
      <c r="BI17" s="17">
        <v>21</v>
      </c>
      <c r="BJ17" s="16" t="s">
        <v>4261</v>
      </c>
      <c r="BK17" s="20">
        <v>0.82629410000000003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3</v>
      </c>
      <c r="BV17" s="16" t="s">
        <v>5402</v>
      </c>
      <c r="BW17" s="17">
        <v>22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2</v>
      </c>
      <c r="CH17" s="16" t="s">
        <v>5472</v>
      </c>
      <c r="CI17" s="17">
        <f>SUM(PRODUCT(A3L210C2,A3L210C8))/A3L210C1</f>
        <v>5</v>
      </c>
      <c r="CJ17" s="16" t="s">
        <v>5466</v>
      </c>
      <c r="CK17" s="17">
        <f>(A3L210C40-A3L210C37)+(A3L210C41-A3L210C38)+(A3L210C42-A3L210C39)</f>
        <v>7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37</v>
      </c>
      <c r="L18" s="16" t="s">
        <v>5398</v>
      </c>
      <c r="M18" s="17">
        <v>339</v>
      </c>
      <c r="N18" s="16" t="s">
        <v>5398</v>
      </c>
      <c r="O18" s="17">
        <v>7195</v>
      </c>
      <c r="P18" s="16" t="s">
        <v>5398</v>
      </c>
      <c r="Q18" s="17">
        <v>635</v>
      </c>
      <c r="R18" s="16" t="s">
        <v>5398</v>
      </c>
      <c r="S18" s="17">
        <v>1816</v>
      </c>
      <c r="T18" s="16" t="s">
        <v>4255</v>
      </c>
      <c r="U18" s="20">
        <v>0.80927090000000002</v>
      </c>
      <c r="V18" s="16" t="s">
        <v>5399</v>
      </c>
      <c r="W18" s="17">
        <v>0</v>
      </c>
      <c r="X18" s="16" t="s">
        <v>5399</v>
      </c>
      <c r="Y18" s="17">
        <v>75</v>
      </c>
      <c r="Z18" s="16" t="s">
        <v>5399</v>
      </c>
      <c r="AA18" s="17">
        <v>458</v>
      </c>
      <c r="AB18" s="16" t="s">
        <v>5399</v>
      </c>
      <c r="AC18" s="17">
        <v>6912</v>
      </c>
      <c r="AD18" s="16" t="s">
        <v>5399</v>
      </c>
      <c r="AE18" s="17">
        <v>635</v>
      </c>
      <c r="AF18" s="16" t="s">
        <v>5399</v>
      </c>
      <c r="AG18" s="17">
        <v>1773</v>
      </c>
      <c r="AH18" s="16" t="s">
        <v>4257</v>
      </c>
      <c r="AI18" s="20">
        <v>0.8128031</v>
      </c>
      <c r="AJ18" s="16" t="s">
        <v>5400</v>
      </c>
      <c r="AK18" s="17">
        <v>0</v>
      </c>
      <c r="AL18" s="16" t="s">
        <v>5400</v>
      </c>
      <c r="AM18" s="17">
        <v>384</v>
      </c>
      <c r="AN18" s="16" t="s">
        <v>5400</v>
      </c>
      <c r="AO18" s="17">
        <v>1348</v>
      </c>
      <c r="AP18" s="16" t="s">
        <v>5400</v>
      </c>
      <c r="AQ18" s="17">
        <v>5608</v>
      </c>
      <c r="AR18" s="16" t="s">
        <v>5400</v>
      </c>
      <c r="AS18" s="17">
        <v>666</v>
      </c>
      <c r="AT18" s="16" t="s">
        <v>5400</v>
      </c>
      <c r="AU18" s="17">
        <v>2025</v>
      </c>
      <c r="AV18" s="16" t="s">
        <v>4259</v>
      </c>
      <c r="AW18" s="20">
        <v>0.79784189999999999</v>
      </c>
      <c r="AX18" s="16" t="s">
        <v>5401</v>
      </c>
      <c r="AY18" s="17">
        <v>0</v>
      </c>
      <c r="AZ18" s="16" t="s">
        <v>5401</v>
      </c>
      <c r="BA18" s="17">
        <v>386</v>
      </c>
      <c r="BB18" s="16" t="s">
        <v>5401</v>
      </c>
      <c r="BC18" s="17">
        <v>1228</v>
      </c>
      <c r="BD18" s="16" t="s">
        <v>5401</v>
      </c>
      <c r="BE18" s="17">
        <v>5279</v>
      </c>
      <c r="BF18" s="16" t="s">
        <v>5401</v>
      </c>
      <c r="BG18" s="17">
        <v>627</v>
      </c>
      <c r="BH18" s="16" t="s">
        <v>5401</v>
      </c>
      <c r="BI18" s="17">
        <v>1906</v>
      </c>
      <c r="BJ18" s="16" t="s">
        <v>4261</v>
      </c>
      <c r="BK18" s="20">
        <v>0.82629410000000003</v>
      </c>
      <c r="BL18" s="16" t="s">
        <v>5402</v>
      </c>
      <c r="BM18" s="17">
        <v>0</v>
      </c>
      <c r="BN18" s="16" t="s">
        <v>5402</v>
      </c>
      <c r="BO18" s="17">
        <v>452</v>
      </c>
      <c r="BP18" s="16" t="s">
        <v>5402</v>
      </c>
      <c r="BQ18" s="17">
        <v>1404</v>
      </c>
      <c r="BR18" s="16" t="s">
        <v>5402</v>
      </c>
      <c r="BS18" s="17">
        <v>4895</v>
      </c>
      <c r="BT18" s="16" t="s">
        <v>5402</v>
      </c>
      <c r="BU18" s="17">
        <v>478</v>
      </c>
      <c r="BV18" s="16" t="s">
        <v>5402</v>
      </c>
      <c r="BW18" s="17">
        <v>1652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37</v>
      </c>
      <c r="CB18" s="16" t="s">
        <v>5476</v>
      </c>
      <c r="CC18" s="17">
        <f>SUM(PRODUCT(A3L211C2,A3L211C5))/A3L211C1</f>
        <v>339</v>
      </c>
      <c r="CD18" s="16" t="s">
        <v>5477</v>
      </c>
      <c r="CE18" s="17">
        <f>SUM(PRODUCT(A3L211C2,A3L211C6))/A3L211C1</f>
        <v>7195</v>
      </c>
      <c r="CF18" s="16" t="s">
        <v>5478</v>
      </c>
      <c r="CG18" s="17">
        <f>SUM(PRODUCT(A3L211C2,A3L211C7))/A3L211C1</f>
        <v>635</v>
      </c>
      <c r="CH18" s="16" t="s">
        <v>5479</v>
      </c>
      <c r="CI18" s="17">
        <f>SUM(PRODUCT(A3L211C2,A3L211C8))/A3L211C1</f>
        <v>1816</v>
      </c>
      <c r="CJ18" s="16" t="s">
        <v>5473</v>
      </c>
      <c r="CK18" s="17">
        <f>(A3L211C40-A3L211C37)+(A3L211C41-A3L211C38)+(A3L211C42-A3L211C39)</f>
        <v>9270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2727</v>
      </c>
      <c r="L19" s="16" t="s">
        <v>5398</v>
      </c>
      <c r="M19" s="17">
        <v>5975</v>
      </c>
      <c r="N19" s="16" t="s">
        <v>5398</v>
      </c>
      <c r="O19" s="17">
        <v>3082</v>
      </c>
      <c r="P19" s="16" t="s">
        <v>5398</v>
      </c>
      <c r="Q19" s="17">
        <v>319</v>
      </c>
      <c r="R19" s="16" t="s">
        <v>5398</v>
      </c>
      <c r="S19" s="17">
        <v>1309</v>
      </c>
      <c r="T19" s="16" t="s">
        <v>4255</v>
      </c>
      <c r="U19" s="20">
        <v>0.80927090000000002</v>
      </c>
      <c r="V19" s="16" t="s">
        <v>5399</v>
      </c>
      <c r="W19" s="17">
        <v>0</v>
      </c>
      <c r="X19" s="16" t="s">
        <v>5399</v>
      </c>
      <c r="Y19" s="17">
        <v>2809</v>
      </c>
      <c r="Z19" s="16" t="s">
        <v>5399</v>
      </c>
      <c r="AA19" s="17">
        <v>5569</v>
      </c>
      <c r="AB19" s="16" t="s">
        <v>5399</v>
      </c>
      <c r="AC19" s="17">
        <v>2797</v>
      </c>
      <c r="AD19" s="16" t="s">
        <v>5399</v>
      </c>
      <c r="AE19" s="17">
        <v>326</v>
      </c>
      <c r="AF19" s="16" t="s">
        <v>5399</v>
      </c>
      <c r="AG19" s="17">
        <v>1152</v>
      </c>
      <c r="AH19" s="16" t="s">
        <v>4257</v>
      </c>
      <c r="AI19" s="20">
        <v>0.8128031</v>
      </c>
      <c r="AJ19" s="16" t="s">
        <v>5400</v>
      </c>
      <c r="AK19" s="17">
        <v>0</v>
      </c>
      <c r="AL19" s="16" t="s">
        <v>5400</v>
      </c>
      <c r="AM19" s="17">
        <v>1717</v>
      </c>
      <c r="AN19" s="16" t="s">
        <v>5400</v>
      </c>
      <c r="AO19" s="17">
        <v>3764</v>
      </c>
      <c r="AP19" s="16" t="s">
        <v>5400</v>
      </c>
      <c r="AQ19" s="17">
        <v>1001</v>
      </c>
      <c r="AR19" s="16" t="s">
        <v>5400</v>
      </c>
      <c r="AS19" s="17">
        <v>315</v>
      </c>
      <c r="AT19" s="16" t="s">
        <v>5400</v>
      </c>
      <c r="AU19" s="17">
        <v>1213</v>
      </c>
      <c r="AV19" s="16" t="s">
        <v>4259</v>
      </c>
      <c r="AW19" s="20">
        <v>0.79784189999999999</v>
      </c>
      <c r="AX19" s="16" t="s">
        <v>5401</v>
      </c>
      <c r="AY19" s="17">
        <v>0</v>
      </c>
      <c r="AZ19" s="16" t="s">
        <v>5401</v>
      </c>
      <c r="BA19" s="17">
        <v>169</v>
      </c>
      <c r="BB19" s="16" t="s">
        <v>5401</v>
      </c>
      <c r="BC19" s="17">
        <v>607</v>
      </c>
      <c r="BD19" s="16" t="s">
        <v>5401</v>
      </c>
      <c r="BE19" s="17">
        <v>942</v>
      </c>
      <c r="BF19" s="16" t="s">
        <v>5401</v>
      </c>
      <c r="BG19" s="17">
        <v>297</v>
      </c>
      <c r="BH19" s="16" t="s">
        <v>5401</v>
      </c>
      <c r="BI19" s="17">
        <v>1142</v>
      </c>
      <c r="BJ19" s="16" t="s">
        <v>4261</v>
      </c>
      <c r="BK19" s="20">
        <v>0.82629410000000003</v>
      </c>
      <c r="BL19" s="16" t="s">
        <v>5402</v>
      </c>
      <c r="BM19" s="17">
        <v>0</v>
      </c>
      <c r="BN19" s="16" t="s">
        <v>5402</v>
      </c>
      <c r="BO19" s="17">
        <v>128</v>
      </c>
      <c r="BP19" s="16" t="s">
        <v>5402</v>
      </c>
      <c r="BQ19" s="17">
        <v>495</v>
      </c>
      <c r="BR19" s="16" t="s">
        <v>5402</v>
      </c>
      <c r="BS19" s="17">
        <v>813</v>
      </c>
      <c r="BT19" s="16" t="s">
        <v>5402</v>
      </c>
      <c r="BU19" s="17">
        <v>315</v>
      </c>
      <c r="BV19" s="16" t="s">
        <v>5402</v>
      </c>
      <c r="BW19" s="17">
        <v>988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2727</v>
      </c>
      <c r="CB19" s="16" t="s">
        <v>5483</v>
      </c>
      <c r="CC19" s="17">
        <f>SUM(PRODUCT(A3L212C2,A3L212C5))/A3L212C1</f>
        <v>5975</v>
      </c>
      <c r="CD19" s="16" t="s">
        <v>5484</v>
      </c>
      <c r="CE19" s="17">
        <f>SUM(PRODUCT(A3L212C2,A3L212C6))/A3L212C1</f>
        <v>3082</v>
      </c>
      <c r="CF19" s="16" t="s">
        <v>5485</v>
      </c>
      <c r="CG19" s="17">
        <f>SUM(PRODUCT(A3L212C2,A3L212C7))/A3L212C1</f>
        <v>319</v>
      </c>
      <c r="CH19" s="16" t="s">
        <v>5486</v>
      </c>
      <c r="CI19" s="17">
        <f>SUM(PRODUCT(A3L212C2,A3L212C8))/A3L212C1</f>
        <v>1309</v>
      </c>
      <c r="CJ19" s="16" t="s">
        <v>5480</v>
      </c>
      <c r="CK19" s="17">
        <f>(A3L212C40-A3L212C37)+(A3L212C41-A3L212C38)+(A3L212C42-A3L212C39)</f>
        <v>-3992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0</v>
      </c>
      <c r="P20" s="16" t="s">
        <v>5398</v>
      </c>
      <c r="Q20" s="17">
        <v>24</v>
      </c>
      <c r="R20" s="16" t="s">
        <v>5398</v>
      </c>
      <c r="S20" s="17">
        <v>96</v>
      </c>
      <c r="T20" s="16" t="s">
        <v>4255</v>
      </c>
      <c r="U20" s="20">
        <v>0.80927090000000002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0</v>
      </c>
      <c r="AD20" s="16" t="s">
        <v>5399</v>
      </c>
      <c r="AE20" s="17">
        <v>10</v>
      </c>
      <c r="AF20" s="16" t="s">
        <v>5399</v>
      </c>
      <c r="AG20" s="17">
        <v>57</v>
      </c>
      <c r="AH20" s="16" t="s">
        <v>4257</v>
      </c>
      <c r="AI20" s="20">
        <v>0.8128031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1</v>
      </c>
      <c r="AR20" s="16" t="s">
        <v>5400</v>
      </c>
      <c r="AS20" s="17">
        <v>4</v>
      </c>
      <c r="AT20" s="16" t="s">
        <v>5400</v>
      </c>
      <c r="AU20" s="17">
        <v>55</v>
      </c>
      <c r="AV20" s="16" t="s">
        <v>4259</v>
      </c>
      <c r="AW20" s="20">
        <v>0.79784189999999999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1</v>
      </c>
      <c r="BF20" s="16" t="s">
        <v>5401</v>
      </c>
      <c r="BG20" s="17">
        <v>3</v>
      </c>
      <c r="BH20" s="16" t="s">
        <v>5401</v>
      </c>
      <c r="BI20" s="17">
        <v>52</v>
      </c>
      <c r="BJ20" s="16" t="s">
        <v>4261</v>
      </c>
      <c r="BK20" s="20">
        <v>0.82629410000000003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0</v>
      </c>
      <c r="BT20" s="16" t="s">
        <v>5402</v>
      </c>
      <c r="BU20" s="17">
        <v>2</v>
      </c>
      <c r="BV20" s="16" t="s">
        <v>5402</v>
      </c>
      <c r="BW20" s="17">
        <v>51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24</v>
      </c>
      <c r="CH20" s="16" t="s">
        <v>5493</v>
      </c>
      <c r="CI20" s="17">
        <f>SUM(PRODUCT(A3L213C2,A3L213C8))/A3L213C1</f>
        <v>96</v>
      </c>
      <c r="CJ20" s="16" t="s">
        <v>5487</v>
      </c>
      <c r="CK20" s="17">
        <f>(A3L213C40-A3L213C37)+(A3L213C41-A3L213C38)+(A3L213C42-A3L213C39)</f>
        <v>120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237</v>
      </c>
      <c r="L21" s="16" t="s">
        <v>5398</v>
      </c>
      <c r="M21" s="17">
        <v>1168</v>
      </c>
      <c r="N21" s="16" t="s">
        <v>5398</v>
      </c>
      <c r="O21" s="17">
        <v>2199</v>
      </c>
      <c r="P21" s="16" t="s">
        <v>5398</v>
      </c>
      <c r="Q21" s="17">
        <v>349</v>
      </c>
      <c r="R21" s="16" t="s">
        <v>5398</v>
      </c>
      <c r="S21" s="17">
        <v>1093</v>
      </c>
      <c r="T21" s="16" t="s">
        <v>4255</v>
      </c>
      <c r="U21" s="20">
        <v>0.80927090000000002</v>
      </c>
      <c r="V21" s="16" t="s">
        <v>5399</v>
      </c>
      <c r="W21" s="17">
        <v>0</v>
      </c>
      <c r="X21" s="16" t="s">
        <v>5399</v>
      </c>
      <c r="Y21" s="17">
        <v>230</v>
      </c>
      <c r="Z21" s="16" t="s">
        <v>5399</v>
      </c>
      <c r="AA21" s="17">
        <v>1165</v>
      </c>
      <c r="AB21" s="16" t="s">
        <v>5399</v>
      </c>
      <c r="AC21" s="17">
        <v>1585</v>
      </c>
      <c r="AD21" s="16" t="s">
        <v>5399</v>
      </c>
      <c r="AE21" s="17">
        <v>370</v>
      </c>
      <c r="AF21" s="16" t="s">
        <v>5399</v>
      </c>
      <c r="AG21" s="17">
        <v>1135</v>
      </c>
      <c r="AH21" s="16" t="s">
        <v>4257</v>
      </c>
      <c r="AI21" s="20">
        <v>0.8128031</v>
      </c>
      <c r="AJ21" s="16" t="s">
        <v>5400</v>
      </c>
      <c r="AK21" s="17">
        <v>0</v>
      </c>
      <c r="AL21" s="16" t="s">
        <v>5400</v>
      </c>
      <c r="AM21" s="17">
        <v>133</v>
      </c>
      <c r="AN21" s="16" t="s">
        <v>5400</v>
      </c>
      <c r="AO21" s="17">
        <v>698</v>
      </c>
      <c r="AP21" s="16" t="s">
        <v>5400</v>
      </c>
      <c r="AQ21" s="17">
        <v>1243</v>
      </c>
      <c r="AR21" s="16" t="s">
        <v>5400</v>
      </c>
      <c r="AS21" s="17">
        <v>244</v>
      </c>
      <c r="AT21" s="16" t="s">
        <v>5400</v>
      </c>
      <c r="AU21" s="17">
        <v>864</v>
      </c>
      <c r="AV21" s="16" t="s">
        <v>4259</v>
      </c>
      <c r="AW21" s="20">
        <v>0.79784189999999999</v>
      </c>
      <c r="AX21" s="16" t="s">
        <v>5401</v>
      </c>
      <c r="AY21" s="17">
        <v>0</v>
      </c>
      <c r="AZ21" s="16" t="s">
        <v>5401</v>
      </c>
      <c r="BA21" s="17">
        <v>176</v>
      </c>
      <c r="BB21" s="16" t="s">
        <v>5401</v>
      </c>
      <c r="BC21" s="17">
        <v>702</v>
      </c>
      <c r="BD21" s="16" t="s">
        <v>5401</v>
      </c>
      <c r="BE21" s="17">
        <v>1170</v>
      </c>
      <c r="BF21" s="16" t="s">
        <v>5401</v>
      </c>
      <c r="BG21" s="17">
        <v>229</v>
      </c>
      <c r="BH21" s="16" t="s">
        <v>5401</v>
      </c>
      <c r="BI21" s="17">
        <v>813</v>
      </c>
      <c r="BJ21" s="16" t="s">
        <v>4261</v>
      </c>
      <c r="BK21" s="20">
        <v>0.82629410000000003</v>
      </c>
      <c r="BL21" s="16" t="s">
        <v>5402</v>
      </c>
      <c r="BM21" s="17">
        <v>0</v>
      </c>
      <c r="BN21" s="16" t="s">
        <v>5402</v>
      </c>
      <c r="BO21" s="17">
        <v>191</v>
      </c>
      <c r="BP21" s="16" t="s">
        <v>5402</v>
      </c>
      <c r="BQ21" s="17">
        <v>853</v>
      </c>
      <c r="BR21" s="16" t="s">
        <v>5402</v>
      </c>
      <c r="BS21" s="17">
        <v>1348</v>
      </c>
      <c r="BT21" s="16" t="s">
        <v>5402</v>
      </c>
      <c r="BU21" s="17">
        <v>208</v>
      </c>
      <c r="BV21" s="16" t="s">
        <v>5402</v>
      </c>
      <c r="BW21" s="17">
        <v>720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237</v>
      </c>
      <c r="CB21" s="16" t="s">
        <v>5497</v>
      </c>
      <c r="CC21" s="17">
        <f>SUM(PRODUCT(A3L214C2,A3L214C5))/A3L214C1</f>
        <v>1168</v>
      </c>
      <c r="CD21" s="16" t="s">
        <v>5498</v>
      </c>
      <c r="CE21" s="17">
        <f>SUM(PRODUCT(A3L214C2,A3L214C6))/A3L214C1</f>
        <v>2199</v>
      </c>
      <c r="CF21" s="16" t="s">
        <v>5499</v>
      </c>
      <c r="CG21" s="17">
        <f>SUM(PRODUCT(A3L214C2,A3L214C7))/A3L214C1</f>
        <v>349</v>
      </c>
      <c r="CH21" s="16" t="s">
        <v>5500</v>
      </c>
      <c r="CI21" s="17">
        <f>SUM(PRODUCT(A3L214C2,A3L214C8))/A3L214C1</f>
        <v>1093</v>
      </c>
      <c r="CJ21" s="16" t="s">
        <v>5494</v>
      </c>
      <c r="CK21" s="17">
        <f>(A3L214C40-A3L214C37)+(A3L214C41-A3L214C38)+(A3L214C42-A3L214C39)</f>
        <v>2236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399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0.80927090000000002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468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0.8128031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484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0.79784189999999999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456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0.82629410000000003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472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399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399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7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0.80927090000000002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78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0.8128031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277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0.79784189999999999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261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0.82629410000000003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218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7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7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0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0.80927090000000002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0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0.8128031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0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0.79784189999999999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0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0.82629410000000003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0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0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0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A3L215C5+A3L216C5+1</f>
        <v>1</v>
      </c>
      <c r="N25" s="16" t="s">
        <v>5398</v>
      </c>
      <c r="O25" s="17">
        <v>0</v>
      </c>
      <c r="P25" s="16" t="s">
        <v>5398</v>
      </c>
      <c r="Q25" s="17">
        <f>A3L215C7+A3L216C7+14</f>
        <v>14</v>
      </c>
      <c r="R25" s="16" t="s">
        <v>5398</v>
      </c>
      <c r="S25" s="17">
        <f>A3L215C8+A3L216C8+49</f>
        <v>49</v>
      </c>
      <c r="T25" s="16" t="s">
        <v>4255</v>
      </c>
      <c r="U25" s="20">
        <v>0.80927090000000002</v>
      </c>
      <c r="V25" s="16" t="s">
        <v>5399</v>
      </c>
      <c r="W25" s="17">
        <v>0</v>
      </c>
      <c r="X25" s="16" t="s">
        <v>5399</v>
      </c>
      <c r="Y25" s="17">
        <f>A3L215C11+A3L216C11+1</f>
        <v>1</v>
      </c>
      <c r="Z25" s="16" t="s">
        <v>5399</v>
      </c>
      <c r="AA25" s="17">
        <f>A3L215C12+A3L216C12+4</f>
        <v>4</v>
      </c>
      <c r="AB25" s="16" t="s">
        <v>5399</v>
      </c>
      <c r="AC25" s="17">
        <v>0</v>
      </c>
      <c r="AD25" s="16" t="s">
        <v>5399</v>
      </c>
      <c r="AE25" s="17">
        <f>A3L215C14+A3L216C14+11</f>
        <v>11</v>
      </c>
      <c r="AF25" s="16" t="s">
        <v>5399</v>
      </c>
      <c r="AG25" s="17">
        <f>A3L215C15+A3L216C15+33</f>
        <v>33</v>
      </c>
      <c r="AH25" s="16" t="s">
        <v>4257</v>
      </c>
      <c r="AI25" s="20">
        <v>0.8128031</v>
      </c>
      <c r="AJ25" s="16" t="s">
        <v>5400</v>
      </c>
      <c r="AK25" s="17">
        <v>0</v>
      </c>
      <c r="AL25" s="16" t="s">
        <v>5400</v>
      </c>
      <c r="AM25" s="17">
        <f>A3L215C18+A3L216C18+1</f>
        <v>1</v>
      </c>
      <c r="AN25" s="16" t="s">
        <v>5400</v>
      </c>
      <c r="AO25" s="17">
        <f>A3L215C19+A3L216C19+56</f>
        <v>56</v>
      </c>
      <c r="AP25" s="16" t="s">
        <v>5400</v>
      </c>
      <c r="AQ25" s="17">
        <v>0</v>
      </c>
      <c r="AR25" s="16" t="s">
        <v>5400</v>
      </c>
      <c r="AS25" s="17">
        <f>A3L215C21+A3L216C21+9</f>
        <v>9</v>
      </c>
      <c r="AT25" s="16" t="s">
        <v>5400</v>
      </c>
      <c r="AU25" s="17">
        <f>A3L215C22+A3L216C22+45</f>
        <v>45</v>
      </c>
      <c r="AV25" s="16" t="s">
        <v>4259</v>
      </c>
      <c r="AW25" s="20">
        <v>0.79784189999999999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A3L215C26+A3L216C26+137</f>
        <v>137</v>
      </c>
      <c r="BD25" s="16" t="s">
        <v>5401</v>
      </c>
      <c r="BE25" s="17">
        <v>0</v>
      </c>
      <c r="BF25" s="16" t="s">
        <v>5401</v>
      </c>
      <c r="BG25" s="17">
        <f>A3L215C28+A3L216C28+9</f>
        <v>9</v>
      </c>
      <c r="BH25" s="16" t="s">
        <v>5401</v>
      </c>
      <c r="BI25" s="17">
        <f>A3L215C29+A3L216C29+42</f>
        <v>42</v>
      </c>
      <c r="BJ25" s="16" t="s">
        <v>4261</v>
      </c>
      <c r="BK25" s="20">
        <v>0.82629410000000003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A3L215C33+A3L216C33+158</f>
        <v>158</v>
      </c>
      <c r="BR25" s="16" t="s">
        <v>5402</v>
      </c>
      <c r="BS25" s="17">
        <v>0</v>
      </c>
      <c r="BT25" s="16" t="s">
        <v>5402</v>
      </c>
      <c r="BU25" s="17">
        <f>A3L215C35+A3L216C35+10</f>
        <v>10</v>
      </c>
      <c r="BV25" s="16" t="s">
        <v>5402</v>
      </c>
      <c r="BW25" s="17">
        <f>A3L215C36+A3L216C36+36</f>
        <v>36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1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14</v>
      </c>
      <c r="CH25" s="16" t="s">
        <v>5528</v>
      </c>
      <c r="CI25" s="17">
        <f>SUM(PRODUCT(A3L218C2,A3L218C8))/A3L218C1</f>
        <v>49</v>
      </c>
      <c r="CJ25" s="16" t="s">
        <v>5522</v>
      </c>
      <c r="CK25" s="17">
        <f>(A3L218C40-A3L218C37)+(A3L218C41-A3L218C38)+(A3L218C42-A3L218C39)</f>
        <v>62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14916</v>
      </c>
      <c r="L26" s="16" t="s">
        <v>5531</v>
      </c>
      <c r="M26" s="17">
        <f>SUM(A3L201C5:A3L214C5,A3L217C5:A3L218C5)</f>
        <v>35717</v>
      </c>
      <c r="N26" s="16" t="s">
        <v>5532</v>
      </c>
      <c r="O26" s="17">
        <f>SUM(A3L201C6:A3L218C6)</f>
        <v>18746</v>
      </c>
      <c r="P26" s="16" t="s">
        <v>5533</v>
      </c>
      <c r="Q26" s="17">
        <f>SUM(A3L201C7:A3L214C7,A3L217C7:A3L218C7)</f>
        <v>8549</v>
      </c>
      <c r="R26" s="16" t="s">
        <v>5534</v>
      </c>
      <c r="S26" s="17">
        <f>SUM(A3L201C8:A3L214C8,A3L217C8:A3L218C8)</f>
        <v>23463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13909</v>
      </c>
      <c r="Z26" s="16" t="s">
        <v>5537</v>
      </c>
      <c r="AA26" s="17">
        <f>SUM(A3L201C12:A3L214C12,A3L217C12:A3L218C12)</f>
        <v>33189</v>
      </c>
      <c r="AB26" s="16" t="s">
        <v>5538</v>
      </c>
      <c r="AC26" s="17">
        <f>SUM(A3L201C13:A3L218C13)</f>
        <v>17340</v>
      </c>
      <c r="AD26" s="16" t="s">
        <v>5539</v>
      </c>
      <c r="AE26" s="17">
        <f>SUM(A3L201C14:A3L214C14,A3L217C14:A3L218C14)</f>
        <v>9038</v>
      </c>
      <c r="AF26" s="16" t="s">
        <v>5540</v>
      </c>
      <c r="AG26" s="17">
        <f>SUM(A3L201C15:A3L214C15,A3L217C15:A3L218C15)</f>
        <v>23896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9285</v>
      </c>
      <c r="AN26" s="16" t="s">
        <v>5543</v>
      </c>
      <c r="AO26" s="17">
        <f>SUM(A3L201C19:A3L214C19,A3L217C19:A3L218C19)</f>
        <v>24065</v>
      </c>
      <c r="AP26" s="16" t="s">
        <v>5544</v>
      </c>
      <c r="AQ26" s="17">
        <f>SUM(A3L201C20:A3L218C20)</f>
        <v>11929</v>
      </c>
      <c r="AR26" s="16" t="s">
        <v>5545</v>
      </c>
      <c r="AS26" s="17">
        <f>SUM(A3L201C21:A3L214C21,A3L217C21:A3L218C21)</f>
        <v>8978</v>
      </c>
      <c r="AT26" s="16" t="s">
        <v>5546</v>
      </c>
      <c r="AU26" s="17">
        <f>SUM(A3L201C22:A3L214C22,A3L217C22:A3L218C22)</f>
        <v>24969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7283</v>
      </c>
      <c r="BB26" s="16" t="s">
        <v>5549</v>
      </c>
      <c r="BC26" s="17">
        <f>SUM(A3L201C26:A3L214C26,A3L217C26:A3L218C26)</f>
        <v>18577</v>
      </c>
      <c r="BD26" s="16" t="s">
        <v>5550</v>
      </c>
      <c r="BE26" s="17">
        <f>SUM(A3L201C27:A3L218C27)</f>
        <v>11229</v>
      </c>
      <c r="BF26" s="16" t="s">
        <v>5551</v>
      </c>
      <c r="BG26" s="17">
        <f>SUM(A3L201C28:A3L214C28,A3L217C28:A3L218C28)</f>
        <v>8447</v>
      </c>
      <c r="BH26" s="16" t="s">
        <v>5552</v>
      </c>
      <c r="BI26" s="17">
        <f>SUM(A3L201C29:A3L214C29,A3L217C29:A3L218C29)</f>
        <v>23504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7650</v>
      </c>
      <c r="BP26" s="16" t="s">
        <v>5555</v>
      </c>
      <c r="BQ26" s="17">
        <f>SUM(A3L201C33:A3L214C33,A3L217C33:A3L218C33)</f>
        <v>20120</v>
      </c>
      <c r="BR26" s="16" t="s">
        <v>5556</v>
      </c>
      <c r="BS26" s="17">
        <f>SUM(A3L201C34:A3L218C34)</f>
        <v>9980</v>
      </c>
      <c r="BT26" s="16" t="s">
        <v>5557</v>
      </c>
      <c r="BU26" s="17">
        <f>SUM(A3L201C35:A3L214C35,A3L217C35:A3L218C35)</f>
        <v>7934</v>
      </c>
      <c r="BV26" s="16" t="s">
        <v>5558</v>
      </c>
      <c r="BW26" s="17">
        <f>SUM(A3L201C36:A3L214C36,A3L217C36:A3L218C36)</f>
        <v>24087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14916</v>
      </c>
      <c r="CB26" s="16" t="s">
        <v>5561</v>
      </c>
      <c r="CC26" s="17">
        <f>SUM(A3L201C39:A3L218C39)</f>
        <v>35717</v>
      </c>
      <c r="CD26" s="16" t="s">
        <v>5562</v>
      </c>
      <c r="CE26" s="17">
        <f>SUM(A3L201C40:A3L218C40)</f>
        <v>18746</v>
      </c>
      <c r="CF26" s="16" t="s">
        <v>5563</v>
      </c>
      <c r="CG26" s="17">
        <f>SUM(A3L201C41:A3L218C41)</f>
        <v>8549</v>
      </c>
      <c r="CH26" s="16" t="s">
        <v>5564</v>
      </c>
      <c r="CI26" s="17">
        <f>SUM(A3L201C42:A3L218C42)</f>
        <v>23463</v>
      </c>
      <c r="CJ26" s="16" t="s">
        <v>5565</v>
      </c>
      <c r="CK26" s="17">
        <f>SUM(A3L201C43:A3L218C43)</f>
        <v>125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0.80927090000000002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0.8128031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0.79784189999999999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0.82629410000000003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0.80927090000000002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0.8128031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0.79784189999999999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0.82629410000000003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0.80927090000000002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0.8128031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0.79784189999999999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0.82629410000000003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2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1835</v>
      </c>
      <c r="T30" s="16" t="s">
        <v>4255</v>
      </c>
      <c r="U30" s="20">
        <v>0.80927090000000002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1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2077</v>
      </c>
      <c r="AH30" s="16" t="s">
        <v>4257</v>
      </c>
      <c r="AI30" s="20">
        <v>0.8128031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-4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1727</v>
      </c>
      <c r="AV30" s="16" t="s">
        <v>4259</v>
      </c>
      <c r="AW30" s="20">
        <v>0.79784189999999999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-2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1680</v>
      </c>
      <c r="BJ30" s="16" t="s">
        <v>4261</v>
      </c>
      <c r="BK30" s="20">
        <v>0.82629410000000003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-8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1591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2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1835</v>
      </c>
      <c r="CJ30" s="16" t="s">
        <v>5587</v>
      </c>
      <c r="CK30" s="17">
        <f>(A3L223C40-A3L223C37)+(A3L223C41-A3L223C38)+(A3L223C42-A3L223C39)</f>
        <v>1833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2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1835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1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2077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-4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1727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-2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1680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-8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1591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2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1835</v>
      </c>
      <c r="CJ31" s="16" t="s">
        <v>5631</v>
      </c>
      <c r="CK31" s="17">
        <f>SUM(A3L220C43:A3L223C43)</f>
        <v>1833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3714</v>
      </c>
      <c r="H8" s="16" t="s">
        <v>4253</v>
      </c>
      <c r="I8" s="20">
        <v>1</v>
      </c>
      <c r="J8" s="16" t="s">
        <v>5670</v>
      </c>
      <c r="K8" s="17">
        <v>3617</v>
      </c>
      <c r="L8" s="16" t="s">
        <v>4255</v>
      </c>
      <c r="M8" s="20">
        <v>0.92961260000000001</v>
      </c>
      <c r="N8" s="16" t="s">
        <v>5671</v>
      </c>
      <c r="O8" s="17">
        <v>3169</v>
      </c>
      <c r="P8" s="16" t="s">
        <v>4257</v>
      </c>
      <c r="Q8" s="20">
        <v>0.9418299</v>
      </c>
      <c r="R8" s="16" t="s">
        <v>5672</v>
      </c>
      <c r="S8" s="17">
        <v>3450</v>
      </c>
      <c r="T8" s="16" t="s">
        <v>4259</v>
      </c>
      <c r="U8" s="20">
        <v>0.92272989999999999</v>
      </c>
      <c r="V8" s="16" t="s">
        <v>5673</v>
      </c>
      <c r="W8" s="17">
        <v>3382</v>
      </c>
      <c r="X8" s="16" t="s">
        <v>4261</v>
      </c>
      <c r="Y8" s="20">
        <v>0.95838429999999997</v>
      </c>
      <c r="Z8" s="16" t="s">
        <v>5674</v>
      </c>
      <c r="AA8" s="17">
        <f>SUM(PRODUCT(A3L301C2,A3L301C3),PRODUCT(A3L301C4,A3L301C5),PRODUCT(A3L301C6,A3L301C7))/A3L301C1</f>
        <v>3353.6892424333332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32752</v>
      </c>
      <c r="H9" s="16" t="s">
        <v>4253</v>
      </c>
      <c r="I9" s="20">
        <v>1</v>
      </c>
      <c r="J9" s="16" t="s">
        <v>5670</v>
      </c>
      <c r="K9" s="17">
        <v>33414</v>
      </c>
      <c r="L9" s="16" t="s">
        <v>4255</v>
      </c>
      <c r="M9" s="20">
        <v>0.92961260000000001</v>
      </c>
      <c r="N9" s="16" t="s">
        <v>5671</v>
      </c>
      <c r="O9" s="17">
        <v>28352</v>
      </c>
      <c r="P9" s="16" t="s">
        <v>4257</v>
      </c>
      <c r="Q9" s="20">
        <v>0.9418299</v>
      </c>
      <c r="R9" s="16" t="s">
        <v>5672</v>
      </c>
      <c r="S9" s="17">
        <v>29759</v>
      </c>
      <c r="T9" s="16" t="s">
        <v>4259</v>
      </c>
      <c r="U9" s="20">
        <v>0.92272989999999999</v>
      </c>
      <c r="V9" s="16" t="s">
        <v>5673</v>
      </c>
      <c r="W9" s="17">
        <v>30342</v>
      </c>
      <c r="X9" s="16" t="s">
        <v>4261</v>
      </c>
      <c r="Y9" s="20">
        <v>0.95838429999999997</v>
      </c>
      <c r="Z9" s="16" t="s">
        <v>5675</v>
      </c>
      <c r="AA9" s="17">
        <f>SUM(PRODUCT(A3L302C2,A3L302C3),PRODUCT(A3L302C4,A3L302C5),PRODUCT(A3L302C6,A3L302C7))/A3L302C1</f>
        <v>30172.278913733331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0.92961260000000001</v>
      </c>
      <c r="N10" s="16" t="s">
        <v>5671</v>
      </c>
      <c r="O10" s="17">
        <v>0</v>
      </c>
      <c r="P10" s="16" t="s">
        <v>4257</v>
      </c>
      <c r="Q10" s="20">
        <v>0.9418299</v>
      </c>
      <c r="R10" s="16" t="s">
        <v>5672</v>
      </c>
      <c r="S10" s="17">
        <v>0</v>
      </c>
      <c r="T10" s="16" t="s">
        <v>4259</v>
      </c>
      <c r="U10" s="20">
        <v>0.92272989999999999</v>
      </c>
      <c r="V10" s="16" t="s">
        <v>5673</v>
      </c>
      <c r="W10" s="17">
        <v>0</v>
      </c>
      <c r="X10" s="16" t="s">
        <v>4261</v>
      </c>
      <c r="Y10" s="20">
        <v>0.95838429999999997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0.92961260000000001</v>
      </c>
      <c r="N11" s="16" t="s">
        <v>5671</v>
      </c>
      <c r="O11" s="17">
        <v>0</v>
      </c>
      <c r="P11" s="16" t="s">
        <v>4257</v>
      </c>
      <c r="Q11" s="20">
        <v>0.9418299</v>
      </c>
      <c r="R11" s="16" t="s">
        <v>5672</v>
      </c>
      <c r="S11" s="17">
        <v>0</v>
      </c>
      <c r="T11" s="16" t="s">
        <v>4259</v>
      </c>
      <c r="U11" s="20">
        <v>0.92272989999999999</v>
      </c>
      <c r="V11" s="16" t="s">
        <v>5673</v>
      </c>
      <c r="W11" s="17">
        <v>0</v>
      </c>
      <c r="X11" s="16" t="s">
        <v>4261</v>
      </c>
      <c r="Y11" s="20">
        <v>0.95838429999999997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32752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33414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28352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29759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30342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30172.278913733331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3714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3617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3169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3450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3382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3353.6892424333332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36466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37031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31521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33209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33724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33525.968156166666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1.0418510000000001</v>
      </c>
      <c r="N15" s="16" t="s">
        <v>5671</v>
      </c>
      <c r="O15" s="17">
        <v>0</v>
      </c>
      <c r="P15" s="16" t="s">
        <v>4257</v>
      </c>
      <c r="Q15" s="20">
        <v>1.0678209999999999</v>
      </c>
      <c r="R15" s="16" t="s">
        <v>5672</v>
      </c>
      <c r="S15" s="17">
        <v>0</v>
      </c>
      <c r="T15" s="16" t="s">
        <v>4259</v>
      </c>
      <c r="U15" s="20">
        <v>1.0520529999999999</v>
      </c>
      <c r="V15" s="16" t="s">
        <v>5673</v>
      </c>
      <c r="W15" s="17">
        <v>0</v>
      </c>
      <c r="X15" s="16" t="s">
        <v>4261</v>
      </c>
      <c r="Y15" s="20">
        <v>1.0859909999999999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1.0418510000000001</v>
      </c>
      <c r="N16" s="16" t="s">
        <v>5671</v>
      </c>
      <c r="O16" s="17">
        <v>0</v>
      </c>
      <c r="P16" s="16" t="s">
        <v>4257</v>
      </c>
      <c r="Q16" s="20">
        <v>1.0678209999999999</v>
      </c>
      <c r="R16" s="16" t="s">
        <v>5672</v>
      </c>
      <c r="S16" s="17">
        <v>0</v>
      </c>
      <c r="T16" s="16" t="s">
        <v>4259</v>
      </c>
      <c r="U16" s="20">
        <v>1.0520529999999999</v>
      </c>
      <c r="V16" s="16" t="s">
        <v>5673</v>
      </c>
      <c r="W16" s="17">
        <v>0</v>
      </c>
      <c r="X16" s="16" t="s">
        <v>4261</v>
      </c>
      <c r="Y16" s="20">
        <v>1.0859909999999999</v>
      </c>
      <c r="Z16" s="16" t="s">
        <v>5697</v>
      </c>
      <c r="AA16" s="17">
        <f>SUM(PRODUCT(A3L309C2,A3L309C3),PRODUCT(A3L309C4,A3L309C5),PRODUCT(A3L309C6,A3L309C7))/A3L309C1</f>
        <v>0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2159</v>
      </c>
      <c r="H17" s="16" t="s">
        <v>4253</v>
      </c>
      <c r="I17" s="20">
        <v>1</v>
      </c>
      <c r="J17" s="16" t="s">
        <v>5670</v>
      </c>
      <c r="K17" s="17">
        <v>2341</v>
      </c>
      <c r="L17" s="16" t="s">
        <v>4255</v>
      </c>
      <c r="M17" s="20">
        <v>1.0418510000000001</v>
      </c>
      <c r="N17" s="16" t="s">
        <v>5671</v>
      </c>
      <c r="O17" s="17">
        <v>2209</v>
      </c>
      <c r="P17" s="16" t="s">
        <v>4257</v>
      </c>
      <c r="Q17" s="20">
        <v>1.0678209999999999</v>
      </c>
      <c r="R17" s="16" t="s">
        <v>5672</v>
      </c>
      <c r="S17" s="17">
        <v>2758</v>
      </c>
      <c r="T17" s="16" t="s">
        <v>4259</v>
      </c>
      <c r="U17" s="20">
        <v>1.0520529999999999</v>
      </c>
      <c r="V17" s="16" t="s">
        <v>5673</v>
      </c>
      <c r="W17" s="17">
        <v>3172</v>
      </c>
      <c r="X17" s="16" t="s">
        <v>4261</v>
      </c>
      <c r="Y17" s="20">
        <v>1.0859909999999999</v>
      </c>
      <c r="Z17" s="16" t="s">
        <v>5698</v>
      </c>
      <c r="AA17" s="17">
        <f>SUM(PRODUCT(A3L310C2,A3L310C3),PRODUCT(A3L310C4,A3L310C5),PRODUCT(A3L310C6,A3L310C7))/A3L310C1</f>
        <v>2318.9299266666667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73</v>
      </c>
      <c r="H18" s="16" t="s">
        <v>4253</v>
      </c>
      <c r="I18" s="20">
        <v>1</v>
      </c>
      <c r="J18" s="16" t="s">
        <v>5670</v>
      </c>
      <c r="K18" s="17">
        <v>60</v>
      </c>
      <c r="L18" s="16" t="s">
        <v>4255</v>
      </c>
      <c r="M18" s="20">
        <v>1.0418510000000001</v>
      </c>
      <c r="N18" s="16" t="s">
        <v>5671</v>
      </c>
      <c r="O18" s="17">
        <v>69</v>
      </c>
      <c r="P18" s="16" t="s">
        <v>4257</v>
      </c>
      <c r="Q18" s="20">
        <v>1.0678209999999999</v>
      </c>
      <c r="R18" s="16" t="s">
        <v>5672</v>
      </c>
      <c r="S18" s="17">
        <v>95</v>
      </c>
      <c r="T18" s="16" t="s">
        <v>4259</v>
      </c>
      <c r="U18" s="20">
        <v>1.0520529999999999</v>
      </c>
      <c r="V18" s="16" t="s">
        <v>5673</v>
      </c>
      <c r="W18" s="17">
        <v>88</v>
      </c>
      <c r="X18" s="16" t="s">
        <v>4261</v>
      </c>
      <c r="Y18" s="20">
        <v>1.0859909999999999</v>
      </c>
      <c r="Z18" s="16" t="s">
        <v>5699</v>
      </c>
      <c r="AA18" s="17">
        <f>SUM(PRODUCT(A3L311C2,A3L311C3),PRODUCT(A3L311C4,A3L311C5),PRODUCT(A3L311C6,A3L311C7))/A3L311C1</f>
        <v>69.730236333333337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384</v>
      </c>
      <c r="H19" s="16" t="s">
        <v>4253</v>
      </c>
      <c r="I19" s="20">
        <v>1</v>
      </c>
      <c r="J19" s="16" t="s">
        <v>5670</v>
      </c>
      <c r="K19" s="17">
        <v>414</v>
      </c>
      <c r="L19" s="16" t="s">
        <v>4255</v>
      </c>
      <c r="M19" s="20">
        <v>1.0418510000000001</v>
      </c>
      <c r="N19" s="16" t="s">
        <v>5671</v>
      </c>
      <c r="O19" s="17">
        <v>456</v>
      </c>
      <c r="P19" s="16" t="s">
        <v>4257</v>
      </c>
      <c r="Q19" s="20">
        <v>1.0678209999999999</v>
      </c>
      <c r="R19" s="16" t="s">
        <v>5672</v>
      </c>
      <c r="S19" s="17">
        <v>527</v>
      </c>
      <c r="T19" s="16" t="s">
        <v>4259</v>
      </c>
      <c r="U19" s="20">
        <v>1.0520529999999999</v>
      </c>
      <c r="V19" s="16" t="s">
        <v>5673</v>
      </c>
      <c r="W19" s="17">
        <v>527</v>
      </c>
      <c r="X19" s="16" t="s">
        <v>4261</v>
      </c>
      <c r="Y19" s="20">
        <v>1.0859909999999999</v>
      </c>
      <c r="Z19" s="16" t="s">
        <v>5700</v>
      </c>
      <c r="AA19" s="17">
        <f>SUM(PRODUCT(A3L312C2,A3L312C3),PRODUCT(A3L312C4,A3L312C5),PRODUCT(A3L312C6,A3L312C7))/A3L312C1</f>
        <v>434.08422999999999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10599</v>
      </c>
      <c r="H20" s="16" t="s">
        <v>4253</v>
      </c>
      <c r="I20" s="20">
        <v>1</v>
      </c>
      <c r="J20" s="16" t="s">
        <v>5670</v>
      </c>
      <c r="K20" s="17">
        <v>9478</v>
      </c>
      <c r="L20" s="16" t="s">
        <v>4255</v>
      </c>
      <c r="M20" s="20">
        <v>1.0418510000000001</v>
      </c>
      <c r="N20" s="16" t="s">
        <v>5671</v>
      </c>
      <c r="O20" s="17">
        <v>6849</v>
      </c>
      <c r="P20" s="16" t="s">
        <v>4257</v>
      </c>
      <c r="Q20" s="20">
        <v>1.0678209999999999</v>
      </c>
      <c r="R20" s="16" t="s">
        <v>5672</v>
      </c>
      <c r="S20" s="17">
        <v>7010</v>
      </c>
      <c r="T20" s="16" t="s">
        <v>4259</v>
      </c>
      <c r="U20" s="20">
        <v>1.0520529999999999</v>
      </c>
      <c r="V20" s="16" t="s">
        <v>5673</v>
      </c>
      <c r="W20" s="17">
        <v>7852</v>
      </c>
      <c r="X20" s="16" t="s">
        <v>4261</v>
      </c>
      <c r="Y20" s="20">
        <v>1.0859909999999999</v>
      </c>
      <c r="Z20" s="16" t="s">
        <v>5701</v>
      </c>
      <c r="AA20" s="17">
        <f>SUM(PRODUCT(A3L313C2,A3L313C3),PRODUCT(A3L313C4,A3L313C5),PRODUCT(A3L313C6,A3L313C7))/A3L313C1</f>
        <v>9262.389935666668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</v>
      </c>
      <c r="H21" s="16" t="s">
        <v>4253</v>
      </c>
      <c r="I21" s="20">
        <v>1</v>
      </c>
      <c r="J21" s="16" t="s">
        <v>5670</v>
      </c>
      <c r="K21" s="17">
        <v>3</v>
      </c>
      <c r="L21" s="16" t="s">
        <v>4255</v>
      </c>
      <c r="M21" s="20">
        <v>1.0418510000000001</v>
      </c>
      <c r="N21" s="16" t="s">
        <v>5671</v>
      </c>
      <c r="O21" s="17">
        <v>2</v>
      </c>
      <c r="P21" s="16" t="s">
        <v>4257</v>
      </c>
      <c r="Q21" s="20">
        <v>1.0678209999999999</v>
      </c>
      <c r="R21" s="16" t="s">
        <v>5672</v>
      </c>
      <c r="S21" s="17">
        <v>1</v>
      </c>
      <c r="T21" s="16" t="s">
        <v>4259</v>
      </c>
      <c r="U21" s="20">
        <v>1.0520529999999999</v>
      </c>
      <c r="V21" s="16" t="s">
        <v>5673</v>
      </c>
      <c r="W21" s="17">
        <v>2</v>
      </c>
      <c r="X21" s="16" t="s">
        <v>4261</v>
      </c>
      <c r="Y21" s="20">
        <v>1.0859909999999999</v>
      </c>
      <c r="Z21" s="16" t="s">
        <v>5702</v>
      </c>
      <c r="AA21" s="17">
        <f>SUM(PRODUCT(A3L314C2,A3L314C3),PRODUCT(A3L314C4,A3L314C5),PRODUCT(A3L314C6,A3L314C7))/A3L314C1</f>
        <v>2.0870649999999999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27</v>
      </c>
      <c r="H22" s="16" t="s">
        <v>4253</v>
      </c>
      <c r="I22" s="20">
        <v>1</v>
      </c>
      <c r="J22" s="16" t="s">
        <v>5670</v>
      </c>
      <c r="K22" s="17">
        <v>6</v>
      </c>
      <c r="L22" s="16" t="s">
        <v>4255</v>
      </c>
      <c r="M22" s="20">
        <v>1.0418510000000001</v>
      </c>
      <c r="N22" s="16" t="s">
        <v>5671</v>
      </c>
      <c r="O22" s="17">
        <v>0</v>
      </c>
      <c r="P22" s="16" t="s">
        <v>4257</v>
      </c>
      <c r="Q22" s="20">
        <v>1.0678209999999999</v>
      </c>
      <c r="R22" s="16" t="s">
        <v>5672</v>
      </c>
      <c r="S22" s="17">
        <v>0</v>
      </c>
      <c r="T22" s="16" t="s">
        <v>4259</v>
      </c>
      <c r="U22" s="20">
        <v>1.0520529999999999</v>
      </c>
      <c r="V22" s="16" t="s">
        <v>5673</v>
      </c>
      <c r="W22" s="17">
        <v>16</v>
      </c>
      <c r="X22" s="16" t="s">
        <v>4261</v>
      </c>
      <c r="Y22" s="20">
        <v>1.0859909999999999</v>
      </c>
      <c r="Z22" s="16" t="s">
        <v>5703</v>
      </c>
      <c r="AA22" s="17">
        <f>SUM(PRODUCT(A3L315C2,A3L315C3),PRODUCT(A3L315C4,A3L315C5),PRODUCT(A3L315C6,A3L315C7))/A3L315C1</f>
        <v>11.083702000000001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1.0418510000000001</v>
      </c>
      <c r="N23" s="16" t="s">
        <v>5671</v>
      </c>
      <c r="O23" s="17">
        <v>0</v>
      </c>
      <c r="P23" s="16" t="s">
        <v>4257</v>
      </c>
      <c r="Q23" s="20">
        <v>1.0678209999999999</v>
      </c>
      <c r="R23" s="16" t="s">
        <v>5672</v>
      </c>
      <c r="S23" s="17">
        <v>0</v>
      </c>
      <c r="T23" s="16" t="s">
        <v>4259</v>
      </c>
      <c r="U23" s="20">
        <v>1.0520529999999999</v>
      </c>
      <c r="V23" s="16" t="s">
        <v>5673</v>
      </c>
      <c r="W23" s="17">
        <v>0</v>
      </c>
      <c r="X23" s="16" t="s">
        <v>4261</v>
      </c>
      <c r="Y23" s="20">
        <v>1.0859909999999999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1.0418510000000001</v>
      </c>
      <c r="N24" s="16" t="s">
        <v>5671</v>
      </c>
      <c r="O24" s="17">
        <v>0</v>
      </c>
      <c r="P24" s="16" t="s">
        <v>4257</v>
      </c>
      <c r="Q24" s="20">
        <v>1.0678209999999999</v>
      </c>
      <c r="R24" s="16" t="s">
        <v>5672</v>
      </c>
      <c r="S24" s="17">
        <v>0</v>
      </c>
      <c r="T24" s="16" t="s">
        <v>4259</v>
      </c>
      <c r="U24" s="20">
        <v>1.0520529999999999</v>
      </c>
      <c r="V24" s="16" t="s">
        <v>5673</v>
      </c>
      <c r="W24" s="17">
        <v>0</v>
      </c>
      <c r="X24" s="16" t="s">
        <v>4261</v>
      </c>
      <c r="Y24" s="20">
        <v>1.0859909999999999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1</v>
      </c>
      <c r="H25" s="16" t="s">
        <v>4253</v>
      </c>
      <c r="I25" s="20">
        <v>1</v>
      </c>
      <c r="J25" s="16" t="s">
        <v>5670</v>
      </c>
      <c r="K25" s="17">
        <v>1</v>
      </c>
      <c r="L25" s="16" t="s">
        <v>4255</v>
      </c>
      <c r="M25" s="20">
        <v>1.0418510000000001</v>
      </c>
      <c r="N25" s="16" t="s">
        <v>5671</v>
      </c>
      <c r="O25" s="17">
        <v>1</v>
      </c>
      <c r="P25" s="16" t="s">
        <v>4257</v>
      </c>
      <c r="Q25" s="20">
        <v>1.0678209999999999</v>
      </c>
      <c r="R25" s="16" t="s">
        <v>5672</v>
      </c>
      <c r="S25" s="17">
        <v>1</v>
      </c>
      <c r="T25" s="16" t="s">
        <v>4259</v>
      </c>
      <c r="U25" s="20">
        <v>1.0520529999999999</v>
      </c>
      <c r="V25" s="16" t="s">
        <v>5673</v>
      </c>
      <c r="W25" s="17">
        <v>0</v>
      </c>
      <c r="X25" s="16" t="s">
        <v>4261</v>
      </c>
      <c r="Y25" s="20">
        <v>1.0859909999999999</v>
      </c>
      <c r="Z25" s="16" t="s">
        <v>5706</v>
      </c>
      <c r="AA25" s="17">
        <f>SUM(PRODUCT(A3L318C2,A3L318C3),PRODUCT(A3L318C4,A3L318C5),PRODUCT(A3L318C6,A3L318C7))/A3L318C1</f>
        <v>1.0365573333333333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103</v>
      </c>
      <c r="H26" s="16" t="s">
        <v>4253</v>
      </c>
      <c r="I26" s="20">
        <v>1</v>
      </c>
      <c r="J26" s="16" t="s">
        <v>5670</v>
      </c>
      <c r="K26" s="17">
        <v>55</v>
      </c>
      <c r="L26" s="16" t="s">
        <v>4255</v>
      </c>
      <c r="M26" s="20">
        <v>1.0418510000000001</v>
      </c>
      <c r="N26" s="16" t="s">
        <v>5671</v>
      </c>
      <c r="O26" s="17">
        <v>42</v>
      </c>
      <c r="P26" s="16" t="s">
        <v>4257</v>
      </c>
      <c r="Q26" s="20">
        <v>1.0678209999999999</v>
      </c>
      <c r="R26" s="16" t="s">
        <v>5672</v>
      </c>
      <c r="S26" s="17">
        <v>29</v>
      </c>
      <c r="T26" s="16" t="s">
        <v>4259</v>
      </c>
      <c r="U26" s="20">
        <v>1.0520529999999999</v>
      </c>
      <c r="V26" s="16" t="s">
        <v>5673</v>
      </c>
      <c r="W26" s="17">
        <v>0</v>
      </c>
      <c r="X26" s="16" t="s">
        <v>4261</v>
      </c>
      <c r="Y26" s="20">
        <v>1.0859909999999999</v>
      </c>
      <c r="Z26" s="16" t="s">
        <v>5707</v>
      </c>
      <c r="AA26" s="17">
        <f>SUM(PRODUCT(A3L319C2,A3L319C3),PRODUCT(A3L319C4,A3L319C5),PRODUCT(A3L319C6,A3L319C7))/A3L319C1</f>
        <v>68.383428999999992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184</v>
      </c>
      <c r="H27" s="16" t="s">
        <v>4253</v>
      </c>
      <c r="I27" s="20">
        <v>1</v>
      </c>
      <c r="J27" s="16" t="s">
        <v>5670</v>
      </c>
      <c r="K27" s="17">
        <v>168</v>
      </c>
      <c r="L27" s="16" t="s">
        <v>4255</v>
      </c>
      <c r="M27" s="20">
        <v>1.0418510000000001</v>
      </c>
      <c r="N27" s="16" t="s">
        <v>5671</v>
      </c>
      <c r="O27" s="17">
        <v>129</v>
      </c>
      <c r="P27" s="16" t="s">
        <v>4257</v>
      </c>
      <c r="Q27" s="20">
        <v>1.0678209999999999</v>
      </c>
      <c r="R27" s="16" t="s">
        <v>5672</v>
      </c>
      <c r="S27" s="17">
        <v>196</v>
      </c>
      <c r="T27" s="16" t="s">
        <v>4259</v>
      </c>
      <c r="U27" s="20">
        <v>1.0520529999999999</v>
      </c>
      <c r="V27" s="16" t="s">
        <v>5673</v>
      </c>
      <c r="W27" s="17">
        <v>187</v>
      </c>
      <c r="X27" s="16" t="s">
        <v>4261</v>
      </c>
      <c r="Y27" s="20">
        <v>1.0859909999999999</v>
      </c>
      <c r="Z27" s="16" t="s">
        <v>5708</v>
      </c>
      <c r="AA27" s="17">
        <f>SUM(PRODUCT(A3L320C2,A3L320C3),PRODUCT(A3L320C4,A3L320C5),PRODUCT(A3L320C6,A3L320C7))/A3L320C1</f>
        <v>165.59329233333335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0</v>
      </c>
      <c r="H28" s="16" t="s">
        <v>4253</v>
      </c>
      <c r="I28" s="20">
        <v>1</v>
      </c>
      <c r="J28" s="16" t="s">
        <v>5670</v>
      </c>
      <c r="K28" s="17">
        <v>0</v>
      </c>
      <c r="L28" s="16" t="s">
        <v>4255</v>
      </c>
      <c r="M28" s="20">
        <v>1.0418510000000001</v>
      </c>
      <c r="N28" s="16" t="s">
        <v>5671</v>
      </c>
      <c r="O28" s="17">
        <v>0</v>
      </c>
      <c r="P28" s="16" t="s">
        <v>4257</v>
      </c>
      <c r="Q28" s="20">
        <v>1.0678209999999999</v>
      </c>
      <c r="R28" s="16" t="s">
        <v>5672</v>
      </c>
      <c r="S28" s="17">
        <v>0</v>
      </c>
      <c r="T28" s="16" t="s">
        <v>4259</v>
      </c>
      <c r="U28" s="20">
        <v>1.0520529999999999</v>
      </c>
      <c r="V28" s="16" t="s">
        <v>5673</v>
      </c>
      <c r="W28" s="17">
        <v>0</v>
      </c>
      <c r="X28" s="16" t="s">
        <v>4261</v>
      </c>
      <c r="Y28" s="20">
        <v>1.0859909999999999</v>
      </c>
      <c r="Z28" s="16" t="s">
        <v>5709</v>
      </c>
      <c r="AA28" s="17">
        <f>SUM(PRODUCT(A3L321C2,A3L321C3),PRODUCT(A3L321C4,A3L321C5),PRODUCT(A3L321C6,A3L321C7))/A3L321C1</f>
        <v>0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4</v>
      </c>
      <c r="L29" s="16" t="s">
        <v>4255</v>
      </c>
      <c r="M29" s="20">
        <v>1.0418510000000001</v>
      </c>
      <c r="N29" s="16" t="s">
        <v>5671</v>
      </c>
      <c r="O29" s="17">
        <v>6</v>
      </c>
      <c r="P29" s="16" t="s">
        <v>4257</v>
      </c>
      <c r="Q29" s="20">
        <v>1.0678209999999999</v>
      </c>
      <c r="R29" s="16" t="s">
        <v>5672</v>
      </c>
      <c r="S29" s="17">
        <v>16</v>
      </c>
      <c r="T29" s="16" t="s">
        <v>4259</v>
      </c>
      <c r="U29" s="20">
        <v>1.0520529999999999</v>
      </c>
      <c r="V29" s="16" t="s">
        <v>5673</v>
      </c>
      <c r="W29" s="17">
        <v>14</v>
      </c>
      <c r="X29" s="16" t="s">
        <v>4261</v>
      </c>
      <c r="Y29" s="20">
        <v>1.0859909999999999</v>
      </c>
      <c r="Z29" s="16" t="s">
        <v>5710</v>
      </c>
      <c r="AA29" s="17">
        <f>SUM(PRODUCT(A3L322C2,A3L322C3),PRODUCT(A3L322C4,A3L322C5),PRODUCT(A3L322C6,A3L322C7))/A3L322C1</f>
        <v>3.5247766666666664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81</v>
      </c>
      <c r="H30" s="16" t="s">
        <v>4253</v>
      </c>
      <c r="I30" s="20">
        <v>1</v>
      </c>
      <c r="J30" s="16" t="s">
        <v>5670</v>
      </c>
      <c r="K30" s="17">
        <v>79</v>
      </c>
      <c r="L30" s="16" t="s">
        <v>4255</v>
      </c>
      <c r="M30" s="20">
        <v>1.0418510000000001</v>
      </c>
      <c r="N30" s="16" t="s">
        <v>5671</v>
      </c>
      <c r="O30" s="17">
        <v>0</v>
      </c>
      <c r="P30" s="16" t="s">
        <v>4257</v>
      </c>
      <c r="Q30" s="20">
        <v>1.0678209999999999</v>
      </c>
      <c r="R30" s="16" t="s">
        <v>5672</v>
      </c>
      <c r="S30" s="17">
        <v>60</v>
      </c>
      <c r="T30" s="16" t="s">
        <v>4259</v>
      </c>
      <c r="U30" s="20">
        <v>1.0520529999999999</v>
      </c>
      <c r="V30" s="16" t="s">
        <v>5673</v>
      </c>
      <c r="W30" s="17">
        <v>60</v>
      </c>
      <c r="X30" s="16" t="s">
        <v>4261</v>
      </c>
      <c r="Y30" s="20">
        <v>1.0859909999999999</v>
      </c>
      <c r="Z30" s="16" t="s">
        <v>5711</v>
      </c>
      <c r="AA30" s="17">
        <f>SUM(PRODUCT(A3L323C2,A3L323C3),PRODUCT(A3L323C4,A3L323C5),PRODUCT(A3L323C6,A3L323C7))/A3L323C1</f>
        <v>54.435409666666665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1.0418510000000001</v>
      </c>
      <c r="N31" s="16" t="s">
        <v>5671</v>
      </c>
      <c r="O31" s="17">
        <v>0</v>
      </c>
      <c r="P31" s="16" t="s">
        <v>4257</v>
      </c>
      <c r="Q31" s="20">
        <v>1.0678209999999999</v>
      </c>
      <c r="R31" s="16" t="s">
        <v>5672</v>
      </c>
      <c r="S31" s="17">
        <v>0</v>
      </c>
      <c r="T31" s="16" t="s">
        <v>4259</v>
      </c>
      <c r="U31" s="20">
        <v>1.0520529999999999</v>
      </c>
      <c r="V31" s="16" t="s">
        <v>5673</v>
      </c>
      <c r="W31" s="17">
        <v>0</v>
      </c>
      <c r="X31" s="16" t="s">
        <v>4261</v>
      </c>
      <c r="Y31" s="20">
        <v>1.0859909999999999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1.0418510000000001</v>
      </c>
      <c r="N32" s="16" t="s">
        <v>5671</v>
      </c>
      <c r="O32" s="17">
        <v>0</v>
      </c>
      <c r="P32" s="16" t="s">
        <v>4257</v>
      </c>
      <c r="Q32" s="20">
        <v>1.0678209999999999</v>
      </c>
      <c r="R32" s="16" t="s">
        <v>5672</v>
      </c>
      <c r="S32" s="17">
        <v>0</v>
      </c>
      <c r="T32" s="16" t="s">
        <v>4259</v>
      </c>
      <c r="U32" s="20">
        <v>1.0520529999999999</v>
      </c>
      <c r="V32" s="16" t="s">
        <v>5673</v>
      </c>
      <c r="W32" s="17">
        <v>0</v>
      </c>
      <c r="X32" s="16" t="s">
        <v>4261</v>
      </c>
      <c r="Y32" s="20">
        <v>1.0859909999999999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13612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12609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9763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10693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11918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12391.278560666666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0.86332200000000003</v>
      </c>
      <c r="N34" s="16" t="s">
        <v>5671</v>
      </c>
      <c r="O34" s="17">
        <v>0</v>
      </c>
      <c r="P34" s="16" t="s">
        <v>4257</v>
      </c>
      <c r="Q34" s="20">
        <v>0.8735541</v>
      </c>
      <c r="R34" s="16" t="s">
        <v>5672</v>
      </c>
      <c r="S34" s="17">
        <v>0</v>
      </c>
      <c r="T34" s="16" t="s">
        <v>4259</v>
      </c>
      <c r="U34" s="20">
        <v>0.86285319999999999</v>
      </c>
      <c r="V34" s="16" t="s">
        <v>5673</v>
      </c>
      <c r="W34" s="17">
        <v>0</v>
      </c>
      <c r="X34" s="16" t="s">
        <v>4261</v>
      </c>
      <c r="Y34" s="20">
        <v>0.88220799999999999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458</v>
      </c>
      <c r="H35" s="16" t="s">
        <v>4253</v>
      </c>
      <c r="I35" s="20">
        <v>1</v>
      </c>
      <c r="J35" s="16" t="s">
        <v>5670</v>
      </c>
      <c r="K35" s="17">
        <v>665</v>
      </c>
      <c r="L35" s="16" t="s">
        <v>4255</v>
      </c>
      <c r="M35" s="20">
        <v>0.86332200000000003</v>
      </c>
      <c r="N35" s="16" t="s">
        <v>5671</v>
      </c>
      <c r="O35" s="17">
        <v>761</v>
      </c>
      <c r="P35" s="16" t="s">
        <v>4257</v>
      </c>
      <c r="Q35" s="20">
        <v>0.8735541</v>
      </c>
      <c r="R35" s="16" t="s">
        <v>5672</v>
      </c>
      <c r="S35" s="17">
        <v>810</v>
      </c>
      <c r="T35" s="16" t="s">
        <v>4259</v>
      </c>
      <c r="U35" s="20">
        <v>0.86285319999999999</v>
      </c>
      <c r="V35" s="16" t="s">
        <v>5673</v>
      </c>
      <c r="W35" s="17">
        <v>551</v>
      </c>
      <c r="X35" s="16" t="s">
        <v>4261</v>
      </c>
      <c r="Y35" s="20">
        <v>0.88220799999999999</v>
      </c>
      <c r="Z35" s="16" t="s">
        <v>5721</v>
      </c>
      <c r="AA35" s="17">
        <f>SUM(PRODUCT(A3L328C2,A3L328C3),PRODUCT(A3L328C4,A3L328C5),PRODUCT(A3L328C6,A3L328C7))/A3L328C1</f>
        <v>565.62793336666664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0.86332200000000003</v>
      </c>
      <c r="N36" s="16" t="s">
        <v>5671</v>
      </c>
      <c r="O36" s="17">
        <v>0</v>
      </c>
      <c r="P36" s="16" t="s">
        <v>4257</v>
      </c>
      <c r="Q36" s="20">
        <v>0.8735541</v>
      </c>
      <c r="R36" s="16" t="s">
        <v>5672</v>
      </c>
      <c r="S36" s="17">
        <v>0</v>
      </c>
      <c r="T36" s="16" t="s">
        <v>4259</v>
      </c>
      <c r="U36" s="20">
        <v>0.86285319999999999</v>
      </c>
      <c r="V36" s="16" t="s">
        <v>5673</v>
      </c>
      <c r="W36" s="17">
        <v>0</v>
      </c>
      <c r="X36" s="16" t="s">
        <v>4261</v>
      </c>
      <c r="Y36" s="20">
        <v>0.88220799999999999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0.86332200000000003</v>
      </c>
      <c r="N37" s="16" t="s">
        <v>5671</v>
      </c>
      <c r="O37" s="17">
        <v>0</v>
      </c>
      <c r="P37" s="16" t="s">
        <v>4257</v>
      </c>
      <c r="Q37" s="20">
        <v>0.8735541</v>
      </c>
      <c r="R37" s="16" t="s">
        <v>5672</v>
      </c>
      <c r="S37" s="17">
        <v>0</v>
      </c>
      <c r="T37" s="16" t="s">
        <v>4259</v>
      </c>
      <c r="U37" s="20">
        <v>0.86285319999999999</v>
      </c>
      <c r="V37" s="16" t="s">
        <v>5673</v>
      </c>
      <c r="W37" s="17">
        <v>0</v>
      </c>
      <c r="X37" s="16" t="s">
        <v>4261</v>
      </c>
      <c r="Y37" s="20">
        <v>0.88220799999999999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0.86332200000000003</v>
      </c>
      <c r="N38" s="16" t="s">
        <v>5671</v>
      </c>
      <c r="O38" s="17">
        <v>0</v>
      </c>
      <c r="P38" s="16" t="s">
        <v>4257</v>
      </c>
      <c r="Q38" s="20">
        <v>0.8735541</v>
      </c>
      <c r="R38" s="16" t="s">
        <v>5672</v>
      </c>
      <c r="S38" s="17">
        <v>0</v>
      </c>
      <c r="T38" s="16" t="s">
        <v>4259</v>
      </c>
      <c r="U38" s="20">
        <v>0.86285319999999999</v>
      </c>
      <c r="V38" s="16" t="s">
        <v>5673</v>
      </c>
      <c r="W38" s="17">
        <v>0</v>
      </c>
      <c r="X38" s="16" t="s">
        <v>4261</v>
      </c>
      <c r="Y38" s="20">
        <v>0.88220799999999999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0.86332200000000003</v>
      </c>
      <c r="N39" s="16" t="s">
        <v>5671</v>
      </c>
      <c r="O39" s="17">
        <v>0</v>
      </c>
      <c r="P39" s="16" t="s">
        <v>4257</v>
      </c>
      <c r="Q39" s="20">
        <v>0.8735541</v>
      </c>
      <c r="R39" s="16" t="s">
        <v>5672</v>
      </c>
      <c r="S39" s="17">
        <v>0</v>
      </c>
      <c r="T39" s="16" t="s">
        <v>4259</v>
      </c>
      <c r="U39" s="20">
        <v>0.86285319999999999</v>
      </c>
      <c r="V39" s="16" t="s">
        <v>5673</v>
      </c>
      <c r="W39" s="17">
        <v>0</v>
      </c>
      <c r="X39" s="16" t="s">
        <v>4261</v>
      </c>
      <c r="Y39" s="20">
        <v>0.88220799999999999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0.86332200000000003</v>
      </c>
      <c r="N40" s="16" t="s">
        <v>5671</v>
      </c>
      <c r="O40" s="17">
        <v>0</v>
      </c>
      <c r="P40" s="16" t="s">
        <v>4257</v>
      </c>
      <c r="Q40" s="20">
        <v>0.8735541</v>
      </c>
      <c r="R40" s="16" t="s">
        <v>5672</v>
      </c>
      <c r="S40" s="17">
        <v>0</v>
      </c>
      <c r="T40" s="16" t="s">
        <v>4259</v>
      </c>
      <c r="U40" s="20">
        <v>0.86285319999999999</v>
      </c>
      <c r="V40" s="16" t="s">
        <v>5673</v>
      </c>
      <c r="W40" s="17">
        <v>0</v>
      </c>
      <c r="X40" s="16" t="s">
        <v>4261</v>
      </c>
      <c r="Y40" s="20">
        <v>0.88220799999999999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0.86332200000000003</v>
      </c>
      <c r="N41" s="16" t="s">
        <v>5671</v>
      </c>
      <c r="O41" s="17">
        <v>0</v>
      </c>
      <c r="P41" s="16" t="s">
        <v>4257</v>
      </c>
      <c r="Q41" s="20">
        <v>0.8735541</v>
      </c>
      <c r="R41" s="16" t="s">
        <v>5672</v>
      </c>
      <c r="S41" s="17">
        <v>0</v>
      </c>
      <c r="T41" s="16" t="s">
        <v>4259</v>
      </c>
      <c r="U41" s="20">
        <v>0.86285319999999999</v>
      </c>
      <c r="V41" s="16" t="s">
        <v>5673</v>
      </c>
      <c r="W41" s="17">
        <v>0</v>
      </c>
      <c r="X41" s="16" t="s">
        <v>4261</v>
      </c>
      <c r="Y41" s="20">
        <v>0.88220799999999999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0.86332200000000003</v>
      </c>
      <c r="N42" s="16" t="s">
        <v>5671</v>
      </c>
      <c r="O42" s="17">
        <v>0</v>
      </c>
      <c r="P42" s="16" t="s">
        <v>4257</v>
      </c>
      <c r="Q42" s="20">
        <v>0.8735541</v>
      </c>
      <c r="R42" s="16" t="s">
        <v>5672</v>
      </c>
      <c r="S42" s="17">
        <v>0</v>
      </c>
      <c r="T42" s="16" t="s">
        <v>4259</v>
      </c>
      <c r="U42" s="20">
        <v>0.86285319999999999</v>
      </c>
      <c r="V42" s="16" t="s">
        <v>5673</v>
      </c>
      <c r="W42" s="17">
        <v>0</v>
      </c>
      <c r="X42" s="16" t="s">
        <v>4261</v>
      </c>
      <c r="Y42" s="20">
        <v>0.88220799999999999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0.86332200000000003</v>
      </c>
      <c r="N43" s="16" t="s">
        <v>5671</v>
      </c>
      <c r="O43" s="17">
        <v>0</v>
      </c>
      <c r="P43" s="16" t="s">
        <v>4257</v>
      </c>
      <c r="Q43" s="20">
        <v>0.8735541</v>
      </c>
      <c r="R43" s="16" t="s">
        <v>5672</v>
      </c>
      <c r="S43" s="17">
        <v>0</v>
      </c>
      <c r="T43" s="16" t="s">
        <v>4259</v>
      </c>
      <c r="U43" s="20">
        <v>0.86285319999999999</v>
      </c>
      <c r="V43" s="16" t="s">
        <v>5673</v>
      </c>
      <c r="W43" s="17">
        <v>0</v>
      </c>
      <c r="X43" s="16" t="s">
        <v>4261</v>
      </c>
      <c r="Y43" s="20">
        <v>0.88220799999999999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253</v>
      </c>
      <c r="H44" s="16" t="s">
        <v>4253</v>
      </c>
      <c r="I44" s="20">
        <v>1</v>
      </c>
      <c r="J44" s="16" t="s">
        <v>5670</v>
      </c>
      <c r="K44" s="17">
        <v>179</v>
      </c>
      <c r="L44" s="16" t="s">
        <v>4255</v>
      </c>
      <c r="M44" s="20">
        <v>0.86332200000000003</v>
      </c>
      <c r="N44" s="16" t="s">
        <v>5671</v>
      </c>
      <c r="O44" s="17">
        <v>364</v>
      </c>
      <c r="P44" s="16" t="s">
        <v>4257</v>
      </c>
      <c r="Q44" s="20">
        <v>0.8735541</v>
      </c>
      <c r="R44" s="16" t="s">
        <v>5672</v>
      </c>
      <c r="S44" s="17">
        <v>335</v>
      </c>
      <c r="T44" s="16" t="s">
        <v>4259</v>
      </c>
      <c r="U44" s="20">
        <v>0.86285319999999999</v>
      </c>
      <c r="V44" s="16" t="s">
        <v>5673</v>
      </c>
      <c r="W44" s="17">
        <v>117</v>
      </c>
      <c r="X44" s="16" t="s">
        <v>4261</v>
      </c>
      <c r="Y44" s="20">
        <v>0.88220799999999999</v>
      </c>
      <c r="Z44" s="16" t="s">
        <v>5730</v>
      </c>
      <c r="AA44" s="17">
        <f>SUM(PRODUCT(A3L337C2,A3L337C3),PRODUCT(A3L337C4,A3L337C5),PRODUCT(A3L337C6,A3L337C7))/A3L337C1</f>
        <v>241.83611013333334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0.92961260000000001</v>
      </c>
      <c r="N45" s="16" t="s">
        <v>5671</v>
      </c>
      <c r="O45" s="17">
        <v>0</v>
      </c>
      <c r="P45" s="16" t="s">
        <v>4257</v>
      </c>
      <c r="Q45" s="20">
        <v>0.9418299</v>
      </c>
      <c r="R45" s="16" t="s">
        <v>5672</v>
      </c>
      <c r="S45" s="17">
        <v>0</v>
      </c>
      <c r="T45" s="16" t="s">
        <v>4259</v>
      </c>
      <c r="U45" s="20">
        <v>0.92272989999999999</v>
      </c>
      <c r="V45" s="16" t="s">
        <v>5673</v>
      </c>
      <c r="W45" s="17">
        <v>0</v>
      </c>
      <c r="X45" s="16" t="s">
        <v>4261</v>
      </c>
      <c r="Y45" s="20">
        <v>0.95838429999999997</v>
      </c>
      <c r="Z45" s="16" t="s">
        <v>5731</v>
      </c>
      <c r="AA45" s="17">
        <f>SUM(PRODUCT(A3L338C2,A3L338C3),PRODUCT(A3L338C4,A3L338C5),PRODUCT(A3L338C6,A3L338C7))/A3L338C1</f>
        <v>0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1.0418510000000001</v>
      </c>
      <c r="N46" s="16" t="s">
        <v>5671</v>
      </c>
      <c r="O46" s="17">
        <v>0</v>
      </c>
      <c r="P46" s="16" t="s">
        <v>4257</v>
      </c>
      <c r="Q46" s="20">
        <v>1.0678209999999999</v>
      </c>
      <c r="R46" s="16" t="s">
        <v>5672</v>
      </c>
      <c r="S46" s="17">
        <v>0</v>
      </c>
      <c r="T46" s="16" t="s">
        <v>4259</v>
      </c>
      <c r="U46" s="20">
        <v>1.0520529999999999</v>
      </c>
      <c r="V46" s="16" t="s">
        <v>5673</v>
      </c>
      <c r="W46" s="17">
        <v>0</v>
      </c>
      <c r="X46" s="16" t="s">
        <v>4261</v>
      </c>
      <c r="Y46" s="20">
        <v>1.0859909999999999</v>
      </c>
      <c r="Z46" s="16" t="s">
        <v>5732</v>
      </c>
      <c r="AA46" s="17">
        <f>SUM(PRODUCT(A3L339C2,A3L339C3),PRODUCT(A3L339C4,A3L339C5),PRODUCT(A3L339C6,A3L339C7))/A3L339C1</f>
        <v>0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0</v>
      </c>
      <c r="H47" s="16" t="s">
        <v>4253</v>
      </c>
      <c r="I47" s="20">
        <v>1</v>
      </c>
      <c r="J47" s="16" t="s">
        <v>5670</v>
      </c>
      <c r="K47" s="17">
        <v>0</v>
      </c>
      <c r="L47" s="16" t="s">
        <v>4255</v>
      </c>
      <c r="M47" s="20">
        <v>0.86332200000000003</v>
      </c>
      <c r="N47" s="16" t="s">
        <v>5671</v>
      </c>
      <c r="O47" s="17">
        <v>0</v>
      </c>
      <c r="P47" s="16" t="s">
        <v>4257</v>
      </c>
      <c r="Q47" s="20">
        <v>0.8735541</v>
      </c>
      <c r="R47" s="16" t="s">
        <v>5672</v>
      </c>
      <c r="S47" s="17">
        <v>0</v>
      </c>
      <c r="T47" s="16" t="s">
        <v>4259</v>
      </c>
      <c r="U47" s="20">
        <v>0.86285319999999999</v>
      </c>
      <c r="V47" s="16" t="s">
        <v>5673</v>
      </c>
      <c r="W47" s="17">
        <v>0</v>
      </c>
      <c r="X47" s="16" t="s">
        <v>4261</v>
      </c>
      <c r="Y47" s="20">
        <v>0.88220799999999999</v>
      </c>
      <c r="Z47" s="16" t="s">
        <v>5733</v>
      </c>
      <c r="AA47" s="17">
        <f>SUM(PRODUCT(A3L340C2,A3L340C3),PRODUCT(A3L340C4,A3L340C5),PRODUCT(A3L340C6,A3L340C7))/A3L340C1</f>
        <v>0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5686</v>
      </c>
      <c r="H48" s="16" t="s">
        <v>4253</v>
      </c>
      <c r="I48" s="20">
        <v>1</v>
      </c>
      <c r="J48" s="16" t="s">
        <v>5670</v>
      </c>
      <c r="K48" s="17">
        <v>6222</v>
      </c>
      <c r="L48" s="16" t="s">
        <v>4255</v>
      </c>
      <c r="M48" s="20">
        <v>0.86332200000000003</v>
      </c>
      <c r="N48" s="16" t="s">
        <v>5671</v>
      </c>
      <c r="O48" s="17">
        <v>6778</v>
      </c>
      <c r="P48" s="16" t="s">
        <v>4257</v>
      </c>
      <c r="Q48" s="20">
        <v>0.8735541</v>
      </c>
      <c r="R48" s="16" t="s">
        <v>5672</v>
      </c>
      <c r="S48" s="17">
        <v>7014</v>
      </c>
      <c r="T48" s="16" t="s">
        <v>4259</v>
      </c>
      <c r="U48" s="20">
        <v>0.86285319999999999</v>
      </c>
      <c r="V48" s="16" t="s">
        <v>5673</v>
      </c>
      <c r="W48" s="17">
        <v>6935</v>
      </c>
      <c r="X48" s="16" t="s">
        <v>4261</v>
      </c>
      <c r="Y48" s="20">
        <v>0.88220799999999999</v>
      </c>
      <c r="Z48" s="16" t="s">
        <v>5734</v>
      </c>
      <c r="AA48" s="17">
        <f>SUM(PRODUCT(A3L341C2,A3L341C3),PRODUCT(A3L341C4,A3L341C5),PRODUCT(A3L341C6,A3L341C7))/A3L341C1</f>
        <v>5659.5130579333336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6397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7066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7903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8159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7603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6466.9771014333337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56475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56706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49187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52061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53245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52384.223818266662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2087</v>
      </c>
      <c r="H8" s="16" t="s">
        <v>4253</v>
      </c>
      <c r="I8" s="20">
        <v>1</v>
      </c>
      <c r="J8" s="16" t="s">
        <v>5670</v>
      </c>
      <c r="K8" s="17">
        <v>1900</v>
      </c>
      <c r="L8" s="16" t="s">
        <v>4255</v>
      </c>
      <c r="M8" s="20">
        <v>1.0114320000000001</v>
      </c>
      <c r="N8" s="16" t="s">
        <v>5671</v>
      </c>
      <c r="O8" s="17">
        <v>2813</v>
      </c>
      <c r="P8" s="16" t="s">
        <v>4257</v>
      </c>
      <c r="Q8" s="20">
        <v>1.0365880000000001</v>
      </c>
      <c r="R8" s="16" t="s">
        <v>5672</v>
      </c>
      <c r="S8" s="17">
        <v>8067</v>
      </c>
      <c r="T8" s="16" t="s">
        <v>4259</v>
      </c>
      <c r="U8" s="20">
        <v>1.039579</v>
      </c>
      <c r="V8" s="16" t="s">
        <v>5673</v>
      </c>
      <c r="W8" s="17">
        <v>3262</v>
      </c>
      <c r="X8" s="16" t="s">
        <v>4261</v>
      </c>
      <c r="Y8" s="20">
        <v>1.0541389999999999</v>
      </c>
      <c r="Z8" s="16" t="s">
        <v>5768</v>
      </c>
      <c r="AA8" s="17">
        <f>SUM(PRODUCT(A3L401C2,A3L401C3))/A3L401C1</f>
        <v>2087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35918</v>
      </c>
      <c r="H9" s="16" t="s">
        <v>4253</v>
      </c>
      <c r="I9" s="20">
        <v>1</v>
      </c>
      <c r="J9" s="16" t="s">
        <v>5670</v>
      </c>
      <c r="K9" s="17">
        <v>29175</v>
      </c>
      <c r="L9" s="16" t="s">
        <v>4255</v>
      </c>
      <c r="M9" s="20">
        <v>1.0114320000000001</v>
      </c>
      <c r="N9" s="16" t="s">
        <v>5671</v>
      </c>
      <c r="O9" s="17">
        <v>17293</v>
      </c>
      <c r="P9" s="16" t="s">
        <v>4257</v>
      </c>
      <c r="Q9" s="20">
        <v>1.0365880000000001</v>
      </c>
      <c r="R9" s="16" t="s">
        <v>5672</v>
      </c>
      <c r="S9" s="17">
        <v>8937</v>
      </c>
      <c r="T9" s="16" t="s">
        <v>4259</v>
      </c>
      <c r="U9" s="20">
        <v>1.039579</v>
      </c>
      <c r="V9" s="16" t="s">
        <v>5673</v>
      </c>
      <c r="W9" s="17">
        <v>11869</v>
      </c>
      <c r="X9" s="16" t="s">
        <v>4261</v>
      </c>
      <c r="Y9" s="20">
        <v>1.0541389999999999</v>
      </c>
      <c r="Z9" s="16" t="s">
        <v>5769</v>
      </c>
      <c r="AA9" s="17">
        <f>SUM(PRODUCT(A3L402C2,A3L402C3))/A3L402C1</f>
        <v>35918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1.0114320000000001</v>
      </c>
      <c r="N10" s="16" t="s">
        <v>5671</v>
      </c>
      <c r="O10" s="17">
        <v>0</v>
      </c>
      <c r="P10" s="16" t="s">
        <v>4257</v>
      </c>
      <c r="Q10" s="20">
        <v>1.0365880000000001</v>
      </c>
      <c r="R10" s="16" t="s">
        <v>5672</v>
      </c>
      <c r="S10" s="17">
        <v>0</v>
      </c>
      <c r="T10" s="16" t="s">
        <v>4259</v>
      </c>
      <c r="U10" s="20">
        <v>1.039579</v>
      </c>
      <c r="V10" s="16" t="s">
        <v>5673</v>
      </c>
      <c r="W10" s="17">
        <v>0</v>
      </c>
      <c r="X10" s="16" t="s">
        <v>4261</v>
      </c>
      <c r="Y10" s="20">
        <v>1.0541389999999999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1.0114320000000001</v>
      </c>
      <c r="N11" s="16" t="s">
        <v>5671</v>
      </c>
      <c r="O11" s="17">
        <v>0</v>
      </c>
      <c r="P11" s="16" t="s">
        <v>4257</v>
      </c>
      <c r="Q11" s="20">
        <v>1.0365880000000001</v>
      </c>
      <c r="R11" s="16" t="s">
        <v>5672</v>
      </c>
      <c r="S11" s="17">
        <v>0</v>
      </c>
      <c r="T11" s="16" t="s">
        <v>4259</v>
      </c>
      <c r="U11" s="20">
        <v>1.039579</v>
      </c>
      <c r="V11" s="16" t="s">
        <v>5673</v>
      </c>
      <c r="W11" s="17">
        <v>0</v>
      </c>
      <c r="X11" s="16" t="s">
        <v>4261</v>
      </c>
      <c r="Y11" s="20">
        <v>1.0541389999999999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35918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29175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17293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8937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11869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35918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2087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1900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2813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8067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3262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2087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38005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31075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20106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17004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15131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38005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1.0114320000000001</v>
      </c>
      <c r="N15" s="16" t="s">
        <v>5671</v>
      </c>
      <c r="O15" s="17">
        <v>0</v>
      </c>
      <c r="P15" s="16" t="s">
        <v>4257</v>
      </c>
      <c r="Q15" s="20">
        <v>1.0365880000000001</v>
      </c>
      <c r="R15" s="16" t="s">
        <v>5672</v>
      </c>
      <c r="S15" s="17">
        <v>0</v>
      </c>
      <c r="T15" s="16" t="s">
        <v>4259</v>
      </c>
      <c r="U15" s="20">
        <v>1.039579</v>
      </c>
      <c r="V15" s="16" t="s">
        <v>5673</v>
      </c>
      <c r="W15" s="17">
        <v>0</v>
      </c>
      <c r="X15" s="16" t="s">
        <v>4261</v>
      </c>
      <c r="Y15" s="20">
        <v>1.0541389999999999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1.0114320000000001</v>
      </c>
      <c r="N16" s="16" t="s">
        <v>5671</v>
      </c>
      <c r="O16" s="17">
        <v>0</v>
      </c>
      <c r="P16" s="16" t="s">
        <v>4257</v>
      </c>
      <c r="Q16" s="20">
        <v>1.0365880000000001</v>
      </c>
      <c r="R16" s="16" t="s">
        <v>5672</v>
      </c>
      <c r="S16" s="17">
        <v>0</v>
      </c>
      <c r="T16" s="16" t="s">
        <v>4259</v>
      </c>
      <c r="U16" s="20">
        <v>1.039579</v>
      </c>
      <c r="V16" s="16" t="s">
        <v>5673</v>
      </c>
      <c r="W16" s="17">
        <v>0</v>
      </c>
      <c r="X16" s="16" t="s">
        <v>4261</v>
      </c>
      <c r="Y16" s="20">
        <v>1.0541389999999999</v>
      </c>
      <c r="Z16" s="16" t="s">
        <v>5791</v>
      </c>
      <c r="AA16" s="17">
        <f>SUM(PRODUCT(A3L409C2,A3L409C3))/A3L409C1</f>
        <v>0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3031</v>
      </c>
      <c r="H17" s="16" t="s">
        <v>4253</v>
      </c>
      <c r="I17" s="20">
        <v>1</v>
      </c>
      <c r="J17" s="16" t="s">
        <v>5670</v>
      </c>
      <c r="K17" s="17">
        <v>3227</v>
      </c>
      <c r="L17" s="16" t="s">
        <v>4255</v>
      </c>
      <c r="M17" s="20">
        <v>1.0114320000000001</v>
      </c>
      <c r="N17" s="16" t="s">
        <v>5671</v>
      </c>
      <c r="O17" s="17">
        <v>1648</v>
      </c>
      <c r="P17" s="16" t="s">
        <v>4257</v>
      </c>
      <c r="Q17" s="20">
        <v>1.0365880000000001</v>
      </c>
      <c r="R17" s="16" t="s">
        <v>5672</v>
      </c>
      <c r="S17" s="17">
        <v>1228</v>
      </c>
      <c r="T17" s="16" t="s">
        <v>4259</v>
      </c>
      <c r="U17" s="20">
        <v>1.039579</v>
      </c>
      <c r="V17" s="16" t="s">
        <v>5673</v>
      </c>
      <c r="W17" s="17">
        <v>1003</v>
      </c>
      <c r="X17" s="16" t="s">
        <v>4261</v>
      </c>
      <c r="Y17" s="20">
        <v>1.0541389999999999</v>
      </c>
      <c r="Z17" s="16" t="s">
        <v>5792</v>
      </c>
      <c r="AA17" s="17">
        <f>SUM(PRODUCT(A3L410C2,A3L410C3))/A3L410C1</f>
        <v>3031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228</v>
      </c>
      <c r="H18" s="16" t="s">
        <v>4253</v>
      </c>
      <c r="I18" s="20">
        <v>1</v>
      </c>
      <c r="J18" s="16" t="s">
        <v>5670</v>
      </c>
      <c r="K18" s="17">
        <v>55</v>
      </c>
      <c r="L18" s="16" t="s">
        <v>4255</v>
      </c>
      <c r="M18" s="20">
        <v>1.0114320000000001</v>
      </c>
      <c r="N18" s="16" t="s">
        <v>5671</v>
      </c>
      <c r="O18" s="17">
        <v>187</v>
      </c>
      <c r="P18" s="16" t="s">
        <v>4257</v>
      </c>
      <c r="Q18" s="20">
        <v>1.0365880000000001</v>
      </c>
      <c r="R18" s="16" t="s">
        <v>5672</v>
      </c>
      <c r="S18" s="17">
        <v>142</v>
      </c>
      <c r="T18" s="16" t="s">
        <v>4259</v>
      </c>
      <c r="U18" s="20">
        <v>1.039579</v>
      </c>
      <c r="V18" s="16" t="s">
        <v>5673</v>
      </c>
      <c r="W18" s="17">
        <v>95</v>
      </c>
      <c r="X18" s="16" t="s">
        <v>4261</v>
      </c>
      <c r="Y18" s="20">
        <v>1.0541389999999999</v>
      </c>
      <c r="Z18" s="16" t="s">
        <v>5793</v>
      </c>
      <c r="AA18" s="17">
        <f>SUM(PRODUCT(A3L411C2,A3L411C3))/A3L411C1</f>
        <v>228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</v>
      </c>
      <c r="H19" s="16" t="s">
        <v>4253</v>
      </c>
      <c r="I19" s="20">
        <v>1</v>
      </c>
      <c r="J19" s="16" t="s">
        <v>5670</v>
      </c>
      <c r="K19" s="17">
        <v>0</v>
      </c>
      <c r="L19" s="16" t="s">
        <v>4255</v>
      </c>
      <c r="M19" s="20">
        <v>1.0114320000000001</v>
      </c>
      <c r="N19" s="16" t="s">
        <v>5671</v>
      </c>
      <c r="O19" s="17">
        <v>0</v>
      </c>
      <c r="P19" s="16" t="s">
        <v>4257</v>
      </c>
      <c r="Q19" s="20">
        <v>1.0365880000000001</v>
      </c>
      <c r="R19" s="16" t="s">
        <v>5672</v>
      </c>
      <c r="S19" s="17">
        <v>0</v>
      </c>
      <c r="T19" s="16" t="s">
        <v>4259</v>
      </c>
      <c r="U19" s="20">
        <v>1.039579</v>
      </c>
      <c r="V19" s="16" t="s">
        <v>5673</v>
      </c>
      <c r="W19" s="17">
        <v>0</v>
      </c>
      <c r="X19" s="16" t="s">
        <v>4261</v>
      </c>
      <c r="Y19" s="20">
        <v>1.0541389999999999</v>
      </c>
      <c r="Z19" s="16" t="s">
        <v>5794</v>
      </c>
      <c r="AA19" s="17">
        <f>SUM(PRODUCT(A3L412C2,A3L412C3))/A3L412C1</f>
        <v>1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3837</v>
      </c>
      <c r="H20" s="16" t="s">
        <v>4253</v>
      </c>
      <c r="I20" s="20">
        <v>1</v>
      </c>
      <c r="J20" s="16" t="s">
        <v>5670</v>
      </c>
      <c r="K20" s="17">
        <v>2893</v>
      </c>
      <c r="L20" s="16" t="s">
        <v>4255</v>
      </c>
      <c r="M20" s="20">
        <v>1.0114320000000001</v>
      </c>
      <c r="N20" s="16" t="s">
        <v>5671</v>
      </c>
      <c r="O20" s="17">
        <v>1570</v>
      </c>
      <c r="P20" s="16" t="s">
        <v>4257</v>
      </c>
      <c r="Q20" s="20">
        <v>1.0365880000000001</v>
      </c>
      <c r="R20" s="16" t="s">
        <v>5672</v>
      </c>
      <c r="S20" s="17">
        <v>745</v>
      </c>
      <c r="T20" s="16" t="s">
        <v>4259</v>
      </c>
      <c r="U20" s="20">
        <v>1.039579</v>
      </c>
      <c r="V20" s="16" t="s">
        <v>5673</v>
      </c>
      <c r="W20" s="17">
        <v>305</v>
      </c>
      <c r="X20" s="16" t="s">
        <v>4261</v>
      </c>
      <c r="Y20" s="20">
        <v>1.0541389999999999</v>
      </c>
      <c r="Z20" s="16" t="s">
        <v>5795</v>
      </c>
      <c r="AA20" s="17">
        <f>SUM(PRODUCT(A3L413C2,A3L413C3))/A3L413C1</f>
        <v>3837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178</v>
      </c>
      <c r="H21" s="16" t="s">
        <v>4253</v>
      </c>
      <c r="I21" s="20">
        <v>1</v>
      </c>
      <c r="J21" s="16" t="s">
        <v>5670</v>
      </c>
      <c r="K21" s="17">
        <v>250</v>
      </c>
      <c r="L21" s="16" t="s">
        <v>4255</v>
      </c>
      <c r="M21" s="20">
        <v>1.0114320000000001</v>
      </c>
      <c r="N21" s="16" t="s">
        <v>5671</v>
      </c>
      <c r="O21" s="17">
        <v>0</v>
      </c>
      <c r="P21" s="16" t="s">
        <v>4257</v>
      </c>
      <c r="Q21" s="20">
        <v>1.0365880000000001</v>
      </c>
      <c r="R21" s="16" t="s">
        <v>5672</v>
      </c>
      <c r="S21" s="17">
        <v>0</v>
      </c>
      <c r="T21" s="16" t="s">
        <v>4259</v>
      </c>
      <c r="U21" s="20">
        <v>1.039579</v>
      </c>
      <c r="V21" s="16" t="s">
        <v>5673</v>
      </c>
      <c r="W21" s="17">
        <v>3</v>
      </c>
      <c r="X21" s="16" t="s">
        <v>4261</v>
      </c>
      <c r="Y21" s="20">
        <v>1.0541389999999999</v>
      </c>
      <c r="Z21" s="16" t="s">
        <v>5796</v>
      </c>
      <c r="AA21" s="17">
        <f>SUM(PRODUCT(A3L414C2,A3L414C3))/A3L414C1</f>
        <v>178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1.0114320000000001</v>
      </c>
      <c r="N22" s="16" t="s">
        <v>5671</v>
      </c>
      <c r="O22" s="17">
        <v>0</v>
      </c>
      <c r="P22" s="16" t="s">
        <v>4257</v>
      </c>
      <c r="Q22" s="20">
        <v>1.0365880000000001</v>
      </c>
      <c r="R22" s="16" t="s">
        <v>5672</v>
      </c>
      <c r="S22" s="17">
        <v>0</v>
      </c>
      <c r="T22" s="16" t="s">
        <v>4259</v>
      </c>
      <c r="U22" s="20">
        <v>1.039579</v>
      </c>
      <c r="V22" s="16" t="s">
        <v>5673</v>
      </c>
      <c r="W22" s="17">
        <v>0</v>
      </c>
      <c r="X22" s="16" t="s">
        <v>4261</v>
      </c>
      <c r="Y22" s="20">
        <v>1.0541389999999999</v>
      </c>
      <c r="Z22" s="16" t="s">
        <v>5797</v>
      </c>
      <c r="AA22" s="17">
        <f>SUM(PRODUCT(A3L415C2,A3L415C3))/A3L415C1</f>
        <v>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1.0114320000000001</v>
      </c>
      <c r="N23" s="16" t="s">
        <v>5671</v>
      </c>
      <c r="O23" s="17">
        <v>0</v>
      </c>
      <c r="P23" s="16" t="s">
        <v>4257</v>
      </c>
      <c r="Q23" s="20">
        <v>1.0365880000000001</v>
      </c>
      <c r="R23" s="16" t="s">
        <v>5672</v>
      </c>
      <c r="S23" s="17">
        <v>0</v>
      </c>
      <c r="T23" s="16" t="s">
        <v>4259</v>
      </c>
      <c r="U23" s="20">
        <v>1.039579</v>
      </c>
      <c r="V23" s="16" t="s">
        <v>5673</v>
      </c>
      <c r="W23" s="17">
        <v>0</v>
      </c>
      <c r="X23" s="16" t="s">
        <v>4261</v>
      </c>
      <c r="Y23" s="20">
        <v>1.0541389999999999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1.0114320000000001</v>
      </c>
      <c r="N24" s="16" t="s">
        <v>5671</v>
      </c>
      <c r="O24" s="17">
        <v>0</v>
      </c>
      <c r="P24" s="16" t="s">
        <v>4257</v>
      </c>
      <c r="Q24" s="20">
        <v>1.0365880000000001</v>
      </c>
      <c r="R24" s="16" t="s">
        <v>5672</v>
      </c>
      <c r="S24" s="17">
        <v>0</v>
      </c>
      <c r="T24" s="16" t="s">
        <v>4259</v>
      </c>
      <c r="U24" s="20">
        <v>1.039579</v>
      </c>
      <c r="V24" s="16" t="s">
        <v>5673</v>
      </c>
      <c r="W24" s="17">
        <v>0</v>
      </c>
      <c r="X24" s="16" t="s">
        <v>4261</v>
      </c>
      <c r="Y24" s="20">
        <v>1.0541389999999999</v>
      </c>
      <c r="Z24" s="16" t="s">
        <v>5799</v>
      </c>
      <c r="AA24" s="17">
        <f>SUM(PRODUCT(A3L417C2,A3L417C3))/A3L417C1</f>
        <v>0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1.0114320000000001</v>
      </c>
      <c r="N25" s="16" t="s">
        <v>5671</v>
      </c>
      <c r="O25" s="17">
        <v>0</v>
      </c>
      <c r="P25" s="16" t="s">
        <v>4257</v>
      </c>
      <c r="Q25" s="20">
        <v>1.0365880000000001</v>
      </c>
      <c r="R25" s="16" t="s">
        <v>5672</v>
      </c>
      <c r="S25" s="17">
        <v>0</v>
      </c>
      <c r="T25" s="16" t="s">
        <v>4259</v>
      </c>
      <c r="U25" s="20">
        <v>1.039579</v>
      </c>
      <c r="V25" s="16" t="s">
        <v>5673</v>
      </c>
      <c r="W25" s="17">
        <v>0</v>
      </c>
      <c r="X25" s="16" t="s">
        <v>4261</v>
      </c>
      <c r="Y25" s="20">
        <v>1.0541389999999999</v>
      </c>
      <c r="Z25" s="16" t="s">
        <v>5800</v>
      </c>
      <c r="AA25" s="17">
        <f>SUM(PRODUCT(A3L418C2,A3L418C3))/A3L418C1</f>
        <v>0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1029</v>
      </c>
      <c r="H26" s="16" t="s">
        <v>4253</v>
      </c>
      <c r="I26" s="20">
        <v>1</v>
      </c>
      <c r="J26" s="16" t="s">
        <v>5670</v>
      </c>
      <c r="K26" s="17">
        <v>1038</v>
      </c>
      <c r="L26" s="16" t="s">
        <v>4255</v>
      </c>
      <c r="M26" s="20">
        <v>1.0114320000000001</v>
      </c>
      <c r="N26" s="16" t="s">
        <v>5671</v>
      </c>
      <c r="O26" s="17">
        <v>0</v>
      </c>
      <c r="P26" s="16" t="s">
        <v>4257</v>
      </c>
      <c r="Q26" s="20">
        <v>1.0365880000000001</v>
      </c>
      <c r="R26" s="16" t="s">
        <v>5672</v>
      </c>
      <c r="S26" s="17">
        <v>11</v>
      </c>
      <c r="T26" s="16" t="s">
        <v>4259</v>
      </c>
      <c r="U26" s="20">
        <v>1.039579</v>
      </c>
      <c r="V26" s="16" t="s">
        <v>5673</v>
      </c>
      <c r="W26" s="17">
        <v>2</v>
      </c>
      <c r="X26" s="16" t="s">
        <v>4261</v>
      </c>
      <c r="Y26" s="20">
        <v>1.0541389999999999</v>
      </c>
      <c r="Z26" s="16" t="s">
        <v>5801</v>
      </c>
      <c r="AA26" s="17">
        <f>SUM(PRODUCT(A3L419C2,A3L419C3))/A3L419C1</f>
        <v>1029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1.0114320000000001</v>
      </c>
      <c r="N27" s="16" t="s">
        <v>5671</v>
      </c>
      <c r="O27" s="17">
        <v>0</v>
      </c>
      <c r="P27" s="16" t="s">
        <v>4257</v>
      </c>
      <c r="Q27" s="20">
        <v>1.0365880000000001</v>
      </c>
      <c r="R27" s="16" t="s">
        <v>5672</v>
      </c>
      <c r="S27" s="17">
        <v>0</v>
      </c>
      <c r="T27" s="16" t="s">
        <v>4259</v>
      </c>
      <c r="U27" s="20">
        <v>1.039579</v>
      </c>
      <c r="V27" s="16" t="s">
        <v>5673</v>
      </c>
      <c r="W27" s="17">
        <v>0</v>
      </c>
      <c r="X27" s="16" t="s">
        <v>4261</v>
      </c>
      <c r="Y27" s="20">
        <v>1.0541389999999999</v>
      </c>
      <c r="Z27" s="16" t="s">
        <v>5802</v>
      </c>
      <c r="AA27" s="17">
        <f>SUM(PRODUCT(A3L420C2,A3L420C3))/A3L420C1</f>
        <v>0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134</v>
      </c>
      <c r="H28" s="16" t="s">
        <v>4253</v>
      </c>
      <c r="I28" s="20">
        <v>1</v>
      </c>
      <c r="J28" s="16" t="s">
        <v>5670</v>
      </c>
      <c r="K28" s="17">
        <v>250</v>
      </c>
      <c r="L28" s="16" t="s">
        <v>4255</v>
      </c>
      <c r="M28" s="20">
        <v>1.0114320000000001</v>
      </c>
      <c r="N28" s="16" t="s">
        <v>5671</v>
      </c>
      <c r="O28" s="17">
        <v>91</v>
      </c>
      <c r="P28" s="16" t="s">
        <v>4257</v>
      </c>
      <c r="Q28" s="20">
        <v>1.0365880000000001</v>
      </c>
      <c r="R28" s="16" t="s">
        <v>5672</v>
      </c>
      <c r="S28" s="17">
        <v>57</v>
      </c>
      <c r="T28" s="16" t="s">
        <v>4259</v>
      </c>
      <c r="U28" s="20">
        <v>1.039579</v>
      </c>
      <c r="V28" s="16" t="s">
        <v>5673</v>
      </c>
      <c r="W28" s="17">
        <v>30</v>
      </c>
      <c r="X28" s="16" t="s">
        <v>4261</v>
      </c>
      <c r="Y28" s="20">
        <v>1.0541389999999999</v>
      </c>
      <c r="Z28" s="16" t="s">
        <v>5803</v>
      </c>
      <c r="AA28" s="17">
        <f>SUM(PRODUCT(A3L421C2,A3L421C3))/A3L421C1</f>
        <v>134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6</v>
      </c>
      <c r="H29" s="16" t="s">
        <v>4253</v>
      </c>
      <c r="I29" s="20">
        <v>1</v>
      </c>
      <c r="J29" s="16" t="s">
        <v>5670</v>
      </c>
      <c r="K29" s="17">
        <v>6</v>
      </c>
      <c r="L29" s="16" t="s">
        <v>4255</v>
      </c>
      <c r="M29" s="20">
        <v>1.0114320000000001</v>
      </c>
      <c r="N29" s="16" t="s">
        <v>5671</v>
      </c>
      <c r="O29" s="17">
        <v>823</v>
      </c>
      <c r="P29" s="16" t="s">
        <v>4257</v>
      </c>
      <c r="Q29" s="20">
        <v>1.0365880000000001</v>
      </c>
      <c r="R29" s="16" t="s">
        <v>5672</v>
      </c>
      <c r="S29" s="17">
        <v>8</v>
      </c>
      <c r="T29" s="16" t="s">
        <v>4259</v>
      </c>
      <c r="U29" s="20">
        <v>1.039579</v>
      </c>
      <c r="V29" s="16" t="s">
        <v>5673</v>
      </c>
      <c r="W29" s="17">
        <v>17</v>
      </c>
      <c r="X29" s="16" t="s">
        <v>4261</v>
      </c>
      <c r="Y29" s="20">
        <v>1.0541389999999999</v>
      </c>
      <c r="Z29" s="16" t="s">
        <v>5804</v>
      </c>
      <c r="AA29" s="17">
        <f>SUM(PRODUCT(A3L422C2,A3L422C3))/A3L422C1</f>
        <v>6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1.0114320000000001</v>
      </c>
      <c r="N30" s="16" t="s">
        <v>5671</v>
      </c>
      <c r="O30" s="17">
        <v>0</v>
      </c>
      <c r="P30" s="16" t="s">
        <v>4257</v>
      </c>
      <c r="Q30" s="20">
        <v>1.0365880000000001</v>
      </c>
      <c r="R30" s="16" t="s">
        <v>5672</v>
      </c>
      <c r="S30" s="17">
        <v>0</v>
      </c>
      <c r="T30" s="16" t="s">
        <v>4259</v>
      </c>
      <c r="U30" s="20">
        <v>1.039579</v>
      </c>
      <c r="V30" s="16" t="s">
        <v>5673</v>
      </c>
      <c r="W30" s="17">
        <v>0</v>
      </c>
      <c r="X30" s="16" t="s">
        <v>4261</v>
      </c>
      <c r="Y30" s="20">
        <v>1.0541389999999999</v>
      </c>
      <c r="Z30" s="16" t="s">
        <v>5805</v>
      </c>
      <c r="AA30" s="17">
        <f>SUM(PRODUCT(A3L423C2,A3L423C3))/A3L423C1</f>
        <v>0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6613</v>
      </c>
      <c r="H31" s="16" t="s">
        <v>4253</v>
      </c>
      <c r="I31" s="20">
        <v>1</v>
      </c>
      <c r="J31" s="16" t="s">
        <v>5670</v>
      </c>
      <c r="K31" s="17">
        <v>3944</v>
      </c>
      <c r="L31" s="16" t="s">
        <v>4255</v>
      </c>
      <c r="M31" s="20">
        <v>1.0114320000000001</v>
      </c>
      <c r="N31" s="16" t="s">
        <v>5671</v>
      </c>
      <c r="O31" s="17">
        <v>0</v>
      </c>
      <c r="P31" s="16" t="s">
        <v>4257</v>
      </c>
      <c r="Q31" s="20">
        <v>1.0365880000000001</v>
      </c>
      <c r="R31" s="16" t="s">
        <v>5672</v>
      </c>
      <c r="S31" s="17">
        <v>0</v>
      </c>
      <c r="T31" s="16" t="s">
        <v>4259</v>
      </c>
      <c r="U31" s="20">
        <v>1.039579</v>
      </c>
      <c r="V31" s="16" t="s">
        <v>5673</v>
      </c>
      <c r="W31" s="17">
        <v>0</v>
      </c>
      <c r="X31" s="16" t="s">
        <v>4261</v>
      </c>
      <c r="Y31" s="20">
        <v>1.0541389999999999</v>
      </c>
      <c r="Z31" s="16" t="s">
        <v>5806</v>
      </c>
      <c r="AA31" s="17">
        <f>SUM(PRODUCT(A3L424C2,A3L424C3))/A3L424C1</f>
        <v>6613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77</v>
      </c>
      <c r="H32" s="16" t="s">
        <v>4253</v>
      </c>
      <c r="I32" s="20">
        <v>1</v>
      </c>
      <c r="J32" s="16" t="s">
        <v>5670</v>
      </c>
      <c r="K32" s="17">
        <v>75</v>
      </c>
      <c r="L32" s="16" t="s">
        <v>4255</v>
      </c>
      <c r="M32" s="20">
        <v>1.0114320000000001</v>
      </c>
      <c r="N32" s="16" t="s">
        <v>5671</v>
      </c>
      <c r="O32" s="17">
        <v>0</v>
      </c>
      <c r="P32" s="16" t="s">
        <v>4257</v>
      </c>
      <c r="Q32" s="20">
        <v>1.0365880000000001</v>
      </c>
      <c r="R32" s="16" t="s">
        <v>5672</v>
      </c>
      <c r="S32" s="17">
        <v>0</v>
      </c>
      <c r="T32" s="16" t="s">
        <v>4259</v>
      </c>
      <c r="U32" s="20">
        <v>1.039579</v>
      </c>
      <c r="V32" s="16" t="s">
        <v>5673</v>
      </c>
      <c r="W32" s="17">
        <v>0</v>
      </c>
      <c r="X32" s="16" t="s">
        <v>4261</v>
      </c>
      <c r="Y32" s="20">
        <v>1.0541389999999999</v>
      </c>
      <c r="Z32" s="16" t="s">
        <v>5807</v>
      </c>
      <c r="AA32" s="17">
        <f>SUM(PRODUCT(A3L425C2,A3L425C3))/A3L425C1</f>
        <v>77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15134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11738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4319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2191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1455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15134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1.0114320000000001</v>
      </c>
      <c r="N34" s="16" t="s">
        <v>5671</v>
      </c>
      <c r="O34" s="17">
        <v>0</v>
      </c>
      <c r="P34" s="16" t="s">
        <v>4257</v>
      </c>
      <c r="Q34" s="20">
        <v>1.0365880000000001</v>
      </c>
      <c r="R34" s="16" t="s">
        <v>5672</v>
      </c>
      <c r="S34" s="17">
        <v>0</v>
      </c>
      <c r="T34" s="16" t="s">
        <v>4259</v>
      </c>
      <c r="U34" s="20">
        <v>1.039579</v>
      </c>
      <c r="V34" s="16" t="s">
        <v>5673</v>
      </c>
      <c r="W34" s="17">
        <v>0</v>
      </c>
      <c r="X34" s="16" t="s">
        <v>4261</v>
      </c>
      <c r="Y34" s="20">
        <v>1.0541389999999999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1.0114320000000001</v>
      </c>
      <c r="N35" s="16" t="s">
        <v>5671</v>
      </c>
      <c r="O35" s="17">
        <v>0</v>
      </c>
      <c r="P35" s="16" t="s">
        <v>4257</v>
      </c>
      <c r="Q35" s="20">
        <v>1.0365880000000001</v>
      </c>
      <c r="R35" s="16" t="s">
        <v>5672</v>
      </c>
      <c r="S35" s="17">
        <v>0</v>
      </c>
      <c r="T35" s="16" t="s">
        <v>4259</v>
      </c>
      <c r="U35" s="20">
        <v>1.039579</v>
      </c>
      <c r="V35" s="16" t="s">
        <v>5673</v>
      </c>
      <c r="W35" s="17">
        <v>0</v>
      </c>
      <c r="X35" s="16" t="s">
        <v>4261</v>
      </c>
      <c r="Y35" s="20">
        <v>1.0541389999999999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1.0114320000000001</v>
      </c>
      <c r="N36" s="16" t="s">
        <v>5671</v>
      </c>
      <c r="O36" s="17">
        <v>0</v>
      </c>
      <c r="P36" s="16" t="s">
        <v>4257</v>
      </c>
      <c r="Q36" s="20">
        <v>1.0365880000000001</v>
      </c>
      <c r="R36" s="16" t="s">
        <v>5672</v>
      </c>
      <c r="S36" s="17">
        <v>0</v>
      </c>
      <c r="T36" s="16" t="s">
        <v>4259</v>
      </c>
      <c r="U36" s="20">
        <v>1.039579</v>
      </c>
      <c r="V36" s="16" t="s">
        <v>5673</v>
      </c>
      <c r="W36" s="17">
        <v>0</v>
      </c>
      <c r="X36" s="16" t="s">
        <v>4261</v>
      </c>
      <c r="Y36" s="20">
        <v>1.0541389999999999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1.0114320000000001</v>
      </c>
      <c r="N37" s="16" t="s">
        <v>5671</v>
      </c>
      <c r="O37" s="17">
        <v>0</v>
      </c>
      <c r="P37" s="16" t="s">
        <v>4257</v>
      </c>
      <c r="Q37" s="20">
        <v>1.0365880000000001</v>
      </c>
      <c r="R37" s="16" t="s">
        <v>5672</v>
      </c>
      <c r="S37" s="17">
        <v>0</v>
      </c>
      <c r="T37" s="16" t="s">
        <v>4259</v>
      </c>
      <c r="U37" s="20">
        <v>1.039579</v>
      </c>
      <c r="V37" s="16" t="s">
        <v>5673</v>
      </c>
      <c r="W37" s="17">
        <v>0</v>
      </c>
      <c r="X37" s="16" t="s">
        <v>4261</v>
      </c>
      <c r="Y37" s="20">
        <v>1.0541389999999999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1.0114320000000001</v>
      </c>
      <c r="N38" s="16" t="s">
        <v>5671</v>
      </c>
      <c r="O38" s="17">
        <v>0</v>
      </c>
      <c r="P38" s="16" t="s">
        <v>4257</v>
      </c>
      <c r="Q38" s="20">
        <v>1.0365880000000001</v>
      </c>
      <c r="R38" s="16" t="s">
        <v>5672</v>
      </c>
      <c r="S38" s="17">
        <v>0</v>
      </c>
      <c r="T38" s="16" t="s">
        <v>4259</v>
      </c>
      <c r="U38" s="20">
        <v>1.039579</v>
      </c>
      <c r="V38" s="16" t="s">
        <v>5673</v>
      </c>
      <c r="W38" s="17">
        <v>0</v>
      </c>
      <c r="X38" s="16" t="s">
        <v>4261</v>
      </c>
      <c r="Y38" s="20">
        <v>1.0541389999999999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1.0114320000000001</v>
      </c>
      <c r="N39" s="16" t="s">
        <v>5671</v>
      </c>
      <c r="O39" s="17">
        <v>0</v>
      </c>
      <c r="P39" s="16" t="s">
        <v>4257</v>
      </c>
      <c r="Q39" s="20">
        <v>1.0365880000000001</v>
      </c>
      <c r="R39" s="16" t="s">
        <v>5672</v>
      </c>
      <c r="S39" s="17">
        <v>0</v>
      </c>
      <c r="T39" s="16" t="s">
        <v>4259</v>
      </c>
      <c r="U39" s="20">
        <v>1.039579</v>
      </c>
      <c r="V39" s="16" t="s">
        <v>5673</v>
      </c>
      <c r="W39" s="17">
        <v>0</v>
      </c>
      <c r="X39" s="16" t="s">
        <v>4261</v>
      </c>
      <c r="Y39" s="20">
        <v>1.0541389999999999</v>
      </c>
      <c r="Z39" s="16" t="s">
        <v>5819</v>
      </c>
      <c r="AA39" s="17">
        <f>SUM(PRODUCT(A3L432C2,A3L432C3))/A3L432C1</f>
        <v>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1.0114320000000001</v>
      </c>
      <c r="N40" s="16" t="s">
        <v>5671</v>
      </c>
      <c r="O40" s="17">
        <v>0</v>
      </c>
      <c r="P40" s="16" t="s">
        <v>4257</v>
      </c>
      <c r="Q40" s="20">
        <v>1.0365880000000001</v>
      </c>
      <c r="R40" s="16" t="s">
        <v>5672</v>
      </c>
      <c r="S40" s="17">
        <v>0</v>
      </c>
      <c r="T40" s="16" t="s">
        <v>4259</v>
      </c>
      <c r="U40" s="20">
        <v>1.039579</v>
      </c>
      <c r="V40" s="16" t="s">
        <v>5673</v>
      </c>
      <c r="W40" s="17">
        <v>0</v>
      </c>
      <c r="X40" s="16" t="s">
        <v>4261</v>
      </c>
      <c r="Y40" s="20">
        <v>1.0541389999999999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1.0114320000000001</v>
      </c>
      <c r="N41" s="16" t="s">
        <v>5671</v>
      </c>
      <c r="O41" s="17">
        <v>0</v>
      </c>
      <c r="P41" s="16" t="s">
        <v>4257</v>
      </c>
      <c r="Q41" s="20">
        <v>1.0365880000000001</v>
      </c>
      <c r="R41" s="16" t="s">
        <v>5672</v>
      </c>
      <c r="S41" s="17">
        <v>0</v>
      </c>
      <c r="T41" s="16" t="s">
        <v>4259</v>
      </c>
      <c r="U41" s="20">
        <v>1.039579</v>
      </c>
      <c r="V41" s="16" t="s">
        <v>5673</v>
      </c>
      <c r="W41" s="17">
        <v>0</v>
      </c>
      <c r="X41" s="16" t="s">
        <v>4261</v>
      </c>
      <c r="Y41" s="20">
        <v>1.0541389999999999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1.0114320000000001</v>
      </c>
      <c r="N42" s="16" t="s">
        <v>5671</v>
      </c>
      <c r="O42" s="17">
        <v>0</v>
      </c>
      <c r="P42" s="16" t="s">
        <v>4257</v>
      </c>
      <c r="Q42" s="20">
        <v>1.0365880000000001</v>
      </c>
      <c r="R42" s="16" t="s">
        <v>5672</v>
      </c>
      <c r="S42" s="17">
        <v>0</v>
      </c>
      <c r="T42" s="16" t="s">
        <v>4259</v>
      </c>
      <c r="U42" s="20">
        <v>1.039579</v>
      </c>
      <c r="V42" s="16" t="s">
        <v>5673</v>
      </c>
      <c r="W42" s="17">
        <v>0</v>
      </c>
      <c r="X42" s="16" t="s">
        <v>4261</v>
      </c>
      <c r="Y42" s="20">
        <v>1.0541389999999999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1.0114320000000001</v>
      </c>
      <c r="N43" s="16" t="s">
        <v>5671</v>
      </c>
      <c r="O43" s="17">
        <v>0</v>
      </c>
      <c r="P43" s="16" t="s">
        <v>4257</v>
      </c>
      <c r="Q43" s="20">
        <v>1.0365880000000001</v>
      </c>
      <c r="R43" s="16" t="s">
        <v>5672</v>
      </c>
      <c r="S43" s="17">
        <v>0</v>
      </c>
      <c r="T43" s="16" t="s">
        <v>4259</v>
      </c>
      <c r="U43" s="20">
        <v>1.039579</v>
      </c>
      <c r="V43" s="16" t="s">
        <v>5673</v>
      </c>
      <c r="W43" s="17">
        <v>0</v>
      </c>
      <c r="X43" s="16" t="s">
        <v>4261</v>
      </c>
      <c r="Y43" s="20">
        <v>1.0541389999999999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7085</v>
      </c>
      <c r="H44" s="16" t="s">
        <v>4253</v>
      </c>
      <c r="I44" s="20">
        <v>1</v>
      </c>
      <c r="J44" s="16" t="s">
        <v>5670</v>
      </c>
      <c r="K44" s="17">
        <v>7620</v>
      </c>
      <c r="L44" s="16" t="s">
        <v>4255</v>
      </c>
      <c r="M44" s="20">
        <v>1.0114320000000001</v>
      </c>
      <c r="N44" s="16" t="s">
        <v>5671</v>
      </c>
      <c r="O44" s="17">
        <v>11709</v>
      </c>
      <c r="P44" s="16" t="s">
        <v>4257</v>
      </c>
      <c r="Q44" s="20">
        <v>1.0365880000000001</v>
      </c>
      <c r="R44" s="16" t="s">
        <v>5672</v>
      </c>
      <c r="S44" s="17">
        <v>11214</v>
      </c>
      <c r="T44" s="16" t="s">
        <v>4259</v>
      </c>
      <c r="U44" s="20">
        <v>1.039579</v>
      </c>
      <c r="V44" s="16" t="s">
        <v>5673</v>
      </c>
      <c r="W44" s="17">
        <v>12525</v>
      </c>
      <c r="X44" s="16" t="s">
        <v>4261</v>
      </c>
      <c r="Y44" s="20">
        <v>1.0541389999999999</v>
      </c>
      <c r="Z44" s="16" t="s">
        <v>5824</v>
      </c>
      <c r="AA44" s="17">
        <f>SUM(PRODUCT(A3L437C2,A3L437C3))/A3L437C1</f>
        <v>7085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177</v>
      </c>
      <c r="H45" s="16" t="s">
        <v>4253</v>
      </c>
      <c r="I45" s="20">
        <v>1</v>
      </c>
      <c r="J45" s="16" t="s">
        <v>5670</v>
      </c>
      <c r="K45" s="17">
        <v>153</v>
      </c>
      <c r="L45" s="16" t="s">
        <v>4255</v>
      </c>
      <c r="M45" s="20">
        <v>1.0114320000000001</v>
      </c>
      <c r="N45" s="16" t="s">
        <v>5671</v>
      </c>
      <c r="O45" s="17">
        <v>161</v>
      </c>
      <c r="P45" s="16" t="s">
        <v>4257</v>
      </c>
      <c r="Q45" s="20">
        <v>1.0365880000000001</v>
      </c>
      <c r="R45" s="16" t="s">
        <v>5672</v>
      </c>
      <c r="S45" s="17">
        <v>88</v>
      </c>
      <c r="T45" s="16" t="s">
        <v>4259</v>
      </c>
      <c r="U45" s="20">
        <v>1.039579</v>
      </c>
      <c r="V45" s="16" t="s">
        <v>5673</v>
      </c>
      <c r="W45" s="17">
        <v>44</v>
      </c>
      <c r="X45" s="16" t="s">
        <v>4261</v>
      </c>
      <c r="Y45" s="20">
        <v>1.0541389999999999</v>
      </c>
      <c r="Z45" s="16" t="s">
        <v>5825</v>
      </c>
      <c r="AA45" s="17">
        <f>SUM(PRODUCT(A3L438C2,A3L438C3))/A3L438C1</f>
        <v>177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122</v>
      </c>
      <c r="H46" s="16" t="s">
        <v>4253</v>
      </c>
      <c r="I46" s="20">
        <v>1</v>
      </c>
      <c r="J46" s="16" t="s">
        <v>5670</v>
      </c>
      <c r="K46" s="17">
        <v>82</v>
      </c>
      <c r="L46" s="16" t="s">
        <v>4255</v>
      </c>
      <c r="M46" s="20">
        <v>1.0114320000000001</v>
      </c>
      <c r="N46" s="16" t="s">
        <v>5671</v>
      </c>
      <c r="O46" s="17">
        <v>93</v>
      </c>
      <c r="P46" s="16" t="s">
        <v>4257</v>
      </c>
      <c r="Q46" s="20">
        <v>1.0365880000000001</v>
      </c>
      <c r="R46" s="16" t="s">
        <v>5672</v>
      </c>
      <c r="S46" s="17">
        <v>45</v>
      </c>
      <c r="T46" s="16" t="s">
        <v>4259</v>
      </c>
      <c r="U46" s="20">
        <v>1.039579</v>
      </c>
      <c r="V46" s="16" t="s">
        <v>5673</v>
      </c>
      <c r="W46" s="17">
        <v>22</v>
      </c>
      <c r="X46" s="16" t="s">
        <v>4261</v>
      </c>
      <c r="Y46" s="20">
        <v>1.0541389999999999</v>
      </c>
      <c r="Z46" s="16" t="s">
        <v>5826</v>
      </c>
      <c r="AA46" s="17">
        <f>SUM(PRODUCT(A3L439C2,A3L439C3))/A3L439C1</f>
        <v>122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5</v>
      </c>
      <c r="H47" s="16" t="s">
        <v>4253</v>
      </c>
      <c r="I47" s="20">
        <v>1</v>
      </c>
      <c r="J47" s="16" t="s">
        <v>5670</v>
      </c>
      <c r="K47" s="17">
        <v>5</v>
      </c>
      <c r="L47" s="16" t="s">
        <v>4255</v>
      </c>
      <c r="M47" s="20">
        <v>1.0114320000000001</v>
      </c>
      <c r="N47" s="16" t="s">
        <v>5671</v>
      </c>
      <c r="O47" s="17">
        <v>11</v>
      </c>
      <c r="P47" s="16" t="s">
        <v>4257</v>
      </c>
      <c r="Q47" s="20">
        <v>1.0365880000000001</v>
      </c>
      <c r="R47" s="16" t="s">
        <v>5672</v>
      </c>
      <c r="S47" s="17">
        <v>9</v>
      </c>
      <c r="T47" s="16" t="s">
        <v>4259</v>
      </c>
      <c r="U47" s="20">
        <v>1.039579</v>
      </c>
      <c r="V47" s="16" t="s">
        <v>5673</v>
      </c>
      <c r="W47" s="17">
        <v>6</v>
      </c>
      <c r="X47" s="16" t="s">
        <v>4261</v>
      </c>
      <c r="Y47" s="20">
        <v>1.0541389999999999</v>
      </c>
      <c r="Z47" s="16" t="s">
        <v>5827</v>
      </c>
      <c r="AA47" s="17">
        <f>SUM(PRODUCT(A3L440C2,A3L440C3))/A3L440C1</f>
        <v>5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877</v>
      </c>
      <c r="H48" s="16" t="s">
        <v>4253</v>
      </c>
      <c r="I48" s="20">
        <v>1</v>
      </c>
      <c r="J48" s="16" t="s">
        <v>5670</v>
      </c>
      <c r="K48" s="17">
        <v>951</v>
      </c>
      <c r="L48" s="16" t="s">
        <v>4255</v>
      </c>
      <c r="M48" s="20">
        <v>1.0114320000000001</v>
      </c>
      <c r="N48" s="16" t="s">
        <v>5671</v>
      </c>
      <c r="O48" s="17">
        <v>799</v>
      </c>
      <c r="P48" s="16" t="s">
        <v>4257</v>
      </c>
      <c r="Q48" s="20">
        <v>1.0365880000000001</v>
      </c>
      <c r="R48" s="16" t="s">
        <v>5672</v>
      </c>
      <c r="S48" s="17">
        <v>587</v>
      </c>
      <c r="T48" s="16" t="s">
        <v>4259</v>
      </c>
      <c r="U48" s="20">
        <v>1.039579</v>
      </c>
      <c r="V48" s="16" t="s">
        <v>5673</v>
      </c>
      <c r="W48" s="17">
        <v>508</v>
      </c>
      <c r="X48" s="16" t="s">
        <v>4261</v>
      </c>
      <c r="Y48" s="20">
        <v>1.0541389999999999</v>
      </c>
      <c r="Z48" s="16" t="s">
        <v>5828</v>
      </c>
      <c r="AA48" s="17">
        <f>SUM(PRODUCT(A3L441C2,A3L441C3))/A3L441C1</f>
        <v>877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7962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8571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12508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11801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13033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7962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61101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51384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36933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30996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29619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61101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23631</v>
      </c>
      <c r="F8" s="16" t="s">
        <v>5669</v>
      </c>
      <c r="G8" s="17">
        <v>0</v>
      </c>
      <c r="H8" s="16" t="s">
        <v>5855</v>
      </c>
      <c r="I8" s="17">
        <f>A3L501C1+A3L501C2</f>
        <v>23631</v>
      </c>
      <c r="J8" s="16" t="s">
        <v>5669</v>
      </c>
      <c r="K8" s="17">
        <v>6454</v>
      </c>
      <c r="L8" s="16" t="s">
        <v>5669</v>
      </c>
      <c r="M8" s="17">
        <v>0</v>
      </c>
      <c r="N8" s="16" t="s">
        <v>5856</v>
      </c>
      <c r="O8" s="17">
        <f>A3L501C4+A3L501C5</f>
        <v>6454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728124</v>
      </c>
      <c r="F9" s="16" t="s">
        <v>5669</v>
      </c>
      <c r="G9" s="17">
        <v>0</v>
      </c>
      <c r="H9" s="16" t="s">
        <v>5857</v>
      </c>
      <c r="I9" s="17">
        <f>A3L502C1+A3L502C2</f>
        <v>728124</v>
      </c>
      <c r="J9" s="16" t="s">
        <v>5669</v>
      </c>
      <c r="K9" s="17">
        <v>118907</v>
      </c>
      <c r="L9" s="16" t="s">
        <v>5669</v>
      </c>
      <c r="M9" s="17">
        <v>0</v>
      </c>
      <c r="N9" s="16" t="s">
        <v>5858</v>
      </c>
      <c r="O9" s="17">
        <f>A3L502C4+A3L502C5</f>
        <v>118907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728124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728124</v>
      </c>
      <c r="J12" s="16" t="s">
        <v>5866</v>
      </c>
      <c r="K12" s="17">
        <f>(A3L502C4+A3L504C4)</f>
        <v>118907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118907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23631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23631</v>
      </c>
      <c r="J13" s="16" t="s">
        <v>5872</v>
      </c>
      <c r="K13" s="17">
        <f>(A3L501C4+A3L503C4)</f>
        <v>6454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6454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751755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751755</v>
      </c>
      <c r="J14" s="16" t="s">
        <v>5878</v>
      </c>
      <c r="K14" s="17">
        <f>(A3L505C4+A3L506C4)</f>
        <v>125361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125361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0</v>
      </c>
      <c r="F16" s="16" t="s">
        <v>5669</v>
      </c>
      <c r="G16" s="17">
        <v>0</v>
      </c>
      <c r="H16" s="16" t="s">
        <v>5883</v>
      </c>
      <c r="I16" s="17">
        <f>A3L509C1+A3L509C2</f>
        <v>0</v>
      </c>
      <c r="J16" s="16" t="s">
        <v>5669</v>
      </c>
      <c r="K16" s="17">
        <v>0</v>
      </c>
      <c r="L16" s="16" t="s">
        <v>5669</v>
      </c>
      <c r="M16" s="17">
        <v>0</v>
      </c>
      <c r="N16" s="16" t="s">
        <v>5884</v>
      </c>
      <c r="O16" s="17">
        <f>A3L509C4+A3L509C5</f>
        <v>0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21766</v>
      </c>
      <c r="F17" s="16" t="s">
        <v>5669</v>
      </c>
      <c r="G17" s="17">
        <v>0</v>
      </c>
      <c r="H17" s="16" t="s">
        <v>5885</v>
      </c>
      <c r="I17" s="17">
        <f>A3L510C1+A3L510C2</f>
        <v>21766</v>
      </c>
      <c r="J17" s="16" t="s">
        <v>5669</v>
      </c>
      <c r="K17" s="17">
        <v>28730</v>
      </c>
      <c r="L17" s="16" t="s">
        <v>5669</v>
      </c>
      <c r="M17" s="17">
        <v>0</v>
      </c>
      <c r="N17" s="16" t="s">
        <v>5886</v>
      </c>
      <c r="O17" s="17">
        <f>A3L510C4+A3L510C5</f>
        <v>28730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12721</v>
      </c>
      <c r="F18" s="16" t="s">
        <v>5669</v>
      </c>
      <c r="G18" s="17">
        <v>13482</v>
      </c>
      <c r="H18" s="16" t="s">
        <v>5887</v>
      </c>
      <c r="I18" s="17">
        <f>A3L511C1+A3L511C2</f>
        <v>26203</v>
      </c>
      <c r="J18" s="16" t="s">
        <v>5669</v>
      </c>
      <c r="K18" s="17">
        <v>811</v>
      </c>
      <c r="L18" s="16" t="s">
        <v>5669</v>
      </c>
      <c r="M18" s="17">
        <v>10230</v>
      </c>
      <c r="N18" s="16" t="s">
        <v>5888</v>
      </c>
      <c r="O18" s="17">
        <f>A3L511C4+A3L511C5</f>
        <v>11041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</v>
      </c>
      <c r="F19" s="16" t="s">
        <v>5669</v>
      </c>
      <c r="G19" s="17">
        <v>0</v>
      </c>
      <c r="H19" s="16" t="s">
        <v>5889</v>
      </c>
      <c r="I19" s="17">
        <f>A3L512C1+A3L512C2</f>
        <v>8</v>
      </c>
      <c r="J19" s="16" t="s">
        <v>5669</v>
      </c>
      <c r="K19" s="17">
        <v>7</v>
      </c>
      <c r="L19" s="16" t="s">
        <v>5669</v>
      </c>
      <c r="M19" s="17">
        <v>0</v>
      </c>
      <c r="N19" s="16" t="s">
        <v>5890</v>
      </c>
      <c r="O19" s="17">
        <f>A3L512C4+A3L512C5</f>
        <v>7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282214</v>
      </c>
      <c r="F20" s="16" t="s">
        <v>5669</v>
      </c>
      <c r="G20" s="17">
        <v>0</v>
      </c>
      <c r="H20" s="16" t="s">
        <v>5891</v>
      </c>
      <c r="I20" s="17">
        <f>A3L513C1+A3L513C2</f>
        <v>282214</v>
      </c>
      <c r="J20" s="16" t="s">
        <v>5669</v>
      </c>
      <c r="K20" s="17">
        <v>20405</v>
      </c>
      <c r="L20" s="16" t="s">
        <v>5669</v>
      </c>
      <c r="M20" s="17">
        <v>0</v>
      </c>
      <c r="N20" s="16" t="s">
        <v>5892</v>
      </c>
      <c r="O20" s="17">
        <f>A3L513C4+A3L513C5</f>
        <v>20405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5451</v>
      </c>
      <c r="F21" s="16" t="s">
        <v>5669</v>
      </c>
      <c r="G21" s="17">
        <v>0</v>
      </c>
      <c r="H21" s="16" t="s">
        <v>5893</v>
      </c>
      <c r="I21" s="17">
        <f>A3L514C1+A3L514C2</f>
        <v>5451</v>
      </c>
      <c r="J21" s="16" t="s">
        <v>5669</v>
      </c>
      <c r="K21" s="17">
        <v>369</v>
      </c>
      <c r="L21" s="16" t="s">
        <v>5669</v>
      </c>
      <c r="M21" s="17">
        <v>0</v>
      </c>
      <c r="N21" s="16" t="s">
        <v>5894</v>
      </c>
      <c r="O21" s="17">
        <f>A3L514C4+A3L514C5</f>
        <v>369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0</v>
      </c>
      <c r="F22" s="16" t="s">
        <v>5669</v>
      </c>
      <c r="G22" s="17">
        <v>0</v>
      </c>
      <c r="H22" s="16" t="s">
        <v>5895</v>
      </c>
      <c r="I22" s="17">
        <f>A3L515C1+A3L515C2</f>
        <v>0</v>
      </c>
      <c r="J22" s="16" t="s">
        <v>5669</v>
      </c>
      <c r="K22" s="17">
        <v>0</v>
      </c>
      <c r="L22" s="16" t="s">
        <v>5669</v>
      </c>
      <c r="M22" s="17">
        <v>0</v>
      </c>
      <c r="N22" s="16" t="s">
        <v>5896</v>
      </c>
      <c r="O22" s="17">
        <f>A3L515C4+A3L515C5</f>
        <v>0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41335</v>
      </c>
      <c r="F26" s="16" t="s">
        <v>5669</v>
      </c>
      <c r="G26" s="17">
        <v>0</v>
      </c>
      <c r="H26" s="16" t="s">
        <v>5903</v>
      </c>
      <c r="I26" s="17">
        <f>A3L519C1+A3L519C2</f>
        <v>41335</v>
      </c>
      <c r="J26" s="16" t="s">
        <v>5669</v>
      </c>
      <c r="K26" s="17">
        <v>2899</v>
      </c>
      <c r="L26" s="16" t="s">
        <v>5669</v>
      </c>
      <c r="M26" s="17">
        <v>0</v>
      </c>
      <c r="N26" s="16" t="s">
        <v>5904</v>
      </c>
      <c r="O26" s="17">
        <f>A3L519C4+A3L519C5</f>
        <v>2899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9370</v>
      </c>
      <c r="F28" s="16" t="s">
        <v>5669</v>
      </c>
      <c r="G28" s="17">
        <v>0</v>
      </c>
      <c r="H28" s="16" t="s">
        <v>5907</v>
      </c>
      <c r="I28" s="17">
        <f>A3L521C1+A3L521C2</f>
        <v>9370</v>
      </c>
      <c r="J28" s="16" t="s">
        <v>5669</v>
      </c>
      <c r="K28" s="17">
        <v>2302</v>
      </c>
      <c r="L28" s="16" t="s">
        <v>5669</v>
      </c>
      <c r="M28" s="17">
        <v>0</v>
      </c>
      <c r="N28" s="16" t="s">
        <v>5908</v>
      </c>
      <c r="O28" s="17">
        <f>A3L521C4+A3L521C5</f>
        <v>2302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210</v>
      </c>
      <c r="F29" s="16" t="s">
        <v>5669</v>
      </c>
      <c r="G29" s="17">
        <v>3032</v>
      </c>
      <c r="H29" s="16" t="s">
        <v>5909</v>
      </c>
      <c r="I29" s="17">
        <f>A3L522C1+A3L522C2</f>
        <v>3242</v>
      </c>
      <c r="J29" s="16" t="s">
        <v>5669</v>
      </c>
      <c r="K29" s="17">
        <v>177</v>
      </c>
      <c r="L29" s="16" t="s">
        <v>5669</v>
      </c>
      <c r="M29" s="17">
        <v>1686</v>
      </c>
      <c r="N29" s="16" t="s">
        <v>5910</v>
      </c>
      <c r="O29" s="17">
        <f>A3L522C4+A3L522C5</f>
        <v>1863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0</v>
      </c>
      <c r="L30" s="16" t="s">
        <v>5669</v>
      </c>
      <c r="M30" s="17">
        <v>0</v>
      </c>
      <c r="N30" s="16" t="s">
        <v>5912</v>
      </c>
      <c r="O30" s="17">
        <f>A3L523C4+A3L523C5</f>
        <v>0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145466</v>
      </c>
      <c r="F31" s="16" t="s">
        <v>5669</v>
      </c>
      <c r="G31" s="17">
        <v>0</v>
      </c>
      <c r="H31" s="16" t="s">
        <v>5913</v>
      </c>
      <c r="I31" s="17">
        <f>A3L524C1+A3L524C2</f>
        <v>145466</v>
      </c>
      <c r="J31" s="16" t="s">
        <v>5669</v>
      </c>
      <c r="K31" s="17">
        <v>10564</v>
      </c>
      <c r="L31" s="16" t="s">
        <v>5669</v>
      </c>
      <c r="M31" s="17">
        <v>0</v>
      </c>
      <c r="N31" s="16" t="s">
        <v>5914</v>
      </c>
      <c r="O31" s="17">
        <f>A3L524C4+A3L524C5</f>
        <v>10564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766</v>
      </c>
      <c r="F32" s="16" t="s">
        <v>5669</v>
      </c>
      <c r="G32" s="17">
        <v>0</v>
      </c>
      <c r="H32" s="16" t="s">
        <v>5915</v>
      </c>
      <c r="I32" s="17">
        <f>A3L525C1+A3L525C2</f>
        <v>766</v>
      </c>
      <c r="J32" s="16" t="s">
        <v>5669</v>
      </c>
      <c r="K32" s="17">
        <v>243</v>
      </c>
      <c r="L32" s="16" t="s">
        <v>5669</v>
      </c>
      <c r="M32" s="17">
        <v>0</v>
      </c>
      <c r="N32" s="16" t="s">
        <v>5916</v>
      </c>
      <c r="O32" s="17">
        <f>A3L525C4+A3L525C5</f>
        <v>243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519307</v>
      </c>
      <c r="F33" s="16" t="s">
        <v>5918</v>
      </c>
      <c r="G33" s="17">
        <f>SUM(A3L508C2:A3L525C2)</f>
        <v>16514</v>
      </c>
      <c r="H33" s="16" t="s">
        <v>5919</v>
      </c>
      <c r="I33" s="17">
        <f>SUM(A3L508C3:A3L525C3)</f>
        <v>535821</v>
      </c>
      <c r="J33" s="16" t="s">
        <v>5920</v>
      </c>
      <c r="K33" s="17">
        <f>SUM(A3L508C4:A3L525C4)</f>
        <v>66507</v>
      </c>
      <c r="L33" s="16" t="s">
        <v>5921</v>
      </c>
      <c r="M33" s="17">
        <f>SUM(A3L508C5:A3L525C5)</f>
        <v>11916</v>
      </c>
      <c r="N33" s="16" t="s">
        <v>5922</v>
      </c>
      <c r="O33" s="17">
        <f>SUM(A3L508C6:A3L525C6)</f>
        <v>78423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117242</v>
      </c>
      <c r="F44" s="16" t="s">
        <v>5669</v>
      </c>
      <c r="G44" s="17">
        <v>0</v>
      </c>
      <c r="H44" s="16" t="s">
        <v>5943</v>
      </c>
      <c r="I44" s="17">
        <f>A3L537C1+A3L537C2</f>
        <v>117242</v>
      </c>
      <c r="J44" s="16" t="s">
        <v>5669</v>
      </c>
      <c r="K44" s="17">
        <v>96500</v>
      </c>
      <c r="L44" s="16" t="s">
        <v>5669</v>
      </c>
      <c r="M44" s="17">
        <v>0</v>
      </c>
      <c r="N44" s="16" t="s">
        <v>5944</v>
      </c>
      <c r="O44" s="17">
        <f>A3L537C4+A3L537C5</f>
        <v>96500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12571</v>
      </c>
      <c r="F45" s="16" t="s">
        <v>5669</v>
      </c>
      <c r="G45" s="17">
        <v>0</v>
      </c>
      <c r="H45" s="16" t="s">
        <v>5945</v>
      </c>
      <c r="I45" s="17">
        <f>A3L538C1+A3L538C2</f>
        <v>12571</v>
      </c>
      <c r="J45" s="16" t="s">
        <v>5669</v>
      </c>
      <c r="K45" s="17">
        <v>1997</v>
      </c>
      <c r="L45" s="16" t="s">
        <v>5669</v>
      </c>
      <c r="M45" s="17">
        <v>0</v>
      </c>
      <c r="N45" s="16" t="s">
        <v>5946</v>
      </c>
      <c r="O45" s="17">
        <f>A3L538C4+A3L538C5</f>
        <v>1997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8684</v>
      </c>
      <c r="F46" s="16" t="s">
        <v>5669</v>
      </c>
      <c r="G46" s="17">
        <v>0</v>
      </c>
      <c r="H46" s="16" t="s">
        <v>5947</v>
      </c>
      <c r="I46" s="17">
        <f>A3L539C1+A3L539C2</f>
        <v>8684</v>
      </c>
      <c r="J46" s="16" t="s">
        <v>5669</v>
      </c>
      <c r="K46" s="17">
        <v>1379</v>
      </c>
      <c r="L46" s="16" t="s">
        <v>5669</v>
      </c>
      <c r="M46" s="17">
        <v>0</v>
      </c>
      <c r="N46" s="16" t="s">
        <v>5948</v>
      </c>
      <c r="O46" s="17">
        <f>A3L539C4+A3L539C5</f>
        <v>1379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382</v>
      </c>
      <c r="F47" s="16" t="s">
        <v>5669</v>
      </c>
      <c r="G47" s="17">
        <v>0</v>
      </c>
      <c r="H47" s="16" t="s">
        <v>5949</v>
      </c>
      <c r="I47" s="17">
        <f>A3L540C1+A3L540C2</f>
        <v>382</v>
      </c>
      <c r="J47" s="16" t="s">
        <v>5669</v>
      </c>
      <c r="K47" s="17">
        <v>61</v>
      </c>
      <c r="L47" s="16" t="s">
        <v>5669</v>
      </c>
      <c r="M47" s="17">
        <v>0</v>
      </c>
      <c r="N47" s="16" t="s">
        <v>5950</v>
      </c>
      <c r="O47" s="17">
        <f>A3L540C4+A3L540C5</f>
        <v>61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22826</v>
      </c>
      <c r="F48" s="16" t="s">
        <v>5669</v>
      </c>
      <c r="G48" s="17">
        <v>0</v>
      </c>
      <c r="H48" s="16" t="s">
        <v>5951</v>
      </c>
      <c r="I48" s="17">
        <f>A3L541C1+A3L541C2</f>
        <v>22826</v>
      </c>
      <c r="J48" s="16" t="s">
        <v>5669</v>
      </c>
      <c r="K48" s="17">
        <v>6610</v>
      </c>
      <c r="L48" s="16" t="s">
        <v>5669</v>
      </c>
      <c r="M48" s="17">
        <v>0</v>
      </c>
      <c r="N48" s="16" t="s">
        <v>5952</v>
      </c>
      <c r="O48" s="17">
        <f>A3L541C4+A3L541C5</f>
        <v>6610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140068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140068</v>
      </c>
      <c r="J49" s="16" t="s">
        <v>5956</v>
      </c>
      <c r="K49" s="17">
        <f>SUM(A3L527C4:A3L537C4)+A3L541C4</f>
        <v>103110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103110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81</v>
      </c>
      <c r="T8" s="16" t="s">
        <v>4259</v>
      </c>
      <c r="U8" s="20">
        <v>0.79784189999999999</v>
      </c>
      <c r="V8" s="16" t="s">
        <v>5673</v>
      </c>
      <c r="W8" s="17">
        <v>226</v>
      </c>
      <c r="X8" s="16" t="s">
        <v>4261</v>
      </c>
      <c r="Y8" s="20">
        <v>0.82629410000000003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15547</v>
      </c>
      <c r="H9" s="16" t="s">
        <v>4253</v>
      </c>
      <c r="I9" s="20">
        <v>1</v>
      </c>
      <c r="J9" s="16" t="s">
        <v>5670</v>
      </c>
      <c r="K9" s="17">
        <v>18989</v>
      </c>
      <c r="L9" s="16" t="s">
        <v>4255</v>
      </c>
      <c r="M9" s="20">
        <v>0.80927090000000002</v>
      </c>
      <c r="N9" s="16" t="s">
        <v>5671</v>
      </c>
      <c r="O9" s="17">
        <v>26857</v>
      </c>
      <c r="P9" s="16" t="s">
        <v>4257</v>
      </c>
      <c r="Q9" s="20">
        <v>0.8128031</v>
      </c>
      <c r="R9" s="16" t="s">
        <v>5672</v>
      </c>
      <c r="S9" s="17">
        <v>33020</v>
      </c>
      <c r="T9" s="16" t="s">
        <v>4259</v>
      </c>
      <c r="U9" s="20">
        <v>0.79784189999999999</v>
      </c>
      <c r="V9" s="16" t="s">
        <v>5673</v>
      </c>
      <c r="W9" s="17">
        <v>34067</v>
      </c>
      <c r="X9" s="16" t="s">
        <v>4261</v>
      </c>
      <c r="Y9" s="20">
        <v>0.82629410000000003</v>
      </c>
      <c r="Z9" s="16" t="s">
        <v>5968</v>
      </c>
      <c r="AA9" s="17">
        <f>SUM(PRODUCT(A3L602C2,A3L602C3))/A3L602C1</f>
        <v>15547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15547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18989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26857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33020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34067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15547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81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226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15547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18989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26857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33101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34293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15547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9885</v>
      </c>
      <c r="H17" s="16" t="s">
        <v>4253</v>
      </c>
      <c r="I17" s="20">
        <v>1</v>
      </c>
      <c r="J17" s="16" t="s">
        <v>5670</v>
      </c>
      <c r="K17" s="17">
        <v>10954</v>
      </c>
      <c r="L17" s="16" t="s">
        <v>4255</v>
      </c>
      <c r="M17" s="20">
        <v>0.80927090000000002</v>
      </c>
      <c r="N17" s="16" t="s">
        <v>5671</v>
      </c>
      <c r="O17" s="17">
        <v>14221</v>
      </c>
      <c r="P17" s="16" t="s">
        <v>4257</v>
      </c>
      <c r="Q17" s="20">
        <v>0.8128031</v>
      </c>
      <c r="R17" s="16" t="s">
        <v>5672</v>
      </c>
      <c r="S17" s="17">
        <v>13514</v>
      </c>
      <c r="T17" s="16" t="s">
        <v>4259</v>
      </c>
      <c r="U17" s="20">
        <v>0.79784189999999999</v>
      </c>
      <c r="V17" s="16" t="s">
        <v>5673</v>
      </c>
      <c r="W17" s="17">
        <v>13428</v>
      </c>
      <c r="X17" s="16" t="s">
        <v>4261</v>
      </c>
      <c r="Y17" s="20">
        <v>0.82629410000000003</v>
      </c>
      <c r="Z17" s="16" t="s">
        <v>5991</v>
      </c>
      <c r="AA17" s="17">
        <f>SUM(PRODUCT(A3L610C2,A3L610C3))/A3L610C1</f>
        <v>9885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206</v>
      </c>
      <c r="H18" s="16" t="s">
        <v>4253</v>
      </c>
      <c r="I18" s="20">
        <v>1</v>
      </c>
      <c r="J18" s="16" t="s">
        <v>5670</v>
      </c>
      <c r="K18" s="17">
        <v>228</v>
      </c>
      <c r="L18" s="16" t="s">
        <v>4255</v>
      </c>
      <c r="M18" s="20">
        <v>0.80927090000000002</v>
      </c>
      <c r="N18" s="16" t="s">
        <v>5671</v>
      </c>
      <c r="O18" s="17">
        <v>296</v>
      </c>
      <c r="P18" s="16" t="s">
        <v>4257</v>
      </c>
      <c r="Q18" s="20">
        <v>0.8128031</v>
      </c>
      <c r="R18" s="16" t="s">
        <v>5672</v>
      </c>
      <c r="S18" s="17">
        <v>317</v>
      </c>
      <c r="T18" s="16" t="s">
        <v>4259</v>
      </c>
      <c r="U18" s="20">
        <v>0.79784189999999999</v>
      </c>
      <c r="V18" s="16" t="s">
        <v>5673</v>
      </c>
      <c r="W18" s="17">
        <v>328</v>
      </c>
      <c r="X18" s="16" t="s">
        <v>4261</v>
      </c>
      <c r="Y18" s="20">
        <v>0.82629410000000003</v>
      </c>
      <c r="Z18" s="16" t="s">
        <v>5992</v>
      </c>
      <c r="AA18" s="17">
        <f>SUM(PRODUCT(A3L611C2,A3L611C3))/A3L611C1</f>
        <v>206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2265</v>
      </c>
      <c r="H19" s="16" t="s">
        <v>4253</v>
      </c>
      <c r="I19" s="20">
        <v>1</v>
      </c>
      <c r="J19" s="16" t="s">
        <v>5670</v>
      </c>
      <c r="K19" s="17">
        <v>2510</v>
      </c>
      <c r="L19" s="16" t="s">
        <v>4255</v>
      </c>
      <c r="M19" s="20">
        <v>0.80927090000000002</v>
      </c>
      <c r="N19" s="16" t="s">
        <v>5671</v>
      </c>
      <c r="O19" s="17">
        <v>3259</v>
      </c>
      <c r="P19" s="16" t="s">
        <v>4257</v>
      </c>
      <c r="Q19" s="20">
        <v>0.8128031</v>
      </c>
      <c r="R19" s="16" t="s">
        <v>5672</v>
      </c>
      <c r="S19" s="17">
        <v>3651</v>
      </c>
      <c r="T19" s="16" t="s">
        <v>4259</v>
      </c>
      <c r="U19" s="20">
        <v>0.79784189999999999</v>
      </c>
      <c r="V19" s="16" t="s">
        <v>5673</v>
      </c>
      <c r="W19" s="17">
        <v>2914</v>
      </c>
      <c r="X19" s="16" t="s">
        <v>4261</v>
      </c>
      <c r="Y19" s="20">
        <v>0.82629410000000003</v>
      </c>
      <c r="Z19" s="16" t="s">
        <v>5993</v>
      </c>
      <c r="AA19" s="17">
        <f>SUM(PRODUCT(A3L612C2,A3L612C3))/A3L612C1</f>
        <v>2265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9226</v>
      </c>
      <c r="H20" s="16" t="s">
        <v>4253</v>
      </c>
      <c r="I20" s="20">
        <v>1</v>
      </c>
      <c r="J20" s="16" t="s">
        <v>5670</v>
      </c>
      <c r="K20" s="17">
        <v>10225</v>
      </c>
      <c r="L20" s="16" t="s">
        <v>4255</v>
      </c>
      <c r="M20" s="20">
        <v>0.80927090000000002</v>
      </c>
      <c r="N20" s="16" t="s">
        <v>5671</v>
      </c>
      <c r="O20" s="17">
        <v>13275</v>
      </c>
      <c r="P20" s="16" t="s">
        <v>4257</v>
      </c>
      <c r="Q20" s="20">
        <v>0.8128031</v>
      </c>
      <c r="R20" s="16" t="s">
        <v>5672</v>
      </c>
      <c r="S20" s="17">
        <v>15230</v>
      </c>
      <c r="T20" s="16" t="s">
        <v>4259</v>
      </c>
      <c r="U20" s="20">
        <v>0.79784189999999999</v>
      </c>
      <c r="V20" s="16" t="s">
        <v>5673</v>
      </c>
      <c r="W20" s="17">
        <v>15460</v>
      </c>
      <c r="X20" s="16" t="s">
        <v>4261</v>
      </c>
      <c r="Y20" s="20">
        <v>0.82629410000000003</v>
      </c>
      <c r="Z20" s="16" t="s">
        <v>5994</v>
      </c>
      <c r="AA20" s="17">
        <f>SUM(PRODUCT(A3L613C2,A3L613C3))/A3L613C1</f>
        <v>9226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0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155</v>
      </c>
      <c r="H22" s="16" t="s">
        <v>4253</v>
      </c>
      <c r="I22" s="20">
        <v>1</v>
      </c>
      <c r="J22" s="16" t="s">
        <v>5670</v>
      </c>
      <c r="K22" s="17">
        <v>172</v>
      </c>
      <c r="L22" s="16" t="s">
        <v>4255</v>
      </c>
      <c r="M22" s="20">
        <v>0.80927090000000002</v>
      </c>
      <c r="N22" s="16" t="s">
        <v>5671</v>
      </c>
      <c r="O22" s="17">
        <v>224</v>
      </c>
      <c r="P22" s="16" t="s">
        <v>4257</v>
      </c>
      <c r="Q22" s="20">
        <v>0.8128031</v>
      </c>
      <c r="R22" s="16" t="s">
        <v>5672</v>
      </c>
      <c r="S22" s="17">
        <v>728</v>
      </c>
      <c r="T22" s="16" t="s">
        <v>4259</v>
      </c>
      <c r="U22" s="20">
        <v>0.79784189999999999</v>
      </c>
      <c r="V22" s="16" t="s">
        <v>5673</v>
      </c>
      <c r="W22" s="17">
        <v>533</v>
      </c>
      <c r="X22" s="16" t="s">
        <v>4261</v>
      </c>
      <c r="Y22" s="20">
        <v>0.82629410000000003</v>
      </c>
      <c r="Z22" s="16" t="s">
        <v>5996</v>
      </c>
      <c r="AA22" s="17">
        <f>SUM(PRODUCT(A3L615C2,A3L615C3))/A3L615C1</f>
        <v>155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472</v>
      </c>
      <c r="P25" s="16" t="s">
        <v>4257</v>
      </c>
      <c r="Q25" s="20">
        <v>0.8128031</v>
      </c>
      <c r="R25" s="16" t="s">
        <v>5672</v>
      </c>
      <c r="S25" s="17">
        <v>506</v>
      </c>
      <c r="T25" s="16" t="s">
        <v>4259</v>
      </c>
      <c r="U25" s="20">
        <v>0.79784189999999999</v>
      </c>
      <c r="V25" s="16" t="s">
        <v>5673</v>
      </c>
      <c r="W25" s="17">
        <v>521</v>
      </c>
      <c r="X25" s="16" t="s">
        <v>4261</v>
      </c>
      <c r="Y25" s="20">
        <v>0.82629410000000003</v>
      </c>
      <c r="Z25" s="16" t="s">
        <v>5999</v>
      </c>
      <c r="AA25" s="17">
        <f>SUM(PRODUCT(A3L618C2,A3L618C3))/A3L618C1</f>
        <v>0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3417</v>
      </c>
      <c r="H26" s="16" t="s">
        <v>4253</v>
      </c>
      <c r="I26" s="20">
        <v>1</v>
      </c>
      <c r="J26" s="16" t="s">
        <v>5670</v>
      </c>
      <c r="K26" s="17">
        <v>3787</v>
      </c>
      <c r="L26" s="16" t="s">
        <v>4255</v>
      </c>
      <c r="M26" s="20">
        <v>0.80927090000000002</v>
      </c>
      <c r="N26" s="16" t="s">
        <v>5671</v>
      </c>
      <c r="O26" s="17">
        <v>4917</v>
      </c>
      <c r="P26" s="16" t="s">
        <v>4257</v>
      </c>
      <c r="Q26" s="20">
        <v>0.8128031</v>
      </c>
      <c r="R26" s="16" t="s">
        <v>5672</v>
      </c>
      <c r="S26" s="17">
        <v>2313</v>
      </c>
      <c r="T26" s="16" t="s">
        <v>4259</v>
      </c>
      <c r="U26" s="20">
        <v>0.79784189999999999</v>
      </c>
      <c r="V26" s="16" t="s">
        <v>5673</v>
      </c>
      <c r="W26" s="17">
        <v>2309</v>
      </c>
      <c r="X26" s="16" t="s">
        <v>4261</v>
      </c>
      <c r="Y26" s="20">
        <v>0.82629410000000003</v>
      </c>
      <c r="Z26" s="16" t="s">
        <v>6000</v>
      </c>
      <c r="AA26" s="17">
        <f>SUM(PRODUCT(A3L619C2,A3L619C3))/A3L619C1</f>
        <v>3417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0</v>
      </c>
      <c r="H28" s="16" t="s">
        <v>4253</v>
      </c>
      <c r="I28" s="20">
        <v>0</v>
      </c>
      <c r="J28" s="16" t="s">
        <v>5670</v>
      </c>
      <c r="K28" s="17">
        <v>0</v>
      </c>
      <c r="L28" s="16" t="s">
        <v>4255</v>
      </c>
      <c r="M28" s="20">
        <v>0</v>
      </c>
      <c r="N28" s="16" t="s">
        <v>5671</v>
      </c>
      <c r="O28" s="17">
        <v>0</v>
      </c>
      <c r="P28" s="16" t="s">
        <v>4257</v>
      </c>
      <c r="Q28" s="20">
        <v>0</v>
      </c>
      <c r="R28" s="16" t="s">
        <v>5672</v>
      </c>
      <c r="S28" s="17">
        <v>385</v>
      </c>
      <c r="T28" s="16" t="s">
        <v>4259</v>
      </c>
      <c r="U28" s="20">
        <v>0.79784189999999999</v>
      </c>
      <c r="V28" s="16" t="s">
        <v>5673</v>
      </c>
      <c r="W28" s="17">
        <v>398</v>
      </c>
      <c r="X28" s="16" t="s">
        <v>4261</v>
      </c>
      <c r="Y28" s="20">
        <v>0.82629410000000003</v>
      </c>
      <c r="Z28" s="16" t="s">
        <v>6002</v>
      </c>
      <c r="AA28" s="17">
        <f>SUM(PRODUCT(A3L621C2,A3L621C3))/A3L621C1</f>
        <v>0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61</v>
      </c>
      <c r="H29" s="16" t="s">
        <v>4253</v>
      </c>
      <c r="I29" s="20">
        <v>1</v>
      </c>
      <c r="J29" s="16" t="s">
        <v>5670</v>
      </c>
      <c r="K29" s="17">
        <v>68</v>
      </c>
      <c r="L29" s="16" t="s">
        <v>4255</v>
      </c>
      <c r="M29" s="20">
        <v>0.80927090000000002</v>
      </c>
      <c r="N29" s="16" t="s">
        <v>5671</v>
      </c>
      <c r="O29" s="17">
        <v>88</v>
      </c>
      <c r="P29" s="16" t="s">
        <v>4257</v>
      </c>
      <c r="Q29" s="20">
        <v>0.8128031</v>
      </c>
      <c r="R29" s="16" t="s">
        <v>5672</v>
      </c>
      <c r="S29" s="17">
        <v>95</v>
      </c>
      <c r="T29" s="16" t="s">
        <v>4259</v>
      </c>
      <c r="U29" s="20">
        <v>0.79784189999999999</v>
      </c>
      <c r="V29" s="16" t="s">
        <v>5673</v>
      </c>
      <c r="W29" s="17">
        <v>11</v>
      </c>
      <c r="X29" s="16" t="s">
        <v>4261</v>
      </c>
      <c r="Y29" s="20">
        <v>0.82629410000000003</v>
      </c>
      <c r="Z29" s="16" t="s">
        <v>6003</v>
      </c>
      <c r="AA29" s="17">
        <f>SUM(PRODUCT(A3L622C2,A3L622C3))/A3L622C1</f>
        <v>61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25215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27944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36752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36739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35902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25215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714</v>
      </c>
      <c r="H39" s="16" t="s">
        <v>4253</v>
      </c>
      <c r="I39" s="20">
        <v>1</v>
      </c>
      <c r="J39" s="16" t="s">
        <v>5670</v>
      </c>
      <c r="K39" s="17">
        <v>1114</v>
      </c>
      <c r="L39" s="16" t="s">
        <v>4255</v>
      </c>
      <c r="M39" s="20">
        <v>0.80927090000000002</v>
      </c>
      <c r="N39" s="16" t="s">
        <v>5671</v>
      </c>
      <c r="O39" s="17">
        <v>1287</v>
      </c>
      <c r="P39" s="16" t="s">
        <v>4257</v>
      </c>
      <c r="Q39" s="20">
        <v>0.8128031</v>
      </c>
      <c r="R39" s="16" t="s">
        <v>5672</v>
      </c>
      <c r="S39" s="17">
        <v>932</v>
      </c>
      <c r="T39" s="16" t="s">
        <v>4259</v>
      </c>
      <c r="U39" s="20">
        <v>0.79784189999999999</v>
      </c>
      <c r="V39" s="16" t="s">
        <v>5673</v>
      </c>
      <c r="W39" s="17">
        <v>1306</v>
      </c>
      <c r="X39" s="16" t="s">
        <v>4261</v>
      </c>
      <c r="Y39" s="20">
        <v>0.82629410000000003</v>
      </c>
      <c r="Z39" s="16" t="s">
        <v>6018</v>
      </c>
      <c r="AA39" s="17">
        <f>SUM(PRODUCT(A3L632C2,A3L632C3))/A3L632C1</f>
        <v>714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2</v>
      </c>
      <c r="P44" s="16" t="s">
        <v>4257</v>
      </c>
      <c r="Q44" s="20">
        <v>0.8128031</v>
      </c>
      <c r="R44" s="16" t="s">
        <v>5672</v>
      </c>
      <c r="S44" s="17">
        <v>3</v>
      </c>
      <c r="T44" s="16" t="s">
        <v>4259</v>
      </c>
      <c r="U44" s="20">
        <v>0.79784189999999999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5844</v>
      </c>
      <c r="H48" s="16" t="s">
        <v>4253</v>
      </c>
      <c r="I48" s="20">
        <v>1</v>
      </c>
      <c r="J48" s="16" t="s">
        <v>5670</v>
      </c>
      <c r="K48" s="17">
        <v>5031</v>
      </c>
      <c r="L48" s="16" t="s">
        <v>4255</v>
      </c>
      <c r="M48" s="20">
        <v>0.80927090000000002</v>
      </c>
      <c r="N48" s="16" t="s">
        <v>5671</v>
      </c>
      <c r="O48" s="17">
        <v>3739</v>
      </c>
      <c r="P48" s="16" t="s">
        <v>4257</v>
      </c>
      <c r="Q48" s="20">
        <v>0.8128031</v>
      </c>
      <c r="R48" s="16" t="s">
        <v>5672</v>
      </c>
      <c r="S48" s="17">
        <v>3123</v>
      </c>
      <c r="T48" s="16" t="s">
        <v>4259</v>
      </c>
      <c r="U48" s="20">
        <v>0.79784189999999999</v>
      </c>
      <c r="V48" s="16" t="s">
        <v>5673</v>
      </c>
      <c r="W48" s="17">
        <v>4385</v>
      </c>
      <c r="X48" s="16" t="s">
        <v>4261</v>
      </c>
      <c r="Y48" s="20">
        <v>0.82629410000000003</v>
      </c>
      <c r="Z48" s="16" t="s">
        <v>6027</v>
      </c>
      <c r="AA48" s="17">
        <f>SUM(PRODUCT(A3L641C2,A3L641C3))/A3L641C1</f>
        <v>5844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6558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6145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5028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4058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5691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6558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714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1114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1287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932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1306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714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IF(SSAC="Y",0,2322)</f>
        <v>2322</v>
      </c>
      <c r="H8" s="16" t="s">
        <v>4253</v>
      </c>
      <c r="I8" s="20">
        <v>1</v>
      </c>
      <c r="J8" s="16" t="s">
        <v>6069</v>
      </c>
      <c r="K8" s="17">
        <f>IF(SSAC="Y",0,2126)</f>
        <v>2126</v>
      </c>
      <c r="L8" s="16" t="s">
        <v>4255</v>
      </c>
      <c r="M8" s="20">
        <v>1.0114320000000001</v>
      </c>
      <c r="N8" s="16" t="s">
        <v>6070</v>
      </c>
      <c r="O8" s="17">
        <f>IF(SSAC="Y",0,2081)</f>
        <v>2081</v>
      </c>
      <c r="P8" s="16" t="s">
        <v>4257</v>
      </c>
      <c r="Q8" s="20">
        <v>1.0365880000000001</v>
      </c>
      <c r="R8" s="16" t="s">
        <v>6071</v>
      </c>
      <c r="S8" s="17">
        <f>IF(SSAC="Y",0,2101)</f>
        <v>2101</v>
      </c>
      <c r="T8" s="16" t="s">
        <v>4259</v>
      </c>
      <c r="U8" s="20">
        <v>1.039579</v>
      </c>
      <c r="V8" s="16" t="s">
        <v>6072</v>
      </c>
      <c r="W8" s="17">
        <f>IF(SSAC="Y",0,1949)</f>
        <v>1949</v>
      </c>
      <c r="X8" s="16" t="s">
        <v>4261</v>
      </c>
      <c r="Y8" s="20">
        <v>1.0541389999999999</v>
      </c>
      <c r="Z8" s="16" t="s">
        <v>6073</v>
      </c>
      <c r="AA8" s="17">
        <f>SUM(PRODUCT(A3L701C2,A3L701C3))/A3L701C1</f>
        <v>2322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IF(SSAC="Y",0,9)</f>
        <v>9</v>
      </c>
      <c r="H9" s="16" t="s">
        <v>4253</v>
      </c>
      <c r="I9" s="20">
        <v>1</v>
      </c>
      <c r="J9" s="16" t="s">
        <v>6069</v>
      </c>
      <c r="K9" s="17">
        <f>IF(SSAC="Y",0,9)</f>
        <v>9</v>
      </c>
      <c r="L9" s="16" t="s">
        <v>4255</v>
      </c>
      <c r="M9" s="20">
        <v>1.0114320000000001</v>
      </c>
      <c r="N9" s="16" t="s">
        <v>6070</v>
      </c>
      <c r="O9" s="17">
        <f>IF(SSAC="Y",0,9)</f>
        <v>9</v>
      </c>
      <c r="P9" s="16" t="s">
        <v>4257</v>
      </c>
      <c r="Q9" s="20">
        <v>1.0365880000000001</v>
      </c>
      <c r="R9" s="16" t="s">
        <v>6071</v>
      </c>
      <c r="S9" s="17">
        <f>IF(SSAC="Y",0,9)</f>
        <v>9</v>
      </c>
      <c r="T9" s="16" t="s">
        <v>4259</v>
      </c>
      <c r="U9" s="20">
        <v>1.039579</v>
      </c>
      <c r="V9" s="16" t="s">
        <v>6072</v>
      </c>
      <c r="W9" s="17">
        <f>IF(SSAC="Y",0,9)</f>
        <v>9</v>
      </c>
      <c r="X9" s="16" t="s">
        <v>4261</v>
      </c>
      <c r="Y9" s="20">
        <v>1.0541389999999999</v>
      </c>
      <c r="Z9" s="16" t="s">
        <v>6074</v>
      </c>
      <c r="AA9" s="17">
        <f>SUM(PRODUCT(A3L702C2,A3L702C3))/A3L702C1</f>
        <v>9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IF(SSAC="Y",0,4)</f>
        <v>4</v>
      </c>
      <c r="H10" s="16" t="s">
        <v>4253</v>
      </c>
      <c r="I10" s="20">
        <v>1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6075</v>
      </c>
      <c r="AA10" s="17">
        <f>SUM(PRODUCT(A3L703C2,A3L703C3))/A3L703C1</f>
        <v>4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IF(SSAC="Y",0,4637)</f>
        <v>4637</v>
      </c>
      <c r="H11" s="16" t="s">
        <v>4253</v>
      </c>
      <c r="I11" s="20">
        <v>1</v>
      </c>
      <c r="J11" s="16" t="s">
        <v>6069</v>
      </c>
      <c r="K11" s="17">
        <f>IF(SSAC="Y",0,3977)</f>
        <v>3977</v>
      </c>
      <c r="L11" s="16" t="s">
        <v>4255</v>
      </c>
      <c r="M11" s="20">
        <v>1.0114320000000001</v>
      </c>
      <c r="N11" s="16" t="s">
        <v>6070</v>
      </c>
      <c r="O11" s="17">
        <f>IF(SSAC="Y",0,3672)</f>
        <v>3672</v>
      </c>
      <c r="P11" s="16" t="s">
        <v>4257</v>
      </c>
      <c r="Q11" s="20">
        <v>1.0365880000000001</v>
      </c>
      <c r="R11" s="16" t="s">
        <v>6071</v>
      </c>
      <c r="S11" s="17">
        <f>IF(SSAC="Y",0,3693)</f>
        <v>3693</v>
      </c>
      <c r="T11" s="16" t="s">
        <v>4259</v>
      </c>
      <c r="U11" s="20">
        <v>1.039579</v>
      </c>
      <c r="V11" s="16" t="s">
        <v>6072</v>
      </c>
      <c r="W11" s="17">
        <f>IF(SSAC="Y",0,3798)</f>
        <v>3798</v>
      </c>
      <c r="X11" s="16" t="s">
        <v>4261</v>
      </c>
      <c r="Y11" s="20">
        <v>1.0541389999999999</v>
      </c>
      <c r="Z11" s="16" t="s">
        <v>6076</v>
      </c>
      <c r="AA11" s="17">
        <f>SUM(PRODUCT(A3L704C2,A3L704C3))/A3L704C1</f>
        <v>4637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IF(SSAC="Y",0,38979)</f>
        <v>38979</v>
      </c>
      <c r="H13" s="16" t="s">
        <v>4253</v>
      </c>
      <c r="I13" s="20">
        <v>1</v>
      </c>
      <c r="J13" s="16" t="s">
        <v>6069</v>
      </c>
      <c r="K13" s="17">
        <f>IF(SSAC="Y",0,37250)</f>
        <v>37250</v>
      </c>
      <c r="L13" s="16" t="s">
        <v>4255</v>
      </c>
      <c r="M13" s="20">
        <v>1.0114320000000001</v>
      </c>
      <c r="N13" s="16" t="s">
        <v>6070</v>
      </c>
      <c r="O13" s="17">
        <f>IF(SSAC="Y",0,34820)</f>
        <v>34820</v>
      </c>
      <c r="P13" s="16" t="s">
        <v>4257</v>
      </c>
      <c r="Q13" s="20">
        <v>1.0365880000000001</v>
      </c>
      <c r="R13" s="16" t="s">
        <v>6071</v>
      </c>
      <c r="S13" s="17">
        <f>IF(SSAC="Y",0,31847)</f>
        <v>31847</v>
      </c>
      <c r="T13" s="16" t="s">
        <v>4259</v>
      </c>
      <c r="U13" s="20">
        <v>1.039579</v>
      </c>
      <c r="V13" s="16" t="s">
        <v>6072</v>
      </c>
      <c r="W13" s="17">
        <f>IF(SSAC="Y",0,29084)</f>
        <v>29084</v>
      </c>
      <c r="X13" s="16" t="s">
        <v>4261</v>
      </c>
      <c r="Y13" s="20">
        <v>1.0541389999999999</v>
      </c>
      <c r="Z13" s="16" t="s">
        <v>6078</v>
      </c>
      <c r="AA13" s="17">
        <f>SUM(PRODUCT(A3L706C2,A3L706C3))/A3L706C1</f>
        <v>38979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IF(SSAC="Y",0,27904)</f>
        <v>27904</v>
      </c>
      <c r="H14" s="16" t="s">
        <v>4253</v>
      </c>
      <c r="I14" s="20">
        <v>1</v>
      </c>
      <c r="J14" s="16" t="s">
        <v>6069</v>
      </c>
      <c r="K14" s="17">
        <f>IF(SSAC="Y",0,26347)</f>
        <v>26347</v>
      </c>
      <c r="L14" s="16" t="s">
        <v>4255</v>
      </c>
      <c r="M14" s="20">
        <v>1.0114320000000001</v>
      </c>
      <c r="N14" s="16" t="s">
        <v>6070</v>
      </c>
      <c r="O14" s="17">
        <f>IF(SSAC="Y",0,23528)</f>
        <v>23528</v>
      </c>
      <c r="P14" s="16" t="s">
        <v>4257</v>
      </c>
      <c r="Q14" s="20">
        <v>1.0365880000000001</v>
      </c>
      <c r="R14" s="16" t="s">
        <v>6071</v>
      </c>
      <c r="S14" s="17">
        <f>IF(SSAC="Y",0,22387)</f>
        <v>22387</v>
      </c>
      <c r="T14" s="16" t="s">
        <v>4259</v>
      </c>
      <c r="U14" s="20">
        <v>1.039579</v>
      </c>
      <c r="V14" s="16" t="s">
        <v>6072</v>
      </c>
      <c r="W14" s="17">
        <f>IF(SSAC="Y",0,20593)</f>
        <v>20593</v>
      </c>
      <c r="X14" s="16" t="s">
        <v>4261</v>
      </c>
      <c r="Y14" s="20">
        <v>1.0541389999999999</v>
      </c>
      <c r="Z14" s="16" t="s">
        <v>6079</v>
      </c>
      <c r="AA14" s="17">
        <f>SUM(PRODUCT(A3L707C2,A3L707C3))/A3L707C1</f>
        <v>27904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IF(SSAC="Y",0,15723)</f>
        <v>15723</v>
      </c>
      <c r="H15" s="16" t="s">
        <v>4253</v>
      </c>
      <c r="I15" s="20">
        <v>1</v>
      </c>
      <c r="J15" s="16" t="s">
        <v>6069</v>
      </c>
      <c r="K15" s="17">
        <f>IF(SSAC="Y",0,14044)</f>
        <v>14044</v>
      </c>
      <c r="L15" s="16" t="s">
        <v>4255</v>
      </c>
      <c r="M15" s="20">
        <v>1.0114320000000001</v>
      </c>
      <c r="N15" s="16" t="s">
        <v>6070</v>
      </c>
      <c r="O15" s="17">
        <f>IF(SSAC="Y",0,12606)</f>
        <v>12606</v>
      </c>
      <c r="P15" s="16" t="s">
        <v>4257</v>
      </c>
      <c r="Q15" s="20">
        <v>1.0365880000000001</v>
      </c>
      <c r="R15" s="16" t="s">
        <v>6071</v>
      </c>
      <c r="S15" s="17">
        <f>IF(SSAC="Y",0,11781)</f>
        <v>11781</v>
      </c>
      <c r="T15" s="16" t="s">
        <v>4259</v>
      </c>
      <c r="U15" s="20">
        <v>1.039579</v>
      </c>
      <c r="V15" s="16" t="s">
        <v>6072</v>
      </c>
      <c r="W15" s="17">
        <f>IF(SSAC="Y",0,10580)</f>
        <v>10580</v>
      </c>
      <c r="X15" s="16" t="s">
        <v>4261</v>
      </c>
      <c r="Y15" s="20">
        <v>1.0541389999999999</v>
      </c>
      <c r="Z15" s="16" t="s">
        <v>6080</v>
      </c>
      <c r="AA15" s="17">
        <f>SUM(PRODUCT(A3L708C2,A3L708C3))/A3L708C1</f>
        <v>15723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IF(SSAC="Y",0,82)</f>
        <v>82</v>
      </c>
      <c r="H16" s="16" t="s">
        <v>4253</v>
      </c>
      <c r="I16" s="20">
        <v>1</v>
      </c>
      <c r="J16" s="16" t="s">
        <v>6069</v>
      </c>
      <c r="K16" s="17">
        <f>IF(SSAC="Y",0,56)</f>
        <v>56</v>
      </c>
      <c r="L16" s="16" t="s">
        <v>4255</v>
      </c>
      <c r="M16" s="20">
        <v>1.0114320000000001</v>
      </c>
      <c r="N16" s="16" t="s">
        <v>6070</v>
      </c>
      <c r="O16" s="17">
        <f>IF(SSAC="Y",0,45)</f>
        <v>45</v>
      </c>
      <c r="P16" s="16" t="s">
        <v>4257</v>
      </c>
      <c r="Q16" s="20">
        <v>1.0365880000000001</v>
      </c>
      <c r="R16" s="16" t="s">
        <v>6071</v>
      </c>
      <c r="S16" s="17">
        <f>IF(SSAC="Y",0,44)</f>
        <v>44</v>
      </c>
      <c r="T16" s="16" t="s">
        <v>4259</v>
      </c>
      <c r="U16" s="20">
        <v>1.039579</v>
      </c>
      <c r="V16" s="16" t="s">
        <v>6072</v>
      </c>
      <c r="W16" s="17">
        <f>IF(SSAC="Y",0,33)</f>
        <v>33</v>
      </c>
      <c r="X16" s="16" t="s">
        <v>4261</v>
      </c>
      <c r="Y16" s="20">
        <v>1.0541389999999999</v>
      </c>
      <c r="Z16" s="16" t="s">
        <v>6081</v>
      </c>
      <c r="AA16" s="17">
        <f>SUM(PRODUCT(A3L709C2,A3L709C3))/A3L709C1</f>
        <v>82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IF(SSAC="Y",0,2280)</f>
        <v>2280</v>
      </c>
      <c r="H17" s="16" t="s">
        <v>4253</v>
      </c>
      <c r="I17" s="20">
        <v>1</v>
      </c>
      <c r="J17" s="16" t="s">
        <v>6069</v>
      </c>
      <c r="K17" s="17">
        <f>IF(SSAC="Y",0,1911)</f>
        <v>1911</v>
      </c>
      <c r="L17" s="16" t="s">
        <v>4255</v>
      </c>
      <c r="M17" s="20">
        <v>1.0114320000000001</v>
      </c>
      <c r="N17" s="16" t="s">
        <v>6070</v>
      </c>
      <c r="O17" s="17">
        <f>IF(SSAC="Y",0,1694)</f>
        <v>1694</v>
      </c>
      <c r="P17" s="16" t="s">
        <v>4257</v>
      </c>
      <c r="Q17" s="20">
        <v>1.0365880000000001</v>
      </c>
      <c r="R17" s="16" t="s">
        <v>6071</v>
      </c>
      <c r="S17" s="17">
        <f>IF(SSAC="Y",0,1352)</f>
        <v>1352</v>
      </c>
      <c r="T17" s="16" t="s">
        <v>4259</v>
      </c>
      <c r="U17" s="20">
        <v>1.039579</v>
      </c>
      <c r="V17" s="16" t="s">
        <v>6072</v>
      </c>
      <c r="W17" s="17">
        <f>IF(SSAC="Y",0,1564)</f>
        <v>1564</v>
      </c>
      <c r="X17" s="16" t="s">
        <v>4261</v>
      </c>
      <c r="Y17" s="20">
        <v>1.0541389999999999</v>
      </c>
      <c r="Z17" s="16" t="s">
        <v>6082</v>
      </c>
      <c r="AA17" s="17">
        <f>SUM(PRODUCT(A3L710C2,A3L710C3))/A3L710C1</f>
        <v>2280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IF(SSAC="Y",0,14)</f>
        <v>14</v>
      </c>
      <c r="H18" s="16" t="s">
        <v>4253</v>
      </c>
      <c r="I18" s="20">
        <v>1</v>
      </c>
      <c r="J18" s="16" t="s">
        <v>6069</v>
      </c>
      <c r="K18" s="17">
        <f>IF(SSAC="Y",0,14)</f>
        <v>14</v>
      </c>
      <c r="L18" s="16" t="s">
        <v>4255</v>
      </c>
      <c r="M18" s="20">
        <v>1.0114320000000001</v>
      </c>
      <c r="N18" s="16" t="s">
        <v>6070</v>
      </c>
      <c r="O18" s="17">
        <f>IF(SSAC="Y",0,24)</f>
        <v>24</v>
      </c>
      <c r="P18" s="16" t="s">
        <v>4257</v>
      </c>
      <c r="Q18" s="20">
        <v>1.0365880000000001</v>
      </c>
      <c r="R18" s="16" t="s">
        <v>6071</v>
      </c>
      <c r="S18" s="17">
        <f>IF(SSAC="Y",0,21)</f>
        <v>21</v>
      </c>
      <c r="T18" s="16" t="s">
        <v>4259</v>
      </c>
      <c r="U18" s="20">
        <v>1.039579</v>
      </c>
      <c r="V18" s="16" t="s">
        <v>6072</v>
      </c>
      <c r="W18" s="17">
        <f>IF(SSAC="Y",0,16)</f>
        <v>16</v>
      </c>
      <c r="X18" s="16" t="s">
        <v>4261</v>
      </c>
      <c r="Y18" s="20">
        <v>1.0541389999999999</v>
      </c>
      <c r="Z18" s="16" t="s">
        <v>6083</v>
      </c>
      <c r="AA18" s="17">
        <f>SUM(PRODUCT(A3L711C2,A3L711C3))/A3L711C1</f>
        <v>14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IF(SSAC="Y",0,205)</f>
        <v>205</v>
      </c>
      <c r="H19" s="16" t="s">
        <v>4253</v>
      </c>
      <c r="I19" s="20">
        <v>1</v>
      </c>
      <c r="J19" s="16" t="s">
        <v>6069</v>
      </c>
      <c r="K19" s="17">
        <f>IF(SSAC="Y",0,26)</f>
        <v>26</v>
      </c>
      <c r="L19" s="16" t="s">
        <v>4255</v>
      </c>
      <c r="M19" s="20">
        <v>1.0114320000000001</v>
      </c>
      <c r="N19" s="16" t="s">
        <v>6070</v>
      </c>
      <c r="O19" s="17">
        <f>IF(SSAC="Y",0,12)</f>
        <v>12</v>
      </c>
      <c r="P19" s="16" t="s">
        <v>4257</v>
      </c>
      <c r="Q19" s="20">
        <v>1.0365880000000001</v>
      </c>
      <c r="R19" s="16" t="s">
        <v>6071</v>
      </c>
      <c r="S19" s="17">
        <f>IF(SSAC="Y",0,8)</f>
        <v>8</v>
      </c>
      <c r="T19" s="16" t="s">
        <v>4259</v>
      </c>
      <c r="U19" s="20">
        <v>1.039579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205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IF(SSAC="Y",0,421)</f>
        <v>421</v>
      </c>
      <c r="H20" s="16" t="s">
        <v>4253</v>
      </c>
      <c r="I20" s="20">
        <v>1</v>
      </c>
      <c r="J20" s="16" t="s">
        <v>6069</v>
      </c>
      <c r="K20" s="17">
        <f>IF(SSAC="Y",0,406)</f>
        <v>406</v>
      </c>
      <c r="L20" s="16" t="s">
        <v>4255</v>
      </c>
      <c r="M20" s="20">
        <v>1.0114320000000001</v>
      </c>
      <c r="N20" s="16" t="s">
        <v>6070</v>
      </c>
      <c r="O20" s="17">
        <f>IF(SSAC="Y",0,405)</f>
        <v>405</v>
      </c>
      <c r="P20" s="16" t="s">
        <v>4257</v>
      </c>
      <c r="Q20" s="20">
        <v>1.0365880000000001</v>
      </c>
      <c r="R20" s="16" t="s">
        <v>6071</v>
      </c>
      <c r="S20" s="17">
        <f>IF(SSAC="Y",0,394)</f>
        <v>394</v>
      </c>
      <c r="T20" s="16" t="s">
        <v>4259</v>
      </c>
      <c r="U20" s="20">
        <v>1.039579</v>
      </c>
      <c r="V20" s="16" t="s">
        <v>6072</v>
      </c>
      <c r="W20" s="17">
        <f>IF(SSAC="Y",0,384)</f>
        <v>384</v>
      </c>
      <c r="X20" s="16" t="s">
        <v>4261</v>
      </c>
      <c r="Y20" s="20">
        <v>1.0541389999999999</v>
      </c>
      <c r="Z20" s="16" t="s">
        <v>6085</v>
      </c>
      <c r="AA20" s="17">
        <f>SUM(PRODUCT(A3L713C2,A3L713C3))/A3L713C1</f>
        <v>421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IF(SSAC="Y",0,882)</f>
        <v>882</v>
      </c>
      <c r="H21" s="16" t="s">
        <v>4253</v>
      </c>
      <c r="I21" s="20">
        <v>1</v>
      </c>
      <c r="J21" s="16" t="s">
        <v>6069</v>
      </c>
      <c r="K21" s="17">
        <f>IF(SSAC="Y",0,777)</f>
        <v>777</v>
      </c>
      <c r="L21" s="16" t="s">
        <v>4255</v>
      </c>
      <c r="M21" s="20">
        <v>1.0114320000000001</v>
      </c>
      <c r="N21" s="16" t="s">
        <v>6070</v>
      </c>
      <c r="O21" s="17">
        <f>IF(SSAC="Y",0,737)</f>
        <v>737</v>
      </c>
      <c r="P21" s="16" t="s">
        <v>4257</v>
      </c>
      <c r="Q21" s="20">
        <v>1.0365880000000001</v>
      </c>
      <c r="R21" s="16" t="s">
        <v>6071</v>
      </c>
      <c r="S21" s="17">
        <f>IF(SSAC="Y",0,609)</f>
        <v>609</v>
      </c>
      <c r="T21" s="16" t="s">
        <v>4259</v>
      </c>
      <c r="U21" s="20">
        <v>1.039579</v>
      </c>
      <c r="V21" s="16" t="s">
        <v>6072</v>
      </c>
      <c r="W21" s="17">
        <f>IF(SSAC="Y",0,555)</f>
        <v>555</v>
      </c>
      <c r="X21" s="16" t="s">
        <v>4261</v>
      </c>
      <c r="Y21" s="20">
        <v>1.0541389999999999</v>
      </c>
      <c r="Z21" s="16" t="s">
        <v>6086</v>
      </c>
      <c r="AA21" s="17">
        <f>SUM(PRODUCT(A3L714C2,A3L714C3))/A3L714C1</f>
        <v>882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IF(SSAC="Y",0,151)</f>
        <v>151</v>
      </c>
      <c r="H23" s="16" t="s">
        <v>4253</v>
      </c>
      <c r="I23" s="20">
        <v>1</v>
      </c>
      <c r="J23" s="16" t="s">
        <v>6069</v>
      </c>
      <c r="K23" s="17">
        <f>IF(SSAC="Y",0,150)</f>
        <v>150</v>
      </c>
      <c r="L23" s="16" t="s">
        <v>4255</v>
      </c>
      <c r="M23" s="20">
        <v>1.0114320000000001</v>
      </c>
      <c r="N23" s="16" t="s">
        <v>6070</v>
      </c>
      <c r="O23" s="17">
        <f>IF(SSAC="Y",0,150)</f>
        <v>150</v>
      </c>
      <c r="P23" s="16" t="s">
        <v>4257</v>
      </c>
      <c r="Q23" s="20">
        <v>1.0365880000000001</v>
      </c>
      <c r="R23" s="16" t="s">
        <v>6071</v>
      </c>
      <c r="S23" s="17">
        <f>IF(SSAC="Y",0,209)</f>
        <v>209</v>
      </c>
      <c r="T23" s="16" t="s">
        <v>4259</v>
      </c>
      <c r="U23" s="20">
        <v>1.039579</v>
      </c>
      <c r="V23" s="16" t="s">
        <v>6072</v>
      </c>
      <c r="W23" s="17">
        <f>IF(SSAC="Y",0,229)</f>
        <v>229</v>
      </c>
      <c r="X23" s="16" t="s">
        <v>4261</v>
      </c>
      <c r="Y23" s="20">
        <v>1.0541389999999999</v>
      </c>
      <c r="Z23" s="16" t="s">
        <v>6088</v>
      </c>
      <c r="AA23" s="17">
        <f>SUM(PRODUCT(A3L716C2,A3L716C3))/A3L716C1</f>
        <v>151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6089</v>
      </c>
      <c r="AA24" s="17">
        <f>SUM(PRODUCT(A3L717C2,A3L717C3))/A3L717C1</f>
        <v>0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IF(SSAC="Y",0,1676)</f>
        <v>1676</v>
      </c>
      <c r="H25" s="16" t="s">
        <v>4253</v>
      </c>
      <c r="I25" s="20">
        <v>1</v>
      </c>
      <c r="J25" s="16" t="s">
        <v>6069</v>
      </c>
      <c r="K25" s="17">
        <f>IF(SSAC="Y",0,1075)</f>
        <v>1075</v>
      </c>
      <c r="L25" s="16" t="s">
        <v>4255</v>
      </c>
      <c r="M25" s="20">
        <v>1.0114320000000001</v>
      </c>
      <c r="N25" s="16" t="s">
        <v>6070</v>
      </c>
      <c r="O25" s="17">
        <f>IF(SSAC="Y",0,1065)</f>
        <v>1065</v>
      </c>
      <c r="P25" s="16" t="s">
        <v>4257</v>
      </c>
      <c r="Q25" s="20">
        <v>1.0365880000000001</v>
      </c>
      <c r="R25" s="16" t="s">
        <v>6071</v>
      </c>
      <c r="S25" s="17">
        <f>IF(SSAC="Y",0,780)</f>
        <v>780</v>
      </c>
      <c r="T25" s="16" t="s">
        <v>4259</v>
      </c>
      <c r="U25" s="20">
        <v>1.039579</v>
      </c>
      <c r="V25" s="16" t="s">
        <v>6072</v>
      </c>
      <c r="W25" s="17">
        <f>IF(SSAC="Y",0,687)</f>
        <v>687</v>
      </c>
      <c r="X25" s="16" t="s">
        <v>4261</v>
      </c>
      <c r="Y25" s="20">
        <v>1.0541389999999999</v>
      </c>
      <c r="Z25" s="16" t="s">
        <v>6090</v>
      </c>
      <c r="AA25" s="17">
        <f>SUM(PRODUCT(A3L718C2,A3L718C3))/A3L718C1</f>
        <v>1676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IF(SSAC="Y",0,2021)</f>
        <v>2021</v>
      </c>
      <c r="H26" s="16" t="s">
        <v>4253</v>
      </c>
      <c r="I26" s="20">
        <v>1</v>
      </c>
      <c r="J26" s="16" t="s">
        <v>6069</v>
      </c>
      <c r="K26" s="17">
        <f>IF(SSAC="Y",0,1856)</f>
        <v>1856</v>
      </c>
      <c r="L26" s="16" t="s">
        <v>4255</v>
      </c>
      <c r="M26" s="20">
        <v>1.0114320000000001</v>
      </c>
      <c r="N26" s="16" t="s">
        <v>6070</v>
      </c>
      <c r="O26" s="17">
        <f>IF(SSAC="Y",0,1861)</f>
        <v>1861</v>
      </c>
      <c r="P26" s="16" t="s">
        <v>4257</v>
      </c>
      <c r="Q26" s="20">
        <v>1.0365880000000001</v>
      </c>
      <c r="R26" s="16" t="s">
        <v>6071</v>
      </c>
      <c r="S26" s="17">
        <f>IF(SSAC="Y",0,1777)</f>
        <v>1777</v>
      </c>
      <c r="T26" s="16" t="s">
        <v>4259</v>
      </c>
      <c r="U26" s="20">
        <v>1.039579</v>
      </c>
      <c r="V26" s="16" t="s">
        <v>6072</v>
      </c>
      <c r="W26" s="17">
        <f>IF(SSAC="Y",0,1551)</f>
        <v>1551</v>
      </c>
      <c r="X26" s="16" t="s">
        <v>4261</v>
      </c>
      <c r="Y26" s="20">
        <v>1.0541389999999999</v>
      </c>
      <c r="Z26" s="16" t="s">
        <v>6091</v>
      </c>
      <c r="AA26" s="17">
        <f>SUM(PRODUCT(A3L719C2,A3L719C3))/A3L719C1</f>
        <v>2021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IF(SSAC="Y",0,5480)</f>
        <v>5480</v>
      </c>
      <c r="H27" s="16" t="s">
        <v>4253</v>
      </c>
      <c r="I27" s="20">
        <v>1</v>
      </c>
      <c r="J27" s="16" t="s">
        <v>6069</v>
      </c>
      <c r="K27" s="17">
        <f>IF(SSAC="Y",0,4500)</f>
        <v>4500</v>
      </c>
      <c r="L27" s="16" t="s">
        <v>4255</v>
      </c>
      <c r="M27" s="20">
        <v>1.0114320000000001</v>
      </c>
      <c r="N27" s="16" t="s">
        <v>6070</v>
      </c>
      <c r="O27" s="17">
        <f>IF(SSAC="Y",0,3896)</f>
        <v>3896</v>
      </c>
      <c r="P27" s="16" t="s">
        <v>4257</v>
      </c>
      <c r="Q27" s="20">
        <v>1.0365880000000001</v>
      </c>
      <c r="R27" s="16" t="s">
        <v>6071</v>
      </c>
      <c r="S27" s="17">
        <f>IF(SSAC="Y",0,2774)</f>
        <v>2774</v>
      </c>
      <c r="T27" s="16" t="s">
        <v>4259</v>
      </c>
      <c r="U27" s="20">
        <v>1.039579</v>
      </c>
      <c r="V27" s="16" t="s">
        <v>6072</v>
      </c>
      <c r="W27" s="17">
        <f>IF(SSAC="Y",0,2412)</f>
        <v>2412</v>
      </c>
      <c r="X27" s="16" t="s">
        <v>4261</v>
      </c>
      <c r="Y27" s="20">
        <v>1.0541389999999999</v>
      </c>
      <c r="Z27" s="16" t="s">
        <v>6092</v>
      </c>
      <c r="AA27" s="17">
        <f>SUM(PRODUCT(A3L720C2,A3L720C3))/A3L720C1</f>
        <v>5480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IF(SSAC="Y",0,14)</f>
        <v>14</v>
      </c>
      <c r="H29" s="16" t="s">
        <v>4253</v>
      </c>
      <c r="I29" s="20">
        <v>1</v>
      </c>
      <c r="J29" s="16" t="s">
        <v>6069</v>
      </c>
      <c r="K29" s="17">
        <f>IF(SSAC="Y",0,14)</f>
        <v>14</v>
      </c>
      <c r="L29" s="16" t="s">
        <v>4255</v>
      </c>
      <c r="M29" s="20">
        <v>1.0114320000000001</v>
      </c>
      <c r="N29" s="16" t="s">
        <v>6070</v>
      </c>
      <c r="O29" s="17">
        <f>IF(SSAC="Y",0,14)</f>
        <v>14</v>
      </c>
      <c r="P29" s="16" t="s">
        <v>4257</v>
      </c>
      <c r="Q29" s="20">
        <v>1.0365880000000001</v>
      </c>
      <c r="R29" s="16" t="s">
        <v>6071</v>
      </c>
      <c r="S29" s="17">
        <f>IF(SSAC="Y",0,13)</f>
        <v>13</v>
      </c>
      <c r="T29" s="16" t="s">
        <v>4259</v>
      </c>
      <c r="U29" s="20">
        <v>1.039579</v>
      </c>
      <c r="V29" s="16" t="s">
        <v>6072</v>
      </c>
      <c r="W29" s="17">
        <f>IF(SSAC="Y",0,19)</f>
        <v>19</v>
      </c>
      <c r="X29" s="16" t="s">
        <v>4261</v>
      </c>
      <c r="Y29" s="20">
        <v>1.0541389999999999</v>
      </c>
      <c r="Z29" s="16" t="s">
        <v>6094</v>
      </c>
      <c r="AA29" s="17">
        <f>SUM(PRODUCT(A3L722C2,A3L722C3))/A3L722C1</f>
        <v>14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IF(SSAC="Y",0,-12)</f>
        <v>-12</v>
      </c>
      <c r="H30" s="16" t="s">
        <v>4253</v>
      </c>
      <c r="I30" s="20">
        <v>1</v>
      </c>
      <c r="J30" s="16" t="s">
        <v>6069</v>
      </c>
      <c r="K30" s="17">
        <f>IF(SSAC="Y",0,68)</f>
        <v>68</v>
      </c>
      <c r="L30" s="16" t="s">
        <v>4255</v>
      </c>
      <c r="M30" s="20">
        <v>1.0114320000000001</v>
      </c>
      <c r="N30" s="16" t="s">
        <v>6070</v>
      </c>
      <c r="O30" s="17">
        <f>IF(SSAC="Y",0,13)</f>
        <v>13</v>
      </c>
      <c r="P30" s="16" t="s">
        <v>4257</v>
      </c>
      <c r="Q30" s="20">
        <v>1.0365880000000001</v>
      </c>
      <c r="R30" s="16" t="s">
        <v>6071</v>
      </c>
      <c r="S30" s="17">
        <f>IF(SSAC="Y",0,2)</f>
        <v>2</v>
      </c>
      <c r="T30" s="16" t="s">
        <v>4259</v>
      </c>
      <c r="U30" s="20">
        <v>1.039579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6095</v>
      </c>
      <c r="AA30" s="17">
        <f>SUM(PRODUCT(A3L723C2,A3L723C3))/A3L723C1</f>
        <v>-12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1102</v>
      </c>
      <c r="H31" s="16" t="s">
        <v>4253</v>
      </c>
      <c r="I31" s="20">
        <v>1</v>
      </c>
      <c r="J31" s="16" t="s">
        <v>6069</v>
      </c>
      <c r="K31" s="17">
        <v>1350</v>
      </c>
      <c r="L31" s="16" t="s">
        <v>4255</v>
      </c>
      <c r="M31" s="20">
        <v>1.0114320000000001</v>
      </c>
      <c r="N31" s="16" t="s">
        <v>6070</v>
      </c>
      <c r="O31" s="17">
        <v>687</v>
      </c>
      <c r="P31" s="16" t="s">
        <v>4257</v>
      </c>
      <c r="Q31" s="20">
        <v>1.0365880000000001</v>
      </c>
      <c r="R31" s="16" t="s">
        <v>6071</v>
      </c>
      <c r="S31" s="17">
        <v>660</v>
      </c>
      <c r="T31" s="16" t="s">
        <v>4259</v>
      </c>
      <c r="U31" s="20">
        <v>1.039579</v>
      </c>
      <c r="V31" s="16" t="s">
        <v>6072</v>
      </c>
      <c r="W31" s="17">
        <v>622</v>
      </c>
      <c r="X31" s="16" t="s">
        <v>4261</v>
      </c>
      <c r="Y31" s="20">
        <v>1.0541389999999999</v>
      </c>
      <c r="Z31" s="16" t="s">
        <v>6096</v>
      </c>
      <c r="AA31" s="17">
        <f>SUM(PRODUCT(A3L724C2,A3L724C3))/A3L724C1</f>
        <v>1102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IF(SSAC="Y",0,2099)</f>
        <v>2099</v>
      </c>
      <c r="H32" s="16" t="s">
        <v>4253</v>
      </c>
      <c r="I32" s="20">
        <v>1</v>
      </c>
      <c r="J32" s="16" t="s">
        <v>6069</v>
      </c>
      <c r="K32" s="17">
        <f>IF(SSAC="Y",0,1814)</f>
        <v>1814</v>
      </c>
      <c r="L32" s="16" t="s">
        <v>4255</v>
      </c>
      <c r="M32" s="20">
        <v>1.0114320000000001</v>
      </c>
      <c r="N32" s="16" t="s">
        <v>6070</v>
      </c>
      <c r="O32" s="17">
        <f>IF(SSAC="Y",0,1491)</f>
        <v>1491</v>
      </c>
      <c r="P32" s="16" t="s">
        <v>4257</v>
      </c>
      <c r="Q32" s="20">
        <v>1.0365880000000001</v>
      </c>
      <c r="R32" s="16" t="s">
        <v>6071</v>
      </c>
      <c r="S32" s="17">
        <f>IF(SSAC="Y",0,1125)</f>
        <v>1125</v>
      </c>
      <c r="T32" s="16" t="s">
        <v>4259</v>
      </c>
      <c r="U32" s="20">
        <v>1.039579</v>
      </c>
      <c r="V32" s="16" t="s">
        <v>6072</v>
      </c>
      <c r="W32" s="17">
        <f>IF(SSAC="Y",0,814)</f>
        <v>814</v>
      </c>
      <c r="X32" s="16" t="s">
        <v>4261</v>
      </c>
      <c r="Y32" s="20">
        <v>1.0541389999999999</v>
      </c>
      <c r="Z32" s="16" t="s">
        <v>6097</v>
      </c>
      <c r="AA32" s="17">
        <f>SUM(PRODUCT(A3L725C2,A3L725C3))/A3L725C1</f>
        <v>2099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IF(SSAC="Y",0,6)</f>
        <v>6</v>
      </c>
      <c r="T33" s="16" t="s">
        <v>4259</v>
      </c>
      <c r="U33" s="20">
        <v>1.039579</v>
      </c>
      <c r="V33" s="16" t="s">
        <v>6072</v>
      </c>
      <c r="W33" s="17">
        <f>IF(SSAC="Y",0,1)</f>
        <v>1</v>
      </c>
      <c r="X33" s="16" t="s">
        <v>4261</v>
      </c>
      <c r="Y33" s="20">
        <v>1.0541389999999999</v>
      </c>
      <c r="Z33" s="16" t="s">
        <v>6098</v>
      </c>
      <c r="AA33" s="17">
        <f>SUM(PRODUCT(A3L726C2,A3L726C3))/A3L726C1</f>
        <v>0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IF(SSAC="Y",0,86)</f>
        <v>86</v>
      </c>
      <c r="L34" s="16" t="s">
        <v>4255</v>
      </c>
      <c r="M34" s="20">
        <v>1.0114320000000001</v>
      </c>
      <c r="N34" s="16" t="s">
        <v>6070</v>
      </c>
      <c r="O34" s="17">
        <f>IF(SSAC="Y",0,86)</f>
        <v>86</v>
      </c>
      <c r="P34" s="16" t="s">
        <v>4257</v>
      </c>
      <c r="Q34" s="20">
        <v>1.0365880000000001</v>
      </c>
      <c r="R34" s="16" t="s">
        <v>6071</v>
      </c>
      <c r="S34" s="17">
        <f>IF(SSAC="Y",0,85)</f>
        <v>85</v>
      </c>
      <c r="T34" s="16" t="s">
        <v>4259</v>
      </c>
      <c r="U34" s="20">
        <v>1.039579</v>
      </c>
      <c r="V34" s="16" t="s">
        <v>6072</v>
      </c>
      <c r="W34" s="17">
        <f>IF(SSAC="Y",0,85)</f>
        <v>85</v>
      </c>
      <c r="X34" s="16" t="s">
        <v>4261</v>
      </c>
      <c r="Y34" s="20">
        <v>1.0541389999999999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105993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97856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88896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81677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74985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105993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IF(SSAC="Y",0,3)</f>
        <v>3</v>
      </c>
      <c r="H8" s="16" t="s">
        <v>4253</v>
      </c>
      <c r="I8" s="20">
        <v>1</v>
      </c>
      <c r="J8" s="16" t="s">
        <v>6069</v>
      </c>
      <c r="K8" s="17">
        <f>IF(SSAC="Y",0,8)</f>
        <v>8</v>
      </c>
      <c r="L8" s="16" t="s">
        <v>4255</v>
      </c>
      <c r="M8" s="20">
        <v>0.80927090000000002</v>
      </c>
      <c r="N8" s="16" t="s">
        <v>6070</v>
      </c>
      <c r="O8" s="17">
        <f>IF(SSAC="Y",0,9)</f>
        <v>9</v>
      </c>
      <c r="P8" s="16" t="s">
        <v>4257</v>
      </c>
      <c r="Q8" s="20">
        <v>0.8128031</v>
      </c>
      <c r="R8" s="16" t="s">
        <v>6071</v>
      </c>
      <c r="S8" s="17">
        <f>IF(SSAC="Y",0,3)</f>
        <v>3</v>
      </c>
      <c r="T8" s="16" t="s">
        <v>4259</v>
      </c>
      <c r="U8" s="20">
        <v>0.79784189999999999</v>
      </c>
      <c r="V8" s="16" t="s">
        <v>6072</v>
      </c>
      <c r="W8" s="17">
        <f>IF(SSAC="Y",0,3)</f>
        <v>3</v>
      </c>
      <c r="X8" s="16" t="s">
        <v>4261</v>
      </c>
      <c r="Y8" s="20">
        <v>0.82629410000000003</v>
      </c>
      <c r="Z8" s="16" t="s">
        <v>6109</v>
      </c>
      <c r="AA8" s="17">
        <f>SUM(PRODUCT(A3L801C2,A3L801C3))/A3L801C1</f>
        <v>3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IF(SSAC="Y",0,9)</f>
        <v>9</v>
      </c>
      <c r="H9" s="16" t="s">
        <v>4253</v>
      </c>
      <c r="I9" s="20">
        <v>1</v>
      </c>
      <c r="J9" s="16" t="s">
        <v>6069</v>
      </c>
      <c r="K9" s="17">
        <f>IF(SSAC="Y",0,21)</f>
        <v>21</v>
      </c>
      <c r="L9" s="16" t="s">
        <v>4255</v>
      </c>
      <c r="M9" s="20">
        <v>0.80927090000000002</v>
      </c>
      <c r="N9" s="16" t="s">
        <v>6070</v>
      </c>
      <c r="O9" s="17">
        <f>IF(SSAC="Y",0,24)</f>
        <v>24</v>
      </c>
      <c r="P9" s="16" t="s">
        <v>4257</v>
      </c>
      <c r="Q9" s="20">
        <v>0.8128031</v>
      </c>
      <c r="R9" s="16" t="s">
        <v>6071</v>
      </c>
      <c r="S9" s="17">
        <f>IF(SSAC="Y",0,8)</f>
        <v>8</v>
      </c>
      <c r="T9" s="16" t="s">
        <v>4259</v>
      </c>
      <c r="U9" s="20">
        <v>0.79784189999999999</v>
      </c>
      <c r="V9" s="16" t="s">
        <v>6072</v>
      </c>
      <c r="W9" s="17">
        <f>IF(SSAC="Y",0,10)</f>
        <v>10</v>
      </c>
      <c r="X9" s="16" t="s">
        <v>4261</v>
      </c>
      <c r="Y9" s="20">
        <v>0.82629410000000003</v>
      </c>
      <c r="Z9" s="16" t="s">
        <v>6110</v>
      </c>
      <c r="AA9" s="17">
        <f>SUM(PRODUCT(A3L802C2,A3L802C3))/A3L802C1</f>
        <v>9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IF(SSAC="Y",0,30)</f>
        <v>30</v>
      </c>
      <c r="H14" s="16" t="s">
        <v>4253</v>
      </c>
      <c r="I14" s="20">
        <v>1</v>
      </c>
      <c r="J14" s="16" t="s">
        <v>6069</v>
      </c>
      <c r="K14" s="17">
        <f>IF(SSAC="Y",0,77)</f>
        <v>77</v>
      </c>
      <c r="L14" s="16" t="s">
        <v>4255</v>
      </c>
      <c r="M14" s="20">
        <v>0.80927090000000002</v>
      </c>
      <c r="N14" s="16" t="s">
        <v>6070</v>
      </c>
      <c r="O14" s="17">
        <f>IF(SSAC="Y",0,85)</f>
        <v>85</v>
      </c>
      <c r="P14" s="16" t="s">
        <v>4257</v>
      </c>
      <c r="Q14" s="20">
        <v>0.8128031</v>
      </c>
      <c r="R14" s="16" t="s">
        <v>6071</v>
      </c>
      <c r="S14" s="17">
        <f>IF(SSAC="Y",0,26)</f>
        <v>26</v>
      </c>
      <c r="T14" s="16" t="s">
        <v>4259</v>
      </c>
      <c r="U14" s="20">
        <v>0.79784189999999999</v>
      </c>
      <c r="V14" s="16" t="s">
        <v>6072</v>
      </c>
      <c r="W14" s="17">
        <f>IF(SSAC="Y",0,32)</f>
        <v>32</v>
      </c>
      <c r="X14" s="16" t="s">
        <v>4261</v>
      </c>
      <c r="Y14" s="20">
        <v>0.82629410000000003</v>
      </c>
      <c r="Z14" s="16" t="s">
        <v>6115</v>
      </c>
      <c r="AA14" s="17">
        <f>SUM(PRODUCT(A3L807C2,A3L807C3))/A3L807C1</f>
        <v>30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IF(SSAC="Y",0,35)</f>
        <v>35</v>
      </c>
      <c r="H15" s="16" t="s">
        <v>4253</v>
      </c>
      <c r="I15" s="20">
        <v>1</v>
      </c>
      <c r="J15" s="16" t="s">
        <v>6069</v>
      </c>
      <c r="K15" s="17">
        <f>IF(SSAC="Y",0,95)</f>
        <v>95</v>
      </c>
      <c r="L15" s="16" t="s">
        <v>4255</v>
      </c>
      <c r="M15" s="20">
        <v>0.80927090000000002</v>
      </c>
      <c r="N15" s="16" t="s">
        <v>6070</v>
      </c>
      <c r="O15" s="17">
        <f>IF(SSAC="Y",0,103)</f>
        <v>103</v>
      </c>
      <c r="P15" s="16" t="s">
        <v>4257</v>
      </c>
      <c r="Q15" s="20">
        <v>0.8128031</v>
      </c>
      <c r="R15" s="16" t="s">
        <v>6071</v>
      </c>
      <c r="S15" s="17">
        <f>IF(SSAC="Y",0,31)</f>
        <v>31</v>
      </c>
      <c r="T15" s="16" t="s">
        <v>4259</v>
      </c>
      <c r="U15" s="20">
        <v>0.79784189999999999</v>
      </c>
      <c r="V15" s="16" t="s">
        <v>6072</v>
      </c>
      <c r="W15" s="17">
        <f>IF(SSAC="Y",0,38)</f>
        <v>38</v>
      </c>
      <c r="X15" s="16" t="s">
        <v>4261</v>
      </c>
      <c r="Y15" s="20">
        <v>0.82629410000000003</v>
      </c>
      <c r="Z15" s="16" t="s">
        <v>6116</v>
      </c>
      <c r="AA15" s="17">
        <f>SUM(PRODUCT(A3L808C2,A3L808C3))/A3L808C1</f>
        <v>35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IF(SSAC="Y",0,14)</f>
        <v>14</v>
      </c>
      <c r="H16" s="16" t="s">
        <v>4253</v>
      </c>
      <c r="I16" s="20">
        <v>1</v>
      </c>
      <c r="J16" s="16" t="s">
        <v>6069</v>
      </c>
      <c r="K16" s="17">
        <f>IF(SSAC="Y",0,35)</f>
        <v>35</v>
      </c>
      <c r="L16" s="16" t="s">
        <v>4255</v>
      </c>
      <c r="M16" s="20">
        <v>0.80927090000000002</v>
      </c>
      <c r="N16" s="16" t="s">
        <v>6070</v>
      </c>
      <c r="O16" s="17">
        <f>IF(SSAC="Y",0,36)</f>
        <v>36</v>
      </c>
      <c r="P16" s="16" t="s">
        <v>4257</v>
      </c>
      <c r="Q16" s="20">
        <v>0.8128031</v>
      </c>
      <c r="R16" s="16" t="s">
        <v>6071</v>
      </c>
      <c r="S16" s="17">
        <f>IF(SSAC="Y",0,11)</f>
        <v>11</v>
      </c>
      <c r="T16" s="16" t="s">
        <v>4259</v>
      </c>
      <c r="U16" s="20">
        <v>0.79784189999999999</v>
      </c>
      <c r="V16" s="16" t="s">
        <v>6072</v>
      </c>
      <c r="W16" s="17">
        <f>IF(SSAC="Y",0,14)</f>
        <v>14</v>
      </c>
      <c r="X16" s="16" t="s">
        <v>4261</v>
      </c>
      <c r="Y16" s="20">
        <v>0.82629410000000003</v>
      </c>
      <c r="Z16" s="16" t="s">
        <v>6117</v>
      </c>
      <c r="AA16" s="17">
        <f>SUM(PRODUCT(A3L809C2,A3L809C3))/A3L809C1</f>
        <v>14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IF(SSAC="Y",0,42)</f>
        <v>42</v>
      </c>
      <c r="H18" s="16" t="s">
        <v>4253</v>
      </c>
      <c r="I18" s="20">
        <v>1</v>
      </c>
      <c r="J18" s="16" t="s">
        <v>6069</v>
      </c>
      <c r="K18" s="17">
        <f>IF(SSAC="Y",0,74)</f>
        <v>74</v>
      </c>
      <c r="L18" s="16" t="s">
        <v>4255</v>
      </c>
      <c r="M18" s="20">
        <v>0.80927090000000002</v>
      </c>
      <c r="N18" s="16" t="s">
        <v>6070</v>
      </c>
      <c r="O18" s="17">
        <f>IF(SSAC="Y",0,42)</f>
        <v>42</v>
      </c>
      <c r="P18" s="16" t="s">
        <v>4257</v>
      </c>
      <c r="Q18" s="20">
        <v>0.8128031</v>
      </c>
      <c r="R18" s="16" t="s">
        <v>6071</v>
      </c>
      <c r="S18" s="17">
        <f>IF(SSAC="Y",0,50)</f>
        <v>50</v>
      </c>
      <c r="T18" s="16" t="s">
        <v>4259</v>
      </c>
      <c r="U18" s="20">
        <v>0.79784189999999999</v>
      </c>
      <c r="V18" s="16" t="s">
        <v>6072</v>
      </c>
      <c r="W18" s="17">
        <f>IF(SSAC="Y",0,59)</f>
        <v>59</v>
      </c>
      <c r="X18" s="16" t="s">
        <v>4261</v>
      </c>
      <c r="Y18" s="20">
        <v>0.82629410000000003</v>
      </c>
      <c r="Z18" s="16" t="s">
        <v>6119</v>
      </c>
      <c r="AA18" s="17">
        <f>SUM(PRODUCT(A3L811C2,A3L811C3))/A3L811C1</f>
        <v>42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IF(SSAC="Y",0,49)</f>
        <v>49</v>
      </c>
      <c r="H22" s="16" t="s">
        <v>4253</v>
      </c>
      <c r="I22" s="20">
        <v>1</v>
      </c>
      <c r="J22" s="16" t="s">
        <v>6069</v>
      </c>
      <c r="K22" s="17">
        <f>IF(SSAC="Y",0,55)</f>
        <v>55</v>
      </c>
      <c r="L22" s="16" t="s">
        <v>4255</v>
      </c>
      <c r="M22" s="20">
        <v>0.80927090000000002</v>
      </c>
      <c r="N22" s="16" t="s">
        <v>6070</v>
      </c>
      <c r="O22" s="17">
        <f>IF(SSAC="Y",0,42)</f>
        <v>42</v>
      </c>
      <c r="P22" s="16" t="s">
        <v>4257</v>
      </c>
      <c r="Q22" s="20">
        <v>0.8128031</v>
      </c>
      <c r="R22" s="16" t="s">
        <v>6071</v>
      </c>
      <c r="S22" s="17">
        <f>IF(SSAC="Y",0,43)</f>
        <v>43</v>
      </c>
      <c r="T22" s="16" t="s">
        <v>4259</v>
      </c>
      <c r="U22" s="20">
        <v>0.79784189999999999</v>
      </c>
      <c r="V22" s="16" t="s">
        <v>6072</v>
      </c>
      <c r="W22" s="17">
        <f>IF(SSAC="Y",0,45)</f>
        <v>45</v>
      </c>
      <c r="X22" s="16" t="s">
        <v>4261</v>
      </c>
      <c r="Y22" s="20">
        <v>0.82629410000000003</v>
      </c>
      <c r="Z22" s="16" t="s">
        <v>6123</v>
      </c>
      <c r="AA22" s="17">
        <f>SUM(PRODUCT(A3L815C2,A3L815C3))/A3L815C1</f>
        <v>49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63</v>
      </c>
      <c r="H32" s="16" t="s">
        <v>4253</v>
      </c>
      <c r="I32" s="20">
        <v>1</v>
      </c>
      <c r="J32" s="16" t="s">
        <v>6069</v>
      </c>
      <c r="K32" s="17">
        <v>47</v>
      </c>
      <c r="L32" s="16" t="s">
        <v>4255</v>
      </c>
      <c r="M32" s="20">
        <v>0.80927090000000002</v>
      </c>
      <c r="N32" s="16" t="s">
        <v>6070</v>
      </c>
      <c r="O32" s="17">
        <v>76</v>
      </c>
      <c r="P32" s="16" t="s">
        <v>4257</v>
      </c>
      <c r="Q32" s="20">
        <v>0.8128031</v>
      </c>
      <c r="R32" s="16" t="s">
        <v>6071</v>
      </c>
      <c r="S32" s="17">
        <v>62</v>
      </c>
      <c r="T32" s="16" t="s">
        <v>4259</v>
      </c>
      <c r="U32" s="20">
        <v>0.79784189999999999</v>
      </c>
      <c r="V32" s="16" t="s">
        <v>6072</v>
      </c>
      <c r="W32" s="17">
        <v>78</v>
      </c>
      <c r="X32" s="16" t="s">
        <v>4261</v>
      </c>
      <c r="Y32" s="20">
        <v>0.82629410000000003</v>
      </c>
      <c r="Z32" s="16" t="s">
        <v>6133</v>
      </c>
      <c r="AA32" s="17">
        <f>SUM(PRODUCT(A3L825C2,A3L825C3))/A3L825C1</f>
        <v>63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245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412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417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234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279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245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IF(SSAC="Y",0,97351)</f>
        <v>97351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IF(SSAC="Y",0,305406)</f>
        <v>305406</v>
      </c>
      <c r="F9" s="16" t="s">
        <v>6197</v>
      </c>
      <c r="G9" s="17">
        <f>IF(SSAC="Y",0,57120)</f>
        <v>57120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57120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IF(SSAC="Y",0,770)</f>
        <v>770</v>
      </c>
      <c r="F10" s="16" t="s">
        <v>6197</v>
      </c>
      <c r="G10" s="17">
        <f>IF(SSAC="Y",0,421)</f>
        <v>421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421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IF(SSAC="Y",0,1065)</f>
        <v>1065</v>
      </c>
      <c r="F11" s="16" t="s">
        <v>6197</v>
      </c>
      <c r="G11" s="17">
        <f>IF(SSAC="Y",0,3)</f>
        <v>3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3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IF(SSAC="Y",0,457784)</f>
        <v>457784</v>
      </c>
      <c r="F12" s="16" t="s">
        <v>6197</v>
      </c>
      <c r="G12" s="17">
        <f>IF(SSAC="Y",0,72155)</f>
        <v>72155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72155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IF(SSAC="Y",0,1049384)</f>
        <v>1049384</v>
      </c>
      <c r="F14" s="16" t="s">
        <v>6197</v>
      </c>
      <c r="G14" s="17">
        <f>IF(SSAC="Y",0,246242)</f>
        <v>246242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246242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IF(SSAC="Y",0,1216786)</f>
        <v>1216786</v>
      </c>
      <c r="F15" s="16" t="s">
        <v>6197</v>
      </c>
      <c r="G15" s="17">
        <f>IF(SSAC="Y",0,222483)</f>
        <v>222483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222483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IF(SSAC="Y",0,476048)</f>
        <v>476048</v>
      </c>
      <c r="F16" s="16" t="s">
        <v>6197</v>
      </c>
      <c r="G16" s="17">
        <f>IF(SSAC="Y",0,114176)</f>
        <v>114176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114176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IF(SSAC="Y",0,5451)</f>
        <v>5451</v>
      </c>
      <c r="F17" s="16" t="s">
        <v>6197</v>
      </c>
      <c r="G17" s="17">
        <f>IF(SSAC="Y",0,884)</f>
        <v>884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884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IF(SSAC="Y",0,62071)</f>
        <v>62071</v>
      </c>
      <c r="F18" s="16" t="s">
        <v>6197</v>
      </c>
      <c r="G18" s="17">
        <f>IF(SSAC="Y",0,13394)</f>
        <v>13394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13394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IF(SSAC="Y",0,875)</f>
        <v>875</v>
      </c>
      <c r="F19" s="16" t="s">
        <v>6197</v>
      </c>
      <c r="G19" s="17">
        <f>IF(SSAC="Y",0,214)</f>
        <v>214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214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IF(SSAC="Y",0,11264)</f>
        <v>11264</v>
      </c>
      <c r="F20" s="16" t="s">
        <v>6197</v>
      </c>
      <c r="G20" s="17">
        <f>IF(SSAC="Y",0,265)</f>
        <v>265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265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IF(SSAC="Y",0,14868)</f>
        <v>14868</v>
      </c>
      <c r="F21" s="16" t="s">
        <v>6197</v>
      </c>
      <c r="G21" s="17">
        <f>IF(SSAC="Y",0,6001)</f>
        <v>6001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6001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IF(SSAC="Y",0,67061)</f>
        <v>67061</v>
      </c>
      <c r="F22" s="16" t="s">
        <v>6197</v>
      </c>
      <c r="G22" s="17">
        <f>IF(SSAC="Y",0,18891)</f>
        <v>18891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18891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IF(SSAC="Y",0,3805)</f>
        <v>3805</v>
      </c>
      <c r="F24" s="16" t="s">
        <v>6197</v>
      </c>
      <c r="G24" s="17">
        <f>IF(SSAC="Y",0,939)</f>
        <v>939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939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IF(SSAC="Y",0,0)</f>
        <v>0</v>
      </c>
      <c r="F25" s="16" t="s">
        <v>6197</v>
      </c>
      <c r="G25" s="17">
        <f>IF(SSAC="Y",0,0)</f>
        <v>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0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IF(SSAC="Y",0,82174)</f>
        <v>82174</v>
      </c>
      <c r="F26" s="16" t="s">
        <v>6197</v>
      </c>
      <c r="G26" s="17">
        <f>IF(SSAC="Y",0,13057)</f>
        <v>13057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13057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IF(SSAC="Y",0,69725)</f>
        <v>69725</v>
      </c>
      <c r="F27" s="16" t="s">
        <v>6197</v>
      </c>
      <c r="G27" s="17">
        <f>IF(SSAC="Y",0,25629)</f>
        <v>25629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25629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IF(SSAC="Y",0,212143)</f>
        <v>212143</v>
      </c>
      <c r="F28" s="16" t="s">
        <v>6197</v>
      </c>
      <c r="G28" s="17">
        <f>IF(SSAC="Y",0,44473)</f>
        <v>44473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44473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IF(SSAC="Y",0,0)</f>
        <v>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0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IF(SSAC="Y",0,944)</f>
        <v>944</v>
      </c>
      <c r="F30" s="16" t="s">
        <v>6197</v>
      </c>
      <c r="G30" s="17">
        <f>IF(SSAC="Y",0,623)</f>
        <v>623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623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IF(SSAC="Y",0,7674)</f>
        <v>7674</v>
      </c>
      <c r="F31" s="16" t="s">
        <v>6197</v>
      </c>
      <c r="G31" s="17">
        <f>IF(SSAC="Y",0,2061)</f>
        <v>2061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2061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64831</v>
      </c>
      <c r="F32" s="16" t="s">
        <v>6197</v>
      </c>
      <c r="G32" s="17">
        <v>16261</v>
      </c>
      <c r="H32" s="16" t="s">
        <v>6198</v>
      </c>
      <c r="I32" s="17">
        <v>0</v>
      </c>
      <c r="J32" s="16" t="s">
        <v>6222</v>
      </c>
      <c r="K32" s="17">
        <f>SUM(A4L125C2,A4L125C3)</f>
        <v>16261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IF(SSAC="Y",0,113772)</f>
        <v>113772</v>
      </c>
      <c r="F33" s="16" t="s">
        <v>6197</v>
      </c>
      <c r="G33" s="17">
        <f>IF(SSAC="Y",0,12216)</f>
        <v>12216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12216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IF(SSAC="Y",0,21637)</f>
        <v>21637</v>
      </c>
      <c r="F34" s="16" t="s">
        <v>6197</v>
      </c>
      <c r="G34" s="17">
        <f>IF(SSAC="Y",0,3437)</f>
        <v>3437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3437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IF(SSAC="Y",0,0)</f>
        <v>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0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IF(SSAC="Y",0,522)</f>
        <v>522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522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4342889</v>
      </c>
      <c r="F39" s="16" t="s">
        <v>6230</v>
      </c>
      <c r="G39" s="17">
        <f>SUM(A4L101C2:A4L131C2)</f>
        <v>871467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871467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761728</v>
      </c>
      <c r="F40" s="16" t="s">
        <v>6197</v>
      </c>
      <c r="G40" s="17">
        <v>125361</v>
      </c>
      <c r="H40" s="16" t="s">
        <v>6198</v>
      </c>
      <c r="I40" s="17">
        <v>0</v>
      </c>
      <c r="J40" s="16" t="s">
        <v>6233</v>
      </c>
      <c r="K40" s="17">
        <f>SUM(A4L133C2,A4L133C3)</f>
        <v>125361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538345</v>
      </c>
      <c r="F41" s="16" t="s">
        <v>6197</v>
      </c>
      <c r="G41" s="17">
        <v>78423</v>
      </c>
      <c r="H41" s="16" t="s">
        <v>6198</v>
      </c>
      <c r="I41" s="17">
        <v>0</v>
      </c>
      <c r="J41" s="16" t="s">
        <v>6234</v>
      </c>
      <c r="K41" s="17">
        <f>SUM(A4L134C2,A4L134C3)</f>
        <v>78423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0</v>
      </c>
      <c r="F43" s="16" t="s">
        <v>6197</v>
      </c>
      <c r="G43" s="17">
        <v>0</v>
      </c>
      <c r="H43" s="16" t="s">
        <v>6198</v>
      </c>
      <c r="I43" s="17">
        <v>0</v>
      </c>
      <c r="J43" s="16" t="s">
        <v>6236</v>
      </c>
      <c r="K43" s="17">
        <f>SUM(A4L136C2,A4L136C3)</f>
        <v>0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17823</v>
      </c>
      <c r="F45" s="16" t="s">
        <v>6197</v>
      </c>
      <c r="G45" s="17">
        <v>3895</v>
      </c>
      <c r="H45" s="16" t="s">
        <v>6198</v>
      </c>
      <c r="I45" s="17">
        <v>0</v>
      </c>
      <c r="J45" s="16" t="s">
        <v>6238</v>
      </c>
      <c r="K45" s="17">
        <f>SUM(A4L138C2,A4L138C3)</f>
        <v>3895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6228</v>
      </c>
      <c r="F46" s="16" t="s">
        <v>6197</v>
      </c>
      <c r="G46" s="17">
        <v>2715</v>
      </c>
      <c r="H46" s="16" t="s">
        <v>6198</v>
      </c>
      <c r="I46" s="17">
        <v>0</v>
      </c>
      <c r="J46" s="16" t="s">
        <v>6239</v>
      </c>
      <c r="K46" s="17">
        <f>SUM(A4L139C2,A4L139C3)</f>
        <v>2715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117245</v>
      </c>
      <c r="F47" s="16" t="s">
        <v>6197</v>
      </c>
      <c r="G47" s="17">
        <v>96500</v>
      </c>
      <c r="H47" s="16" t="s">
        <v>6198</v>
      </c>
      <c r="I47" s="17">
        <v>0</v>
      </c>
      <c r="J47" s="16" t="s">
        <v>6240</v>
      </c>
      <c r="K47" s="17">
        <f>SUM(A4L140C2,A4L140C3)</f>
        <v>96500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1441369</v>
      </c>
      <c r="F48" s="16" t="s">
        <v>6242</v>
      </c>
      <c r="G48" s="17">
        <f>SUM(A4L133C2:A4L140C2)</f>
        <v>306894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306894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IF(SSAC="Y",0,IF(INCL_ACCT_76="N",0,4320))</f>
        <v>4320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IF(SSAC="Y",0,IF(INCL_ACCT_90="N",0,130024))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5788578</v>
      </c>
      <c r="F52" s="16" t="s">
        <v>6249</v>
      </c>
      <c r="G52" s="17">
        <f>SUM(A4L141C2:A4L144C2)+A4L132C2</f>
        <v>1178361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1178361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IF(SSAC="Y",0,93808)</f>
        <v>93808</v>
      </c>
      <c r="F8" s="16" t="s">
        <v>6277</v>
      </c>
      <c r="G8" s="17">
        <f>A4L201C1</f>
        <v>93808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IF(SSAC="Y",0,983190)</f>
        <v>983190</v>
      </c>
      <c r="F9" s="16" t="s">
        <v>6279</v>
      </c>
      <c r="G9" s="17">
        <f>A4L202C1</f>
        <v>983190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4.3700000000000003E-2</v>
      </c>
      <c r="F10" s="16" t="s">
        <v>6281</v>
      </c>
      <c r="G10" s="20">
        <f>IF(EMBEDDED_COC="N",A4L205C1,A4L203C1)</f>
        <v>0.1444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4.1700000000000001E-2</v>
      </c>
      <c r="F11" s="16" t="s">
        <v>6283</v>
      </c>
      <c r="G11" s="20">
        <f>IF(EMBEDDED_COC="N",A4L205C1,A4L204C1)</f>
        <v>0.1444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0.1444</v>
      </c>
      <c r="F12" s="16" t="s">
        <v>6285</v>
      </c>
      <c r="G12" s="20">
        <f>IF(EMBEDDED_COC="N",A4L205C1,0)</f>
        <v>0.1444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34162.997136266669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0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33525.968156166666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0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-637.02898010000354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43733.321674900006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0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29647.665221133331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12391.278560666666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0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-1694.3778931000088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538.23610253333334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263.92846223333328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0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5527.8778746666676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38.264876466666664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6466.9771014333337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0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175.19953846666613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39265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38005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177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38182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1.0283641506469017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35918</v>
      </c>
      <c r="F13" s="16" t="s">
        <v>6455</v>
      </c>
      <c r="G13" s="15">
        <f>B2L206C1*B2L205C1</f>
        <v>36936.783562935416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2087</v>
      </c>
      <c r="F14" s="16" t="s">
        <v>6457</v>
      </c>
      <c r="G14" s="15">
        <f>B2L207C1*B2L205C1</f>
        <v>2146.1959824000837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38005</v>
      </c>
      <c r="F15" s="16" t="s">
        <v>6459</v>
      </c>
      <c r="G15" s="15">
        <f>B2L206C2+B2L207C2</f>
        <v>39082.979545335496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177</v>
      </c>
      <c r="F16" s="16" t="s">
        <v>6460</v>
      </c>
      <c r="G16" s="15">
        <f>B2L209C1*B2L205C1</f>
        <v>182.02045466450159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15635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15134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122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15256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1.0248426848453067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0</v>
      </c>
      <c r="F23" s="16" t="s">
        <v>6469</v>
      </c>
      <c r="G23" s="15">
        <f>B2L216C1*B2L214C1</f>
        <v>0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3031</v>
      </c>
      <c r="F24" s="16" t="s">
        <v>6471</v>
      </c>
      <c r="G24" s="15">
        <f>B2L217C1*B2L214C1</f>
        <v>3106.2981777661248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228</v>
      </c>
      <c r="F25" s="16" t="s">
        <v>6473</v>
      </c>
      <c r="G25" s="15">
        <f>B2L218C1*B2L214C1</f>
        <v>233.66413214472993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</v>
      </c>
      <c r="F26" s="16" t="s">
        <v>6475</v>
      </c>
      <c r="G26" s="15">
        <f>B2L219C1*B2L214C1</f>
        <v>1.0248426848453067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3837</v>
      </c>
      <c r="F27" s="16" t="s">
        <v>6477</v>
      </c>
      <c r="G27" s="15">
        <f>B2L220C1*B2L214C1</f>
        <v>3932.321381751442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178</v>
      </c>
      <c r="F28" s="16" t="s">
        <v>6479</v>
      </c>
      <c r="G28" s="15">
        <f>B2L221C1*B2L214C1</f>
        <v>182.4219979024646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0</v>
      </c>
      <c r="F29" s="16" t="s">
        <v>6481</v>
      </c>
      <c r="G29" s="15">
        <f>B2L222C1*B2L214C1</f>
        <v>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1029</v>
      </c>
      <c r="F33" s="16" t="s">
        <v>6489</v>
      </c>
      <c r="G33" s="15">
        <f>B2L226C1*B2L214C1</f>
        <v>1054.5631227058207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134</v>
      </c>
      <c r="F35" s="16" t="s">
        <v>6493</v>
      </c>
      <c r="G35" s="15">
        <f>B2L228C1*B2L214C1</f>
        <v>137.3289197692711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6</v>
      </c>
      <c r="F36" s="16" t="s">
        <v>6495</v>
      </c>
      <c r="G36" s="15">
        <f>B2L229C1*B2L214C1</f>
        <v>6.1490561090718403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0</v>
      </c>
      <c r="F37" s="16" t="s">
        <v>6497</v>
      </c>
      <c r="G37" s="15">
        <f>B2L230C1*B2L214C1</f>
        <v>0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6613</v>
      </c>
      <c r="F38" s="16" t="s">
        <v>6499</v>
      </c>
      <c r="G38" s="15">
        <f>B2L231C1*B2L214C1</f>
        <v>6777.284674882013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77</v>
      </c>
      <c r="F39" s="16" t="s">
        <v>6501</v>
      </c>
      <c r="G39" s="15">
        <f>B2L232C1*B2L214C1</f>
        <v>78.912886733088612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15134</v>
      </c>
      <c r="F40" s="16" t="s">
        <v>6503</v>
      </c>
      <c r="G40" s="15">
        <f>SUM(B2L215C2:B2L232C2)</f>
        <v>15509.969192448871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122</v>
      </c>
      <c r="F41" s="16" t="s">
        <v>6504</v>
      </c>
      <c r="G41" s="15">
        <f>B2L234C1*B2L214C1</f>
        <v>125.03080755112742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8084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7962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5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7967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1.0146855780092883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7085</v>
      </c>
      <c r="F58" s="16" t="s">
        <v>6533</v>
      </c>
      <c r="G58" s="15">
        <f>B2L251C1*B2L239C1</f>
        <v>7189.0473201958075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5</v>
      </c>
      <c r="F59" s="16" t="s">
        <v>6534</v>
      </c>
      <c r="G59" s="15">
        <f>B2L252C1*B2L239C1</f>
        <v>5.0734278900464416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877</v>
      </c>
      <c r="F60" s="16" t="s">
        <v>6536</v>
      </c>
      <c r="G60" s="15">
        <f>B2L253C1*B2L239C1</f>
        <v>889.87925191414581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0</v>
      </c>
      <c r="F61" s="16" t="s">
        <v>6538</v>
      </c>
      <c r="G61" s="15">
        <f>SUM(B2L240C2:B2L246C2)</f>
        <v>0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62984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761728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751755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1.013266290214232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728124</v>
      </c>
      <c r="F11" s="16" t="s">
        <v>6580</v>
      </c>
      <c r="G11" s="15">
        <f>B2L304C1*B2L303C1</f>
        <v>737783.5042959475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23631</v>
      </c>
      <c r="F12" s="16" t="s">
        <v>6582</v>
      </c>
      <c r="G12" s="15">
        <f>B2L305C1*B2L303C1</f>
        <v>23944.495704052515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761728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538345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535821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1.0047105283294235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0</v>
      </c>
      <c r="F18" s="16" t="s">
        <v>6590</v>
      </c>
      <c r="G18" s="15">
        <f>B2L311C1*B2L309C1</f>
        <v>0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21766</v>
      </c>
      <c r="F19" s="16" t="s">
        <v>6592</v>
      </c>
      <c r="G19" s="15">
        <f>B2L312C1*B2L309C1</f>
        <v>21868.529359618231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26203</v>
      </c>
      <c r="F20" s="16" t="s">
        <v>6594</v>
      </c>
      <c r="G20" s="15">
        <f>B2L313C1*B2L309C1</f>
        <v>26326.429973815884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</v>
      </c>
      <c r="F21" s="16" t="s">
        <v>6596</v>
      </c>
      <c r="G21" s="15">
        <f>B2L314C1*B2L309C1</f>
        <v>8.0376842266353883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282214</v>
      </c>
      <c r="F22" s="16" t="s">
        <v>6598</v>
      </c>
      <c r="G22" s="15">
        <f>B2L315C1*B2L309C1</f>
        <v>283543.37704195996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5451</v>
      </c>
      <c r="F23" s="16" t="s">
        <v>6600</v>
      </c>
      <c r="G23" s="15">
        <f>B2L316C1*B2L309C1</f>
        <v>5476.6770899236881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0</v>
      </c>
      <c r="F24" s="16" t="s">
        <v>6602</v>
      </c>
      <c r="G24" s="15">
        <f>B2L317C1*B2L309C1</f>
        <v>0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41335</v>
      </c>
      <c r="F28" s="16" t="s">
        <v>6610</v>
      </c>
      <c r="G28" s="15">
        <f>B2L321C1*B2L309C1</f>
        <v>41529.709688496725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9370</v>
      </c>
      <c r="F30" s="16" t="s">
        <v>6614</v>
      </c>
      <c r="G30" s="15">
        <f>B2L323C1*B2L309C1</f>
        <v>9414.1376504466989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3242</v>
      </c>
      <c r="F31" s="16" t="s">
        <v>6616</v>
      </c>
      <c r="G31" s="15">
        <f>B2L324C1*B2L309C1</f>
        <v>3257.2715328439913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145466</v>
      </c>
      <c r="F33" s="16" t="s">
        <v>6620</v>
      </c>
      <c r="G33" s="15">
        <f>B2L326C1*B2L309C1</f>
        <v>146151.22171396791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766</v>
      </c>
      <c r="F34" s="16" t="s">
        <v>6622</v>
      </c>
      <c r="G34" s="15">
        <f>B2L327C1*B2L309C1</f>
        <v>769.6082647003384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538345.00000000012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0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21637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12571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8684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382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21637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12571</v>
      </c>
      <c r="F68" s="16" t="s">
        <v>6666</v>
      </c>
      <c r="G68" s="15">
        <f>B2L361C1*B2L360C1</f>
        <v>12571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8684</v>
      </c>
      <c r="F69" s="16" t="s">
        <v>6668</v>
      </c>
      <c r="G69" s="15">
        <f>B2L362C1*B2L360C1</f>
        <v>8684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382</v>
      </c>
      <c r="F70" s="16" t="s">
        <v>6670</v>
      </c>
      <c r="G70" s="15">
        <f>B2L363C1*B2L360C1</f>
        <v>382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21637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117245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117242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1.0000255880998277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117242</v>
      </c>
      <c r="F75" s="16" t="s">
        <v>6676</v>
      </c>
      <c r="G75" s="15">
        <f>B2L368C1*B2L367C1</f>
        <v>117245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17823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6228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24051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22826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1.0536668711118899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22826</v>
      </c>
      <c r="F85" s="16" t="s">
        <v>6688</v>
      </c>
      <c r="G85" s="15">
        <f>B2L378C1*B2L377C1</f>
        <v>24051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125361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125361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118907</v>
      </c>
      <c r="F11" s="16" t="s">
        <v>6717</v>
      </c>
      <c r="G11" s="15">
        <f>B2L404C1*B2L403C1</f>
        <v>118907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6454</v>
      </c>
      <c r="F12" s="16" t="s">
        <v>6719</v>
      </c>
      <c r="G12" s="15">
        <f>B2L405C1*B2L403C1</f>
        <v>6454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125361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78423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78423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0</v>
      </c>
      <c r="F18" s="16" t="s">
        <v>6727</v>
      </c>
      <c r="G18" s="15">
        <f>B2L411C1*B2L409C1</f>
        <v>0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28730</v>
      </c>
      <c r="F19" s="16" t="s">
        <v>6729</v>
      </c>
      <c r="G19" s="15">
        <f>B2L412C1*B2L409C1</f>
        <v>28730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11041</v>
      </c>
      <c r="F20" s="16" t="s">
        <v>6731</v>
      </c>
      <c r="G20" s="15">
        <f>B2L413C1*B2L409C1</f>
        <v>11041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7</v>
      </c>
      <c r="F21" s="16" t="s">
        <v>6733</v>
      </c>
      <c r="G21" s="15">
        <f>B2L414C1*B2L409C1</f>
        <v>7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20405</v>
      </c>
      <c r="F22" s="16" t="s">
        <v>6735</v>
      </c>
      <c r="G22" s="15">
        <f>B2L415C1*B2L409C1</f>
        <v>20405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369</v>
      </c>
      <c r="F23" s="16" t="s">
        <v>6737</v>
      </c>
      <c r="G23" s="15">
        <f>B2L416C1*B2L409C1</f>
        <v>369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0</v>
      </c>
      <c r="F24" s="16" t="s">
        <v>6739</v>
      </c>
      <c r="G24" s="15">
        <f>B2L417C1*B2L409C1</f>
        <v>0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2899</v>
      </c>
      <c r="F28" s="16" t="s">
        <v>6747</v>
      </c>
      <c r="G28" s="15">
        <f>B2L421C1*B2L409C1</f>
        <v>2899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2302</v>
      </c>
      <c r="F30" s="16" t="s">
        <v>6751</v>
      </c>
      <c r="G30" s="15">
        <f>B2L423C1*B2L409C1</f>
        <v>2302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1863</v>
      </c>
      <c r="F31" s="16" t="s">
        <v>6753</v>
      </c>
      <c r="G31" s="15">
        <f>B2L424C1*B2L409C1</f>
        <v>1863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0</v>
      </c>
      <c r="F32" s="16" t="s">
        <v>6755</v>
      </c>
      <c r="G32" s="15">
        <f>B2L425C1*B2L409C1</f>
        <v>0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10564</v>
      </c>
      <c r="F33" s="16" t="s">
        <v>6757</v>
      </c>
      <c r="G33" s="15">
        <f>B2L426C1*B2L409C1</f>
        <v>10564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243</v>
      </c>
      <c r="F34" s="16" t="s">
        <v>6759</v>
      </c>
      <c r="G34" s="15">
        <f>B2L427C1*B2L409C1</f>
        <v>243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78423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0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3437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1997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1379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61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3437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1997</v>
      </c>
      <c r="F68" s="16" t="s">
        <v>6803</v>
      </c>
      <c r="G68" s="15">
        <f>B2L461C1*B2L460C1</f>
        <v>1997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1379</v>
      </c>
      <c r="F69" s="16" t="s">
        <v>6805</v>
      </c>
      <c r="G69" s="15">
        <f>B2L462C1*B2L460C1</f>
        <v>1379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61</v>
      </c>
      <c r="F70" s="16" t="s">
        <v>6807</v>
      </c>
      <c r="G70" s="15">
        <f>B2L463C1*B2L460C1</f>
        <v>61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3437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96500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96500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96500</v>
      </c>
      <c r="F75" s="16" t="s">
        <v>6813</v>
      </c>
      <c r="G75" s="15">
        <f>B2L468C1*B2L467C1</f>
        <v>96500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3895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2715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6610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6610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6610</v>
      </c>
      <c r="F85" s="16" t="s">
        <v>6825</v>
      </c>
      <c r="G85" s="15">
        <f>B2L478C1*B2L477C1</f>
        <v>6610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15576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29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15547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15547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15547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15547</v>
      </c>
      <c r="F17" s="16" t="s">
        <v>6932</v>
      </c>
      <c r="G17" s="15">
        <f>B2L510C1*B2L509C1</f>
        <v>15547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25215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25215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25215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25215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9885</v>
      </c>
      <c r="F29" s="16" t="s">
        <v>6948</v>
      </c>
      <c r="G29" s="15">
        <f>B2L522C1*B2L519C1</f>
        <v>9885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206</v>
      </c>
      <c r="F30" s="16" t="s">
        <v>6950</v>
      </c>
      <c r="G30" s="15">
        <f>B2L523C1*B2L519C1</f>
        <v>206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2265</v>
      </c>
      <c r="F31" s="16" t="s">
        <v>6952</v>
      </c>
      <c r="G31" s="15">
        <f>B2L524C1*B2L519C1</f>
        <v>2265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9226</v>
      </c>
      <c r="F32" s="16" t="s">
        <v>6954</v>
      </c>
      <c r="G32" s="15">
        <f>B2L525C1*B2L519C1</f>
        <v>9226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155</v>
      </c>
      <c r="F34" s="16" t="s">
        <v>6958</v>
      </c>
      <c r="G34" s="15">
        <f>B2L527C1*B2L519C1</f>
        <v>155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3417</v>
      </c>
      <c r="F38" s="16" t="s">
        <v>6966</v>
      </c>
      <c r="G38" s="15">
        <f>B2L531C1*B2L519C1</f>
        <v>3417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0</v>
      </c>
      <c r="F40" s="16" t="s">
        <v>6970</v>
      </c>
      <c r="G40" s="15">
        <f>B2L533C1*B2L519C1</f>
        <v>0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61</v>
      </c>
      <c r="F41" s="16" t="s">
        <v>6972</v>
      </c>
      <c r="G41" s="15">
        <f>B2L534C1*B2L519C1</f>
        <v>61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8473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474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556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8391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6558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1833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8391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714</v>
      </c>
      <c r="F61" s="16" t="s">
        <v>7001</v>
      </c>
      <c r="G61" s="15">
        <f>B2L554C1*B2L548C1</f>
        <v>714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5844</v>
      </c>
      <c r="F68" s="16" t="s">
        <v>7014</v>
      </c>
      <c r="G68" s="15">
        <f>B2L561C1*B2L548C1</f>
        <v>5844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714</v>
      </c>
      <c r="F72" s="16" t="s">
        <v>7022</v>
      </c>
      <c r="G72" s="15">
        <f>B2L565C1*B2L548C1</f>
        <v>714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2</v>
      </c>
      <c r="F90" s="16" t="s">
        <v>7058</v>
      </c>
      <c r="G90" s="15">
        <f>B2L583C1*B2L548C1</f>
        <v>2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1835</v>
      </c>
      <c r="F93" s="16" t="s">
        <v>7064</v>
      </c>
      <c r="G93" s="15">
        <f>B2L586C1*B2L548C1</f>
        <v>1835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1833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50758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50633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125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491</v>
      </c>
      <c r="F22" s="16" t="s">
        <v>7147</v>
      </c>
      <c r="G22" s="15">
        <f>B2L615C1*B2L604C1</f>
        <v>491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1554</v>
      </c>
      <c r="F23" s="16" t="s">
        <v>7149</v>
      </c>
      <c r="G23" s="15">
        <f>B2L616C1*B2L604C1</f>
        <v>1554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1368</v>
      </c>
      <c r="F24" s="16" t="s">
        <v>7151</v>
      </c>
      <c r="G24" s="15">
        <f>B2L617C1*B2L604C1</f>
        <v>1368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283</v>
      </c>
      <c r="F25" s="16" t="s">
        <v>7153</v>
      </c>
      <c r="G25" s="15">
        <f>B2L618C1*B2L604C1</f>
        <v>283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1009</v>
      </c>
      <c r="F26" s="16" t="s">
        <v>7155</v>
      </c>
      <c r="G26" s="15">
        <f>B2L619C1*B2L604C1</f>
        <v>1009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-208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-545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1368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6314</v>
      </c>
      <c r="F31" s="16" t="s">
        <v>7162</v>
      </c>
      <c r="G31" s="15">
        <f>B2L624C1*B2L604C1</f>
        <v>6314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16651</v>
      </c>
      <c r="F32" s="16" t="s">
        <v>7164</v>
      </c>
      <c r="G32" s="15">
        <f>B2L625C1*B2L604C1</f>
        <v>16651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4203</v>
      </c>
      <c r="F33" s="16" t="s">
        <v>7166</v>
      </c>
      <c r="G33" s="15">
        <f>B2L626C1*B2L604C1</f>
        <v>4203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2628</v>
      </c>
      <c r="F34" s="16" t="s">
        <v>7168</v>
      </c>
      <c r="G34" s="15">
        <f>B2L627C1*B2L604C1</f>
        <v>2628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7667</v>
      </c>
      <c r="F35" s="16" t="s">
        <v>7170</v>
      </c>
      <c r="G35" s="15">
        <f>B2L628C1*B2L604C1</f>
        <v>7667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-3686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-8984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4203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</v>
      </c>
      <c r="F40" s="16" t="s">
        <v>7177</v>
      </c>
      <c r="G40" s="15">
        <f>B2L633C1*B2L604C1</f>
        <v>1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4</v>
      </c>
      <c r="F41" s="16" t="s">
        <v>7179</v>
      </c>
      <c r="G41" s="15">
        <f>B2L634C1*B2L604C1</f>
        <v>4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238</v>
      </c>
      <c r="F42" s="16" t="s">
        <v>7181</v>
      </c>
      <c r="G42" s="15">
        <f>B2L635C1*B2L604C1</f>
        <v>238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464</v>
      </c>
      <c r="F43" s="16" t="s">
        <v>7183</v>
      </c>
      <c r="G43" s="15">
        <f>B2L636C1*B2L604C1</f>
        <v>464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1197</v>
      </c>
      <c r="F44" s="16" t="s">
        <v>7185</v>
      </c>
      <c r="G44" s="15">
        <f>B2L637C1*B2L604C1</f>
        <v>1197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463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1193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238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734</v>
      </c>
      <c r="F49" s="16" t="s">
        <v>7192</v>
      </c>
      <c r="G49" s="15">
        <f>B2L642C1*B2L604C1</f>
        <v>734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1989</v>
      </c>
      <c r="F50" s="16" t="s">
        <v>7194</v>
      </c>
      <c r="G50" s="15">
        <f>B2L643C1*B2L604C1</f>
        <v>1989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1795</v>
      </c>
      <c r="F52" s="16" t="s">
        <v>7198</v>
      </c>
      <c r="G52" s="15">
        <f>B2L645C1*B2L604C1</f>
        <v>1795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4786</v>
      </c>
      <c r="F53" s="16" t="s">
        <v>7200</v>
      </c>
      <c r="G53" s="15">
        <f>B2L646C1*B2L604C1</f>
        <v>4786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1061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2797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4375</v>
      </c>
      <c r="F58" s="16" t="s">
        <v>7207</v>
      </c>
      <c r="G58" s="15">
        <f>B2L651C1*B2L604C1</f>
        <v>4375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8036</v>
      </c>
      <c r="F59" s="16" t="s">
        <v>7209</v>
      </c>
      <c r="G59" s="15">
        <f>B2L652C1*B2L604C1</f>
        <v>8036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49</v>
      </c>
      <c r="F60" s="16" t="s">
        <v>7211</v>
      </c>
      <c r="G60" s="15">
        <f>B2L653C1*B2L604C1</f>
        <v>49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1950</v>
      </c>
      <c r="F61" s="16" t="s">
        <v>7213</v>
      </c>
      <c r="G61" s="15">
        <f>B2L654C1*B2L604C1</f>
        <v>1950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3864</v>
      </c>
      <c r="F62" s="16" t="s">
        <v>7215</v>
      </c>
      <c r="G62" s="15">
        <f>B2L655C1*B2L604C1</f>
        <v>3864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-2425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-4172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49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0</v>
      </c>
      <c r="F67" s="16" t="s">
        <v>7222</v>
      </c>
      <c r="G67" s="15">
        <f>B2L660C1*B2L604C1</f>
        <v>0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0</v>
      </c>
      <c r="F68" s="16" t="s">
        <v>7224</v>
      </c>
      <c r="G68" s="15">
        <f>B2L661C1*B2L604C1</f>
        <v>0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6</v>
      </c>
      <c r="F69" s="16" t="s">
        <v>7226</v>
      </c>
      <c r="G69" s="15">
        <f>B2L662C1*B2L604C1</f>
        <v>6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45</v>
      </c>
      <c r="F70" s="16" t="s">
        <v>7228</v>
      </c>
      <c r="G70" s="15">
        <f>B2L663C1*B2L604C1</f>
        <v>45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127</v>
      </c>
      <c r="F71" s="16" t="s">
        <v>7230</v>
      </c>
      <c r="G71" s="15">
        <f>B2L664C1*B2L604C1</f>
        <v>127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45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127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6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0</v>
      </c>
      <c r="F77" s="16" t="s">
        <v>7239</v>
      </c>
      <c r="G77" s="15">
        <f>B2L670C1*B2L604C1</f>
        <v>0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27</v>
      </c>
      <c r="F79" s="16" t="s">
        <v>7243</v>
      </c>
      <c r="G79" s="15">
        <f>B2L672C1*B2L604C1</f>
        <v>27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328</v>
      </c>
      <c r="F80" s="16" t="s">
        <v>7245</v>
      </c>
      <c r="G80" s="15">
        <f>B2L673C1*B2L604C1</f>
        <v>328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27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328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14</v>
      </c>
      <c r="F88" s="16" t="s">
        <v>7258</v>
      </c>
      <c r="G88" s="15">
        <f>B2L681C1*B2L604C1</f>
        <v>14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117</v>
      </c>
      <c r="F89" s="16" t="s">
        <v>7260</v>
      </c>
      <c r="G89" s="15">
        <f>B2L682C1*B2L604C1</f>
        <v>117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14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117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2</v>
      </c>
      <c r="F97" s="16" t="s">
        <v>7273</v>
      </c>
      <c r="G97" s="15">
        <f>B2L690C1*B2L604C1</f>
        <v>2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5</v>
      </c>
      <c r="F98" s="16" t="s">
        <v>7275</v>
      </c>
      <c r="G98" s="15">
        <f>B2L691C1*B2L604C1</f>
        <v>5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2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5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37</v>
      </c>
      <c r="F103" s="16" t="s">
        <v>7282</v>
      </c>
      <c r="G103" s="15">
        <f>B2L696C1*B2L604C1</f>
        <v>37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339</v>
      </c>
      <c r="F104" s="16" t="s">
        <v>7284</v>
      </c>
      <c r="G104" s="15">
        <f>B2L697C1*B2L604C1</f>
        <v>339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7195</v>
      </c>
      <c r="F105" s="16" t="s">
        <v>7286</v>
      </c>
      <c r="G105" s="15">
        <f>B2L698C1*B2L604C1</f>
        <v>7195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635</v>
      </c>
      <c r="F106" s="16" t="s">
        <v>7288</v>
      </c>
      <c r="G106" s="15">
        <f>B2L699C1*B2L604C1</f>
        <v>635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1816</v>
      </c>
      <c r="F107" s="16" t="s">
        <v>7290</v>
      </c>
      <c r="G107" s="15">
        <f>B2L700C1*B2L604C1</f>
        <v>1816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598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1477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7195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2727</v>
      </c>
      <c r="F112" s="16" t="s">
        <v>7297</v>
      </c>
      <c r="G112" s="15">
        <f>B2L705C1*B2L604C1</f>
        <v>2727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5975</v>
      </c>
      <c r="F113" s="16" t="s">
        <v>7299</v>
      </c>
      <c r="G113" s="15">
        <f>B2L706C1*B2L604C1</f>
        <v>5975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3082</v>
      </c>
      <c r="F114" s="16" t="s">
        <v>7301</v>
      </c>
      <c r="G114" s="15">
        <f>B2L707C1*B2L604C1</f>
        <v>3082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319</v>
      </c>
      <c r="F115" s="16" t="s">
        <v>7303</v>
      </c>
      <c r="G115" s="15">
        <f>B2L708C1*B2L604C1</f>
        <v>319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1309</v>
      </c>
      <c r="F116" s="16" t="s">
        <v>7305</v>
      </c>
      <c r="G116" s="15">
        <f>B2L709C1*B2L604C1</f>
        <v>1309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-2408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-4666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3082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24</v>
      </c>
      <c r="F124" s="16" t="s">
        <v>7318</v>
      </c>
      <c r="G124" s="15">
        <f>B2L717C1*B2L604C1</f>
        <v>24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96</v>
      </c>
      <c r="F125" s="16" t="s">
        <v>7320</v>
      </c>
      <c r="G125" s="15">
        <f>B2L718C1*B2L604C1</f>
        <v>96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24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96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237</v>
      </c>
      <c r="F130" s="16" t="s">
        <v>7327</v>
      </c>
      <c r="G130" s="15">
        <f>B2L723C1*B2L604C1</f>
        <v>237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1168</v>
      </c>
      <c r="F131" s="16" t="s">
        <v>7329</v>
      </c>
      <c r="G131" s="15">
        <f>B2L724C1*B2L604C1</f>
        <v>1168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2199</v>
      </c>
      <c r="F132" s="16" t="s">
        <v>7331</v>
      </c>
      <c r="G132" s="15">
        <f>B2L725C1*B2L604C1</f>
        <v>2199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349</v>
      </c>
      <c r="F133" s="16" t="s">
        <v>7333</v>
      </c>
      <c r="G133" s="15">
        <f>B2L726C1*B2L604C1</f>
        <v>349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1093</v>
      </c>
      <c r="F134" s="16" t="s">
        <v>7335</v>
      </c>
      <c r="G134" s="15">
        <f>B2L727C1*B2L604C1</f>
        <v>1093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112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-75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2199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</v>
      </c>
      <c r="F140" s="16" t="s">
        <v>7344</v>
      </c>
      <c r="G140" s="15">
        <f>B2L733C1*B2L604C1</f>
        <v>1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14</v>
      </c>
      <c r="F142" s="16" t="s">
        <v>7348</v>
      </c>
      <c r="G142" s="15">
        <f>B2L735C1*B2L604C1</f>
        <v>14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49</v>
      </c>
      <c r="F143" s="16" t="s">
        <v>7350</v>
      </c>
      <c r="G143" s="15">
        <f>B2L736C1*B2L604C1</f>
        <v>49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14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48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399</v>
      </c>
      <c r="F148" s="16" t="s">
        <v>7357</v>
      </c>
      <c r="G148" s="15">
        <f>B2L741C1*B2L604C1</f>
        <v>399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399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7</v>
      </c>
      <c r="F151" s="16" t="s">
        <v>7362</v>
      </c>
      <c r="G151" s="15">
        <f>B2L744C1*B2L604C1</f>
        <v>7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7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0</v>
      </c>
      <c r="F155" s="16" t="s">
        <v>7369</v>
      </c>
      <c r="G155" s="15">
        <f>B2L748C1*B2L604C1</f>
        <v>0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0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35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45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106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59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245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245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3</v>
      </c>
      <c r="F23" s="16" t="s">
        <v>7446</v>
      </c>
      <c r="G23" s="15">
        <f>B2L816C1*B2L815C1</f>
        <v>3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9</v>
      </c>
      <c r="F24" s="16" t="s">
        <v>7448</v>
      </c>
      <c r="G24" s="15">
        <f>B2L817C1*B2L815C1</f>
        <v>9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30</v>
      </c>
      <c r="F29" s="16" t="s">
        <v>7458</v>
      </c>
      <c r="G29" s="15">
        <f>B2L822C1*B2L815C1</f>
        <v>30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35</v>
      </c>
      <c r="F30" s="16" t="s">
        <v>7460</v>
      </c>
      <c r="G30" s="15">
        <f>B2L823C1*B2L815C1</f>
        <v>35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14</v>
      </c>
      <c r="F31" s="16" t="s">
        <v>7462</v>
      </c>
      <c r="G31" s="15">
        <f>B2L824C1*B2L815C1</f>
        <v>14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42</v>
      </c>
      <c r="F33" s="16" t="s">
        <v>7466</v>
      </c>
      <c r="G33" s="15">
        <f>B2L826C1*B2L815C1</f>
        <v>42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49</v>
      </c>
      <c r="F37" s="16" t="s">
        <v>7474</v>
      </c>
      <c r="G37" s="15">
        <f>B2L830C1*B2L815C1</f>
        <v>49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63</v>
      </c>
      <c r="F47" s="16" t="s">
        <v>7494</v>
      </c>
      <c r="G47" s="15">
        <f>B2L840C1*B2L815C1</f>
        <v>63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87977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9099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8917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105993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105993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2322</v>
      </c>
      <c r="F14" s="16" t="s">
        <v>7550</v>
      </c>
      <c r="G14" s="15">
        <f>B2L907C1*B2L906C1</f>
        <v>2322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9</v>
      </c>
      <c r="F15" s="16" t="s">
        <v>7552</v>
      </c>
      <c r="G15" s="15">
        <f>B2L908C1*B2L906C1</f>
        <v>9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</v>
      </c>
      <c r="F16" s="16" t="s">
        <v>7554</v>
      </c>
      <c r="G16" s="15">
        <f>B2L909C1*B2L906C1</f>
        <v>4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4637</v>
      </c>
      <c r="F17" s="16" t="s">
        <v>7556</v>
      </c>
      <c r="G17" s="15">
        <f>B2L910C1*B2L906C1</f>
        <v>4637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38979</v>
      </c>
      <c r="F19" s="16" t="s">
        <v>7560</v>
      </c>
      <c r="G19" s="15">
        <f>B2L912C1*B2L906C1</f>
        <v>38979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27904</v>
      </c>
      <c r="F20" s="16" t="s">
        <v>7562</v>
      </c>
      <c r="G20" s="15">
        <f>B2L913C1*B2L906C1</f>
        <v>27904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15723</v>
      </c>
      <c r="F21" s="16" t="s">
        <v>7564</v>
      </c>
      <c r="G21" s="15">
        <f>B2L914C1*B2L906C1</f>
        <v>15723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82</v>
      </c>
      <c r="F22" s="16" t="s">
        <v>7566</v>
      </c>
      <c r="G22" s="15">
        <f>B2L915C1*B2L906C1</f>
        <v>82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2280</v>
      </c>
      <c r="F23" s="16" t="s">
        <v>7568</v>
      </c>
      <c r="G23" s="15">
        <f>B2L916C1*B2L906C1</f>
        <v>2280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14</v>
      </c>
      <c r="F24" s="16" t="s">
        <v>7570</v>
      </c>
      <c r="G24" s="15">
        <f>B2L917C1*B2L906C1</f>
        <v>14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205</v>
      </c>
      <c r="F25" s="16" t="s">
        <v>7572</v>
      </c>
      <c r="G25" s="15">
        <f>B2L918C1*B2L906C1</f>
        <v>205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421</v>
      </c>
      <c r="F26" s="16" t="s">
        <v>7574</v>
      </c>
      <c r="G26" s="15">
        <f>B2L919C1*B2L906C1</f>
        <v>421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882</v>
      </c>
      <c r="F27" s="16" t="s">
        <v>7576</v>
      </c>
      <c r="G27" s="15">
        <f>B2L920C1*B2L906C1</f>
        <v>882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151</v>
      </c>
      <c r="F29" s="16" t="s">
        <v>7580</v>
      </c>
      <c r="G29" s="15">
        <f>B2L922C1*B2L906C1</f>
        <v>151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0</v>
      </c>
      <c r="F30" s="16" t="s">
        <v>7582</v>
      </c>
      <c r="G30" s="15">
        <f>B2L923C1*B2L906C1</f>
        <v>0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1676</v>
      </c>
      <c r="F31" s="16" t="s">
        <v>7584</v>
      </c>
      <c r="G31" s="15">
        <f>B2L924C1*B2L906C1</f>
        <v>1676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2021</v>
      </c>
      <c r="F32" s="16" t="s">
        <v>7586</v>
      </c>
      <c r="G32" s="15">
        <f>B2L925C1*B2L906C1</f>
        <v>2021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5480</v>
      </c>
      <c r="F33" s="16" t="s">
        <v>7588</v>
      </c>
      <c r="G33" s="15">
        <f>B2L926C1*B2L906C1</f>
        <v>5480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14</v>
      </c>
      <c r="F35" s="16" t="s">
        <v>7592</v>
      </c>
      <c r="G35" s="15">
        <f>B2L928C1*B2L906C1</f>
        <v>14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-12</v>
      </c>
      <c r="F36" s="16" t="s">
        <v>7594</v>
      </c>
      <c r="G36" s="15">
        <f>B2L929C1*B2L906C1</f>
        <v>-12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1102</v>
      </c>
      <c r="F37" s="16" t="s">
        <v>7596</v>
      </c>
      <c r="G37" s="15">
        <f>B2L930C1*B2L906C1</f>
        <v>1102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2099</v>
      </c>
      <c r="F38" s="16" t="s">
        <v>7598</v>
      </c>
      <c r="G38" s="15">
        <f>B2L931C1*B2L906C1</f>
        <v>2099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626</v>
      </c>
      <c r="F41" s="16" t="s">
        <v>7604</v>
      </c>
      <c r="G41" s="15">
        <f>B2L918C2+B2L919C2</f>
        <v>626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14</v>
      </c>
      <c r="F42" s="16" t="s">
        <v>7606</v>
      </c>
      <c r="G42" s="15">
        <f>B2L927C2+B2L928C2+B2L932C2</f>
        <v>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23827.864000000001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558.57000000000005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24386.434000000001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2143.1219999999998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26529.556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2701.692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0.20674821556269185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0.79325178443730815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2.2904947890290153E-2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0.97709505210970982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0.89816293947776593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2.105463054112176E-2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8.0782429981112375E-2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0.9192175700188876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0.10183706052223414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24584.940999999999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555.66300000000001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25140.603999999999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2166.7200000000003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27307.324000000001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2722.3830000000003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0.20410904711056452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0.79589095288943545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2.2102213614279116E-2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0.97789778638572089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0.90030575679989733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2.034849698198183E-2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7.9345746218120836E-2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0.92065425378187915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9.9694243200102658E-2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24476.685666666668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556.73400000000004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25033.419666666668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2162.056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27195.475666666665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2718.79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0.20477271138999337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0.79522728861000669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2.2239630358664941E-2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0.97776036964133506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0.90002785634919402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2.0471566918845462E-2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7.9500576731960579E-2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0.92049942326803957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9.9972143650806033E-2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24196.147000000001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553.97849999999994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24750.125500000002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2159.5020000000004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26909.627499999999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2713.4805000000006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0.20415790716019511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0.79584209283980478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2.2382856200062497E-2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0.97761714379993747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0.89916320840933239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2.0586628335899484E-2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8.025016325476822E-2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0.91974983674523192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0.10083679159066772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24126.262599999998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546.5136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24672.776199999997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2155.9116000000004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26828.687799999996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2702.4252000000006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0.20223079624923565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0.79776920375076432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2.2150470444424492E-2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0.97784952955557558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0.89927106311923322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2.0370493110736489E-2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8.0358443770030402E-2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0.91964155622996968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0.1007289368807669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7443.0910219800007</v>
      </c>
      <c r="F8" s="16" t="s">
        <v>7737</v>
      </c>
      <c r="G8" s="15">
        <f>A2L107C44</f>
        <v>249.40438097999998</v>
      </c>
      <c r="H8" s="16" t="s">
        <v>7738</v>
      </c>
      <c r="I8" s="15">
        <f>B3L201C1+B3L201C2</f>
        <v>7692.4954029600003</v>
      </c>
      <c r="J8" s="16" t="s">
        <v>7739</v>
      </c>
      <c r="K8" s="21">
        <f>IF(B3L201C3=0,0,B3L201C1/B3L201C3)</f>
        <v>0.96757822164131146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0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0</v>
      </c>
      <c r="J9" s="16" t="s">
        <v>7743</v>
      </c>
      <c r="K9" s="15">
        <f>IF(B3L202C3=0,0,B3L202C1/B3L202C3)</f>
        <v>0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3516.0563720999999</v>
      </c>
      <c r="F10" s="16" t="s">
        <v>7745</v>
      </c>
      <c r="G10" s="15">
        <f>A2L111C44</f>
        <v>74.652337439999997</v>
      </c>
      <c r="H10" s="16" t="s">
        <v>7746</v>
      </c>
      <c r="I10" s="15">
        <f>B3L203C1+B3L203C2</f>
        <v>3590.7087095399997</v>
      </c>
      <c r="J10" s="16" t="s">
        <v>7747</v>
      </c>
      <c r="K10" s="21">
        <f>IF(B3L203C3=0,0,B3L203C1/B3L203C3)</f>
        <v>0.97920958131700875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3456.8904085199997</v>
      </c>
      <c r="F11" s="16" t="s">
        <v>7749</v>
      </c>
      <c r="G11" s="15">
        <f>A2L113C44</f>
        <v>99.532699479999991</v>
      </c>
      <c r="H11" s="16" t="s">
        <v>7750</v>
      </c>
      <c r="I11" s="15">
        <f>B3L204C1+B3L204C2</f>
        <v>3556.4231079999995</v>
      </c>
      <c r="J11" s="16" t="s">
        <v>7751</v>
      </c>
      <c r="K11" s="21">
        <f>IF(B3L204C3=0,0,B3L204C1/B3L204C3)</f>
        <v>0.97201325701205077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15339.96662096</v>
      </c>
      <c r="F12" s="16" t="s">
        <v>7753</v>
      </c>
      <c r="G12" s="15">
        <f>A2L115C44</f>
        <v>1473.6142329999998</v>
      </c>
      <c r="H12" s="16" t="s">
        <v>7754</v>
      </c>
      <c r="I12" s="15">
        <f>B3L205C1+B3L205C2</f>
        <v>16813.58085396</v>
      </c>
      <c r="J12" s="16" t="s">
        <v>7755</v>
      </c>
      <c r="K12" s="21">
        <f>IF(B3L205C3=0,0,B3L205C1/B3L205C3)</f>
        <v>0.91235571733353105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1894.9315512800003</v>
      </c>
      <c r="F13" s="16" t="s">
        <v>7757</v>
      </c>
      <c r="G13" s="15">
        <f>A2L117C44</f>
        <v>82.095177199999995</v>
      </c>
      <c r="H13" s="16" t="s">
        <v>7758</v>
      </c>
      <c r="I13" s="15">
        <f>B3L206C1+B3L206C2</f>
        <v>1977.0267284800004</v>
      </c>
      <c r="J13" s="16" t="s">
        <v>7759</v>
      </c>
      <c r="K13" s="21">
        <f>IF(B3L206C3=0,0,B3L206C1/B3L206C3)</f>
        <v>0.95847543383335165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6613.2776745599986</v>
      </c>
      <c r="F14" s="16" t="s">
        <v>7761</v>
      </c>
      <c r="G14" s="15">
        <f>A2L122C44</f>
        <v>68.55377532</v>
      </c>
      <c r="H14" s="16" t="s">
        <v>7762</v>
      </c>
      <c r="I14" s="15">
        <f>B3L207C1+B3L207C2</f>
        <v>6681.8314498799982</v>
      </c>
      <c r="J14" s="16" t="s">
        <v>7763</v>
      </c>
      <c r="K14" s="21">
        <f>IF(B3L207C3=0,0,B3L207C1/B3L207C3)</f>
        <v>0.98974027168535794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1324.3655358399997</v>
      </c>
      <c r="F15" s="16" t="s">
        <v>7765</v>
      </c>
      <c r="G15" s="15">
        <f>A2L126C44</f>
        <v>21.83477486</v>
      </c>
      <c r="H15" s="16" t="s">
        <v>7766</v>
      </c>
      <c r="I15" s="15">
        <f>B3L208C1+B3L208C2</f>
        <v>1346.2003106999996</v>
      </c>
      <c r="J15" s="16" t="s">
        <v>7767</v>
      </c>
      <c r="K15" s="21">
        <f>IF(B3L208C3=0,0,B3L208C1/B3L208C3)</f>
        <v>0.98378044137529119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39588.57918524</v>
      </c>
      <c r="F16" s="16" t="s">
        <v>7769</v>
      </c>
      <c r="G16" s="15">
        <f>SUM(B3L201C2:B3L208C2)</f>
        <v>2069.6873782799998</v>
      </c>
      <c r="H16" s="16" t="s">
        <v>7770</v>
      </c>
      <c r="I16" s="15">
        <f>B3L209C1+B3L209C2</f>
        <v>41658.266563520003</v>
      </c>
      <c r="J16" s="16" t="s">
        <v>7771</v>
      </c>
      <c r="K16" s="21">
        <f>IF(B3L209C3=0,0,B3L209C1/B3L209C3)</f>
        <v>0.95031748680362949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107693</v>
      </c>
      <c r="F27" s="16" t="s">
        <v>7789</v>
      </c>
      <c r="G27" s="15">
        <f>A2L325C44</f>
        <v>5560</v>
      </c>
      <c r="H27" s="16" t="s">
        <v>7790</v>
      </c>
      <c r="I27" s="15">
        <f>B3L220C1+B3L220C2</f>
        <v>113253</v>
      </c>
      <c r="J27" s="16" t="s">
        <v>7791</v>
      </c>
      <c r="K27" s="21">
        <f>IF(B3L220C3=0,0,B3L220C1/B3L220C3)</f>
        <v>0.95090637775599762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35918</v>
      </c>
      <c r="F29" s="16" t="s">
        <v>6456</v>
      </c>
      <c r="G29" s="15">
        <f>A3L406C12</f>
        <v>2087</v>
      </c>
      <c r="H29" s="16" t="s">
        <v>7796</v>
      </c>
      <c r="I29" s="15">
        <f>B3L222C1+B3L222C2</f>
        <v>38005</v>
      </c>
      <c r="J29" s="16" t="s">
        <v>7797</v>
      </c>
      <c r="K29" s="21">
        <f>IF(B3L222C3=0,0,B3L222C1/B3L222C3)</f>
        <v>0.94508617287199048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2404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2404</v>
      </c>
      <c r="J30" s="16" t="s">
        <v>7801</v>
      </c>
      <c r="K30" s="15">
        <f>IF(B3L223C3=0,0,B3L223C1/B3L223C3)</f>
        <v>1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565.62793336666664</v>
      </c>
      <c r="H32" s="16" t="s">
        <v>7806</v>
      </c>
      <c r="I32" s="15">
        <f>B3L225C1+B3L225C2</f>
        <v>565.62793336666664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52384.223818266662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33525.968156166666</v>
      </c>
      <c r="F9" s="16" t="s">
        <v>7834</v>
      </c>
      <c r="G9" s="21">
        <f>IF(B3L301C1=0,0,B3L302C1/B3L301C1)</f>
        <v>0.64000123916078677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12391.278560666666</v>
      </c>
      <c r="F10" s="16" t="s">
        <v>7835</v>
      </c>
      <c r="G10" s="21">
        <f>IF(B3L301C1=0,0,B3L303C1/B3L301C1)</f>
        <v>0.23654599910948304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6466.9771014333337</v>
      </c>
      <c r="F11" s="16" t="s">
        <v>7836</v>
      </c>
      <c r="G11" s="21">
        <f>IF(B3L301C1=0,0,B3L304C1/B3L301C1)</f>
        <v>0.12345276172973023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30172.278913733331</v>
      </c>
      <c r="F12" s="16" t="s">
        <v>7838</v>
      </c>
      <c r="G12" s="21">
        <f>IF(B3L301C1=0,0,B3L305C1/B3L301C1)</f>
        <v>0.57598026112610057</v>
      </c>
      <c r="H12" s="16" t="s">
        <v>7839</v>
      </c>
      <c r="I12" s="21">
        <f>IF(B3L302C1=0,0,B3L305C1/B3L302C1)</f>
        <v>0.89996741550276549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3353.6892424333332</v>
      </c>
      <c r="F13" s="16" t="s">
        <v>7841</v>
      </c>
      <c r="G13" s="21">
        <f>IF(B3L301C1=0,0,B3L306C1/B3L301C1)</f>
        <v>6.4020978034686149E-2</v>
      </c>
      <c r="H13" s="16" t="s">
        <v>7842</v>
      </c>
      <c r="I13" s="21">
        <f>IF(B3L302C1=0,0,B3L306C1/B3L302C1)</f>
        <v>0.10003258449723444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0</v>
      </c>
      <c r="F15" s="16" t="s">
        <v>7847</v>
      </c>
      <c r="G15" s="15">
        <f>IF(B3L301C1=0,0,B3L308C1/B3L301C1)</f>
        <v>0</v>
      </c>
      <c r="H15" s="16" t="s">
        <v>945</v>
      </c>
      <c r="I15" s="19" t="str">
        <f>NULL_VALUE</f>
        <v>n/a</v>
      </c>
      <c r="J15" s="16" t="s">
        <v>7848</v>
      </c>
      <c r="K15" s="15">
        <f>IF(B3L303C1=0,0,B3L308C1/B3L303C1)</f>
        <v>0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2318.9299266666667</v>
      </c>
      <c r="F16" s="16" t="s">
        <v>7850</v>
      </c>
      <c r="G16" s="21">
        <f>IF(B3L301C1=0,0,B3L309C1/B3L301C1)</f>
        <v>4.426771569073136E-2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0.18714210283574687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69.730236333333337</v>
      </c>
      <c r="F17" s="16" t="s">
        <v>7853</v>
      </c>
      <c r="G17" s="21">
        <f>IF(B3L301C1=0,0,B3L310C1/B3L301C1)</f>
        <v>1.3311304673568156E-3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5.6273641167810017E-3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434.08422999999999</v>
      </c>
      <c r="F18" s="16" t="s">
        <v>7856</v>
      </c>
      <c r="G18" s="21">
        <f>IF(B3L301C1=0,0,B3L311C1/B3L301C1)</f>
        <v>8.286545038940378E-3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3.5031431815107685E-2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9262.389935666668</v>
      </c>
      <c r="F19" s="16" t="s">
        <v>7859</v>
      </c>
      <c r="G19" s="21">
        <f>IF(B3L301C1=0,0,B3L312C1/B3L301C1)</f>
        <v>0.176816401208885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0.74749267319903911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2.0870649999999999</v>
      </c>
      <c r="F20" s="16" t="s">
        <v>7862</v>
      </c>
      <c r="G20" s="21">
        <f>IF(B3L301C1=0,0,B3L313C1/B3L301C1)</f>
        <v>3.9841479893651286E-5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1.6843015753232436E-4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11.083702000000001</v>
      </c>
      <c r="F21" s="16" t="s">
        <v>7865</v>
      </c>
      <c r="G21" s="21">
        <f>IF(B3L301C1=0,0,B3L314C1/B3L301C1)</f>
        <v>2.1158473280909917E-4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8.9447605795762888E-4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1.0365573333333333</v>
      </c>
      <c r="F24" s="16" t="s">
        <v>7874</v>
      </c>
      <c r="G24" s="21">
        <f>IF(B3L301C1=0,0,B3L317C1/B3L301C1)</f>
        <v>1.9787585990190432E-5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8.3652169407574453E-5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68.383428999999992</v>
      </c>
      <c r="F25" s="16" t="s">
        <v>7877</v>
      </c>
      <c r="G25" s="21">
        <f>IF(B3L301C1=0,0,B3L318C1/B3L301C1)</f>
        <v>1.3054202967144914E-3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5.518674175969851E-3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165.59329233333335</v>
      </c>
      <c r="F26" s="16" t="s">
        <v>7880</v>
      </c>
      <c r="G26" s="21">
        <f>IF(B3L301C1=0,0,B3L319C1/B3L301C1)</f>
        <v>3.161129062593652E-3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1.336369701662362E-2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0</v>
      </c>
      <c r="F27" s="16" t="s">
        <v>7883</v>
      </c>
      <c r="G27" s="15">
        <f>IF(B3L301C1=0,0,B3L320C1/B3L301C1)</f>
        <v>0</v>
      </c>
      <c r="H27" s="16" t="s">
        <v>945</v>
      </c>
      <c r="I27" s="19" t="str">
        <f>NULL_VALUE</f>
        <v>n/a</v>
      </c>
      <c r="J27" s="16" t="s">
        <v>7884</v>
      </c>
      <c r="K27" s="15">
        <f>IF(B3L303C1=0,0,B3L320C1/B3L303C1)</f>
        <v>0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3.5247766666666664</v>
      </c>
      <c r="F28" s="16" t="s">
        <v>7886</v>
      </c>
      <c r="G28" s="21">
        <f>IF(B3L301C1=0,0,B3L321C1/B3L301C1)</f>
        <v>6.72869885195771E-5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2.8445625279180468E-4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54.435409666666665</v>
      </c>
      <c r="F29" s="16" t="s">
        <v>7889</v>
      </c>
      <c r="G29" s="21">
        <f>IF(B3L301C1=0,0,B3L322C1/B3L301C1)</f>
        <v>1.0391565570488561E-3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4.393042203042684E-3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565.62793336666664</v>
      </c>
      <c r="F33" s="16" t="s">
        <v>7901</v>
      </c>
      <c r="G33" s="21">
        <f>IF(B3L301C1=0,0,B3L326C1/B3L301C1)</f>
        <v>1.0797677089365007E-2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8.74640383744828E-2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241.83611013333334</v>
      </c>
      <c r="F42" s="16" t="s">
        <v>7928</v>
      </c>
      <c r="G42" s="21">
        <f>IF(B3L301C1=0,0,B3L335C1/B3L301C1)</f>
        <v>4.6165828660995403E-3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3.7395541431518763E-2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5659.5130579333336</v>
      </c>
      <c r="F43" s="16" t="s">
        <v>7931</v>
      </c>
      <c r="G43" s="21">
        <f>IF(B3L301C1=0,0,B3L336C1/B3L301C1)</f>
        <v>0.10803850177426569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0.8751404201939984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39082.979545335496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36936.783562935416</v>
      </c>
      <c r="F9" s="16" t="s">
        <v>7960</v>
      </c>
      <c r="G9" s="21">
        <f>IF(B3L401C1=0,0,B3L402C1/B3L401C1)</f>
        <v>0.94508617287199059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2146.1959824000837</v>
      </c>
      <c r="F10" s="16" t="s">
        <v>7962</v>
      </c>
      <c r="G10" s="21">
        <f>IF(B3L401C1=0,0,B3L403C1/B3L401C1)</f>
        <v>5.4913827128009476E-2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15509.969192448871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0</v>
      </c>
      <c r="F13" s="16" t="s">
        <v>945</v>
      </c>
      <c r="G13" s="19" t="str">
        <f>NULL_VALUE</f>
        <v>n/a</v>
      </c>
      <c r="H13" s="16" t="s">
        <v>7967</v>
      </c>
      <c r="I13" s="15">
        <f>IF(B3L404C1=0,0,B3L406C1/B3L404C1)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3106.2981777661248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0.20027752081406108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233.66413214472993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1.506541562045725E-2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1.0248426848453067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6.6076384300251095E-5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3932.321381751442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0.25353508656006346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182.4219979024646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1.1761596405444694E-2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0</v>
      </c>
      <c r="F19" s="16" t="s">
        <v>945</v>
      </c>
      <c r="G19" s="19" t="str">
        <f>NULL_VALUE</f>
        <v>n/a</v>
      </c>
      <c r="H19" s="16" t="s">
        <v>7979</v>
      </c>
      <c r="I19" s="15">
        <f>IF(B3L404C1=0,0,B3L412C1/B3L404C1)</f>
        <v>0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1054.5631227058207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6.7992599444958376E-2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137.3289197692711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8.8542354962336464E-3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6.1490561090718403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3.964583058015066E-4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0</v>
      </c>
      <c r="F27" s="16" t="s">
        <v>945</v>
      </c>
      <c r="G27" s="19" t="str">
        <f>NULL_VALUE</f>
        <v>n/a</v>
      </c>
      <c r="H27" s="16" t="s">
        <v>7995</v>
      </c>
      <c r="I27" s="15">
        <f>IF(B3L404C1=0,0,B3L420C1/B3L404C1)</f>
        <v>0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6777.284674882013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0.43696312937756049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78.912886733088612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5.0878815911193339E-3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39588.57918524</v>
      </c>
      <c r="F8" s="16" t="s">
        <v>8061</v>
      </c>
      <c r="G8" s="15">
        <f>B3L501C1</f>
        <v>39588.57918524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2069.6873782799998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2069.6873782799998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3516.0563720999999</v>
      </c>
      <c r="F10" s="16" t="s">
        <v>8064</v>
      </c>
      <c r="G10" s="15">
        <f>B3L503C1</f>
        <v>3516.0563720999999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74.652337439999997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74.652337439999997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4549.8113826600002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4549.8113826600002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0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666.10608826000009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666.10608826000009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2.0944525000000001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2.0944525000000001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21">
        <f>A2L129C44</f>
        <v>0.98005367999999993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21">
        <f>B3L509C1</f>
        <v>0.98005367999999993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-6.1454306000000001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-6.1454306000000001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47.453296159999994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47.453296159999994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462.04257894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462.04257894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505.43645660000004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505.43645660000004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4715.7864523199996</v>
      </c>
      <c r="F26" s="16" t="s">
        <v>8093</v>
      </c>
      <c r="G26" s="15">
        <f>SUM(B3L503C2,B3L504C2,SUM(B3L507C2:B3L510C2),B3L512C2)</f>
        <v>3516.0563720999999</v>
      </c>
      <c r="H26" s="16" t="s">
        <v>8094</v>
      </c>
      <c r="I26" s="15">
        <f>SUM(B3L503C3,B3L504C3,SUM(B3L507C3:B3L510C3),B3L512C3)</f>
        <v>74.652337439999997</v>
      </c>
      <c r="J26" s="16" t="s">
        <v>8095</v>
      </c>
      <c r="K26" s="15">
        <f>SUM(B3L503C4,B3L504C4,SUM(B3L507C4:B3L510C4),B3L512C4)</f>
        <v>2.0944525000000001</v>
      </c>
      <c r="L26" s="16" t="s">
        <v>8096</v>
      </c>
      <c r="M26" s="21">
        <f>SUM(B3L503C5,B3L504C5,SUM(B3L507C5:B3L510C5),B3L512C5)</f>
        <v>0.98005367999999993</v>
      </c>
      <c r="N26" s="16" t="s">
        <v>8097</v>
      </c>
      <c r="O26" s="15">
        <f>SUM(B3L503C6,B3L504C6,SUM(B3L507C6:B3L510C6),B3L512C6)</f>
        <v>-6.1454306000000001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1128.1486672000001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0.74559278874263379</v>
      </c>
      <c r="H27" s="16" t="s">
        <v>8108</v>
      </c>
      <c r="I27" s="21">
        <f>IF(B3L519C1=0,0,B3L519C3/B3L519C1)</f>
        <v>1.5830304911977872E-2</v>
      </c>
      <c r="J27" s="16" t="s">
        <v>8109</v>
      </c>
      <c r="K27" s="21">
        <f>IF(B3L519C1=0,0,B3L519C4/B3L519C1)</f>
        <v>4.4413641736673712E-4</v>
      </c>
      <c r="L27" s="16" t="s">
        <v>8110</v>
      </c>
      <c r="M27" s="21">
        <f>IF(B3L519C1=0,0,B3L519C5/B3L519C1)</f>
        <v>2.0782401618670587E-4</v>
      </c>
      <c r="N27" s="16" t="s">
        <v>8111</v>
      </c>
      <c r="O27" s="21">
        <f>IF(B3L519C1=0,0,B3L519C6/B3L519C1)</f>
        <v>-1.3031613416202648E-3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0.23922810725345525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6227.7788782000016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2.0944525000000001</v>
      </c>
      <c r="L28" s="16" t="s">
        <v>8115</v>
      </c>
      <c r="M28" s="21">
        <f>SUM(B3L505C5:B3L518C5)</f>
        <v>0.98005367999999993</v>
      </c>
      <c r="N28" s="16" t="s">
        <v>8116</v>
      </c>
      <c r="O28" s="15">
        <f>SUM(B3L505C6:B3L518C6)</f>
        <v>-6.1454306000000001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505.43645660000004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47.453296159999994</v>
      </c>
      <c r="AD28" s="16" t="s">
        <v>8124</v>
      </c>
      <c r="AE28" s="15">
        <f>SUM(B3L505C14:B3L518C14)</f>
        <v>5677.9600498600003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3.3630810293080831E-4</v>
      </c>
      <c r="L29" s="16" t="s">
        <v>8127</v>
      </c>
      <c r="M29" s="21">
        <f>IF(B3L521C1=0,0,B3L521C5/B3L521C1)</f>
        <v>1.5736809208667058E-4</v>
      </c>
      <c r="N29" s="16" t="s">
        <v>8128</v>
      </c>
      <c r="O29" s="21">
        <f>IF(B3L521C1=0,0,B3L521C6/B3L521C1)</f>
        <v>-9.8677726364237864E-4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8.1158381902294671E-2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7.6196180192118984E-3</v>
      </c>
      <c r="AD29" s="16" t="s">
        <v>8136</v>
      </c>
      <c r="AE29" s="21">
        <f>IF(B3L521C1=0,0,B3L521C14/B3L521C1)</f>
        <v>0.91171510114711807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47886.045441720002</v>
      </c>
      <c r="F30" s="16" t="s">
        <v>8138</v>
      </c>
      <c r="G30" s="15">
        <f>SUM(B3L501C2,B3L502C2,SUM(B3L505C2:B3L518C2))</f>
        <v>39588.57918524</v>
      </c>
      <c r="H30" s="16" t="s">
        <v>8139</v>
      </c>
      <c r="I30" s="15">
        <f>SUM(B3L501C3,B3L502C3,SUM(B3L505C3:B3L518C3))</f>
        <v>2069.6873782799998</v>
      </c>
      <c r="J30" s="16" t="s">
        <v>8140</v>
      </c>
      <c r="K30" s="15">
        <f>SUM(B3L501C4,B3L502C4,SUM(B3L505C4:B3L518C4))</f>
        <v>2.0944525000000001</v>
      </c>
      <c r="L30" s="16" t="s">
        <v>8141</v>
      </c>
      <c r="M30" s="21">
        <f>SUM(B3L501C5,B3L502C5,SUM(B3L505C5:B3L518C5))</f>
        <v>0.98005367999999993</v>
      </c>
      <c r="N30" s="16" t="s">
        <v>8142</v>
      </c>
      <c r="O30" s="15">
        <f>SUM(B3L501C6,B3L502C6,SUM(B3L505C6:B3L518C6))</f>
        <v>-6.1454306000000001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505.43645660000004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47.453296159999994</v>
      </c>
      <c r="AD30" s="16" t="s">
        <v>8150</v>
      </c>
      <c r="AE30" s="15">
        <f>SUM(B3L501C14,B3L502C14,SUM(B3L505C14:B3L518C14))</f>
        <v>5677.9600498600003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0.82672475498987519</v>
      </c>
      <c r="H31" s="16" t="s">
        <v>8153</v>
      </c>
      <c r="I31" s="21">
        <f>IF(B3L523C1=0,0,B3L523C3/B3L523C1)</f>
        <v>4.3221096233534782E-2</v>
      </c>
      <c r="J31" s="16" t="s">
        <v>8154</v>
      </c>
      <c r="K31" s="21">
        <f>IF(B3L523C1=0,0,B3L523C4/B3L523C1)</f>
        <v>4.3738264053336082E-5</v>
      </c>
      <c r="L31" s="16" t="s">
        <v>8155</v>
      </c>
      <c r="M31" s="21">
        <f>IF(B3L523C1=0,0,B3L523C5/B3L523C1)</f>
        <v>2.0466373260927968E-5</v>
      </c>
      <c r="N31" s="16" t="s">
        <v>8156</v>
      </c>
      <c r="O31" s="21">
        <f>IF(B3L523C1=0,0,B3L523C6/B3L523C1)</f>
        <v>-1.2833447705510226E-4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1.055498427438834E-2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9.909629354913701E-4</v>
      </c>
      <c r="AD31" s="16" t="s">
        <v>8164</v>
      </c>
      <c r="AE31" s="21">
        <f>IF(B3L523C1=0,0,B3L523C14/B3L523C1)</f>
        <v>0.11857233140645108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9294</v>
      </c>
      <c r="F8" s="16" t="s">
        <v>8195</v>
      </c>
      <c r="G8" s="15">
        <f>A2L106C11</f>
        <v>9294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192</v>
      </c>
      <c r="F9" s="16" t="s">
        <v>8198</v>
      </c>
      <c r="G9" s="15">
        <f>A2L107C11</f>
        <v>192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4896</v>
      </c>
      <c r="F12" s="16" t="s">
        <v>8207</v>
      </c>
      <c r="G12" s="15">
        <f>A2L110C11</f>
        <v>4896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88</v>
      </c>
      <c r="F13" s="16" t="s">
        <v>8210</v>
      </c>
      <c r="G13" s="15">
        <f>A2L111C11</f>
        <v>88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2668</v>
      </c>
      <c r="F14" s="16" t="s">
        <v>8213</v>
      </c>
      <c r="G14" s="15">
        <f>A2L112C11</f>
        <v>2668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74</v>
      </c>
      <c r="F15" s="16" t="s">
        <v>8216</v>
      </c>
      <c r="G15" s="15">
        <f>A2L113C11</f>
        <v>74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15665</v>
      </c>
      <c r="F16" s="16" t="s">
        <v>8219</v>
      </c>
      <c r="G16" s="15">
        <f>A2L114C11</f>
        <v>15665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1201</v>
      </c>
      <c r="F17" s="16" t="s">
        <v>8222</v>
      </c>
      <c r="G17" s="15">
        <f>A2L115C11</f>
        <v>1201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2994</v>
      </c>
      <c r="F18" s="16" t="s">
        <v>8225</v>
      </c>
      <c r="G18" s="15">
        <f>A2L116C11</f>
        <v>2994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73</v>
      </c>
      <c r="F19" s="16" t="s">
        <v>8228</v>
      </c>
      <c r="G19" s="15">
        <f>A2L117C11</f>
        <v>73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981</v>
      </c>
      <c r="F20" s="16" t="s">
        <v>8231</v>
      </c>
      <c r="G20" s="15">
        <f>A2L118C11</f>
        <v>981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53</v>
      </c>
      <c r="F21" s="16" t="s">
        <v>8234</v>
      </c>
      <c r="G21" s="15">
        <f>A2L119C11</f>
        <v>53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7047</v>
      </c>
      <c r="F22" s="16" t="s">
        <v>8237</v>
      </c>
      <c r="G22" s="15">
        <f>A2L121C11</f>
        <v>7047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87</v>
      </c>
      <c r="F23" s="16" t="s">
        <v>8240</v>
      </c>
      <c r="G23" s="15">
        <f>A2L122C11</f>
        <v>87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2035</v>
      </c>
      <c r="F24" s="16" t="s">
        <v>8243</v>
      </c>
      <c r="G24" s="15">
        <f>A2L125C11</f>
        <v>2035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13</v>
      </c>
      <c r="F25" s="16" t="s">
        <v>8246</v>
      </c>
      <c r="G25" s="15">
        <f>A2L126C11</f>
        <v>13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45580</v>
      </c>
      <c r="F26" s="16" t="s">
        <v>8249</v>
      </c>
      <c r="G26" s="15">
        <f>B3L601C2+B3L603C2+B3L605C2+B3L607C2+B3L609C2+B3L611C2+B3L613C2+B3L615C2+B3L617C2</f>
        <v>45580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1781</v>
      </c>
      <c r="F27" s="16" t="s">
        <v>8252</v>
      </c>
      <c r="G27" s="15">
        <f>B3L602C2+B3L604C2+B3L606C2+B3L608C2+B3L610C2+B3L612C2+B3L614C2+B3L616C2+B3L618C2</f>
        <v>1781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8150</v>
      </c>
      <c r="F28" s="16" t="s">
        <v>8255</v>
      </c>
      <c r="G28" s="15">
        <f>A2L123C11</f>
        <v>8150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0</v>
      </c>
      <c r="F29" s="16" t="s">
        <v>8258</v>
      </c>
      <c r="G29" s="15">
        <f>A2L124C11</f>
        <v>0</v>
      </c>
      <c r="H29" s="16" t="s">
        <v>8259</v>
      </c>
      <c r="I29" s="15">
        <f>IF(B3L622C2=0,0,B3L622C1/B3L622C2)</f>
        <v>0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536</v>
      </c>
      <c r="F30" s="16" t="s">
        <v>8261</v>
      </c>
      <c r="G30" s="15">
        <f>A2L127C11</f>
        <v>536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0</v>
      </c>
      <c r="F31" s="16" t="s">
        <v>8264</v>
      </c>
      <c r="G31" s="15">
        <f>A2L128C11</f>
        <v>0</v>
      </c>
      <c r="H31" s="16" t="s">
        <v>8265</v>
      </c>
      <c r="I31" s="15">
        <f>IF(B3L624C2=0,0,B3L624C1/B3L624C2)</f>
        <v>0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75</v>
      </c>
      <c r="F32" s="16" t="s">
        <v>8267</v>
      </c>
      <c r="G32" s="15">
        <f>A2L131C11</f>
        <v>75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84</v>
      </c>
      <c r="F33" s="16" t="s">
        <v>8270</v>
      </c>
      <c r="G33" s="15">
        <f>A2L132C11</f>
        <v>84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629</v>
      </c>
      <c r="F34" s="16" t="s">
        <v>8273</v>
      </c>
      <c r="G34" s="15">
        <f>A2L139C11</f>
        <v>629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911</v>
      </c>
      <c r="F35" s="16" t="s">
        <v>8276</v>
      </c>
      <c r="G35" s="15">
        <f>A2L140C11</f>
        <v>911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203085</v>
      </c>
      <c r="F36" s="16" t="s">
        <v>8279</v>
      </c>
      <c r="G36" s="15">
        <f>A2L181C11</f>
        <v>203085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36466</v>
      </c>
      <c r="F37" s="16" t="s">
        <v>8282</v>
      </c>
      <c r="G37" s="15">
        <f>A2L202C11-A2L216C11</f>
        <v>36466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253</v>
      </c>
      <c r="F39" s="16" t="s">
        <v>8288</v>
      </c>
      <c r="G39" s="15">
        <f>A2L243C11</f>
        <v>253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5702</v>
      </c>
      <c r="F40" s="16" t="s">
        <v>8291</v>
      </c>
      <c r="G40" s="15">
        <f>A2L245C11</f>
        <v>5702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879695</v>
      </c>
      <c r="F41" s="16" t="s">
        <v>8294</v>
      </c>
      <c r="G41" s="15">
        <f>A2L420C11</f>
        <v>879695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23827.864000000001</v>
      </c>
      <c r="F8" s="16" t="s">
        <v>7643</v>
      </c>
      <c r="G8" s="15">
        <f>A1L108C6</f>
        <v>24584.940999999999</v>
      </c>
      <c r="H8" s="16" t="s">
        <v>7660</v>
      </c>
      <c r="I8" s="15">
        <f>A1L108C7</f>
        <v>24476.685666666668</v>
      </c>
      <c r="J8" s="16" t="s">
        <v>7677</v>
      </c>
      <c r="K8" s="15">
        <f>A1L108C8</f>
        <v>24196.147000000001</v>
      </c>
      <c r="L8" s="16" t="s">
        <v>7694</v>
      </c>
      <c r="M8" s="15">
        <f>A1L108C9</f>
        <v>24126.262599999998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8226.0650000000005</v>
      </c>
      <c r="F9" s="16" t="s">
        <v>8350</v>
      </c>
      <c r="G9" s="15">
        <f>A1L105C6</f>
        <v>8578.0139999999992</v>
      </c>
      <c r="H9" s="16" t="s">
        <v>8351</v>
      </c>
      <c r="I9" s="15">
        <f>A1L105C7</f>
        <v>8285.4196666666667</v>
      </c>
      <c r="J9" s="16" t="s">
        <v>8352</v>
      </c>
      <c r="K9" s="15">
        <f>A1L105C8</f>
        <v>8110.70075</v>
      </c>
      <c r="L9" s="16" t="s">
        <v>8353</v>
      </c>
      <c r="M9" s="15">
        <f>A1L105C9</f>
        <v>9304.9886000000006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2756.6170000000002</v>
      </c>
      <c r="F10" s="16" t="s">
        <v>8355</v>
      </c>
      <c r="G10" s="15">
        <f>A1L106C6</f>
        <v>2687.3024999999998</v>
      </c>
      <c r="H10" s="16" t="s">
        <v>8356</v>
      </c>
      <c r="I10" s="15">
        <f>A1L106C7</f>
        <v>2620.391333333333</v>
      </c>
      <c r="J10" s="16" t="s">
        <v>8357</v>
      </c>
      <c r="K10" s="15">
        <f>A1L106C8</f>
        <v>2633.7649999999999</v>
      </c>
      <c r="L10" s="16" t="s">
        <v>8358</v>
      </c>
      <c r="M10" s="15">
        <f>A1L106C9</f>
        <v>2941.8353999999999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12845.182000000001</v>
      </c>
      <c r="F11" s="16" t="s">
        <v>8360</v>
      </c>
      <c r="G11" s="15">
        <f>A1L107C6</f>
        <v>13319.6245</v>
      </c>
      <c r="H11" s="16" t="s">
        <v>8361</v>
      </c>
      <c r="I11" s="15">
        <f>A1L107C7</f>
        <v>13570.874666666665</v>
      </c>
      <c r="J11" s="16" t="s">
        <v>8362</v>
      </c>
      <c r="K11" s="15">
        <f>A1L107C8</f>
        <v>13451.68125</v>
      </c>
      <c r="L11" s="16" t="s">
        <v>8363</v>
      </c>
      <c r="M11" s="15">
        <f>A1L107C9</f>
        <v>11879.438599999999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0.34522880439472042</v>
      </c>
      <c r="F12" s="16" t="s">
        <v>8365</v>
      </c>
      <c r="G12" s="21">
        <f>IF(B3L701C2=0,0,B3L702C2/B3L701C2)</f>
        <v>0.34891334496186099</v>
      </c>
      <c r="H12" s="16" t="s">
        <v>8366</v>
      </c>
      <c r="I12" s="21">
        <f>IF(B3L701C3=0,0,B3L702C3/B3L701C3)</f>
        <v>0.33850251539366227</v>
      </c>
      <c r="J12" s="16" t="s">
        <v>8367</v>
      </c>
      <c r="K12" s="21">
        <f>IF(B3L701C4=0,0,B3L702C4/B3L701C4)</f>
        <v>0.33520629338216534</v>
      </c>
      <c r="L12" s="16" t="s">
        <v>8368</v>
      </c>
      <c r="M12" s="21">
        <f>IF(B3L701C5=0,0,B3L702C5/B3L701C5)</f>
        <v>0.38567882453538416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0.11568880030539036</v>
      </c>
      <c r="F13" s="16" t="s">
        <v>8370</v>
      </c>
      <c r="G13" s="21">
        <f>IF(B3L701C2=0,0,B3L703C2/B3L701C2)</f>
        <v>0.10930685170243036</v>
      </c>
      <c r="H13" s="16" t="s">
        <v>8371</v>
      </c>
      <c r="I13" s="21">
        <f>IF(B3L701C3=0,0,B3L703C3/B3L701C3)</f>
        <v>0.10705662396530617</v>
      </c>
      <c r="J13" s="16" t="s">
        <v>8372</v>
      </c>
      <c r="K13" s="21">
        <f>IF(B3L701C4=0,0,B3L703C4/B3L701C4)</f>
        <v>0.10885059509681437</v>
      </c>
      <c r="L13" s="16" t="s">
        <v>8373</v>
      </c>
      <c r="M13" s="21">
        <f>IF(B3L701C5=0,0,B3L703C5/B3L701C5)</f>
        <v>0.12193498217166882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0.53908239529988922</v>
      </c>
      <c r="F14" s="16" t="s">
        <v>8375</v>
      </c>
      <c r="G14" s="21">
        <f>IF(B3L701C2=0,0,B3L704C2/B3L701C2)</f>
        <v>0.54177980333570863</v>
      </c>
      <c r="H14" s="16" t="s">
        <v>8376</v>
      </c>
      <c r="I14" s="21">
        <f>IF(B3L701C3=0,0,B3L704C3/B3L701C3)</f>
        <v>0.55444086064103137</v>
      </c>
      <c r="J14" s="16" t="s">
        <v>8377</v>
      </c>
      <c r="K14" s="21">
        <f>IF(B3L701C4=0,0,B3L704C4/B3L701C4)</f>
        <v>0.55594311152102027</v>
      </c>
      <c r="L14" s="16" t="s">
        <v>8378</v>
      </c>
      <c r="M14" s="21">
        <f>IF(B3L701C5=0,0,B3L704C5/B3L701C5)</f>
        <v>0.49238619329294708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8601.3580000000002</v>
      </c>
      <c r="F15" s="16" t="s">
        <v>8380</v>
      </c>
      <c r="G15" s="15">
        <f>A1L104C6</f>
        <v>8841.0135000000009</v>
      </c>
      <c r="H15" s="16" t="s">
        <v>8381</v>
      </c>
      <c r="I15" s="15">
        <f>A1L104C7</f>
        <v>8711.6593333333349</v>
      </c>
      <c r="J15" s="16" t="s">
        <v>8382</v>
      </c>
      <c r="K15" s="15">
        <f>A1L104C8</f>
        <v>8612.3114999999998</v>
      </c>
      <c r="L15" s="16" t="s">
        <v>8383</v>
      </c>
      <c r="M15" s="15">
        <f>A1L104C9</f>
        <v>8516.7815999999984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2695.8609999999999</v>
      </c>
      <c r="F16" s="16" t="s">
        <v>8385</v>
      </c>
      <c r="G16" s="15">
        <f>A1L101C6</f>
        <v>2797.348</v>
      </c>
      <c r="H16" s="16" t="s">
        <v>8386</v>
      </c>
      <c r="I16" s="15">
        <f>A1L101C7</f>
        <v>2664.2063333333331</v>
      </c>
      <c r="J16" s="16" t="s">
        <v>8387</v>
      </c>
      <c r="K16" s="15">
        <f>A1L101C8</f>
        <v>2596.0974999999999</v>
      </c>
      <c r="L16" s="16" t="s">
        <v>8388</v>
      </c>
      <c r="M16" s="15">
        <f>A1L101C9</f>
        <v>3011.0295999999998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1073.662</v>
      </c>
      <c r="F17" s="16" t="s">
        <v>8390</v>
      </c>
      <c r="G17" s="15">
        <f>A1L102C6</f>
        <v>1056.963</v>
      </c>
      <c r="H17" s="16" t="s">
        <v>8391</v>
      </c>
      <c r="I17" s="15">
        <f>A1L102C7</f>
        <v>1057.3513333333333</v>
      </c>
      <c r="J17" s="16" t="s">
        <v>8392</v>
      </c>
      <c r="K17" s="15">
        <f>A1L102C8</f>
        <v>1069.3710000000001</v>
      </c>
      <c r="L17" s="16" t="s">
        <v>8393</v>
      </c>
      <c r="M17" s="15">
        <f>A1L102C9</f>
        <v>1160.5844000000002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4831.835</v>
      </c>
      <c r="F18" s="16" t="s">
        <v>8395</v>
      </c>
      <c r="G18" s="15">
        <f>A1L103C6</f>
        <v>4986.7024999999994</v>
      </c>
      <c r="H18" s="16" t="s">
        <v>8396</v>
      </c>
      <c r="I18" s="15">
        <f>A1L103C7</f>
        <v>4990.1016666666665</v>
      </c>
      <c r="J18" s="16" t="s">
        <v>8397</v>
      </c>
      <c r="K18" s="15">
        <f>A1L103C8</f>
        <v>4946.8429999999998</v>
      </c>
      <c r="L18" s="16" t="s">
        <v>8398</v>
      </c>
      <c r="M18" s="15">
        <f>A1L103C9</f>
        <v>4345.1675999999998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0.31342271766853558</v>
      </c>
      <c r="F19" s="16" t="s">
        <v>8400</v>
      </c>
      <c r="G19" s="21">
        <f>IF(B3L708C2=0,0,B3L709C2/B3L708C2)</f>
        <v>0.31640580573709109</v>
      </c>
      <c r="H19" s="16" t="s">
        <v>8401</v>
      </c>
      <c r="I19" s="21">
        <f>IF(B3L708C3=0,0,B3L709C3/B3L708C3)</f>
        <v>0.30582076633085353</v>
      </c>
      <c r="J19" s="16" t="s">
        <v>8402</v>
      </c>
      <c r="K19" s="21">
        <f>IF(B3L708C4=0,0,B3L709C4/B3L708C4)</f>
        <v>0.30144026954900549</v>
      </c>
      <c r="L19" s="16" t="s">
        <v>8403</v>
      </c>
      <c r="M19" s="21">
        <f>IF(B3L708C5=0,0,B3L709C5/B3L708C5)</f>
        <v>0.35354077883129004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0.12482470791240174</v>
      </c>
      <c r="F20" s="16" t="s">
        <v>8405</v>
      </c>
      <c r="G20" s="21">
        <f>IF(B3L708C2=0,0,B3L710C2/B3L708C2)</f>
        <v>0.11955224364265475</v>
      </c>
      <c r="H20" s="16" t="s">
        <v>8406</v>
      </c>
      <c r="I20" s="21">
        <f>IF(B3L708C3=0,0,B3L710C3/B3L708C3)</f>
        <v>0.12137197896244639</v>
      </c>
      <c r="J20" s="16" t="s">
        <v>8407</v>
      </c>
      <c r="K20" s="21">
        <f>IF(B3L708C4=0,0,B3L710C4/B3L708C4)</f>
        <v>0.12416771037601231</v>
      </c>
      <c r="L20" s="16" t="s">
        <v>8408</v>
      </c>
      <c r="M20" s="21">
        <f>IF(B3L708C5=0,0,B3L710C5/B3L708C5)</f>
        <v>0.13627030191780432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0.56175257441906268</v>
      </c>
      <c r="F21" s="16" t="s">
        <v>8410</v>
      </c>
      <c r="G21" s="21">
        <f>IF(B3L708C2=0,0,B3L711C2/B3L708C2)</f>
        <v>0.56404195062025397</v>
      </c>
      <c r="H21" s="16" t="s">
        <v>8411</v>
      </c>
      <c r="I21" s="21">
        <f>IF(B3L708C3=0,0,B3L711C3/B3L708C3)</f>
        <v>0.5728072547066998</v>
      </c>
      <c r="J21" s="16" t="s">
        <v>8412</v>
      </c>
      <c r="K21" s="21">
        <f>IF(B3L708C4=0,0,B3L711C4/B3L708C4)</f>
        <v>0.57439202007498213</v>
      </c>
      <c r="L21" s="16" t="s">
        <v>8413</v>
      </c>
      <c r="M21" s="21">
        <f>IF(B3L708C5=0,0,B3L711C5/B3L708C5)</f>
        <v>0.51018891925090581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2.7702444195439839</v>
      </c>
      <c r="F22" s="16" t="s">
        <v>8415</v>
      </c>
      <c r="G22" s="21">
        <f>IF(B3L708C2=0,0,B3L701C2/B3L708C2)</f>
        <v>2.7807831081809788</v>
      </c>
      <c r="H22" s="16" t="s">
        <v>8416</v>
      </c>
      <c r="I22" s="21">
        <f>IF(B3L708C3=0,0,B3L701C3/B3L708C3)</f>
        <v>2.8096467883003382</v>
      </c>
      <c r="J22" s="16" t="s">
        <v>8417</v>
      </c>
      <c r="K22" s="21">
        <f>IF(B3L708C4=0,0,B3L701C4/B3L708C4)</f>
        <v>2.8094834934848794</v>
      </c>
      <c r="L22" s="16" t="s">
        <v>8418</v>
      </c>
      <c r="M22" s="21">
        <f>IF(B3L708C5=0,0,B3L701C5/B3L708C5)</f>
        <v>2.8327910392817874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3.0513683754466574</v>
      </c>
      <c r="F23" s="16" t="s">
        <v>8420</v>
      </c>
      <c r="G23" s="21">
        <f>IF(B3L709C2=0,0,B3L702C2/B3L709C2)</f>
        <v>3.0664808239804269</v>
      </c>
      <c r="H23" s="16" t="s">
        <v>8421</v>
      </c>
      <c r="I23" s="21">
        <f>IF(B3L709C3=0,0,B3L702C3/B3L709C3)</f>
        <v>3.1099016480079937</v>
      </c>
      <c r="J23" s="16" t="s">
        <v>8422</v>
      </c>
      <c r="K23" s="21">
        <f>IF(B3L709C4=0,0,B3L702C4/B3L709C4)</f>
        <v>3.1241895768552608</v>
      </c>
      <c r="L23" s="16" t="s">
        <v>8423</v>
      </c>
      <c r="M23" s="21">
        <f>IF(B3L709C5=0,0,B3L702C5/B3L709C5)</f>
        <v>3.0903012710336695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2.5674905137743536</v>
      </c>
      <c r="F24" s="16" t="s">
        <v>8425</v>
      </c>
      <c r="G24" s="21">
        <f>IF(B3L710C2=0,0,B3L703C2/B3L710C2)</f>
        <v>2.5424754698130396</v>
      </c>
      <c r="H24" s="16" t="s">
        <v>8426</v>
      </c>
      <c r="I24" s="21">
        <f>IF(B3L710C3=0,0,B3L703C3/B3L710C3)</f>
        <v>2.4782598278591723</v>
      </c>
      <c r="J24" s="16" t="s">
        <v>8427</v>
      </c>
      <c r="K24" s="21">
        <f>IF(B3L710C4=0,0,B3L703C4/B3L710C4)</f>
        <v>2.4629104398754031</v>
      </c>
      <c r="L24" s="16" t="s">
        <v>8428</v>
      </c>
      <c r="M24" s="21">
        <f>IF(B3L710C5=0,0,B3L703C5/B3L710C5)</f>
        <v>2.5347879912912834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2.6584479809430581</v>
      </c>
      <c r="F25" s="16" t="s">
        <v>8430</v>
      </c>
      <c r="G25" s="21">
        <f>IF(B3L711C2=0,0,B3L704C2/B3L711C2)</f>
        <v>2.671028500296539</v>
      </c>
      <c r="H25" s="16" t="s">
        <v>8431</v>
      </c>
      <c r="I25" s="21">
        <f>IF(B3L711C3=0,0,B3L704C3/B3L711C3)</f>
        <v>2.7195587531449759</v>
      </c>
      <c r="J25" s="16" t="s">
        <v>8432</v>
      </c>
      <c r="K25" s="21">
        <f>IF(B3L711C4=0,0,B3L704C4/B3L711C4)</f>
        <v>2.7192456380766479</v>
      </c>
      <c r="L25" s="16" t="s">
        <v>8433</v>
      </c>
      <c r="M25" s="21">
        <f>IF(B3L711C5=0,0,B3L704C5/B3L711C5)</f>
        <v>2.7339425526416981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670475</v>
      </c>
      <c r="F26" s="16" t="s">
        <v>8435</v>
      </c>
      <c r="G26" s="15">
        <f>A1L114C6</f>
        <v>688297.5</v>
      </c>
      <c r="H26" s="16" t="s">
        <v>8436</v>
      </c>
      <c r="I26" s="15">
        <f>A1L114C7</f>
        <v>675922.33333333337</v>
      </c>
      <c r="J26" s="16" t="s">
        <v>8437</v>
      </c>
      <c r="K26" s="15">
        <f>A1L114C8</f>
        <v>665560</v>
      </c>
      <c r="L26" s="16" t="s">
        <v>8438</v>
      </c>
      <c r="M26" s="15">
        <f>A1L114C9</f>
        <v>658702.19999999995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279536</v>
      </c>
      <c r="F27" s="16" t="s">
        <v>8440</v>
      </c>
      <c r="G27" s="15">
        <f>A1L115C6</f>
        <v>291247.5</v>
      </c>
      <c r="H27" s="16" t="s">
        <v>8441</v>
      </c>
      <c r="I27" s="15">
        <f>A1L115C7</f>
        <v>276771.33333333331</v>
      </c>
      <c r="J27" s="16" t="s">
        <v>8442</v>
      </c>
      <c r="K27" s="15">
        <f>A1L115C8</f>
        <v>269796.75</v>
      </c>
      <c r="L27" s="16" t="s">
        <v>8443</v>
      </c>
      <c r="M27" s="15">
        <f>A1L115C9</f>
        <v>253550.2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28846</v>
      </c>
      <c r="F28" s="16" t="s">
        <v>8445</v>
      </c>
      <c r="G28" s="15">
        <f>A1L116C6</f>
        <v>27675.5</v>
      </c>
      <c r="H28" s="16" t="s">
        <v>8446</v>
      </c>
      <c r="I28" s="15">
        <f>A1L116C7</f>
        <v>26508.333333333332</v>
      </c>
      <c r="J28" s="16" t="s">
        <v>8447</v>
      </c>
      <c r="K28" s="15">
        <f>A1L116C8</f>
        <v>26568.75</v>
      </c>
      <c r="L28" s="16" t="s">
        <v>8448</v>
      </c>
      <c r="M28" s="15">
        <f>A1L116C9</f>
        <v>26589.8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362093</v>
      </c>
      <c r="F29" s="16" t="s">
        <v>8450</v>
      </c>
      <c r="G29" s="15">
        <f>A1L117C6</f>
        <v>369374.5</v>
      </c>
      <c r="H29" s="16" t="s">
        <v>8451</v>
      </c>
      <c r="I29" s="15">
        <f>A1L117C7</f>
        <v>372642.66666666669</v>
      </c>
      <c r="J29" s="16" t="s">
        <v>8452</v>
      </c>
      <c r="K29" s="15">
        <f>A1L117C8</f>
        <v>369194.5</v>
      </c>
      <c r="L29" s="16" t="s">
        <v>8453</v>
      </c>
      <c r="M29" s="15">
        <f>A1L117C9</f>
        <v>378562.2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77.949900469204977</v>
      </c>
      <c r="F30" s="16" t="s">
        <v>8455</v>
      </c>
      <c r="G30" s="21">
        <f>IF(B3L708C2=0,0,B3L719C2/B3L708C2)</f>
        <v>77.852782376138208</v>
      </c>
      <c r="H30" s="16" t="s">
        <v>8456</v>
      </c>
      <c r="I30" s="21">
        <f>IF(B3L708C3=0,0,B3L719C3/B3L708C3)</f>
        <v>77.588242086907428</v>
      </c>
      <c r="J30" s="16" t="s">
        <v>8457</v>
      </c>
      <c r="K30" s="21">
        <f>IF(B3L708C4=0,0,B3L719C4/B3L708C4)</f>
        <v>77.280065868495356</v>
      </c>
      <c r="L30" s="16" t="s">
        <v>8458</v>
      </c>
      <c r="M30" s="21">
        <f>IF(B3L708C5=0,0,B3L719C5/B3L708C5)</f>
        <v>77.341680336149523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103.69080601707581</v>
      </c>
      <c r="F31" s="16" t="s">
        <v>8460</v>
      </c>
      <c r="G31" s="21">
        <f>IF(B3L709C2=0,0,B3L720C2/B3L709C2)</f>
        <v>104.11557661041816</v>
      </c>
      <c r="H31" s="16" t="s">
        <v>8461</v>
      </c>
      <c r="I31" s="21">
        <f>IF(B3L709C3=0,0,B3L720C3/B3L709C3)</f>
        <v>103.88509698760819</v>
      </c>
      <c r="J31" s="16" t="s">
        <v>8462</v>
      </c>
      <c r="K31" s="21">
        <f>IF(B3L709C4=0,0,B3L720C4/B3L709C4)</f>
        <v>103.92396664609092</v>
      </c>
      <c r="L31" s="16" t="s">
        <v>8463</v>
      </c>
      <c r="M31" s="21">
        <f>IF(B3L709C5=0,0,B3L720C5/B3L709C5)</f>
        <v>84.207142965316592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26.866928325674188</v>
      </c>
      <c r="F32" s="16" t="s">
        <v>8465</v>
      </c>
      <c r="G32" s="21">
        <f>IF(B3L710C2=0,0,B3L721C2/B3L710C2)</f>
        <v>26.183981842316147</v>
      </c>
      <c r="H32" s="16" t="s">
        <v>8466</v>
      </c>
      <c r="I32" s="21">
        <f>IF(B3L710C3=0,0,B3L721C3/B3L710C3)</f>
        <v>25.070506365906759</v>
      </c>
      <c r="J32" s="16" t="s">
        <v>8467</v>
      </c>
      <c r="K32" s="21">
        <f>IF(B3L710C4=0,0,B3L721C4/B3L710C4)</f>
        <v>24.845212746558488</v>
      </c>
      <c r="L32" s="16" t="s">
        <v>8468</v>
      </c>
      <c r="M32" s="21">
        <f>IF(B3L710C5=0,0,B3L721C5/B3L710C5)</f>
        <v>22.910699127094933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74.93902420095057</v>
      </c>
      <c r="F33" s="16" t="s">
        <v>8470</v>
      </c>
      <c r="G33" s="21">
        <f>IF(B3L711C2=0,0,B3L722C2/B3L711C2)</f>
        <v>74.07189420263191</v>
      </c>
      <c r="H33" s="16" t="s">
        <v>8471</v>
      </c>
      <c r="I33" s="21">
        <f>IF(B3L711C3=0,0,B3L722C3/B3L711C3)</f>
        <v>74.67636764915612</v>
      </c>
      <c r="J33" s="16" t="s">
        <v>8472</v>
      </c>
      <c r="K33" s="21">
        <f>IF(B3L711C4=0,0,B3L722C4/B3L711C4)</f>
        <v>74.632346326738087</v>
      </c>
      <c r="L33" s="16" t="s">
        <v>8473</v>
      </c>
      <c r="M33" s="21">
        <f>IF(B3L711C5=0,0,B3L722C5/B3L711C5)</f>
        <v>87.122577274119422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575.16600000000005</v>
      </c>
      <c r="F34" s="16" t="s">
        <v>8475</v>
      </c>
      <c r="G34" s="15">
        <f>A1L131C6</f>
        <v>585.70849999999996</v>
      </c>
      <c r="H34" s="16" t="s">
        <v>8476</v>
      </c>
      <c r="I34" s="15">
        <f>A1L131C7</f>
        <v>542.096</v>
      </c>
      <c r="J34" s="16" t="s">
        <v>8477</v>
      </c>
      <c r="K34" s="15">
        <f>A1L131C8</f>
        <v>503.95699999999999</v>
      </c>
      <c r="L34" s="16" t="s">
        <v>8478</v>
      </c>
      <c r="M34" s="15">
        <f>A1L131C9</f>
        <v>500.98680000000002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14.954566160030321</v>
      </c>
      <c r="F35" s="16" t="s">
        <v>8480</v>
      </c>
      <c r="G35" s="15">
        <f>IF(B3L727C2=0,0,B3L708C2/B3L727C2)</f>
        <v>15.094562397506612</v>
      </c>
      <c r="H35" s="16" t="s">
        <v>8481</v>
      </c>
      <c r="I35" s="15">
        <f>IF(B3L727C3=0,0,B3L708C3/B3L727C3)</f>
        <v>16.070325797152783</v>
      </c>
      <c r="J35" s="16" t="s">
        <v>8482</v>
      </c>
      <c r="K35" s="15">
        <f>IF(B3L727C4=0,0,B3L708C4/B3L727C4)</f>
        <v>17.08937766515794</v>
      </c>
      <c r="L35" s="16" t="s">
        <v>8483</v>
      </c>
      <c r="M35" s="15">
        <f>IF(B3L727C5=0,0,B3L708C5/B3L727C5)</f>
        <v>17.000011976363446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6.6869208327336227E-2</v>
      </c>
      <c r="F36" s="16" t="s">
        <v>8485</v>
      </c>
      <c r="G36" s="15">
        <f>IF(B3L728C2=0,0,1/B3L728C2)</f>
        <v>6.6249022241624211E-2</v>
      </c>
      <c r="H36" s="16" t="s">
        <v>8486</v>
      </c>
      <c r="I36" s="15">
        <f>IF(B3L728C3=0,0,1/B3L728C3)</f>
        <v>6.2226492021535261E-2</v>
      </c>
      <c r="J36" s="16" t="s">
        <v>8487</v>
      </c>
      <c r="K36" s="15">
        <f>IF(B3L728C4=0,0,1/B3L728C4)</f>
        <v>5.851588159578297E-2</v>
      </c>
      <c r="L36" s="16" t="s">
        <v>8488</v>
      </c>
      <c r="M36" s="15">
        <f>IF(B3L728C5=0,0,1/B3L728C5)</f>
        <v>5.8823487971089938E-2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57036609</v>
      </c>
      <c r="F37" s="16" t="s">
        <v>8490</v>
      </c>
      <c r="G37" s="15">
        <f>A1L122C6</f>
        <v>58521056</v>
      </c>
      <c r="H37" s="16" t="s">
        <v>8491</v>
      </c>
      <c r="I37" s="15">
        <f>A1L122C7</f>
        <v>57557132</v>
      </c>
      <c r="J37" s="16" t="s">
        <v>8492</v>
      </c>
      <c r="K37" s="15">
        <f>A1L122C8</f>
        <v>56480786.5</v>
      </c>
      <c r="L37" s="16" t="s">
        <v>8493</v>
      </c>
      <c r="M37" s="15">
        <f>A1L122C9</f>
        <v>55432010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24619729</v>
      </c>
      <c r="F38" s="16" t="s">
        <v>8495</v>
      </c>
      <c r="G38" s="15">
        <f>A1L119C6</f>
        <v>25567800</v>
      </c>
      <c r="H38" s="16" t="s">
        <v>8496</v>
      </c>
      <c r="I38" s="15">
        <f>A1L119C7</f>
        <v>24580280.666666668</v>
      </c>
      <c r="J38" s="16" t="s">
        <v>8497</v>
      </c>
      <c r="K38" s="15">
        <f>A1L119C8</f>
        <v>24036032</v>
      </c>
      <c r="L38" s="16" t="s">
        <v>8498</v>
      </c>
      <c r="M38" s="15">
        <f>A1L119C9</f>
        <v>25046960.800000001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2706238</v>
      </c>
      <c r="F39" s="16" t="s">
        <v>8500</v>
      </c>
      <c r="G39" s="15">
        <f>A1L120C6</f>
        <v>2616476</v>
      </c>
      <c r="H39" s="16" t="s">
        <v>8501</v>
      </c>
      <c r="I39" s="15">
        <f>A1L120C7</f>
        <v>2552797.3333333335</v>
      </c>
      <c r="J39" s="16" t="s">
        <v>8502</v>
      </c>
      <c r="K39" s="15">
        <f>A1L120C8</f>
        <v>2567960.5</v>
      </c>
      <c r="L39" s="16" t="s">
        <v>8503</v>
      </c>
      <c r="M39" s="15">
        <f>A1L120C9</f>
        <v>3167594.4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29710642</v>
      </c>
      <c r="F40" s="16" t="s">
        <v>8505</v>
      </c>
      <c r="G40" s="15">
        <f>A1L121C6</f>
        <v>30336780</v>
      </c>
      <c r="H40" s="16" t="s">
        <v>8506</v>
      </c>
      <c r="I40" s="15">
        <f>A1L121C7</f>
        <v>30424054</v>
      </c>
      <c r="J40" s="16" t="s">
        <v>8507</v>
      </c>
      <c r="K40" s="15">
        <f>A1L121C8</f>
        <v>29876794</v>
      </c>
      <c r="L40" s="16" t="s">
        <v>8508</v>
      </c>
      <c r="M40" s="15">
        <f>A1L121C9</f>
        <v>27217454.800000001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6631.1167376128278</v>
      </c>
      <c r="F41" s="16" t="s">
        <v>8510</v>
      </c>
      <c r="G41" s="15">
        <f>IF(B3L708C2=0,0,B3L730C2/B3L708C2)</f>
        <v>6619.2700644558445</v>
      </c>
      <c r="H41" s="16" t="s">
        <v>8511</v>
      </c>
      <c r="I41" s="15">
        <f>IF(B3L708C3=0,0,B3L730C3/B3L708C3)</f>
        <v>6606.9080295380381</v>
      </c>
      <c r="J41" s="16" t="s">
        <v>8512</v>
      </c>
      <c r="K41" s="15">
        <f>IF(B3L708C4=0,0,B3L730C4/B3L708C4)</f>
        <v>6558.1448720241951</v>
      </c>
      <c r="L41" s="16" t="s">
        <v>8513</v>
      </c>
      <c r="M41" s="15">
        <f>IF(B3L708C5=0,0,B3L730C5/B3L708C5)</f>
        <v>6508.5630468673762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9132.417806407675</v>
      </c>
      <c r="F42" s="16" t="s">
        <v>8515</v>
      </c>
      <c r="G42" s="15">
        <f>IF(B3L709C2=0,0,B3L731C2/B3L709C2)</f>
        <v>9140.0140418710871</v>
      </c>
      <c r="H42" s="16" t="s">
        <v>8516</v>
      </c>
      <c r="I42" s="15">
        <f>IF(B3L709C3=0,0,B3L731C3/B3L709C3)</f>
        <v>9226.1174966553535</v>
      </c>
      <c r="J42" s="16" t="s">
        <v>8517</v>
      </c>
      <c r="K42" s="15">
        <f>IF(B3L709C4=0,0,B3L731C4/B3L709C4)</f>
        <v>9258.5243813069428</v>
      </c>
      <c r="L42" s="16" t="s">
        <v>8518</v>
      </c>
      <c r="M42" s="15">
        <f>IF(B3L709C5=0,0,B3L731C5/B3L709C5)</f>
        <v>8318.404043586952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2520.5679254737524</v>
      </c>
      <c r="F43" s="16" t="s">
        <v>8520</v>
      </c>
      <c r="G43" s="15">
        <f>IF(B3L710C2=0,0,B3L732C2/B3L710C2)</f>
        <v>2475.4660286121652</v>
      </c>
      <c r="H43" s="16" t="s">
        <v>8521</v>
      </c>
      <c r="I43" s="15">
        <f>IF(B3L710C3=0,0,B3L732C3/B3L710C3)</f>
        <v>2414.33216458484</v>
      </c>
      <c r="J43" s="16" t="s">
        <v>8522</v>
      </c>
      <c r="K43" s="15">
        <f>IF(B3L710C4=0,0,B3L732C4/B3L710C4)</f>
        <v>2401.3747333712995</v>
      </c>
      <c r="L43" s="16" t="s">
        <v>8523</v>
      </c>
      <c r="M43" s="15">
        <f>IF(B3L710C5=0,0,B3L732C5/B3L710C5)</f>
        <v>2729.3098201216553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6148.9355493306375</v>
      </c>
      <c r="F44" s="16" t="s">
        <v>8525</v>
      </c>
      <c r="G44" s="15">
        <f>IF(B3L711C2=0,0,B3L733C2/B3L711C2)</f>
        <v>6083.5351617627084</v>
      </c>
      <c r="H44" s="16" t="s">
        <v>8526</v>
      </c>
      <c r="I44" s="15">
        <f>IF(B3L711C3=0,0,B3L733C3/B3L711C3)</f>
        <v>6096.8805912771986</v>
      </c>
      <c r="J44" s="16" t="s">
        <v>8527</v>
      </c>
      <c r="K44" s="15">
        <f>IF(B3L711C4=0,0,B3L733C4/B3L711C4)</f>
        <v>6039.5678617655749</v>
      </c>
      <c r="L44" s="16" t="s">
        <v>8528</v>
      </c>
      <c r="M44" s="15">
        <f>IF(B3L711C5=0,0,B3L733C5/B3L711C5)</f>
        <v>6263.8446443354687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21">
        <f>A1L130C1*A1L158C1</f>
        <v>522.096</v>
      </c>
      <c r="F45" s="16" t="s">
        <v>8530</v>
      </c>
      <c r="G45" s="21">
        <f>A1L130C6*A1L158C1</f>
        <v>516.06600000000003</v>
      </c>
      <c r="H45" s="16" t="s">
        <v>8531</v>
      </c>
      <c r="I45" s="21">
        <f>A1L130C7*A1L158C1</f>
        <v>514.85199999999998</v>
      </c>
      <c r="J45" s="16" t="s">
        <v>8532</v>
      </c>
      <c r="K45" s="21">
        <f>A1L130C8*A1L158C1</f>
        <v>509.661</v>
      </c>
      <c r="L45" s="16" t="s">
        <v>8533</v>
      </c>
      <c r="M45" s="21">
        <f>A1L130C9*A1L158C1</f>
        <v>501.97559999999999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9123.4539999999997</v>
      </c>
      <c r="F46" s="16" t="s">
        <v>8535</v>
      </c>
      <c r="G46" s="15">
        <f>B3L708C2+B3L738C2</f>
        <v>9357.0795000000016</v>
      </c>
      <c r="H46" s="16" t="s">
        <v>8536</v>
      </c>
      <c r="I46" s="15">
        <f>B3L708C3+B3L738C3</f>
        <v>9226.5113333333356</v>
      </c>
      <c r="J46" s="16" t="s">
        <v>8537</v>
      </c>
      <c r="K46" s="15">
        <f>B3L708C4+B3L738C4</f>
        <v>9121.9724999999999</v>
      </c>
      <c r="L46" s="16" t="s">
        <v>8538</v>
      </c>
      <c r="M46" s="15">
        <f>B3L708C5+B3L738C5</f>
        <v>9018.7571999999982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0.9427743045561473</v>
      </c>
      <c r="F47" s="16" t="s">
        <v>8540</v>
      </c>
      <c r="G47" s="21">
        <f>IF(B3L739C2=0,0,B3L708C2/B3L739C2)</f>
        <v>0.94484753496002671</v>
      </c>
      <c r="H47" s="16" t="s">
        <v>8541</v>
      </c>
      <c r="I47" s="21">
        <f>IF(B3L739C3=0,0,B3L708C3/B3L739C3)</f>
        <v>0.94419862704335988</v>
      </c>
      <c r="J47" s="16" t="s">
        <v>8542</v>
      </c>
      <c r="K47" s="21">
        <f>IF(B3L739C4=0,0,B3L708C4/B3L739C4)</f>
        <v>0.94412820253514251</v>
      </c>
      <c r="L47" s="16" t="s">
        <v>8543</v>
      </c>
      <c r="M47" s="21">
        <f>IF(B3L739C5=0,0,B3L708C5/B3L739C5)</f>
        <v>0.94434093424757015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5.7225695443852739E-2</v>
      </c>
      <c r="F48" s="16" t="s">
        <v>8545</v>
      </c>
      <c r="G48" s="21">
        <f>IF(B3L739C2=0,0,B3L738C2/B3L739C2)</f>
        <v>5.5152465039973203E-2</v>
      </c>
      <c r="H48" s="16" t="s">
        <v>8546</v>
      </c>
      <c r="I48" s="21">
        <f>IF(B3L739C3=0,0,B3L738C3/B3L739C3)</f>
        <v>5.5801372956640075E-2</v>
      </c>
      <c r="J48" s="16" t="s">
        <v>8547</v>
      </c>
      <c r="K48" s="21">
        <f>IF(B3L739C4=0,0,B3L738C4/B3L739C4)</f>
        <v>5.5871797464857521E-2</v>
      </c>
      <c r="L48" s="16" t="s">
        <v>8548</v>
      </c>
      <c r="M48" s="21">
        <f>IF(B3L739C5=0,0,B3L738C5/B3L739C5)</f>
        <v>5.5659065752429848E-2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1414.01</v>
      </c>
      <c r="F49" s="16" t="s">
        <v>8550</v>
      </c>
      <c r="G49" s="15">
        <f>A1L130C6*A1L595C1</f>
        <v>1397.67875</v>
      </c>
      <c r="H49" s="16" t="s">
        <v>8551</v>
      </c>
      <c r="I49" s="15">
        <f>A1L130C7*A1L595C1</f>
        <v>1394.3908333333334</v>
      </c>
      <c r="J49" s="16" t="s">
        <v>8552</v>
      </c>
      <c r="K49" s="15">
        <f>A1L130C8*A1L595C1</f>
        <v>1380.3318750000001</v>
      </c>
      <c r="L49" s="16" t="s">
        <v>8553</v>
      </c>
      <c r="M49" s="15">
        <f>A1L130C9*A1L595C1</f>
        <v>1359.5172499999999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10015.368</v>
      </c>
      <c r="F50" s="16" t="s">
        <v>8555</v>
      </c>
      <c r="G50" s="15">
        <f>B3L708C2+B3L742C2</f>
        <v>10238.69225</v>
      </c>
      <c r="H50" s="16" t="s">
        <v>8556</v>
      </c>
      <c r="I50" s="15">
        <f>B3L708C3+B3L742C3</f>
        <v>10106.050166666668</v>
      </c>
      <c r="J50" s="16" t="s">
        <v>8557</v>
      </c>
      <c r="K50" s="15">
        <f>B3L708C4+B3L742C4</f>
        <v>9992.6433749999997</v>
      </c>
      <c r="L50" s="16" t="s">
        <v>8558</v>
      </c>
      <c r="M50" s="15">
        <f>B3L708C5+B3L742C5</f>
        <v>9876.2988499999992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0.85881597161482237</v>
      </c>
      <c r="F51" s="16" t="s">
        <v>8560</v>
      </c>
      <c r="G51" s="21">
        <f>IF(B3L743C2=0,0,B3L708C2/B3L743C2)</f>
        <v>0.863490500947521</v>
      </c>
      <c r="H51" s="16" t="s">
        <v>8561</v>
      </c>
      <c r="I51" s="21">
        <f>IF(B3L743C3=0,0,B3L708C3/B3L743C3)</f>
        <v>0.86202415282554923</v>
      </c>
      <c r="J51" s="16" t="s">
        <v>8562</v>
      </c>
      <c r="K51" s="21">
        <f>IF(B3L743C4=0,0,B3L708C4/B3L743C4)</f>
        <v>0.86186519190173738</v>
      </c>
      <c r="L51" s="16" t="s">
        <v>8563</v>
      </c>
      <c r="M51" s="21">
        <f>IF(B3L743C5=0,0,B3L708C5/B3L743C5)</f>
        <v>0.86234547266661532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0.14118402838517766</v>
      </c>
      <c r="F52" s="16" t="s">
        <v>8565</v>
      </c>
      <c r="G52" s="21">
        <f>IF(B3L743C2=0,0,B3L742C2/B3L743C2)</f>
        <v>0.13650949905247908</v>
      </c>
      <c r="H52" s="16" t="s">
        <v>8566</v>
      </c>
      <c r="I52" s="21">
        <f>IF(B3L743C3=0,0,B3L742C3/B3L743C3)</f>
        <v>0.13797584717445083</v>
      </c>
      <c r="J52" s="16" t="s">
        <v>8567</v>
      </c>
      <c r="K52" s="21">
        <f>IF(B3L743C4=0,0,B3L742C4/B3L743C4)</f>
        <v>0.13813480809826259</v>
      </c>
      <c r="L52" s="16" t="s">
        <v>8568</v>
      </c>
      <c r="M52" s="21">
        <f>IF(B3L743C5=0,0,B3L742C5/B3L743C5)</f>
        <v>0.1376545273333846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21">
        <f>A1L135C1</f>
        <v>518.596</v>
      </c>
      <c r="F53" s="16" t="s">
        <v>8570</v>
      </c>
      <c r="G53" s="21">
        <f>A1L135C6</f>
        <v>497.77949999999998</v>
      </c>
      <c r="H53" s="16" t="s">
        <v>8571</v>
      </c>
      <c r="I53" s="21">
        <f>A1L135C7</f>
        <v>460.3003333333333</v>
      </c>
      <c r="J53" s="16" t="s">
        <v>8572</v>
      </c>
      <c r="K53" s="21">
        <f>A1L135C8</f>
        <v>436.59049999999996</v>
      </c>
      <c r="L53" s="16" t="s">
        <v>8573</v>
      </c>
      <c r="M53" s="21">
        <f>A1L135C9</f>
        <v>421.76679999999999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28.125783072853444</v>
      </c>
      <c r="F54" s="16" t="s">
        <v>8575</v>
      </c>
      <c r="G54" s="21">
        <f>IF(A1L144C6=0,0,B3L721C2/A1L144C6)</f>
        <v>27.128800414055945</v>
      </c>
      <c r="H54" s="16" t="s">
        <v>8576</v>
      </c>
      <c r="I54" s="21">
        <f>IF(A1L144C7=0,0,B3L721C3/A1L144C7)</f>
        <v>26.611523952713974</v>
      </c>
      <c r="J54" s="16" t="s">
        <v>8577</v>
      </c>
      <c r="K54" s="21">
        <f>IF(A1L144C8=0,0,B3L721C4/A1L144C8)</f>
        <v>27.206225880154367</v>
      </c>
      <c r="L54" s="16" t="s">
        <v>8578</v>
      </c>
      <c r="M54" s="21">
        <f>IF(A1L144C9=0,0,B3L721C5/A1L144C9)</f>
        <v>27.47664725754337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2108</v>
      </c>
      <c r="F9" s="16" t="s">
        <v>8689</v>
      </c>
      <c r="G9" s="15">
        <f>A1L202C1</f>
        <v>2642</v>
      </c>
      <c r="H9" s="16" t="s">
        <v>8690</v>
      </c>
      <c r="I9" s="21">
        <f>IF(OR(B3L802C1=0,B3L802C2=0),0,1+(B3L802C1/B3L802C2))</f>
        <v>1.7978803936411809</v>
      </c>
      <c r="J9" s="16" t="s">
        <v>8691</v>
      </c>
      <c r="K9" s="15">
        <f>A1L202C5</f>
        <v>2143</v>
      </c>
      <c r="L9" s="16" t="s">
        <v>8692</v>
      </c>
      <c r="M9" s="15">
        <f>A1L202C4</f>
        <v>2760</v>
      </c>
      <c r="N9" s="16" t="s">
        <v>8693</v>
      </c>
      <c r="O9" s="21">
        <f>IF(OR(B3L802C4=0,B3L802C5=0),0,1+(B3L802C4/B3L802C5))</f>
        <v>1.7764492753623189</v>
      </c>
      <c r="P9" s="16" t="s">
        <v>8694</v>
      </c>
      <c r="Q9" s="15">
        <f>A1L202C17</f>
        <v>2125.5</v>
      </c>
      <c r="R9" s="16" t="s">
        <v>8695</v>
      </c>
      <c r="S9" s="15">
        <f>A1L202C16</f>
        <v>2701</v>
      </c>
      <c r="T9" s="16" t="s">
        <v>8696</v>
      </c>
      <c r="U9" s="21">
        <f>IF(OR(B3L802C7=0,B3L802C8=0),0,1+(B3L802C7/B3L802C8))</f>
        <v>1.7869307663828211</v>
      </c>
      <c r="V9" s="16" t="s">
        <v>8697</v>
      </c>
      <c r="W9" s="15">
        <f>A1L202C8</f>
        <v>2187</v>
      </c>
      <c r="X9" s="16" t="s">
        <v>8698</v>
      </c>
      <c r="Y9" s="15">
        <f>A1L202C7</f>
        <v>2723</v>
      </c>
      <c r="Z9" s="16" t="s">
        <v>8699</v>
      </c>
      <c r="AA9" s="21">
        <f>IF(OR(B3L802C10=0,B3L802C11=0),0,1+(B3L802C10/B3L802C11))</f>
        <v>1.8031582813073816</v>
      </c>
      <c r="AB9" s="16" t="s">
        <v>8700</v>
      </c>
      <c r="AC9" s="15">
        <f>A1L202C20</f>
        <v>2146</v>
      </c>
      <c r="AD9" s="16" t="s">
        <v>8701</v>
      </c>
      <c r="AE9" s="15">
        <f>A1L202C19</f>
        <v>2708.3333333333335</v>
      </c>
      <c r="AF9" s="16" t="s">
        <v>8702</v>
      </c>
      <c r="AG9" s="21">
        <f>IF(OR(B3L802C13=0,B3L802C14=0),0,1+(B3L802C13/B3L802C14))</f>
        <v>1.7923692307692307</v>
      </c>
      <c r="AH9" s="16" t="s">
        <v>8703</v>
      </c>
      <c r="AI9" s="15">
        <f>A1L202C11</f>
        <v>2530</v>
      </c>
      <c r="AJ9" s="16" t="s">
        <v>8704</v>
      </c>
      <c r="AK9" s="15">
        <f>A1L202C10</f>
        <v>2810</v>
      </c>
      <c r="AL9" s="16" t="s">
        <v>8705</v>
      </c>
      <c r="AM9" s="21">
        <f>IF(OR(B3L802C16=0,B3L802C17=0),0,1+(B3L802C16/B3L802C17))</f>
        <v>1.9003558718861209</v>
      </c>
      <c r="AN9" s="16" t="s">
        <v>8706</v>
      </c>
      <c r="AO9" s="15">
        <f>A1L202C23</f>
        <v>2242</v>
      </c>
      <c r="AP9" s="16" t="s">
        <v>8707</v>
      </c>
      <c r="AQ9" s="15">
        <f>A1L202C22</f>
        <v>2733.75</v>
      </c>
      <c r="AR9" s="16" t="s">
        <v>8708</v>
      </c>
      <c r="AS9" s="21">
        <f>IF(OR(B3L802C19=0,B3L802C20=0),0,1+(B3L802C19/B3L802C20))</f>
        <v>1.8201188843164151</v>
      </c>
      <c r="AT9" s="16" t="s">
        <v>8709</v>
      </c>
      <c r="AU9" s="15">
        <f>A1L202C14</f>
        <v>2517</v>
      </c>
      <c r="AV9" s="16" t="s">
        <v>8710</v>
      </c>
      <c r="AW9" s="15">
        <f>A1L202C13</f>
        <v>3437</v>
      </c>
      <c r="AX9" s="16" t="s">
        <v>8711</v>
      </c>
      <c r="AY9" s="21">
        <f>IF(OR(B3L802C22=0,B3L802C23=0),0,1+(B3L802C22/B3L802C23))</f>
        <v>1.7323247017748036</v>
      </c>
      <c r="AZ9" s="16" t="s">
        <v>8712</v>
      </c>
      <c r="BA9" s="15">
        <f>A1L202C26</f>
        <v>2297</v>
      </c>
      <c r="BB9" s="16" t="s">
        <v>8713</v>
      </c>
      <c r="BC9" s="15">
        <f>A1L202C25</f>
        <v>2874.4</v>
      </c>
      <c r="BD9" s="16" t="s">
        <v>8714</v>
      </c>
      <c r="BE9" s="21">
        <f>IF(OR(B3L802C25=0,B3L802C26=0),0,1+(B3L802C25/B3L802C26))</f>
        <v>1.7991232952964098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28530</v>
      </c>
      <c r="F10" s="16" t="s">
        <v>8716</v>
      </c>
      <c r="G10" s="15">
        <f>A1L203C1</f>
        <v>34907</v>
      </c>
      <c r="H10" s="16" t="s">
        <v>8717</v>
      </c>
      <c r="I10" s="21">
        <f>IF(OR(B3L803C1=0,B3L803C2=0),0,1+(B3L803C1/B3L803C2))</f>
        <v>1.8173145787377889</v>
      </c>
      <c r="J10" s="16" t="s">
        <v>8718</v>
      </c>
      <c r="K10" s="15">
        <f>A1L203C5</f>
        <v>29067</v>
      </c>
      <c r="L10" s="16" t="s">
        <v>8719</v>
      </c>
      <c r="M10" s="15">
        <f>A1L203C4</f>
        <v>37094</v>
      </c>
      <c r="N10" s="16" t="s">
        <v>8720</v>
      </c>
      <c r="O10" s="21">
        <f>IF(OR(B3L803C4=0,B3L803C5=0),0,1+(B3L803C4/B3L803C5))</f>
        <v>1.7836038173289481</v>
      </c>
      <c r="P10" s="16" t="s">
        <v>8721</v>
      </c>
      <c r="Q10" s="15">
        <f>A1L203C17</f>
        <v>28798.5</v>
      </c>
      <c r="R10" s="16" t="s">
        <v>8722</v>
      </c>
      <c r="S10" s="15">
        <f>A1L203C16</f>
        <v>36000.5</v>
      </c>
      <c r="T10" s="16" t="s">
        <v>8723</v>
      </c>
      <c r="U10" s="21">
        <f>IF(OR(B3L803C7=0,B3L803C8=0),0,1+(B3L803C7/B3L803C8))</f>
        <v>1.7999472229552367</v>
      </c>
      <c r="V10" s="16" t="s">
        <v>8724</v>
      </c>
      <c r="W10" s="15">
        <f>A1L203C8</f>
        <v>30634</v>
      </c>
      <c r="X10" s="16" t="s">
        <v>8725</v>
      </c>
      <c r="Y10" s="15">
        <f>A1L203C7</f>
        <v>38738</v>
      </c>
      <c r="Z10" s="16" t="s">
        <v>8726</v>
      </c>
      <c r="AA10" s="21">
        <f>IF(OR(B3L803C10=0,B3L803C11=0),0,1+(B3L803C10/B3L803C11))</f>
        <v>1.7907997315297641</v>
      </c>
      <c r="AB10" s="16" t="s">
        <v>8727</v>
      </c>
      <c r="AC10" s="15">
        <f>A1L203C20</f>
        <v>29410.333333333332</v>
      </c>
      <c r="AD10" s="16" t="s">
        <v>8728</v>
      </c>
      <c r="AE10" s="15">
        <f>A1L203C19</f>
        <v>36913</v>
      </c>
      <c r="AF10" s="16" t="s">
        <v>8729</v>
      </c>
      <c r="AG10" s="21">
        <f>IF(OR(B3L803C13=0,B3L803C14=0),0,1+(B3L803C13/B3L803C14))</f>
        <v>1.7967473067302395</v>
      </c>
      <c r="AH10" s="16" t="s">
        <v>8730</v>
      </c>
      <c r="AI10" s="15">
        <f>A1L203C11</f>
        <v>33457</v>
      </c>
      <c r="AJ10" s="16" t="s">
        <v>8731</v>
      </c>
      <c r="AK10" s="15">
        <f>A1L203C10</f>
        <v>38275</v>
      </c>
      <c r="AL10" s="16" t="s">
        <v>8732</v>
      </c>
      <c r="AM10" s="21">
        <f>IF(OR(B3L803C16=0,B3L803C17=0),0,1+(B3L803C16/B3L803C17))</f>
        <v>1.8741214892227303</v>
      </c>
      <c r="AN10" s="16" t="s">
        <v>8733</v>
      </c>
      <c r="AO10" s="15">
        <f>A1L203C23</f>
        <v>30422</v>
      </c>
      <c r="AP10" s="16" t="s">
        <v>8734</v>
      </c>
      <c r="AQ10" s="15">
        <f>A1L203C22</f>
        <v>37253.5</v>
      </c>
      <c r="AR10" s="16" t="s">
        <v>8735</v>
      </c>
      <c r="AS10" s="21">
        <f>IF(OR(B3L803C19=0,B3L803C20=0),0,1+(B3L803C19/B3L803C20))</f>
        <v>1.8166212570630949</v>
      </c>
      <c r="AT10" s="16" t="s">
        <v>8736</v>
      </c>
      <c r="AU10" s="15">
        <f>A1L203C14</f>
        <v>32048</v>
      </c>
      <c r="AV10" s="16" t="s">
        <v>8737</v>
      </c>
      <c r="AW10" s="15">
        <f>A1L203C13</f>
        <v>39711</v>
      </c>
      <c r="AX10" s="16" t="s">
        <v>8738</v>
      </c>
      <c r="AY10" s="21">
        <f>IF(OR(B3L803C22=0,B3L803C23=0),0,1+(B3L803C22/B3L803C23))</f>
        <v>1.8070307975120243</v>
      </c>
      <c r="AZ10" s="16" t="s">
        <v>8739</v>
      </c>
      <c r="BA10" s="15">
        <f>A1L203C26</f>
        <v>30747.200000000001</v>
      </c>
      <c r="BB10" s="16" t="s">
        <v>8740</v>
      </c>
      <c r="BC10" s="15">
        <f>A1L203C25</f>
        <v>37745</v>
      </c>
      <c r="BD10" s="16" t="s">
        <v>8741</v>
      </c>
      <c r="BE10" s="21">
        <f>IF(OR(B3L803C25=0,B3L803C26=0),0,1+(B3L803C25/B3L803C26))</f>
        <v>1.8146032587097629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3343</v>
      </c>
      <c r="F11" s="16" t="s">
        <v>8743</v>
      </c>
      <c r="G11" s="15">
        <f>A1L204C1</f>
        <v>3141</v>
      </c>
      <c r="H11" s="16" t="s">
        <v>8744</v>
      </c>
      <c r="I11" s="21">
        <f>IF(OR(B3L804C1=0,B3L804C2=0),0,1+(B3L804C1/B3L804C2))</f>
        <v>2.0643107290671763</v>
      </c>
      <c r="J11" s="16" t="s">
        <v>8745</v>
      </c>
      <c r="K11" s="15">
        <f>A1L204C5</f>
        <v>3516</v>
      </c>
      <c r="L11" s="16" t="s">
        <v>8746</v>
      </c>
      <c r="M11" s="15">
        <f>A1L204C4</f>
        <v>3850</v>
      </c>
      <c r="N11" s="16" t="s">
        <v>8747</v>
      </c>
      <c r="O11" s="21">
        <f>IF(OR(B3L804C4=0,B3L804C5=0),0,1+(B3L804C4/B3L804C5))</f>
        <v>1.9132467532467532</v>
      </c>
      <c r="P11" s="16" t="s">
        <v>8748</v>
      </c>
      <c r="Q11" s="15">
        <f>A1L204C17</f>
        <v>3429.5</v>
      </c>
      <c r="R11" s="16" t="s">
        <v>8749</v>
      </c>
      <c r="S11" s="15">
        <f>A1L204C16</f>
        <v>3495.5</v>
      </c>
      <c r="T11" s="16" t="s">
        <v>8750</v>
      </c>
      <c r="U11" s="21">
        <f>IF(OR(B3L804C7=0,B3L804C8=0),0,1+(B3L804C7/B3L804C8))</f>
        <v>1.9811185810327565</v>
      </c>
      <c r="V11" s="16" t="s">
        <v>8751</v>
      </c>
      <c r="W11" s="15">
        <f>A1L204C8</f>
        <v>3464</v>
      </c>
      <c r="X11" s="16" t="s">
        <v>8752</v>
      </c>
      <c r="Y11" s="15">
        <f>A1L204C7</f>
        <v>3269</v>
      </c>
      <c r="Z11" s="16" t="s">
        <v>8753</v>
      </c>
      <c r="AA11" s="21">
        <f>IF(OR(B3L804C10=0,B3L804C11=0),0,1+(B3L804C10/B3L804C11))</f>
        <v>2.0596512695013764</v>
      </c>
      <c r="AB11" s="16" t="s">
        <v>8754</v>
      </c>
      <c r="AC11" s="15">
        <f>A1L204C20</f>
        <v>3441</v>
      </c>
      <c r="AD11" s="16" t="s">
        <v>8755</v>
      </c>
      <c r="AE11" s="15">
        <f>A1L204C19</f>
        <v>3420</v>
      </c>
      <c r="AF11" s="16" t="s">
        <v>8756</v>
      </c>
      <c r="AG11" s="21">
        <f>IF(OR(B3L804C13=0,B3L804C14=0),0,1+(B3L804C13/B3L804C14))</f>
        <v>2.0061403508771929</v>
      </c>
      <c r="AH11" s="16" t="s">
        <v>8757</v>
      </c>
      <c r="AI11" s="15">
        <f>A1L204C11</f>
        <v>3346</v>
      </c>
      <c r="AJ11" s="16" t="s">
        <v>8758</v>
      </c>
      <c r="AK11" s="15">
        <f>A1L204C10</f>
        <v>3372</v>
      </c>
      <c r="AL11" s="16" t="s">
        <v>8759</v>
      </c>
      <c r="AM11" s="21">
        <f>IF(OR(B3L804C16=0,B3L804C17=0),0,1+(B3L804C16/B3L804C17))</f>
        <v>1.9922894424673783</v>
      </c>
      <c r="AN11" s="16" t="s">
        <v>8760</v>
      </c>
      <c r="AO11" s="15">
        <f>A1L204C23</f>
        <v>3417.25</v>
      </c>
      <c r="AP11" s="16" t="s">
        <v>8761</v>
      </c>
      <c r="AQ11" s="15">
        <f>A1L204C22</f>
        <v>3408</v>
      </c>
      <c r="AR11" s="16" t="s">
        <v>8762</v>
      </c>
      <c r="AS11" s="21">
        <f>IF(OR(B3L804C19=0,B3L804C20=0),0,1+(B3L804C19/B3L804C20))</f>
        <v>2.002714201877934</v>
      </c>
      <c r="AT11" s="16" t="s">
        <v>8763</v>
      </c>
      <c r="AU11" s="15">
        <f>A1L204C14</f>
        <v>9689</v>
      </c>
      <c r="AV11" s="16" t="s">
        <v>8764</v>
      </c>
      <c r="AW11" s="15">
        <f>A1L204C13</f>
        <v>9587</v>
      </c>
      <c r="AX11" s="16" t="s">
        <v>8765</v>
      </c>
      <c r="AY11" s="21">
        <f>IF(OR(B3L804C22=0,B3L804C23=0),0,1+(B3L804C22/B3L804C23))</f>
        <v>2.0106394075310314</v>
      </c>
      <c r="AZ11" s="16" t="s">
        <v>8766</v>
      </c>
      <c r="BA11" s="15">
        <f>A1L204C26</f>
        <v>4671.6000000000004</v>
      </c>
      <c r="BB11" s="16" t="s">
        <v>8767</v>
      </c>
      <c r="BC11" s="15">
        <f>A1L204C25</f>
        <v>4643.8</v>
      </c>
      <c r="BD11" s="16" t="s">
        <v>8768</v>
      </c>
      <c r="BE11" s="21">
        <f>IF(OR(B3L804C25=0,B3L804C26=0),0,1+(B3L804C25/B3L804C26))</f>
        <v>2.0059864765924456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17447</v>
      </c>
      <c r="F12" s="16" t="s">
        <v>8770</v>
      </c>
      <c r="G12" s="15">
        <f>A1L205C1</f>
        <v>16678</v>
      </c>
      <c r="H12" s="16" t="s">
        <v>8771</v>
      </c>
      <c r="I12" s="21">
        <f>IF(OR(B3L805C1=0,B3L805C2=0),0,1+(B3L805C1/B3L805C2))</f>
        <v>2.0461086461206381</v>
      </c>
      <c r="J12" s="16" t="s">
        <v>8772</v>
      </c>
      <c r="K12" s="15">
        <f>A1L205C5</f>
        <v>22216</v>
      </c>
      <c r="L12" s="16" t="s">
        <v>8773</v>
      </c>
      <c r="M12" s="15">
        <f>A1L205C4</f>
        <v>23236</v>
      </c>
      <c r="N12" s="16" t="s">
        <v>8774</v>
      </c>
      <c r="O12" s="21">
        <f>IF(OR(B3L805C4=0,B3L805C5=0),0,1+(B3L805C4/B3L805C5))</f>
        <v>1.9561025994147014</v>
      </c>
      <c r="P12" s="16" t="s">
        <v>8775</v>
      </c>
      <c r="Q12" s="15">
        <f>A1L205C17</f>
        <v>19831.5</v>
      </c>
      <c r="R12" s="16" t="s">
        <v>8776</v>
      </c>
      <c r="S12" s="15">
        <f>A1L205C16</f>
        <v>19957</v>
      </c>
      <c r="T12" s="16" t="s">
        <v>8777</v>
      </c>
      <c r="U12" s="21">
        <f>IF(OR(B3L805C7=0,B3L805C8=0),0,1+(B3L805C7/B3L805C8))</f>
        <v>1.9937114796813149</v>
      </c>
      <c r="V12" s="16" t="s">
        <v>8778</v>
      </c>
      <c r="W12" s="15">
        <f>A1L205C8</f>
        <v>18291</v>
      </c>
      <c r="X12" s="16" t="s">
        <v>8779</v>
      </c>
      <c r="Y12" s="15">
        <f>A1L205C7</f>
        <v>18357</v>
      </c>
      <c r="Z12" s="16" t="s">
        <v>8780</v>
      </c>
      <c r="AA12" s="21">
        <f>IF(OR(B3L805C10=0,B3L805C11=0),0,1+(B3L805C10/B3L805C11))</f>
        <v>1.9964046412812551</v>
      </c>
      <c r="AB12" s="16" t="s">
        <v>8781</v>
      </c>
      <c r="AC12" s="15">
        <f>A1L205C20</f>
        <v>19318</v>
      </c>
      <c r="AD12" s="16" t="s">
        <v>8782</v>
      </c>
      <c r="AE12" s="15">
        <f>A1L205C19</f>
        <v>19423.666666666668</v>
      </c>
      <c r="AF12" s="16" t="s">
        <v>8783</v>
      </c>
      <c r="AG12" s="21">
        <f>IF(OR(B3L805C13=0,B3L805C14=0),0,1+(B3L805C13/B3L805C14))</f>
        <v>1.9945599011515163</v>
      </c>
      <c r="AH12" s="16" t="s">
        <v>8784</v>
      </c>
      <c r="AI12" s="15">
        <f>A1L205C11</f>
        <v>16411</v>
      </c>
      <c r="AJ12" s="16" t="s">
        <v>8785</v>
      </c>
      <c r="AK12" s="15">
        <f>A1L205C10</f>
        <v>16042</v>
      </c>
      <c r="AL12" s="16" t="s">
        <v>8786</v>
      </c>
      <c r="AM12" s="21">
        <f>IF(OR(B3L805C16=0,B3L805C17=0),0,1+(B3L805C16/B3L805C17))</f>
        <v>2.0230021194364793</v>
      </c>
      <c r="AN12" s="16" t="s">
        <v>8787</v>
      </c>
      <c r="AO12" s="15">
        <f>A1L205C23</f>
        <v>18591.25</v>
      </c>
      <c r="AP12" s="16" t="s">
        <v>8788</v>
      </c>
      <c r="AQ12" s="15">
        <f>A1L205C22</f>
        <v>18578.25</v>
      </c>
      <c r="AR12" s="16" t="s">
        <v>8789</v>
      </c>
      <c r="AS12" s="21">
        <f>IF(OR(B3L805C19=0,B3L805C20=0),0,1+(B3L805C19/B3L805C20))</f>
        <v>2.0006997429790214</v>
      </c>
      <c r="AT12" s="16" t="s">
        <v>8790</v>
      </c>
      <c r="AU12" s="15">
        <f>A1L205C14</f>
        <v>13445</v>
      </c>
      <c r="AV12" s="16" t="s">
        <v>8791</v>
      </c>
      <c r="AW12" s="15">
        <f>A1L205C13</f>
        <v>13183</v>
      </c>
      <c r="AX12" s="16" t="s">
        <v>8792</v>
      </c>
      <c r="AY12" s="21">
        <f>IF(OR(B3L805C22=0,B3L805C23=0),0,1+(B3L805C22/B3L805C23))</f>
        <v>2.0198740802548736</v>
      </c>
      <c r="AZ12" s="16" t="s">
        <v>8793</v>
      </c>
      <c r="BA12" s="15">
        <f>A1L205C26</f>
        <v>17562</v>
      </c>
      <c r="BB12" s="16" t="s">
        <v>8794</v>
      </c>
      <c r="BC12" s="15">
        <f>A1L205C25</f>
        <v>17499.2</v>
      </c>
      <c r="BD12" s="16" t="s">
        <v>8795</v>
      </c>
      <c r="BE12" s="21">
        <f>IF(OR(B3L805C25=0,B3L805C26=0),0,1+(B3L805C25/B3L805C26))</f>
        <v>2.0035887354850508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63326</v>
      </c>
      <c r="F13" s="16" t="s">
        <v>8797</v>
      </c>
      <c r="G13" s="15">
        <f>A1L206C1</f>
        <v>63535</v>
      </c>
      <c r="H13" s="16" t="s">
        <v>8798</v>
      </c>
      <c r="I13" s="21">
        <f>IF(OR(B3L806C1=0,B3L806C2=0),0,1+(B3L806C1/B3L806C2))</f>
        <v>1.9967104745415911</v>
      </c>
      <c r="J13" s="16" t="s">
        <v>8799</v>
      </c>
      <c r="K13" s="15">
        <f>A1L206C5</f>
        <v>62632</v>
      </c>
      <c r="L13" s="16" t="s">
        <v>8800</v>
      </c>
      <c r="M13" s="15">
        <f>A1L206C4</f>
        <v>62170</v>
      </c>
      <c r="N13" s="16" t="s">
        <v>8801</v>
      </c>
      <c r="O13" s="21">
        <f>IF(OR(B3L806C4=0,B3L806C5=0),0,1+(B3L806C4/B3L806C5))</f>
        <v>2.0074312369309957</v>
      </c>
      <c r="P13" s="16" t="s">
        <v>8802</v>
      </c>
      <c r="Q13" s="15">
        <f>A1L206C17</f>
        <v>62979</v>
      </c>
      <c r="R13" s="16" t="s">
        <v>8803</v>
      </c>
      <c r="S13" s="15">
        <f>A1L206C16</f>
        <v>62852.5</v>
      </c>
      <c r="T13" s="16" t="s">
        <v>8804</v>
      </c>
      <c r="U13" s="21">
        <f>IF(OR(B3L806C7=0,B3L806C8=0),0,1+(B3L806C7/B3L806C8))</f>
        <v>2.002012648661549</v>
      </c>
      <c r="V13" s="16" t="s">
        <v>8805</v>
      </c>
      <c r="W13" s="15">
        <f>A1L206C8</f>
        <v>46305</v>
      </c>
      <c r="X13" s="16" t="s">
        <v>8806</v>
      </c>
      <c r="Y13" s="15">
        <f>A1L206C7</f>
        <v>45853</v>
      </c>
      <c r="Z13" s="16" t="s">
        <v>8807</v>
      </c>
      <c r="AA13" s="21">
        <f>IF(OR(B3L806C10=0,B3L806C11=0),0,1+(B3L806C10/B3L806C11))</f>
        <v>2.0098575883802585</v>
      </c>
      <c r="AB13" s="16" t="s">
        <v>8808</v>
      </c>
      <c r="AC13" s="15">
        <f>A1L206C20</f>
        <v>57421</v>
      </c>
      <c r="AD13" s="16" t="s">
        <v>8809</v>
      </c>
      <c r="AE13" s="15">
        <f>A1L206C19</f>
        <v>57186</v>
      </c>
      <c r="AF13" s="16" t="s">
        <v>8810</v>
      </c>
      <c r="AG13" s="21">
        <f>IF(OR(B3L806C13=0,B3L806C14=0),0,1+(B3L806C13/B3L806C14))</f>
        <v>2.0041093974049593</v>
      </c>
      <c r="AH13" s="16" t="s">
        <v>8811</v>
      </c>
      <c r="AI13" s="15">
        <f>A1L206C11</f>
        <v>46333</v>
      </c>
      <c r="AJ13" s="16" t="s">
        <v>8812</v>
      </c>
      <c r="AK13" s="15">
        <f>A1L206C10</f>
        <v>44082</v>
      </c>
      <c r="AL13" s="16" t="s">
        <v>8813</v>
      </c>
      <c r="AM13" s="21">
        <f>IF(OR(B3L806C16=0,B3L806C17=0),0,1+(B3L806C16/B3L806C17))</f>
        <v>2.0510639263191326</v>
      </c>
      <c r="AN13" s="16" t="s">
        <v>8814</v>
      </c>
      <c r="AO13" s="15">
        <f>A1L206C23</f>
        <v>54649</v>
      </c>
      <c r="AP13" s="16" t="s">
        <v>8815</v>
      </c>
      <c r="AQ13" s="15">
        <f>A1L206C22</f>
        <v>53910</v>
      </c>
      <c r="AR13" s="16" t="s">
        <v>8816</v>
      </c>
      <c r="AS13" s="21">
        <f>IF(OR(B3L806C19=0,B3L806C20=0),0,1+(B3L806C19/B3L806C20))</f>
        <v>2.0137080319050269</v>
      </c>
      <c r="AT13" s="16" t="s">
        <v>8817</v>
      </c>
      <c r="AU13" s="15">
        <f>A1L206C14</f>
        <v>45752</v>
      </c>
      <c r="AV13" s="16" t="s">
        <v>8818</v>
      </c>
      <c r="AW13" s="15">
        <f>A1L206C13</f>
        <v>45879</v>
      </c>
      <c r="AX13" s="16" t="s">
        <v>8819</v>
      </c>
      <c r="AY13" s="21">
        <f>IF(OR(B3L806C22=0,B3L806C23=0),0,1+(B3L806C22/B3L806C23))</f>
        <v>1.997231848994093</v>
      </c>
      <c r="AZ13" s="16" t="s">
        <v>8820</v>
      </c>
      <c r="BA13" s="15">
        <f>A1L206C26</f>
        <v>52869.599999999999</v>
      </c>
      <c r="BB13" s="16" t="s">
        <v>8821</v>
      </c>
      <c r="BC13" s="15">
        <f>A1L206C25</f>
        <v>52303.8</v>
      </c>
      <c r="BD13" s="16" t="s">
        <v>8822</v>
      </c>
      <c r="BE13" s="21">
        <f>IF(OR(B3L806C25=0,B3L806C26=0),0,1+(B3L806C25/B3L806C26))</f>
        <v>2.0108175696603308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390</v>
      </c>
      <c r="F14" s="16" t="s">
        <v>8824</v>
      </c>
      <c r="G14" s="15">
        <f>A1L207C1</f>
        <v>400</v>
      </c>
      <c r="H14" s="16" t="s">
        <v>8825</v>
      </c>
      <c r="I14" s="21">
        <f>IF(OR(B3L807C1=0,B3L807C2=0),0,1+(B3L807C1/B3L807C2))</f>
        <v>1.9750000000000001</v>
      </c>
      <c r="J14" s="16" t="s">
        <v>8826</v>
      </c>
      <c r="K14" s="15">
        <f>A1L207C5</f>
        <v>368</v>
      </c>
      <c r="L14" s="16" t="s">
        <v>8827</v>
      </c>
      <c r="M14" s="15">
        <f>A1L207C4</f>
        <v>363</v>
      </c>
      <c r="N14" s="16" t="s">
        <v>8828</v>
      </c>
      <c r="O14" s="21">
        <f>IF(OR(B3L807C4=0,B3L807C5=0),0,1+(B3L807C4/B3L807C5))</f>
        <v>2.0137741046831956</v>
      </c>
      <c r="P14" s="16" t="s">
        <v>8829</v>
      </c>
      <c r="Q14" s="15">
        <f>A1L207C17</f>
        <v>379</v>
      </c>
      <c r="R14" s="16" t="s">
        <v>8830</v>
      </c>
      <c r="S14" s="21">
        <f>A1L207C16</f>
        <v>381.5</v>
      </c>
      <c r="T14" s="16" t="s">
        <v>8831</v>
      </c>
      <c r="U14" s="21">
        <f>IF(OR(B3L807C7=0,B3L807C8=0),0,1+(B3L807C7/B3L807C8))</f>
        <v>1.9934469200524245</v>
      </c>
      <c r="V14" s="16" t="s">
        <v>8832</v>
      </c>
      <c r="W14" s="15">
        <f>A1L207C8</f>
        <v>523</v>
      </c>
      <c r="X14" s="16" t="s">
        <v>8833</v>
      </c>
      <c r="Y14" s="15">
        <f>A1L207C7</f>
        <v>530</v>
      </c>
      <c r="Z14" s="16" t="s">
        <v>8834</v>
      </c>
      <c r="AA14" s="21">
        <f>IF(OR(B3L807C10=0,B3L807C11=0),0,1+(B3L807C10/B3L807C11))</f>
        <v>1.9867924528301888</v>
      </c>
      <c r="AB14" s="16" t="s">
        <v>8835</v>
      </c>
      <c r="AC14" s="15">
        <f>A1L207C20</f>
        <v>427</v>
      </c>
      <c r="AD14" s="16" t="s">
        <v>8836</v>
      </c>
      <c r="AE14" s="15">
        <f>A1L207C19</f>
        <v>431</v>
      </c>
      <c r="AF14" s="16" t="s">
        <v>8837</v>
      </c>
      <c r="AG14" s="21">
        <f>IF(OR(B3L807C13=0,B3L807C14=0),0,1+(B3L807C13/B3L807C14))</f>
        <v>1.9907192575406032</v>
      </c>
      <c r="AH14" s="16" t="s">
        <v>8838</v>
      </c>
      <c r="AI14" s="15">
        <f>A1L207C11</f>
        <v>403</v>
      </c>
      <c r="AJ14" s="16" t="s">
        <v>8839</v>
      </c>
      <c r="AK14" s="15">
        <f>A1L207C10</f>
        <v>428</v>
      </c>
      <c r="AL14" s="16" t="s">
        <v>8840</v>
      </c>
      <c r="AM14" s="21">
        <f>IF(OR(B3L807C16=0,B3L807C17=0),0,1+(B3L807C16/B3L807C17))</f>
        <v>1.9415887850467288</v>
      </c>
      <c r="AN14" s="16" t="s">
        <v>8841</v>
      </c>
      <c r="AO14" s="15">
        <f>A1L207C23</f>
        <v>421</v>
      </c>
      <c r="AP14" s="16" t="s">
        <v>8842</v>
      </c>
      <c r="AQ14" s="21">
        <f>A1L207C22</f>
        <v>430.25</v>
      </c>
      <c r="AR14" s="16" t="s">
        <v>8843</v>
      </c>
      <c r="AS14" s="21">
        <f>IF(OR(B3L807C19=0,B3L807C20=0),0,1+(B3L807C19/B3L807C20))</f>
        <v>1.9785008715862871</v>
      </c>
      <c r="AT14" s="16" t="s">
        <v>8844</v>
      </c>
      <c r="AU14" s="15">
        <f>A1L207C14</f>
        <v>711</v>
      </c>
      <c r="AV14" s="16" t="s">
        <v>8845</v>
      </c>
      <c r="AW14" s="15">
        <f>A1L207C13</f>
        <v>738</v>
      </c>
      <c r="AX14" s="16" t="s">
        <v>8846</v>
      </c>
      <c r="AY14" s="21">
        <f>IF(OR(B3L807C22=0,B3L807C23=0),0,1+(B3L807C22/B3L807C23))</f>
        <v>1.9634146341463414</v>
      </c>
      <c r="AZ14" s="16" t="s">
        <v>8847</v>
      </c>
      <c r="BA14" s="15">
        <f>A1L207C26</f>
        <v>479</v>
      </c>
      <c r="BB14" s="16" t="s">
        <v>8848</v>
      </c>
      <c r="BC14" s="21">
        <f>A1L207C25</f>
        <v>491.8</v>
      </c>
      <c r="BD14" s="16" t="s">
        <v>8849</v>
      </c>
      <c r="BE14" s="21">
        <f>IF(OR(B3L807C25=0,B3L807C26=0),0,1+(B3L807C25/B3L807C26))</f>
        <v>1.9739731598210655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482</v>
      </c>
      <c r="F15" s="16" t="s">
        <v>8851</v>
      </c>
      <c r="G15" s="15">
        <f>A1L208C1</f>
        <v>499</v>
      </c>
      <c r="H15" s="16" t="s">
        <v>8852</v>
      </c>
      <c r="I15" s="21">
        <f>IF(OR(B3L808C1=0,B3L808C2=0),0,1+(B3L808C1/B3L808C2))</f>
        <v>1.9659318637274548</v>
      </c>
      <c r="J15" s="16" t="s">
        <v>8853</v>
      </c>
      <c r="K15" s="15">
        <f>A1L208C5</f>
        <v>499</v>
      </c>
      <c r="L15" s="16" t="s">
        <v>8854</v>
      </c>
      <c r="M15" s="15">
        <f>A1L208C4</f>
        <v>452</v>
      </c>
      <c r="N15" s="16" t="s">
        <v>8855</v>
      </c>
      <c r="O15" s="21">
        <f>IF(OR(B3L808C4=0,B3L808C5=0),0,1+(B3L808C4/B3L808C5))</f>
        <v>2.1039823008849559</v>
      </c>
      <c r="P15" s="16" t="s">
        <v>8856</v>
      </c>
      <c r="Q15" s="21">
        <f>A1L208C17</f>
        <v>490.5</v>
      </c>
      <c r="R15" s="16" t="s">
        <v>8857</v>
      </c>
      <c r="S15" s="21">
        <f>A1L208C16</f>
        <v>475.5</v>
      </c>
      <c r="T15" s="16" t="s">
        <v>8858</v>
      </c>
      <c r="U15" s="21">
        <f>IF(OR(B3L808C7=0,B3L808C8=0),0,1+(B3L808C7/B3L808C8))</f>
        <v>2.0315457413249209</v>
      </c>
      <c r="V15" s="16" t="s">
        <v>8859</v>
      </c>
      <c r="W15" s="15">
        <f>A1L208C8</f>
        <v>500</v>
      </c>
      <c r="X15" s="16" t="s">
        <v>8860</v>
      </c>
      <c r="Y15" s="15">
        <f>A1L208C7</f>
        <v>501</v>
      </c>
      <c r="Z15" s="16" t="s">
        <v>8861</v>
      </c>
      <c r="AA15" s="21">
        <f>IF(OR(B3L808C10=0,B3L808C11=0),0,1+(B3L808C10/B3L808C11))</f>
        <v>1.998003992015968</v>
      </c>
      <c r="AB15" s="16" t="s">
        <v>8862</v>
      </c>
      <c r="AC15" s="21">
        <f>A1L208C20</f>
        <v>493.66666666666669</v>
      </c>
      <c r="AD15" s="16" t="s">
        <v>8863</v>
      </c>
      <c r="AE15" s="15">
        <f>A1L208C19</f>
        <v>484</v>
      </c>
      <c r="AF15" s="16" t="s">
        <v>8864</v>
      </c>
      <c r="AG15" s="21">
        <f>IF(OR(B3L808C13=0,B3L808C14=0),0,1+(B3L808C13/B3L808C14))</f>
        <v>2.0199724517906334</v>
      </c>
      <c r="AH15" s="16" t="s">
        <v>8865</v>
      </c>
      <c r="AI15" s="15">
        <f>A1L208C11</f>
        <v>348</v>
      </c>
      <c r="AJ15" s="16" t="s">
        <v>8866</v>
      </c>
      <c r="AK15" s="15">
        <f>A1L208C10</f>
        <v>332</v>
      </c>
      <c r="AL15" s="16" t="s">
        <v>8867</v>
      </c>
      <c r="AM15" s="21">
        <f>IF(OR(B3L808C16=0,B3L808C17=0),0,1+(B3L808C16/B3L808C17))</f>
        <v>2.0481927710843371</v>
      </c>
      <c r="AN15" s="16" t="s">
        <v>8868</v>
      </c>
      <c r="AO15" s="21">
        <f>A1L208C23</f>
        <v>457.25</v>
      </c>
      <c r="AP15" s="16" t="s">
        <v>8869</v>
      </c>
      <c r="AQ15" s="15">
        <f>A1L208C22</f>
        <v>446</v>
      </c>
      <c r="AR15" s="16" t="s">
        <v>8870</v>
      </c>
      <c r="AS15" s="21">
        <f>IF(OR(B3L808C19=0,B3L808C20=0),0,1+(B3L808C19/B3L808C20))</f>
        <v>2.0252242152466371</v>
      </c>
      <c r="AT15" s="16" t="s">
        <v>8871</v>
      </c>
      <c r="AU15" s="15">
        <f>A1L208C14</f>
        <v>664</v>
      </c>
      <c r="AV15" s="16" t="s">
        <v>8872</v>
      </c>
      <c r="AW15" s="15">
        <f>A1L208C13</f>
        <v>512</v>
      </c>
      <c r="AX15" s="16" t="s">
        <v>8873</v>
      </c>
      <c r="AY15" s="21">
        <f>IF(OR(B3L808C22=0,B3L808C23=0),0,1+(B3L808C22/B3L808C23))</f>
        <v>2.296875</v>
      </c>
      <c r="AZ15" s="16" t="s">
        <v>8874</v>
      </c>
      <c r="BA15" s="21">
        <f>A1L208C26</f>
        <v>498.6</v>
      </c>
      <c r="BB15" s="16" t="s">
        <v>8875</v>
      </c>
      <c r="BC15" s="21">
        <f>A1L208C25</f>
        <v>459.2</v>
      </c>
      <c r="BD15" s="16" t="s">
        <v>8876</v>
      </c>
      <c r="BE15" s="21">
        <f>IF(OR(B3L808C25=0,B3L808C26=0),0,1+(B3L808C25/B3L808C26))</f>
        <v>2.0858013937282234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59</v>
      </c>
      <c r="F16" s="16" t="s">
        <v>8878</v>
      </c>
      <c r="G16" s="15">
        <f>A1L209C1</f>
        <v>55</v>
      </c>
      <c r="H16" s="16" t="s">
        <v>8879</v>
      </c>
      <c r="I16" s="21">
        <f>IF(OR(B3L809C1=0,B3L809C2=0),0,1+(B3L809C1/B3L809C2))</f>
        <v>2.0727272727272728</v>
      </c>
      <c r="J16" s="16" t="s">
        <v>8880</v>
      </c>
      <c r="K16" s="15">
        <f>A1L209C5</f>
        <v>17</v>
      </c>
      <c r="L16" s="16" t="s">
        <v>8881</v>
      </c>
      <c r="M16" s="15">
        <f>A1L209C4</f>
        <v>21</v>
      </c>
      <c r="N16" s="16" t="s">
        <v>8882</v>
      </c>
      <c r="O16" s="21">
        <f>IF(OR(B3L809C4=0,B3L809C5=0),0,1+(B3L809C4/B3L809C5))</f>
        <v>1.8095238095238095</v>
      </c>
      <c r="P16" s="16" t="s">
        <v>8883</v>
      </c>
      <c r="Q16" s="15">
        <f>A1L209C17</f>
        <v>38</v>
      </c>
      <c r="R16" s="16" t="s">
        <v>8884</v>
      </c>
      <c r="S16" s="15">
        <f>A1L209C16</f>
        <v>38</v>
      </c>
      <c r="T16" s="16" t="s">
        <v>8885</v>
      </c>
      <c r="U16" s="15">
        <f>IF(OR(B3L809C7=0,B3L809C8=0),0,1+(B3L809C7/B3L809C8))</f>
        <v>2</v>
      </c>
      <c r="V16" s="16" t="s">
        <v>8886</v>
      </c>
      <c r="W16" s="15">
        <f>A1L209C8</f>
        <v>19</v>
      </c>
      <c r="X16" s="16" t="s">
        <v>8887</v>
      </c>
      <c r="Y16" s="15">
        <f>A1L209C7</f>
        <v>18</v>
      </c>
      <c r="Z16" s="16" t="s">
        <v>8888</v>
      </c>
      <c r="AA16" s="21">
        <f>IF(OR(B3L809C10=0,B3L809C11=0),0,1+(B3L809C10/B3L809C11))</f>
        <v>2.0555555555555554</v>
      </c>
      <c r="AB16" s="16" t="s">
        <v>8889</v>
      </c>
      <c r="AC16" s="21">
        <f>A1L209C20</f>
        <v>31.666666666666668</v>
      </c>
      <c r="AD16" s="16" t="s">
        <v>8890</v>
      </c>
      <c r="AE16" s="21">
        <f>A1L209C19</f>
        <v>31.333333333333332</v>
      </c>
      <c r="AF16" s="16" t="s">
        <v>8891</v>
      </c>
      <c r="AG16" s="21">
        <f>IF(OR(B3L809C13=0,B3L809C14=0),0,1+(B3L809C13/B3L809C14))</f>
        <v>2.0106382978723403</v>
      </c>
      <c r="AH16" s="16" t="s">
        <v>8892</v>
      </c>
      <c r="AI16" s="15">
        <f>A1L209C11</f>
        <v>12</v>
      </c>
      <c r="AJ16" s="16" t="s">
        <v>8893</v>
      </c>
      <c r="AK16" s="15">
        <f>A1L209C10</f>
        <v>12</v>
      </c>
      <c r="AL16" s="16" t="s">
        <v>8894</v>
      </c>
      <c r="AM16" s="15">
        <f>IF(OR(B3L809C16=0,B3L809C17=0),0,1+(B3L809C16/B3L809C17))</f>
        <v>2</v>
      </c>
      <c r="AN16" s="16" t="s">
        <v>8895</v>
      </c>
      <c r="AO16" s="21">
        <f>A1L209C23</f>
        <v>26.75</v>
      </c>
      <c r="AP16" s="16" t="s">
        <v>8896</v>
      </c>
      <c r="AQ16" s="21">
        <f>A1L209C22</f>
        <v>26.5</v>
      </c>
      <c r="AR16" s="16" t="s">
        <v>8897</v>
      </c>
      <c r="AS16" s="21">
        <f>IF(OR(B3L809C19=0,B3L809C20=0),0,1+(B3L809C19/B3L809C20))</f>
        <v>2.0094339622641511</v>
      </c>
      <c r="AT16" s="16" t="s">
        <v>8898</v>
      </c>
      <c r="AU16" s="15">
        <f>A1L209C14</f>
        <v>4</v>
      </c>
      <c r="AV16" s="16" t="s">
        <v>8899</v>
      </c>
      <c r="AW16" s="15">
        <f>A1L209C13</f>
        <v>4</v>
      </c>
      <c r="AX16" s="16" t="s">
        <v>8900</v>
      </c>
      <c r="AY16" s="15">
        <f>IF(OR(B3L809C22=0,B3L809C23=0),0,1+(B3L809C22/B3L809C23))</f>
        <v>2</v>
      </c>
      <c r="AZ16" s="16" t="s">
        <v>8901</v>
      </c>
      <c r="BA16" s="21">
        <f>A1L209C26</f>
        <v>22.2</v>
      </c>
      <c r="BB16" s="16" t="s">
        <v>8902</v>
      </c>
      <c r="BC16" s="15">
        <f>A1L209C25</f>
        <v>22</v>
      </c>
      <c r="BD16" s="16" t="s">
        <v>8903</v>
      </c>
      <c r="BE16" s="21">
        <f>IF(OR(B3L809C25=0,B3L809C26=0),0,1+(B3L809C25/B3L809C26))</f>
        <v>2.0090909090909088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20</v>
      </c>
      <c r="F17" s="16" t="s">
        <v>8905</v>
      </c>
      <c r="G17" s="15">
        <f>A1L210C1</f>
        <v>15</v>
      </c>
      <c r="H17" s="16" t="s">
        <v>8906</v>
      </c>
      <c r="I17" s="21">
        <f>IF(OR(B3L810C1=0,B3L810C2=0),0,1+(B3L810C1/B3L810C2))</f>
        <v>2.333333333333333</v>
      </c>
      <c r="J17" s="16" t="s">
        <v>8907</v>
      </c>
      <c r="K17" s="15">
        <f>A1L210C5</f>
        <v>24</v>
      </c>
      <c r="L17" s="16" t="s">
        <v>8908</v>
      </c>
      <c r="M17" s="15">
        <f>A1L210C4</f>
        <v>22</v>
      </c>
      <c r="N17" s="16" t="s">
        <v>8909</v>
      </c>
      <c r="O17" s="21">
        <f>IF(OR(B3L810C4=0,B3L810C5=0),0,1+(B3L810C4/B3L810C5))</f>
        <v>2.0909090909090908</v>
      </c>
      <c r="P17" s="16" t="s">
        <v>8910</v>
      </c>
      <c r="Q17" s="15">
        <f>A1L210C17</f>
        <v>22</v>
      </c>
      <c r="R17" s="16" t="s">
        <v>8911</v>
      </c>
      <c r="S17" s="21">
        <f>A1L210C16</f>
        <v>18.5</v>
      </c>
      <c r="T17" s="16" t="s">
        <v>8912</v>
      </c>
      <c r="U17" s="21">
        <f>IF(OR(B3L810C7=0,B3L810C8=0),0,1+(B3L810C7/B3L810C8))</f>
        <v>2.1891891891891895</v>
      </c>
      <c r="V17" s="16" t="s">
        <v>8913</v>
      </c>
      <c r="W17" s="15">
        <f>A1L210C8</f>
        <v>30</v>
      </c>
      <c r="X17" s="16" t="s">
        <v>8914</v>
      </c>
      <c r="Y17" s="15">
        <f>A1L210C7</f>
        <v>25</v>
      </c>
      <c r="Z17" s="16" t="s">
        <v>8915</v>
      </c>
      <c r="AA17" s="21">
        <f>IF(OR(B3L810C10=0,B3L810C11=0),0,1+(B3L810C10/B3L810C11))</f>
        <v>2.2000000000000002</v>
      </c>
      <c r="AB17" s="16" t="s">
        <v>8916</v>
      </c>
      <c r="AC17" s="21">
        <f>A1L210C20</f>
        <v>24.666666666666668</v>
      </c>
      <c r="AD17" s="16" t="s">
        <v>8917</v>
      </c>
      <c r="AE17" s="21">
        <f>A1L210C19</f>
        <v>20.666666666666668</v>
      </c>
      <c r="AF17" s="16" t="s">
        <v>8918</v>
      </c>
      <c r="AG17" s="21">
        <f>IF(OR(B3L810C13=0,B3L810C14=0),0,1+(B3L810C13/B3L810C14))</f>
        <v>2.193548387096774</v>
      </c>
      <c r="AH17" s="16" t="s">
        <v>8919</v>
      </c>
      <c r="AI17" s="15">
        <f>A1L210C11</f>
        <v>30</v>
      </c>
      <c r="AJ17" s="16" t="s">
        <v>8920</v>
      </c>
      <c r="AK17" s="15">
        <f>A1L210C10</f>
        <v>33</v>
      </c>
      <c r="AL17" s="16" t="s">
        <v>8921</v>
      </c>
      <c r="AM17" s="21">
        <f>IF(OR(B3L810C16=0,B3L810C17=0),0,1+(B3L810C16/B3L810C17))</f>
        <v>1.9090909090909092</v>
      </c>
      <c r="AN17" s="16" t="s">
        <v>8922</v>
      </c>
      <c r="AO17" s="15">
        <f>A1L210C23</f>
        <v>26</v>
      </c>
      <c r="AP17" s="16" t="s">
        <v>8923</v>
      </c>
      <c r="AQ17" s="21">
        <f>A1L210C22</f>
        <v>23.75</v>
      </c>
      <c r="AR17" s="16" t="s">
        <v>8924</v>
      </c>
      <c r="AS17" s="21">
        <f>IF(OR(B3L810C19=0,B3L810C20=0),0,1+(B3L810C19/B3L810C20))</f>
        <v>2.094736842105263</v>
      </c>
      <c r="AT17" s="16" t="s">
        <v>8925</v>
      </c>
      <c r="AU17" s="15">
        <f>A1L210C14</f>
        <v>27</v>
      </c>
      <c r="AV17" s="16" t="s">
        <v>8926</v>
      </c>
      <c r="AW17" s="15">
        <f>A1L210C13</f>
        <v>30</v>
      </c>
      <c r="AX17" s="16" t="s">
        <v>8927</v>
      </c>
      <c r="AY17" s="21">
        <f>IF(OR(B3L810C22=0,B3L810C23=0),0,1+(B3L810C22/B3L810C23))</f>
        <v>1.9</v>
      </c>
      <c r="AZ17" s="16" t="s">
        <v>8928</v>
      </c>
      <c r="BA17" s="21">
        <f>A1L210C26</f>
        <v>26.2</v>
      </c>
      <c r="BB17" s="16" t="s">
        <v>8929</v>
      </c>
      <c r="BC17" s="15">
        <f>A1L210C25</f>
        <v>25</v>
      </c>
      <c r="BD17" s="16" t="s">
        <v>8930</v>
      </c>
      <c r="BE17" s="21">
        <f>IF(OR(B3L810C25=0,B3L810C26=0),0,1+(B3L810C25/B3L810C26))</f>
        <v>2.048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517</v>
      </c>
      <c r="F18" s="16" t="s">
        <v>8932</v>
      </c>
      <c r="G18" s="15">
        <f>A1L211C1</f>
        <v>15540</v>
      </c>
      <c r="H18" s="16" t="s">
        <v>8933</v>
      </c>
      <c r="I18" s="21">
        <f>IF(OR(B3L811C1=0,B3L811C2=0),0,1+(B3L811C1/B3L811C2))</f>
        <v>1.0332689832689832</v>
      </c>
      <c r="J18" s="16" t="s">
        <v>8934</v>
      </c>
      <c r="K18" s="15">
        <f>A1L211C5</f>
        <v>561</v>
      </c>
      <c r="L18" s="16" t="s">
        <v>8935</v>
      </c>
      <c r="M18" s="15">
        <f>A1L211C4</f>
        <v>15961</v>
      </c>
      <c r="N18" s="16" t="s">
        <v>8936</v>
      </c>
      <c r="O18" s="21">
        <f>IF(OR(B3L811C4=0,B3L811C5=0),0,1+(B3L811C4/B3L811C5))</f>
        <v>1.0351481736733288</v>
      </c>
      <c r="P18" s="16" t="s">
        <v>8937</v>
      </c>
      <c r="Q18" s="15">
        <f>A1L211C17</f>
        <v>539</v>
      </c>
      <c r="R18" s="16" t="s">
        <v>8938</v>
      </c>
      <c r="S18" s="15">
        <f>A1L211C16</f>
        <v>15750.5</v>
      </c>
      <c r="T18" s="16" t="s">
        <v>8939</v>
      </c>
      <c r="U18" s="21">
        <f>IF(OR(B3L811C7=0,B3L811C8=0),0,1+(B3L811C7/B3L811C8))</f>
        <v>1.0342211358369575</v>
      </c>
      <c r="V18" s="16" t="s">
        <v>8940</v>
      </c>
      <c r="W18" s="15">
        <f>A1L211C8</f>
        <v>1021</v>
      </c>
      <c r="X18" s="16" t="s">
        <v>8941</v>
      </c>
      <c r="Y18" s="15">
        <f>A1L211C7</f>
        <v>15696</v>
      </c>
      <c r="Z18" s="16" t="s">
        <v>8942</v>
      </c>
      <c r="AA18" s="21">
        <f>IF(OR(B3L811C10=0,B3L811C11=0),0,1+(B3L811C10/B3L811C11))</f>
        <v>1.0650484199796126</v>
      </c>
      <c r="AB18" s="16" t="s">
        <v>8943</v>
      </c>
      <c r="AC18" s="21">
        <f>A1L211C20</f>
        <v>699.66666666666663</v>
      </c>
      <c r="AD18" s="16" t="s">
        <v>8944</v>
      </c>
      <c r="AE18" s="15">
        <f>A1L211C19</f>
        <v>15732.333333333334</v>
      </c>
      <c r="AF18" s="16" t="s">
        <v>8945</v>
      </c>
      <c r="AG18" s="21">
        <f>IF(OR(B3L811C13=0,B3L811C14=0),0,1+(B3L811C13/B3L811C14))</f>
        <v>1.0444731656673094</v>
      </c>
      <c r="AH18" s="16" t="s">
        <v>8946</v>
      </c>
      <c r="AI18" s="15">
        <f>A1L211C11</f>
        <v>1040</v>
      </c>
      <c r="AJ18" s="16" t="s">
        <v>8947</v>
      </c>
      <c r="AK18" s="15">
        <f>A1L211C10</f>
        <v>14735</v>
      </c>
      <c r="AL18" s="16" t="s">
        <v>8948</v>
      </c>
      <c r="AM18" s="21">
        <f>IF(OR(B3L811C16=0,B3L811C17=0),0,1+(B3L811C16/B3L811C17))</f>
        <v>1.0705802511028164</v>
      </c>
      <c r="AN18" s="16" t="s">
        <v>8949</v>
      </c>
      <c r="AO18" s="21">
        <f>A1L211C23</f>
        <v>784.75</v>
      </c>
      <c r="AP18" s="16" t="s">
        <v>8950</v>
      </c>
      <c r="AQ18" s="15">
        <f>A1L211C22</f>
        <v>15483</v>
      </c>
      <c r="AR18" s="16" t="s">
        <v>8951</v>
      </c>
      <c r="AS18" s="21">
        <f>IF(OR(B3L811C19=0,B3L811C20=0),0,1+(B3L811C19/B3L811C20))</f>
        <v>1.0506846218433119</v>
      </c>
      <c r="AT18" s="16" t="s">
        <v>8952</v>
      </c>
      <c r="AU18" s="15">
        <f>A1L211C14</f>
        <v>835</v>
      </c>
      <c r="AV18" s="16" t="s">
        <v>8953</v>
      </c>
      <c r="AW18" s="15">
        <f>A1L211C13</f>
        <v>12231</v>
      </c>
      <c r="AX18" s="16" t="s">
        <v>8954</v>
      </c>
      <c r="AY18" s="21">
        <f>IF(OR(B3L811C22=0,B3L811C23=0),0,1+(B3L811C22/B3L811C23))</f>
        <v>1.0682691521543619</v>
      </c>
      <c r="AZ18" s="16" t="s">
        <v>8955</v>
      </c>
      <c r="BA18" s="21">
        <f>A1L211C26</f>
        <v>794.8</v>
      </c>
      <c r="BB18" s="16" t="s">
        <v>8956</v>
      </c>
      <c r="BC18" s="15">
        <f>A1L211C25</f>
        <v>14832.6</v>
      </c>
      <c r="BD18" s="16" t="s">
        <v>8957</v>
      </c>
      <c r="BE18" s="21">
        <f>IF(OR(B3L811C25=0,B3L811C26=0),0,1+(B3L811C25/B3L811C26))</f>
        <v>1.0535846716017421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1285</v>
      </c>
      <c r="F19" s="16" t="s">
        <v>8959</v>
      </c>
      <c r="G19" s="15">
        <f>A1L212C1</f>
        <v>2369</v>
      </c>
      <c r="H19" s="16" t="s">
        <v>8960</v>
      </c>
      <c r="I19" s="21">
        <f>IF(OR(B3L812C1=0,B3L812C2=0),0,1+(B3L812C1/B3L812C2))</f>
        <v>1.5424229632756439</v>
      </c>
      <c r="J19" s="16" t="s">
        <v>8961</v>
      </c>
      <c r="K19" s="15">
        <f>A1L212C5</f>
        <v>978</v>
      </c>
      <c r="L19" s="16" t="s">
        <v>8962</v>
      </c>
      <c r="M19" s="15">
        <f>A1L212C4</f>
        <v>2426</v>
      </c>
      <c r="N19" s="16" t="s">
        <v>8963</v>
      </c>
      <c r="O19" s="21">
        <f>IF(OR(B3L812C4=0,B3L812C5=0),0,1+(B3L812C4/B3L812C5))</f>
        <v>1.4031327287716406</v>
      </c>
      <c r="P19" s="16" t="s">
        <v>8964</v>
      </c>
      <c r="Q19" s="15">
        <f>A1L212C17</f>
        <v>1131.5</v>
      </c>
      <c r="R19" s="16" t="s">
        <v>8965</v>
      </c>
      <c r="S19" s="15">
        <f>A1L212C16</f>
        <v>2397.5</v>
      </c>
      <c r="T19" s="16" t="s">
        <v>8966</v>
      </c>
      <c r="U19" s="21">
        <f>IF(OR(B3L812C7=0,B3L812C8=0),0,1+(B3L812C7/B3L812C8))</f>
        <v>1.4719499478623566</v>
      </c>
      <c r="V19" s="16" t="s">
        <v>8967</v>
      </c>
      <c r="W19" s="15">
        <f>A1L212C8</f>
        <v>933</v>
      </c>
      <c r="X19" s="16" t="s">
        <v>8968</v>
      </c>
      <c r="Y19" s="15">
        <f>A1L212C7</f>
        <v>2042</v>
      </c>
      <c r="Z19" s="16" t="s">
        <v>8969</v>
      </c>
      <c r="AA19" s="21">
        <f>IF(OR(B3L812C10=0,B3L812C11=0),0,1+(B3L812C10/B3L812C11))</f>
        <v>1.4569049951028403</v>
      </c>
      <c r="AB19" s="16" t="s">
        <v>8970</v>
      </c>
      <c r="AC19" s="15">
        <f>A1L212C20</f>
        <v>1065.3333333333333</v>
      </c>
      <c r="AD19" s="16" t="s">
        <v>8971</v>
      </c>
      <c r="AE19" s="15">
        <f>A1L212C19</f>
        <v>2279</v>
      </c>
      <c r="AF19" s="16" t="s">
        <v>8972</v>
      </c>
      <c r="AG19" s="21">
        <f>IF(OR(B3L812C13=0,B3L812C14=0),0,1+(B3L812C13/B3L812C14))</f>
        <v>1.4674564867632003</v>
      </c>
      <c r="AH19" s="16" t="s">
        <v>8973</v>
      </c>
      <c r="AI19" s="15">
        <f>A1L212C11</f>
        <v>869</v>
      </c>
      <c r="AJ19" s="16" t="s">
        <v>8974</v>
      </c>
      <c r="AK19" s="15">
        <f>A1L212C10</f>
        <v>1880</v>
      </c>
      <c r="AL19" s="16" t="s">
        <v>8975</v>
      </c>
      <c r="AM19" s="21">
        <f>IF(OR(B3L812C16=0,B3L812C17=0),0,1+(B3L812C16/B3L812C17))</f>
        <v>1.4622340425531914</v>
      </c>
      <c r="AN19" s="16" t="s">
        <v>8976</v>
      </c>
      <c r="AO19" s="15">
        <f>A1L212C23</f>
        <v>1016.25</v>
      </c>
      <c r="AP19" s="16" t="s">
        <v>8977</v>
      </c>
      <c r="AQ19" s="15">
        <f>A1L212C22</f>
        <v>2179.25</v>
      </c>
      <c r="AR19" s="16" t="s">
        <v>8978</v>
      </c>
      <c r="AS19" s="21">
        <f>IF(OR(B3L812C19=0,B3L812C20=0),0,1+(B3L812C19/B3L812C20))</f>
        <v>1.4663301594585292</v>
      </c>
      <c r="AT19" s="16" t="s">
        <v>8979</v>
      </c>
      <c r="AU19" s="15">
        <f>A1L212C14</f>
        <v>1049</v>
      </c>
      <c r="AV19" s="16" t="s">
        <v>8980</v>
      </c>
      <c r="AW19" s="15">
        <f>A1L212C13</f>
        <v>1544</v>
      </c>
      <c r="AX19" s="16" t="s">
        <v>8981</v>
      </c>
      <c r="AY19" s="21">
        <f>IF(OR(B3L812C22=0,B3L812C23=0),0,1+(B3L812C22/B3L812C23))</f>
        <v>1.6794041450777202</v>
      </c>
      <c r="AZ19" s="16" t="s">
        <v>8982</v>
      </c>
      <c r="BA19" s="15">
        <f>A1L212C26</f>
        <v>1022.8</v>
      </c>
      <c r="BB19" s="16" t="s">
        <v>8983</v>
      </c>
      <c r="BC19" s="15">
        <f>A1L212C25</f>
        <v>2052.1999999999998</v>
      </c>
      <c r="BD19" s="16" t="s">
        <v>8984</v>
      </c>
      <c r="BE19" s="21">
        <f>IF(OR(B3L812C25=0,B3L812C26=0),0,1+(B3L812C25/B3L812C26))</f>
        <v>1.498391969593607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37</v>
      </c>
      <c r="F20" s="16" t="s">
        <v>8986</v>
      </c>
      <c r="G20" s="15">
        <f>A1L213C1</f>
        <v>13</v>
      </c>
      <c r="H20" s="16" t="s">
        <v>8987</v>
      </c>
      <c r="I20" s="21">
        <f>IF(OR(B3L813C1=0,B3L813C2=0),0,1+(B3L813C1/B3L813C2))</f>
        <v>3.8461538461538463</v>
      </c>
      <c r="J20" s="16" t="s">
        <v>8988</v>
      </c>
      <c r="K20" s="15">
        <f>A1L213C5</f>
        <v>42</v>
      </c>
      <c r="L20" s="16" t="s">
        <v>8989</v>
      </c>
      <c r="M20" s="15">
        <f>A1L213C4</f>
        <v>2</v>
      </c>
      <c r="N20" s="16" t="s">
        <v>8990</v>
      </c>
      <c r="O20" s="15">
        <f>IF(OR(B3L813C4=0,B3L813C5=0),0,1+(B3L813C4/B3L813C5))</f>
        <v>22</v>
      </c>
      <c r="P20" s="16" t="s">
        <v>8991</v>
      </c>
      <c r="Q20" s="21">
        <f>A1L213C17</f>
        <v>39.5</v>
      </c>
      <c r="R20" s="16" t="s">
        <v>8992</v>
      </c>
      <c r="S20" s="21">
        <f>A1L213C16</f>
        <v>7.5</v>
      </c>
      <c r="T20" s="16" t="s">
        <v>8993</v>
      </c>
      <c r="U20" s="21">
        <f>IF(OR(B3L813C7=0,B3L813C8=0),0,1+(B3L813C7/B3L813C8))</f>
        <v>6.2666666666666666</v>
      </c>
      <c r="V20" s="16" t="s">
        <v>8994</v>
      </c>
      <c r="W20" s="15">
        <f>A1L213C8</f>
        <v>56</v>
      </c>
      <c r="X20" s="16" t="s">
        <v>8995</v>
      </c>
      <c r="Y20" s="15">
        <f>A1L213C7</f>
        <v>5</v>
      </c>
      <c r="Z20" s="16" t="s">
        <v>8996</v>
      </c>
      <c r="AA20" s="21">
        <f>IF(OR(B3L813C10=0,B3L813C11=0),0,1+(B3L813C10/B3L813C11))</f>
        <v>12.2</v>
      </c>
      <c r="AB20" s="16" t="s">
        <v>8997</v>
      </c>
      <c r="AC20" s="15">
        <f>A1L213C20</f>
        <v>45</v>
      </c>
      <c r="AD20" s="16" t="s">
        <v>8998</v>
      </c>
      <c r="AE20" s="21">
        <f>A1L213C19</f>
        <v>6.666666666666667</v>
      </c>
      <c r="AF20" s="16" t="s">
        <v>8999</v>
      </c>
      <c r="AG20" s="21">
        <f>IF(OR(B3L813C13=0,B3L813C14=0),0,1+(B3L813C13/B3L813C14))</f>
        <v>7.75</v>
      </c>
      <c r="AH20" s="16" t="s">
        <v>9000</v>
      </c>
      <c r="AI20" s="15">
        <f>A1L213C11</f>
        <v>9</v>
      </c>
      <c r="AJ20" s="16" t="s">
        <v>9001</v>
      </c>
      <c r="AK20" s="15">
        <f>A1L213C10</f>
        <v>9</v>
      </c>
      <c r="AL20" s="16" t="s">
        <v>9002</v>
      </c>
      <c r="AM20" s="15">
        <f>IF(OR(B3L813C16=0,B3L813C17=0),0,1+(B3L813C16/B3L813C17))</f>
        <v>2</v>
      </c>
      <c r="AN20" s="16" t="s">
        <v>9003</v>
      </c>
      <c r="AO20" s="15">
        <f>A1L213C23</f>
        <v>36</v>
      </c>
      <c r="AP20" s="16" t="s">
        <v>9004</v>
      </c>
      <c r="AQ20" s="21">
        <f>A1L213C22</f>
        <v>7.25</v>
      </c>
      <c r="AR20" s="16" t="s">
        <v>9005</v>
      </c>
      <c r="AS20" s="21">
        <f>IF(OR(B3L813C19=0,B3L813C20=0),0,1+(B3L813C19/B3L813C20))</f>
        <v>5.9655172413793105</v>
      </c>
      <c r="AT20" s="16" t="s">
        <v>9006</v>
      </c>
      <c r="AU20" s="15">
        <f>A1L213C14</f>
        <v>18</v>
      </c>
      <c r="AV20" s="16" t="s">
        <v>9007</v>
      </c>
      <c r="AW20" s="15">
        <f>A1L213C13</f>
        <v>16</v>
      </c>
      <c r="AX20" s="16" t="s">
        <v>9008</v>
      </c>
      <c r="AY20" s="21">
        <f>IF(OR(B3L813C22=0,B3L813C23=0),0,1+(B3L813C22/B3L813C23))</f>
        <v>2.125</v>
      </c>
      <c r="AZ20" s="16" t="s">
        <v>9009</v>
      </c>
      <c r="BA20" s="21">
        <f>A1L213C26</f>
        <v>32.4</v>
      </c>
      <c r="BB20" s="16" t="s">
        <v>9010</v>
      </c>
      <c r="BC20" s="15">
        <f>A1L213C25</f>
        <v>9</v>
      </c>
      <c r="BD20" s="16" t="s">
        <v>9011</v>
      </c>
      <c r="BE20" s="21">
        <f>IF(OR(B3L813C25=0,B3L813C26=0),0,1+(B3L813C25/B3L813C26))</f>
        <v>4.5999999999999996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3515</v>
      </c>
      <c r="F21" s="16" t="s">
        <v>9013</v>
      </c>
      <c r="G21" s="15">
        <f>A1L214C1</f>
        <v>3482</v>
      </c>
      <c r="H21" s="16" t="s">
        <v>9014</v>
      </c>
      <c r="I21" s="21">
        <f>IF(OR(B3L814C1=0,B3L814C2=0),0,1+(B3L814C1/B3L814C2))</f>
        <v>2.0094773118897185</v>
      </c>
      <c r="J21" s="16" t="s">
        <v>9015</v>
      </c>
      <c r="K21" s="15">
        <f>A1L214C5</f>
        <v>3462</v>
      </c>
      <c r="L21" s="16" t="s">
        <v>9016</v>
      </c>
      <c r="M21" s="15">
        <f>A1L214C4</f>
        <v>3587</v>
      </c>
      <c r="N21" s="16" t="s">
        <v>9017</v>
      </c>
      <c r="O21" s="21">
        <f>IF(OR(B3L814C4=0,B3L814C5=0),0,1+(B3L814C4/B3L814C5))</f>
        <v>1.9651519375522721</v>
      </c>
      <c r="P21" s="16" t="s">
        <v>9018</v>
      </c>
      <c r="Q21" s="15">
        <f>A1L214C17</f>
        <v>3488.5</v>
      </c>
      <c r="R21" s="16" t="s">
        <v>9019</v>
      </c>
      <c r="S21" s="15">
        <f>A1L214C16</f>
        <v>3534.5</v>
      </c>
      <c r="T21" s="16" t="s">
        <v>9020</v>
      </c>
      <c r="U21" s="21">
        <f>IF(OR(B3L814C7=0,B3L814C8=0),0,1+(B3L814C7/B3L814C8))</f>
        <v>1.9869854293393692</v>
      </c>
      <c r="V21" s="16" t="s">
        <v>9021</v>
      </c>
      <c r="W21" s="15">
        <f>A1L214C8</f>
        <v>2678</v>
      </c>
      <c r="X21" s="16" t="s">
        <v>9022</v>
      </c>
      <c r="Y21" s="15">
        <f>A1L214C7</f>
        <v>2807</v>
      </c>
      <c r="Z21" s="16" t="s">
        <v>9023</v>
      </c>
      <c r="AA21" s="21">
        <f>IF(OR(B3L814C10=0,B3L814C11=0),0,1+(B3L814C10/B3L814C11))</f>
        <v>1.9540434627716423</v>
      </c>
      <c r="AB21" s="16" t="s">
        <v>9024</v>
      </c>
      <c r="AC21" s="15">
        <f>A1L214C20</f>
        <v>3218.3333333333335</v>
      </c>
      <c r="AD21" s="16" t="s">
        <v>9025</v>
      </c>
      <c r="AE21" s="15">
        <f>A1L214C19</f>
        <v>3292</v>
      </c>
      <c r="AF21" s="16" t="s">
        <v>9026</v>
      </c>
      <c r="AG21" s="21">
        <f>IF(OR(B3L814C13=0,B3L814C14=0),0,1+(B3L814C13/B3L814C14))</f>
        <v>1.9776225192385581</v>
      </c>
      <c r="AH21" s="16" t="s">
        <v>9027</v>
      </c>
      <c r="AI21" s="15">
        <f>A1L214C11</f>
        <v>2916</v>
      </c>
      <c r="AJ21" s="16" t="s">
        <v>9028</v>
      </c>
      <c r="AK21" s="15">
        <f>A1L214C10</f>
        <v>2831</v>
      </c>
      <c r="AL21" s="16" t="s">
        <v>9029</v>
      </c>
      <c r="AM21" s="21">
        <f>IF(OR(B3L814C16=0,B3L814C17=0),0,1+(B3L814C16/B3L814C17))</f>
        <v>2.0300247262451432</v>
      </c>
      <c r="AN21" s="16" t="s">
        <v>9030</v>
      </c>
      <c r="AO21" s="15">
        <f>A1L214C23</f>
        <v>3142.75</v>
      </c>
      <c r="AP21" s="16" t="s">
        <v>9031</v>
      </c>
      <c r="AQ21" s="15">
        <f>A1L214C22</f>
        <v>3176.75</v>
      </c>
      <c r="AR21" s="16" t="s">
        <v>9032</v>
      </c>
      <c r="AS21" s="21">
        <f>IF(OR(B3L814C19=0,B3L814C20=0),0,1+(B3L814C19/B3L814C20))</f>
        <v>1.9892972377429763</v>
      </c>
      <c r="AT21" s="16" t="s">
        <v>9033</v>
      </c>
      <c r="AU21" s="15">
        <f>A1L214C14</f>
        <v>2304</v>
      </c>
      <c r="AV21" s="16" t="s">
        <v>9034</v>
      </c>
      <c r="AW21" s="15">
        <f>A1L214C13</f>
        <v>2397</v>
      </c>
      <c r="AX21" s="16" t="s">
        <v>9035</v>
      </c>
      <c r="AY21" s="21">
        <f>IF(OR(B3L814C22=0,B3L814C23=0),0,1+(B3L814C22/B3L814C23))</f>
        <v>1.9612015018773468</v>
      </c>
      <c r="AZ21" s="16" t="s">
        <v>9036</v>
      </c>
      <c r="BA21" s="15">
        <f>A1L214C26</f>
        <v>2975</v>
      </c>
      <c r="BB21" s="16" t="s">
        <v>9037</v>
      </c>
      <c r="BC21" s="15">
        <f>A1L214C25</f>
        <v>3020.8</v>
      </c>
      <c r="BD21" s="16" t="s">
        <v>9038</v>
      </c>
      <c r="BE21" s="21">
        <f>IF(OR(B3L814C25=0,B3L814C26=0),0,1+(B3L814C25/B3L814C26))</f>
        <v>1.9848384533898304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368</v>
      </c>
      <c r="F22" s="16" t="s">
        <v>9040</v>
      </c>
      <c r="G22" s="15">
        <f>A1L215C1</f>
        <v>115</v>
      </c>
      <c r="H22" s="16" t="s">
        <v>9041</v>
      </c>
      <c r="I22" s="21">
        <f>IF(OR(B3L815C1=0,B3L815C2=0),0,1+(B3L815C1/B3L815C2))</f>
        <v>4.2</v>
      </c>
      <c r="J22" s="16" t="s">
        <v>9042</v>
      </c>
      <c r="K22" s="15">
        <f>A1L215C5</f>
        <v>323</v>
      </c>
      <c r="L22" s="16" t="s">
        <v>9043</v>
      </c>
      <c r="M22" s="15">
        <f>A1L215C4</f>
        <v>157</v>
      </c>
      <c r="N22" s="16" t="s">
        <v>9044</v>
      </c>
      <c r="O22" s="21">
        <f>IF(OR(B3L815C4=0,B3L815C5=0),0,1+(B3L815C4/B3L815C5))</f>
        <v>3.0573248407643314</v>
      </c>
      <c r="P22" s="16" t="s">
        <v>9045</v>
      </c>
      <c r="Q22" s="21">
        <f>A1L215C17</f>
        <v>345.5</v>
      </c>
      <c r="R22" s="16" t="s">
        <v>9046</v>
      </c>
      <c r="S22" s="15">
        <f>A1L215C16</f>
        <v>136</v>
      </c>
      <c r="T22" s="16" t="s">
        <v>9047</v>
      </c>
      <c r="U22" s="21">
        <f>IF(OR(B3L815C7=0,B3L815C8=0),0,1+(B3L815C7/B3L815C8))</f>
        <v>3.5404411764705883</v>
      </c>
      <c r="V22" s="16" t="s">
        <v>9048</v>
      </c>
      <c r="W22" s="15">
        <f>A1L215C8</f>
        <v>391</v>
      </c>
      <c r="X22" s="16" t="s">
        <v>9049</v>
      </c>
      <c r="Y22" s="15">
        <f>A1L215C7</f>
        <v>351</v>
      </c>
      <c r="Z22" s="16" t="s">
        <v>9050</v>
      </c>
      <c r="AA22" s="21">
        <f>IF(OR(B3L815C10=0,B3L815C11=0),0,1+(B3L815C10/B3L815C11))</f>
        <v>2.1139601139601139</v>
      </c>
      <c r="AB22" s="16" t="s">
        <v>9051</v>
      </c>
      <c r="AC22" s="21">
        <f>A1L215C20</f>
        <v>360.66666666666669</v>
      </c>
      <c r="AD22" s="16" t="s">
        <v>9052</v>
      </c>
      <c r="AE22" s="21">
        <f>A1L215C19</f>
        <v>207.66666666666666</v>
      </c>
      <c r="AF22" s="16" t="s">
        <v>9053</v>
      </c>
      <c r="AG22" s="21">
        <f>IF(OR(B3L815C13=0,B3L815C14=0),0,1+(B3L815C13/B3L815C14))</f>
        <v>2.736757624398074</v>
      </c>
      <c r="AH22" s="16" t="s">
        <v>9054</v>
      </c>
      <c r="AI22" s="15">
        <f>A1L215C11</f>
        <v>353</v>
      </c>
      <c r="AJ22" s="16" t="s">
        <v>9055</v>
      </c>
      <c r="AK22" s="15">
        <f>A1L215C10</f>
        <v>226</v>
      </c>
      <c r="AL22" s="16" t="s">
        <v>9056</v>
      </c>
      <c r="AM22" s="21">
        <f>IF(OR(B3L815C16=0,B3L815C17=0),0,1+(B3L815C16/B3L815C17))</f>
        <v>2.5619469026548671</v>
      </c>
      <c r="AN22" s="16" t="s">
        <v>9057</v>
      </c>
      <c r="AO22" s="21">
        <f>A1L215C23</f>
        <v>358.75</v>
      </c>
      <c r="AP22" s="16" t="s">
        <v>9058</v>
      </c>
      <c r="AQ22" s="21">
        <f>A1L215C22</f>
        <v>212.25</v>
      </c>
      <c r="AR22" s="16" t="s">
        <v>9059</v>
      </c>
      <c r="AS22" s="21">
        <f>IF(OR(B3L815C19=0,B3L815C20=0),0,1+(B3L815C19/B3L815C20))</f>
        <v>2.6902237926972909</v>
      </c>
      <c r="AT22" s="16" t="s">
        <v>9060</v>
      </c>
      <c r="AU22" s="15">
        <f>A1L215C14</f>
        <v>385</v>
      </c>
      <c r="AV22" s="16" t="s">
        <v>9061</v>
      </c>
      <c r="AW22" s="15">
        <f>A1L215C13</f>
        <v>243</v>
      </c>
      <c r="AX22" s="16" t="s">
        <v>9062</v>
      </c>
      <c r="AY22" s="21">
        <f>IF(OR(B3L815C22=0,B3L815C23=0),0,1+(B3L815C22/B3L815C23))</f>
        <v>2.5843621399176957</v>
      </c>
      <c r="AZ22" s="16" t="s">
        <v>9063</v>
      </c>
      <c r="BA22" s="15">
        <f>A1L215C26</f>
        <v>364</v>
      </c>
      <c r="BB22" s="16" t="s">
        <v>9064</v>
      </c>
      <c r="BC22" s="21">
        <f>A1L215C25</f>
        <v>218.4</v>
      </c>
      <c r="BD22" s="16" t="s">
        <v>9065</v>
      </c>
      <c r="BE22" s="21">
        <f>IF(OR(B3L815C25=0,B3L815C26=0),0,1+(B3L815C25/B3L815C26))</f>
        <v>2.6666666666666665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121427</v>
      </c>
      <c r="F23" s="16" t="s">
        <v>9067</v>
      </c>
      <c r="G23" s="15">
        <f>A1L216C1</f>
        <v>143391</v>
      </c>
      <c r="H23" s="16" t="s">
        <v>9068</v>
      </c>
      <c r="I23" s="21">
        <f>IF(OR(B3L816C1=0,B3L816C2=0),0,1+(B3L816C1/B3L816C2))</f>
        <v>1.846824417153099</v>
      </c>
      <c r="J23" s="16" t="s">
        <v>9069</v>
      </c>
      <c r="K23" s="15">
        <f>A1L216C5</f>
        <v>125848</v>
      </c>
      <c r="L23" s="16" t="s">
        <v>9070</v>
      </c>
      <c r="M23" s="15">
        <f>A1L216C4</f>
        <v>152101</v>
      </c>
      <c r="N23" s="16" t="s">
        <v>9071</v>
      </c>
      <c r="O23" s="21">
        <f>IF(OR(B3L816C4=0,B3L816C5=0),0,1+(B3L816C4/B3L816C5))</f>
        <v>1.8273975844997732</v>
      </c>
      <c r="P23" s="16" t="s">
        <v>9072</v>
      </c>
      <c r="Q23" s="15">
        <f>A1L216C17</f>
        <v>123637.5</v>
      </c>
      <c r="R23" s="16" t="s">
        <v>9073</v>
      </c>
      <c r="S23" s="15">
        <f>A1L216C16</f>
        <v>147746</v>
      </c>
      <c r="T23" s="16" t="s">
        <v>9074</v>
      </c>
      <c r="U23" s="21">
        <f>IF(OR(B3L816C7=0,B3L816C8=0),0,1+(B3L816C7/B3L816C8))</f>
        <v>1.836824685609086</v>
      </c>
      <c r="V23" s="16" t="s">
        <v>9075</v>
      </c>
      <c r="W23" s="15">
        <f>A1L216C8</f>
        <v>107032</v>
      </c>
      <c r="X23" s="16" t="s">
        <v>9076</v>
      </c>
      <c r="Y23" s="15">
        <f>A1L216C7</f>
        <v>130915</v>
      </c>
      <c r="Z23" s="16" t="s">
        <v>9077</v>
      </c>
      <c r="AA23" s="21">
        <f>IF(OR(B3L816C10=0,B3L816C11=0),0,1+(B3L816C10/B3L816C11))</f>
        <v>1.8175686514150402</v>
      </c>
      <c r="AB23" s="16" t="s">
        <v>9078</v>
      </c>
      <c r="AC23" s="15">
        <f>A1L216C20</f>
        <v>118102.33333333333</v>
      </c>
      <c r="AD23" s="16" t="s">
        <v>9079</v>
      </c>
      <c r="AE23" s="15">
        <f>A1L216C19</f>
        <v>142135.66666666666</v>
      </c>
      <c r="AF23" s="16" t="s">
        <v>9080</v>
      </c>
      <c r="AG23" s="21">
        <f>IF(OR(B3L816C13=0,B3L816C14=0),0,1+(B3L816C13/B3L816C14))</f>
        <v>1.8309127195379062</v>
      </c>
      <c r="AH23" s="16" t="s">
        <v>9081</v>
      </c>
      <c r="AI23" s="15">
        <f>A1L216C11</f>
        <v>108057</v>
      </c>
      <c r="AJ23" s="16" t="s">
        <v>9082</v>
      </c>
      <c r="AK23" s="15">
        <f>A1L216C10</f>
        <v>125067</v>
      </c>
      <c r="AL23" s="16" t="s">
        <v>9083</v>
      </c>
      <c r="AM23" s="21">
        <f>IF(OR(B3L816C16=0,B3L816C17=0),0,1+(B3L816C16/B3L816C17))</f>
        <v>1.8639928998057043</v>
      </c>
      <c r="AN23" s="16" t="s">
        <v>9084</v>
      </c>
      <c r="AO23" s="15">
        <f>A1L216C23</f>
        <v>115591</v>
      </c>
      <c r="AP23" s="16" t="s">
        <v>9085</v>
      </c>
      <c r="AQ23" s="15">
        <f>A1L216C22</f>
        <v>137868.5</v>
      </c>
      <c r="AR23" s="16" t="s">
        <v>9086</v>
      </c>
      <c r="AS23" s="21">
        <f>IF(OR(B3L816C19=0,B3L816C20=0),0,1+(B3L816C19/B3L816C20))</f>
        <v>1.838414866340027</v>
      </c>
      <c r="AT23" s="16" t="s">
        <v>9087</v>
      </c>
      <c r="AU23" s="15">
        <f>A1L216C14</f>
        <v>109448</v>
      </c>
      <c r="AV23" s="16" t="s">
        <v>9088</v>
      </c>
      <c r="AW23" s="15">
        <f>A1L216C13</f>
        <v>129512</v>
      </c>
      <c r="AX23" s="16" t="s">
        <v>9089</v>
      </c>
      <c r="AY23" s="21">
        <f>IF(OR(B3L816C22=0,B3L816C23=0),0,1+(B3L816C22/B3L816C23))</f>
        <v>1.8450799925875594</v>
      </c>
      <c r="AZ23" s="16" t="s">
        <v>9090</v>
      </c>
      <c r="BA23" s="15">
        <f>A1L216C26</f>
        <v>114362.4</v>
      </c>
      <c r="BB23" s="16" t="s">
        <v>9091</v>
      </c>
      <c r="BC23" s="15">
        <f>A1L216C25</f>
        <v>136197.20000000001</v>
      </c>
      <c r="BD23" s="16" t="s">
        <v>9092</v>
      </c>
      <c r="BE23" s="21">
        <f>IF(OR(B3L816C25=0,B3L816C26=0),0,1+(B3L816C25/B3L816C26))</f>
        <v>1.8396824604323729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852</v>
      </c>
      <c r="F25" s="16" t="s">
        <v>9121</v>
      </c>
      <c r="G25" s="15">
        <f>A1L218C1</f>
        <v>2948</v>
      </c>
      <c r="H25" s="16" t="s">
        <v>9122</v>
      </c>
      <c r="I25" s="21">
        <f>IF(OR(B3L818C1=0,B3L818C2=0),0,1+(B3L818C1/B3L818C2))</f>
        <v>1.289009497964722</v>
      </c>
      <c r="J25" s="16" t="s">
        <v>9123</v>
      </c>
      <c r="K25" s="15">
        <f>A1L218C5</f>
        <v>902</v>
      </c>
      <c r="L25" s="16" t="s">
        <v>9124</v>
      </c>
      <c r="M25" s="15">
        <f>A1L218C4</f>
        <v>1926</v>
      </c>
      <c r="N25" s="16" t="s">
        <v>9125</v>
      </c>
      <c r="O25" s="21">
        <f>IF(OR(B3L818C4=0,B3L818C5=0),0,1+(B3L818C4/B3L818C5))</f>
        <v>1.4683281412253375</v>
      </c>
      <c r="P25" s="16" t="s">
        <v>9126</v>
      </c>
      <c r="Q25" s="15">
        <f>A1L218C17</f>
        <v>877</v>
      </c>
      <c r="R25" s="16" t="s">
        <v>9127</v>
      </c>
      <c r="S25" s="15">
        <f>A1L218C16</f>
        <v>2437</v>
      </c>
      <c r="T25" s="16" t="s">
        <v>9128</v>
      </c>
      <c r="U25" s="21">
        <f>IF(OR(B3L818C7=0,B3L818C8=0),0,1+(B3L818C7/B3L818C8))</f>
        <v>1.3598686910135411</v>
      </c>
      <c r="V25" s="16" t="s">
        <v>9129</v>
      </c>
      <c r="W25" s="15">
        <f>A1L218C8</f>
        <v>638</v>
      </c>
      <c r="X25" s="16" t="s">
        <v>9130</v>
      </c>
      <c r="Y25" s="15">
        <f>A1L218C7</f>
        <v>1417</v>
      </c>
      <c r="Z25" s="16" t="s">
        <v>9131</v>
      </c>
      <c r="AA25" s="21">
        <f>IF(OR(B3L818C10=0,B3L818C11=0),0,1+(B3L818C10/B3L818C11))</f>
        <v>1.4502470007057164</v>
      </c>
      <c r="AB25" s="16" t="s">
        <v>9132</v>
      </c>
      <c r="AC25" s="21">
        <f>A1L218C20</f>
        <v>797.33333333333337</v>
      </c>
      <c r="AD25" s="16" t="s">
        <v>9133</v>
      </c>
      <c r="AE25" s="15">
        <f>A1L218C19</f>
        <v>2097</v>
      </c>
      <c r="AF25" s="16" t="s">
        <v>9134</v>
      </c>
      <c r="AG25" s="21">
        <f>IF(OR(B3L818C13=0,B3L818C14=0),0,1+(B3L818C13/B3L818C14))</f>
        <v>1.3802257192815133</v>
      </c>
      <c r="AH25" s="16" t="s">
        <v>9135</v>
      </c>
      <c r="AI25" s="15">
        <f>A1L218C11</f>
        <v>750</v>
      </c>
      <c r="AJ25" s="16" t="s">
        <v>9136</v>
      </c>
      <c r="AK25" s="15">
        <f>A1L218C10</f>
        <v>2232</v>
      </c>
      <c r="AL25" s="16" t="s">
        <v>9137</v>
      </c>
      <c r="AM25" s="21">
        <f>IF(OR(B3L818C16=0,B3L818C17=0),0,1+(B3L818C16/B3L818C17))</f>
        <v>1.336021505376344</v>
      </c>
      <c r="AN25" s="16" t="s">
        <v>9138</v>
      </c>
      <c r="AO25" s="21">
        <f>A1L218C23</f>
        <v>785.5</v>
      </c>
      <c r="AP25" s="16" t="s">
        <v>9139</v>
      </c>
      <c r="AQ25" s="15">
        <f>A1L218C22</f>
        <v>2130.75</v>
      </c>
      <c r="AR25" s="16" t="s">
        <v>9140</v>
      </c>
      <c r="AS25" s="21">
        <f>IF(OR(B3L818C19=0,B3L818C20=0),0,1+(B3L818C19/B3L818C20))</f>
        <v>1.3686495365481637</v>
      </c>
      <c r="AT25" s="16" t="s">
        <v>9141</v>
      </c>
      <c r="AU25" s="15">
        <f>A1L218C14</f>
        <v>502</v>
      </c>
      <c r="AV25" s="16" t="s">
        <v>9142</v>
      </c>
      <c r="AW25" s="15">
        <f>A1L218C13</f>
        <v>1909</v>
      </c>
      <c r="AX25" s="16" t="s">
        <v>9143</v>
      </c>
      <c r="AY25" s="21">
        <f>IF(OR(B3L818C22=0,B3L818C23=0),0,1+(B3L818C22/B3L818C23))</f>
        <v>1.2629649030906234</v>
      </c>
      <c r="AZ25" s="16" t="s">
        <v>9144</v>
      </c>
      <c r="BA25" s="21">
        <f>A1L218C26</f>
        <v>728.8</v>
      </c>
      <c r="BB25" s="16" t="s">
        <v>9145</v>
      </c>
      <c r="BC25" s="15">
        <f>A1L218C25</f>
        <v>2086.4</v>
      </c>
      <c r="BD25" s="16" t="s">
        <v>9146</v>
      </c>
      <c r="BE25" s="21">
        <f>IF(OR(B3L818C25=0,B3L818C26=0),0,1+(B3L818C25/B3L818C26))</f>
        <v>1.3493098159509203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2784</v>
      </c>
      <c r="F26" s="16" t="s">
        <v>9148</v>
      </c>
      <c r="G26" s="15">
        <f>A1L219C1</f>
        <v>6855</v>
      </c>
      <c r="H26" s="16" t="s">
        <v>9149</v>
      </c>
      <c r="I26" s="21">
        <f>IF(OR(B3L819C1=0,B3L819C2=0),0,1+(B3L819C1/B3L819C2))</f>
        <v>1.4061269146608315</v>
      </c>
      <c r="J26" s="16" t="s">
        <v>9150</v>
      </c>
      <c r="K26" s="15">
        <f>A1L219C5</f>
        <v>3190</v>
      </c>
      <c r="L26" s="16" t="s">
        <v>9151</v>
      </c>
      <c r="M26" s="15">
        <f>A1L219C4</f>
        <v>5616</v>
      </c>
      <c r="N26" s="16" t="s">
        <v>9152</v>
      </c>
      <c r="O26" s="21">
        <f>IF(OR(B3L819C4=0,B3L819C5=0),0,1+(B3L819C4/B3L819C5))</f>
        <v>1.5680199430199431</v>
      </c>
      <c r="P26" s="16" t="s">
        <v>9153</v>
      </c>
      <c r="Q26" s="15">
        <f>A1L219C17</f>
        <v>2987</v>
      </c>
      <c r="R26" s="16" t="s">
        <v>9154</v>
      </c>
      <c r="S26" s="15">
        <f>A1L219C16</f>
        <v>6235.5</v>
      </c>
      <c r="T26" s="16" t="s">
        <v>9155</v>
      </c>
      <c r="U26" s="21">
        <f>IF(OR(B3L819C7=0,B3L819C8=0),0,1+(B3L819C7/B3L819C8))</f>
        <v>1.479031352738353</v>
      </c>
      <c r="V26" s="16" t="s">
        <v>9156</v>
      </c>
      <c r="W26" s="15">
        <f>A1L219C8</f>
        <v>2285</v>
      </c>
      <c r="X26" s="16" t="s">
        <v>9157</v>
      </c>
      <c r="Y26" s="15">
        <f>A1L219C7</f>
        <v>4599</v>
      </c>
      <c r="Z26" s="16" t="s">
        <v>9158</v>
      </c>
      <c r="AA26" s="21">
        <f>IF(OR(B3L819C10=0,B3L819C11=0),0,1+(B3L819C10/B3L819C11))</f>
        <v>1.496847140682757</v>
      </c>
      <c r="AB26" s="16" t="s">
        <v>9159</v>
      </c>
      <c r="AC26" s="15">
        <f>A1L219C20</f>
        <v>2753</v>
      </c>
      <c r="AD26" s="16" t="s">
        <v>9160</v>
      </c>
      <c r="AE26" s="15">
        <f>A1L219C19</f>
        <v>5690</v>
      </c>
      <c r="AF26" s="16" t="s">
        <v>9161</v>
      </c>
      <c r="AG26" s="21">
        <f>IF(OR(B3L819C13=0,B3L819C14=0),0,1+(B3L819C13/B3L819C14))</f>
        <v>1.4838312829525484</v>
      </c>
      <c r="AH26" s="16" t="s">
        <v>9162</v>
      </c>
      <c r="AI26" s="15">
        <f>A1L219C11</f>
        <v>1519</v>
      </c>
      <c r="AJ26" s="16" t="s">
        <v>9163</v>
      </c>
      <c r="AK26" s="15">
        <f>A1L219C10</f>
        <v>2888</v>
      </c>
      <c r="AL26" s="16" t="s">
        <v>9164</v>
      </c>
      <c r="AM26" s="21">
        <f>IF(OR(B3L819C16=0,B3L819C17=0),0,1+(B3L819C16/B3L819C17))</f>
        <v>1.5259695290858726</v>
      </c>
      <c r="AN26" s="16" t="s">
        <v>9165</v>
      </c>
      <c r="AO26" s="15">
        <f>A1L219C23</f>
        <v>2444.5</v>
      </c>
      <c r="AP26" s="16" t="s">
        <v>9166</v>
      </c>
      <c r="AQ26" s="15">
        <f>A1L219C22</f>
        <v>4989.5</v>
      </c>
      <c r="AR26" s="16" t="s">
        <v>9167</v>
      </c>
      <c r="AS26" s="21">
        <f>IF(OR(B3L819C19=0,B3L819C20=0),0,1+(B3L819C19/B3L819C20))</f>
        <v>1.4899288505862311</v>
      </c>
      <c r="AT26" s="16" t="s">
        <v>9168</v>
      </c>
      <c r="AU26" s="15">
        <f>A1L219C14</f>
        <v>470</v>
      </c>
      <c r="AV26" s="16" t="s">
        <v>9169</v>
      </c>
      <c r="AW26" s="15">
        <f>A1L219C13</f>
        <v>2068</v>
      </c>
      <c r="AX26" s="16" t="s">
        <v>9170</v>
      </c>
      <c r="AY26" s="21">
        <f>IF(OR(B3L819C22=0,B3L819C23=0),0,1+(B3L819C22/B3L819C23))</f>
        <v>1.2272727272727273</v>
      </c>
      <c r="AZ26" s="16" t="s">
        <v>9171</v>
      </c>
      <c r="BA26" s="15">
        <f>A1L219C26</f>
        <v>2049.6</v>
      </c>
      <c r="BB26" s="16" t="s">
        <v>9172</v>
      </c>
      <c r="BC26" s="15">
        <f>A1L219C25</f>
        <v>4405.2</v>
      </c>
      <c r="BD26" s="16" t="s">
        <v>9173</v>
      </c>
      <c r="BE26" s="21">
        <f>IF(OR(B3L819C25=0,B3L819C26=0),0,1+(B3L819C25/B3L819C26))</f>
        <v>1.4652683192590574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41932</v>
      </c>
      <c r="F27" s="16" t="s">
        <v>9175</v>
      </c>
      <c r="G27" s="15">
        <f>A1L220C1</f>
        <v>42284</v>
      </c>
      <c r="H27" s="16" t="s">
        <v>9176</v>
      </c>
      <c r="I27" s="21">
        <f>IF(OR(B3L820C1=0,B3L820C2=0),0,1+(B3L820C1/B3L820C2))</f>
        <v>1.9916753381893861</v>
      </c>
      <c r="J27" s="16" t="s">
        <v>9177</v>
      </c>
      <c r="K27" s="15">
        <f>A1L220C5</f>
        <v>46505</v>
      </c>
      <c r="L27" s="16" t="s">
        <v>9178</v>
      </c>
      <c r="M27" s="15">
        <f>A1L220C4</f>
        <v>46467</v>
      </c>
      <c r="N27" s="16" t="s">
        <v>9179</v>
      </c>
      <c r="O27" s="21">
        <f>IF(OR(B3L820C4=0,B3L820C5=0),0,1+(B3L820C4/B3L820C5))</f>
        <v>2.0008177846643855</v>
      </c>
      <c r="P27" s="16" t="s">
        <v>9180</v>
      </c>
      <c r="Q27" s="15">
        <f>A1L220C17</f>
        <v>44218.5</v>
      </c>
      <c r="R27" s="16" t="s">
        <v>9181</v>
      </c>
      <c r="S27" s="15">
        <f>A1L220C16</f>
        <v>44375.5</v>
      </c>
      <c r="T27" s="16" t="s">
        <v>9182</v>
      </c>
      <c r="U27" s="21">
        <f>IF(OR(B3L820C7=0,B3L820C8=0),0,1+(B3L820C7/B3L820C8))</f>
        <v>1.9964620116956429</v>
      </c>
      <c r="V27" s="16" t="s">
        <v>9183</v>
      </c>
      <c r="W27" s="15">
        <f>A1L220C8</f>
        <v>45158</v>
      </c>
      <c r="X27" s="16" t="s">
        <v>9184</v>
      </c>
      <c r="Y27" s="15">
        <f>A1L220C7</f>
        <v>48378</v>
      </c>
      <c r="Z27" s="16" t="s">
        <v>9185</v>
      </c>
      <c r="AA27" s="21">
        <f>IF(OR(B3L820C10=0,B3L820C11=0),0,1+(B3L820C10/B3L820C11))</f>
        <v>1.9334408202075324</v>
      </c>
      <c r="AB27" s="16" t="s">
        <v>9186</v>
      </c>
      <c r="AC27" s="15">
        <f>A1L220C20</f>
        <v>44531.666666666664</v>
      </c>
      <c r="AD27" s="16" t="s">
        <v>9187</v>
      </c>
      <c r="AE27" s="15">
        <f>A1L220C19</f>
        <v>45709.666666666664</v>
      </c>
      <c r="AF27" s="16" t="s">
        <v>9188</v>
      </c>
      <c r="AG27" s="21">
        <f>IF(OR(B3L820C13=0,B3L820C14=0),0,1+(B3L820C13/B3L820C14))</f>
        <v>1.9742286460194416</v>
      </c>
      <c r="AH27" s="16" t="s">
        <v>9189</v>
      </c>
      <c r="AI27" s="15">
        <f>A1L220C11</f>
        <v>51483</v>
      </c>
      <c r="AJ27" s="16" t="s">
        <v>9190</v>
      </c>
      <c r="AK27" s="15">
        <f>A1L220C10</f>
        <v>53649</v>
      </c>
      <c r="AL27" s="16" t="s">
        <v>9191</v>
      </c>
      <c r="AM27" s="21">
        <f>IF(OR(B3L820C16=0,B3L820C17=0),0,1+(B3L820C16/B3L820C17))</f>
        <v>1.959626460884639</v>
      </c>
      <c r="AN27" s="16" t="s">
        <v>9192</v>
      </c>
      <c r="AO27" s="15">
        <f>A1L220C23</f>
        <v>46269.5</v>
      </c>
      <c r="AP27" s="16" t="s">
        <v>9193</v>
      </c>
      <c r="AQ27" s="15">
        <f>A1L220C22</f>
        <v>47694.5</v>
      </c>
      <c r="AR27" s="16" t="s">
        <v>9194</v>
      </c>
      <c r="AS27" s="21">
        <f>IF(OR(B3L820C19=0,B3L820C20=0),0,1+(B3L820C19/B3L820C20))</f>
        <v>1.9701223411504472</v>
      </c>
      <c r="AT27" s="16" t="s">
        <v>9195</v>
      </c>
      <c r="AU27" s="15">
        <f>A1L220C14</f>
        <v>41228</v>
      </c>
      <c r="AV27" s="16" t="s">
        <v>9196</v>
      </c>
      <c r="AW27" s="15">
        <f>A1L220C13</f>
        <v>42341</v>
      </c>
      <c r="AX27" s="16" t="s">
        <v>9197</v>
      </c>
      <c r="AY27" s="21">
        <f>IF(OR(B3L820C22=0,B3L820C23=0),0,1+(B3L820C22/B3L820C23))</f>
        <v>1.9737134219786969</v>
      </c>
      <c r="AZ27" s="16" t="s">
        <v>9198</v>
      </c>
      <c r="BA27" s="15">
        <f>A1L220C26</f>
        <v>45261.2</v>
      </c>
      <c r="BB27" s="16" t="s">
        <v>9199</v>
      </c>
      <c r="BC27" s="15">
        <f>A1L220C25</f>
        <v>46623.8</v>
      </c>
      <c r="BD27" s="16" t="s">
        <v>9200</v>
      </c>
      <c r="BE27" s="21">
        <f>IF(OR(B3L820C25=0,B3L820C26=0),0,1+(B3L820C25/B3L820C26))</f>
        <v>1.9707745829383274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1739</v>
      </c>
      <c r="F28" s="16" t="s">
        <v>9202</v>
      </c>
      <c r="G28" s="15">
        <f>A1L221C1</f>
        <v>1687</v>
      </c>
      <c r="H28" s="16" t="s">
        <v>9203</v>
      </c>
      <c r="I28" s="21">
        <f>IF(OR(B3L821C1=0,B3L821C2=0),0,1+(B3L821C1/B3L821C2))</f>
        <v>2.0308239478363959</v>
      </c>
      <c r="J28" s="16" t="s">
        <v>9204</v>
      </c>
      <c r="K28" s="15">
        <f>A1L221C5</f>
        <v>1613</v>
      </c>
      <c r="L28" s="16" t="s">
        <v>9205</v>
      </c>
      <c r="M28" s="15">
        <f>A1L221C4</f>
        <v>1585</v>
      </c>
      <c r="N28" s="16" t="s">
        <v>9206</v>
      </c>
      <c r="O28" s="21">
        <f>IF(OR(B3L821C4=0,B3L821C5=0),0,1+(B3L821C4/B3L821C5))</f>
        <v>2.0176656151419561</v>
      </c>
      <c r="P28" s="16" t="s">
        <v>9207</v>
      </c>
      <c r="Q28" s="15">
        <f>A1L221C17</f>
        <v>1676</v>
      </c>
      <c r="R28" s="16" t="s">
        <v>9208</v>
      </c>
      <c r="S28" s="15">
        <f>A1L221C16</f>
        <v>1636</v>
      </c>
      <c r="T28" s="16" t="s">
        <v>9209</v>
      </c>
      <c r="U28" s="21">
        <f>IF(OR(B3L821C7=0,B3L821C8=0),0,1+(B3L821C7/B3L821C8))</f>
        <v>2.0244498777506115</v>
      </c>
      <c r="V28" s="16" t="s">
        <v>9210</v>
      </c>
      <c r="W28" s="15">
        <f>A1L221C8</f>
        <v>1422</v>
      </c>
      <c r="X28" s="16" t="s">
        <v>9211</v>
      </c>
      <c r="Y28" s="15">
        <f>A1L221C7</f>
        <v>1367</v>
      </c>
      <c r="Z28" s="16" t="s">
        <v>9212</v>
      </c>
      <c r="AA28" s="21">
        <f>IF(OR(B3L821C10=0,B3L821C11=0),0,1+(B3L821C10/B3L821C11))</f>
        <v>2.0402340892465252</v>
      </c>
      <c r="AB28" s="16" t="s">
        <v>9213</v>
      </c>
      <c r="AC28" s="15">
        <f>A1L221C20</f>
        <v>1591.3333333333333</v>
      </c>
      <c r="AD28" s="16" t="s">
        <v>9214</v>
      </c>
      <c r="AE28" s="15">
        <f>A1L221C19</f>
        <v>1546.3333333333333</v>
      </c>
      <c r="AF28" s="16" t="s">
        <v>9215</v>
      </c>
      <c r="AG28" s="21">
        <f>IF(OR(B3L821C13=0,B3L821C14=0),0,1+(B3L821C13/B3L821C14))</f>
        <v>2.0291010993748655</v>
      </c>
      <c r="AH28" s="16" t="s">
        <v>9216</v>
      </c>
      <c r="AI28" s="15">
        <f>A1L221C11</f>
        <v>1492</v>
      </c>
      <c r="AJ28" s="16" t="s">
        <v>9217</v>
      </c>
      <c r="AK28" s="15">
        <f>A1L221C10</f>
        <v>1466</v>
      </c>
      <c r="AL28" s="16" t="s">
        <v>9218</v>
      </c>
      <c r="AM28" s="21">
        <f>IF(OR(B3L821C16=0,B3L821C17=0),0,1+(B3L821C16/B3L821C17))</f>
        <v>2.0177353342428379</v>
      </c>
      <c r="AN28" s="16" t="s">
        <v>9219</v>
      </c>
      <c r="AO28" s="15">
        <f>A1L221C23</f>
        <v>1566.5</v>
      </c>
      <c r="AP28" s="16" t="s">
        <v>9220</v>
      </c>
      <c r="AQ28" s="15">
        <f>A1L221C22</f>
        <v>1526.25</v>
      </c>
      <c r="AR28" s="16" t="s">
        <v>9221</v>
      </c>
      <c r="AS28" s="21">
        <f>IF(OR(B3L821C19=0,B3L821C20=0),0,1+(B3L821C19/B3L821C20))</f>
        <v>2.0263718263718262</v>
      </c>
      <c r="AT28" s="16" t="s">
        <v>9222</v>
      </c>
      <c r="AU28" s="15">
        <f>A1L221C14</f>
        <v>1633</v>
      </c>
      <c r="AV28" s="16" t="s">
        <v>9223</v>
      </c>
      <c r="AW28" s="15">
        <f>A1L221C13</f>
        <v>1557</v>
      </c>
      <c r="AX28" s="16" t="s">
        <v>9224</v>
      </c>
      <c r="AY28" s="21">
        <f>IF(OR(B3L821C22=0,B3L821C23=0),0,1+(B3L821C22/B3L821C23))</f>
        <v>2.0488118175979446</v>
      </c>
      <c r="AZ28" s="16" t="s">
        <v>9225</v>
      </c>
      <c r="BA28" s="15">
        <f>A1L221C26</f>
        <v>1579.8</v>
      </c>
      <c r="BB28" s="16" t="s">
        <v>9226</v>
      </c>
      <c r="BC28" s="15">
        <f>A1L221C25</f>
        <v>1532.4</v>
      </c>
      <c r="BD28" s="16" t="s">
        <v>9227</v>
      </c>
      <c r="BE28" s="21">
        <f>IF(OR(B3L821C25=0,B3L821C26=0),0,1+(B3L821C25/B3L821C26))</f>
        <v>2.0309318715740012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39762</v>
      </c>
      <c r="F29" s="16" t="s">
        <v>9229</v>
      </c>
      <c r="G29" s="15">
        <f>A1L222C1</f>
        <v>37906</v>
      </c>
      <c r="H29" s="16" t="s">
        <v>9230</v>
      </c>
      <c r="I29" s="21">
        <f>IF(OR(B3L822C1=0,B3L822C2=0),0,1+(B3L822C1/B3L822C2))</f>
        <v>2.0489632248192899</v>
      </c>
      <c r="J29" s="16" t="s">
        <v>9231</v>
      </c>
      <c r="K29" s="15">
        <f>A1L222C5</f>
        <v>44819</v>
      </c>
      <c r="L29" s="16" t="s">
        <v>9232</v>
      </c>
      <c r="M29" s="15">
        <f>A1L222C4</f>
        <v>43959</v>
      </c>
      <c r="N29" s="16" t="s">
        <v>9233</v>
      </c>
      <c r="O29" s="21">
        <f>IF(OR(B3L822C4=0,B3L822C5=0),0,1+(B3L822C4/B3L822C5))</f>
        <v>2.019563684342228</v>
      </c>
      <c r="P29" s="16" t="s">
        <v>9234</v>
      </c>
      <c r="Q29" s="15">
        <f>A1L222C17</f>
        <v>42290.5</v>
      </c>
      <c r="R29" s="16" t="s">
        <v>9235</v>
      </c>
      <c r="S29" s="15">
        <f>A1L222C16</f>
        <v>40932.5</v>
      </c>
      <c r="T29" s="16" t="s">
        <v>9236</v>
      </c>
      <c r="U29" s="21">
        <f>IF(OR(B3L822C7=0,B3L822C8=0),0,1+(B3L822C7/B3L822C8))</f>
        <v>2.0331765711842671</v>
      </c>
      <c r="V29" s="16" t="s">
        <v>9237</v>
      </c>
      <c r="W29" s="15">
        <f>A1L222C8</f>
        <v>41443</v>
      </c>
      <c r="X29" s="16" t="s">
        <v>9238</v>
      </c>
      <c r="Y29" s="15">
        <f>A1L222C7</f>
        <v>40862</v>
      </c>
      <c r="Z29" s="16" t="s">
        <v>9239</v>
      </c>
      <c r="AA29" s="21">
        <f>IF(OR(B3L822C10=0,B3L822C11=0),0,1+(B3L822C10/B3L822C11))</f>
        <v>2.014218589398463</v>
      </c>
      <c r="AB29" s="16" t="s">
        <v>9240</v>
      </c>
      <c r="AC29" s="15">
        <f>A1L222C20</f>
        <v>42008</v>
      </c>
      <c r="AD29" s="16" t="s">
        <v>9241</v>
      </c>
      <c r="AE29" s="15">
        <f>A1L222C19</f>
        <v>40909</v>
      </c>
      <c r="AF29" s="16" t="s">
        <v>9242</v>
      </c>
      <c r="AG29" s="21">
        <f>IF(OR(B3L822C13=0,B3L822C14=0),0,1+(B3L822C13/B3L822C14))</f>
        <v>2.0268645041433428</v>
      </c>
      <c r="AH29" s="16" t="s">
        <v>9243</v>
      </c>
      <c r="AI29" s="15">
        <f>A1L222C11</f>
        <v>43581</v>
      </c>
      <c r="AJ29" s="16" t="s">
        <v>9244</v>
      </c>
      <c r="AK29" s="15">
        <f>A1L222C10</f>
        <v>41729</v>
      </c>
      <c r="AL29" s="16" t="s">
        <v>9245</v>
      </c>
      <c r="AM29" s="21">
        <f>IF(OR(B3L822C16=0,B3L822C17=0),0,1+(B3L822C16/B3L822C17))</f>
        <v>2.0443816051187422</v>
      </c>
      <c r="AN29" s="16" t="s">
        <v>9246</v>
      </c>
      <c r="AO29" s="15">
        <f>A1L222C23</f>
        <v>42401.25</v>
      </c>
      <c r="AP29" s="16" t="s">
        <v>9247</v>
      </c>
      <c r="AQ29" s="15">
        <f>A1L222C22</f>
        <v>41114</v>
      </c>
      <c r="AR29" s="16" t="s">
        <v>9248</v>
      </c>
      <c r="AS29" s="21">
        <f>IF(OR(B3L822C19=0,B3L822C20=0),0,1+(B3L822C19/B3L822C20))</f>
        <v>2.0313092863744711</v>
      </c>
      <c r="AT29" s="16" t="s">
        <v>9249</v>
      </c>
      <c r="AU29" s="15">
        <f>A1L222C14</f>
        <v>37310</v>
      </c>
      <c r="AV29" s="16" t="s">
        <v>9250</v>
      </c>
      <c r="AW29" s="15">
        <f>A1L222C13</f>
        <v>36999</v>
      </c>
      <c r="AX29" s="16" t="s">
        <v>9251</v>
      </c>
      <c r="AY29" s="21">
        <f>IF(OR(B3L822C22=0,B3L822C23=0),0,1+(B3L822C22/B3L822C23))</f>
        <v>2.0084056325846644</v>
      </c>
      <c r="AZ29" s="16" t="s">
        <v>9252</v>
      </c>
      <c r="BA29" s="15">
        <f>A1L222C26</f>
        <v>41383</v>
      </c>
      <c r="BB29" s="16" t="s">
        <v>9253</v>
      </c>
      <c r="BC29" s="15">
        <f>A1L222C25</f>
        <v>40291</v>
      </c>
      <c r="BD29" s="16" t="s">
        <v>9254</v>
      </c>
      <c r="BE29" s="21">
        <f>IF(OR(B3L822C25=0,B3L822C26=0),0,1+(B3L822C25/B3L822C26))</f>
        <v>2.0271028269340547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673</v>
      </c>
      <c r="F30" s="16" t="s">
        <v>9256</v>
      </c>
      <c r="G30" s="15">
        <f>A1L223C1</f>
        <v>658</v>
      </c>
      <c r="H30" s="16" t="s">
        <v>9257</v>
      </c>
      <c r="I30" s="21">
        <f>IF(OR(B3L823C1=0,B3L823C2=0),0,1+(B3L823C1/B3L823C2))</f>
        <v>2.0227963525835868</v>
      </c>
      <c r="J30" s="16" t="s">
        <v>9258</v>
      </c>
      <c r="K30" s="15">
        <f>A1L223C5</f>
        <v>605</v>
      </c>
      <c r="L30" s="16" t="s">
        <v>9259</v>
      </c>
      <c r="M30" s="15">
        <f>A1L223C4</f>
        <v>597</v>
      </c>
      <c r="N30" s="16" t="s">
        <v>9260</v>
      </c>
      <c r="O30" s="21">
        <f>IF(OR(B3L823C4=0,B3L823C5=0),0,1+(B3L823C4/B3L823C5))</f>
        <v>2.0134003350083751</v>
      </c>
      <c r="P30" s="16" t="s">
        <v>9261</v>
      </c>
      <c r="Q30" s="15">
        <f>A1L223C17</f>
        <v>639</v>
      </c>
      <c r="R30" s="16" t="s">
        <v>9262</v>
      </c>
      <c r="S30" s="21">
        <f>A1L223C16</f>
        <v>627.5</v>
      </c>
      <c r="T30" s="16" t="s">
        <v>9263</v>
      </c>
      <c r="U30" s="21">
        <f>IF(OR(B3L823C7=0,B3L823C8=0),0,1+(B3L823C7/B3L823C8))</f>
        <v>2.0183266932270918</v>
      </c>
      <c r="V30" s="16" t="s">
        <v>9264</v>
      </c>
      <c r="W30" s="15">
        <f>A1L223C8</f>
        <v>624</v>
      </c>
      <c r="X30" s="16" t="s">
        <v>9265</v>
      </c>
      <c r="Y30" s="15">
        <f>A1L223C7</f>
        <v>611</v>
      </c>
      <c r="Z30" s="16" t="s">
        <v>9266</v>
      </c>
      <c r="AA30" s="21">
        <f>IF(OR(B3L823C10=0,B3L823C11=0),0,1+(B3L823C10/B3L823C11))</f>
        <v>2.0212765957446805</v>
      </c>
      <c r="AB30" s="16" t="s">
        <v>9267</v>
      </c>
      <c r="AC30" s="15">
        <f>A1L223C20</f>
        <v>634</v>
      </c>
      <c r="AD30" s="16" t="s">
        <v>9268</v>
      </c>
      <c r="AE30" s="15">
        <f>A1L223C19</f>
        <v>622</v>
      </c>
      <c r="AF30" s="16" t="s">
        <v>9269</v>
      </c>
      <c r="AG30" s="21">
        <f>IF(OR(B3L823C13=0,B3L823C14=0),0,1+(B3L823C13/B3L823C14))</f>
        <v>2.019292604501608</v>
      </c>
      <c r="AH30" s="16" t="s">
        <v>9270</v>
      </c>
      <c r="AI30" s="15">
        <f>A1L223C11</f>
        <v>755</v>
      </c>
      <c r="AJ30" s="16" t="s">
        <v>9271</v>
      </c>
      <c r="AK30" s="15">
        <f>A1L223C10</f>
        <v>733</v>
      </c>
      <c r="AL30" s="16" t="s">
        <v>9272</v>
      </c>
      <c r="AM30" s="21">
        <f>IF(OR(B3L823C16=0,B3L823C17=0),0,1+(B3L823C16/B3L823C17))</f>
        <v>2.0300136425648021</v>
      </c>
      <c r="AN30" s="16" t="s">
        <v>9273</v>
      </c>
      <c r="AO30" s="21">
        <f>A1L223C23</f>
        <v>664.25</v>
      </c>
      <c r="AP30" s="16" t="s">
        <v>9274</v>
      </c>
      <c r="AQ30" s="21">
        <f>A1L223C22</f>
        <v>649.75</v>
      </c>
      <c r="AR30" s="16" t="s">
        <v>9275</v>
      </c>
      <c r="AS30" s="21">
        <f>IF(OR(B3L823C19=0,B3L823C20=0),0,1+(B3L823C19/B3L823C20))</f>
        <v>2.0223162754905735</v>
      </c>
      <c r="AT30" s="16" t="s">
        <v>9276</v>
      </c>
      <c r="AU30" s="15">
        <f>A1L223C14</f>
        <v>813</v>
      </c>
      <c r="AV30" s="16" t="s">
        <v>9277</v>
      </c>
      <c r="AW30" s="15">
        <f>A1L223C13</f>
        <v>810</v>
      </c>
      <c r="AX30" s="16" t="s">
        <v>9278</v>
      </c>
      <c r="AY30" s="21">
        <f>IF(OR(B3L823C22=0,B3L823C23=0),0,1+(B3L823C22/B3L823C23))</f>
        <v>2.003703703703704</v>
      </c>
      <c r="AZ30" s="16" t="s">
        <v>9279</v>
      </c>
      <c r="BA30" s="15">
        <f>A1L223C26</f>
        <v>694</v>
      </c>
      <c r="BB30" s="16" t="s">
        <v>9280</v>
      </c>
      <c r="BC30" s="21">
        <f>A1L223C25</f>
        <v>681.8</v>
      </c>
      <c r="BD30" s="16" t="s">
        <v>9281</v>
      </c>
      <c r="BE30" s="21">
        <f>IF(OR(B3L823C25=0,B3L823C26=0),0,1+(B3L823C25/B3L823C26))</f>
        <v>2.0178938105016133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21157</v>
      </c>
      <c r="F31" s="16" t="s">
        <v>9283</v>
      </c>
      <c r="G31" s="15">
        <f>A1L224C1</f>
        <v>22854</v>
      </c>
      <c r="H31" s="16" t="s">
        <v>9284</v>
      </c>
      <c r="I31" s="21">
        <f>IF(OR(B3L824C1=0,B3L824C2=0),0,1+(B3L824C1/B3L824C2))</f>
        <v>1.9257460400805111</v>
      </c>
      <c r="J31" s="16" t="s">
        <v>9285</v>
      </c>
      <c r="K31" s="15">
        <f>A1L224C5</f>
        <v>34554</v>
      </c>
      <c r="L31" s="16" t="s">
        <v>9286</v>
      </c>
      <c r="M31" s="15">
        <f>A1L224C4</f>
        <v>35498</v>
      </c>
      <c r="N31" s="16" t="s">
        <v>9287</v>
      </c>
      <c r="O31" s="21">
        <f>IF(OR(B3L824C4=0,B3L824C5=0),0,1+(B3L824C4/B3L824C5))</f>
        <v>1.9734069525043665</v>
      </c>
      <c r="P31" s="16" t="s">
        <v>9288</v>
      </c>
      <c r="Q31" s="15">
        <f>A1L224C17</f>
        <v>27855.5</v>
      </c>
      <c r="R31" s="16" t="s">
        <v>9289</v>
      </c>
      <c r="S31" s="15">
        <f>A1L224C16</f>
        <v>29176</v>
      </c>
      <c r="T31" s="16" t="s">
        <v>9290</v>
      </c>
      <c r="U31" s="21">
        <f>IF(OR(B3L824C7=0,B3L824C8=0),0,1+(B3L824C7/B3L824C8))</f>
        <v>1.9547401974225391</v>
      </c>
      <c r="V31" s="16" t="s">
        <v>9291</v>
      </c>
      <c r="W31" s="15">
        <f>A1L224C8</f>
        <v>35189</v>
      </c>
      <c r="X31" s="16" t="s">
        <v>9292</v>
      </c>
      <c r="Y31" s="15">
        <f>A1L224C7</f>
        <v>37443</v>
      </c>
      <c r="Z31" s="16" t="s">
        <v>9293</v>
      </c>
      <c r="AA31" s="21">
        <f>IF(OR(B3L824C10=0,B3L824C11=0),0,1+(B3L824C10/B3L824C11))</f>
        <v>1.9398018321181529</v>
      </c>
      <c r="AB31" s="16" t="s">
        <v>9294</v>
      </c>
      <c r="AC31" s="15">
        <f>A1L224C20</f>
        <v>30300</v>
      </c>
      <c r="AD31" s="16" t="s">
        <v>9295</v>
      </c>
      <c r="AE31" s="15">
        <f>A1L224C19</f>
        <v>31931.666666666668</v>
      </c>
      <c r="AF31" s="16" t="s">
        <v>9296</v>
      </c>
      <c r="AG31" s="21">
        <f>IF(OR(B3L824C13=0,B3L824C14=0),0,1+(B3L824C13/B3L824C14))</f>
        <v>1.948901299650295</v>
      </c>
      <c r="AH31" s="16" t="s">
        <v>9297</v>
      </c>
      <c r="AI31" s="15">
        <f>A1L224C11</f>
        <v>29418</v>
      </c>
      <c r="AJ31" s="16" t="s">
        <v>9298</v>
      </c>
      <c r="AK31" s="15">
        <f>A1L224C10</f>
        <v>30066</v>
      </c>
      <c r="AL31" s="16" t="s">
        <v>9299</v>
      </c>
      <c r="AM31" s="21">
        <f>IF(OR(B3L824C16=0,B3L824C17=0),0,1+(B3L824C16/B3L824C17))</f>
        <v>1.9784474156854919</v>
      </c>
      <c r="AN31" s="16" t="s">
        <v>9300</v>
      </c>
      <c r="AO31" s="15">
        <f>A1L224C23</f>
        <v>30079.5</v>
      </c>
      <c r="AP31" s="16" t="s">
        <v>9301</v>
      </c>
      <c r="AQ31" s="15">
        <f>A1L224C22</f>
        <v>31465.25</v>
      </c>
      <c r="AR31" s="16" t="s">
        <v>9302</v>
      </c>
      <c r="AS31" s="21">
        <f>IF(OR(B3L824C19=0,B3L824C20=0),0,1+(B3L824C19/B3L824C20))</f>
        <v>1.9559593519835374</v>
      </c>
      <c r="AT31" s="16" t="s">
        <v>9303</v>
      </c>
      <c r="AU31" s="15">
        <f>A1L224C14</f>
        <v>45705</v>
      </c>
      <c r="AV31" s="16" t="s">
        <v>9304</v>
      </c>
      <c r="AW31" s="15">
        <f>A1L224C13</f>
        <v>50451</v>
      </c>
      <c r="AX31" s="16" t="s">
        <v>9305</v>
      </c>
      <c r="AY31" s="21">
        <f>IF(OR(B3L824C22=0,B3L824C23=0),0,1+(B3L824C22/B3L824C23))</f>
        <v>1.9059285247071416</v>
      </c>
      <c r="AZ31" s="16" t="s">
        <v>9306</v>
      </c>
      <c r="BA31" s="15">
        <f>A1L224C26</f>
        <v>33204.6</v>
      </c>
      <c r="BB31" s="16" t="s">
        <v>9307</v>
      </c>
      <c r="BC31" s="15">
        <f>A1L224C25</f>
        <v>35262.400000000001</v>
      </c>
      <c r="BD31" s="16" t="s">
        <v>9308</v>
      </c>
      <c r="BE31" s="21">
        <f>IF(OR(B3L824C25=0,B3L824C26=0),0,1+(B3L824C25/B3L824C26))</f>
        <v>1.9416432233767411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0</v>
      </c>
      <c r="F32" s="16" t="s">
        <v>9310</v>
      </c>
      <c r="G32" s="15">
        <f>A1L225C1</f>
        <v>0</v>
      </c>
      <c r="H32" s="16" t="s">
        <v>9311</v>
      </c>
      <c r="I32" s="15">
        <f>IF(OR(B3L825C1=0,B3L825C2=0),0,1+(B3L825C1/B3L825C2))</f>
        <v>0</v>
      </c>
      <c r="J32" s="16" t="s">
        <v>9312</v>
      </c>
      <c r="K32" s="15">
        <f>A1L225C5</f>
        <v>0</v>
      </c>
      <c r="L32" s="16" t="s">
        <v>9313</v>
      </c>
      <c r="M32" s="15">
        <f>A1L225C4</f>
        <v>0</v>
      </c>
      <c r="N32" s="16" t="s">
        <v>9314</v>
      </c>
      <c r="O32" s="15">
        <f>IF(OR(B3L825C4=0,B3L825C5=0),0,1+(B3L825C4/B3L825C5))</f>
        <v>0</v>
      </c>
      <c r="P32" s="16" t="s">
        <v>9315</v>
      </c>
      <c r="Q32" s="15">
        <f>A1L225C17</f>
        <v>0</v>
      </c>
      <c r="R32" s="16" t="s">
        <v>9316</v>
      </c>
      <c r="S32" s="15">
        <f>A1L225C16</f>
        <v>0</v>
      </c>
      <c r="T32" s="16" t="s">
        <v>9317</v>
      </c>
      <c r="U32" s="15">
        <f>IF(OR(B3L825C7=0,B3L825C8=0),0,1+(B3L825C7/B3L825C8))</f>
        <v>0</v>
      </c>
      <c r="V32" s="16" t="s">
        <v>9318</v>
      </c>
      <c r="W32" s="15">
        <f>A1L225C8</f>
        <v>0</v>
      </c>
      <c r="X32" s="16" t="s">
        <v>9319</v>
      </c>
      <c r="Y32" s="15">
        <f>A1L225C7</f>
        <v>0</v>
      </c>
      <c r="Z32" s="16" t="s">
        <v>9320</v>
      </c>
      <c r="AA32" s="15">
        <f>IF(OR(B3L825C10=0,B3L825C11=0),0,1+(B3L825C10/B3L825C11))</f>
        <v>0</v>
      </c>
      <c r="AB32" s="16" t="s">
        <v>9321</v>
      </c>
      <c r="AC32" s="15">
        <f>A1L225C20</f>
        <v>0</v>
      </c>
      <c r="AD32" s="16" t="s">
        <v>9322</v>
      </c>
      <c r="AE32" s="15">
        <f>A1L225C19</f>
        <v>0</v>
      </c>
      <c r="AF32" s="16" t="s">
        <v>9323</v>
      </c>
      <c r="AG32" s="15">
        <f>IF(OR(B3L825C13=0,B3L825C14=0),0,1+(B3L825C13/B3L825C14))</f>
        <v>0</v>
      </c>
      <c r="AH32" s="16" t="s">
        <v>9324</v>
      </c>
      <c r="AI32" s="15">
        <f>A1L225C11</f>
        <v>1</v>
      </c>
      <c r="AJ32" s="16" t="s">
        <v>9325</v>
      </c>
      <c r="AK32" s="15">
        <f>A1L225C10</f>
        <v>1</v>
      </c>
      <c r="AL32" s="16" t="s">
        <v>9326</v>
      </c>
      <c r="AM32" s="15">
        <f>IF(OR(B3L825C16=0,B3L825C17=0),0,1+(B3L825C16/B3L825C17))</f>
        <v>2</v>
      </c>
      <c r="AN32" s="16" t="s">
        <v>9327</v>
      </c>
      <c r="AO32" s="21">
        <f>A1L225C23</f>
        <v>0.25</v>
      </c>
      <c r="AP32" s="16" t="s">
        <v>9328</v>
      </c>
      <c r="AQ32" s="21">
        <f>A1L225C22</f>
        <v>0.25</v>
      </c>
      <c r="AR32" s="16" t="s">
        <v>9329</v>
      </c>
      <c r="AS32" s="15">
        <f>IF(OR(B3L825C19=0,B3L825C20=0),0,1+(B3L825C19/B3L825C20))</f>
        <v>2</v>
      </c>
      <c r="AT32" s="16" t="s">
        <v>9330</v>
      </c>
      <c r="AU32" s="15">
        <f>A1L225C14</f>
        <v>6</v>
      </c>
      <c r="AV32" s="16" t="s">
        <v>9331</v>
      </c>
      <c r="AW32" s="15">
        <f>A1L225C13</f>
        <v>6</v>
      </c>
      <c r="AX32" s="16" t="s">
        <v>9332</v>
      </c>
      <c r="AY32" s="15">
        <f>IF(OR(B3L825C22=0,B3L825C23=0),0,1+(B3L825C22/B3L825C23))</f>
        <v>2</v>
      </c>
      <c r="AZ32" s="16" t="s">
        <v>9333</v>
      </c>
      <c r="BA32" s="21">
        <f>A1L225C26</f>
        <v>1.4</v>
      </c>
      <c r="BB32" s="16" t="s">
        <v>9334</v>
      </c>
      <c r="BC32" s="21">
        <f>A1L225C25</f>
        <v>1.4</v>
      </c>
      <c r="BD32" s="16" t="s">
        <v>9335</v>
      </c>
      <c r="BE32" s="15">
        <f>IF(OR(B3L825C25=0,B3L825C26=0),0,1+(B3L825C25/B3L825C26))</f>
        <v>2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9</v>
      </c>
      <c r="F33" s="16" t="s">
        <v>9337</v>
      </c>
      <c r="G33" s="15">
        <f>A1L226C1</f>
        <v>10</v>
      </c>
      <c r="H33" s="16" t="s">
        <v>9338</v>
      </c>
      <c r="I33" s="21">
        <f>IF(OR(B3L826C1=0,B3L826C2=0),0,1+(B3L826C1/B3L826C2))</f>
        <v>1.9</v>
      </c>
      <c r="J33" s="16" t="s">
        <v>9339</v>
      </c>
      <c r="K33" s="15">
        <f>A1L226C5</f>
        <v>22</v>
      </c>
      <c r="L33" s="16" t="s">
        <v>9340</v>
      </c>
      <c r="M33" s="15">
        <f>A1L226C4</f>
        <v>22</v>
      </c>
      <c r="N33" s="16" t="s">
        <v>9341</v>
      </c>
      <c r="O33" s="15">
        <f>IF(OR(B3L826C4=0,B3L826C5=0),0,1+(B3L826C4/B3L826C5))</f>
        <v>2</v>
      </c>
      <c r="P33" s="16" t="s">
        <v>9342</v>
      </c>
      <c r="Q33" s="21">
        <f>A1L226C17</f>
        <v>15.5</v>
      </c>
      <c r="R33" s="16" t="s">
        <v>9343</v>
      </c>
      <c r="S33" s="15">
        <f>A1L226C16</f>
        <v>16</v>
      </c>
      <c r="T33" s="16" t="s">
        <v>9344</v>
      </c>
      <c r="U33" s="21">
        <f>IF(OR(B3L826C7=0,B3L826C8=0),0,1+(B3L826C7/B3L826C8))</f>
        <v>1.96875</v>
      </c>
      <c r="V33" s="16" t="s">
        <v>9345</v>
      </c>
      <c r="W33" s="15">
        <f>A1L226C8</f>
        <v>19</v>
      </c>
      <c r="X33" s="16" t="s">
        <v>9346</v>
      </c>
      <c r="Y33" s="15">
        <f>A1L226C7</f>
        <v>17</v>
      </c>
      <c r="Z33" s="16" t="s">
        <v>9347</v>
      </c>
      <c r="AA33" s="21">
        <f>IF(OR(B3L826C10=0,B3L826C11=0),0,1+(B3L826C10/B3L826C11))</f>
        <v>2.1176470588235294</v>
      </c>
      <c r="AB33" s="16" t="s">
        <v>9348</v>
      </c>
      <c r="AC33" s="21">
        <f>A1L226C20</f>
        <v>16.666666666666668</v>
      </c>
      <c r="AD33" s="16" t="s">
        <v>9349</v>
      </c>
      <c r="AE33" s="21">
        <f>A1L226C19</f>
        <v>16.333333333333332</v>
      </c>
      <c r="AF33" s="16" t="s">
        <v>9350</v>
      </c>
      <c r="AG33" s="21">
        <f>IF(OR(B3L826C13=0,B3L826C14=0),0,1+(B3L826C13/B3L826C14))</f>
        <v>2.0204081632653064</v>
      </c>
      <c r="AH33" s="16" t="s">
        <v>9351</v>
      </c>
      <c r="AI33" s="15">
        <f>A1L226C11</f>
        <v>14</v>
      </c>
      <c r="AJ33" s="16" t="s">
        <v>9352</v>
      </c>
      <c r="AK33" s="15">
        <f>A1L226C10</f>
        <v>15</v>
      </c>
      <c r="AL33" s="16" t="s">
        <v>9353</v>
      </c>
      <c r="AM33" s="21">
        <f>IF(OR(B3L826C16=0,B3L826C17=0),0,1+(B3L826C16/B3L826C17))</f>
        <v>1.9333333333333333</v>
      </c>
      <c r="AN33" s="16" t="s">
        <v>9354</v>
      </c>
      <c r="AO33" s="15">
        <f>A1L226C23</f>
        <v>16</v>
      </c>
      <c r="AP33" s="16" t="s">
        <v>9355</v>
      </c>
      <c r="AQ33" s="15">
        <f>A1L226C22</f>
        <v>16</v>
      </c>
      <c r="AR33" s="16" t="s">
        <v>9356</v>
      </c>
      <c r="AS33" s="15">
        <f>IF(OR(B3L826C19=0,B3L826C20=0),0,1+(B3L826C19/B3L826C20))</f>
        <v>2</v>
      </c>
      <c r="AT33" s="16" t="s">
        <v>9357</v>
      </c>
      <c r="AU33" s="15">
        <f>A1L226C14</f>
        <v>0</v>
      </c>
      <c r="AV33" s="16" t="s">
        <v>9358</v>
      </c>
      <c r="AW33" s="15">
        <f>A1L226C13</f>
        <v>1</v>
      </c>
      <c r="AX33" s="16" t="s">
        <v>9359</v>
      </c>
      <c r="AY33" s="15">
        <f>IF(OR(B3L826C22=0,B3L826C23=0),0,1+(B3L826C22/B3L826C23))</f>
        <v>0</v>
      </c>
      <c r="AZ33" s="16" t="s">
        <v>9360</v>
      </c>
      <c r="BA33" s="21">
        <f>A1L226C26</f>
        <v>12.8</v>
      </c>
      <c r="BB33" s="16" t="s">
        <v>9361</v>
      </c>
      <c r="BC33" s="15">
        <f>A1L226C25</f>
        <v>13</v>
      </c>
      <c r="BD33" s="16" t="s">
        <v>9362</v>
      </c>
      <c r="BE33" s="21">
        <f>IF(OR(B3L826C25=0,B3L826C26=0),0,1+(B3L826C25/B3L826C26))</f>
        <v>1.9846153846153847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1648</v>
      </c>
      <c r="F34" s="16" t="s">
        <v>9364</v>
      </c>
      <c r="G34" s="15">
        <f>A1L227C1</f>
        <v>49258</v>
      </c>
      <c r="H34" s="16" t="s">
        <v>9365</v>
      </c>
      <c r="I34" s="21">
        <f>IF(OR(B3L827C1=0,B3L827C2=0),0,1+(B3L827C1/B3L827C2))</f>
        <v>1.0334564943765481</v>
      </c>
      <c r="J34" s="16" t="s">
        <v>9366</v>
      </c>
      <c r="K34" s="15">
        <f>A1L227C5</f>
        <v>1391</v>
      </c>
      <c r="L34" s="16" t="s">
        <v>9367</v>
      </c>
      <c r="M34" s="15">
        <f>A1L227C4</f>
        <v>48408</v>
      </c>
      <c r="N34" s="16" t="s">
        <v>9368</v>
      </c>
      <c r="O34" s="21">
        <f>IF(OR(B3L827C4=0,B3L827C5=0),0,1+(B3L827C4/B3L827C5))</f>
        <v>1.028734919847959</v>
      </c>
      <c r="P34" s="16" t="s">
        <v>9369</v>
      </c>
      <c r="Q34" s="15">
        <f>A1L227C17</f>
        <v>1519.5</v>
      </c>
      <c r="R34" s="16" t="s">
        <v>9370</v>
      </c>
      <c r="S34" s="15">
        <f>A1L227C16</f>
        <v>48833</v>
      </c>
      <c r="T34" s="16" t="s">
        <v>9371</v>
      </c>
      <c r="U34" s="21">
        <f>IF(OR(B3L827C7=0,B3L827C8=0),0,1+(B3L827C7/B3L827C8))</f>
        <v>1.0311162533532652</v>
      </c>
      <c r="V34" s="16" t="s">
        <v>9372</v>
      </c>
      <c r="W34" s="15">
        <f>A1L227C8</f>
        <v>1602</v>
      </c>
      <c r="X34" s="16" t="s">
        <v>9373</v>
      </c>
      <c r="Y34" s="15">
        <f>A1L227C7</f>
        <v>42422</v>
      </c>
      <c r="Z34" s="16" t="s">
        <v>9374</v>
      </c>
      <c r="AA34" s="21">
        <f>IF(OR(B3L827C10=0,B3L827C11=0),0,1+(B3L827C10/B3L827C11))</f>
        <v>1.0377634246381595</v>
      </c>
      <c r="AB34" s="16" t="s">
        <v>9375</v>
      </c>
      <c r="AC34" s="15">
        <f>A1L227C20</f>
        <v>1547</v>
      </c>
      <c r="AD34" s="16" t="s">
        <v>9376</v>
      </c>
      <c r="AE34" s="15">
        <f>A1L227C19</f>
        <v>46696</v>
      </c>
      <c r="AF34" s="16" t="s">
        <v>9377</v>
      </c>
      <c r="AG34" s="21">
        <f>IF(OR(B3L827C13=0,B3L827C14=0),0,1+(B3L827C13/B3L827C14))</f>
        <v>1.033129175946548</v>
      </c>
      <c r="AH34" s="16" t="s">
        <v>9378</v>
      </c>
      <c r="AI34" s="15">
        <f>A1L227C11</f>
        <v>1947</v>
      </c>
      <c r="AJ34" s="16" t="s">
        <v>9379</v>
      </c>
      <c r="AK34" s="15">
        <f>A1L227C10</f>
        <v>36558</v>
      </c>
      <c r="AL34" s="16" t="s">
        <v>9380</v>
      </c>
      <c r="AM34" s="21">
        <f>IF(OR(B3L827C16=0,B3L827C17=0),0,1+(B3L827C16/B3L827C17))</f>
        <v>1.0532578368619727</v>
      </c>
      <c r="AN34" s="16" t="s">
        <v>9381</v>
      </c>
      <c r="AO34" s="15">
        <f>A1L227C23</f>
        <v>1647</v>
      </c>
      <c r="AP34" s="16" t="s">
        <v>9382</v>
      </c>
      <c r="AQ34" s="15">
        <f>A1L227C22</f>
        <v>44161.5</v>
      </c>
      <c r="AR34" s="16" t="s">
        <v>9383</v>
      </c>
      <c r="AS34" s="21">
        <f>IF(OR(B3L827C19=0,B3L827C20=0),0,1+(B3L827C19/B3L827C20))</f>
        <v>1.0372949288407323</v>
      </c>
      <c r="AT34" s="16" t="s">
        <v>9384</v>
      </c>
      <c r="AU34" s="15">
        <f>A1L227C14</f>
        <v>1919</v>
      </c>
      <c r="AV34" s="16" t="s">
        <v>9385</v>
      </c>
      <c r="AW34" s="15">
        <f>A1L227C13</f>
        <v>28926</v>
      </c>
      <c r="AX34" s="16" t="s">
        <v>9386</v>
      </c>
      <c r="AY34" s="21">
        <f>IF(OR(B3L827C22=0,B3L827C23=0),0,1+(B3L827C22/B3L827C23))</f>
        <v>1.0663416995090922</v>
      </c>
      <c r="AZ34" s="16" t="s">
        <v>9387</v>
      </c>
      <c r="BA34" s="15">
        <f>A1L227C26</f>
        <v>1701.4</v>
      </c>
      <c r="BB34" s="16" t="s">
        <v>9388</v>
      </c>
      <c r="BC34" s="15">
        <f>A1L227C25</f>
        <v>41114.400000000001</v>
      </c>
      <c r="BD34" s="16" t="s">
        <v>9389</v>
      </c>
      <c r="BE34" s="21">
        <f>IF(OR(B3L827C25=0,B3L827C26=0),0,1+(B3L827C25/B3L827C26))</f>
        <v>1.0413820948378183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593</v>
      </c>
      <c r="F35" s="16" t="s">
        <v>9391</v>
      </c>
      <c r="G35" s="15">
        <f>A1L228C1</f>
        <v>9326</v>
      </c>
      <c r="H35" s="16" t="s">
        <v>9392</v>
      </c>
      <c r="I35" s="21">
        <f>IF(OR(B3L828C1=0,B3L828C2=0),0,1+(B3L828C1/B3L828C2))</f>
        <v>1.063585674458503</v>
      </c>
      <c r="J35" s="16" t="s">
        <v>9393</v>
      </c>
      <c r="K35" s="15">
        <f>A1L228C5</f>
        <v>1572</v>
      </c>
      <c r="L35" s="16" t="s">
        <v>9394</v>
      </c>
      <c r="M35" s="15">
        <f>A1L228C4</f>
        <v>9632</v>
      </c>
      <c r="N35" s="16" t="s">
        <v>9395</v>
      </c>
      <c r="O35" s="21">
        <f>IF(OR(B3L828C4=0,B3L828C5=0),0,1+(B3L828C4/B3L828C5))</f>
        <v>1.1632059800664452</v>
      </c>
      <c r="P35" s="16" t="s">
        <v>9396</v>
      </c>
      <c r="Q35" s="15">
        <f>A1L228C17</f>
        <v>1082.5</v>
      </c>
      <c r="R35" s="16" t="s">
        <v>9397</v>
      </c>
      <c r="S35" s="15">
        <f>A1L228C16</f>
        <v>9479</v>
      </c>
      <c r="T35" s="16" t="s">
        <v>9398</v>
      </c>
      <c r="U35" s="21">
        <f>IF(OR(B3L828C7=0,B3L828C8=0),0,1+(B3L828C7/B3L828C8))</f>
        <v>1.1141998101065513</v>
      </c>
      <c r="V35" s="16" t="s">
        <v>9399</v>
      </c>
      <c r="W35" s="15">
        <f>A1L228C8</f>
        <v>1260</v>
      </c>
      <c r="X35" s="16" t="s">
        <v>9400</v>
      </c>
      <c r="Y35" s="15">
        <f>A1L228C7</f>
        <v>6465</v>
      </c>
      <c r="Z35" s="16" t="s">
        <v>9401</v>
      </c>
      <c r="AA35" s="21">
        <f>IF(OR(B3L828C10=0,B3L828C11=0),0,1+(B3L828C10/B3L828C11))</f>
        <v>1.1948955916473318</v>
      </c>
      <c r="AB35" s="16" t="s">
        <v>9402</v>
      </c>
      <c r="AC35" s="15">
        <f>A1L228C20</f>
        <v>1141.6666666666667</v>
      </c>
      <c r="AD35" s="16" t="s">
        <v>9403</v>
      </c>
      <c r="AE35" s="15">
        <f>A1L228C19</f>
        <v>8474.3333333333339</v>
      </c>
      <c r="AF35" s="16" t="s">
        <v>9404</v>
      </c>
      <c r="AG35" s="21">
        <f>IF(OR(B3L828C13=0,B3L828C14=0),0,1+(B3L828C13/B3L828C14))</f>
        <v>1.1347205286551547</v>
      </c>
      <c r="AH35" s="16" t="s">
        <v>9405</v>
      </c>
      <c r="AI35" s="15">
        <f>A1L228C11</f>
        <v>904</v>
      </c>
      <c r="AJ35" s="16" t="s">
        <v>9406</v>
      </c>
      <c r="AK35" s="15">
        <f>A1L228C10</f>
        <v>5725</v>
      </c>
      <c r="AL35" s="16" t="s">
        <v>9407</v>
      </c>
      <c r="AM35" s="21">
        <f>IF(OR(B3L828C16=0,B3L828C17=0),0,1+(B3L828C16/B3L828C17))</f>
        <v>1.1579039301310043</v>
      </c>
      <c r="AN35" s="16" t="s">
        <v>9408</v>
      </c>
      <c r="AO35" s="15">
        <f>A1L228C23</f>
        <v>1082.25</v>
      </c>
      <c r="AP35" s="16" t="s">
        <v>9409</v>
      </c>
      <c r="AQ35" s="15">
        <f>A1L228C22</f>
        <v>7787</v>
      </c>
      <c r="AR35" s="16" t="s">
        <v>9410</v>
      </c>
      <c r="AS35" s="21">
        <f>IF(OR(B3L828C19=0,B3L828C20=0),0,1+(B3L828C19/B3L828C20))</f>
        <v>1.1389816360601002</v>
      </c>
      <c r="AT35" s="16" t="s">
        <v>9411</v>
      </c>
      <c r="AU35" s="15">
        <f>A1L228C14</f>
        <v>497</v>
      </c>
      <c r="AV35" s="16" t="s">
        <v>9412</v>
      </c>
      <c r="AW35" s="15">
        <f>A1L228C13</f>
        <v>3697</v>
      </c>
      <c r="AX35" s="16" t="s">
        <v>9413</v>
      </c>
      <c r="AY35" s="21">
        <f>IF(OR(B3L828C22=0,B3L828C23=0),0,1+(B3L828C22/B3L828C23))</f>
        <v>1.1344333243170137</v>
      </c>
      <c r="AZ35" s="16" t="s">
        <v>9414</v>
      </c>
      <c r="BA35" s="21">
        <f>A1L228C26</f>
        <v>965.2</v>
      </c>
      <c r="BB35" s="16" t="s">
        <v>9415</v>
      </c>
      <c r="BC35" s="15">
        <f>A1L228C25</f>
        <v>6969</v>
      </c>
      <c r="BD35" s="16" t="s">
        <v>9416</v>
      </c>
      <c r="BE35" s="21">
        <f>IF(OR(B3L828C25=0,B3L828C26=0),0,1+(B3L828C25/B3L828C26))</f>
        <v>1.1384990672980342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0</v>
      </c>
      <c r="F36" s="16" t="s">
        <v>9418</v>
      </c>
      <c r="G36" s="15">
        <f>A1L229C1</f>
        <v>0</v>
      </c>
      <c r="H36" s="16" t="s">
        <v>9419</v>
      </c>
      <c r="I36" s="15">
        <f>IF(OR(B3L829C1=0,B3L829C2=0),0,1+(B3L829C1/B3L829C2))</f>
        <v>0</v>
      </c>
      <c r="J36" s="16" t="s">
        <v>9420</v>
      </c>
      <c r="K36" s="15">
        <f>A1L229C5</f>
        <v>0</v>
      </c>
      <c r="L36" s="16" t="s">
        <v>9421</v>
      </c>
      <c r="M36" s="15">
        <f>A1L229C4</f>
        <v>0</v>
      </c>
      <c r="N36" s="16" t="s">
        <v>9422</v>
      </c>
      <c r="O36" s="15">
        <f>IF(OR(B3L829C4=0,B3L829C5=0),0,1+(B3L829C4/B3L829C5))</f>
        <v>0</v>
      </c>
      <c r="P36" s="16" t="s">
        <v>9423</v>
      </c>
      <c r="Q36" s="15">
        <f>A1L229C17</f>
        <v>0</v>
      </c>
      <c r="R36" s="16" t="s">
        <v>9424</v>
      </c>
      <c r="S36" s="15">
        <f>A1L229C16</f>
        <v>0</v>
      </c>
      <c r="T36" s="16" t="s">
        <v>9425</v>
      </c>
      <c r="U36" s="15">
        <f>IF(OR(B3L829C7=0,B3L829C8=0),0,1+(B3L829C7/B3L829C8))</f>
        <v>0</v>
      </c>
      <c r="V36" s="16" t="s">
        <v>9426</v>
      </c>
      <c r="W36" s="15">
        <f>A1L229C8</f>
        <v>0</v>
      </c>
      <c r="X36" s="16" t="s">
        <v>9427</v>
      </c>
      <c r="Y36" s="15">
        <f>A1L229C7</f>
        <v>0</v>
      </c>
      <c r="Z36" s="16" t="s">
        <v>9428</v>
      </c>
      <c r="AA36" s="15">
        <f>IF(OR(B3L829C10=0,B3L829C11=0),0,1+(B3L829C10/B3L829C11))</f>
        <v>0</v>
      </c>
      <c r="AB36" s="16" t="s">
        <v>9429</v>
      </c>
      <c r="AC36" s="15">
        <f>A1L229C20</f>
        <v>0</v>
      </c>
      <c r="AD36" s="16" t="s">
        <v>9430</v>
      </c>
      <c r="AE36" s="15">
        <f>A1L229C19</f>
        <v>0</v>
      </c>
      <c r="AF36" s="16" t="s">
        <v>9431</v>
      </c>
      <c r="AG36" s="15">
        <f>IF(OR(B3L829C13=0,B3L829C14=0),0,1+(B3L829C13/B3L829C14))</f>
        <v>0</v>
      </c>
      <c r="AH36" s="16" t="s">
        <v>9432</v>
      </c>
      <c r="AI36" s="15">
        <f>A1L229C11</f>
        <v>1</v>
      </c>
      <c r="AJ36" s="16" t="s">
        <v>9433</v>
      </c>
      <c r="AK36" s="15">
        <f>A1L229C10</f>
        <v>1</v>
      </c>
      <c r="AL36" s="16" t="s">
        <v>9434</v>
      </c>
      <c r="AM36" s="15">
        <f>IF(OR(B3L829C16=0,B3L829C17=0),0,1+(B3L829C16/B3L829C17))</f>
        <v>2</v>
      </c>
      <c r="AN36" s="16" t="s">
        <v>9435</v>
      </c>
      <c r="AO36" s="21">
        <f>A1L229C23</f>
        <v>0.25</v>
      </c>
      <c r="AP36" s="16" t="s">
        <v>9436</v>
      </c>
      <c r="AQ36" s="21">
        <f>A1L229C22</f>
        <v>0.25</v>
      </c>
      <c r="AR36" s="16" t="s">
        <v>9437</v>
      </c>
      <c r="AS36" s="15">
        <f>IF(OR(B3L829C19=0,B3L829C20=0),0,1+(B3L829C19/B3L829C20))</f>
        <v>2</v>
      </c>
      <c r="AT36" s="16" t="s">
        <v>9438</v>
      </c>
      <c r="AU36" s="15">
        <f>A1L229C14</f>
        <v>0</v>
      </c>
      <c r="AV36" s="16" t="s">
        <v>9439</v>
      </c>
      <c r="AW36" s="15">
        <f>A1L229C13</f>
        <v>0</v>
      </c>
      <c r="AX36" s="16" t="s">
        <v>9440</v>
      </c>
      <c r="AY36" s="15">
        <f>IF(OR(B3L829C22=0,B3L829C23=0),0,1+(B3L829C22/B3L829C23))</f>
        <v>0</v>
      </c>
      <c r="AZ36" s="16" t="s">
        <v>9441</v>
      </c>
      <c r="BA36" s="21">
        <f>A1L229C26</f>
        <v>0.2</v>
      </c>
      <c r="BB36" s="16" t="s">
        <v>9442</v>
      </c>
      <c r="BC36" s="21">
        <f>A1L229C25</f>
        <v>0.2</v>
      </c>
      <c r="BD36" s="16" t="s">
        <v>9443</v>
      </c>
      <c r="BE36" s="15">
        <f>IF(OR(B3L829C25=0,B3L829C26=0),0,1+(B3L829C25/B3L829C26))</f>
        <v>2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2853</v>
      </c>
      <c r="F37" s="16" t="s">
        <v>9445</v>
      </c>
      <c r="G37" s="15">
        <f>A1L230C1</f>
        <v>3801</v>
      </c>
      <c r="H37" s="16" t="s">
        <v>9446</v>
      </c>
      <c r="I37" s="21">
        <f>IF(OR(B3L830C1=0,B3L830C2=0),0,1+(B3L830C1/B3L830C2))</f>
        <v>1.7505919494869771</v>
      </c>
      <c r="J37" s="16" t="s">
        <v>9447</v>
      </c>
      <c r="K37" s="15">
        <f>A1L230C5</f>
        <v>2832</v>
      </c>
      <c r="L37" s="16" t="s">
        <v>9448</v>
      </c>
      <c r="M37" s="15">
        <f>A1L230C4</f>
        <v>3526</v>
      </c>
      <c r="N37" s="16" t="s">
        <v>9449</v>
      </c>
      <c r="O37" s="21">
        <f>IF(OR(B3L830C4=0,B3L830C5=0),0,1+(B3L830C4/B3L830C5))</f>
        <v>1.8031764038570617</v>
      </c>
      <c r="P37" s="16" t="s">
        <v>9450</v>
      </c>
      <c r="Q37" s="15">
        <f>A1L230C17</f>
        <v>2842.5</v>
      </c>
      <c r="R37" s="16" t="s">
        <v>9451</v>
      </c>
      <c r="S37" s="15">
        <f>A1L230C16</f>
        <v>3663.5</v>
      </c>
      <c r="T37" s="16" t="s">
        <v>9452</v>
      </c>
      <c r="U37" s="21">
        <f>IF(OR(B3L830C7=0,B3L830C8=0),0,1+(B3L830C7/B3L830C8))</f>
        <v>1.7758973659069195</v>
      </c>
      <c r="V37" s="16" t="s">
        <v>9453</v>
      </c>
      <c r="W37" s="15">
        <f>A1L230C8</f>
        <v>2433</v>
      </c>
      <c r="X37" s="16" t="s">
        <v>9454</v>
      </c>
      <c r="Y37" s="15">
        <f>A1L230C7</f>
        <v>3091</v>
      </c>
      <c r="Z37" s="16" t="s">
        <v>9455</v>
      </c>
      <c r="AA37" s="21">
        <f>IF(OR(B3L830C10=0,B3L830C11=0),0,1+(B3L830C10/B3L830C11))</f>
        <v>1.7871239081203494</v>
      </c>
      <c r="AB37" s="16" t="s">
        <v>9456</v>
      </c>
      <c r="AC37" s="15">
        <f>A1L230C20</f>
        <v>2706</v>
      </c>
      <c r="AD37" s="16" t="s">
        <v>9457</v>
      </c>
      <c r="AE37" s="15">
        <f>A1L230C19</f>
        <v>3472.6666666666665</v>
      </c>
      <c r="AF37" s="16" t="s">
        <v>9458</v>
      </c>
      <c r="AG37" s="21">
        <f>IF(OR(B3L830C13=0,B3L830C14=0),0,1+(B3L830C13/B3L830C14))</f>
        <v>1.7792282587828758</v>
      </c>
      <c r="AH37" s="16" t="s">
        <v>9459</v>
      </c>
      <c r="AI37" s="15">
        <f>A1L230C11</f>
        <v>2104</v>
      </c>
      <c r="AJ37" s="16" t="s">
        <v>9460</v>
      </c>
      <c r="AK37" s="15">
        <f>A1L230C10</f>
        <v>2655</v>
      </c>
      <c r="AL37" s="16" t="s">
        <v>9461</v>
      </c>
      <c r="AM37" s="21">
        <f>IF(OR(B3L830C16=0,B3L830C17=0),0,1+(B3L830C16/B3L830C17))</f>
        <v>1.7924670433145009</v>
      </c>
      <c r="AN37" s="16" t="s">
        <v>9462</v>
      </c>
      <c r="AO37" s="15">
        <f>A1L230C23</f>
        <v>2555.5</v>
      </c>
      <c r="AP37" s="16" t="s">
        <v>9463</v>
      </c>
      <c r="AQ37" s="15">
        <f>A1L230C22</f>
        <v>3268.25</v>
      </c>
      <c r="AR37" s="16" t="s">
        <v>9464</v>
      </c>
      <c r="AS37" s="21">
        <f>IF(OR(B3L830C19=0,B3L830C20=0),0,1+(B3L830C19/B3L830C20))</f>
        <v>1.7819169280195823</v>
      </c>
      <c r="AT37" s="16" t="s">
        <v>9465</v>
      </c>
      <c r="AU37" s="15">
        <f>A1L230C14</f>
        <v>1580</v>
      </c>
      <c r="AV37" s="16" t="s">
        <v>9466</v>
      </c>
      <c r="AW37" s="15">
        <f>A1L230C13</f>
        <v>2014</v>
      </c>
      <c r="AX37" s="16" t="s">
        <v>9467</v>
      </c>
      <c r="AY37" s="21">
        <f>IF(OR(B3L830C22=0,B3L830C23=0),0,1+(B3L830C22/B3L830C23))</f>
        <v>1.7845084409136047</v>
      </c>
      <c r="AZ37" s="16" t="s">
        <v>9468</v>
      </c>
      <c r="BA37" s="15">
        <f>A1L230C26</f>
        <v>2360.4</v>
      </c>
      <c r="BB37" s="16" t="s">
        <v>9469</v>
      </c>
      <c r="BC37" s="15">
        <f>A1L230C25</f>
        <v>3017.4</v>
      </c>
      <c r="BD37" s="16" t="s">
        <v>9470</v>
      </c>
      <c r="BE37" s="21">
        <f>IF(OR(B3L830C25=0,B3L830C26=0),0,1+(B3L830C25/B3L830C26))</f>
        <v>1.7822628753231258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11043</v>
      </c>
      <c r="F38" s="16" t="s">
        <v>9472</v>
      </c>
      <c r="G38" s="15">
        <f>A1L231C1</f>
        <v>10329</v>
      </c>
      <c r="H38" s="16" t="s">
        <v>9473</v>
      </c>
      <c r="I38" s="21">
        <f>IF(OR(B3L831C1=0,B3L831C2=0),0,1+(B3L831C1/B3L831C2))</f>
        <v>2.0691257624164971</v>
      </c>
      <c r="J38" s="16" t="s">
        <v>9474</v>
      </c>
      <c r="K38" s="15">
        <f>A1L231C5</f>
        <v>11268</v>
      </c>
      <c r="L38" s="16" t="s">
        <v>9475</v>
      </c>
      <c r="M38" s="15">
        <f>A1L231C4</f>
        <v>10984</v>
      </c>
      <c r="N38" s="16" t="s">
        <v>9476</v>
      </c>
      <c r="O38" s="21">
        <f>IF(OR(B3L831C4=0,B3L831C5=0),0,1+(B3L831C4/B3L831C5))</f>
        <v>2.0258557902403496</v>
      </c>
      <c r="P38" s="16" t="s">
        <v>9477</v>
      </c>
      <c r="Q38" s="15">
        <f>A1L231C17</f>
        <v>11155.5</v>
      </c>
      <c r="R38" s="16" t="s">
        <v>9478</v>
      </c>
      <c r="S38" s="15">
        <f>A1L231C16</f>
        <v>10656.5</v>
      </c>
      <c r="T38" s="16" t="s">
        <v>9479</v>
      </c>
      <c r="U38" s="21">
        <f>IF(OR(B3L831C7=0,B3L831C8=0),0,1+(B3L831C7/B3L831C8))</f>
        <v>2.0468258809177495</v>
      </c>
      <c r="V38" s="16" t="s">
        <v>9480</v>
      </c>
      <c r="W38" s="15">
        <f>A1L231C8</f>
        <v>12599</v>
      </c>
      <c r="X38" s="16" t="s">
        <v>9481</v>
      </c>
      <c r="Y38" s="15">
        <f>A1L231C7</f>
        <v>12440</v>
      </c>
      <c r="Z38" s="16" t="s">
        <v>9482</v>
      </c>
      <c r="AA38" s="21">
        <f>IF(OR(B3L831C10=0,B3L831C11=0),0,1+(B3L831C10/B3L831C11))</f>
        <v>2.0127813504823151</v>
      </c>
      <c r="AB38" s="16" t="s">
        <v>9483</v>
      </c>
      <c r="AC38" s="15">
        <f>A1L231C20</f>
        <v>11636.666666666666</v>
      </c>
      <c r="AD38" s="16" t="s">
        <v>9484</v>
      </c>
      <c r="AE38" s="15">
        <f>A1L231C19</f>
        <v>11251</v>
      </c>
      <c r="AF38" s="16" t="s">
        <v>9485</v>
      </c>
      <c r="AG38" s="21">
        <f>IF(OR(B3L831C13=0,B3L831C14=0),0,1+(B3L831C13/B3L831C14))</f>
        <v>2.0342784345095248</v>
      </c>
      <c r="AH38" s="16" t="s">
        <v>9486</v>
      </c>
      <c r="AI38" s="15">
        <f>A1L231C11</f>
        <v>13215</v>
      </c>
      <c r="AJ38" s="16" t="s">
        <v>9487</v>
      </c>
      <c r="AK38" s="15">
        <f>A1L231C10</f>
        <v>12940</v>
      </c>
      <c r="AL38" s="16" t="s">
        <v>9488</v>
      </c>
      <c r="AM38" s="21">
        <f>IF(OR(B3L831C16=0,B3L831C17=0),0,1+(B3L831C16/B3L831C17))</f>
        <v>2.0212519319938176</v>
      </c>
      <c r="AN38" s="16" t="s">
        <v>9489</v>
      </c>
      <c r="AO38" s="15">
        <f>A1L231C23</f>
        <v>12031.25</v>
      </c>
      <c r="AP38" s="16" t="s">
        <v>9490</v>
      </c>
      <c r="AQ38" s="15">
        <f>A1L231C22</f>
        <v>11673.25</v>
      </c>
      <c r="AR38" s="16" t="s">
        <v>9491</v>
      </c>
      <c r="AS38" s="21">
        <f>IF(OR(B3L831C19=0,B3L831C20=0),0,1+(B3L831C19/B3L831C20))</f>
        <v>2.0306684085408948</v>
      </c>
      <c r="AT38" s="16" t="s">
        <v>9492</v>
      </c>
      <c r="AU38" s="15">
        <f>A1L231C14</f>
        <v>17719</v>
      </c>
      <c r="AV38" s="16" t="s">
        <v>9493</v>
      </c>
      <c r="AW38" s="15">
        <f>A1L231C13</f>
        <v>17337</v>
      </c>
      <c r="AX38" s="16" t="s">
        <v>9494</v>
      </c>
      <c r="AY38" s="21">
        <f>IF(OR(B3L831C22=0,B3L831C23=0),0,1+(B3L831C22/B3L831C23))</f>
        <v>2.0220338005421929</v>
      </c>
      <c r="AZ38" s="16" t="s">
        <v>9495</v>
      </c>
      <c r="BA38" s="15">
        <f>A1L231C26</f>
        <v>13168.8</v>
      </c>
      <c r="BB38" s="16" t="s">
        <v>9496</v>
      </c>
      <c r="BC38" s="15">
        <f>A1L231C25</f>
        <v>12806</v>
      </c>
      <c r="BD38" s="16" t="s">
        <v>9497</v>
      </c>
      <c r="BE38" s="21">
        <f>IF(OR(B3L831C25=0,B3L831C26=0),0,1+(B3L831C25/B3L831C26))</f>
        <v>2.0283304700921443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45200</v>
      </c>
      <c r="F39" s="16" t="s">
        <v>9499</v>
      </c>
      <c r="G39" s="15">
        <f>A1L232C1</f>
        <v>42149</v>
      </c>
      <c r="H39" s="16" t="s">
        <v>9500</v>
      </c>
      <c r="I39" s="21">
        <f>IF(OR(B3L832C1=0,B3L832C2=0),0,1+(B3L832C1/B3L832C2))</f>
        <v>2.0723860589812331</v>
      </c>
      <c r="J39" s="16" t="s">
        <v>9501</v>
      </c>
      <c r="K39" s="15">
        <f>A1L232C5</f>
        <v>33292</v>
      </c>
      <c r="L39" s="16" t="s">
        <v>9502</v>
      </c>
      <c r="M39" s="15">
        <f>A1L232C4</f>
        <v>31523</v>
      </c>
      <c r="N39" s="16" t="s">
        <v>9503</v>
      </c>
      <c r="O39" s="21">
        <f>IF(OR(B3L832C4=0,B3L832C5=0),0,1+(B3L832C4/B3L832C5))</f>
        <v>2.0561177552897885</v>
      </c>
      <c r="P39" s="16" t="s">
        <v>9504</v>
      </c>
      <c r="Q39" s="15">
        <f>A1L232C17</f>
        <v>39246</v>
      </c>
      <c r="R39" s="16" t="s">
        <v>9505</v>
      </c>
      <c r="S39" s="15">
        <f>A1L232C16</f>
        <v>36836</v>
      </c>
      <c r="T39" s="16" t="s">
        <v>9506</v>
      </c>
      <c r="U39" s="21">
        <f>IF(OR(B3L832C7=0,B3L832C8=0),0,1+(B3L832C7/B3L832C8))</f>
        <v>2.0654251275925724</v>
      </c>
      <c r="V39" s="16" t="s">
        <v>9507</v>
      </c>
      <c r="W39" s="15">
        <f>A1L232C8</f>
        <v>33143</v>
      </c>
      <c r="X39" s="16" t="s">
        <v>9508</v>
      </c>
      <c r="Y39" s="15">
        <f>A1L232C7</f>
        <v>31942</v>
      </c>
      <c r="Z39" s="16" t="s">
        <v>9509</v>
      </c>
      <c r="AA39" s="21">
        <f>IF(OR(B3L832C10=0,B3L832C11=0),0,1+(B3L832C10/B3L832C11))</f>
        <v>2.0375993989105252</v>
      </c>
      <c r="AB39" s="16" t="s">
        <v>9510</v>
      </c>
      <c r="AC39" s="15">
        <f>A1L232C20</f>
        <v>37211.666666666664</v>
      </c>
      <c r="AD39" s="16" t="s">
        <v>9511</v>
      </c>
      <c r="AE39" s="15">
        <f>A1L232C19</f>
        <v>35204.666666666664</v>
      </c>
      <c r="AF39" s="16" t="s">
        <v>9512</v>
      </c>
      <c r="AG39" s="21">
        <f>IF(OR(B3L832C13=0,B3L832C14=0),0,1+(B3L832C13/B3L832C14))</f>
        <v>2.0570094873785671</v>
      </c>
      <c r="AH39" s="16" t="s">
        <v>9513</v>
      </c>
      <c r="AI39" s="15">
        <f>A1L232C11</f>
        <v>30070</v>
      </c>
      <c r="AJ39" s="16" t="s">
        <v>9514</v>
      </c>
      <c r="AK39" s="15">
        <f>A1L232C10</f>
        <v>28543</v>
      </c>
      <c r="AL39" s="16" t="s">
        <v>9515</v>
      </c>
      <c r="AM39" s="21">
        <f>IF(OR(B3L832C16=0,B3L832C17=0),0,1+(B3L832C16/B3L832C17))</f>
        <v>2.0534982307395859</v>
      </c>
      <c r="AN39" s="16" t="s">
        <v>9516</v>
      </c>
      <c r="AO39" s="15">
        <f>A1L232C23</f>
        <v>35426.25</v>
      </c>
      <c r="AP39" s="16" t="s">
        <v>9517</v>
      </c>
      <c r="AQ39" s="15">
        <f>A1L232C22</f>
        <v>33539.25</v>
      </c>
      <c r="AR39" s="16" t="s">
        <v>9518</v>
      </c>
      <c r="AS39" s="21">
        <f>IF(OR(B3L832C19=0,B3L832C20=0),0,1+(B3L832C19/B3L832C20))</f>
        <v>2.0562624387844091</v>
      </c>
      <c r="AT39" s="16" t="s">
        <v>9519</v>
      </c>
      <c r="AU39" s="15">
        <f>A1L232C14</f>
        <v>25634</v>
      </c>
      <c r="AV39" s="16" t="s">
        <v>9520</v>
      </c>
      <c r="AW39" s="15">
        <f>A1L232C13</f>
        <v>24252</v>
      </c>
      <c r="AX39" s="16" t="s">
        <v>9521</v>
      </c>
      <c r="AY39" s="21">
        <f>IF(OR(B3L832C22=0,B3L832C23=0),0,1+(B3L832C22/B3L832C23))</f>
        <v>2.0569849909285831</v>
      </c>
      <c r="AZ39" s="16" t="s">
        <v>9522</v>
      </c>
      <c r="BA39" s="15">
        <f>A1L232C26</f>
        <v>33467.800000000003</v>
      </c>
      <c r="BB39" s="16" t="s">
        <v>9523</v>
      </c>
      <c r="BC39" s="15">
        <f>A1L232C25</f>
        <v>31681.8</v>
      </c>
      <c r="BD39" s="16" t="s">
        <v>9524</v>
      </c>
      <c r="BE39" s="21">
        <f>IF(OR(B3L832C25=0,B3L832C26=0),0,1+(B3L832C25/B3L832C26))</f>
        <v>2.056373059611512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687</v>
      </c>
      <c r="F40" s="16" t="s">
        <v>9526</v>
      </c>
      <c r="G40" s="15">
        <f>A1L233C1</f>
        <v>2152</v>
      </c>
      <c r="H40" s="16" t="s">
        <v>9527</v>
      </c>
      <c r="I40" s="21">
        <f>IF(OR(B3L833C1=0,B3L833C2=0),0,1+(B3L833C1/B3L833C2))</f>
        <v>1.3192379182156133</v>
      </c>
      <c r="J40" s="16" t="s">
        <v>9528</v>
      </c>
      <c r="K40" s="15">
        <f>A1L233C5</f>
        <v>768</v>
      </c>
      <c r="L40" s="16" t="s">
        <v>9529</v>
      </c>
      <c r="M40" s="15">
        <f>A1L233C4</f>
        <v>2846</v>
      </c>
      <c r="N40" s="16" t="s">
        <v>9530</v>
      </c>
      <c r="O40" s="21">
        <f>IF(OR(B3L833C4=0,B3L833C5=0),0,1+(B3L833C4/B3L833C5))</f>
        <v>1.2698524244553759</v>
      </c>
      <c r="P40" s="16" t="s">
        <v>9531</v>
      </c>
      <c r="Q40" s="21">
        <f>A1L233C17</f>
        <v>727.5</v>
      </c>
      <c r="R40" s="16" t="s">
        <v>9532</v>
      </c>
      <c r="S40" s="15">
        <f>A1L233C16</f>
        <v>2499</v>
      </c>
      <c r="T40" s="16" t="s">
        <v>9533</v>
      </c>
      <c r="U40" s="21">
        <f>IF(OR(B3L833C7=0,B3L833C8=0),0,1+(B3L833C7/B3L833C8))</f>
        <v>1.2911164465786316</v>
      </c>
      <c r="V40" s="16" t="s">
        <v>9534</v>
      </c>
      <c r="W40" s="15">
        <f>A1L233C8</f>
        <v>375</v>
      </c>
      <c r="X40" s="16" t="s">
        <v>9535</v>
      </c>
      <c r="Y40" s="15">
        <f>A1L233C7</f>
        <v>1813</v>
      </c>
      <c r="Z40" s="16" t="s">
        <v>9536</v>
      </c>
      <c r="AA40" s="21">
        <f>IF(OR(B3L833C10=0,B3L833C11=0),0,1+(B3L833C10/B3L833C11))</f>
        <v>1.2068394925537782</v>
      </c>
      <c r="AB40" s="16" t="s">
        <v>9537</v>
      </c>
      <c r="AC40" s="15">
        <f>A1L233C20</f>
        <v>610</v>
      </c>
      <c r="AD40" s="16" t="s">
        <v>9538</v>
      </c>
      <c r="AE40" s="15">
        <f>A1L233C19</f>
        <v>2270.3333333333335</v>
      </c>
      <c r="AF40" s="16" t="s">
        <v>9539</v>
      </c>
      <c r="AG40" s="21">
        <f>IF(OR(B3L833C13=0,B3L833C14=0),0,1+(B3L833C13/B3L833C14))</f>
        <v>1.2686830127734547</v>
      </c>
      <c r="AH40" s="16" t="s">
        <v>9540</v>
      </c>
      <c r="AI40" s="15">
        <f>A1L233C11</f>
        <v>401</v>
      </c>
      <c r="AJ40" s="16" t="s">
        <v>9541</v>
      </c>
      <c r="AK40" s="15">
        <f>A1L233C10</f>
        <v>1277</v>
      </c>
      <c r="AL40" s="16" t="s">
        <v>9542</v>
      </c>
      <c r="AM40" s="21">
        <f>IF(OR(B3L833C16=0,B3L833C17=0),0,1+(B3L833C16/B3L833C17))</f>
        <v>1.3140172278778386</v>
      </c>
      <c r="AN40" s="16" t="s">
        <v>9543</v>
      </c>
      <c r="AO40" s="21">
        <f>A1L233C23</f>
        <v>557.75</v>
      </c>
      <c r="AP40" s="16" t="s">
        <v>9544</v>
      </c>
      <c r="AQ40" s="15">
        <f>A1L233C22</f>
        <v>2022</v>
      </c>
      <c r="AR40" s="16" t="s">
        <v>9545</v>
      </c>
      <c r="AS40" s="21">
        <f>IF(OR(B3L833C19=0,B3L833C20=0),0,1+(B3L833C19/B3L833C20))</f>
        <v>1.2758407517309593</v>
      </c>
      <c r="AT40" s="16" t="s">
        <v>9546</v>
      </c>
      <c r="AU40" s="15">
        <f>A1L233C14</f>
        <v>406</v>
      </c>
      <c r="AV40" s="16" t="s">
        <v>9547</v>
      </c>
      <c r="AW40" s="15">
        <f>A1L233C13</f>
        <v>1681</v>
      </c>
      <c r="AX40" s="16" t="s">
        <v>9548</v>
      </c>
      <c r="AY40" s="21">
        <f>IF(OR(B3L833C22=0,B3L833C23=0),0,1+(B3L833C22/B3L833C23))</f>
        <v>1.2415229030339083</v>
      </c>
      <c r="AZ40" s="16" t="s">
        <v>9549</v>
      </c>
      <c r="BA40" s="21">
        <f>A1L233C26</f>
        <v>527.4</v>
      </c>
      <c r="BB40" s="16" t="s">
        <v>9550</v>
      </c>
      <c r="BC40" s="15">
        <f>A1L233C25</f>
        <v>1953.8</v>
      </c>
      <c r="BD40" s="16" t="s">
        <v>9551</v>
      </c>
      <c r="BE40" s="21">
        <f>IF(OR(B3L833C25=0,B3L833C26=0),0,1+(B3L833C25/B3L833C26))</f>
        <v>1.2699355102876446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170932</v>
      </c>
      <c r="F41" s="16" t="s">
        <v>9553</v>
      </c>
      <c r="G41" s="15">
        <f>A1L235C1</f>
        <v>232217</v>
      </c>
      <c r="H41" s="16" t="s">
        <v>9554</v>
      </c>
      <c r="I41" s="21">
        <f>IF(OR(B3L834C1=0,B3L834C2=0),0,1+(B3L834C1/B3L834C2))</f>
        <v>1.7360873665580039</v>
      </c>
      <c r="J41" s="16" t="s">
        <v>9555</v>
      </c>
      <c r="K41" s="15">
        <f>A1L235C5</f>
        <v>183333</v>
      </c>
      <c r="L41" s="16" t="s">
        <v>9556</v>
      </c>
      <c r="M41" s="15">
        <f>A1L235C4</f>
        <v>242589</v>
      </c>
      <c r="N41" s="16" t="s">
        <v>9557</v>
      </c>
      <c r="O41" s="21">
        <f>IF(OR(B3L834C4=0,B3L834C5=0),0,1+(B3L834C4/B3L834C5))</f>
        <v>1.7557350085947838</v>
      </c>
      <c r="P41" s="16" t="s">
        <v>9558</v>
      </c>
      <c r="Q41" s="15">
        <f>A1L235C17</f>
        <v>177132.5</v>
      </c>
      <c r="R41" s="16" t="s">
        <v>9559</v>
      </c>
      <c r="S41" s="15">
        <f>A1L235C16</f>
        <v>237403</v>
      </c>
      <c r="T41" s="16" t="s">
        <v>9560</v>
      </c>
      <c r="U41" s="21">
        <f>IF(OR(B3L834C7=0,B3L834C8=0),0,1+(B3L834C7/B3L834C8))</f>
        <v>1.7461257861105377</v>
      </c>
      <c r="V41" s="16" t="s">
        <v>9561</v>
      </c>
      <c r="W41" s="15">
        <f>A1L235C8</f>
        <v>178190</v>
      </c>
      <c r="X41" s="16" t="s">
        <v>9562</v>
      </c>
      <c r="Y41" s="15">
        <f>A1L235C7</f>
        <v>232867</v>
      </c>
      <c r="Z41" s="16" t="s">
        <v>9563</v>
      </c>
      <c r="AA41" s="21">
        <f>IF(OR(B3L834C10=0,B3L834C11=0),0,1+(B3L834C10/B3L834C11))</f>
        <v>1.7652007369013214</v>
      </c>
      <c r="AB41" s="16" t="s">
        <v>9564</v>
      </c>
      <c r="AC41" s="15">
        <f>A1L235C20</f>
        <v>177485</v>
      </c>
      <c r="AD41" s="16" t="s">
        <v>9565</v>
      </c>
      <c r="AE41" s="15">
        <f>A1L235C19</f>
        <v>235891</v>
      </c>
      <c r="AF41" s="16" t="s">
        <v>9566</v>
      </c>
      <c r="AG41" s="21">
        <f>IF(OR(B3L834C13=0,B3L834C14=0),0,1+(B3L834C13/B3L834C14))</f>
        <v>1.7524025927229103</v>
      </c>
      <c r="AH41" s="16" t="s">
        <v>9567</v>
      </c>
      <c r="AI41" s="15">
        <f>A1L235C11</f>
        <v>177655</v>
      </c>
      <c r="AJ41" s="16" t="s">
        <v>9568</v>
      </c>
      <c r="AK41" s="15">
        <f>A1L235C10</f>
        <v>220478</v>
      </c>
      <c r="AL41" s="16" t="s">
        <v>9569</v>
      </c>
      <c r="AM41" s="21">
        <f>IF(OR(B3L834C16=0,B3L834C17=0),0,1+(B3L834C16/B3L834C17))</f>
        <v>1.8057720044630303</v>
      </c>
      <c r="AN41" s="16" t="s">
        <v>9570</v>
      </c>
      <c r="AO41" s="15">
        <f>A1L235C23</f>
        <v>177527.5</v>
      </c>
      <c r="AP41" s="16" t="s">
        <v>9571</v>
      </c>
      <c r="AQ41" s="15">
        <f>A1L235C22</f>
        <v>232037.75</v>
      </c>
      <c r="AR41" s="16" t="s">
        <v>9572</v>
      </c>
      <c r="AS41" s="21">
        <f>IF(OR(B3L834C19=0,B3L834C20=0),0,1+(B3L834C19/B3L834C20))</f>
        <v>1.7650802509505459</v>
      </c>
      <c r="AT41" s="16" t="s">
        <v>9573</v>
      </c>
      <c r="AU41" s="15">
        <f>A1L235C14</f>
        <v>175422</v>
      </c>
      <c r="AV41" s="16" t="s">
        <v>9574</v>
      </c>
      <c r="AW41" s="15">
        <f>A1L235C13</f>
        <v>214049</v>
      </c>
      <c r="AX41" s="16" t="s">
        <v>9575</v>
      </c>
      <c r="AY41" s="21">
        <f>IF(OR(B3L834C22=0,B3L834C23=0),0,1+(B3L834C22/B3L834C23))</f>
        <v>1.8195413199781358</v>
      </c>
      <c r="AZ41" s="16" t="s">
        <v>9576</v>
      </c>
      <c r="BA41" s="15">
        <f>A1L235C26</f>
        <v>177106.4</v>
      </c>
      <c r="BB41" s="16" t="s">
        <v>9577</v>
      </c>
      <c r="BC41" s="15">
        <f>A1L235C25</f>
        <v>228440</v>
      </c>
      <c r="BD41" s="16" t="s">
        <v>9578</v>
      </c>
      <c r="BE41" s="21">
        <f>IF(OR(B3L834C25=0,B3L834C26=0),0,1+(B3L834C25/B3L834C26))</f>
        <v>1.7752862896165293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2960</v>
      </c>
      <c r="F43" s="16" t="s">
        <v>9607</v>
      </c>
      <c r="G43" s="15">
        <f>A1L237C1</f>
        <v>5590</v>
      </c>
      <c r="H43" s="16" t="s">
        <v>9608</v>
      </c>
      <c r="I43" s="21">
        <f>IF(OR(B3L836C1=0,B3L836C2=0),0,1+(B3L836C1/B3L836C2))</f>
        <v>1.5295169946332736</v>
      </c>
      <c r="J43" s="16" t="s">
        <v>9609</v>
      </c>
      <c r="K43" s="15">
        <f>A1L237C5</f>
        <v>3045</v>
      </c>
      <c r="L43" s="16" t="s">
        <v>9610</v>
      </c>
      <c r="M43" s="15">
        <f>A1L237C4</f>
        <v>4686</v>
      </c>
      <c r="N43" s="16" t="s">
        <v>9611</v>
      </c>
      <c r="O43" s="21">
        <f>IF(OR(B3L836C4=0,B3L836C5=0),0,1+(B3L836C4/B3L836C5))</f>
        <v>1.649807938540333</v>
      </c>
      <c r="P43" s="16" t="s">
        <v>9612</v>
      </c>
      <c r="Q43" s="15">
        <f>A1L237C17</f>
        <v>3002.5</v>
      </c>
      <c r="R43" s="16" t="s">
        <v>9613</v>
      </c>
      <c r="S43" s="15">
        <f>A1L237C16</f>
        <v>5138</v>
      </c>
      <c r="T43" s="16" t="s">
        <v>9614</v>
      </c>
      <c r="U43" s="21">
        <f>IF(OR(B3L836C7=0,B3L836C8=0),0,1+(B3L836C7/B3L836C8))</f>
        <v>1.5843713507201245</v>
      </c>
      <c r="V43" s="16" t="s">
        <v>9615</v>
      </c>
      <c r="W43" s="15">
        <f>A1L237C8</f>
        <v>2825</v>
      </c>
      <c r="X43" s="16" t="s">
        <v>9616</v>
      </c>
      <c r="Y43" s="15">
        <f>A1L237C7</f>
        <v>4140</v>
      </c>
      <c r="Z43" s="16" t="s">
        <v>9617</v>
      </c>
      <c r="AA43" s="21">
        <f>IF(OR(B3L836C10=0,B3L836C11=0),0,1+(B3L836C10/B3L836C11))</f>
        <v>1.6823671497584543</v>
      </c>
      <c r="AB43" s="16" t="s">
        <v>9618</v>
      </c>
      <c r="AC43" s="15">
        <f>A1L237C20</f>
        <v>2943.3333333333335</v>
      </c>
      <c r="AD43" s="16" t="s">
        <v>9619</v>
      </c>
      <c r="AE43" s="15">
        <f>A1L237C19</f>
        <v>4805.333333333333</v>
      </c>
      <c r="AF43" s="16" t="s">
        <v>9620</v>
      </c>
      <c r="AG43" s="21">
        <f>IF(OR(B3L836C13=0,B3L836C14=0),0,1+(B3L836C13/B3L836C14))</f>
        <v>1.6125138734739179</v>
      </c>
      <c r="AH43" s="16" t="s">
        <v>9621</v>
      </c>
      <c r="AI43" s="15">
        <f>A1L237C11</f>
        <v>3280</v>
      </c>
      <c r="AJ43" s="16" t="s">
        <v>9622</v>
      </c>
      <c r="AK43" s="15">
        <f>A1L237C10</f>
        <v>5042</v>
      </c>
      <c r="AL43" s="16" t="s">
        <v>9623</v>
      </c>
      <c r="AM43" s="21">
        <f>IF(OR(B3L836C16=0,B3L836C17=0),0,1+(B3L836C16/B3L836C17))</f>
        <v>1.6505355017850061</v>
      </c>
      <c r="AN43" s="16" t="s">
        <v>9624</v>
      </c>
      <c r="AO43" s="15">
        <f>A1L237C23</f>
        <v>3027.5</v>
      </c>
      <c r="AP43" s="16" t="s">
        <v>9625</v>
      </c>
      <c r="AQ43" s="15">
        <f>A1L237C22</f>
        <v>4864.5</v>
      </c>
      <c r="AR43" s="16" t="s">
        <v>9626</v>
      </c>
      <c r="AS43" s="21">
        <f>IF(OR(B3L836C19=0,B3L836C20=0),0,1+(B3L836C19/B3L836C20))</f>
        <v>1.6223661219035872</v>
      </c>
      <c r="AT43" s="16" t="s">
        <v>9627</v>
      </c>
      <c r="AU43" s="15">
        <f>A1L237C14</f>
        <v>3019</v>
      </c>
      <c r="AV43" s="16" t="s">
        <v>9628</v>
      </c>
      <c r="AW43" s="15">
        <f>A1L237C13</f>
        <v>5346</v>
      </c>
      <c r="AX43" s="16" t="s">
        <v>9629</v>
      </c>
      <c r="AY43" s="21">
        <f>IF(OR(B3L836C22=0,B3L836C23=0),0,1+(B3L836C22/B3L836C23))</f>
        <v>1.5647212869435092</v>
      </c>
      <c r="AZ43" s="16" t="s">
        <v>9630</v>
      </c>
      <c r="BA43" s="15">
        <f>A1L237C26</f>
        <v>3025.8</v>
      </c>
      <c r="BB43" s="16" t="s">
        <v>9631</v>
      </c>
      <c r="BC43" s="15">
        <f>A1L237C25</f>
        <v>4960.8</v>
      </c>
      <c r="BD43" s="16" t="s">
        <v>9632</v>
      </c>
      <c r="BE43" s="21">
        <f>IF(OR(B3L836C25=0,B3L836C26=0),0,1+(B3L836C25/B3L836C26))</f>
        <v>1.6099419448476051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31314</v>
      </c>
      <c r="F44" s="16" t="s">
        <v>9634</v>
      </c>
      <c r="G44" s="15">
        <f>A1L238C1</f>
        <v>41762</v>
      </c>
      <c r="H44" s="16" t="s">
        <v>9635</v>
      </c>
      <c r="I44" s="21">
        <f>IF(OR(B3L837C1=0,B3L837C2=0),0,1+(B3L837C1/B3L837C2))</f>
        <v>1.749820410899861</v>
      </c>
      <c r="J44" s="16" t="s">
        <v>9636</v>
      </c>
      <c r="K44" s="15">
        <f>A1L238C5</f>
        <v>32257</v>
      </c>
      <c r="L44" s="16" t="s">
        <v>9637</v>
      </c>
      <c r="M44" s="15">
        <f>A1L238C4</f>
        <v>42710</v>
      </c>
      <c r="N44" s="16" t="s">
        <v>9638</v>
      </c>
      <c r="O44" s="21">
        <f>IF(OR(B3L837C4=0,B3L837C5=0),0,1+(B3L837C4/B3L837C5))</f>
        <v>1.7552563802388199</v>
      </c>
      <c r="P44" s="16" t="s">
        <v>9639</v>
      </c>
      <c r="Q44" s="15">
        <f>A1L238C17</f>
        <v>31785.5</v>
      </c>
      <c r="R44" s="16" t="s">
        <v>9640</v>
      </c>
      <c r="S44" s="15">
        <f>A1L238C16</f>
        <v>42236</v>
      </c>
      <c r="T44" s="16" t="s">
        <v>9641</v>
      </c>
      <c r="U44" s="21">
        <f>IF(OR(B3L837C7=0,B3L837C8=0),0,1+(B3L837C7/B3L837C8))</f>
        <v>1.7525688985699404</v>
      </c>
      <c r="V44" s="16" t="s">
        <v>9642</v>
      </c>
      <c r="W44" s="15">
        <f>A1L238C8</f>
        <v>32919</v>
      </c>
      <c r="X44" s="16" t="s">
        <v>9643</v>
      </c>
      <c r="Y44" s="15">
        <f>A1L238C7</f>
        <v>43337</v>
      </c>
      <c r="Z44" s="16" t="s">
        <v>9644</v>
      </c>
      <c r="AA44" s="21">
        <f>IF(OR(B3L837C10=0,B3L837C11=0),0,1+(B3L837C10/B3L837C11))</f>
        <v>1.7596049565036804</v>
      </c>
      <c r="AB44" s="16" t="s">
        <v>9645</v>
      </c>
      <c r="AC44" s="15">
        <f>A1L238C20</f>
        <v>32163.333333333332</v>
      </c>
      <c r="AD44" s="16" t="s">
        <v>9646</v>
      </c>
      <c r="AE44" s="15">
        <f>A1L238C19</f>
        <v>42603</v>
      </c>
      <c r="AF44" s="16" t="s">
        <v>9647</v>
      </c>
      <c r="AG44" s="21">
        <f>IF(OR(B3L837C13=0,B3L837C14=0),0,1+(B3L837C13/B3L837C14))</f>
        <v>1.7549546589050848</v>
      </c>
      <c r="AH44" s="16" t="s">
        <v>9648</v>
      </c>
      <c r="AI44" s="15">
        <f>A1L238C11</f>
        <v>34976</v>
      </c>
      <c r="AJ44" s="16" t="s">
        <v>9649</v>
      </c>
      <c r="AK44" s="15">
        <f>A1L238C10</f>
        <v>41163</v>
      </c>
      <c r="AL44" s="16" t="s">
        <v>9650</v>
      </c>
      <c r="AM44" s="21">
        <f>IF(OR(B3L837C16=0,B3L837C17=0),0,1+(B3L837C16/B3L837C17))</f>
        <v>1.8496951145446152</v>
      </c>
      <c r="AN44" s="16" t="s">
        <v>9651</v>
      </c>
      <c r="AO44" s="15">
        <f>A1L238C23</f>
        <v>32866.5</v>
      </c>
      <c r="AP44" s="16" t="s">
        <v>9652</v>
      </c>
      <c r="AQ44" s="15">
        <f>A1L238C22</f>
        <v>42243</v>
      </c>
      <c r="AR44" s="16" t="s">
        <v>9653</v>
      </c>
      <c r="AS44" s="21">
        <f>IF(OR(B3L837C19=0,B3L837C20=0),0,1+(B3L837C19/B3L837C20))</f>
        <v>1.7780342305234003</v>
      </c>
      <c r="AT44" s="16" t="s">
        <v>9654</v>
      </c>
      <c r="AU44" s="15">
        <f>A1L238C14</f>
        <v>32518</v>
      </c>
      <c r="AV44" s="16" t="s">
        <v>9655</v>
      </c>
      <c r="AW44" s="15">
        <f>A1L238C13</f>
        <v>41779</v>
      </c>
      <c r="AX44" s="16" t="s">
        <v>9656</v>
      </c>
      <c r="AY44" s="21">
        <f>IF(OR(B3L837C22=0,B3L837C23=0),0,1+(B3L837C22/B3L837C23))</f>
        <v>1.7783336125804832</v>
      </c>
      <c r="AZ44" s="16" t="s">
        <v>9657</v>
      </c>
      <c r="BA44" s="15">
        <f>A1L238C26</f>
        <v>32796.800000000003</v>
      </c>
      <c r="BB44" s="16" t="s">
        <v>9658</v>
      </c>
      <c r="BC44" s="15">
        <f>A1L238C25</f>
        <v>42150.2</v>
      </c>
      <c r="BD44" s="16" t="s">
        <v>9659</v>
      </c>
      <c r="BE44" s="21">
        <f>IF(OR(B3L837C25=0,B3L837C26=0),0,1+(B3L837C25/B3L837C26))</f>
        <v>1.7780935796271431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45275</v>
      </c>
      <c r="F45" s="16" t="s">
        <v>9661</v>
      </c>
      <c r="G45" s="15">
        <f>A1L239C1</f>
        <v>45425</v>
      </c>
      <c r="H45" s="16" t="s">
        <v>9662</v>
      </c>
      <c r="I45" s="21">
        <f>IF(OR(B3L838C1=0,B3L838C2=0),0,1+(B3L838C1/B3L838C2))</f>
        <v>1.9966978536048432</v>
      </c>
      <c r="J45" s="16" t="s">
        <v>9663</v>
      </c>
      <c r="K45" s="15">
        <f>A1L239C5</f>
        <v>50021</v>
      </c>
      <c r="L45" s="16" t="s">
        <v>9664</v>
      </c>
      <c r="M45" s="15">
        <f>A1L239C4</f>
        <v>50317</v>
      </c>
      <c r="N45" s="16" t="s">
        <v>9665</v>
      </c>
      <c r="O45" s="21">
        <f>IF(OR(B3L838C4=0,B3L838C5=0),0,1+(B3L838C4/B3L838C5))</f>
        <v>1.9941172963411968</v>
      </c>
      <c r="P45" s="16" t="s">
        <v>9666</v>
      </c>
      <c r="Q45" s="15">
        <f>A1L239C17</f>
        <v>47648</v>
      </c>
      <c r="R45" s="16" t="s">
        <v>9667</v>
      </c>
      <c r="S45" s="15">
        <f>A1L239C16</f>
        <v>47871</v>
      </c>
      <c r="T45" s="16" t="s">
        <v>9668</v>
      </c>
      <c r="U45" s="21">
        <f>IF(OR(B3L838C7=0,B3L838C8=0),0,1+(B3L838C7/B3L838C8))</f>
        <v>1.9953416473439034</v>
      </c>
      <c r="V45" s="16" t="s">
        <v>9669</v>
      </c>
      <c r="W45" s="15">
        <f>A1L239C8</f>
        <v>48622</v>
      </c>
      <c r="X45" s="16" t="s">
        <v>9670</v>
      </c>
      <c r="Y45" s="15">
        <f>A1L239C7</f>
        <v>51647</v>
      </c>
      <c r="Z45" s="16" t="s">
        <v>9671</v>
      </c>
      <c r="AA45" s="21">
        <f>IF(OR(B3L838C10=0,B3L838C11=0),0,1+(B3L838C10/B3L838C11))</f>
        <v>1.9414293182566267</v>
      </c>
      <c r="AB45" s="16" t="s">
        <v>9672</v>
      </c>
      <c r="AC45" s="15">
        <f>A1L239C20</f>
        <v>47972.666666666664</v>
      </c>
      <c r="AD45" s="16" t="s">
        <v>9673</v>
      </c>
      <c r="AE45" s="15">
        <f>A1L239C19</f>
        <v>49129.666666666664</v>
      </c>
      <c r="AF45" s="16" t="s">
        <v>9674</v>
      </c>
      <c r="AG45" s="21">
        <f>IF(OR(B3L838C13=0,B3L838C14=0),0,1+(B3L838C13/B3L838C14))</f>
        <v>1.976450074293197</v>
      </c>
      <c r="AH45" s="16" t="s">
        <v>9675</v>
      </c>
      <c r="AI45" s="15">
        <f>A1L239C11</f>
        <v>54829</v>
      </c>
      <c r="AJ45" s="16" t="s">
        <v>9676</v>
      </c>
      <c r="AK45" s="15">
        <f>A1L239C10</f>
        <v>57021</v>
      </c>
      <c r="AL45" s="16" t="s">
        <v>9677</v>
      </c>
      <c r="AM45" s="21">
        <f>IF(OR(B3L838C16=0,B3L838C17=0),0,1+(B3L838C16/B3L838C17))</f>
        <v>1.961558022482945</v>
      </c>
      <c r="AN45" s="16" t="s">
        <v>9678</v>
      </c>
      <c r="AO45" s="15">
        <f>A1L239C23</f>
        <v>49686.75</v>
      </c>
      <c r="AP45" s="16" t="s">
        <v>9679</v>
      </c>
      <c r="AQ45" s="15">
        <f>A1L239C22</f>
        <v>51102.5</v>
      </c>
      <c r="AR45" s="16" t="s">
        <v>9680</v>
      </c>
      <c r="AS45" s="21">
        <f>IF(OR(B3L838C19=0,B3L838C20=0),0,1+(B3L838C19/B3L838C20))</f>
        <v>1.9722958759356195</v>
      </c>
      <c r="AT45" s="16" t="s">
        <v>9681</v>
      </c>
      <c r="AU45" s="15">
        <f>A1L239C14</f>
        <v>50917</v>
      </c>
      <c r="AV45" s="16" t="s">
        <v>9682</v>
      </c>
      <c r="AW45" s="15">
        <f>A1L239C13</f>
        <v>51928</v>
      </c>
      <c r="AX45" s="16" t="s">
        <v>9683</v>
      </c>
      <c r="AY45" s="21">
        <f>IF(OR(B3L838C22=0,B3L838C23=0),0,1+(B3L838C22/B3L838C23))</f>
        <v>1.9805307348636574</v>
      </c>
      <c r="AZ45" s="16" t="s">
        <v>9684</v>
      </c>
      <c r="BA45" s="15">
        <f>A1L239C26</f>
        <v>49932.800000000003</v>
      </c>
      <c r="BB45" s="16" t="s">
        <v>9685</v>
      </c>
      <c r="BC45" s="15">
        <f>A1L239C25</f>
        <v>51267.6</v>
      </c>
      <c r="BD45" s="16" t="s">
        <v>9686</v>
      </c>
      <c r="BE45" s="21">
        <f>IF(OR(B3L838C25=0,B3L838C26=0),0,1+(B3L838C25/B3L838C26))</f>
        <v>1.973964063072974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19186</v>
      </c>
      <c r="F46" s="16" t="s">
        <v>9688</v>
      </c>
      <c r="G46" s="15">
        <f>A1L240C1</f>
        <v>18365</v>
      </c>
      <c r="H46" s="16" t="s">
        <v>9689</v>
      </c>
      <c r="I46" s="21">
        <f>IF(OR(B3L839C1=0,B3L839C2=0),0,1+(B3L839C1/B3L839C2))</f>
        <v>2.0447046011434793</v>
      </c>
      <c r="J46" s="16" t="s">
        <v>9690</v>
      </c>
      <c r="K46" s="15">
        <f>A1L240C5</f>
        <v>23829</v>
      </c>
      <c r="L46" s="16" t="s">
        <v>9691</v>
      </c>
      <c r="M46" s="15">
        <f>A1L240C4</f>
        <v>24821</v>
      </c>
      <c r="N46" s="16" t="s">
        <v>9692</v>
      </c>
      <c r="O46" s="21">
        <f>IF(OR(B3L839C4=0,B3L839C5=0),0,1+(B3L839C4/B3L839C5))</f>
        <v>1.9600338423109465</v>
      </c>
      <c r="P46" s="16" t="s">
        <v>9693</v>
      </c>
      <c r="Q46" s="15">
        <f>A1L240C17</f>
        <v>21507.5</v>
      </c>
      <c r="R46" s="16" t="s">
        <v>9694</v>
      </c>
      <c r="S46" s="15">
        <f>A1L240C16</f>
        <v>21593</v>
      </c>
      <c r="T46" s="16" t="s">
        <v>9695</v>
      </c>
      <c r="U46" s="21">
        <f>IF(OR(B3L839C7=0,B3L839C8=0),0,1+(B3L839C7/B3L839C8))</f>
        <v>1.9960403834576019</v>
      </c>
      <c r="V46" s="16" t="s">
        <v>9696</v>
      </c>
      <c r="W46" s="15">
        <f>A1L240C8</f>
        <v>19713</v>
      </c>
      <c r="X46" s="16" t="s">
        <v>9697</v>
      </c>
      <c r="Y46" s="15">
        <f>A1L240C7</f>
        <v>19724</v>
      </c>
      <c r="Z46" s="16" t="s">
        <v>9698</v>
      </c>
      <c r="AA46" s="21">
        <f>IF(OR(B3L839C10=0,B3L839C11=0),0,1+(B3L839C10/B3L839C11))</f>
        <v>1.9994423037923341</v>
      </c>
      <c r="AB46" s="16" t="s">
        <v>9699</v>
      </c>
      <c r="AC46" s="15">
        <f>A1L240C20</f>
        <v>20909.333333333332</v>
      </c>
      <c r="AD46" s="16" t="s">
        <v>9700</v>
      </c>
      <c r="AE46" s="15">
        <f>A1L240C19</f>
        <v>20970</v>
      </c>
      <c r="AF46" s="16" t="s">
        <v>9701</v>
      </c>
      <c r="AG46" s="21">
        <f>IF(OR(B3L839C13=0,B3L839C14=0),0,1+(B3L839C13/B3L839C14))</f>
        <v>1.9971069782228579</v>
      </c>
      <c r="AH46" s="16" t="s">
        <v>9702</v>
      </c>
      <c r="AI46" s="15">
        <f>A1L240C11</f>
        <v>17903</v>
      </c>
      <c r="AJ46" s="16" t="s">
        <v>9703</v>
      </c>
      <c r="AK46" s="15">
        <f>A1L240C10</f>
        <v>17508</v>
      </c>
      <c r="AL46" s="16" t="s">
        <v>9704</v>
      </c>
      <c r="AM46" s="21">
        <f>IF(OR(B3L839C16=0,B3L839C17=0),0,1+(B3L839C16/B3L839C17))</f>
        <v>2.0225611149188945</v>
      </c>
      <c r="AN46" s="16" t="s">
        <v>9705</v>
      </c>
      <c r="AO46" s="15">
        <f>A1L240C23</f>
        <v>20157.75</v>
      </c>
      <c r="AP46" s="16" t="s">
        <v>9706</v>
      </c>
      <c r="AQ46" s="15">
        <f>A1L240C22</f>
        <v>20104.5</v>
      </c>
      <c r="AR46" s="16" t="s">
        <v>9707</v>
      </c>
      <c r="AS46" s="21">
        <f>IF(OR(B3L839C19=0,B3L839C20=0),0,1+(B3L839C19/B3L839C20))</f>
        <v>2.0026486607475937</v>
      </c>
      <c r="AT46" s="16" t="s">
        <v>9708</v>
      </c>
      <c r="AU46" s="15">
        <f>A1L240C14</f>
        <v>15078</v>
      </c>
      <c r="AV46" s="16" t="s">
        <v>9709</v>
      </c>
      <c r="AW46" s="15">
        <f>A1L240C13</f>
        <v>14740</v>
      </c>
      <c r="AX46" s="16" t="s">
        <v>9710</v>
      </c>
      <c r="AY46" s="21">
        <f>IF(OR(B3L839C22=0,B3L839C23=0),0,1+(B3L839C22/B3L839C23))</f>
        <v>2.0229308005427411</v>
      </c>
      <c r="AZ46" s="16" t="s">
        <v>9711</v>
      </c>
      <c r="BA46" s="15">
        <f>A1L240C26</f>
        <v>19141.8</v>
      </c>
      <c r="BB46" s="16" t="s">
        <v>9712</v>
      </c>
      <c r="BC46" s="15">
        <f>A1L240C25</f>
        <v>19031.599999999999</v>
      </c>
      <c r="BD46" s="16" t="s">
        <v>9713</v>
      </c>
      <c r="BE46" s="21">
        <f>IF(OR(B3L839C25=0,B3L839C26=0),0,1+(B3L839C25/B3L839C26))</f>
        <v>2.0057903697009185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103088</v>
      </c>
      <c r="F47" s="16" t="s">
        <v>9715</v>
      </c>
      <c r="G47" s="15">
        <f>A1L241C1</f>
        <v>101441</v>
      </c>
      <c r="H47" s="16" t="s">
        <v>9716</v>
      </c>
      <c r="I47" s="21">
        <f>IF(OR(B3L840C1=0,B3L840C2=0),0,1+(B3L840C1/B3L840C2))</f>
        <v>2.0162360386825839</v>
      </c>
      <c r="J47" s="16" t="s">
        <v>9717</v>
      </c>
      <c r="K47" s="15">
        <f>A1L241C5</f>
        <v>107451</v>
      </c>
      <c r="L47" s="16" t="s">
        <v>9718</v>
      </c>
      <c r="M47" s="15">
        <f>A1L241C4</f>
        <v>106129</v>
      </c>
      <c r="N47" s="16" t="s">
        <v>9719</v>
      </c>
      <c r="O47" s="21">
        <f>IF(OR(B3L840C4=0,B3L840C5=0),0,1+(B3L840C4/B3L840C5))</f>
        <v>2.0124565387405893</v>
      </c>
      <c r="P47" s="16" t="s">
        <v>9720</v>
      </c>
      <c r="Q47" s="15">
        <f>A1L241C17</f>
        <v>105269.5</v>
      </c>
      <c r="R47" s="16" t="s">
        <v>9721</v>
      </c>
      <c r="S47" s="15">
        <f>A1L241C16</f>
        <v>103785</v>
      </c>
      <c r="T47" s="16" t="s">
        <v>9722</v>
      </c>
      <c r="U47" s="21">
        <f>IF(OR(B3L840C7=0,B3L840C8=0),0,1+(B3L840C7/B3L840C8))</f>
        <v>2.0143036084212556</v>
      </c>
      <c r="V47" s="16" t="s">
        <v>9723</v>
      </c>
      <c r="W47" s="15">
        <f>A1L241C8</f>
        <v>87748</v>
      </c>
      <c r="X47" s="16" t="s">
        <v>9724</v>
      </c>
      <c r="Y47" s="15">
        <f>A1L241C7</f>
        <v>86715</v>
      </c>
      <c r="Z47" s="16" t="s">
        <v>9725</v>
      </c>
      <c r="AA47" s="21">
        <f>IF(OR(B3L840C10=0,B3L840C11=0),0,1+(B3L840C10/B3L840C11))</f>
        <v>2.0119125872109782</v>
      </c>
      <c r="AB47" s="16" t="s">
        <v>9726</v>
      </c>
      <c r="AC47" s="15">
        <f>A1L241C20</f>
        <v>99429</v>
      </c>
      <c r="AD47" s="16" t="s">
        <v>9727</v>
      </c>
      <c r="AE47" s="15">
        <f>A1L241C19</f>
        <v>98095</v>
      </c>
      <c r="AF47" s="16" t="s">
        <v>9728</v>
      </c>
      <c r="AG47" s="21">
        <f>IF(OR(B3L840C13=0,B3L840C14=0),0,1+(B3L840C13/B3L840C14))</f>
        <v>2.0135990621336459</v>
      </c>
      <c r="AH47" s="16" t="s">
        <v>9729</v>
      </c>
      <c r="AI47" s="15">
        <f>A1L241C11</f>
        <v>89914</v>
      </c>
      <c r="AJ47" s="16" t="s">
        <v>9730</v>
      </c>
      <c r="AK47" s="15">
        <f>A1L241C10</f>
        <v>85811</v>
      </c>
      <c r="AL47" s="16" t="s">
        <v>9731</v>
      </c>
      <c r="AM47" s="21">
        <f>IF(OR(B3L840C16=0,B3L840C17=0),0,1+(B3L840C16/B3L840C17))</f>
        <v>2.0478143827714392</v>
      </c>
      <c r="AN47" s="16" t="s">
        <v>9732</v>
      </c>
      <c r="AO47" s="15">
        <f>A1L241C23</f>
        <v>97050.25</v>
      </c>
      <c r="AP47" s="16" t="s">
        <v>9733</v>
      </c>
      <c r="AQ47" s="15">
        <f>A1L241C22</f>
        <v>95024</v>
      </c>
      <c r="AR47" s="16" t="s">
        <v>9734</v>
      </c>
      <c r="AS47" s="21">
        <f>IF(OR(B3L840C19=0,B3L840C20=0),0,1+(B3L840C19/B3L840C20))</f>
        <v>2.0213235603636974</v>
      </c>
      <c r="AT47" s="16" t="s">
        <v>9735</v>
      </c>
      <c r="AU47" s="15">
        <f>A1L241C14</f>
        <v>83062</v>
      </c>
      <c r="AV47" s="16" t="s">
        <v>9736</v>
      </c>
      <c r="AW47" s="15">
        <f>A1L241C13</f>
        <v>82878</v>
      </c>
      <c r="AX47" s="16" t="s">
        <v>9737</v>
      </c>
      <c r="AY47" s="21">
        <f>IF(OR(B3L840C22=0,B3L840C23=0),0,1+(B3L840C22/B3L840C23))</f>
        <v>2.0022201307946621</v>
      </c>
      <c r="AZ47" s="16" t="s">
        <v>9738</v>
      </c>
      <c r="BA47" s="15">
        <f>A1L241C26</f>
        <v>94252.6</v>
      </c>
      <c r="BB47" s="16" t="s">
        <v>9739</v>
      </c>
      <c r="BC47" s="15">
        <f>A1L241C25</f>
        <v>92594.8</v>
      </c>
      <c r="BD47" s="16" t="s">
        <v>9740</v>
      </c>
      <c r="BE47" s="21">
        <f>IF(OR(B3L840C25=0,B3L840C26=0),0,1+(B3L840C25/B3L840C26))</f>
        <v>2.0179038131730938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1063</v>
      </c>
      <c r="F48" s="16" t="s">
        <v>9742</v>
      </c>
      <c r="G48" s="15">
        <f>A1L242C1</f>
        <v>1058</v>
      </c>
      <c r="H48" s="16" t="s">
        <v>9743</v>
      </c>
      <c r="I48" s="21">
        <f>IF(OR(B3L841C1=0,B3L841C2=0),0,1+(B3L841C1/B3L841C2))</f>
        <v>2.0047258979206051</v>
      </c>
      <c r="J48" s="16" t="s">
        <v>9744</v>
      </c>
      <c r="K48" s="15">
        <f>A1L242C5</f>
        <v>973</v>
      </c>
      <c r="L48" s="16" t="s">
        <v>9745</v>
      </c>
      <c r="M48" s="15">
        <f>A1L242C4</f>
        <v>960</v>
      </c>
      <c r="N48" s="16" t="s">
        <v>9746</v>
      </c>
      <c r="O48" s="21">
        <f>IF(OR(B3L841C4=0,B3L841C5=0),0,1+(B3L841C4/B3L841C5))</f>
        <v>2.0135416666666668</v>
      </c>
      <c r="P48" s="16" t="s">
        <v>9747</v>
      </c>
      <c r="Q48" s="15">
        <f>A1L242C17</f>
        <v>1018</v>
      </c>
      <c r="R48" s="16" t="s">
        <v>9748</v>
      </c>
      <c r="S48" s="15">
        <f>A1L242C16</f>
        <v>1009</v>
      </c>
      <c r="T48" s="16" t="s">
        <v>9749</v>
      </c>
      <c r="U48" s="21">
        <f>IF(OR(B3L841C7=0,B3L841C8=0),0,1+(B3L841C7/B3L841C8))</f>
        <v>2.0089197224975224</v>
      </c>
      <c r="V48" s="16" t="s">
        <v>9750</v>
      </c>
      <c r="W48" s="15">
        <f>A1L242C8</f>
        <v>1147</v>
      </c>
      <c r="X48" s="16" t="s">
        <v>9751</v>
      </c>
      <c r="Y48" s="15">
        <f>A1L242C7</f>
        <v>1141</v>
      </c>
      <c r="Z48" s="16" t="s">
        <v>9752</v>
      </c>
      <c r="AA48" s="21">
        <f>IF(OR(B3L841C10=0,B3L841C11=0),0,1+(B3L841C10/B3L841C11))</f>
        <v>2.0052585451358458</v>
      </c>
      <c r="AB48" s="16" t="s">
        <v>9753</v>
      </c>
      <c r="AC48" s="15">
        <f>A1L242C20</f>
        <v>1061</v>
      </c>
      <c r="AD48" s="16" t="s">
        <v>9754</v>
      </c>
      <c r="AE48" s="15">
        <f>A1L242C19</f>
        <v>1053</v>
      </c>
      <c r="AF48" s="16" t="s">
        <v>9755</v>
      </c>
      <c r="AG48" s="21">
        <f>IF(OR(B3L841C13=0,B3L841C14=0),0,1+(B3L841C13/B3L841C14))</f>
        <v>2.0075973409306744</v>
      </c>
      <c r="AH48" s="16" t="s">
        <v>9756</v>
      </c>
      <c r="AI48" s="15">
        <f>A1L242C11</f>
        <v>1158</v>
      </c>
      <c r="AJ48" s="16" t="s">
        <v>9757</v>
      </c>
      <c r="AK48" s="15">
        <f>A1L242C10</f>
        <v>1161</v>
      </c>
      <c r="AL48" s="16" t="s">
        <v>9758</v>
      </c>
      <c r="AM48" s="21">
        <f>IF(OR(B3L841C16=0,B3L841C17=0),0,1+(B3L841C16/B3L841C17))</f>
        <v>1.9974160206718348</v>
      </c>
      <c r="AN48" s="16" t="s">
        <v>9759</v>
      </c>
      <c r="AO48" s="15">
        <f>A1L242C23</f>
        <v>1085.25</v>
      </c>
      <c r="AP48" s="16" t="s">
        <v>9760</v>
      </c>
      <c r="AQ48" s="15">
        <f>A1L242C22</f>
        <v>1080</v>
      </c>
      <c r="AR48" s="16" t="s">
        <v>9761</v>
      </c>
      <c r="AS48" s="21">
        <f>IF(OR(B3L841C19=0,B3L841C20=0),0,1+(B3L841C19/B3L841C20))</f>
        <v>2.0048611111111114</v>
      </c>
      <c r="AT48" s="16" t="s">
        <v>9762</v>
      </c>
      <c r="AU48" s="15">
        <f>A1L242C14</f>
        <v>1524</v>
      </c>
      <c r="AV48" s="16" t="s">
        <v>9763</v>
      </c>
      <c r="AW48" s="15">
        <f>A1L242C13</f>
        <v>1548</v>
      </c>
      <c r="AX48" s="16" t="s">
        <v>9764</v>
      </c>
      <c r="AY48" s="21">
        <f>IF(OR(B3L841C22=0,B3L841C23=0),0,1+(B3L841C22/B3L841C23))</f>
        <v>1.9844961240310077</v>
      </c>
      <c r="AZ48" s="16" t="s">
        <v>9765</v>
      </c>
      <c r="BA48" s="15">
        <f>A1L242C26</f>
        <v>1173</v>
      </c>
      <c r="BB48" s="16" t="s">
        <v>9766</v>
      </c>
      <c r="BC48" s="15">
        <f>A1L242C25</f>
        <v>1173.5999999999999</v>
      </c>
      <c r="BD48" s="16" t="s">
        <v>9767</v>
      </c>
      <c r="BE48" s="21">
        <f>IF(OR(B3L841C25=0,B3L841C26=0),0,1+(B3L841C25/B3L841C26))</f>
        <v>1.9994887525562373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21639</v>
      </c>
      <c r="F49" s="16" t="s">
        <v>9769</v>
      </c>
      <c r="G49" s="15">
        <f>A1L243C1</f>
        <v>23353</v>
      </c>
      <c r="H49" s="16" t="s">
        <v>9770</v>
      </c>
      <c r="I49" s="21">
        <f>IF(OR(B3L842C1=0,B3L842C2=0),0,1+(B3L842C1/B3L842C2))</f>
        <v>1.9266047188798012</v>
      </c>
      <c r="J49" s="16" t="s">
        <v>9771</v>
      </c>
      <c r="K49" s="15">
        <f>A1L243C5</f>
        <v>35053</v>
      </c>
      <c r="L49" s="16" t="s">
        <v>9772</v>
      </c>
      <c r="M49" s="15">
        <f>A1L243C4</f>
        <v>35950</v>
      </c>
      <c r="N49" s="16" t="s">
        <v>9773</v>
      </c>
      <c r="O49" s="21">
        <f>IF(OR(B3L842C4=0,B3L842C5=0),0,1+(B3L842C4/B3L842C5))</f>
        <v>1.9750486787204451</v>
      </c>
      <c r="P49" s="16" t="s">
        <v>9774</v>
      </c>
      <c r="Q49" s="15">
        <f>A1L243C17</f>
        <v>28346</v>
      </c>
      <c r="R49" s="16" t="s">
        <v>9775</v>
      </c>
      <c r="S49" s="15">
        <f>A1L243C16</f>
        <v>29651.5</v>
      </c>
      <c r="T49" s="16" t="s">
        <v>9776</v>
      </c>
      <c r="U49" s="21">
        <f>IF(OR(B3L842C7=0,B3L842C8=0),0,1+(B3L842C7/B3L842C8))</f>
        <v>1.9559718732610492</v>
      </c>
      <c r="V49" s="16" t="s">
        <v>9777</v>
      </c>
      <c r="W49" s="15">
        <f>A1L243C8</f>
        <v>35689</v>
      </c>
      <c r="X49" s="16" t="s">
        <v>9778</v>
      </c>
      <c r="Y49" s="15">
        <f>A1L243C7</f>
        <v>37944</v>
      </c>
      <c r="Z49" s="16" t="s">
        <v>9779</v>
      </c>
      <c r="AA49" s="21">
        <f>IF(OR(B3L842C10=0,B3L842C11=0),0,1+(B3L842C10/B3L842C11))</f>
        <v>1.9405703141471642</v>
      </c>
      <c r="AB49" s="16" t="s">
        <v>9780</v>
      </c>
      <c r="AC49" s="15">
        <f>A1L243C20</f>
        <v>30793.666666666668</v>
      </c>
      <c r="AD49" s="16" t="s">
        <v>9781</v>
      </c>
      <c r="AE49" s="15">
        <f>A1L243C19</f>
        <v>32415.666666666668</v>
      </c>
      <c r="AF49" s="16" t="s">
        <v>9782</v>
      </c>
      <c r="AG49" s="21">
        <f>IF(OR(B3L842C13=0,B3L842C14=0),0,1+(B3L842C13/B3L842C14))</f>
        <v>1.9499624667084845</v>
      </c>
      <c r="AH49" s="16" t="s">
        <v>9783</v>
      </c>
      <c r="AI49" s="15">
        <f>A1L243C11</f>
        <v>29766</v>
      </c>
      <c r="AJ49" s="16" t="s">
        <v>9784</v>
      </c>
      <c r="AK49" s="15">
        <f>A1L243C10</f>
        <v>30398</v>
      </c>
      <c r="AL49" s="16" t="s">
        <v>9785</v>
      </c>
      <c r="AM49" s="21">
        <f>IF(OR(B3L842C16=0,B3L842C17=0),0,1+(B3L842C16/B3L842C17))</f>
        <v>1.9792091584972695</v>
      </c>
      <c r="AN49" s="16" t="s">
        <v>9786</v>
      </c>
      <c r="AO49" s="15">
        <f>A1L243C23</f>
        <v>30536.75</v>
      </c>
      <c r="AP49" s="16" t="s">
        <v>9787</v>
      </c>
      <c r="AQ49" s="15">
        <f>A1L243C22</f>
        <v>31911.25</v>
      </c>
      <c r="AR49" s="16" t="s">
        <v>9788</v>
      </c>
      <c r="AS49" s="21">
        <f>IF(OR(B3L842C19=0,B3L842C20=0),0,1+(B3L842C19/B3L842C20))</f>
        <v>1.9569274158799796</v>
      </c>
      <c r="AT49" s="16" t="s">
        <v>9789</v>
      </c>
      <c r="AU49" s="15">
        <f>A1L243C14</f>
        <v>46369</v>
      </c>
      <c r="AV49" s="16" t="s">
        <v>9790</v>
      </c>
      <c r="AW49" s="15">
        <f>A1L243C13</f>
        <v>50963</v>
      </c>
      <c r="AX49" s="16" t="s">
        <v>9791</v>
      </c>
      <c r="AY49" s="21">
        <f>IF(OR(B3L842C22=0,B3L842C23=0),0,1+(B3L842C22/B3L842C23))</f>
        <v>1.9098561701626671</v>
      </c>
      <c r="AZ49" s="16" t="s">
        <v>9792</v>
      </c>
      <c r="BA49" s="15">
        <f>A1L243C26</f>
        <v>33703.199999999997</v>
      </c>
      <c r="BB49" s="16" t="s">
        <v>9793</v>
      </c>
      <c r="BC49" s="15">
        <f>A1L243C25</f>
        <v>35721.599999999999</v>
      </c>
      <c r="BD49" s="16" t="s">
        <v>9794</v>
      </c>
      <c r="BE49" s="21">
        <f>IF(OR(B3L842C25=0,B3L842C26=0),0,1+(B3L842C25/B3L842C26))</f>
        <v>1.943496371943026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59</v>
      </c>
      <c r="F50" s="16" t="s">
        <v>9796</v>
      </c>
      <c r="G50" s="15">
        <f>A1L244C1</f>
        <v>55</v>
      </c>
      <c r="H50" s="16" t="s">
        <v>9797</v>
      </c>
      <c r="I50" s="21">
        <f>IF(OR(B3L843C1=0,B3L843C2=0),0,1+(B3L843C1/B3L843C2))</f>
        <v>2.0727272727272728</v>
      </c>
      <c r="J50" s="16" t="s">
        <v>9798</v>
      </c>
      <c r="K50" s="15">
        <f>A1L244C5</f>
        <v>17</v>
      </c>
      <c r="L50" s="16" t="s">
        <v>9799</v>
      </c>
      <c r="M50" s="15">
        <f>A1L244C4</f>
        <v>21</v>
      </c>
      <c r="N50" s="16" t="s">
        <v>9800</v>
      </c>
      <c r="O50" s="21">
        <f>IF(OR(B3L843C4=0,B3L843C5=0),0,1+(B3L843C4/B3L843C5))</f>
        <v>1.8095238095238095</v>
      </c>
      <c r="P50" s="16" t="s">
        <v>9801</v>
      </c>
      <c r="Q50" s="15">
        <f>A1L244C17</f>
        <v>38</v>
      </c>
      <c r="R50" s="16" t="s">
        <v>9802</v>
      </c>
      <c r="S50" s="15">
        <f>A1L244C16</f>
        <v>38</v>
      </c>
      <c r="T50" s="16" t="s">
        <v>9803</v>
      </c>
      <c r="U50" s="15">
        <f>IF(OR(B3L843C7=0,B3L843C8=0),0,1+(B3L843C7/B3L843C8))</f>
        <v>2</v>
      </c>
      <c r="V50" s="16" t="s">
        <v>9804</v>
      </c>
      <c r="W50" s="15">
        <f>A1L244C8</f>
        <v>19</v>
      </c>
      <c r="X50" s="16" t="s">
        <v>9805</v>
      </c>
      <c r="Y50" s="15">
        <f>A1L244C7</f>
        <v>18</v>
      </c>
      <c r="Z50" s="16" t="s">
        <v>9806</v>
      </c>
      <c r="AA50" s="21">
        <f>IF(OR(B3L843C10=0,B3L843C11=0),0,1+(B3L843C10/B3L843C11))</f>
        <v>2.0555555555555554</v>
      </c>
      <c r="AB50" s="16" t="s">
        <v>9807</v>
      </c>
      <c r="AC50" s="21">
        <f>A1L244C20</f>
        <v>31.666666666666668</v>
      </c>
      <c r="AD50" s="16" t="s">
        <v>9808</v>
      </c>
      <c r="AE50" s="21">
        <f>A1L244C19</f>
        <v>31.333333333333332</v>
      </c>
      <c r="AF50" s="16" t="s">
        <v>9809</v>
      </c>
      <c r="AG50" s="21">
        <f>IF(OR(B3L843C13=0,B3L843C14=0),0,1+(B3L843C13/B3L843C14))</f>
        <v>2.0106382978723403</v>
      </c>
      <c r="AH50" s="16" t="s">
        <v>9810</v>
      </c>
      <c r="AI50" s="15">
        <f>A1L244C11</f>
        <v>13</v>
      </c>
      <c r="AJ50" s="16" t="s">
        <v>9811</v>
      </c>
      <c r="AK50" s="15">
        <f>A1L244C10</f>
        <v>13</v>
      </c>
      <c r="AL50" s="16" t="s">
        <v>9812</v>
      </c>
      <c r="AM50" s="15">
        <f>IF(OR(B3L843C16=0,B3L843C17=0),0,1+(B3L843C16/B3L843C17))</f>
        <v>2</v>
      </c>
      <c r="AN50" s="16" t="s">
        <v>9813</v>
      </c>
      <c r="AO50" s="15">
        <f>A1L244C23</f>
        <v>27</v>
      </c>
      <c r="AP50" s="16" t="s">
        <v>9814</v>
      </c>
      <c r="AQ50" s="21">
        <f>A1L244C22</f>
        <v>26.75</v>
      </c>
      <c r="AR50" s="16" t="s">
        <v>9815</v>
      </c>
      <c r="AS50" s="21">
        <f>IF(OR(B3L843C19=0,B3L843C20=0),0,1+(B3L843C19/B3L843C20))</f>
        <v>2.009345794392523</v>
      </c>
      <c r="AT50" s="16" t="s">
        <v>9816</v>
      </c>
      <c r="AU50" s="15">
        <f>A1L244C14</f>
        <v>10</v>
      </c>
      <c r="AV50" s="16" t="s">
        <v>9817</v>
      </c>
      <c r="AW50" s="15">
        <f>A1L244C13</f>
        <v>10</v>
      </c>
      <c r="AX50" s="16" t="s">
        <v>9818</v>
      </c>
      <c r="AY50" s="15">
        <f>IF(OR(B3L843C22=0,B3L843C23=0),0,1+(B3L843C22/B3L843C23))</f>
        <v>2</v>
      </c>
      <c r="AZ50" s="16" t="s">
        <v>9819</v>
      </c>
      <c r="BA50" s="21">
        <f>A1L244C26</f>
        <v>23.6</v>
      </c>
      <c r="BB50" s="16" t="s">
        <v>9820</v>
      </c>
      <c r="BC50" s="21">
        <f>A1L244C25</f>
        <v>23.4</v>
      </c>
      <c r="BD50" s="16" t="s">
        <v>9821</v>
      </c>
      <c r="BE50" s="21">
        <f>IF(OR(B3L843C25=0,B3L843C26=0),0,1+(B3L843C25/B3L843C26))</f>
        <v>2.0085470085470085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29</v>
      </c>
      <c r="F51" s="16" t="s">
        <v>9823</v>
      </c>
      <c r="G51" s="15">
        <f>A1L245C1</f>
        <v>25</v>
      </c>
      <c r="H51" s="16" t="s">
        <v>9824</v>
      </c>
      <c r="I51" s="21">
        <f>IF(OR(B3L844C1=0,B3L844C2=0),0,1+(B3L844C1/B3L844C2))</f>
        <v>2.16</v>
      </c>
      <c r="J51" s="16" t="s">
        <v>9825</v>
      </c>
      <c r="K51" s="15">
        <f>A1L245C5</f>
        <v>46</v>
      </c>
      <c r="L51" s="16" t="s">
        <v>9826</v>
      </c>
      <c r="M51" s="15">
        <f>A1L245C4</f>
        <v>44</v>
      </c>
      <c r="N51" s="16" t="s">
        <v>9827</v>
      </c>
      <c r="O51" s="21">
        <f>IF(OR(B3L844C4=0,B3L844C5=0),0,1+(B3L844C4/B3L844C5))</f>
        <v>2.0454545454545454</v>
      </c>
      <c r="P51" s="16" t="s">
        <v>9828</v>
      </c>
      <c r="Q51" s="21">
        <f>A1L245C17</f>
        <v>37.5</v>
      </c>
      <c r="R51" s="16" t="s">
        <v>9829</v>
      </c>
      <c r="S51" s="21">
        <f>A1L245C16</f>
        <v>34.5</v>
      </c>
      <c r="T51" s="16" t="s">
        <v>9830</v>
      </c>
      <c r="U51" s="21">
        <f>IF(OR(B3L844C7=0,B3L844C8=0),0,1+(B3L844C7/B3L844C8))</f>
        <v>2.0869565217391304</v>
      </c>
      <c r="V51" s="16" t="s">
        <v>9831</v>
      </c>
      <c r="W51" s="15">
        <f>A1L245C8</f>
        <v>49</v>
      </c>
      <c r="X51" s="16" t="s">
        <v>9832</v>
      </c>
      <c r="Y51" s="15">
        <f>A1L245C7</f>
        <v>42</v>
      </c>
      <c r="Z51" s="16" t="s">
        <v>9833</v>
      </c>
      <c r="AA51" s="21">
        <f>IF(OR(B3L844C10=0,B3L844C11=0),0,1+(B3L844C10/B3L844C11))</f>
        <v>2.166666666666667</v>
      </c>
      <c r="AB51" s="16" t="s">
        <v>9834</v>
      </c>
      <c r="AC51" s="21">
        <f>A1L245C20</f>
        <v>41.333333333333336</v>
      </c>
      <c r="AD51" s="16" t="s">
        <v>9835</v>
      </c>
      <c r="AE51" s="15">
        <f>A1L245C19</f>
        <v>37</v>
      </c>
      <c r="AF51" s="16" t="s">
        <v>9836</v>
      </c>
      <c r="AG51" s="21">
        <f>IF(OR(B3L844C13=0,B3L844C14=0),0,1+(B3L844C13/B3L844C14))</f>
        <v>2.1171171171171173</v>
      </c>
      <c r="AH51" s="16" t="s">
        <v>9837</v>
      </c>
      <c r="AI51" s="15">
        <f>A1L245C11</f>
        <v>44</v>
      </c>
      <c r="AJ51" s="16" t="s">
        <v>9838</v>
      </c>
      <c r="AK51" s="15">
        <f>A1L245C10</f>
        <v>48</v>
      </c>
      <c r="AL51" s="16" t="s">
        <v>9839</v>
      </c>
      <c r="AM51" s="21">
        <f>IF(OR(B3L844C16=0,B3L844C17=0),0,1+(B3L844C16/B3L844C17))</f>
        <v>1.9166666666666665</v>
      </c>
      <c r="AN51" s="16" t="s">
        <v>9840</v>
      </c>
      <c r="AO51" s="15">
        <f>A1L245C23</f>
        <v>42</v>
      </c>
      <c r="AP51" s="16" t="s">
        <v>9841</v>
      </c>
      <c r="AQ51" s="21">
        <f>A1L245C22</f>
        <v>39.75</v>
      </c>
      <c r="AR51" s="16" t="s">
        <v>9842</v>
      </c>
      <c r="AS51" s="21">
        <f>IF(OR(B3L844C19=0,B3L844C20=0),0,1+(B3L844C19/B3L844C20))</f>
        <v>2.0566037735849054</v>
      </c>
      <c r="AT51" s="16" t="s">
        <v>9843</v>
      </c>
      <c r="AU51" s="15">
        <f>A1L245C14</f>
        <v>27</v>
      </c>
      <c r="AV51" s="16" t="s">
        <v>9844</v>
      </c>
      <c r="AW51" s="15">
        <f>A1L245C13</f>
        <v>31</v>
      </c>
      <c r="AX51" s="16" t="s">
        <v>9845</v>
      </c>
      <c r="AY51" s="21">
        <f>IF(OR(B3L844C22=0,B3L844C23=0),0,1+(B3L844C22/B3L844C23))</f>
        <v>1.870967741935484</v>
      </c>
      <c r="AZ51" s="16" t="s">
        <v>9846</v>
      </c>
      <c r="BA51" s="15">
        <f>A1L245C26</f>
        <v>39</v>
      </c>
      <c r="BB51" s="16" t="s">
        <v>9847</v>
      </c>
      <c r="BC51" s="15">
        <f>A1L245C25</f>
        <v>38</v>
      </c>
      <c r="BD51" s="16" t="s">
        <v>9848</v>
      </c>
      <c r="BE51" s="21">
        <f>IF(OR(B3L844C25=0,B3L844C26=0),0,1+(B3L844C25/B3L844C26))</f>
        <v>2.0263157894736841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2165</v>
      </c>
      <c r="F52" s="16" t="s">
        <v>9850</v>
      </c>
      <c r="G52" s="15">
        <f>A1L246C1</f>
        <v>64798</v>
      </c>
      <c r="H52" s="16" t="s">
        <v>9851</v>
      </c>
      <c r="I52" s="21">
        <f>IF(OR(B3L845C1=0,B3L845C2=0),0,1+(B3L845C1/B3L845C2))</f>
        <v>1.0334115250470695</v>
      </c>
      <c r="J52" s="16" t="s">
        <v>9852</v>
      </c>
      <c r="K52" s="15">
        <f>A1L246C5</f>
        <v>1952</v>
      </c>
      <c r="L52" s="16" t="s">
        <v>9853</v>
      </c>
      <c r="M52" s="15">
        <f>A1L246C4</f>
        <v>64369</v>
      </c>
      <c r="N52" s="16" t="s">
        <v>9854</v>
      </c>
      <c r="O52" s="21">
        <f>IF(OR(B3L845C4=0,B3L845C5=0),0,1+(B3L845C4/B3L845C5))</f>
        <v>1.0303251565194427</v>
      </c>
      <c r="P52" s="16" t="s">
        <v>9855</v>
      </c>
      <c r="Q52" s="15">
        <f>A1L246C17</f>
        <v>2058.5</v>
      </c>
      <c r="R52" s="16" t="s">
        <v>9856</v>
      </c>
      <c r="S52" s="15">
        <f>A1L246C16</f>
        <v>64583.5</v>
      </c>
      <c r="T52" s="16" t="s">
        <v>9857</v>
      </c>
      <c r="U52" s="21">
        <f>IF(OR(B3L845C7=0,B3L845C8=0),0,1+(B3L845C7/B3L845C8))</f>
        <v>1.0318734661329907</v>
      </c>
      <c r="V52" s="16" t="s">
        <v>9858</v>
      </c>
      <c r="W52" s="15">
        <f>A1L246C8</f>
        <v>2623</v>
      </c>
      <c r="X52" s="16" t="s">
        <v>9859</v>
      </c>
      <c r="Y52" s="15">
        <f>A1L246C7</f>
        <v>58118</v>
      </c>
      <c r="Z52" s="16" t="s">
        <v>9860</v>
      </c>
      <c r="AA52" s="21">
        <f>IF(OR(B3L845C10=0,B3L845C11=0),0,1+(B3L845C10/B3L845C11))</f>
        <v>1.0451323170102207</v>
      </c>
      <c r="AB52" s="16" t="s">
        <v>9861</v>
      </c>
      <c r="AC52" s="15">
        <f>A1L246C20</f>
        <v>2246.6666666666665</v>
      </c>
      <c r="AD52" s="16" t="s">
        <v>9862</v>
      </c>
      <c r="AE52" s="15">
        <f>A1L246C19</f>
        <v>62428.333333333336</v>
      </c>
      <c r="AF52" s="16" t="s">
        <v>9863</v>
      </c>
      <c r="AG52" s="21">
        <f>IF(OR(B3L845C13=0,B3L845C14=0),0,1+(B3L845C13/B3L845C14))</f>
        <v>1.0359879328296446</v>
      </c>
      <c r="AH52" s="16" t="s">
        <v>9864</v>
      </c>
      <c r="AI52" s="15">
        <f>A1L246C11</f>
        <v>2987</v>
      </c>
      <c r="AJ52" s="16" t="s">
        <v>9865</v>
      </c>
      <c r="AK52" s="15">
        <f>A1L246C10</f>
        <v>51293</v>
      </c>
      <c r="AL52" s="16" t="s">
        <v>9866</v>
      </c>
      <c r="AM52" s="21">
        <f>IF(OR(B3L845C16=0,B3L845C17=0),0,1+(B3L845C16/B3L845C17))</f>
        <v>1.0582340670266899</v>
      </c>
      <c r="AN52" s="16" t="s">
        <v>9867</v>
      </c>
      <c r="AO52" s="15">
        <f>A1L246C23</f>
        <v>2431.75</v>
      </c>
      <c r="AP52" s="16" t="s">
        <v>9868</v>
      </c>
      <c r="AQ52" s="15">
        <f>A1L246C22</f>
        <v>59644.5</v>
      </c>
      <c r="AR52" s="16" t="s">
        <v>9869</v>
      </c>
      <c r="AS52" s="21">
        <f>IF(OR(B3L845C19=0,B3L845C20=0),0,1+(B3L845C19/B3L845C20))</f>
        <v>1.0407707332612395</v>
      </c>
      <c r="AT52" s="16" t="s">
        <v>9870</v>
      </c>
      <c r="AU52" s="15">
        <f>A1L246C14</f>
        <v>2754</v>
      </c>
      <c r="AV52" s="16" t="s">
        <v>9871</v>
      </c>
      <c r="AW52" s="15">
        <f>A1L246C13</f>
        <v>41157</v>
      </c>
      <c r="AX52" s="16" t="s">
        <v>9872</v>
      </c>
      <c r="AY52" s="21">
        <f>IF(OR(B3L845C22=0,B3L845C23=0),0,1+(B3L845C22/B3L845C23))</f>
        <v>1.0669144981412639</v>
      </c>
      <c r="AZ52" s="16" t="s">
        <v>9873</v>
      </c>
      <c r="BA52" s="15">
        <f>A1L246C26</f>
        <v>2496.1999999999998</v>
      </c>
      <c r="BB52" s="16" t="s">
        <v>9874</v>
      </c>
      <c r="BC52" s="15">
        <f>A1L246C25</f>
        <v>55947</v>
      </c>
      <c r="BD52" s="16" t="s">
        <v>9875</v>
      </c>
      <c r="BE52" s="21">
        <f>IF(OR(B3L845C25=0,B3L845C26=0),0,1+(B3L845C25/B3L845C26))</f>
        <v>1.0446172270184282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1878</v>
      </c>
      <c r="F53" s="16" t="s">
        <v>9877</v>
      </c>
      <c r="G53" s="15">
        <f>A1L247C1</f>
        <v>11695</v>
      </c>
      <c r="H53" s="16" t="s">
        <v>9878</v>
      </c>
      <c r="I53" s="21">
        <f>IF(OR(B3L846C1=0,B3L846C2=0),0,1+(B3L846C1/B3L846C2))</f>
        <v>1.1605814450619922</v>
      </c>
      <c r="J53" s="16" t="s">
        <v>9879</v>
      </c>
      <c r="K53" s="15">
        <f>A1L247C5</f>
        <v>2550</v>
      </c>
      <c r="L53" s="16" t="s">
        <v>9880</v>
      </c>
      <c r="M53" s="15">
        <f>A1L247C4</f>
        <v>12058</v>
      </c>
      <c r="N53" s="16" t="s">
        <v>9881</v>
      </c>
      <c r="O53" s="21">
        <f>IF(OR(B3L846C4=0,B3L846C5=0),0,1+(B3L846C4/B3L846C5))</f>
        <v>1.211477857024382</v>
      </c>
      <c r="P53" s="16" t="s">
        <v>9882</v>
      </c>
      <c r="Q53" s="15">
        <f>A1L247C17</f>
        <v>2214</v>
      </c>
      <c r="R53" s="16" t="s">
        <v>9883</v>
      </c>
      <c r="S53" s="15">
        <f>A1L247C16</f>
        <v>11876.5</v>
      </c>
      <c r="T53" s="16" t="s">
        <v>9884</v>
      </c>
      <c r="U53" s="21">
        <f>IF(OR(B3L846C7=0,B3L846C8=0),0,1+(B3L846C7/B3L846C8))</f>
        <v>1.186418557655875</v>
      </c>
      <c r="V53" s="16" t="s">
        <v>9885</v>
      </c>
      <c r="W53" s="15">
        <f>A1L247C8</f>
        <v>2193</v>
      </c>
      <c r="X53" s="16" t="s">
        <v>9886</v>
      </c>
      <c r="Y53" s="15">
        <f>A1L247C7</f>
        <v>8507</v>
      </c>
      <c r="Z53" s="16" t="s">
        <v>9887</v>
      </c>
      <c r="AA53" s="21">
        <f>IF(OR(B3L846C10=0,B3L846C11=0),0,1+(B3L846C10/B3L846C11))</f>
        <v>1.2577877042435641</v>
      </c>
      <c r="AB53" s="16" t="s">
        <v>9888</v>
      </c>
      <c r="AC53" s="15">
        <f>A1L247C20</f>
        <v>2207</v>
      </c>
      <c r="AD53" s="16" t="s">
        <v>9889</v>
      </c>
      <c r="AE53" s="15">
        <f>A1L247C19</f>
        <v>10753.333333333334</v>
      </c>
      <c r="AF53" s="16" t="s">
        <v>9890</v>
      </c>
      <c r="AG53" s="21">
        <f>IF(OR(B3L846C13=0,B3L846C14=0),0,1+(B3L846C13/B3L846C14))</f>
        <v>1.2052386856788593</v>
      </c>
      <c r="AH53" s="16" t="s">
        <v>9891</v>
      </c>
      <c r="AI53" s="15">
        <f>A1L247C11</f>
        <v>1773</v>
      </c>
      <c r="AJ53" s="16" t="s">
        <v>9892</v>
      </c>
      <c r="AK53" s="15">
        <f>A1L247C10</f>
        <v>7605</v>
      </c>
      <c r="AL53" s="16" t="s">
        <v>9893</v>
      </c>
      <c r="AM53" s="21">
        <f>IF(OR(B3L846C16=0,B3L846C17=0),0,1+(B3L846C16/B3L846C17))</f>
        <v>1.2331360946745562</v>
      </c>
      <c r="AN53" s="16" t="s">
        <v>9894</v>
      </c>
      <c r="AO53" s="15">
        <f>A1L247C23</f>
        <v>2098.5</v>
      </c>
      <c r="AP53" s="16" t="s">
        <v>9895</v>
      </c>
      <c r="AQ53" s="15">
        <f>A1L247C22</f>
        <v>9966.25</v>
      </c>
      <c r="AR53" s="16" t="s">
        <v>9896</v>
      </c>
      <c r="AS53" s="21">
        <f>IF(OR(B3L846C19=0,B3L846C20=0),0,1+(B3L846C19/B3L846C20))</f>
        <v>1.2105606421673147</v>
      </c>
      <c r="AT53" s="16" t="s">
        <v>9897</v>
      </c>
      <c r="AU53" s="15">
        <f>A1L247C14</f>
        <v>1546</v>
      </c>
      <c r="AV53" s="16" t="s">
        <v>9898</v>
      </c>
      <c r="AW53" s="15">
        <f>A1L247C13</f>
        <v>5241</v>
      </c>
      <c r="AX53" s="16" t="s">
        <v>9899</v>
      </c>
      <c r="AY53" s="21">
        <f>IF(OR(B3L846C22=0,B3L846C23=0),0,1+(B3L846C22/B3L846C23))</f>
        <v>1.2949818736882275</v>
      </c>
      <c r="AZ53" s="16" t="s">
        <v>9900</v>
      </c>
      <c r="BA53" s="15">
        <f>A1L247C26</f>
        <v>1988</v>
      </c>
      <c r="BB53" s="16" t="s">
        <v>9901</v>
      </c>
      <c r="BC53" s="15">
        <f>A1L247C25</f>
        <v>9021.2000000000007</v>
      </c>
      <c r="BD53" s="16" t="s">
        <v>9902</v>
      </c>
      <c r="BE53" s="21">
        <f>IF(OR(B3L846C25=0,B3L846C26=0),0,1+(B3L846C25/B3L846C26))</f>
        <v>1.2203697955926041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37</v>
      </c>
      <c r="F54" s="16" t="s">
        <v>9904</v>
      </c>
      <c r="G54" s="15">
        <f>A1L248C1</f>
        <v>13</v>
      </c>
      <c r="H54" s="16" t="s">
        <v>9905</v>
      </c>
      <c r="I54" s="21">
        <f>IF(OR(B3L847C1=0,B3L847C2=0),0,1+(B3L847C1/B3L847C2))</f>
        <v>3.8461538461538463</v>
      </c>
      <c r="J54" s="16" t="s">
        <v>9906</v>
      </c>
      <c r="K54" s="15">
        <f>A1L248C5</f>
        <v>42</v>
      </c>
      <c r="L54" s="16" t="s">
        <v>9907</v>
      </c>
      <c r="M54" s="15">
        <f>A1L248C4</f>
        <v>2</v>
      </c>
      <c r="N54" s="16" t="s">
        <v>9908</v>
      </c>
      <c r="O54" s="15">
        <f>IF(OR(B3L847C4=0,B3L847C5=0),0,1+(B3L847C4/B3L847C5))</f>
        <v>22</v>
      </c>
      <c r="P54" s="16" t="s">
        <v>9909</v>
      </c>
      <c r="Q54" s="21">
        <f>A1L248C17</f>
        <v>39.5</v>
      </c>
      <c r="R54" s="16" t="s">
        <v>9910</v>
      </c>
      <c r="S54" s="21">
        <f>A1L248C16</f>
        <v>7.5</v>
      </c>
      <c r="T54" s="16" t="s">
        <v>9911</v>
      </c>
      <c r="U54" s="21">
        <f>IF(OR(B3L847C7=0,B3L847C8=0),0,1+(B3L847C7/B3L847C8))</f>
        <v>6.2666666666666666</v>
      </c>
      <c r="V54" s="16" t="s">
        <v>9912</v>
      </c>
      <c r="W54" s="15">
        <f>A1L248C8</f>
        <v>56</v>
      </c>
      <c r="X54" s="16" t="s">
        <v>9913</v>
      </c>
      <c r="Y54" s="15">
        <f>A1L248C7</f>
        <v>5</v>
      </c>
      <c r="Z54" s="16" t="s">
        <v>9914</v>
      </c>
      <c r="AA54" s="21">
        <f>IF(OR(B3L847C10=0,B3L847C11=0),0,1+(B3L847C10/B3L847C11))</f>
        <v>12.2</v>
      </c>
      <c r="AB54" s="16" t="s">
        <v>9915</v>
      </c>
      <c r="AC54" s="15">
        <f>A1L248C20</f>
        <v>45</v>
      </c>
      <c r="AD54" s="16" t="s">
        <v>9916</v>
      </c>
      <c r="AE54" s="21">
        <f>A1L248C19</f>
        <v>6.666666666666667</v>
      </c>
      <c r="AF54" s="16" t="s">
        <v>9917</v>
      </c>
      <c r="AG54" s="21">
        <f>IF(OR(B3L847C13=0,B3L847C14=0),0,1+(B3L847C13/B3L847C14))</f>
        <v>7.75</v>
      </c>
      <c r="AH54" s="16" t="s">
        <v>9918</v>
      </c>
      <c r="AI54" s="15">
        <f>A1L248C11</f>
        <v>10</v>
      </c>
      <c r="AJ54" s="16" t="s">
        <v>9919</v>
      </c>
      <c r="AK54" s="15">
        <f>A1L248C10</f>
        <v>10</v>
      </c>
      <c r="AL54" s="16" t="s">
        <v>9920</v>
      </c>
      <c r="AM54" s="15">
        <f>IF(OR(B3L847C16=0,B3L847C17=0),0,1+(B3L847C16/B3L847C17))</f>
        <v>2</v>
      </c>
      <c r="AN54" s="16" t="s">
        <v>9921</v>
      </c>
      <c r="AO54" s="21">
        <f>A1L248C23</f>
        <v>36.25</v>
      </c>
      <c r="AP54" s="16" t="s">
        <v>9922</v>
      </c>
      <c r="AQ54" s="21">
        <f>A1L248C22</f>
        <v>7.5</v>
      </c>
      <c r="AR54" s="16" t="s">
        <v>9923</v>
      </c>
      <c r="AS54" s="21">
        <f>IF(OR(B3L847C19=0,B3L847C20=0),0,1+(B3L847C19/B3L847C20))</f>
        <v>5.833333333333333</v>
      </c>
      <c r="AT54" s="16" t="s">
        <v>9924</v>
      </c>
      <c r="AU54" s="15">
        <f>A1L248C14</f>
        <v>18</v>
      </c>
      <c r="AV54" s="16" t="s">
        <v>9925</v>
      </c>
      <c r="AW54" s="15">
        <f>A1L248C13</f>
        <v>16</v>
      </c>
      <c r="AX54" s="16" t="s">
        <v>9926</v>
      </c>
      <c r="AY54" s="21">
        <f>IF(OR(B3L847C22=0,B3L847C23=0),0,1+(B3L847C22/B3L847C23))</f>
        <v>2.125</v>
      </c>
      <c r="AZ54" s="16" t="s">
        <v>9927</v>
      </c>
      <c r="BA54" s="21">
        <f>A1L248C26</f>
        <v>32.6</v>
      </c>
      <c r="BB54" s="16" t="s">
        <v>9928</v>
      </c>
      <c r="BC54" s="21">
        <f>A1L248C25</f>
        <v>9.1999999999999993</v>
      </c>
      <c r="BD54" s="16" t="s">
        <v>9929</v>
      </c>
      <c r="BE54" s="21">
        <f>IF(OR(B3L847C25=0,B3L847C26=0),0,1+(B3L847C25/B3L847C26))</f>
        <v>4.5434782608695663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6368</v>
      </c>
      <c r="F55" s="16" t="s">
        <v>9931</v>
      </c>
      <c r="G55" s="15">
        <f>A1L249C1</f>
        <v>7283</v>
      </c>
      <c r="H55" s="16" t="s">
        <v>9932</v>
      </c>
      <c r="I55" s="21">
        <f>IF(OR(B3L848C1=0,B3L848C2=0),0,1+(B3L848C1/B3L848C2))</f>
        <v>1.8743649594947138</v>
      </c>
      <c r="J55" s="16" t="s">
        <v>9933</v>
      </c>
      <c r="K55" s="15">
        <f>A1L249C5</f>
        <v>6294</v>
      </c>
      <c r="L55" s="16" t="s">
        <v>9934</v>
      </c>
      <c r="M55" s="15">
        <f>A1L249C4</f>
        <v>7113</v>
      </c>
      <c r="N55" s="16" t="s">
        <v>9935</v>
      </c>
      <c r="O55" s="21">
        <f>IF(OR(B3L848C4=0,B3L848C5=0),0,1+(B3L848C4/B3L848C5))</f>
        <v>1.8848587094053142</v>
      </c>
      <c r="P55" s="16" t="s">
        <v>9936</v>
      </c>
      <c r="Q55" s="15">
        <f>A1L249C17</f>
        <v>6331</v>
      </c>
      <c r="R55" s="16" t="s">
        <v>9937</v>
      </c>
      <c r="S55" s="15">
        <f>A1L249C16</f>
        <v>7198</v>
      </c>
      <c r="T55" s="16" t="s">
        <v>9938</v>
      </c>
      <c r="U55" s="21">
        <f>IF(OR(B3L848C7=0,B3L848C8=0),0,1+(B3L848C7/B3L848C8))</f>
        <v>1.8795498749652682</v>
      </c>
      <c r="V55" s="16" t="s">
        <v>9939</v>
      </c>
      <c r="W55" s="15">
        <f>A1L249C8</f>
        <v>5111</v>
      </c>
      <c r="X55" s="16" t="s">
        <v>9940</v>
      </c>
      <c r="Y55" s="15">
        <f>A1L249C7</f>
        <v>5898</v>
      </c>
      <c r="Z55" s="16" t="s">
        <v>9941</v>
      </c>
      <c r="AA55" s="21">
        <f>IF(OR(B3L848C10=0,B3L848C11=0),0,1+(B3L848C10/B3L848C11))</f>
        <v>1.8665649372668702</v>
      </c>
      <c r="AB55" s="16" t="s">
        <v>9942</v>
      </c>
      <c r="AC55" s="15">
        <f>A1L249C20</f>
        <v>5924.333333333333</v>
      </c>
      <c r="AD55" s="16" t="s">
        <v>9943</v>
      </c>
      <c r="AE55" s="15">
        <f>A1L249C19</f>
        <v>6764.666666666667</v>
      </c>
      <c r="AF55" s="16" t="s">
        <v>9944</v>
      </c>
      <c r="AG55" s="21">
        <f>IF(OR(B3L848C13=0,B3L848C14=0),0,1+(B3L848C13/B3L848C14))</f>
        <v>1.8757760914556025</v>
      </c>
      <c r="AH55" s="16" t="s">
        <v>9945</v>
      </c>
      <c r="AI55" s="15">
        <f>A1L249C11</f>
        <v>5020</v>
      </c>
      <c r="AJ55" s="16" t="s">
        <v>9946</v>
      </c>
      <c r="AK55" s="15">
        <f>A1L249C10</f>
        <v>5486</v>
      </c>
      <c r="AL55" s="16" t="s">
        <v>9947</v>
      </c>
      <c r="AM55" s="21">
        <f>IF(OR(B3L848C16=0,B3L848C17=0),0,1+(B3L848C16/B3L848C17))</f>
        <v>1.915056507473569</v>
      </c>
      <c r="AN55" s="16" t="s">
        <v>9948</v>
      </c>
      <c r="AO55" s="15">
        <f>A1L249C23</f>
        <v>5698.25</v>
      </c>
      <c r="AP55" s="16" t="s">
        <v>9949</v>
      </c>
      <c r="AQ55" s="15">
        <f>A1L249C22</f>
        <v>6445</v>
      </c>
      <c r="AR55" s="16" t="s">
        <v>9950</v>
      </c>
      <c r="AS55" s="21">
        <f>IF(OR(B3L848C19=0,B3L848C20=0),0,1+(B3L848C19/B3L848C20))</f>
        <v>1.8841349883630722</v>
      </c>
      <c r="AT55" s="16" t="s">
        <v>9951</v>
      </c>
      <c r="AU55" s="15">
        <f>A1L249C14</f>
        <v>3884</v>
      </c>
      <c r="AV55" s="16" t="s">
        <v>9952</v>
      </c>
      <c r="AW55" s="15">
        <f>A1L249C13</f>
        <v>4411</v>
      </c>
      <c r="AX55" s="16" t="s">
        <v>9953</v>
      </c>
      <c r="AY55" s="21">
        <f>IF(OR(B3L848C22=0,B3L848C23=0),0,1+(B3L848C22/B3L848C23))</f>
        <v>1.8805259578326909</v>
      </c>
      <c r="AZ55" s="16" t="s">
        <v>9954</v>
      </c>
      <c r="BA55" s="15">
        <f>A1L249C26</f>
        <v>5335.4</v>
      </c>
      <c r="BB55" s="16" t="s">
        <v>9955</v>
      </c>
      <c r="BC55" s="15">
        <f>A1L249C25</f>
        <v>6038.2</v>
      </c>
      <c r="BD55" s="16" t="s">
        <v>9956</v>
      </c>
      <c r="BE55" s="21">
        <f>IF(OR(B3L848C25=0,B3L848C26=0),0,1+(B3L848C25/B3L848C26))</f>
        <v>1.8836076976582425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11043</v>
      </c>
      <c r="F56" s="16" t="s">
        <v>9958</v>
      </c>
      <c r="G56" s="15">
        <f>A1L250C1</f>
        <v>10329</v>
      </c>
      <c r="H56" s="16" t="s">
        <v>9959</v>
      </c>
      <c r="I56" s="21">
        <f>IF(OR(B3L849C1=0,B3L849C2=0),0,1+(B3L849C1/B3L849C2))</f>
        <v>2.0691257624164971</v>
      </c>
      <c r="J56" s="16" t="s">
        <v>9960</v>
      </c>
      <c r="K56" s="15">
        <f>A1L250C5</f>
        <v>11268</v>
      </c>
      <c r="L56" s="16" t="s">
        <v>9961</v>
      </c>
      <c r="M56" s="15">
        <f>A1L250C4</f>
        <v>10984</v>
      </c>
      <c r="N56" s="16" t="s">
        <v>9962</v>
      </c>
      <c r="O56" s="21">
        <f>IF(OR(B3L849C4=0,B3L849C5=0),0,1+(B3L849C4/B3L849C5))</f>
        <v>2.0258557902403496</v>
      </c>
      <c r="P56" s="16" t="s">
        <v>9963</v>
      </c>
      <c r="Q56" s="15">
        <f>A1L250C17</f>
        <v>11155.5</v>
      </c>
      <c r="R56" s="16" t="s">
        <v>9964</v>
      </c>
      <c r="S56" s="15">
        <f>A1L250C16</f>
        <v>10656.5</v>
      </c>
      <c r="T56" s="16" t="s">
        <v>9965</v>
      </c>
      <c r="U56" s="21">
        <f>IF(OR(B3L849C7=0,B3L849C8=0),0,1+(B3L849C7/B3L849C8))</f>
        <v>2.0468258809177495</v>
      </c>
      <c r="V56" s="16" t="s">
        <v>9966</v>
      </c>
      <c r="W56" s="15">
        <f>A1L250C8</f>
        <v>12599</v>
      </c>
      <c r="X56" s="16" t="s">
        <v>9967</v>
      </c>
      <c r="Y56" s="15">
        <f>A1L250C7</f>
        <v>12440</v>
      </c>
      <c r="Z56" s="16" t="s">
        <v>9968</v>
      </c>
      <c r="AA56" s="21">
        <f>IF(OR(B3L849C10=0,B3L849C11=0),0,1+(B3L849C10/B3L849C11))</f>
        <v>2.0127813504823151</v>
      </c>
      <c r="AB56" s="16" t="s">
        <v>9969</v>
      </c>
      <c r="AC56" s="15">
        <f>A1L250C20</f>
        <v>11636.666666666666</v>
      </c>
      <c r="AD56" s="16" t="s">
        <v>9970</v>
      </c>
      <c r="AE56" s="15">
        <f>A1L250C19</f>
        <v>11251</v>
      </c>
      <c r="AF56" s="16" t="s">
        <v>9971</v>
      </c>
      <c r="AG56" s="21">
        <f>IF(OR(B3L849C13=0,B3L849C14=0),0,1+(B3L849C13/B3L849C14))</f>
        <v>2.0342784345095248</v>
      </c>
      <c r="AH56" s="16" t="s">
        <v>9972</v>
      </c>
      <c r="AI56" s="15">
        <f>A1L250C11</f>
        <v>13215</v>
      </c>
      <c r="AJ56" s="16" t="s">
        <v>9973</v>
      </c>
      <c r="AK56" s="15">
        <f>A1L250C10</f>
        <v>12940</v>
      </c>
      <c r="AL56" s="16" t="s">
        <v>9974</v>
      </c>
      <c r="AM56" s="21">
        <f>IF(OR(B3L849C16=0,B3L849C17=0),0,1+(B3L849C16/B3L849C17))</f>
        <v>2.0212519319938176</v>
      </c>
      <c r="AN56" s="16" t="s">
        <v>9975</v>
      </c>
      <c r="AO56" s="15">
        <f>A1L250C23</f>
        <v>12031.25</v>
      </c>
      <c r="AP56" s="16" t="s">
        <v>9976</v>
      </c>
      <c r="AQ56" s="15">
        <f>A1L250C22</f>
        <v>11673.25</v>
      </c>
      <c r="AR56" s="16" t="s">
        <v>9977</v>
      </c>
      <c r="AS56" s="21">
        <f>IF(OR(B3L849C19=0,B3L849C20=0),0,1+(B3L849C19/B3L849C20))</f>
        <v>2.0306684085408948</v>
      </c>
      <c r="AT56" s="16" t="s">
        <v>9978</v>
      </c>
      <c r="AU56" s="15">
        <f>A1L250C14</f>
        <v>17719</v>
      </c>
      <c r="AV56" s="16" t="s">
        <v>9979</v>
      </c>
      <c r="AW56" s="15">
        <f>A1L250C13</f>
        <v>17337</v>
      </c>
      <c r="AX56" s="16" t="s">
        <v>9980</v>
      </c>
      <c r="AY56" s="21">
        <f>IF(OR(B3L849C22=0,B3L849C23=0),0,1+(B3L849C22/B3L849C23))</f>
        <v>2.0220338005421929</v>
      </c>
      <c r="AZ56" s="16" t="s">
        <v>9981</v>
      </c>
      <c r="BA56" s="15">
        <f>A1L250C26</f>
        <v>13168.8</v>
      </c>
      <c r="BB56" s="16" t="s">
        <v>9982</v>
      </c>
      <c r="BC56" s="15">
        <f>A1L250C25</f>
        <v>12806</v>
      </c>
      <c r="BD56" s="16" t="s">
        <v>9983</v>
      </c>
      <c r="BE56" s="21">
        <f>IF(OR(B3L849C25=0,B3L849C26=0),0,1+(B3L849C25/B3L849C26))</f>
        <v>2.0283304700921443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45200</v>
      </c>
      <c r="F57" s="16" t="s">
        <v>9985</v>
      </c>
      <c r="G57" s="15">
        <f>A1L251C1</f>
        <v>42149</v>
      </c>
      <c r="H57" s="16" t="s">
        <v>9986</v>
      </c>
      <c r="I57" s="21">
        <f>IF(OR(B3L850C1=0,B3L850C2=0),0,1+(B3L850C1/B3L850C2))</f>
        <v>2.0723860589812331</v>
      </c>
      <c r="J57" s="16" t="s">
        <v>9987</v>
      </c>
      <c r="K57" s="15">
        <f>A1L251C5</f>
        <v>33292</v>
      </c>
      <c r="L57" s="16" t="s">
        <v>9988</v>
      </c>
      <c r="M57" s="15">
        <f>A1L251C4</f>
        <v>31523</v>
      </c>
      <c r="N57" s="16" t="s">
        <v>9989</v>
      </c>
      <c r="O57" s="21">
        <f>IF(OR(B3L850C4=0,B3L850C5=0),0,1+(B3L850C4/B3L850C5))</f>
        <v>2.0561177552897885</v>
      </c>
      <c r="P57" s="16" t="s">
        <v>9990</v>
      </c>
      <c r="Q57" s="15">
        <f>A1L251C17</f>
        <v>39246</v>
      </c>
      <c r="R57" s="16" t="s">
        <v>9991</v>
      </c>
      <c r="S57" s="15">
        <f>A1L251C16</f>
        <v>36836</v>
      </c>
      <c r="T57" s="16" t="s">
        <v>9992</v>
      </c>
      <c r="U57" s="21">
        <f>IF(OR(B3L850C7=0,B3L850C8=0),0,1+(B3L850C7/B3L850C8))</f>
        <v>2.0654251275925724</v>
      </c>
      <c r="V57" s="16" t="s">
        <v>9993</v>
      </c>
      <c r="W57" s="15">
        <f>A1L251C8</f>
        <v>33143</v>
      </c>
      <c r="X57" s="16" t="s">
        <v>9994</v>
      </c>
      <c r="Y57" s="15">
        <f>A1L251C7</f>
        <v>31942</v>
      </c>
      <c r="Z57" s="16" t="s">
        <v>9995</v>
      </c>
      <c r="AA57" s="21">
        <f>IF(OR(B3L850C10=0,B3L850C11=0),0,1+(B3L850C10/B3L850C11))</f>
        <v>2.0375993989105252</v>
      </c>
      <c r="AB57" s="16" t="s">
        <v>9996</v>
      </c>
      <c r="AC57" s="15">
        <f>A1L251C20</f>
        <v>37211.666666666664</v>
      </c>
      <c r="AD57" s="16" t="s">
        <v>9997</v>
      </c>
      <c r="AE57" s="15">
        <f>A1L251C19</f>
        <v>35204.666666666664</v>
      </c>
      <c r="AF57" s="16" t="s">
        <v>9998</v>
      </c>
      <c r="AG57" s="21">
        <f>IF(OR(B3L850C13=0,B3L850C14=0),0,1+(B3L850C13/B3L850C14))</f>
        <v>2.0570094873785671</v>
      </c>
      <c r="AH57" s="16" t="s">
        <v>9999</v>
      </c>
      <c r="AI57" s="15">
        <f>A1L251C11</f>
        <v>30070</v>
      </c>
      <c r="AJ57" s="16" t="s">
        <v>10000</v>
      </c>
      <c r="AK57" s="15">
        <f>A1L251C10</f>
        <v>28543</v>
      </c>
      <c r="AL57" s="16" t="s">
        <v>10001</v>
      </c>
      <c r="AM57" s="21">
        <f>IF(OR(B3L850C16=0,B3L850C17=0),0,1+(B3L850C16/B3L850C17))</f>
        <v>2.0534982307395859</v>
      </c>
      <c r="AN57" s="16" t="s">
        <v>10002</v>
      </c>
      <c r="AO57" s="15">
        <f>A1L251C23</f>
        <v>35426.25</v>
      </c>
      <c r="AP57" s="16" t="s">
        <v>10003</v>
      </c>
      <c r="AQ57" s="15">
        <f>A1L251C22</f>
        <v>33539.25</v>
      </c>
      <c r="AR57" s="16" t="s">
        <v>10004</v>
      </c>
      <c r="AS57" s="21">
        <f>IF(OR(B3L850C19=0,B3L850C20=0),0,1+(B3L850C19/B3L850C20))</f>
        <v>2.0562624387844091</v>
      </c>
      <c r="AT57" s="16" t="s">
        <v>10005</v>
      </c>
      <c r="AU57" s="15">
        <f>A1L251C14</f>
        <v>25634</v>
      </c>
      <c r="AV57" s="16" t="s">
        <v>10006</v>
      </c>
      <c r="AW57" s="15">
        <f>A1L251C13</f>
        <v>24252</v>
      </c>
      <c r="AX57" s="16" t="s">
        <v>10007</v>
      </c>
      <c r="AY57" s="21">
        <f>IF(OR(B3L850C22=0,B3L850C23=0),0,1+(B3L850C22/B3L850C23))</f>
        <v>2.0569849909285831</v>
      </c>
      <c r="AZ57" s="16" t="s">
        <v>10008</v>
      </c>
      <c r="BA57" s="15">
        <f>A1L251C26</f>
        <v>33467.800000000003</v>
      </c>
      <c r="BB57" s="16" t="s">
        <v>10009</v>
      </c>
      <c r="BC57" s="15">
        <f>A1L251C25</f>
        <v>31681.8</v>
      </c>
      <c r="BD57" s="16" t="s">
        <v>10010</v>
      </c>
      <c r="BE57" s="21">
        <f>IF(OR(B3L850C25=0,B3L850C26=0),0,1+(B3L850C25/B3L850C26))</f>
        <v>2.056373059611512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1055</v>
      </c>
      <c r="F58" s="16" t="s">
        <v>10012</v>
      </c>
      <c r="G58" s="15">
        <f>A1L252C1</f>
        <v>2267</v>
      </c>
      <c r="H58" s="16" t="s">
        <v>10013</v>
      </c>
      <c r="I58" s="21">
        <f>IF(OR(B3L851C1=0,B3L851C2=0),0,1+(B3L851C1/B3L851C2))</f>
        <v>1.4653727393030436</v>
      </c>
      <c r="J58" s="16" t="s">
        <v>10014</v>
      </c>
      <c r="K58" s="15">
        <f>A1L252C5</f>
        <v>1091</v>
      </c>
      <c r="L58" s="16" t="s">
        <v>10015</v>
      </c>
      <c r="M58" s="15">
        <f>A1L252C4</f>
        <v>3003</v>
      </c>
      <c r="N58" s="16" t="s">
        <v>10016</v>
      </c>
      <c r="O58" s="21">
        <f>IF(OR(B3L851C4=0,B3L851C5=0),0,1+(B3L851C4/B3L851C5))</f>
        <v>1.3633033633033633</v>
      </c>
      <c r="P58" s="16" t="s">
        <v>10017</v>
      </c>
      <c r="Q58" s="15">
        <f>A1L252C17</f>
        <v>1073</v>
      </c>
      <c r="R58" s="16" t="s">
        <v>10018</v>
      </c>
      <c r="S58" s="15">
        <f>A1L252C16</f>
        <v>2635</v>
      </c>
      <c r="T58" s="16" t="s">
        <v>10019</v>
      </c>
      <c r="U58" s="21">
        <f>IF(OR(B3L851C7=0,B3L851C8=0),0,1+(B3L851C7/B3L851C8))</f>
        <v>1.4072106261859583</v>
      </c>
      <c r="V58" s="16" t="s">
        <v>10020</v>
      </c>
      <c r="W58" s="15">
        <f>A1L252C8</f>
        <v>766</v>
      </c>
      <c r="X58" s="16" t="s">
        <v>10021</v>
      </c>
      <c r="Y58" s="15">
        <f>A1L252C7</f>
        <v>2164</v>
      </c>
      <c r="Z58" s="16" t="s">
        <v>10022</v>
      </c>
      <c r="AA58" s="21">
        <f>IF(OR(B3L851C10=0,B3L851C11=0),0,1+(B3L851C10/B3L851C11))</f>
        <v>1.3539741219963031</v>
      </c>
      <c r="AB58" s="16" t="s">
        <v>10023</v>
      </c>
      <c r="AC58" s="21">
        <f>A1L252C20</f>
        <v>970.66666666666663</v>
      </c>
      <c r="AD58" s="16" t="s">
        <v>10024</v>
      </c>
      <c r="AE58" s="15">
        <f>A1L252C19</f>
        <v>2478</v>
      </c>
      <c r="AF58" s="16" t="s">
        <v>10025</v>
      </c>
      <c r="AG58" s="21">
        <f>IF(OR(B3L851C13=0,B3L851C14=0),0,1+(B3L851C13/B3L851C14))</f>
        <v>1.3917137476459511</v>
      </c>
      <c r="AH58" s="16" t="s">
        <v>10026</v>
      </c>
      <c r="AI58" s="15">
        <f>A1L252C11</f>
        <v>754</v>
      </c>
      <c r="AJ58" s="16" t="s">
        <v>10027</v>
      </c>
      <c r="AK58" s="15">
        <f>A1L252C10</f>
        <v>1503</v>
      </c>
      <c r="AL58" s="16" t="s">
        <v>10028</v>
      </c>
      <c r="AM58" s="21">
        <f>IF(OR(B3L851C16=0,B3L851C17=0),0,1+(B3L851C16/B3L851C17))</f>
        <v>1.5016633399866932</v>
      </c>
      <c r="AN58" s="16" t="s">
        <v>10029</v>
      </c>
      <c r="AO58" s="21">
        <f>A1L252C23</f>
        <v>916.5</v>
      </c>
      <c r="AP58" s="16" t="s">
        <v>10030</v>
      </c>
      <c r="AQ58" s="15">
        <f>A1L252C22</f>
        <v>2234.25</v>
      </c>
      <c r="AR58" s="16" t="s">
        <v>10031</v>
      </c>
      <c r="AS58" s="21">
        <f>IF(OR(B3L851C19=0,B3L851C20=0),0,1+(B3L851C19/B3L851C20))</f>
        <v>1.4102047667002351</v>
      </c>
      <c r="AT58" s="16" t="s">
        <v>10032</v>
      </c>
      <c r="AU58" s="15">
        <f>A1L252C14</f>
        <v>791</v>
      </c>
      <c r="AV58" s="16" t="s">
        <v>10033</v>
      </c>
      <c r="AW58" s="15">
        <f>A1L252C13</f>
        <v>1924</v>
      </c>
      <c r="AX58" s="16" t="s">
        <v>10034</v>
      </c>
      <c r="AY58" s="21">
        <f>IF(OR(B3L851C22=0,B3L851C23=0),0,1+(B3L851C22/B3L851C23))</f>
        <v>1.411122661122661</v>
      </c>
      <c r="AZ58" s="16" t="s">
        <v>10035</v>
      </c>
      <c r="BA58" s="21">
        <f>A1L252C26</f>
        <v>891.4</v>
      </c>
      <c r="BB58" s="16" t="s">
        <v>10036</v>
      </c>
      <c r="BC58" s="15">
        <f>A1L252C25</f>
        <v>2172.1999999999998</v>
      </c>
      <c r="BD58" s="16" t="s">
        <v>10037</v>
      </c>
      <c r="BE58" s="21">
        <f>IF(OR(B3L851C25=0,B3L851C26=0),0,1+(B3L851C25/B3L851C26))</f>
        <v>1.4103673694871559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57298</v>
      </c>
      <c r="F59" s="16" t="s">
        <v>10039</v>
      </c>
      <c r="G59" s="15">
        <f>A1L253C1</f>
        <v>54745</v>
      </c>
      <c r="H59" s="16" t="s">
        <v>10040</v>
      </c>
      <c r="I59" s="21">
        <f>IF(OR(B3L852C1=0,B3L852C2=0),0,1+(B3L852C1/B3L852C2))</f>
        <v>2.0466343958352358</v>
      </c>
      <c r="J59" s="16" t="s">
        <v>10041</v>
      </c>
      <c r="K59" s="15">
        <f>A1L253C5</f>
        <v>45651</v>
      </c>
      <c r="L59" s="16" t="s">
        <v>10042</v>
      </c>
      <c r="M59" s="15">
        <f>A1L253C4</f>
        <v>45510</v>
      </c>
      <c r="N59" s="16" t="s">
        <v>10043</v>
      </c>
      <c r="O59" s="21">
        <f>IF(OR(B3L852C4=0,B3L852C5=0),0,1+(B3L852C4/B3L852C5))</f>
        <v>2.0030982201713909</v>
      </c>
      <c r="P59" s="16" t="s">
        <v>10044</v>
      </c>
      <c r="Q59" s="15">
        <f>A1L253C17</f>
        <v>51474.5</v>
      </c>
      <c r="R59" s="16" t="s">
        <v>10045</v>
      </c>
      <c r="S59" s="15">
        <f>A1L253C16</f>
        <v>50127.5</v>
      </c>
      <c r="T59" s="16" t="s">
        <v>10046</v>
      </c>
      <c r="U59" s="21">
        <f>IF(OR(B3L852C7=0,B3L852C8=0),0,1+(B3L852C7/B3L852C8))</f>
        <v>2.0268714777317838</v>
      </c>
      <c r="V59" s="16" t="s">
        <v>10047</v>
      </c>
      <c r="W59" s="15">
        <f>A1L253C8</f>
        <v>46508</v>
      </c>
      <c r="X59" s="16" t="s">
        <v>10048</v>
      </c>
      <c r="Y59" s="15">
        <f>A1L253C7</f>
        <v>46546</v>
      </c>
      <c r="Z59" s="16" t="s">
        <v>10049</v>
      </c>
      <c r="AA59" s="21">
        <f>IF(OR(B3L852C10=0,B3L852C11=0),0,1+(B3L852C10/B3L852C11))</f>
        <v>1.9991836033171486</v>
      </c>
      <c r="AB59" s="16" t="s">
        <v>10050</v>
      </c>
      <c r="AC59" s="15">
        <f>A1L253C20</f>
        <v>49819</v>
      </c>
      <c r="AD59" s="16" t="s">
        <v>10051</v>
      </c>
      <c r="AE59" s="15">
        <f>A1L253C19</f>
        <v>48933.666666666664</v>
      </c>
      <c r="AF59" s="16" t="s">
        <v>10052</v>
      </c>
      <c r="AG59" s="21">
        <f>IF(OR(B3L852C13=0,B3L852C14=0),0,1+(B3L852C13/B3L852C14))</f>
        <v>2.0180925198057231</v>
      </c>
      <c r="AH59" s="16" t="s">
        <v>10053</v>
      </c>
      <c r="AI59" s="15">
        <f>A1L253C11</f>
        <v>44039</v>
      </c>
      <c r="AJ59" s="16" t="s">
        <v>10054</v>
      </c>
      <c r="AK59" s="15">
        <f>A1L253C10</f>
        <v>42986</v>
      </c>
      <c r="AL59" s="16" t="s">
        <v>10055</v>
      </c>
      <c r="AM59" s="21">
        <f>IF(OR(B3L852C16=0,B3L852C17=0),0,1+(B3L852C16/B3L852C17))</f>
        <v>2.0244963476480713</v>
      </c>
      <c r="AN59" s="16" t="s">
        <v>10056</v>
      </c>
      <c r="AO59" s="15">
        <f>A1L253C23</f>
        <v>48374</v>
      </c>
      <c r="AP59" s="16" t="s">
        <v>10057</v>
      </c>
      <c r="AQ59" s="15">
        <f>A1L253C22</f>
        <v>47446.75</v>
      </c>
      <c r="AR59" s="16" t="s">
        <v>10058</v>
      </c>
      <c r="AS59" s="21">
        <f>IF(OR(B3L852C19=0,B3L852C20=0),0,1+(B3L852C19/B3L852C20))</f>
        <v>2.0195429613197953</v>
      </c>
      <c r="AT59" s="16" t="s">
        <v>10059</v>
      </c>
      <c r="AU59" s="15">
        <f>A1L253C14</f>
        <v>44144</v>
      </c>
      <c r="AV59" s="16" t="s">
        <v>10060</v>
      </c>
      <c r="AW59" s="15">
        <f>A1L253C13</f>
        <v>43513</v>
      </c>
      <c r="AX59" s="16" t="s">
        <v>10061</v>
      </c>
      <c r="AY59" s="21">
        <f>IF(OR(B3L852C22=0,B3L852C23=0),0,1+(B3L852C22/B3L852C23))</f>
        <v>2.0145014133707169</v>
      </c>
      <c r="AZ59" s="16" t="s">
        <v>10062</v>
      </c>
      <c r="BA59" s="15">
        <f>A1L253C26</f>
        <v>47528</v>
      </c>
      <c r="BB59" s="16" t="s">
        <v>10063</v>
      </c>
      <c r="BC59" s="15">
        <f>A1L253C25</f>
        <v>46660</v>
      </c>
      <c r="BD59" s="16" t="s">
        <v>10064</v>
      </c>
      <c r="BE59" s="21">
        <f>IF(OR(B3L852C25=0,B3L852C26=0),0,1+(B3L852C25/B3L852C26))</f>
        <v>2.0186026575225031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292359</v>
      </c>
      <c r="F60" s="16" t="s">
        <v>10066</v>
      </c>
      <c r="G60" s="15">
        <f>A1L254C1</f>
        <v>375608</v>
      </c>
      <c r="H60" s="16" t="s">
        <v>10067</v>
      </c>
      <c r="I60" s="21">
        <f>IF(OR(B3L853C1=0,B3L853C2=0),0,1+(B3L853C1/B3L853C2))</f>
        <v>1.7783620157185149</v>
      </c>
      <c r="J60" s="16" t="s">
        <v>10068</v>
      </c>
      <c r="K60" s="15">
        <f>A1L254C5</f>
        <v>309181</v>
      </c>
      <c r="L60" s="16" t="s">
        <v>10069</v>
      </c>
      <c r="M60" s="15">
        <f>A1L254C4</f>
        <v>394690</v>
      </c>
      <c r="N60" s="16" t="s">
        <v>10070</v>
      </c>
      <c r="O60" s="21">
        <f>IF(OR(B3L853C4=0,B3L853C5=0),0,1+(B3L853C4/B3L853C5))</f>
        <v>1.7833514910436037</v>
      </c>
      <c r="P60" s="16" t="s">
        <v>10071</v>
      </c>
      <c r="Q60" s="15">
        <f>A1L254C17</f>
        <v>300770</v>
      </c>
      <c r="R60" s="16" t="s">
        <v>10072</v>
      </c>
      <c r="S60" s="15">
        <f>A1L254C16</f>
        <v>385149</v>
      </c>
      <c r="T60" s="16" t="s">
        <v>10073</v>
      </c>
      <c r="U60" s="21">
        <f>IF(OR(B3L853C7=0,B3L853C8=0),0,1+(B3L853C7/B3L853C8))</f>
        <v>1.7809185535987371</v>
      </c>
      <c r="V60" s="16" t="s">
        <v>10074</v>
      </c>
      <c r="W60" s="15">
        <f>A1L254C8</f>
        <v>285222</v>
      </c>
      <c r="X60" s="16" t="s">
        <v>10075</v>
      </c>
      <c r="Y60" s="15">
        <f>A1L254C7</f>
        <v>363782</v>
      </c>
      <c r="Z60" s="16" t="s">
        <v>10076</v>
      </c>
      <c r="AA60" s="21">
        <f>IF(OR(B3L853C10=0,B3L853C11=0),0,1+(B3L853C10/B3L853C11))</f>
        <v>1.7840464893810029</v>
      </c>
      <c r="AB60" s="16" t="s">
        <v>10077</v>
      </c>
      <c r="AC60" s="15">
        <f>A1L254C20</f>
        <v>295587.33333333331</v>
      </c>
      <c r="AD60" s="16" t="s">
        <v>10078</v>
      </c>
      <c r="AE60" s="15">
        <f>A1L254C19</f>
        <v>378026.66666666669</v>
      </c>
      <c r="AF60" s="16" t="s">
        <v>10079</v>
      </c>
      <c r="AG60" s="21">
        <f>IF(OR(B3L853C13=0,B3L853C14=0),0,1+(B3L853C13/B3L853C14))</f>
        <v>1.7819219102708803</v>
      </c>
      <c r="AH60" s="16" t="s">
        <v>10080</v>
      </c>
      <c r="AI60" s="15">
        <f>A1L254C11</f>
        <v>285712</v>
      </c>
      <c r="AJ60" s="16" t="s">
        <v>10081</v>
      </c>
      <c r="AK60" s="15">
        <f>A1L254C10</f>
        <v>345545</v>
      </c>
      <c r="AL60" s="16" t="s">
        <v>10082</v>
      </c>
      <c r="AM60" s="21">
        <f>IF(OR(B3L853C16=0,B3L853C17=0),0,1+(B3L853C16/B3L853C17))</f>
        <v>1.8268445499139041</v>
      </c>
      <c r="AN60" s="16" t="s">
        <v>10083</v>
      </c>
      <c r="AO60" s="15">
        <f>A1L254C23</f>
        <v>293118.5</v>
      </c>
      <c r="AP60" s="16" t="s">
        <v>10084</v>
      </c>
      <c r="AQ60" s="15">
        <f>A1L254C22</f>
        <v>369906.25</v>
      </c>
      <c r="AR60" s="16" t="s">
        <v>10085</v>
      </c>
      <c r="AS60" s="21">
        <f>IF(OR(B3L853C19=0,B3L853C20=0),0,1+(B3L853C19/B3L853C20))</f>
        <v>1.7924129424685309</v>
      </c>
      <c r="AT60" s="16" t="s">
        <v>10086</v>
      </c>
      <c r="AU60" s="15">
        <f>A1L254C14</f>
        <v>284870</v>
      </c>
      <c r="AV60" s="16" t="s">
        <v>10087</v>
      </c>
      <c r="AW60" s="15">
        <f>A1L254C13</f>
        <v>343561</v>
      </c>
      <c r="AX60" s="16" t="s">
        <v>10088</v>
      </c>
      <c r="AY60" s="21">
        <f>IF(OR(B3L853C22=0,B3L853C23=0),0,1+(B3L853C22/B3L853C23))</f>
        <v>1.8291686192553871</v>
      </c>
      <c r="AZ60" s="16" t="s">
        <v>10089</v>
      </c>
      <c r="BA60" s="15">
        <f>A1L254C26</f>
        <v>291468.79999999999</v>
      </c>
      <c r="BB60" s="16" t="s">
        <v>10090</v>
      </c>
      <c r="BC60" s="15">
        <f>A1L254C25</f>
        <v>364637.2</v>
      </c>
      <c r="BD60" s="16" t="s">
        <v>10091</v>
      </c>
      <c r="BE60" s="21">
        <f>IF(OR(B3L853C25=0,B3L853C26=0),0,1+(B3L853C25/B3L853C26))</f>
        <v>1.7993391787782484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93808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983190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97351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97351</v>
      </c>
      <c r="J10" s="16" t="s">
        <v>10143</v>
      </c>
      <c r="K10" s="23">
        <f>IF(B5L372C1B=0,0,B5L301C1B/B5L372C1B)</f>
        <v>2.1082594871292337E-2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1977.7160596861916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99328.716059686194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305406</v>
      </c>
      <c r="F11" s="16" t="s">
        <v>10147</v>
      </c>
      <c r="G11" s="15">
        <f>A4L102C4</f>
        <v>57120</v>
      </c>
      <c r="H11" s="16" t="s">
        <v>10148</v>
      </c>
      <c r="I11" s="15">
        <f>IF(B5L302C1-B5L302C1A&lt;0,0,B5L302C1-B5L302C1A)</f>
        <v>248286</v>
      </c>
      <c r="J11" s="16" t="s">
        <v>10149</v>
      </c>
      <c r="K11" s="23">
        <f>IF(B5L372C1B=0,0,B5L302C1B/B5L372C1B)</f>
        <v>5.376948516413483E-2</v>
      </c>
      <c r="L11" s="16" t="s">
        <v>10150</v>
      </c>
      <c r="M11" s="21">
        <f>IF(B5L373C1B=0,0,B5L302C1B/B5L373C1B)</f>
        <v>5.4980043779291304E-2</v>
      </c>
      <c r="N11" s="16" t="s">
        <v>10151</v>
      </c>
      <c r="O11" s="15">
        <f>B5L101C1*B5L302C1C</f>
        <v>5044.0078642771605</v>
      </c>
      <c r="P11" s="16" t="s">
        <v>10152</v>
      </c>
      <c r="Q11" s="15">
        <f>B5L102C1*B5L302C1D</f>
        <v>54055.829243361419</v>
      </c>
      <c r="R11" s="16" t="s">
        <v>10153</v>
      </c>
      <c r="S11" s="15">
        <f>B5L302C1-B5L302C1A+B5L302C1E-B5L302C1F</f>
        <v>199274.17862091574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770</v>
      </c>
      <c r="F12" s="16" t="s">
        <v>10155</v>
      </c>
      <c r="G12" s="15">
        <f>A4L103C4</f>
        <v>421</v>
      </c>
      <c r="H12" s="16" t="s">
        <v>10156</v>
      </c>
      <c r="I12" s="15">
        <f>IF(B5L303C1-B5L303C1A&lt;0,0,B5L303C1-B5L303C1A)</f>
        <v>349</v>
      </c>
      <c r="J12" s="16" t="s">
        <v>10157</v>
      </c>
      <c r="K12" s="23">
        <f>IF(B5L372C1B=0,0,B5L303C1B/B5L372C1B)</f>
        <v>7.5580380376996913E-5</v>
      </c>
      <c r="L12" s="16" t="s">
        <v>10158</v>
      </c>
      <c r="M12" s="21">
        <f>IF(B5L373C1B=0,0,B5L303C1B/B5L373C1B)</f>
        <v>7.7281986414750196E-5</v>
      </c>
      <c r="N12" s="16" t="s">
        <v>10159</v>
      </c>
      <c r="O12" s="15">
        <f>B5L101C1*B5L303C1C</f>
        <v>7.0900443224053262</v>
      </c>
      <c r="P12" s="16" t="s">
        <v>10160</v>
      </c>
      <c r="Q12" s="15">
        <f>B5L102C1*B5L303C1D</f>
        <v>75.98287622311824</v>
      </c>
      <c r="R12" s="16" t="s">
        <v>10161</v>
      </c>
      <c r="S12" s="15">
        <f>B5L303C1-B5L303C1A+B5L303C1E-B5L303C1F</f>
        <v>280.10716809928709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1065</v>
      </c>
      <c r="F13" s="16" t="s">
        <v>10163</v>
      </c>
      <c r="G13" s="15">
        <f>A4L104C4</f>
        <v>3</v>
      </c>
      <c r="H13" s="16" t="s">
        <v>10164</v>
      </c>
      <c r="I13" s="15">
        <f>IF(B5L304C1-B5L304C1A&lt;0,0,B5L304C1-B5L304C1A)</f>
        <v>1062</v>
      </c>
      <c r="J13" s="16" t="s">
        <v>10165</v>
      </c>
      <c r="K13" s="23">
        <f>IF(B5L372C1B=0,0,B5L304C1B/B5L372C1B)</f>
        <v>2.2998958154834016E-4</v>
      </c>
      <c r="L13" s="16" t="s">
        <v>10166</v>
      </c>
      <c r="M13" s="21">
        <f>IF(B5L373C1B=0,0,B5L304C1B/B5L373C1B)</f>
        <v>2.3516753459158941E-4</v>
      </c>
      <c r="N13" s="16" t="s">
        <v>10167</v>
      </c>
      <c r="O13" s="15">
        <f>B5L101C1*B5L304C1C</f>
        <v>21.574862665886695</v>
      </c>
      <c r="P13" s="16" t="s">
        <v>10168</v>
      </c>
      <c r="Q13" s="15">
        <f>B5L102C1*B5L304C1D</f>
        <v>231.21436833510481</v>
      </c>
      <c r="R13" s="16" t="s">
        <v>10169</v>
      </c>
      <c r="S13" s="15">
        <f>B5L304C1-B5L304C1A+B5L304C1E-B5L304C1F</f>
        <v>852.36049433078188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457784</v>
      </c>
      <c r="F14" s="16" t="s">
        <v>10171</v>
      </c>
      <c r="G14" s="15">
        <f>A4L105C4</f>
        <v>72155</v>
      </c>
      <c r="H14" s="16" t="s">
        <v>10172</v>
      </c>
      <c r="I14" s="15">
        <f>IF(B5L305C1-B5L305C1A&lt;0,0,B5L305C1-B5L305C1A)</f>
        <v>385629</v>
      </c>
      <c r="J14" s="16" t="s">
        <v>10173</v>
      </c>
      <c r="K14" s="23">
        <f>IF(B5L372C1B=0,0,B5L305C1B/B5L372C1B)</f>
        <v>8.3512855313469747E-2</v>
      </c>
      <c r="L14" s="16" t="s">
        <v>10174</v>
      </c>
      <c r="M14" s="21">
        <f>IF(B5L373C1B=0,0,B5L305C1B/B5L373C1B)</f>
        <v>8.5393051974595124E-2</v>
      </c>
      <c r="N14" s="16" t="s">
        <v>10175</v>
      </c>
      <c r="O14" s="15">
        <f>B5L101C1*B5L305C1C</f>
        <v>7834.1739312459704</v>
      </c>
      <c r="P14" s="16" t="s">
        <v>10176</v>
      </c>
      <c r="Q14" s="15">
        <f>B5L102C1*B5L305C1D</f>
        <v>83957.594770902186</v>
      </c>
      <c r="R14" s="16" t="s">
        <v>10177</v>
      </c>
      <c r="S14" s="15">
        <f>B5L305C1-B5L305C1A+B5L305C1E-B5L305C1F</f>
        <v>309505.5791603438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1049384</v>
      </c>
      <c r="F16" s="16" t="s">
        <v>10187</v>
      </c>
      <c r="G16" s="15">
        <f>A4L107C4</f>
        <v>246242</v>
      </c>
      <c r="H16" s="16" t="s">
        <v>10188</v>
      </c>
      <c r="I16" s="15">
        <f>IF(B5L307C1-B5L307C1A&lt;0,0,B5L307C1-B5L307C1A)</f>
        <v>803142</v>
      </c>
      <c r="J16" s="16" t="s">
        <v>10189</v>
      </c>
      <c r="K16" s="23">
        <f>IF(B5L372C1B=0,0,B5L307C1B/B5L372C1B)</f>
        <v>0.17393059557805746</v>
      </c>
      <c r="L16" s="16" t="s">
        <v>10190</v>
      </c>
      <c r="M16" s="21">
        <f>IF(B5L373C1B=0,0,B5L307C1B/B5L373C1B)</f>
        <v>0.17784644450749368</v>
      </c>
      <c r="N16" s="16" t="s">
        <v>10191</v>
      </c>
      <c r="O16" s="15">
        <f>B5L101C1*B5L307C1C</f>
        <v>16316.081309986414</v>
      </c>
      <c r="P16" s="16" t="s">
        <v>10192</v>
      </c>
      <c r="Q16" s="15">
        <f>B5L102C1*B5L307C1D</f>
        <v>174856.8457753227</v>
      </c>
      <c r="R16" s="16" t="s">
        <v>10193</v>
      </c>
      <c r="S16" s="15">
        <f>B5L307C1-B5L307C1A+B5L307C1E-B5L307C1F</f>
        <v>644601.23553466378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1216786</v>
      </c>
      <c r="F17" s="16" t="s">
        <v>10195</v>
      </c>
      <c r="G17" s="15">
        <f>A4L108C4</f>
        <v>222483</v>
      </c>
      <c r="H17" s="16" t="s">
        <v>10196</v>
      </c>
      <c r="I17" s="15">
        <f>IF(B5L308C1-B5L308C1A&lt;0,0,B5L308C1-B5L308C1A)</f>
        <v>994303</v>
      </c>
      <c r="J17" s="16" t="s">
        <v>10197</v>
      </c>
      <c r="K17" s="23">
        <f>IF(B5L372C1B=0,0,B5L308C1B/B5L372C1B)</f>
        <v>0.21532893681945317</v>
      </c>
      <c r="L17" s="16" t="s">
        <v>10198</v>
      </c>
      <c r="M17" s="21">
        <f>IF(B5L373C1B=0,0,B5L308C1B/B5L373C1B)</f>
        <v>0.22017682217233628</v>
      </c>
      <c r="N17" s="16" t="s">
        <v>10199</v>
      </c>
      <c r="O17" s="15">
        <f>B5L101C1*B5L308C1C</f>
        <v>20199.576905159262</v>
      </c>
      <c r="P17" s="16" t="s">
        <v>10200</v>
      </c>
      <c r="Q17" s="15">
        <f>B5L102C1*B5L308C1D</f>
        <v>216475.6497916193</v>
      </c>
      <c r="R17" s="16" t="s">
        <v>10201</v>
      </c>
      <c r="S17" s="15">
        <f>B5L308C1-B5L308C1A+B5L308C1E-B5L308C1F</f>
        <v>798026.92711354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476048</v>
      </c>
      <c r="F18" s="16" t="s">
        <v>10203</v>
      </c>
      <c r="G18" s="15">
        <f>A4L109C4</f>
        <v>114176</v>
      </c>
      <c r="H18" s="16" t="s">
        <v>10204</v>
      </c>
      <c r="I18" s="15">
        <f>IF(B5L309C1-B5L309C1A&lt;0,0,B5L309C1-B5L309C1A)</f>
        <v>361872</v>
      </c>
      <c r="J18" s="16" t="s">
        <v>10205</v>
      </c>
      <c r="K18" s="23">
        <f>IF(B5L372C1B=0,0,B5L309C1B/B5L372C1B)</f>
        <v>7.8367975380471702E-2</v>
      </c>
      <c r="L18" s="16" t="s">
        <v>10206</v>
      </c>
      <c r="M18" s="21">
        <f>IF(B5L373C1B=0,0,B5L309C1B/B5L373C1B)</f>
        <v>8.0132340939479893E-2</v>
      </c>
      <c r="N18" s="16" t="s">
        <v>10207</v>
      </c>
      <c r="O18" s="15">
        <f>B5L101C1*B5L309C1C</f>
        <v>7351.5430344912893</v>
      </c>
      <c r="P18" s="16" t="s">
        <v>10208</v>
      </c>
      <c r="Q18" s="15">
        <f>B5L102C1*B5L309C1D</f>
        <v>78785.316288287242</v>
      </c>
      <c r="R18" s="16" t="s">
        <v>10209</v>
      </c>
      <c r="S18" s="15">
        <f>B5L309C1-B5L309C1A+B5L309C1E-B5L309C1F</f>
        <v>290438.22674620408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5451</v>
      </c>
      <c r="F19" s="16" t="s">
        <v>10211</v>
      </c>
      <c r="G19" s="15">
        <f>A4L110C4</f>
        <v>884</v>
      </c>
      <c r="H19" s="16" t="s">
        <v>10212</v>
      </c>
      <c r="I19" s="15">
        <f>IF(B5L310C1-B5L310C1A&lt;0,0,B5L310C1-B5L310C1A)</f>
        <v>4567</v>
      </c>
      <c r="J19" s="16" t="s">
        <v>10213</v>
      </c>
      <c r="K19" s="23">
        <f>IF(B5L372C1B=0,0,B5L310C1B/B5L372C1B)</f>
        <v>9.8904182573565863E-4</v>
      </c>
      <c r="L19" s="16" t="s">
        <v>10214</v>
      </c>
      <c r="M19" s="21">
        <f>IF(B5L373C1B=0,0,B5L310C1B/B5L373C1B)</f>
        <v>1.01130897408643E-3</v>
      </c>
      <c r="N19" s="16" t="s">
        <v>10215</v>
      </c>
      <c r="O19" s="15">
        <f>B5L101C1*B5L310C1C</f>
        <v>92.780035588610659</v>
      </c>
      <c r="P19" s="16" t="s">
        <v>10216</v>
      </c>
      <c r="Q19" s="15">
        <f>B5L102C1*B5L310C1D</f>
        <v>994.30887023203718</v>
      </c>
      <c r="R19" s="16" t="s">
        <v>10217</v>
      </c>
      <c r="S19" s="15">
        <f>B5L310C1-B5L310C1A+B5L310C1E-B5L310C1F</f>
        <v>3665.4711653565737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62071</v>
      </c>
      <c r="F20" s="16" t="s">
        <v>10219</v>
      </c>
      <c r="G20" s="15">
        <f>A4L111C4</f>
        <v>13394</v>
      </c>
      <c r="H20" s="16" t="s">
        <v>10220</v>
      </c>
      <c r="I20" s="15">
        <f>IF(B5L311C1-B5L311C1A&lt;0,0,B5L311C1-B5L311C1A)</f>
        <v>48677</v>
      </c>
      <c r="J20" s="16" t="s">
        <v>10221</v>
      </c>
      <c r="K20" s="23">
        <f>IF(B5L372C1B=0,0,B5L311C1B/B5L372C1B)</f>
        <v>1.0541622279687904E-2</v>
      </c>
      <c r="L20" s="16" t="s">
        <v>10222</v>
      </c>
      <c r="M20" s="21">
        <f>IF(B5L373C1B=0,0,B5L311C1B/B5L373C1B)</f>
        <v>1.0778954878827492E-2</v>
      </c>
      <c r="N20" s="16" t="s">
        <v>10223</v>
      </c>
      <c r="O20" s="15">
        <f>B5L101C1*B5L311C1C</f>
        <v>988.88850281296288</v>
      </c>
      <c r="P20" s="16" t="s">
        <v>10224</v>
      </c>
      <c r="Q20" s="15">
        <f>B5L102C1*B5L311C1D</f>
        <v>10597.760647314402</v>
      </c>
      <c r="R20" s="16" t="s">
        <v>10225</v>
      </c>
      <c r="S20" s="15">
        <f>B5L311C1-B5L311C1A+B5L311C1E-B5L311C1F</f>
        <v>39068.127855498562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875</v>
      </c>
      <c r="F21" s="16" t="s">
        <v>10227</v>
      </c>
      <c r="G21" s="15">
        <f>A4L112C4</f>
        <v>214</v>
      </c>
      <c r="H21" s="16" t="s">
        <v>10228</v>
      </c>
      <c r="I21" s="15">
        <f>IF(B5L312C1-B5L312C1A&lt;0,0,B5L312C1-B5L312C1A)</f>
        <v>661</v>
      </c>
      <c r="J21" s="16" t="s">
        <v>10229</v>
      </c>
      <c r="K21" s="23">
        <f>IF(B5L372C1B=0,0,B5L312C1B/B5L372C1B)</f>
        <v>1.431479410578652E-4</v>
      </c>
      <c r="L21" s="16" t="s">
        <v>10230</v>
      </c>
      <c r="M21" s="21">
        <f>IF(B5L373C1B=0,0,B5L312C1B/B5L373C1B)</f>
        <v>1.4637075363939793E-4</v>
      </c>
      <c r="N21" s="16" t="s">
        <v>10231</v>
      </c>
      <c r="O21" s="15">
        <f>B5L101C1*B5L312C1C</f>
        <v>13.428422054756219</v>
      </c>
      <c r="P21" s="16" t="s">
        <v>10232</v>
      </c>
      <c r="Q21" s="15">
        <f>B5L102C1*B5L312C1D</f>
        <v>143.91026127071964</v>
      </c>
      <c r="R21" s="16" t="s">
        <v>10233</v>
      </c>
      <c r="S21" s="15">
        <f>B5L312C1-B5L312C1A+B5L312C1E-B5L312C1F</f>
        <v>530.51816078403658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11264</v>
      </c>
      <c r="F22" s="16" t="s">
        <v>10235</v>
      </c>
      <c r="G22" s="15">
        <f>A4L113C4</f>
        <v>265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14868</v>
      </c>
      <c r="F23" s="16" t="s">
        <v>10237</v>
      </c>
      <c r="G23" s="15">
        <f>A4L114C4</f>
        <v>6001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26132</v>
      </c>
      <c r="F24" s="16" t="s">
        <v>10239</v>
      </c>
      <c r="G24" s="15">
        <f>B5L313C1A+B5L314C1A</f>
        <v>6266</v>
      </c>
      <c r="H24" s="16" t="s">
        <v>10240</v>
      </c>
      <c r="I24" s="15">
        <f>IF(B5L315C1-B5L315C1A&lt;0,0,B5L315C1-B5L315C1A)</f>
        <v>19866</v>
      </c>
      <c r="J24" s="16" t="s">
        <v>10241</v>
      </c>
      <c r="K24" s="23">
        <f>IF(B5L372C1B=0,0,B5L315C1B/B5L372C1B)</f>
        <v>4.3022344887375949E-3</v>
      </c>
      <c r="L24" s="16" t="s">
        <v>10242</v>
      </c>
      <c r="M24" s="21">
        <f>IF(B5L373C1B=0,0,B5L315C1B/B5L373C1B)</f>
        <v>4.3990943900155512E-3</v>
      </c>
      <c r="N24" s="16" t="s">
        <v>10243</v>
      </c>
      <c r="O24" s="15">
        <f>B5L101C1*B5L315C1C</f>
        <v>403.58401291949633</v>
      </c>
      <c r="P24" s="16" t="s">
        <v>10244</v>
      </c>
      <c r="Q24" s="15">
        <f>B5L102C1*B5L315C1D</f>
        <v>4325.1456133193897</v>
      </c>
      <c r="R24" s="16" t="s">
        <v>10245</v>
      </c>
      <c r="S24" s="15">
        <f>B5L315C1-B5L315C1A+B5L315C1E-B5L315C1F</f>
        <v>15944.438399600105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67061</v>
      </c>
      <c r="F25" s="16" t="s">
        <v>10247</v>
      </c>
      <c r="G25" s="15">
        <f>A4L115C4</f>
        <v>18891</v>
      </c>
      <c r="H25" s="16" t="s">
        <v>10248</v>
      </c>
      <c r="I25" s="15">
        <f>IF(B5L316C1-B5L316C1A&lt;0,0,B5L316C1-B5L316C1A)</f>
        <v>48170</v>
      </c>
      <c r="J25" s="16" t="s">
        <v>10249</v>
      </c>
      <c r="K25" s="23">
        <f>IF(B5L372C1B=0,0,B5L316C1B/B5L372C1B)</f>
        <v>1.0431824993581492E-2</v>
      </c>
      <c r="L25" s="16" t="s">
        <v>10250</v>
      </c>
      <c r="M25" s="21">
        <f>IF(B5L373C1B=0,0,B5L316C1B/B5L373C1B)</f>
        <v>1.066668563208744E-2</v>
      </c>
      <c r="N25" s="16" t="s">
        <v>10251</v>
      </c>
      <c r="O25" s="15">
        <f>B5L101C1*B5L316C1C</f>
        <v>978.58863899789264</v>
      </c>
      <c r="P25" s="16" t="s">
        <v>10252</v>
      </c>
      <c r="Q25" s="15">
        <f>B5L102C1*B5L316C1D</f>
        <v>10487.378646612051</v>
      </c>
      <c r="R25" s="16" t="s">
        <v>10253</v>
      </c>
      <c r="S25" s="15">
        <f>B5L316C1-B5L316C1A+B5L316C1E-B5L316C1F</f>
        <v>38661.20999238584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3805</v>
      </c>
      <c r="F27" s="16" t="s">
        <v>10263</v>
      </c>
      <c r="G27" s="15">
        <f>A4L117C4</f>
        <v>939</v>
      </c>
      <c r="H27" s="16" t="s">
        <v>10264</v>
      </c>
      <c r="I27" s="15">
        <f>IF(B5L318C1-B5L318C1A&lt;0,0,B5L318C1-B5L318C1A)</f>
        <v>2866</v>
      </c>
      <c r="J27" s="16" t="s">
        <v>10265</v>
      </c>
      <c r="K27" s="23">
        <f>IF(B5L372C1B=0,0,B5L318C1B/B5L372C1B)</f>
        <v>6.2066868240823246E-4</v>
      </c>
      <c r="L27" s="16" t="s">
        <v>10266</v>
      </c>
      <c r="M27" s="21">
        <f>IF(B5L373C1B=0,0,B5L318C1B/B5L373C1B)</f>
        <v>6.3464232969820638E-4</v>
      </c>
      <c r="N27" s="16" t="s">
        <v>10267</v>
      </c>
      <c r="O27" s="15">
        <f>B5L101C1*B5L318C1C</f>
        <v>58.223687759351471</v>
      </c>
      <c r="P27" s="16" t="s">
        <v>10268</v>
      </c>
      <c r="Q27" s="15">
        <f>B5L102C1*B5L318C1D</f>
        <v>623.97399213597953</v>
      </c>
      <c r="R27" s="16" t="s">
        <v>10269</v>
      </c>
      <c r="S27" s="15">
        <f>B5L318C1-B5L318C1A+B5L318C1E-B5L318C1F</f>
        <v>2300.2496956233717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0</v>
      </c>
      <c r="F28" s="16" t="s">
        <v>10271</v>
      </c>
      <c r="G28" s="15">
        <f>A4L118C4</f>
        <v>0</v>
      </c>
      <c r="H28" s="16" t="s">
        <v>10272</v>
      </c>
      <c r="I28" s="15">
        <f>IF(B5L319C1-B5L319C1A&lt;0,0,B5L319C1-B5L319C1A)</f>
        <v>0</v>
      </c>
      <c r="J28" s="16" t="s">
        <v>10273</v>
      </c>
      <c r="K28" s="23">
        <f>IF(B5L372C1B=0,0,B5L319C1B/B5L372C1B)</f>
        <v>0</v>
      </c>
      <c r="L28" s="16" t="s">
        <v>10274</v>
      </c>
      <c r="M28" s="21">
        <f>IF(B5L373C1B=0,0,B5L319C1B/B5L373C1B)</f>
        <v>0</v>
      </c>
      <c r="N28" s="16" t="s">
        <v>10275</v>
      </c>
      <c r="O28" s="15">
        <f>B5L101C1*B5L319C1C</f>
        <v>0</v>
      </c>
      <c r="P28" s="16" t="s">
        <v>10276</v>
      </c>
      <c r="Q28" s="15">
        <f>B5L102C1*B5L319C1D</f>
        <v>0</v>
      </c>
      <c r="R28" s="16" t="s">
        <v>10277</v>
      </c>
      <c r="S28" s="15">
        <f>B5L319C1-B5L319C1A+B5L319C1E-B5L319C1F</f>
        <v>0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82174</v>
      </c>
      <c r="F29" s="16" t="s">
        <v>10279</v>
      </c>
      <c r="G29" s="15">
        <f>A4L119C4</f>
        <v>13057</v>
      </c>
      <c r="H29" s="16" t="s">
        <v>10280</v>
      </c>
      <c r="I29" s="15">
        <f>IF(B5L320C1-B5L320C1A&lt;0,0,B5L320C1-B5L320C1A)</f>
        <v>69117</v>
      </c>
      <c r="J29" s="16" t="s">
        <v>10281</v>
      </c>
      <c r="K29" s="23">
        <f>IF(B5L372C1B=0,0,B5L320C1B/B5L372C1B)</f>
        <v>1.4968163755062738E-2</v>
      </c>
      <c r="L29" s="16" t="s">
        <v>10282</v>
      </c>
      <c r="M29" s="21">
        <f>IF(B5L373C1B=0,0,B5L320C1B/B5L373C1B)</f>
        <v>1.5305154885467876E-2</v>
      </c>
      <c r="N29" s="16" t="s">
        <v>10283</v>
      </c>
      <c r="O29" s="15">
        <f>B5L101C1*B5L320C1C</f>
        <v>1404.1335055349252</v>
      </c>
      <c r="P29" s="16" t="s">
        <v>10284</v>
      </c>
      <c r="Q29" s="15">
        <f>B5L102C1*B5L320C1D</f>
        <v>15047.875231843162</v>
      </c>
      <c r="R29" s="16" t="s">
        <v>10285</v>
      </c>
      <c r="S29" s="15">
        <f>B5L320C1-B5L320C1A+B5L320C1E-B5L320C1F</f>
        <v>55473.258273691754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69725</v>
      </c>
      <c r="F30" s="16" t="s">
        <v>10287</v>
      </c>
      <c r="G30" s="15">
        <f>A4L120C4</f>
        <v>25629</v>
      </c>
      <c r="H30" s="16" t="s">
        <v>10288</v>
      </c>
      <c r="I30" s="15">
        <f>IF(B5L321C1-B5L321C1A&lt;0,0,B5L321C1-B5L321C1A)</f>
        <v>44096</v>
      </c>
      <c r="J30" s="16" t="s">
        <v>10289</v>
      </c>
      <c r="K30" s="23">
        <f>IF(B5L372C1B=0,0,B5L321C1B/B5L372C1B)</f>
        <v>9.5495485762293851E-3</v>
      </c>
      <c r="L30" s="16" t="s">
        <v>10290</v>
      </c>
      <c r="M30" s="21">
        <f>IF(B5L373C1B=0,0,B5L321C1B/B5L373C1B)</f>
        <v>9.7645457677502136E-3</v>
      </c>
      <c r="N30" s="16" t="s">
        <v>10291</v>
      </c>
      <c r="O30" s="15">
        <f>B5L101C1*B5L321C1C</f>
        <v>895.82405283892615</v>
      </c>
      <c r="P30" s="16" t="s">
        <v>10292</v>
      </c>
      <c r="Q30" s="15">
        <f>B5L102C1*B5L321C1D</f>
        <v>9600.4037533943319</v>
      </c>
      <c r="R30" s="16" t="s">
        <v>10293</v>
      </c>
      <c r="S30" s="15">
        <f>B5L321C1-B5L321C1A+B5L321C1E-B5L321C1F</f>
        <v>35391.420299444595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212143</v>
      </c>
      <c r="F31" s="16" t="s">
        <v>10295</v>
      </c>
      <c r="G31" s="15">
        <f>A4L121C4</f>
        <v>44473</v>
      </c>
      <c r="H31" s="16" t="s">
        <v>10296</v>
      </c>
      <c r="I31" s="15">
        <f>IF(B5L322C1-B5L322C1A&lt;0,0,B5L322C1-B5L322C1A)</f>
        <v>167670</v>
      </c>
      <c r="J31" s="16" t="s">
        <v>10297</v>
      </c>
      <c r="K31" s="23">
        <f>IF(B5L372C1B=0,0,B5L322C1B/B5L372C1B)</f>
        <v>3.6311066985132014E-2</v>
      </c>
      <c r="L31" s="16" t="s">
        <v>10298</v>
      </c>
      <c r="M31" s="21">
        <f>IF(B5L373C1B=0,0,B5L322C1B/B5L373C1B)</f>
        <v>3.7128569232553477E-2</v>
      </c>
      <c r="N31" s="16" t="s">
        <v>10299</v>
      </c>
      <c r="O31" s="15">
        <f>B5L101C1*B5L322C1C</f>
        <v>3406.2685717412637</v>
      </c>
      <c r="P31" s="16" t="s">
        <v>10300</v>
      </c>
      <c r="Q31" s="15">
        <f>B5L102C1*B5L322C1D</f>
        <v>36504.437983754251</v>
      </c>
      <c r="R31" s="16" t="s">
        <v>10301</v>
      </c>
      <c r="S31" s="15">
        <f>B5L322C1-B5L322C1A+B5L322C1E-B5L322C1F</f>
        <v>134571.83058798703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944</v>
      </c>
      <c r="F33" s="16" t="s">
        <v>10305</v>
      </c>
      <c r="G33" s="15">
        <f>A4L123C4</f>
        <v>623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7674</v>
      </c>
      <c r="F34" s="16" t="s">
        <v>10307</v>
      </c>
      <c r="G34" s="15">
        <f>A4L124C4</f>
        <v>2061</v>
      </c>
      <c r="H34" s="16" t="s">
        <v>10308</v>
      </c>
      <c r="I34" s="15">
        <f>IF(B5L325C1-B5L325C1A&lt;0,0,B5L325C1-B5L325C1A)</f>
        <v>5613</v>
      </c>
      <c r="J34" s="16" t="s">
        <v>10309</v>
      </c>
      <c r="K34" s="23">
        <f>IF(B5L372C1B=0,0,B5L325C1B/B5L372C1B)</f>
        <v>1.2155664041721595E-3</v>
      </c>
      <c r="L34" s="16" t="s">
        <v>10310</v>
      </c>
      <c r="M34" s="21">
        <f>IF(B5L373C1B=0,0,B5L325C1B/B5L373C1B)</f>
        <v>1.2429334949741915E-3</v>
      </c>
      <c r="N34" s="16" t="s">
        <v>10311</v>
      </c>
      <c r="O34" s="15">
        <f>B5L101C1*B5L325C1C</f>
        <v>114.02985324258194</v>
      </c>
      <c r="P34" s="16" t="s">
        <v>10312</v>
      </c>
      <c r="Q34" s="15">
        <f>B5L102C1*B5L325C1D</f>
        <v>1222.0397829236754</v>
      </c>
      <c r="R34" s="16" t="s">
        <v>10313</v>
      </c>
      <c r="S34" s="15">
        <f>B5L325C1-B5L325C1A+B5L325C1E-B5L325C1F</f>
        <v>4504.9900703189069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64831</v>
      </c>
      <c r="F35" s="16" t="s">
        <v>10315</v>
      </c>
      <c r="G35" s="15">
        <f>A4L125C4</f>
        <v>16261</v>
      </c>
      <c r="H35" s="16" t="s">
        <v>10316</v>
      </c>
      <c r="I35" s="15">
        <f>IF(B5L326C1-B5L326C1A&lt;0,0,B5L326C1-B5L326C1A)</f>
        <v>48570</v>
      </c>
      <c r="J35" s="16" t="s">
        <v>10317</v>
      </c>
      <c r="K35" s="23">
        <f>IF(B5L372C1B=0,0,B5L326C1B/B5L372C1B)</f>
        <v>1.0518450071377477E-2</v>
      </c>
      <c r="L35" s="16" t="s">
        <v>10318</v>
      </c>
      <c r="M35" s="21">
        <f>IF(B5L373C1B=0,0,B5L326C1B/B5L373C1B)</f>
        <v>1.0755260974683142E-2</v>
      </c>
      <c r="N35" s="16" t="s">
        <v>10319</v>
      </c>
      <c r="O35" s="15">
        <f>B5L101C1*B5L326C1C</f>
        <v>986.71476429577842</v>
      </c>
      <c r="P35" s="16" t="s">
        <v>10320</v>
      </c>
      <c r="Q35" s="15">
        <f>B5L102C1*B5L326C1D</f>
        <v>10574.465037698719</v>
      </c>
      <c r="R35" s="16" t="s">
        <v>10321</v>
      </c>
      <c r="S35" s="15">
        <f>B5L326C1-B5L326C1A+B5L326C1E-B5L326C1F</f>
        <v>38982.24972659706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113772</v>
      </c>
      <c r="F36" s="16" t="s">
        <v>10323</v>
      </c>
      <c r="G36" s="15">
        <f>A4L126C4</f>
        <v>12216</v>
      </c>
      <c r="H36" s="16" t="s">
        <v>10324</v>
      </c>
      <c r="I36" s="15">
        <f>IF(B5L327C1-B5L327C1A&lt;0,0,B5L327C1-B5L327C1A)</f>
        <v>101556</v>
      </c>
      <c r="J36" s="16" t="s">
        <v>10325</v>
      </c>
      <c r="K36" s="23">
        <f>IF(B5L372C1B=0,0,B5L327C1B/B5L372C1B)</f>
        <v>2.1993241001622629E-2</v>
      </c>
      <c r="L36" s="16" t="s">
        <v>10326</v>
      </c>
      <c r="M36" s="21">
        <f>IF(B5L373C1B=0,0,B5L327C1B/B5L373C1B)</f>
        <v>2.2488393731622838E-2</v>
      </c>
      <c r="N36" s="16" t="s">
        <v>10327</v>
      </c>
      <c r="O36" s="15">
        <f>B5L101C1*B5L327C1C</f>
        <v>2063.1419518802154</v>
      </c>
      <c r="P36" s="16" t="s">
        <v>10328</v>
      </c>
      <c r="Q36" s="15">
        <f>B5L102C1*B5L327C1D</f>
        <v>22110.363832994259</v>
      </c>
      <c r="R36" s="16" t="s">
        <v>10329</v>
      </c>
      <c r="S36" s="15">
        <f>B5L327C1-B5L327C1A+B5L327C1E-B5L327C1F</f>
        <v>81508.778118885952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12571</v>
      </c>
      <c r="F37" s="16" t="s">
        <v>10331</v>
      </c>
      <c r="G37" s="15">
        <f>B2L461C2</f>
        <v>1997</v>
      </c>
      <c r="H37" s="16" t="s">
        <v>10332</v>
      </c>
      <c r="I37" s="15">
        <f>IF(B5L328C1-B5L328C1A&lt;0,0,B5L328C1-B5L328C1A)</f>
        <v>10574</v>
      </c>
      <c r="J37" s="16" t="s">
        <v>10333</v>
      </c>
      <c r="K37" s="23">
        <f>IF(B5L372C1B=0,0,B5L328C1B/B5L372C1B)</f>
        <v>2.2899339315368633E-3</v>
      </c>
      <c r="L37" s="16" t="s">
        <v>10334</v>
      </c>
      <c r="M37" s="21">
        <f>IF(B5L373C1B=0,0,B5L328C1B/B5L373C1B)</f>
        <v>2.3414891815173883E-3</v>
      </c>
      <c r="N37" s="16" t="s">
        <v>10335</v>
      </c>
      <c r="O37" s="15">
        <f>B5L101C1*B5L328C1C</f>
        <v>214.81412224961008</v>
      </c>
      <c r="P37" s="16" t="s">
        <v>10336</v>
      </c>
      <c r="Q37" s="15">
        <f>B5L102C1*B5L328C1D</f>
        <v>2302.1287483760811</v>
      </c>
      <c r="R37" s="16" t="s">
        <v>10337</v>
      </c>
      <c r="S37" s="15">
        <f>B5L328C1-B5L328C1A+B5L328C1E-B5L328C1F</f>
        <v>8486.6853738735299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8684</v>
      </c>
      <c r="F38" s="16" t="s">
        <v>10339</v>
      </c>
      <c r="G38" s="15">
        <f>B2L462C2</f>
        <v>1379</v>
      </c>
      <c r="H38" s="16" t="s">
        <v>10340</v>
      </c>
      <c r="I38" s="15">
        <f>IF(B5L329C1-B5L329C1A&lt;0,0,B5L329C1-B5L329C1A)</f>
        <v>7305</v>
      </c>
      <c r="J38" s="16" t="s">
        <v>10341</v>
      </c>
      <c r="K38" s="23">
        <f>IF(B5L372C1B=0,0,B5L329C1B/B5L372C1B)</f>
        <v>1.5819904832491761E-3</v>
      </c>
      <c r="L38" s="16" t="s">
        <v>10342</v>
      </c>
      <c r="M38" s="21">
        <f>IF(B5L373C1B=0,0,B5L329C1B/B5L373C1B)</f>
        <v>1.6176071941540117E-3</v>
      </c>
      <c r="N38" s="16" t="s">
        <v>10343</v>
      </c>
      <c r="O38" s="15">
        <f>B5L101C1*B5L329C1C</f>
        <v>148.40336325263871</v>
      </c>
      <c r="P38" s="16" t="s">
        <v>10344</v>
      </c>
      <c r="Q38" s="15">
        <f>B5L102C1*B5L329C1D</f>
        <v>1590.4152172202828</v>
      </c>
      <c r="R38" s="16" t="s">
        <v>10345</v>
      </c>
      <c r="S38" s="15">
        <f>B5L329C1-B5L329C1A+B5L329C1E-B5L329C1F</f>
        <v>5862.9881460323559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382</v>
      </c>
      <c r="F39" s="16" t="s">
        <v>10347</v>
      </c>
      <c r="G39" s="15">
        <f>B2L463C2</f>
        <v>61</v>
      </c>
      <c r="H39" s="16" t="s">
        <v>10348</v>
      </c>
      <c r="I39" s="15">
        <f>IF(B5L330C1-B5L330C1A&lt;0,0,B5L330C1-B5L330C1A)</f>
        <v>321</v>
      </c>
      <c r="J39" s="16" t="s">
        <v>10349</v>
      </c>
      <c r="K39" s="23">
        <f>IF(B5L372C1B=0,0,B5L330C1B/B5L372C1B)</f>
        <v>6.9516624931277953E-5</v>
      </c>
      <c r="L39" s="16" t="s">
        <v>10350</v>
      </c>
      <c r="M39" s="21">
        <f>IF(B5L373C1B=0,0,B5L330C1B/B5L373C1B)</f>
        <v>7.1081712433051036E-5</v>
      </c>
      <c r="N39" s="16" t="s">
        <v>10351</v>
      </c>
      <c r="O39" s="15">
        <f>B5L101C1*B5L330C1C</f>
        <v>6.5212155515533219</v>
      </c>
      <c r="P39" s="16" t="s">
        <v>10352</v>
      </c>
      <c r="Q39" s="15">
        <f>B5L102C1*B5L330C1D</f>
        <v>69.886828847051447</v>
      </c>
      <c r="R39" s="16" t="s">
        <v>10353</v>
      </c>
      <c r="S39" s="15">
        <f>B5L330C1-B5L330C1A+B5L330C1E-B5L330C1F</f>
        <v>257.63438670450188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944</v>
      </c>
      <c r="F41" s="16" t="s">
        <v>10357</v>
      </c>
      <c r="G41" s="15">
        <f>B5L323C1A+B5L324C1A+B5L331C1A</f>
        <v>623</v>
      </c>
      <c r="H41" s="16" t="s">
        <v>10358</v>
      </c>
      <c r="I41" s="15">
        <f>IF(B5L332C1-B5L332C1A&lt;0,0,B5L332C1-B5L332C1A)</f>
        <v>321</v>
      </c>
      <c r="J41" s="16" t="s">
        <v>10359</v>
      </c>
      <c r="K41" s="23">
        <f>IF(B5L372C1B=0,0,B5L332C1B/B5L372C1B)</f>
        <v>6.9516624931277953E-5</v>
      </c>
      <c r="L41" s="16" t="s">
        <v>10360</v>
      </c>
      <c r="M41" s="21">
        <f>IF(B5L373C1B=0,0,B5L332C1B/B5L373C1B)</f>
        <v>7.1081712433051036E-5</v>
      </c>
      <c r="N41" s="16" t="s">
        <v>10361</v>
      </c>
      <c r="O41" s="15">
        <f>B5L101C1*B5L332C1C</f>
        <v>6.5212155515533219</v>
      </c>
      <c r="P41" s="16" t="s">
        <v>10362</v>
      </c>
      <c r="Q41" s="15">
        <f>B5L102C1*B5L332C1D</f>
        <v>69.886828847051447</v>
      </c>
      <c r="R41" s="16" t="s">
        <v>10363</v>
      </c>
      <c r="S41" s="15">
        <f>B5L332C1-B5L332C1A+B5L332C1E-B5L332C1F</f>
        <v>257.63438670450188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522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522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-522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4320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4320</v>
      </c>
      <c r="J46" s="16" t="s">
        <v>10377</v>
      </c>
      <c r="K46" s="23">
        <f>IF(B5L372C1B=0,0,B5L337C1B/B5L372C1B)</f>
        <v>9.355508401966379E-4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87.762153217166215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4407.7621532171661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737783.5042959475</v>
      </c>
      <c r="F49" s="16" t="s">
        <v>10394</v>
      </c>
      <c r="G49" s="15">
        <f>B2L404C2</f>
        <v>118907</v>
      </c>
      <c r="H49" s="16" t="s">
        <v>10395</v>
      </c>
      <c r="I49" s="15">
        <f>IF(B5L340C1-B5L340C1A&lt;0,0,B5L340C1-B5L340C1A)</f>
        <v>618876.5042959475</v>
      </c>
      <c r="J49" s="16" t="s">
        <v>10396</v>
      </c>
      <c r="K49" s="23">
        <f>IF(B5L372C1B=0,0,B5L340C1B/B5L372C1B)</f>
        <v>0.13402556332685922</v>
      </c>
      <c r="L49" s="16" t="s">
        <v>10397</v>
      </c>
      <c r="M49" s="21">
        <f>IF(B5L373C1B=0,0,B5L340C1B/B5L373C1B)</f>
        <v>0.13704299598111033</v>
      </c>
      <c r="N49" s="16" t="s">
        <v>10398</v>
      </c>
      <c r="O49" s="15">
        <f>B5L101C1*B5L340C1C</f>
        <v>12572.67004456601</v>
      </c>
      <c r="P49" s="16" t="s">
        <v>10399</v>
      </c>
      <c r="Q49" s="15">
        <f>B5L102C1*B5L340C1D</f>
        <v>134739.30321866786</v>
      </c>
      <c r="R49" s="16" t="s">
        <v>10400</v>
      </c>
      <c r="S49" s="15">
        <f>B5L340C1-B5L340C1A+B5L340C1E-B5L340C1F</f>
        <v>496709.87112184567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23944.495704052515</v>
      </c>
      <c r="F50" s="16" t="s">
        <v>10402</v>
      </c>
      <c r="G50" s="15">
        <f>B2L405C2</f>
        <v>6454</v>
      </c>
      <c r="H50" s="16" t="s">
        <v>10403</v>
      </c>
      <c r="I50" s="15">
        <f>IF(B5L341C1-B5L341C1A&lt;0,0,B5L341C1-B5L341C1A)</f>
        <v>17490.495704052515</v>
      </c>
      <c r="J50" s="16" t="s">
        <v>10404</v>
      </c>
      <c r="K50" s="23">
        <f>IF(B5L372C1B=0,0,B5L341C1B/B5L372C1B)</f>
        <v>3.787788877634726E-3</v>
      </c>
      <c r="L50" s="16" t="s">
        <v>10405</v>
      </c>
      <c r="M50" s="21">
        <f>IF(B5L373C1B=0,0,B5L341C1B/B5L373C1B)</f>
        <v>3.8730666228877736E-3</v>
      </c>
      <c r="N50" s="16" t="s">
        <v>10406</v>
      </c>
      <c r="O50" s="15">
        <f>B5L101C1*B5L341C1C</f>
        <v>355.32489903315837</v>
      </c>
      <c r="P50" s="16" t="s">
        <v>10407</v>
      </c>
      <c r="Q50" s="15">
        <f>B5L102C1*B5L341C1D</f>
        <v>3807.9603729570299</v>
      </c>
      <c r="R50" s="16" t="s">
        <v>10408</v>
      </c>
      <c r="S50" s="15">
        <f>B5L341C1-B5L341C1A+B5L341C1E-B5L341C1F</f>
        <v>14037.860230128645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0</v>
      </c>
      <c r="F52" s="16" t="s">
        <v>10418</v>
      </c>
      <c r="G52" s="15">
        <f>B2L411C2</f>
        <v>0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IF(B5L372C1B=0,0,B5L343C1B/B5L372C1B)</f>
        <v>0</v>
      </c>
      <c r="L52" s="16" t="s">
        <v>10421</v>
      </c>
      <c r="M52" s="21">
        <f>IF(B5L373C1B=0,0,B5L343C1B/B5L373C1B)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0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21868.529359618231</v>
      </c>
      <c r="F53" s="16" t="s">
        <v>10426</v>
      </c>
      <c r="G53" s="15">
        <f>B2L412C2</f>
        <v>28730</v>
      </c>
      <c r="H53" s="16" t="s">
        <v>10427</v>
      </c>
      <c r="I53" s="15">
        <f>IF(B5L344C1-B5L344C1A&lt;0,0,B5L344C1-B5L344C1A)</f>
        <v>0</v>
      </c>
      <c r="J53" s="16" t="s">
        <v>10428</v>
      </c>
      <c r="K53" s="23">
        <f>IF(B5L372C1B=0,0,B5L344C1B/B5L372C1B)</f>
        <v>0</v>
      </c>
      <c r="L53" s="16" t="s">
        <v>10429</v>
      </c>
      <c r="M53" s="21">
        <f>IF(B5L373C1B=0,0,B5L344C1B/B5L373C1B)</f>
        <v>0</v>
      </c>
      <c r="N53" s="16" t="s">
        <v>10430</v>
      </c>
      <c r="O53" s="15">
        <f>B5L101C1*B5L344C1C</f>
        <v>0</v>
      </c>
      <c r="P53" s="16" t="s">
        <v>10431</v>
      </c>
      <c r="Q53" s="15">
        <f>B5L102C1*B5L344C1D</f>
        <v>0</v>
      </c>
      <c r="R53" s="16" t="s">
        <v>10432</v>
      </c>
      <c r="S53" s="15">
        <f>B5L344C1-B5L344C1A+B5L344C1E-B5L344C1F</f>
        <v>-6861.470640381769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26326.429973815884</v>
      </c>
      <c r="F54" s="16" t="s">
        <v>10434</v>
      </c>
      <c r="G54" s="15">
        <f>B2L413C2</f>
        <v>11041</v>
      </c>
      <c r="H54" s="16" t="s">
        <v>10435</v>
      </c>
      <c r="I54" s="15">
        <f>IF(B5L345C1-B5L345C1A&lt;0,0,B5L345C1-B5L345C1A)</f>
        <v>15285.429973815884</v>
      </c>
      <c r="J54" s="16" t="s">
        <v>10436</v>
      </c>
      <c r="K54" s="23">
        <f>IF(B5L372C1B=0,0,B5L345C1B/B5L372C1B)</f>
        <v>3.3102539015672046E-3</v>
      </c>
      <c r="L54" s="16" t="s">
        <v>10437</v>
      </c>
      <c r="M54" s="21">
        <f>IF(B5L373C1B=0,0,B5L345C1B/B5L373C1B)</f>
        <v>3.3847804916333941E-3</v>
      </c>
      <c r="N54" s="16" t="s">
        <v>10438</v>
      </c>
      <c r="O54" s="15">
        <f>B5L101C1*B5L345C1C</f>
        <v>310.52829799821632</v>
      </c>
      <c r="P54" s="16" t="s">
        <v>10439</v>
      </c>
      <c r="Q54" s="15">
        <f>B5L102C1*B5L345C1D</f>
        <v>3327.882331569037</v>
      </c>
      <c r="R54" s="16" t="s">
        <v>10440</v>
      </c>
      <c r="S54" s="15">
        <f>B5L345C1-B5L345C1A+B5L345C1E-B5L345C1F</f>
        <v>12268.075940245064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8.0376842266353883</v>
      </c>
      <c r="F55" s="16" t="s">
        <v>10442</v>
      </c>
      <c r="G55" s="15">
        <f>B2L414C2</f>
        <v>7</v>
      </c>
      <c r="H55" s="16" t="s">
        <v>10443</v>
      </c>
      <c r="I55" s="15">
        <f>IF(B5L346C1-B5L346C1A&lt;0,0,B5L346C1-B5L346C1A)</f>
        <v>1.0376842266353883</v>
      </c>
      <c r="J55" s="16" t="s">
        <v>10444</v>
      </c>
      <c r="K55" s="23">
        <f>IF(B5L372C1B=0,0,B5L346C1B/B5L372C1B)</f>
        <v>2.2472369214989258E-7</v>
      </c>
      <c r="L55" s="16" t="s">
        <v>10445</v>
      </c>
      <c r="M55" s="21">
        <f>IF(B5L373C1B=0,0,B5L346C1B/B5L373C1B)</f>
        <v>2.2978308970096457E-7</v>
      </c>
      <c r="N55" s="16" t="s">
        <v>10446</v>
      </c>
      <c r="O55" s="15">
        <f>B5L101C1*B5L346C1C</f>
        <v>2.1080880113197122E-2</v>
      </c>
      <c r="P55" s="16" t="s">
        <v>10447</v>
      </c>
      <c r="Q55" s="15">
        <f>B5L102C1*B5L346C1D</f>
        <v>0.22592043596309136</v>
      </c>
      <c r="R55" s="16" t="s">
        <v>10448</v>
      </c>
      <c r="S55" s="15">
        <f>B5L346C1-B5L346C1A+B5L346C1E-B5L346C1F</f>
        <v>0.83284467078549418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283543.37704195996</v>
      </c>
      <c r="F56" s="16" t="s">
        <v>10450</v>
      </c>
      <c r="G56" s="15">
        <f>B2L415C2</f>
        <v>20405</v>
      </c>
      <c r="H56" s="16" t="s">
        <v>10451</v>
      </c>
      <c r="I56" s="15">
        <f>IF(B5L347C1-B5L347C1A&lt;0,0,B5L347C1-B5L347C1A)</f>
        <v>263138.37704195996</v>
      </c>
      <c r="J56" s="16" t="s">
        <v>10452</v>
      </c>
      <c r="K56" s="23">
        <f>IF(B5L372C1B=0,0,B5L347C1B/B5L372C1B)</f>
        <v>5.6985955955922533E-2</v>
      </c>
      <c r="L56" s="16" t="s">
        <v>10453</v>
      </c>
      <c r="M56" s="21">
        <f>IF(B5L373C1B=0,0,B5L347C1B/B5L373C1B)</f>
        <v>5.8268929741421671E-2</v>
      </c>
      <c r="N56" s="16" t="s">
        <v>10454</v>
      </c>
      <c r="O56" s="15">
        <f>B5L101C1*B5L347C1C</f>
        <v>5345.7385563131811</v>
      </c>
      <c r="P56" s="16" t="s">
        <v>10455</v>
      </c>
      <c r="Q56" s="15">
        <f>B5L102C1*B5L347C1D</f>
        <v>57289.429032468375</v>
      </c>
      <c r="R56" s="16" t="s">
        <v>10456</v>
      </c>
      <c r="S56" s="15">
        <f>B5L347C1-B5L347C1A+B5L347C1E-B5L347C1F</f>
        <v>211194.68656580473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5476.6770899236881</v>
      </c>
      <c r="F57" s="16" t="s">
        <v>10458</v>
      </c>
      <c r="G57" s="15">
        <f>B2L416C2</f>
        <v>369</v>
      </c>
      <c r="H57" s="16" t="s">
        <v>10459</v>
      </c>
      <c r="I57" s="15">
        <f>IF(B5L348C1-B5L348C1A&lt;0,0,B5L348C1-B5L348C1A)</f>
        <v>5107.6770899236881</v>
      </c>
      <c r="J57" s="16" t="s">
        <v>10460</v>
      </c>
      <c r="K57" s="23">
        <f>IF(B5L372C1B=0,0,B5L348C1B/B5L372C1B)</f>
        <v>1.1061323131785243E-3</v>
      </c>
      <c r="L57" s="16" t="s">
        <v>10461</v>
      </c>
      <c r="M57" s="21">
        <f>IF(B5L373C1B=0,0,B5L348C1B/B5L373C1B)</f>
        <v>1.1310356202705251E-3</v>
      </c>
      <c r="N57" s="16" t="s">
        <v>10462</v>
      </c>
      <c r="O57" s="15">
        <f>B5L101C1*B5L348C1C</f>
        <v>103.76406003465101</v>
      </c>
      <c r="P57" s="16" t="s">
        <v>10463</v>
      </c>
      <c r="Q57" s="15">
        <f>B5L102C1*B5L348C1D</f>
        <v>1112.0229114937777</v>
      </c>
      <c r="R57" s="16" t="s">
        <v>10464</v>
      </c>
      <c r="S57" s="15">
        <f>B5L348C1-B5L348C1A+B5L348C1E-B5L348C1F</f>
        <v>4099.4182384645619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0</v>
      </c>
      <c r="F58" s="16" t="s">
        <v>10466</v>
      </c>
      <c r="G58" s="15">
        <f>B2L417C2</f>
        <v>0</v>
      </c>
      <c r="H58" s="16" t="s">
        <v>10467</v>
      </c>
      <c r="I58" s="15">
        <f>IF(B5L349C1-B5L349C1A&lt;0,0,B5L349C1-B5L349C1A)</f>
        <v>0</v>
      </c>
      <c r="J58" s="16" t="s">
        <v>10468</v>
      </c>
      <c r="K58" s="23">
        <f>IF(B5L372C1B=0,0,B5L349C1B/B5L372C1B)</f>
        <v>0</v>
      </c>
      <c r="L58" s="16" t="s">
        <v>10469</v>
      </c>
      <c r="M58" s="21">
        <f>IF(B5L373C1B=0,0,B5L349C1B/B5L373C1B)</f>
        <v>0</v>
      </c>
      <c r="N58" s="16" t="s">
        <v>10470</v>
      </c>
      <c r="O58" s="15">
        <f>B5L101C1*B5L349C1C</f>
        <v>0</v>
      </c>
      <c r="P58" s="16" t="s">
        <v>10471</v>
      </c>
      <c r="Q58" s="15">
        <f>B5L102C1*B5L349C1D</f>
        <v>0</v>
      </c>
      <c r="R58" s="16" t="s">
        <v>10472</v>
      </c>
      <c r="S58" s="15">
        <f>B5L349C1-B5L349C1A+B5L349C1E-B5L349C1F</f>
        <v>0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41529.709688496725</v>
      </c>
      <c r="F62" s="16" t="s">
        <v>10498</v>
      </c>
      <c r="G62" s="15">
        <f>B2L421C2</f>
        <v>2899</v>
      </c>
      <c r="H62" s="16" t="s">
        <v>10499</v>
      </c>
      <c r="I62" s="15">
        <f>IF(B5L353C1-B5L353C1A&lt;0,0,B5L353C1-B5L353C1A)</f>
        <v>38630.709688496725</v>
      </c>
      <c r="J62" s="16" t="s">
        <v>10500</v>
      </c>
      <c r="K62" s="23">
        <f>IF(B5L372C1B=0,0,B5L353C1B/B5L372C1B)</f>
        <v>8.3659705802003499E-3</v>
      </c>
      <c r="L62" s="16" t="s">
        <v>10501</v>
      </c>
      <c r="M62" s="21">
        <f>IF(B5L373C1B=0,0,B5L353C1B/B5L373C1B)</f>
        <v>8.5543208634342761E-3</v>
      </c>
      <c r="N62" s="16" t="s">
        <v>10502</v>
      </c>
      <c r="O62" s="15">
        <f>B5L101C1*B5L353C1C</f>
        <v>784.79496818743439</v>
      </c>
      <c r="P62" s="16" t="s">
        <v>10503</v>
      </c>
      <c r="Q62" s="15">
        <f>B5L102C1*B5L353C1D</f>
        <v>8410.5227297199453</v>
      </c>
      <c r="R62" s="16" t="s">
        <v>10504</v>
      </c>
      <c r="S62" s="15">
        <f>B5L353C1-B5L353C1A+B5L353C1E-B5L353C1F</f>
        <v>31004.981926964218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IF(B5L372C1B=0,0,B5L354C1B/B5L372C1B)</f>
        <v>0</v>
      </c>
      <c r="L63" s="16" t="s">
        <v>10509</v>
      </c>
      <c r="M63" s="21">
        <f>IF(B5L373C1B=0,0,B5L354C1B/B5L373C1B)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9414.1376504466989</v>
      </c>
      <c r="F64" s="16" t="s">
        <v>10514</v>
      </c>
      <c r="G64" s="15">
        <f>B2L423C2</f>
        <v>2302</v>
      </c>
      <c r="H64" s="16" t="s">
        <v>10515</v>
      </c>
      <c r="I64" s="15">
        <f>IF(B5L355C1-B5L355C1A&lt;0,0,B5L355C1-B5L355C1A)</f>
        <v>7112.1376504466989</v>
      </c>
      <c r="J64" s="16" t="s">
        <v>10516</v>
      </c>
      <c r="K64" s="23">
        <f>IF(B5L372C1B=0,0,B5L355C1B/B5L372C1B)</f>
        <v>1.5402236931642481E-3</v>
      </c>
      <c r="L64" s="16" t="s">
        <v>10517</v>
      </c>
      <c r="M64" s="21">
        <f>IF(B5L373C1B=0,0,B5L355C1B/B5L373C1B)</f>
        <v>1.5749000724402725E-3</v>
      </c>
      <c r="N64" s="16" t="s">
        <v>10518</v>
      </c>
      <c r="O64" s="15">
        <f>B5L101C1*B5L355C1C</f>
        <v>144.48530420835178</v>
      </c>
      <c r="P64" s="16" t="s">
        <v>10519</v>
      </c>
      <c r="Q64" s="15">
        <f>B5L102C1*B5L355C1D</f>
        <v>1548.4260022225515</v>
      </c>
      <c r="R64" s="16" t="s">
        <v>10520</v>
      </c>
      <c r="S64" s="15">
        <f>B5L355C1-B5L355C1A+B5L355C1E-B5L355C1F</f>
        <v>5708.1969524324986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3257.2715328439913</v>
      </c>
      <c r="F65" s="16" t="s">
        <v>10522</v>
      </c>
      <c r="G65" s="15">
        <f>B2L424C2</f>
        <v>1863</v>
      </c>
      <c r="H65" s="16" t="s">
        <v>10523</v>
      </c>
      <c r="I65" s="15">
        <f>IF(B5L356C1-B5L356C1A&lt;0,0,B5L356C1-B5L356C1A)</f>
        <v>1394.2715328439913</v>
      </c>
      <c r="J65" s="16" t="s">
        <v>10524</v>
      </c>
      <c r="K65" s="23">
        <f>IF(B5L372C1B=0,0,B5L356C1B/B5L372C1B)</f>
        <v>3.01947200003345E-4</v>
      </c>
      <c r="L65" s="16" t="s">
        <v>10525</v>
      </c>
      <c r="M65" s="21">
        <f>IF(B5L373C1B=0,0,B5L356C1B/B5L373C1B)</f>
        <v>3.0874519673272855E-4</v>
      </c>
      <c r="N65" s="16" t="s">
        <v>10526</v>
      </c>
      <c r="O65" s="15">
        <f>B5L101C1*B5L356C1C</f>
        <v>28.325062937913788</v>
      </c>
      <c r="P65" s="16" t="s">
        <v>10527</v>
      </c>
      <c r="Q65" s="15">
        <f>B5L102C1*B5L356C1D</f>
        <v>303.55518997565139</v>
      </c>
      <c r="R65" s="16" t="s">
        <v>10528</v>
      </c>
      <c r="S65" s="15">
        <f>B5L356C1-B5L356C1A+B5L356C1E-B5L356C1F</f>
        <v>1119.0414058062538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0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IF(B5L372C1B=0,0,B5L357C1B/B5L372C1B)</f>
        <v>0</v>
      </c>
      <c r="L66" s="16" t="s">
        <v>10533</v>
      </c>
      <c r="M66" s="21">
        <f>IF(B5L373C1B=0,0,B5L357C1B/B5L373C1B)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0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146151.22171396791</v>
      </c>
      <c r="F67" s="16" t="s">
        <v>10538</v>
      </c>
      <c r="G67" s="15">
        <f>B2L426C2</f>
        <v>10564</v>
      </c>
      <c r="H67" s="16" t="s">
        <v>10539</v>
      </c>
      <c r="I67" s="15">
        <f>IF(B5L358C1-B5L358C1A&lt;0,0,B5L358C1-B5L358C1A)</f>
        <v>135587.22171396791</v>
      </c>
      <c r="J67" s="16" t="s">
        <v>10540</v>
      </c>
      <c r="K67" s="23">
        <f>IF(B5L372C1B=0,0,B5L358C1B/B5L372C1B)</f>
        <v>2.936313407278484E-2</v>
      </c>
      <c r="L67" s="16" t="s">
        <v>10541</v>
      </c>
      <c r="M67" s="21">
        <f>IF(B5L373C1B=0,0,B5L358C1B/B5L373C1B)</f>
        <v>3.0024211537285357E-2</v>
      </c>
      <c r="N67" s="16" t="s">
        <v>10542</v>
      </c>
      <c r="O67" s="15">
        <f>B5L101C1*B5L358C1C</f>
        <v>2754.4968810998002</v>
      </c>
      <c r="P67" s="16" t="s">
        <v>10543</v>
      </c>
      <c r="Q67" s="15">
        <f>B5L102C1*B5L358C1D</f>
        <v>29519.504541343591</v>
      </c>
      <c r="R67" s="16" t="s">
        <v>10544</v>
      </c>
      <c r="S67" s="15">
        <f>B5L358C1-B5L358C1A+B5L358C1E-B5L358C1F</f>
        <v>108822.21405372412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769.6082647003384</v>
      </c>
      <c r="F68" s="16" t="s">
        <v>10546</v>
      </c>
      <c r="G68" s="15">
        <f>B2L427C2</f>
        <v>243</v>
      </c>
      <c r="H68" s="16" t="s">
        <v>10547</v>
      </c>
      <c r="I68" s="15">
        <f>IF(B5L359C1-B5L359C1A&lt;0,0,B5L359C1-B5L359C1A)</f>
        <v>526.6082647003384</v>
      </c>
      <c r="J68" s="16" t="s">
        <v>10548</v>
      </c>
      <c r="K68" s="23">
        <f>IF(B5L372C1B=0,0,B5L359C1B/B5L372C1B)</f>
        <v>1.1404370474418868E-4</v>
      </c>
      <c r="L68" s="16" t="s">
        <v>10549</v>
      </c>
      <c r="M68" s="21">
        <f>IF(B5L373C1B=0,0,B5L359C1B/B5L373C1B)</f>
        <v>1.1661126864890179E-4</v>
      </c>
      <c r="N68" s="16" t="s">
        <v>10550</v>
      </c>
      <c r="O68" s="15">
        <f>B5L101C1*B5L359C1C</f>
        <v>10.698211854642851</v>
      </c>
      <c r="P68" s="16" t="s">
        <v>10551</v>
      </c>
      <c r="Q68" s="15">
        <f>B5L102C1*B5L359C1D</f>
        <v>114.65103322291375</v>
      </c>
      <c r="R68" s="16" t="s">
        <v>10552</v>
      </c>
      <c r="S68" s="15">
        <f>B5L359C1-B5L359C1A+B5L359C1E-B5L359C1F</f>
        <v>422.65544333206753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117245</v>
      </c>
      <c r="F78" s="16" t="s">
        <v>10626</v>
      </c>
      <c r="G78" s="15">
        <f>B2L468C2</f>
        <v>96500</v>
      </c>
      <c r="H78" s="16" t="s">
        <v>10627</v>
      </c>
      <c r="I78" s="15">
        <f>IF(B5L369C1-B5L369C1A&lt;0,0,B5L369C1-B5L369C1A)</f>
        <v>20745</v>
      </c>
      <c r="J78" s="16" t="s">
        <v>10628</v>
      </c>
      <c r="K78" s="23">
        <f>IF(B5L372C1B=0,0,B5L369C1B/B5L372C1B)</f>
        <v>4.4925930971942722E-3</v>
      </c>
      <c r="L78" s="16" t="s">
        <v>10629</v>
      </c>
      <c r="M78" s="21">
        <f>IF(B5L373C1B=0,0,B5L369C1B/B5L373C1B)</f>
        <v>4.5937387053696065E-3</v>
      </c>
      <c r="N78" s="16" t="s">
        <v>10630</v>
      </c>
      <c r="O78" s="15">
        <f>B5L101C1*B5L369C1C</f>
        <v>421.44117326160028</v>
      </c>
      <c r="P78" s="16" t="s">
        <v>10631</v>
      </c>
      <c r="Q78" s="15">
        <f>B5L102C1*B5L369C1D</f>
        <v>4516.5179577323433</v>
      </c>
      <c r="R78" s="16" t="s">
        <v>10632</v>
      </c>
      <c r="S78" s="15">
        <f>B5L369C1-B5L369C1A+B5L369C1E-B5L369C1F</f>
        <v>16649.923215529256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24051</v>
      </c>
      <c r="F80" s="16" t="s">
        <v>10642</v>
      </c>
      <c r="G80" s="15">
        <f>B2L478C2</f>
        <v>6610</v>
      </c>
      <c r="H80" s="16" t="s">
        <v>10643</v>
      </c>
      <c r="I80" s="15">
        <f>IF(B5L371C1-B5L371C1A&lt;0,0,B5L371C1-B5L371C1A)</f>
        <v>17441</v>
      </c>
      <c r="J80" s="16" t="s">
        <v>10644</v>
      </c>
      <c r="K80" s="23">
        <f>IF(B5L372C1B=0,0,B5L371C1B/B5L372C1B)</f>
        <v>3.7770699545994356E-3</v>
      </c>
      <c r="L80" s="16" t="s">
        <v>10645</v>
      </c>
      <c r="M80" s="21">
        <f>IF(B5L373C1B=0,0,B5L371C1B/B5L373C1B)</f>
        <v>3.8621063755291062E-3</v>
      </c>
      <c r="N80" s="16" t="s">
        <v>10646</v>
      </c>
      <c r="O80" s="15">
        <f>B5L101C1*B5L371C1C</f>
        <v>354.31937830106386</v>
      </c>
      <c r="P80" s="16" t="s">
        <v>10647</v>
      </c>
      <c r="Q80" s="15">
        <f>B5L102C1*B5L371C1D</f>
        <v>3797.1843673564617</v>
      </c>
      <c r="R80" s="16" t="s">
        <v>10648</v>
      </c>
      <c r="S80" s="15">
        <f>B5L371C1-B5L371C1A+B5L371C1E-B5L371C1F</f>
        <v>13998.135010944603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5788578</v>
      </c>
      <c r="F81" s="16" t="s">
        <v>10650</v>
      </c>
      <c r="G81" s="15">
        <f>SUM(B5L301C1A:B5L312C1A)+SUM(B5L315C1A:B5L322C1A)+SUM(B5L325C1A:B5L330C1A)+B5L332C1A+SUM(B5L336C1A:B5L371C1A)</f>
        <v>1178361</v>
      </c>
      <c r="H81" s="16" t="s">
        <v>10651</v>
      </c>
      <c r="I81" s="15">
        <f>SUM(B5L301C1B:B5L312C1B)+SUM(B5L315C1B:B5L322C1B)+SUM(B5L325C1B:B5L330C1B)+B5L332C1B+SUM(B5L336C1B:B5L371C1B)</f>
        <v>4617600.4706403818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1.0225138591426191</v>
      </c>
      <c r="N81" s="16" t="s">
        <v>10654</v>
      </c>
      <c r="O81" s="15">
        <f>SUM(B5L301C1E:B5L312C1E)+SUM(B5L315C1E:B5L322C1E)+SUM(B5L325C1E:B5L330C1E)+B5L332C1E+SUM(B5L336C1E:B5L371C1E)</f>
        <v>93808</v>
      </c>
      <c r="P81" s="16" t="s">
        <v>10655</v>
      </c>
      <c r="Q81" s="15">
        <f>B5L102C1*B5L372C1D</f>
        <v>1005325.4011704316</v>
      </c>
      <c r="R81" s="16" t="s">
        <v>10656</v>
      </c>
      <c r="S81" s="15">
        <f>B5L372C1-B5L372C1A+B5L372C1E-B5L372C1F</f>
        <v>3698699.5988295684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5686907</v>
      </c>
      <c r="F82" s="16" t="s">
        <v>10658</v>
      </c>
      <c r="G82" s="15">
        <f>SUM(B5L302C1A:B5L312C1A)+SUM(B5L315C1A:B5L322C1A)+SUM(B5L325C1A:B5L330C1A)+B5L332C1A+B5L336C1A+B5L338C1A+SUM(B5L340C1A:B5L371C1A)</f>
        <v>1178361</v>
      </c>
      <c r="H82" s="16" t="s">
        <v>10659</v>
      </c>
      <c r="I82" s="15">
        <f>SUM(B5L302C1B:B5L312C1B)+SUM(B5L315C1B:B5L322C1B)+SUM(B5L325C1B:B5L330C1B)+B5L332C1B+B5L336C1B+B5L338C1B+SUM(B5L340C1B:B5L371C1B)</f>
        <v>4515929.4706403818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983190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38661.20999238584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8486.6853738735299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5862.9881460323559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257.63438670450188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882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49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125.03080755112742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5.0734278900464416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0.57598026112610057</v>
      </c>
      <c r="F18" s="16" t="s">
        <v>10707</v>
      </c>
      <c r="G18" s="15">
        <f>B5L401C1*B5L411C1</f>
        <v>22268.093826865406</v>
      </c>
      <c r="H18" s="16" t="s">
        <v>10708</v>
      </c>
      <c r="I18" s="21">
        <f>B5L405C1*B5L411C1</f>
        <v>508.01459031322071</v>
      </c>
      <c r="J18" s="16" t="s">
        <v>10709</v>
      </c>
      <c r="K18" s="23">
        <f>B5L406C1*B5L411C1</f>
        <v>28.223032795178927</v>
      </c>
      <c r="L18" s="16" t="s">
        <v>10710</v>
      </c>
      <c r="M18" s="21">
        <f>B3L305C3</f>
        <v>0.89996741550276549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7637.7403021100818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29905.83412897549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6.4020978034686149E-2</v>
      </c>
      <c r="F19" s="16" t="s">
        <v>10714</v>
      </c>
      <c r="G19" s="15">
        <f>B5L401C1*B5L412C1</f>
        <v>2475.1284757169224</v>
      </c>
      <c r="H19" s="16" t="s">
        <v>10715</v>
      </c>
      <c r="I19" s="21">
        <f>B5L405C1*B5L412C1</f>
        <v>56.466502626593183</v>
      </c>
      <c r="J19" s="16" t="s">
        <v>10716</v>
      </c>
      <c r="K19" s="23">
        <f>B5L406C1*B5L412C1</f>
        <v>3.1370279236996215</v>
      </c>
      <c r="L19" s="16" t="s">
        <v>10717</v>
      </c>
      <c r="M19" s="21">
        <f>B3L306C3</f>
        <v>0.10003258449723444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848.94507176344757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3324.0735474803701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15">
        <f>B3L308C2</f>
        <v>0</v>
      </c>
      <c r="F21" s="16" t="s">
        <v>10730</v>
      </c>
      <c r="G21" s="15">
        <f>B5L401C1*B5L414C1</f>
        <v>0</v>
      </c>
      <c r="H21" s="16" t="s">
        <v>10731</v>
      </c>
      <c r="I21" s="15">
        <f>B5L405C1*B5L414C1</f>
        <v>0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0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0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4.426771569073136E-2</v>
      </c>
      <c r="F22" s="16" t="s">
        <v>10739</v>
      </c>
      <c r="G22" s="15">
        <f>B5L401C1*B5L415C1</f>
        <v>1711.4434522025988</v>
      </c>
      <c r="H22" s="16" t="s">
        <v>10740</v>
      </c>
      <c r="I22" s="21">
        <f>B5L405C1*B5L415C1</f>
        <v>39.04412523922506</v>
      </c>
      <c r="J22" s="16" t="s">
        <v>10741</v>
      </c>
      <c r="K22" s="23">
        <f>B5L406C1*B5L415C1</f>
        <v>2.1691180688458367</v>
      </c>
      <c r="L22" s="16" t="s">
        <v>10742</v>
      </c>
      <c r="M22" s="21">
        <f>B3L407C3</f>
        <v>0.20027752081406108</v>
      </c>
      <c r="N22" s="16" t="s">
        <v>10743</v>
      </c>
      <c r="O22" s="15">
        <f>B5L403C1*B5L415C5</f>
        <v>1174.2247304495886</v>
      </c>
      <c r="P22" s="16" t="s">
        <v>10744</v>
      </c>
      <c r="Q22" s="21">
        <f>B5L407C1*B5L415C5</f>
        <v>25.040860161719788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2885.6681826521872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1.3311304673568156E-3</v>
      </c>
      <c r="F23" s="16" t="s">
        <v>10748</v>
      </c>
      <c r="G23" s="15">
        <f>B5L401C1*B5L416C1</f>
        <v>51.463114525744551</v>
      </c>
      <c r="H23" s="16" t="s">
        <v>10749</v>
      </c>
      <c r="I23" s="21">
        <f>B5L405C1*B5L416C1</f>
        <v>1.1740570722087114</v>
      </c>
      <c r="J23" s="16" t="s">
        <v>10750</v>
      </c>
      <c r="K23" s="23">
        <f>B5L406C1*B5L416C1</f>
        <v>6.5225392900483958E-2</v>
      </c>
      <c r="L23" s="16" t="s">
        <v>10751</v>
      </c>
      <c r="M23" s="21">
        <f>B3L408C3</f>
        <v>1.506541562045725E-2</v>
      </c>
      <c r="N23" s="16" t="s">
        <v>10752</v>
      </c>
      <c r="O23" s="15">
        <f>B5L403C1*B5L416C5</f>
        <v>88.328353197791543</v>
      </c>
      <c r="P23" s="16" t="s">
        <v>10753</v>
      </c>
      <c r="Q23" s="21">
        <f>B5L407C1*B5L416C5</f>
        <v>1.8836410811191393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139.7914677235361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8.286545038940378E-3</v>
      </c>
      <c r="F24" s="16" t="s">
        <v>10757</v>
      </c>
      <c r="G24" s="15">
        <f>B5L401C1*B5L417C1</f>
        <v>320.36785786183708</v>
      </c>
      <c r="H24" s="16" t="s">
        <v>10758</v>
      </c>
      <c r="I24" s="21">
        <f>B5L405C1*B5L417C1</f>
        <v>7.308732724345413</v>
      </c>
      <c r="J24" s="16" t="s">
        <v>10759</v>
      </c>
      <c r="K24" s="23">
        <f>B5L406C1*B5L417C1</f>
        <v>0.40604070690807853</v>
      </c>
      <c r="L24" s="16" t="s">
        <v>10760</v>
      </c>
      <c r="M24" s="21">
        <f>B3L409C3</f>
        <v>6.6076384300251095E-5</v>
      </c>
      <c r="N24" s="16" t="s">
        <v>10761</v>
      </c>
      <c r="O24" s="15">
        <f>B5L403C1*B5L417C5</f>
        <v>0.38740505788505064</v>
      </c>
      <c r="P24" s="16" t="s">
        <v>10762</v>
      </c>
      <c r="Q24" s="21">
        <f>B5L407C1*B5L417C5</f>
        <v>8.2615836891190321E-3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320.75526291972216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0.176816401208885</v>
      </c>
      <c r="F25" s="16" t="s">
        <v>10766</v>
      </c>
      <c r="G25" s="15">
        <f>B5L401C1*B5L418C1</f>
        <v>6835.9360172346487</v>
      </c>
      <c r="H25" s="16" t="s">
        <v>10767</v>
      </c>
      <c r="I25" s="21">
        <f>B5L405C1*B5L418C1</f>
        <v>155.95206586623658</v>
      </c>
      <c r="J25" s="16" t="s">
        <v>10768</v>
      </c>
      <c r="K25" s="23">
        <f>B5L406C1*B5L418C1</f>
        <v>8.664003659235366</v>
      </c>
      <c r="L25" s="16" t="s">
        <v>10769</v>
      </c>
      <c r="M25" s="21">
        <f>B3L410C3</f>
        <v>0.25353508656006346</v>
      </c>
      <c r="N25" s="16" t="s">
        <v>10770</v>
      </c>
      <c r="O25" s="15">
        <f>B5L403C1*B5L418C5</f>
        <v>1486.4732071049393</v>
      </c>
      <c r="P25" s="16" t="s">
        <v>10771</v>
      </c>
      <c r="Q25" s="21">
        <f>B5L407C1*B5L418C5</f>
        <v>31.699696615149726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8322.409224339588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3.9841479893651286E-5</v>
      </c>
      <c r="F26" s="16" t="s">
        <v>10775</v>
      </c>
      <c r="G26" s="15">
        <f>B5L401C1*B5L419C1</f>
        <v>1.5403198205758706</v>
      </c>
      <c r="H26" s="16" t="s">
        <v>10776</v>
      </c>
      <c r="I26" s="21">
        <f>B5L405C1*B5L419C1</f>
        <v>3.5140185266200434E-2</v>
      </c>
      <c r="J26" s="16" t="s">
        <v>10777</v>
      </c>
      <c r="K26" s="23">
        <f>B5L406C1*B5L419C1</f>
        <v>1.952232514788913E-3</v>
      </c>
      <c r="L26" s="16" t="s">
        <v>10778</v>
      </c>
      <c r="M26" s="21">
        <f>B3L411C3</f>
        <v>1.1761596405444694E-2</v>
      </c>
      <c r="N26" s="16" t="s">
        <v>10779</v>
      </c>
      <c r="O26" s="15">
        <f>B5L403C1*B5L419C5</f>
        <v>68.958100303539013</v>
      </c>
      <c r="P26" s="16" t="s">
        <v>10780</v>
      </c>
      <c r="Q26" s="21">
        <f>B5L407C1*B5L419C5</f>
        <v>1.4705618966631877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70.498420124114887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2.1158473280909917E-4</v>
      </c>
      <c r="F27" s="16" t="s">
        <v>10784</v>
      </c>
      <c r="G27" s="15">
        <f>B5L401C1*B5L420C1</f>
        <v>8.1801217863154321</v>
      </c>
      <c r="H27" s="16" t="s">
        <v>10785</v>
      </c>
      <c r="I27" s="21">
        <f>B5L405C1*B5L420C1</f>
        <v>0.18661773433762546</v>
      </c>
      <c r="J27" s="16" t="s">
        <v>10786</v>
      </c>
      <c r="K27" s="23">
        <f>B5L406C1*B5L420C1</f>
        <v>1.036765190764586E-2</v>
      </c>
      <c r="L27" s="16" t="s">
        <v>10787</v>
      </c>
      <c r="M27" s="21">
        <f>B3L412C3</f>
        <v>0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8.1801217863154321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1.9787585990190432E-5</v>
      </c>
      <c r="F30" s="16" t="s">
        <v>10811</v>
      </c>
      <c r="G30" s="15">
        <f>B5L401C1*B5L423C1</f>
        <v>0.76501201720914436</v>
      </c>
      <c r="H30" s="16" t="s">
        <v>10812</v>
      </c>
      <c r="I30" s="21">
        <f>B5L405C1*B5L423C1</f>
        <v>1.7452650843347961E-2</v>
      </c>
      <c r="J30" s="16" t="s">
        <v>10813</v>
      </c>
      <c r="K30" s="23">
        <f>B5L406C1*B5L423C1</f>
        <v>9.6959171351933119E-4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0.76501201720914436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1.3054202967144914E-3</v>
      </c>
      <c r="F31" s="16" t="s">
        <v>10820</v>
      </c>
      <c r="G31" s="15">
        <f>B5L401C1*B5L424C1</f>
        <v>50.469128219601579</v>
      </c>
      <c r="H31" s="16" t="s">
        <v>10821</v>
      </c>
      <c r="I31" s="21">
        <f>B5L405C1*B5L424C1</f>
        <v>1.1513807017021813</v>
      </c>
      <c r="J31" s="16" t="s">
        <v>10822</v>
      </c>
      <c r="K31" s="23">
        <f>B5L406C1*B5L424C1</f>
        <v>6.3965594539010073E-2</v>
      </c>
      <c r="L31" s="16" t="s">
        <v>10823</v>
      </c>
      <c r="M31" s="21">
        <f>B3L416C3</f>
        <v>6.7992599444958376E-2</v>
      </c>
      <c r="N31" s="16" t="s">
        <v>10824</v>
      </c>
      <c r="O31" s="15">
        <f>B5L403C1*B5L424C5</f>
        <v>398.63980456371712</v>
      </c>
      <c r="P31" s="16" t="s">
        <v>10825</v>
      </c>
      <c r="Q31" s="21">
        <f>B5L407C1*B5L424C5</f>
        <v>8.5011696161034838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449.10893278331872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3.161129062593652E-3</v>
      </c>
      <c r="F32" s="16" t="s">
        <v>10829</v>
      </c>
      <c r="G32" s="15">
        <f>B5L401C1*B5L425C1</f>
        <v>122.21307450196699</v>
      </c>
      <c r="H32" s="16" t="s">
        <v>10830</v>
      </c>
      <c r="I32" s="21">
        <f>B5L405C1*B5L425C1</f>
        <v>2.788115833207601</v>
      </c>
      <c r="J32" s="16" t="s">
        <v>10831</v>
      </c>
      <c r="K32" s="23">
        <f>B5L406C1*B5L425C1</f>
        <v>0.15489532406708895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122.21307450196699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15">
        <f>B3L320C2</f>
        <v>0</v>
      </c>
      <c r="F33" s="16" t="s">
        <v>10838</v>
      </c>
      <c r="G33" s="15">
        <f>B5L401C1*B5L426C1</f>
        <v>0</v>
      </c>
      <c r="H33" s="16" t="s">
        <v>10839</v>
      </c>
      <c r="I33" s="15">
        <f>B5L405C1*B5L426C1</f>
        <v>0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8.8542354962336464E-3</v>
      </c>
      <c r="N33" s="16" t="s">
        <v>10842</v>
      </c>
      <c r="O33" s="15">
        <f>B5L403C1*B5L426C5</f>
        <v>51.912277756596787</v>
      </c>
      <c r="P33" s="16" t="s">
        <v>10843</v>
      </c>
      <c r="Q33" s="21">
        <f>B5L407C1*B5L426C5</f>
        <v>1.1070522143419503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51.912277756596787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6.72869885195771E-5</v>
      </c>
      <c r="F34" s="16" t="s">
        <v>10847</v>
      </c>
      <c r="G34" s="15">
        <f>B5L401C1*B5L427C1</f>
        <v>2.6013963929106256</v>
      </c>
      <c r="H34" s="16" t="s">
        <v>10848</v>
      </c>
      <c r="I34" s="21">
        <f>B5L405C1*B5L427C1</f>
        <v>5.9347123874267001E-2</v>
      </c>
      <c r="J34" s="16" t="s">
        <v>10849</v>
      </c>
      <c r="K34" s="23">
        <f>B5L406C1*B5L427C1</f>
        <v>3.2970624374592779E-3</v>
      </c>
      <c r="L34" s="16" t="s">
        <v>10850</v>
      </c>
      <c r="M34" s="21">
        <f>B3L419C3</f>
        <v>3.964583058015066E-4</v>
      </c>
      <c r="N34" s="16" t="s">
        <v>10851</v>
      </c>
      <c r="O34" s="15">
        <f>B5L403C1*B5L427C5</f>
        <v>2.3244303473103041</v>
      </c>
      <c r="P34" s="16" t="s">
        <v>10852</v>
      </c>
      <c r="Q34" s="21">
        <f>B5L407C1*B5L427C5</f>
        <v>4.95695021347142E-2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4.9258267402209297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1.0391565570488561E-3</v>
      </c>
      <c r="F35" s="16" t="s">
        <v>10856</v>
      </c>
      <c r="G35" s="15">
        <f>B5L401C1*B5L428C1</f>
        <v>40.175049867030502</v>
      </c>
      <c r="H35" s="16" t="s">
        <v>10857</v>
      </c>
      <c r="I35" s="21">
        <f>B5L405C1*B5L428C1</f>
        <v>0.91653608331709113</v>
      </c>
      <c r="J35" s="16" t="s">
        <v>10858</v>
      </c>
      <c r="K35" s="23">
        <f>B5L406C1*B5L428C1</f>
        <v>5.0918671295393951E-2</v>
      </c>
      <c r="L35" s="16" t="s">
        <v>10859</v>
      </c>
      <c r="M35" s="21">
        <f>B3L420C3</f>
        <v>0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40.175049867030502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0.43696312937756049</v>
      </c>
      <c r="N36" s="16" t="s">
        <v>10869</v>
      </c>
      <c r="O36" s="15">
        <f>B5L403C1*B5L429C5</f>
        <v>2561.9096477938397</v>
      </c>
      <c r="P36" s="16" t="s">
        <v>10870</v>
      </c>
      <c r="Q36" s="21">
        <f>B5L407C1*B5L429C5</f>
        <v>54.633852936144159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2561.9096477938397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5.0878815911193339E-3</v>
      </c>
      <c r="N37" s="16" t="s">
        <v>10878</v>
      </c>
      <c r="O37" s="15">
        <f>B5L403C1*B5L430C5</f>
        <v>29.830189457148897</v>
      </c>
      <c r="P37" s="16" t="s">
        <v>10879</v>
      </c>
      <c r="Q37" s="21">
        <f>B5L407C1*B5L430C5</f>
        <v>0.6361419440621654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29.830189457148897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1.0797677089365007E-2</v>
      </c>
      <c r="F39" s="16" t="s">
        <v>10892</v>
      </c>
      <c r="G39" s="15">
        <f>B5L401C1*B5L432C1</f>
        <v>417.45126138191409</v>
      </c>
      <c r="H39" s="16" t="s">
        <v>10893</v>
      </c>
      <c r="I39" s="21">
        <f>B5L405C1*B5L432C1</f>
        <v>9.5235511928199355</v>
      </c>
      <c r="J39" s="16" t="s">
        <v>10894</v>
      </c>
      <c r="K39" s="23">
        <f>B5L406C1*B5L432C1</f>
        <v>0.5290861773788853</v>
      </c>
      <c r="L39" s="16" t="s">
        <v>10895</v>
      </c>
      <c r="M39" s="21">
        <f>B3L326C5</f>
        <v>8.74640383744828E-2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0.44374249166519325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22.533743885308894</v>
      </c>
      <c r="AB39" s="16" t="s">
        <v>10899</v>
      </c>
      <c r="AC39" s="15">
        <f>B5L432C2+IF(B5L432C6=NULL_VALUE,0,B5L432C6)+IF(B5L432C9=NULL_VALUE,0,B5L432C9)+IF(B5L432C12=NULL_VALUE,0,B5L432C12)</f>
        <v>439.98500526722296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4.6165828660995403E-3</v>
      </c>
      <c r="F47" s="16" t="s">
        <v>10964</v>
      </c>
      <c r="G47" s="15">
        <f>B5L401C1*B5L440C1</f>
        <v>178.48267963352481</v>
      </c>
      <c r="H47" s="16" t="s">
        <v>10965</v>
      </c>
      <c r="I47" s="21">
        <f>B5L405C1*B5L440C1</f>
        <v>4.0718260878997947</v>
      </c>
      <c r="J47" s="16" t="s">
        <v>10966</v>
      </c>
      <c r="K47" s="23">
        <f>B5L406C1*B5L440C1</f>
        <v>0.22621256043887747</v>
      </c>
      <c r="L47" s="16" t="s">
        <v>10967</v>
      </c>
      <c r="M47" s="21">
        <f>B3L335C5</f>
        <v>3.7395541431518763E-2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0.18972358286205451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9.6343773821921275</v>
      </c>
      <c r="AB47" s="16" t="s">
        <v>10971</v>
      </c>
      <c r="AC47" s="15">
        <f>B5L440C2+IF(B5L440C6=NULL_VALUE,0,B5L440C6)+IF(B5L440C9=NULL_VALUE,0,B5L440C9)+IF(B5L440C12=NULL_VALUE,0,B5L440C12)</f>
        <v>188.11705701571694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0.10803850177426569</v>
      </c>
      <c r="F48" s="16" t="s">
        <v>10973</v>
      </c>
      <c r="G48" s="15">
        <f>B5L401C1*B5L441C1</f>
        <v>4176.8992043576363</v>
      </c>
      <c r="H48" s="16" t="s">
        <v>10974</v>
      </c>
      <c r="I48" s="21">
        <f>B5L405C1*B5L441C1</f>
        <v>95.289958564902335</v>
      </c>
      <c r="J48" s="16" t="s">
        <v>10975</v>
      </c>
      <c r="K48" s="23">
        <f>B5L406C1*B5L441C1</f>
        <v>5.2938865869390188</v>
      </c>
      <c r="L48" s="16" t="s">
        <v>10976</v>
      </c>
      <c r="M48" s="21">
        <f>B3L336C5</f>
        <v>0.8751404201939984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4.4399618155191938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225.46626543700086</v>
      </c>
      <c r="AB48" s="16" t="s">
        <v>10980</v>
      </c>
      <c r="AC48" s="15">
        <f>B5L441C2+IF(B5L441C6=NULL_VALUE,0,B5L441C6)+IF(B5L441C9=NULL_VALUE,0,B5L441C9)+IF(B5L441C12=NULL_VALUE,0,B5L441C12)</f>
        <v>4402.3654697946367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99328.716059686194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36751.624942083894</v>
      </c>
      <c r="J8" s="16" t="s">
        <v>11040</v>
      </c>
      <c r="K8" s="17">
        <f>B5L501C1-B5L501C3</f>
        <v>62577.0911176023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199274.17862091574</v>
      </c>
      <c r="F9" s="16" t="s">
        <v>11042</v>
      </c>
      <c r="G9" s="21">
        <f>B3L209C4</f>
        <v>0.95031748680362949</v>
      </c>
      <c r="H9" s="16" t="s">
        <v>11043</v>
      </c>
      <c r="I9" s="15">
        <f>B5L502C1*B5L502C2</f>
        <v>189373.73661188621</v>
      </c>
      <c r="J9" s="16" t="s">
        <v>11044</v>
      </c>
      <c r="K9" s="17">
        <f>B5L502C1-B5L502C3</f>
        <v>9900.4420090295316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280.10716809928709</v>
      </c>
      <c r="F10" s="16" t="s">
        <v>11042</v>
      </c>
      <c r="G10" s="21">
        <f>B3L209C4</f>
        <v>0.95031748680362949</v>
      </c>
      <c r="H10" s="16" t="s">
        <v>11046</v>
      </c>
      <c r="I10" s="15">
        <f>B5L503C1*B5L503C2</f>
        <v>266.19074002379631</v>
      </c>
      <c r="J10" s="16" t="s">
        <v>11047</v>
      </c>
      <c r="K10" s="17">
        <f>B5L503C1-B5L503C3</f>
        <v>13.916428075490785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852.36049433078188</v>
      </c>
      <c r="F11" s="16" t="s">
        <v>11049</v>
      </c>
      <c r="G11" s="15">
        <f>B3L202C4</f>
        <v>0</v>
      </c>
      <c r="H11" s="16" t="s">
        <v>11050</v>
      </c>
      <c r="I11" s="15">
        <f>B5L504C1*B5L504C2</f>
        <v>0</v>
      </c>
      <c r="J11" s="16" t="s">
        <v>11051</v>
      </c>
      <c r="K11" s="17">
        <f>B5L504C1-B5L504C3</f>
        <v>852.36049433078188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309505.5791603438</v>
      </c>
      <c r="F12" s="16" t="s">
        <v>11053</v>
      </c>
      <c r="G12" s="21">
        <f>B3L203C4</f>
        <v>0.97920958131700875</v>
      </c>
      <c r="H12" s="16" t="s">
        <v>11054</v>
      </c>
      <c r="I12" s="15">
        <f>B5L505C1*B5L505C2</f>
        <v>303070.82858487853</v>
      </c>
      <c r="J12" s="16" t="s">
        <v>11055</v>
      </c>
      <c r="K12" s="17">
        <f>B5L505C1-B5L505C3</f>
        <v>6434.7505754652666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0.97920958131700875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644601.23553466378</v>
      </c>
      <c r="F14" s="16" t="s">
        <v>11060</v>
      </c>
      <c r="G14" s="21">
        <f>B3L204C4</f>
        <v>0.97201325701205077</v>
      </c>
      <c r="H14" s="16" t="s">
        <v>11061</v>
      </c>
      <c r="I14" s="15">
        <f>B5L507C1*B5L507C2</f>
        <v>626560.94642604061</v>
      </c>
      <c r="J14" s="16" t="s">
        <v>11062</v>
      </c>
      <c r="K14" s="17">
        <f>B5L507C1-B5L507C3</f>
        <v>18040.289108623168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798026.92711354</v>
      </c>
      <c r="F15" s="16" t="s">
        <v>11064</v>
      </c>
      <c r="G15" s="21">
        <f>B3L205C4</f>
        <v>0.91235571733353105</v>
      </c>
      <c r="H15" s="16" t="s">
        <v>11065</v>
      </c>
      <c r="I15" s="15">
        <f>B5L508C1*B5L508C2</f>
        <v>728084.42953814729</v>
      </c>
      <c r="J15" s="16" t="s">
        <v>11066</v>
      </c>
      <c r="K15" s="17">
        <f>B5L508C1-B5L508C3</f>
        <v>69942.497575392714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290438.22674620408</v>
      </c>
      <c r="F16" s="16" t="s">
        <v>11068</v>
      </c>
      <c r="G16" s="21">
        <f>B3L206C4</f>
        <v>0.95847543383335165</v>
      </c>
      <c r="H16" s="16" t="s">
        <v>11069</v>
      </c>
      <c r="I16" s="15">
        <f>B5L509C1*B5L509C2</f>
        <v>278377.9053823573</v>
      </c>
      <c r="J16" s="16" t="s">
        <v>11070</v>
      </c>
      <c r="K16" s="17">
        <f>B5L509C1-B5L509C3</f>
        <v>12060.321363846771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3665.4711653565737</v>
      </c>
      <c r="F17" s="16" t="s">
        <v>11042</v>
      </c>
      <c r="G17" s="21">
        <f>B3L209C4</f>
        <v>0.95031748680362949</v>
      </c>
      <c r="H17" s="16" t="s">
        <v>11072</v>
      </c>
      <c r="I17" s="15">
        <f>B5L510C1*B5L510C2</f>
        <v>3483.3613458128302</v>
      </c>
      <c r="J17" s="16" t="s">
        <v>11073</v>
      </c>
      <c r="K17" s="17">
        <f>B5L510C1-B5L510C3</f>
        <v>182.10981954374347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530.51816078403658</v>
      </c>
      <c r="F18" s="16" t="s">
        <v>11042</v>
      </c>
      <c r="G18" s="21">
        <f>B3L209C4</f>
        <v>0.95031748680362949</v>
      </c>
      <c r="H18" s="16" t="s">
        <v>11075</v>
      </c>
      <c r="I18" s="15">
        <f>B5L511C1*B5L511C2</f>
        <v>504.16068525996945</v>
      </c>
      <c r="J18" s="16" t="s">
        <v>11076</v>
      </c>
      <c r="K18" s="17">
        <f>B5L511C1-B5L511C3</f>
        <v>26.357475524067127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15944.438399600105</v>
      </c>
      <c r="F19" s="16" t="s">
        <v>11078</v>
      </c>
      <c r="G19" s="21">
        <f>B3L220C4</f>
        <v>0.95090637775599762</v>
      </c>
      <c r="H19" s="16" t="s">
        <v>11079</v>
      </c>
      <c r="I19" s="15">
        <f>B5L512C1*B5L512C2</f>
        <v>15161.668163917371</v>
      </c>
      <c r="J19" s="16" t="s">
        <v>11080</v>
      </c>
      <c r="K19" s="17">
        <f>B5L512C1-B5L512C3</f>
        <v>782.77023568273398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4402.3654697946367</v>
      </c>
      <c r="F20" s="16" t="s">
        <v>11042</v>
      </c>
      <c r="G20" s="21">
        <f>B3L209C4</f>
        <v>0.95031748680362949</v>
      </c>
      <c r="H20" s="16" t="s">
        <v>11082</v>
      </c>
      <c r="I20" s="15">
        <f>B5L513C1*B5L513C2</f>
        <v>4183.6448892463186</v>
      </c>
      <c r="J20" s="16" t="s">
        <v>11083</v>
      </c>
      <c r="K20" s="17">
        <f>B5L513C1-B5L513C3</f>
        <v>218.72058054831814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0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0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134571.83058798703</v>
      </c>
      <c r="F23" s="16" t="s">
        <v>11093</v>
      </c>
      <c r="G23" s="21">
        <f>B3L207C4</f>
        <v>0.98974027168535794</v>
      </c>
      <c r="H23" s="16" t="s">
        <v>11094</v>
      </c>
      <c r="I23" s="15">
        <f>B5L516C1*B5L516C2</f>
        <v>133191.16016735026</v>
      </c>
      <c r="J23" s="16" t="s">
        <v>11095</v>
      </c>
      <c r="K23" s="17">
        <f>B5L516C1-B5L516C3</f>
        <v>1380.6704206367722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257.63438670450188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257.63438670450188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38982.24972659706</v>
      </c>
      <c r="F25" s="16" t="s">
        <v>11042</v>
      </c>
      <c r="G25" s="21">
        <f>B3L209C4</f>
        <v>0.95031748680362949</v>
      </c>
      <c r="H25" s="16" t="s">
        <v>11101</v>
      </c>
      <c r="I25" s="15">
        <f>B5L518C1*B5L518C2</f>
        <v>37045.513590131188</v>
      </c>
      <c r="J25" s="16" t="s">
        <v>11102</v>
      </c>
      <c r="K25" s="17">
        <f>B5L518C1-B5L518C3</f>
        <v>1936.7361364658718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81508.778118885952</v>
      </c>
      <c r="F26" s="16" t="s">
        <v>11104</v>
      </c>
      <c r="G26" s="21">
        <f>B3L208C4</f>
        <v>0.98378044137529119</v>
      </c>
      <c r="H26" s="16" t="s">
        <v>11105</v>
      </c>
      <c r="I26" s="15">
        <f>B5L519C1*B5L519C2</f>
        <v>80186.741713758296</v>
      </c>
      <c r="J26" s="16" t="s">
        <v>11106</v>
      </c>
      <c r="K26" s="17">
        <f>B5L519C1-B5L519C3</f>
        <v>1322.0364051276556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496709.87112184567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496709.87112184567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14037.860230128645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14037.860230128645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13998.135010944603</v>
      </c>
      <c r="F31" s="16" t="s">
        <v>11042</v>
      </c>
      <c r="G31" s="21">
        <f>B3L209C4</f>
        <v>0.95031748680362949</v>
      </c>
      <c r="H31" s="16" t="s">
        <v>11122</v>
      </c>
      <c r="I31" s="15">
        <f>B5L524C1*B5L524C2</f>
        <v>13302.672483538772</v>
      </c>
      <c r="J31" s="16" t="s">
        <v>11123</v>
      </c>
      <c r="K31" s="17">
        <f>B5L524C1-B5L524C3</f>
        <v>695.46252740583077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3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1.1099999999999999</v>
      </c>
      <c r="J32" s="16" t="s">
        <v>11126</v>
      </c>
      <c r="K32" s="23">
        <f>B5L525C1-B5L525C3</f>
        <v>1.8900000000000001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2322</v>
      </c>
      <c r="F33" s="16" t="s">
        <v>11042</v>
      </c>
      <c r="G33" s="21">
        <f>B3L209C4</f>
        <v>0.95031748680362949</v>
      </c>
      <c r="H33" s="16" t="s">
        <v>11128</v>
      </c>
      <c r="I33" s="15">
        <f>B5L526C1*B5L526C2</f>
        <v>2206.6372043580277</v>
      </c>
      <c r="J33" s="16" t="s">
        <v>11129</v>
      </c>
      <c r="K33" s="23">
        <f>B5L526C1-B5L526C3</f>
        <v>115.3627956419723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9</v>
      </c>
      <c r="F34" s="16" t="s">
        <v>11042</v>
      </c>
      <c r="G34" s="21">
        <f>B3L209C4</f>
        <v>0.95031748680362949</v>
      </c>
      <c r="H34" s="16" t="s">
        <v>11131</v>
      </c>
      <c r="I34" s="21">
        <f>B5L527C1*B5L527C2</f>
        <v>8.5528573812326663</v>
      </c>
      <c r="J34" s="16" t="s">
        <v>11132</v>
      </c>
      <c r="K34" s="23">
        <f>B5L527C1-B5L527C3</f>
        <v>0.44714261876733374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9</v>
      </c>
      <c r="F35" s="16" t="s">
        <v>11042</v>
      </c>
      <c r="G35" s="21">
        <f>B3L209C4</f>
        <v>0.95031748680362949</v>
      </c>
      <c r="H35" s="16" t="s">
        <v>11134</v>
      </c>
      <c r="I35" s="21">
        <f>B5L528C1*B5L528C2</f>
        <v>8.5528573812326663</v>
      </c>
      <c r="J35" s="16" t="s">
        <v>11135</v>
      </c>
      <c r="K35" s="23">
        <f>B5L528C1-B5L528C3</f>
        <v>0.44714261876733374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0.95031748680362949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</v>
      </c>
      <c r="F37" s="16" t="s">
        <v>11049</v>
      </c>
      <c r="G37" s="15">
        <f>B3L202C4</f>
        <v>0</v>
      </c>
      <c r="H37" s="16" t="s">
        <v>11140</v>
      </c>
      <c r="I37" s="15">
        <f>B5L530C1*B5L530C2</f>
        <v>0</v>
      </c>
      <c r="J37" s="16" t="s">
        <v>11141</v>
      </c>
      <c r="K37" s="17">
        <f>B5L530C1-B5L530C3</f>
        <v>4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15">
        <f>B3L202C4</f>
        <v>0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4637</v>
      </c>
      <c r="F39" s="16" t="s">
        <v>11053</v>
      </c>
      <c r="G39" s="21">
        <f>B3L203C4</f>
        <v>0.97920958131700875</v>
      </c>
      <c r="H39" s="16" t="s">
        <v>11146</v>
      </c>
      <c r="I39" s="15">
        <f>B5L532C1*B5L532C2</f>
        <v>4540.5948285669692</v>
      </c>
      <c r="J39" s="16" t="s">
        <v>11147</v>
      </c>
      <c r="K39" s="23">
        <f>B5L532C1-B5L532C3</f>
        <v>96.405171433030773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38979</v>
      </c>
      <c r="F40" s="16" t="s">
        <v>11060</v>
      </c>
      <c r="G40" s="21">
        <f>B3L204C4</f>
        <v>0.97201325701205077</v>
      </c>
      <c r="H40" s="16" t="s">
        <v>11149</v>
      </c>
      <c r="I40" s="15">
        <f>B5L533C1*B5L533C2</f>
        <v>37888.104745072727</v>
      </c>
      <c r="J40" s="16" t="s">
        <v>11150</v>
      </c>
      <c r="K40" s="17">
        <f>B5L533C1-B5L533C3</f>
        <v>1090.8952549272726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27904</v>
      </c>
      <c r="F41" s="16" t="s">
        <v>11064</v>
      </c>
      <c r="G41" s="21">
        <f>B3L205C4</f>
        <v>0.91235571733353105</v>
      </c>
      <c r="H41" s="16" t="s">
        <v>11152</v>
      </c>
      <c r="I41" s="15">
        <f>B5L534C1*B5L534C2</f>
        <v>25458.373936474851</v>
      </c>
      <c r="J41" s="16" t="s">
        <v>11153</v>
      </c>
      <c r="K41" s="17">
        <f>B5L534C1-B5L534C3</f>
        <v>2445.6260635251492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15723</v>
      </c>
      <c r="F42" s="16" t="s">
        <v>11068</v>
      </c>
      <c r="G42" s="21">
        <f>B3L206C4</f>
        <v>0.95847543383335165</v>
      </c>
      <c r="H42" s="16" t="s">
        <v>11155</v>
      </c>
      <c r="I42" s="15">
        <f>B5L535C1*B5L535C2</f>
        <v>15070.109246161788</v>
      </c>
      <c r="J42" s="16" t="s">
        <v>11156</v>
      </c>
      <c r="K42" s="23">
        <f>B5L535C1-B5L535C3</f>
        <v>652.89075383821182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0.97920958131700875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0.97920958131700875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0.97920958131700875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30</v>
      </c>
      <c r="F46" s="16" t="s">
        <v>11060</v>
      </c>
      <c r="G46" s="21">
        <f>B3L204C4</f>
        <v>0.97201325701205077</v>
      </c>
      <c r="H46" s="16" t="s">
        <v>11167</v>
      </c>
      <c r="I46" s="21">
        <f>B5L539C1*B5L539C2</f>
        <v>29.160397710361522</v>
      </c>
      <c r="J46" s="16" t="s">
        <v>11168</v>
      </c>
      <c r="K46" s="23">
        <f>B5L539C1-B5L539C3</f>
        <v>0.83960228963847783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35</v>
      </c>
      <c r="F47" s="16" t="s">
        <v>11064</v>
      </c>
      <c r="G47" s="21">
        <f>B3L205C4</f>
        <v>0.91235571733353105</v>
      </c>
      <c r="H47" s="16" t="s">
        <v>11170</v>
      </c>
      <c r="I47" s="21">
        <f>B5L540C1*B5L540C2</f>
        <v>31.932450106673585</v>
      </c>
      <c r="J47" s="16" t="s">
        <v>11171</v>
      </c>
      <c r="K47" s="23">
        <f>B5L540C1-B5L540C3</f>
        <v>3.0675498933264151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14</v>
      </c>
      <c r="F48" s="16" t="s">
        <v>11068</v>
      </c>
      <c r="G48" s="21">
        <f>B3L206C4</f>
        <v>0.95847543383335165</v>
      </c>
      <c r="H48" s="16" t="s">
        <v>11173</v>
      </c>
      <c r="I48" s="21">
        <f>B5L541C1*B5L541C2</f>
        <v>13.418656073666924</v>
      </c>
      <c r="J48" s="16" t="s">
        <v>11174</v>
      </c>
      <c r="K48" s="23">
        <f>B5L541C1-B5L541C3</f>
        <v>0.58134392633307641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82</v>
      </c>
      <c r="F49" s="16" t="s">
        <v>11042</v>
      </c>
      <c r="G49" s="21">
        <f>B3L209C4</f>
        <v>0.95031748680362949</v>
      </c>
      <c r="H49" s="16" t="s">
        <v>11176</v>
      </c>
      <c r="I49" s="21">
        <f>B5L542C1*B5L542C2</f>
        <v>77.926033917897612</v>
      </c>
      <c r="J49" s="16" t="s">
        <v>11177</v>
      </c>
      <c r="K49" s="23">
        <f>B5L542C1-B5L542C3</f>
        <v>4.0739660821023875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0.95031748680362949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14</v>
      </c>
      <c r="F51" s="16" t="s">
        <v>11042</v>
      </c>
      <c r="G51" s="21">
        <f>B3L209C4</f>
        <v>0.95031748680362949</v>
      </c>
      <c r="H51" s="16" t="s">
        <v>11182</v>
      </c>
      <c r="I51" s="21">
        <f>B5L544C1*B5L544C2</f>
        <v>13.304444815250813</v>
      </c>
      <c r="J51" s="16" t="s">
        <v>11183</v>
      </c>
      <c r="K51" s="23">
        <f>B5L544C1-B5L544C3</f>
        <v>0.69555518474918721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0.95031748680362949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626</v>
      </c>
      <c r="F53" s="16" t="s">
        <v>11078</v>
      </c>
      <c r="G53" s="21">
        <f>B3L220C4</f>
        <v>0.95090637775599762</v>
      </c>
      <c r="H53" s="16" t="s">
        <v>11188</v>
      </c>
      <c r="I53" s="21">
        <f>B5L546C1*B5L546C2</f>
        <v>595.2673924752545</v>
      </c>
      <c r="J53" s="16" t="s">
        <v>11189</v>
      </c>
      <c r="K53" s="23">
        <f>B5L546C1-B5L546C3</f>
        <v>30.732607524745504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0.95090637775599762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95.289958564902335</v>
      </c>
      <c r="F55" s="16" t="s">
        <v>11042</v>
      </c>
      <c r="G55" s="21">
        <f>B3L209C4</f>
        <v>0.95031748680362949</v>
      </c>
      <c r="H55" s="16" t="s">
        <v>11194</v>
      </c>
      <c r="I55" s="21">
        <f>B5L548C1*B5L548C2</f>
        <v>90.555713941019974</v>
      </c>
      <c r="J55" s="16" t="s">
        <v>11195</v>
      </c>
      <c r="K55" s="23">
        <f>B5L548C1-B5L548C3</f>
        <v>4.7342446238823612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5.2938865869390188</v>
      </c>
      <c r="F56" s="16" t="s">
        <v>11042</v>
      </c>
      <c r="G56" s="21">
        <f>B3L209C4</f>
        <v>0.95031748680362949</v>
      </c>
      <c r="H56" s="16" t="s">
        <v>11197</v>
      </c>
      <c r="I56" s="21">
        <f>B5L549C1*B5L549C2</f>
        <v>5.0308729967233319</v>
      </c>
      <c r="J56" s="16" t="s">
        <v>11198</v>
      </c>
      <c r="K56" s="23">
        <f>B5L549C1-B5L549C3</f>
        <v>0.26301359021568693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0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5480</v>
      </c>
      <c r="F59" s="16" t="s">
        <v>11093</v>
      </c>
      <c r="G59" s="21">
        <f>B3L207C4</f>
        <v>0.98974027168535794</v>
      </c>
      <c r="H59" s="16" t="s">
        <v>11206</v>
      </c>
      <c r="I59" s="15">
        <f>B5L552C1*B5L552C2</f>
        <v>5423.7766888357619</v>
      </c>
      <c r="J59" s="16" t="s">
        <v>11207</v>
      </c>
      <c r="K59" s="23">
        <f>B5L552C1-B5L552C3</f>
        <v>56.223311164238112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0.98974027168535794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1102</v>
      </c>
      <c r="F61" s="16" t="s">
        <v>11042</v>
      </c>
      <c r="G61" s="21">
        <f>B3L209C4</f>
        <v>0.95031748680362949</v>
      </c>
      <c r="H61" s="16" t="s">
        <v>11212</v>
      </c>
      <c r="I61" s="15">
        <f>B5L554C1*B5L554C2</f>
        <v>1047.2498704575996</v>
      </c>
      <c r="J61" s="16" t="s">
        <v>11213</v>
      </c>
      <c r="K61" s="23">
        <f>B5L554C1-B5L554C3</f>
        <v>54.750129542400373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63</v>
      </c>
      <c r="F62" s="16" t="s">
        <v>11042</v>
      </c>
      <c r="G62" s="21">
        <f>B3L209C4</f>
        <v>0.95031748680362949</v>
      </c>
      <c r="H62" s="16" t="s">
        <v>11215</v>
      </c>
      <c r="I62" s="21">
        <f>B5L555C1*B5L555C2</f>
        <v>59.87000166862866</v>
      </c>
      <c r="J62" s="16" t="s">
        <v>11216</v>
      </c>
      <c r="K62" s="23">
        <f>B5L555C1-B5L555C3</f>
        <v>3.1299983313713398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2099</v>
      </c>
      <c r="F63" s="16" t="s">
        <v>11104</v>
      </c>
      <c r="G63" s="21">
        <f>B3L208C4</f>
        <v>0.98378044137529119</v>
      </c>
      <c r="H63" s="16" t="s">
        <v>11218</v>
      </c>
      <c r="I63" s="15">
        <f>B5L556C1*B5L556C2</f>
        <v>2064.9551464467363</v>
      </c>
      <c r="J63" s="16" t="s">
        <v>11219</v>
      </c>
      <c r="K63" s="23">
        <f>B5L556C1-B5L556C3</f>
        <v>34.044853553263692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0.98378044137529119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14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14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889.87925191414581</v>
      </c>
      <c r="F67" s="16" t="s">
        <v>11042</v>
      </c>
      <c r="G67" s="21">
        <f>B3L209C4</f>
        <v>0.95031748680362949</v>
      </c>
      <c r="H67" s="16" t="s">
        <v>11230</v>
      </c>
      <c r="I67" s="21">
        <f>B5L560C1*B5L560C2</f>
        <v>845.66781423774489</v>
      </c>
      <c r="J67" s="16" t="s">
        <v>11231</v>
      </c>
      <c r="K67" s="23">
        <f>B5L560C1-B5L560C3</f>
        <v>44.211437676400919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5844</v>
      </c>
      <c r="F68" s="16" t="s">
        <v>11042</v>
      </c>
      <c r="G68" s="21">
        <f>B3L209C4</f>
        <v>0.95031748680362949</v>
      </c>
      <c r="H68" s="16" t="s">
        <v>11233</v>
      </c>
      <c r="I68" s="15">
        <f>B5L561C1*B5L561C2</f>
        <v>5553.6553928804105</v>
      </c>
      <c r="J68" s="16" t="s">
        <v>11234</v>
      </c>
      <c r="K68" s="23">
        <f>B5L561C1-B5L561C3</f>
        <v>290.34460711958945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182.02045466450159</v>
      </c>
      <c r="F69" s="16" t="s">
        <v>11236</v>
      </c>
      <c r="G69" s="21">
        <f>B3L402C2</f>
        <v>0.94508617287199059</v>
      </c>
      <c r="H69" s="16" t="s">
        <v>11237</v>
      </c>
      <c r="I69" s="21">
        <f>B5L562C1*B5L562C2</f>
        <v>172.02501488329347</v>
      </c>
      <c r="J69" s="16" t="s">
        <v>11238</v>
      </c>
      <c r="K69" s="23">
        <f>B5L562C1-B5L562C3</f>
        <v>9.9954397812081197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0.94508617287199059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4.4399618155191938</v>
      </c>
      <c r="F71" s="16" t="s">
        <v>11042</v>
      </c>
      <c r="G71" s="21">
        <f>B3L209C4</f>
        <v>0.95031748680362949</v>
      </c>
      <c r="H71" s="16" t="s">
        <v>11243</v>
      </c>
      <c r="I71" s="21">
        <f>B5L564C1*B5L564C2</f>
        <v>4.2193733540282805</v>
      </c>
      <c r="J71" s="16" t="s">
        <v>11244</v>
      </c>
      <c r="K71" s="23">
        <f>B5L564C1-B5L564C3</f>
        <v>0.22058846149091327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0.95031748680362949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714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714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36751.624942083894</v>
      </c>
      <c r="F8" s="16" t="s">
        <v>11361</v>
      </c>
      <c r="G8" s="15">
        <f>B5L601C1*A4L203C2</f>
        <v>5306.9346416369144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5306.9346416369144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62577.0911176023</v>
      </c>
      <c r="F9" s="16" t="s">
        <v>11366</v>
      </c>
      <c r="G9" s="15">
        <f>B5L602C1*A4L203C2</f>
        <v>9036.1319573817727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9036.1319573817727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189373.73661188621</v>
      </c>
      <c r="F10" s="16" t="s">
        <v>11370</v>
      </c>
      <c r="G10" s="15">
        <f>B5L603C1*A4L203C2</f>
        <v>27345.56756675637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27345.56756675637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9900.4420090295316</v>
      </c>
      <c r="F11" s="16" t="s">
        <v>11375</v>
      </c>
      <c r="G11" s="15">
        <f>B5L604C1*A4L203C2</f>
        <v>1429.6238261038643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1429.6238261038643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266.19074002379631</v>
      </c>
      <c r="F12" s="16" t="s">
        <v>11380</v>
      </c>
      <c r="G12" s="15">
        <f>B5L605C1*A4L203C2</f>
        <v>38.437942859436184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38.437942859436184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13.916428075490785</v>
      </c>
      <c r="F13" s="16" t="s">
        <v>11384</v>
      </c>
      <c r="G13" s="15">
        <f>B5L606C1*A4L203C2</f>
        <v>2.0095322141008696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2.0095322141008696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0</v>
      </c>
      <c r="F14" s="16" t="s">
        <v>11388</v>
      </c>
      <c r="G14" s="15">
        <f>B5L607C1*A4L203C2</f>
        <v>0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852.36049433078188</v>
      </c>
      <c r="F15" s="16" t="s">
        <v>11393</v>
      </c>
      <c r="G15" s="15">
        <f>B5L608C1*A4L203C2</f>
        <v>123.0808553813649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123.0808553813649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303070.82858487853</v>
      </c>
      <c r="F16" s="16" t="s">
        <v>11398</v>
      </c>
      <c r="G16" s="15">
        <f>B5L609C1*A4L203C2</f>
        <v>43763.427647656463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43763.427647656463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6434.7505754652666</v>
      </c>
      <c r="F17" s="16" t="s">
        <v>11403</v>
      </c>
      <c r="G17" s="15">
        <f>B5L610C1*A4L203C2</f>
        <v>929.17798309718455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929.17798309718455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626560.94642604061</v>
      </c>
      <c r="F20" s="16" t="s">
        <v>11416</v>
      </c>
      <c r="G20" s="15">
        <f>B5L613C1*A4L203C2</f>
        <v>90475.400663920271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90475.400663920271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18040.289108623168</v>
      </c>
      <c r="F21" s="16" t="s">
        <v>11421</v>
      </c>
      <c r="G21" s="15">
        <f>B5L614C1*A4L203C2</f>
        <v>2605.0177472851856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2605.0177472851856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728084.42953814729</v>
      </c>
      <c r="F22" s="16" t="s">
        <v>11426</v>
      </c>
      <c r="G22" s="15">
        <f>B5L615C1*A4L203C2</f>
        <v>105135.39162530848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105135.39162530848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69942.497575392714</v>
      </c>
      <c r="F23" s="16" t="s">
        <v>11431</v>
      </c>
      <c r="G23" s="15">
        <f>B5L616C1*A4L203C2</f>
        <v>10099.696649886708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10099.696649886708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278377.9053823573</v>
      </c>
      <c r="F24" s="16" t="s">
        <v>11436</v>
      </c>
      <c r="G24" s="15">
        <f>B5L617C1*A4L203C2</f>
        <v>40197.769537212393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40197.769537212393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12060.321363846771</v>
      </c>
      <c r="F25" s="16" t="s">
        <v>11441</v>
      </c>
      <c r="G25" s="15">
        <f>B5L618C1*A4L203C2</f>
        <v>1741.5104049394738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1741.5104049394738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3483.3613458128302</v>
      </c>
      <c r="F26" s="16" t="s">
        <v>11446</v>
      </c>
      <c r="G26" s="15">
        <f>B5L619C1*A4L203C2</f>
        <v>502.99737833537267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502.99737833537267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182.10981954374347</v>
      </c>
      <c r="F27" s="16" t="s">
        <v>11450</v>
      </c>
      <c r="G27" s="15">
        <f>B5L620C1*A4L203C2</f>
        <v>26.296657942116557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26.296657942116557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39068.127855498562</v>
      </c>
      <c r="F28" s="16" t="s">
        <v>11454</v>
      </c>
      <c r="G28" s="15">
        <f>B5L621C1*A4L203C2</f>
        <v>5641.4376623339922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5641.4376623339922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504.16068525996945</v>
      </c>
      <c r="F29" s="16" t="s">
        <v>11459</v>
      </c>
      <c r="G29" s="15">
        <f>B5L622C1*A4L203C2</f>
        <v>72.800802951539595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72.800802951539595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26.357475524067127</v>
      </c>
      <c r="F30" s="16" t="s">
        <v>11463</v>
      </c>
      <c r="G30" s="15">
        <f>B5L623C1*A4L203C2</f>
        <v>3.806019465675293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3.806019465675293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15161.668163917371</v>
      </c>
      <c r="F31" s="16" t="s">
        <v>11467</v>
      </c>
      <c r="G31" s="15">
        <f>B5L624C1*A4L203C2</f>
        <v>2189.3448828696683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2189.3448828696683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782.77023568273398</v>
      </c>
      <c r="F32" s="16" t="s">
        <v>11472</v>
      </c>
      <c r="G32" s="15">
        <f>B5L625C1*A4L203C2</f>
        <v>113.03202203258678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113.03202203258678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29905.83412897549</v>
      </c>
      <c r="F33" s="16" t="s">
        <v>11476</v>
      </c>
      <c r="G33" s="15">
        <f>B5L626C1*A4L203C2</f>
        <v>4318.4024482240611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4318.4024482240611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3324.0735474803701</v>
      </c>
      <c r="F34" s="16" t="s">
        <v>11480</v>
      </c>
      <c r="G34" s="15">
        <f>B5L627C1*A4L203C2</f>
        <v>479.99622025616543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479.99622025616543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0</v>
      </c>
      <c r="F36" s="16" t="s">
        <v>11488</v>
      </c>
      <c r="G36" s="15">
        <f>B5L629C1*A4L203C2</f>
        <v>0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0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2885.6681826521872</v>
      </c>
      <c r="F37" s="16" t="s">
        <v>11492</v>
      </c>
      <c r="G37" s="15">
        <f>B5L630C1*A4L203C2</f>
        <v>416.69048557497581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416.69048557497581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139.7914677235361</v>
      </c>
      <c r="F38" s="16" t="s">
        <v>11496</v>
      </c>
      <c r="G38" s="15">
        <f>B5L631C1*A4L203C2</f>
        <v>20.185887939278611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20.185887939278611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320.75526291972216</v>
      </c>
      <c r="F39" s="16" t="s">
        <v>11500</v>
      </c>
      <c r="G39" s="15">
        <f>B5L632C1*A4L203C2</f>
        <v>46.317059965607882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46.317059965607882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8322.409224339588</v>
      </c>
      <c r="F40" s="16" t="s">
        <v>11504</v>
      </c>
      <c r="G40" s="15">
        <f>B5L633C1*A4L203C2</f>
        <v>1201.7558919946366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1201.7558919946366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70.498420124114887</v>
      </c>
      <c r="F41" s="16" t="s">
        <v>11508</v>
      </c>
      <c r="G41" s="15">
        <f>B5L634C1*A4L203C2</f>
        <v>10.179971865922189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10.179971865922189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8.1801217863154321</v>
      </c>
      <c r="F42" s="16" t="s">
        <v>11512</v>
      </c>
      <c r="G42" s="15">
        <f>B5L635C1*A4L203C2</f>
        <v>1.1812095859439484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1.1812095859439484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0.76501201720914436</v>
      </c>
      <c r="F45" s="16" t="s">
        <v>11524</v>
      </c>
      <c r="G45" s="15">
        <f>B5L638C1*A4L203C2</f>
        <v>0.11046773528500045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0.11046773528500045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449.10893278331872</v>
      </c>
      <c r="F46" s="16" t="s">
        <v>11528</v>
      </c>
      <c r="G46" s="15">
        <f>B5L639C1*A4L203C2</f>
        <v>64.851329893911227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64.851329893911227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122.21307450196699</v>
      </c>
      <c r="F47" s="16" t="s">
        <v>11532</v>
      </c>
      <c r="G47" s="15">
        <f>B5L640C1*A4L203C2</f>
        <v>17.647567958084032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17.647567958084032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51.912277756596787</v>
      </c>
      <c r="F48" s="16" t="s">
        <v>11536</v>
      </c>
      <c r="G48" s="15">
        <f>B5L641C1*A4L203C2</f>
        <v>7.4961329080525756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7.4961329080525756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4.9258267402209297</v>
      </c>
      <c r="F49" s="16" t="s">
        <v>11540</v>
      </c>
      <c r="G49" s="15">
        <f>B5L642C1*A4L203C2</f>
        <v>0.7112893812879022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0.7112893812879022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40.175049867030502</v>
      </c>
      <c r="F50" s="16" t="s">
        <v>11544</v>
      </c>
      <c r="G50" s="15">
        <f>B5L643C1*A4L203C2</f>
        <v>5.8012772007992046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5.8012772007992046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2561.9096477938397</v>
      </c>
      <c r="F51" s="16" t="s">
        <v>11548</v>
      </c>
      <c r="G51" s="15">
        <f>B5L644C1*A4L203C2</f>
        <v>369.93975314143046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369.93975314143046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29.830189457148897</v>
      </c>
      <c r="F52" s="16" t="s">
        <v>11552</v>
      </c>
      <c r="G52" s="15">
        <f>B5L645C1*A4L203C2</f>
        <v>4.3074793576123005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4.3074793576123005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439.98500526722296</v>
      </c>
      <c r="F54" s="16" t="s">
        <v>11560</v>
      </c>
      <c r="G54" s="15">
        <f>B5L647C1*A4L203C2</f>
        <v>63.533834760586998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63.533834760586998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188.11705701571694</v>
      </c>
      <c r="F63" s="16" t="s">
        <v>11597</v>
      </c>
      <c r="G63" s="15">
        <f>B5L656C1*A4L203C2</f>
        <v>27.164103033069527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27.164103033069527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4183.6448892463186</v>
      </c>
      <c r="F64" s="16" t="s">
        <v>11602</v>
      </c>
      <c r="G64" s="15">
        <f>B5L657C1*A4L203C2</f>
        <v>604.11832200716844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604.11832200716844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218.72058054831814</v>
      </c>
      <c r="F65" s="16" t="s">
        <v>11607</v>
      </c>
      <c r="G65" s="15">
        <f>B5L658C1*A4L203C2</f>
        <v>31.58325183117714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31.58325183117714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439.98500526722296</v>
      </c>
      <c r="F67" s="16" t="s">
        <v>11615</v>
      </c>
      <c r="G67" s="15">
        <f>B5L660C1*A4L203C2</f>
        <v>63.533834760586998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63.533834760586998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2300.2496956233717</v>
      </c>
      <c r="F69" s="16" t="s">
        <v>11623</v>
      </c>
      <c r="G69" s="15">
        <f>B5L662C1*A4L203C2</f>
        <v>332.15605604801488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332.15605604801488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55473.258273691754</v>
      </c>
      <c r="F72" s="16" t="s">
        <v>11635</v>
      </c>
      <c r="G72" s="15">
        <f>B5L665C1*A4L203C2</f>
        <v>8010.3384947210889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8010.3384947210889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35391.420299444595</v>
      </c>
      <c r="F73" s="16" t="s">
        <v>11639</v>
      </c>
      <c r="G73" s="15">
        <f>B5L666C1*A4L203C2</f>
        <v>5110.5210912397997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5110.5210912397997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133191.16016735026</v>
      </c>
      <c r="F74" s="16" t="s">
        <v>11644</v>
      </c>
      <c r="G74" s="15">
        <f>B5L667C1*A4L203C2</f>
        <v>19232.803528165379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19232.803528165379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1380.6704206367722</v>
      </c>
      <c r="F75" s="16" t="s">
        <v>11649</v>
      </c>
      <c r="G75" s="15">
        <f>B5L668C1*A4L203C2</f>
        <v>199.36880873994991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199.36880873994991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0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257.63438670450188</v>
      </c>
      <c r="F77" s="16" t="s">
        <v>11659</v>
      </c>
      <c r="G77" s="15">
        <f>B5L670C1*A4L203C2</f>
        <v>37.202405440130072</v>
      </c>
      <c r="H77" s="16" t="s">
        <v>11655</v>
      </c>
      <c r="I77" s="15">
        <f>B3L622C3</f>
        <v>0</v>
      </c>
      <c r="J77" s="16" t="s">
        <v>11660</v>
      </c>
      <c r="K77" s="17">
        <f>B5L670C2*B5L670C3</f>
        <v>0</v>
      </c>
      <c r="L77" s="16" t="s">
        <v>11661</v>
      </c>
      <c r="M77" s="17">
        <f>B5L670C2-B5L670C4</f>
        <v>37.202405440130072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4504.9900703189069</v>
      </c>
      <c r="F78" s="16" t="s">
        <v>11663</v>
      </c>
      <c r="G78" s="15">
        <f>B5L671C1*A4L203C2</f>
        <v>650.52056615405013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650.52056615405013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37045.513590131188</v>
      </c>
      <c r="F79" s="16" t="s">
        <v>11668</v>
      </c>
      <c r="G79" s="15">
        <f>B5L672C1*A4L203C2</f>
        <v>5349.3721624149439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5349.3721624149439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1936.7361364658718</v>
      </c>
      <c r="F80" s="16" t="s">
        <v>11673</v>
      </c>
      <c r="G80" s="15">
        <f>B5L673C1*A4L203C2</f>
        <v>279.6646981056719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279.6646981056719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80186.741713758296</v>
      </c>
      <c r="F81" s="16" t="s">
        <v>11677</v>
      </c>
      <c r="G81" s="15">
        <f>B5L674C1*A4L203C2</f>
        <v>11578.965503466698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11578.965503466698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1322.0364051276556</v>
      </c>
      <c r="F82" s="16" t="s">
        <v>11681</v>
      </c>
      <c r="G82" s="15">
        <f>B5L675C1*A4L203C2</f>
        <v>190.90205690043348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190.90205690043348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-522</v>
      </c>
      <c r="F83" s="16" t="s">
        <v>11685</v>
      </c>
      <c r="G83" s="15">
        <f>B5L676C1*A4L203C2</f>
        <v>-75.376800000000003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-75.376800000000003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4407.7621532171661</v>
      </c>
      <c r="F84" s="16" t="s">
        <v>11690</v>
      </c>
      <c r="G84" s="15">
        <f>B5L677C1*A4L203C2</f>
        <v>636.4808549245588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636.4808549245588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2811660.5776904891</v>
      </c>
      <c r="F86" s="16" t="s">
        <v>11698</v>
      </c>
      <c r="G86" s="15">
        <f>SUM(B5L601C2:B5L658C2)+SUM(B5L661C2:B5L678C2)</f>
        <v>406003.78741850686</v>
      </c>
      <c r="H86" s="16" t="s">
        <v>945</v>
      </c>
      <c r="I86" s="21"/>
      <c r="J86" s="16" t="s">
        <v>11699</v>
      </c>
      <c r="K86" s="17">
        <f>SUM(B5L601C4:B5L658C4)+SUM(B5L661C4:B5L678C4)</f>
        <v>405843.50415768538</v>
      </c>
      <c r="L86" s="16" t="s">
        <v>11700</v>
      </c>
      <c r="M86" s="17">
        <f>SUM(B5L601C5:B5L658C5)+SUM(B5L661C5:B5L678C5)</f>
        <v>160.28326082149496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496709.87112184567</v>
      </c>
      <c r="F8" s="16" t="s">
        <v>11757</v>
      </c>
      <c r="G8" s="15">
        <f>B5L701C1*A4L204C2</f>
        <v>71724.905389994514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71724.905389994514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14037.860230128645</v>
      </c>
      <c r="F9" s="16" t="s">
        <v>11762</v>
      </c>
      <c r="G9" s="15">
        <f>B5L702C1*A4L204C2</f>
        <v>2027.0670172305763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2027.0670172305763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0</v>
      </c>
      <c r="F11" s="16" t="s">
        <v>11771</v>
      </c>
      <c r="G11" s="15">
        <f>B5L704C1*A4L204C2</f>
        <v>0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0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-6861.470640381769</v>
      </c>
      <c r="F12" s="16" t="s">
        <v>11775</v>
      </c>
      <c r="G12" s="15">
        <f>B5L705C1*A4L204C2</f>
        <v>-990.7963604711274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-990.7963604711274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12268.075940245064</v>
      </c>
      <c r="F13" s="16" t="s">
        <v>11779</v>
      </c>
      <c r="G13" s="15">
        <f>B5L706C1*A4L204C2</f>
        <v>1771.5101657713872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1771.5101657713872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0.83284467078549418</v>
      </c>
      <c r="F14" s="16" t="s">
        <v>11783</v>
      </c>
      <c r="G14" s="15">
        <f>B5L707C1*A4L204C2</f>
        <v>0.12026277046142536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0.12026277046142536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211194.68656580473</v>
      </c>
      <c r="F15" s="16" t="s">
        <v>11787</v>
      </c>
      <c r="G15" s="15">
        <f>B5L708C1*A4L204C2</f>
        <v>30496.512740102204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30496.512740102204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4099.4182384645619</v>
      </c>
      <c r="F16" s="16" t="s">
        <v>11791</v>
      </c>
      <c r="G16" s="15">
        <f>B5L709C1*A4L204C2</f>
        <v>591.95599363428278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591.95599363428278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0</v>
      </c>
      <c r="F17" s="16" t="s">
        <v>11795</v>
      </c>
      <c r="G17" s="15">
        <f>B5L710C1*A4L204C2</f>
        <v>0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0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31004.981926964218</v>
      </c>
      <c r="F21" s="16" t="s">
        <v>11811</v>
      </c>
      <c r="G21" s="15">
        <f>B5L714C1*A4L204C2</f>
        <v>4477.1193902536334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4477.1193902536334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5708.1969524324986</v>
      </c>
      <c r="F23" s="16" t="s">
        <v>11819</v>
      </c>
      <c r="G23" s="15">
        <f>B5L716C1*A4L204C2</f>
        <v>824.26363993125278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824.26363993125278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1119.0414058062538</v>
      </c>
      <c r="F24" s="16" t="s">
        <v>11823</v>
      </c>
      <c r="G24" s="15">
        <f>B5L717C1*A4L204C2</f>
        <v>161.58957899842304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161.58957899842304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0</v>
      </c>
      <c r="F25" s="16" t="s">
        <v>11827</v>
      </c>
      <c r="G25" s="15">
        <f>B5L718C1*A4L204C2</f>
        <v>0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0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108822.21405372412</v>
      </c>
      <c r="F26" s="16" t="s">
        <v>11831</v>
      </c>
      <c r="G26" s="15">
        <f>B5L719C1*A4L204C2</f>
        <v>15713.927709357764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15713.927709357764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422.65544333206753</v>
      </c>
      <c r="F27" s="16" t="s">
        <v>11835</v>
      </c>
      <c r="G27" s="15">
        <f>B5L720C1*A4L204C2</f>
        <v>61.03144601715055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61.03144601715055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16649.923215529256</v>
      </c>
      <c r="F38" s="16" t="s">
        <v>11879</v>
      </c>
      <c r="G38" s="15">
        <f>B5L731C1*A4L204C2</f>
        <v>2404.2489123224245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2404.2489123224245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13302.672483538772</v>
      </c>
      <c r="F39" s="16" t="s">
        <v>11883</v>
      </c>
      <c r="G39" s="15">
        <f>B5L732C1*A4L204C2</f>
        <v>1920.9059066229988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1920.9059066229988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695.46252740583077</v>
      </c>
      <c r="F40" s="16" t="s">
        <v>11887</v>
      </c>
      <c r="G40" s="15">
        <f>B5L733C1*A4L204C2</f>
        <v>100.42478895740196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100.42478895740196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909174.42230951053</v>
      </c>
      <c r="F41" s="16" t="s">
        <v>11891</v>
      </c>
      <c r="G41" s="15">
        <f>SUM(B5L701C2:B5L733C2)</f>
        <v>131284.78658149333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131284.78658149333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87.016000000000005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86.010999999999996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85.808666666666667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84.9435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83.662599999999998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377.27600000000001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382.79700000000003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383.43700000000007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384.14175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384.01779999999997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27857.52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28128.48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28154.740000000005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28145.114999999998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28060.823999999997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1.3534531258074487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10.27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18.486000000000001</v>
      </c>
      <c r="J9" s="16" t="s">
        <v>12037</v>
      </c>
      <c r="K9" s="23">
        <f>IF(B6L216C3=0,0,B6L202C3/B6L216C3)</f>
        <v>1.0650200317789163E-2</v>
      </c>
      <c r="L9" s="16" t="s">
        <v>12038</v>
      </c>
      <c r="M9" s="23">
        <f>A1L542C9</f>
        <v>2.0286350298492364</v>
      </c>
      <c r="N9" s="16" t="s">
        <v>12039</v>
      </c>
      <c r="O9" s="23">
        <f>B6L202C1*B6L202C5</f>
        <v>20.834081756551658</v>
      </c>
      <c r="P9" s="16" t="s">
        <v>12040</v>
      </c>
      <c r="Q9" s="23">
        <f>B3L836C3</f>
        <v>1.5295169946332736</v>
      </c>
      <c r="R9" s="16" t="s">
        <v>12041</v>
      </c>
      <c r="S9" s="17">
        <f>B6L202C6*B6L202C7</f>
        <v>31.866082114224806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17.526345162823645</v>
      </c>
      <c r="X9" s="16" t="s">
        <v>12044</v>
      </c>
      <c r="Y9" s="23">
        <f>IF(B6L216C10=0,0,B6L202C10/B6L216C10)</f>
        <v>1.5061255790032903E-2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0.60375276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0.90562914000000005</v>
      </c>
      <c r="AH9" s="16" t="s">
        <v>12049</v>
      </c>
      <c r="AI9" s="23">
        <f>IF(B6L216C15=0,0,B6L202C15/B6L216C15)</f>
        <v>8.266771954056765E-3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1.04057694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1.248692328</v>
      </c>
      <c r="AR9" s="16" t="s">
        <v>12054</v>
      </c>
      <c r="AS9" s="23">
        <f>IF(B6L216C20=0,0,B6L202C20/B6L216C20)</f>
        <v>1.0650200317789163E-2</v>
      </c>
      <c r="AT9" s="16" t="s">
        <v>12055</v>
      </c>
      <c r="AU9" s="17">
        <f>A1L237C3</f>
        <v>8550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42.75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10.6875</v>
      </c>
      <c r="BD9" s="16" t="s">
        <v>12060</v>
      </c>
      <c r="BE9" s="23">
        <f>IF(B6L216C26=0,0,B6L202C26/B6L216C26)</f>
        <v>1.280003353459078E-2</v>
      </c>
      <c r="BF9" s="16" t="s">
        <v>12061</v>
      </c>
      <c r="BG9" s="17">
        <f>B6L202C3+B6L202C10+B6L202C15+B6L202C20+B6L202C26</f>
        <v>48.854166630823649</v>
      </c>
      <c r="BH9" s="16" t="s">
        <v>12062</v>
      </c>
      <c r="BI9" s="17">
        <f>B6L218C3*B6L202C4</f>
        <v>130.00562087767236</v>
      </c>
      <c r="BJ9" s="16" t="s">
        <v>12063</v>
      </c>
      <c r="BK9" s="17">
        <f>B6L218C10*B6L202C11</f>
        <v>123.25670153679958</v>
      </c>
      <c r="BL9" s="16" t="s">
        <v>12064</v>
      </c>
      <c r="BM9" s="17">
        <f>B6L218C15*B6L202C16</f>
        <v>6.3689753667971676</v>
      </c>
      <c r="BN9" s="16" t="s">
        <v>12065</v>
      </c>
      <c r="BO9" s="17">
        <f>B6L218C20*B6L202C21</f>
        <v>8.7816196790450096</v>
      </c>
      <c r="BP9" s="16" t="s">
        <v>12066</v>
      </c>
      <c r="BQ9" s="17">
        <f>B6L218C26*B6L202C27</f>
        <v>75.161477503522832</v>
      </c>
      <c r="BR9" s="16" t="s">
        <v>12067</v>
      </c>
      <c r="BS9" s="15">
        <f>B6L202C29+B6L202C30+B6L202C31+B6L202C32+B6L202C33</f>
        <v>343.57439496383699</v>
      </c>
      <c r="BT9" s="16" t="s">
        <v>12068</v>
      </c>
      <c r="BU9" s="23">
        <f>IF(B6L202C3=0,0,B6L202C29/B6L202C3)</f>
        <v>7.0326528658266989</v>
      </c>
      <c r="BV9" s="16" t="s">
        <v>12069</v>
      </c>
      <c r="BW9" s="23">
        <f>IF(B6L202C8=0,0,B6L202C30/B6L202C8)</f>
        <v>3.8679590762046838</v>
      </c>
      <c r="BX9" s="16" t="s">
        <v>12070</v>
      </c>
      <c r="BY9" s="23">
        <f>IF(B6L202C13=0,0,B6L202C31/B6L202C13)</f>
        <v>10.548979298740047</v>
      </c>
      <c r="BZ9" s="16" t="s">
        <v>12071</v>
      </c>
      <c r="CA9" s="23">
        <f>IF(B6L202C18=0,0,B6L202C32/B6L202C18)</f>
        <v>8.4391834389920355</v>
      </c>
      <c r="CB9" s="16" t="s">
        <v>12072</v>
      </c>
      <c r="CC9" s="23">
        <f>IF(B6L202C24=0,0,B6L202C33/B6L202C24)</f>
        <v>1.7581632164566745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80.557000000000002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161.114</v>
      </c>
      <c r="J10" s="16" t="s">
        <v>12076</v>
      </c>
      <c r="K10" s="23">
        <f>IF(B6L216C3=0,0,B6L203C3/B6L216C3)</f>
        <v>9.2821398571907562E-2</v>
      </c>
      <c r="L10" s="16" t="s">
        <v>12077</v>
      </c>
      <c r="M10" s="23">
        <f>A1L543C9</f>
        <v>2.0479812938425561</v>
      </c>
      <c r="N10" s="16" t="s">
        <v>12078</v>
      </c>
      <c r="O10" s="23">
        <f>B6L203C1*B6L203C5</f>
        <v>164.97922908807479</v>
      </c>
      <c r="P10" s="16" t="s">
        <v>12079</v>
      </c>
      <c r="Q10" s="23">
        <f>B3L837C3</f>
        <v>1.749820410899861</v>
      </c>
      <c r="R10" s="16" t="s">
        <v>12080</v>
      </c>
      <c r="S10" s="23">
        <f>B6L203C6*B6L203C7</f>
        <v>288.68402243283731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158.77621233806053</v>
      </c>
      <c r="X10" s="16" t="s">
        <v>12083</v>
      </c>
      <c r="Y10" s="23">
        <f>IF(B6L216C10=0,0,B6L203C10/B6L216C10)</f>
        <v>0.13644425721277065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6.9150128799999999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10.37251932</v>
      </c>
      <c r="AH10" s="16" t="s">
        <v>12088</v>
      </c>
      <c r="AI10" s="23">
        <f>IF(B6L216C15=0,0,B6L203C15/B6L216C15)</f>
        <v>9.4682522922670029E-2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9.0691070600000003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10.882928472</v>
      </c>
      <c r="AR10" s="16" t="s">
        <v>12093</v>
      </c>
      <c r="AS10" s="23">
        <f>IF(B6L216C20=0,0,B6L203C20/B6L216C20)</f>
        <v>9.2821398571907576E-2</v>
      </c>
      <c r="AT10" s="16" t="s">
        <v>12094</v>
      </c>
      <c r="AU10" s="17">
        <f>A1L238C3</f>
        <v>73076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365.38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91.344999999999999</v>
      </c>
      <c r="BD10" s="16" t="s">
        <v>12099</v>
      </c>
      <c r="BE10" s="23">
        <f>IF(B6L216C26=0,0,B6L203C26/B6L216C26)</f>
        <v>0.10940061410219366</v>
      </c>
      <c r="BF10" s="16" t="s">
        <v>12100</v>
      </c>
      <c r="BG10" s="23">
        <f>B6L203C3+B6L203C10+B6L203C15+B6L203C20+B6L203C26</f>
        <v>432.49066013006052</v>
      </c>
      <c r="BH10" s="16" t="s">
        <v>12101</v>
      </c>
      <c r="BI10" s="17">
        <f>B6L218C3*B6L203C4</f>
        <v>1133.0588338248026</v>
      </c>
      <c r="BJ10" s="16" t="s">
        <v>12102</v>
      </c>
      <c r="BK10" s="17">
        <f>B6L218C10*B6L203C11</f>
        <v>1116.6179847243698</v>
      </c>
      <c r="BL10" s="16" t="s">
        <v>12103</v>
      </c>
      <c r="BM10" s="17">
        <f>B6L218C15*B6L203C16</f>
        <v>72.946327721640785</v>
      </c>
      <c r="BN10" s="16" t="s">
        <v>12104</v>
      </c>
      <c r="BO10" s="17">
        <f>B6L218C20*B6L203C21</f>
        <v>76.535858107197768</v>
      </c>
      <c r="BP10" s="16" t="s">
        <v>12105</v>
      </c>
      <c r="BQ10" s="17">
        <f>B6L218C26*B6L203C27</f>
        <v>642.39767602893971</v>
      </c>
      <c r="BR10" s="16" t="s">
        <v>12106</v>
      </c>
      <c r="BS10" s="15">
        <f>B6L203C29+B6L203C30+B6L203C31+B6L203C32+B6L203C33</f>
        <v>3041.5566804069508</v>
      </c>
      <c r="BT10" s="16" t="s">
        <v>12107</v>
      </c>
      <c r="BU10" s="23">
        <f>IF(B6L203C3=0,0,B6L203C29/B6L203C3)</f>
        <v>7.032652865826698</v>
      </c>
      <c r="BV10" s="16" t="s">
        <v>12108</v>
      </c>
      <c r="BW10" s="23">
        <f>IF(B6L203C8=0,0,B6L203C30/B6L203C8)</f>
        <v>3.8679590762046843</v>
      </c>
      <c r="BX10" s="16" t="s">
        <v>12109</v>
      </c>
      <c r="BY10" s="23">
        <f>IF(B6L203C13=0,0,B6L203C31/B6L203C13)</f>
        <v>10.548979298740045</v>
      </c>
      <c r="BZ10" s="16" t="s">
        <v>12110</v>
      </c>
      <c r="CA10" s="23">
        <f>IF(B6L203C18=0,0,B6L203C32/B6L203C18)</f>
        <v>8.4391834389920373</v>
      </c>
      <c r="CB10" s="16" t="s">
        <v>12111</v>
      </c>
      <c r="CC10" s="23">
        <f>IF(B6L203C24=0,0,B6L203C33/B6L203C24)</f>
        <v>1.7581632164566745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177.11199999999999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354.22399999999999</v>
      </c>
      <c r="J11" s="16" t="s">
        <v>12115</v>
      </c>
      <c r="K11" s="23">
        <f>IF(B6L216C3=0,0,B6L204C3/B6L216C3)</f>
        <v>0.20407641227786155</v>
      </c>
      <c r="L11" s="16" t="s">
        <v>12116</v>
      </c>
      <c r="M11" s="23">
        <f>A1L544C9</f>
        <v>0.81429316640584237</v>
      </c>
      <c r="N11" s="16" t="s">
        <v>12117</v>
      </c>
      <c r="O11" s="23">
        <f>B6L204C1*B6L204C5</f>
        <v>144.22109128847154</v>
      </c>
      <c r="P11" s="16" t="s">
        <v>12118</v>
      </c>
      <c r="Q11" s="23">
        <f>B3L838C3</f>
        <v>1.9966978536048432</v>
      </c>
      <c r="R11" s="16" t="s">
        <v>12119</v>
      </c>
      <c r="S11" s="17">
        <f>B6L204C6*B6L204C7</f>
        <v>287.96594342023928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158.38126888113163</v>
      </c>
      <c r="X11" s="16" t="s">
        <v>12122</v>
      </c>
      <c r="Y11" s="23">
        <f>IF(B6L216C10=0,0,B6L204C10/B6L216C10)</f>
        <v>0.13610486275419159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15.203294079999999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22.804941119999999</v>
      </c>
      <c r="AH11" s="16" t="s">
        <v>12127</v>
      </c>
      <c r="AI11" s="23">
        <f>IF(B6L216C15=0,0,B6L204C15/B6L216C15)</f>
        <v>0.20816826594684426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19.93926896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23.927122751999999</v>
      </c>
      <c r="AR11" s="16" t="s">
        <v>12132</v>
      </c>
      <c r="AS11" s="23">
        <f>IF(B6L216C20=0,0,B6L204C20/B6L216C20)</f>
        <v>0.20407641227786155</v>
      </c>
      <c r="AT11" s="16" t="s">
        <v>12133</v>
      </c>
      <c r="AU11" s="17">
        <f>A1L239C3</f>
        <v>90700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453.5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113.375</v>
      </c>
      <c r="BD11" s="16" t="s">
        <v>12138</v>
      </c>
      <c r="BE11" s="23">
        <f>IF(B6L216C26=0,0,B6L204C26/B6L216C26)</f>
        <v>0.13578515106285191</v>
      </c>
      <c r="BF11" s="16" t="s">
        <v>12139</v>
      </c>
      <c r="BG11" s="17">
        <f>B6L204C3+B6L204C10+B6L204C15+B6L204C20+B6L204C26</f>
        <v>672.71233275313159</v>
      </c>
      <c r="BH11" s="16" t="s">
        <v>12140</v>
      </c>
      <c r="BI11" s="17">
        <f>B6L218C3*B6L204C4</f>
        <v>2491.1344287445963</v>
      </c>
      <c r="BJ11" s="16" t="s">
        <v>12141</v>
      </c>
      <c r="BK11" s="17">
        <f>B6L218C10*B6L204C11</f>
        <v>1113.840484490159</v>
      </c>
      <c r="BL11" s="16" t="s">
        <v>12142</v>
      </c>
      <c r="BM11" s="17">
        <f>B6L218C15*B6L204C16</f>
        <v>160.37923452257709</v>
      </c>
      <c r="BN11" s="16" t="s">
        <v>12143</v>
      </c>
      <c r="BO11" s="17">
        <f>B6L218C20*B6L204C21</f>
        <v>168.27114839283996</v>
      </c>
      <c r="BP11" s="16" t="s">
        <v>12144</v>
      </c>
      <c r="BQ11" s="17">
        <f>B6L218C26*B6L204C27</f>
        <v>797.32701866310197</v>
      </c>
      <c r="BR11" s="16" t="s">
        <v>12145</v>
      </c>
      <c r="BS11" s="15">
        <f>B6L204C29+B6L204C30+B6L204C31+B6L204C32+B6L204C33</f>
        <v>4730.9523148132739</v>
      </c>
      <c r="BT11" s="16" t="s">
        <v>12146</v>
      </c>
      <c r="BU11" s="23">
        <f>IF(B6L204C3=0,0,B6L204C29/B6L204C3)</f>
        <v>7.032652865826698</v>
      </c>
      <c r="BV11" s="16" t="s">
        <v>12147</v>
      </c>
      <c r="BW11" s="23">
        <f>IF(B6L204C8=0,0,B6L204C30/B6L204C8)</f>
        <v>3.8679590762046838</v>
      </c>
      <c r="BX11" s="16" t="s">
        <v>12148</v>
      </c>
      <c r="BY11" s="23">
        <f>IF(B6L204C13=0,0,B6L204C31/B6L204C13)</f>
        <v>10.548979298740047</v>
      </c>
      <c r="BZ11" s="16" t="s">
        <v>12149</v>
      </c>
      <c r="CA11" s="23">
        <f>IF(B6L204C18=0,0,B6L204C32/B6L204C18)</f>
        <v>8.4391834389920355</v>
      </c>
      <c r="CB11" s="16" t="s">
        <v>12150</v>
      </c>
      <c r="CC11" s="23">
        <f>IF(B6L204C24=0,0,B6L204C33/B6L204C24)</f>
        <v>1.7581632164566747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43.353999999999999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86.707999999999998</v>
      </c>
      <c r="J12" s="16" t="s">
        <v>12154</v>
      </c>
      <c r="K12" s="23">
        <f>IF(B6L216C3=0,0,B6L205C3/B6L216C3)</f>
        <v>4.9954428711179423E-2</v>
      </c>
      <c r="L12" s="16" t="s">
        <v>12155</v>
      </c>
      <c r="M12" s="23">
        <f>A1L545C9</f>
        <v>1.0369690353314809</v>
      </c>
      <c r="N12" s="16" t="s">
        <v>12156</v>
      </c>
      <c r="O12" s="23">
        <f>B6L205C1*B6L205C5</f>
        <v>44.956755557761021</v>
      </c>
      <c r="P12" s="16" t="s">
        <v>12157</v>
      </c>
      <c r="Q12" s="23">
        <f>B3L839C3</f>
        <v>2.0447046011434793</v>
      </c>
      <c r="R12" s="16" t="s">
        <v>12158</v>
      </c>
      <c r="S12" s="23">
        <f>B6L205C6*B6L205C7</f>
        <v>91.923284941436648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50.557806717790157</v>
      </c>
      <c r="X12" s="16" t="s">
        <v>12161</v>
      </c>
      <c r="Y12" s="23">
        <f>IF(B6L216C10=0,0,B6L205C10/B6L216C10)</f>
        <v>4.3446825455365108E-2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3.7215073599999999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5.5822610399999997</v>
      </c>
      <c r="AH12" s="16" t="s">
        <v>12166</v>
      </c>
      <c r="AI12" s="23">
        <f>IF(B6L216C15=0,0,B6L205C15/B6L216C15)</f>
        <v>5.0956044773134999E-2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4.8807933199999995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5.8569519839999993</v>
      </c>
      <c r="AR12" s="16" t="s">
        <v>12171</v>
      </c>
      <c r="AS12" s="23">
        <f>IF(B6L216C20=0,0,B6L205C20/B6L216C20)</f>
        <v>4.9954428711179423E-2</v>
      </c>
      <c r="AT12" s="16" t="s">
        <v>12172</v>
      </c>
      <c r="AU12" s="17">
        <f>A1L240C3</f>
        <v>37551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187.755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46.938749999999999</v>
      </c>
      <c r="BD12" s="16" t="s">
        <v>12177</v>
      </c>
      <c r="BE12" s="23">
        <f>IF(B6L216C26=0,0,B6L205C26/B6L216C26)</f>
        <v>5.621684903595537E-2</v>
      </c>
      <c r="BF12" s="16" t="s">
        <v>12178</v>
      </c>
      <c r="BG12" s="23">
        <f>B6L205C3+B6L205C10+B6L205C15+B6L205C20+B6L205C26</f>
        <v>195.64376974179015</v>
      </c>
      <c r="BH12" s="16" t="s">
        <v>12179</v>
      </c>
      <c r="BI12" s="17">
        <f>B6L218C3*B6L205C4</f>
        <v>609.78726469010144</v>
      </c>
      <c r="BJ12" s="16" t="s">
        <v>12180</v>
      </c>
      <c r="BK12" s="17">
        <f>B6L218C10*B6L205C11</f>
        <v>355.55550430377923</v>
      </c>
      <c r="BL12" s="16" t="s">
        <v>12181</v>
      </c>
      <c r="BM12" s="17">
        <f>B6L218C15*B6L205C16</f>
        <v>39.258104100748717</v>
      </c>
      <c r="BN12" s="16" t="s">
        <v>12182</v>
      </c>
      <c r="BO12" s="17">
        <f>B6L218C20*B6L205C21</f>
        <v>41.18991015528696</v>
      </c>
      <c r="BP12" s="16" t="s">
        <v>12183</v>
      </c>
      <c r="BQ12" s="17">
        <f>B6L218C26*B6L205C27</f>
        <v>330.10393470582295</v>
      </c>
      <c r="BR12" s="16" t="s">
        <v>12184</v>
      </c>
      <c r="BS12" s="15">
        <f>B6L205C29+B6L205C30+B6L205C31+B6L205C32+B6L205C33</f>
        <v>1375.8947179557392</v>
      </c>
      <c r="BT12" s="16" t="s">
        <v>12185</v>
      </c>
      <c r="BU12" s="23">
        <f>IF(B6L205C3=0,0,B6L205C29/B6L205C3)</f>
        <v>7.0326528658266998</v>
      </c>
      <c r="BV12" s="16" t="s">
        <v>12186</v>
      </c>
      <c r="BW12" s="23">
        <f>IF(B6L205C8=0,0,B6L205C30/B6L205C8)</f>
        <v>3.8679590762046838</v>
      </c>
      <c r="BX12" s="16" t="s">
        <v>12187</v>
      </c>
      <c r="BY12" s="23">
        <f>IF(B6L205C13=0,0,B6L205C31/B6L205C13)</f>
        <v>10.548979298740045</v>
      </c>
      <c r="BZ12" s="16" t="s">
        <v>12188</v>
      </c>
      <c r="CA12" s="23">
        <f>IF(B6L205C18=0,0,B6L205C32/B6L205C18)</f>
        <v>8.4391834389920373</v>
      </c>
      <c r="CB12" s="16" t="s">
        <v>12189</v>
      </c>
      <c r="CC12" s="23">
        <f>IF(B6L205C24=0,0,B6L205C33/B6L205C24)</f>
        <v>1.7581632164566747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209.70400000000001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419.40800000000002</v>
      </c>
      <c r="J13" s="16" t="s">
        <v>12193</v>
      </c>
      <c r="K13" s="23">
        <f>IF(B6L216C3=0,0,B6L206C3/B6L216C3)</f>
        <v>0.24163038055194838</v>
      </c>
      <c r="L13" s="16" t="s">
        <v>12194</v>
      </c>
      <c r="M13" s="23">
        <f>A1L546C9</f>
        <v>1.3283645847385226</v>
      </c>
      <c r="N13" s="16" t="s">
        <v>12195</v>
      </c>
      <c r="O13" s="23">
        <f>B6L206C1*B6L206C5</f>
        <v>278.56336687800717</v>
      </c>
      <c r="P13" s="16" t="s">
        <v>12196</v>
      </c>
      <c r="Q13" s="23">
        <f>B3L840C3</f>
        <v>2.0162360386825839</v>
      </c>
      <c r="R13" s="16" t="s">
        <v>12197</v>
      </c>
      <c r="S13" s="17">
        <f>B6L206C6*B6L206C7</f>
        <v>561.64949935619654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308.90722464590812</v>
      </c>
      <c r="X13" s="16" t="s">
        <v>12200</v>
      </c>
      <c r="Y13" s="23">
        <f>IF(B6L216C10=0,0,B6L206C10/B6L216C10)</f>
        <v>0.26545926618231769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18.00099136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27.001487040000001</v>
      </c>
      <c r="AH13" s="16" t="s">
        <v>12205</v>
      </c>
      <c r="AI13" s="23">
        <f>IF(B6L216C15=0,0,B6L206C15/B6L216C15)</f>
        <v>0.24647521366207278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23.608476320000001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28.330171584000002</v>
      </c>
      <c r="AR13" s="16" t="s">
        <v>12210</v>
      </c>
      <c r="AS13" s="23">
        <f>IF(B6L216C20=0,0,B6L206C20/B6L216C20)</f>
        <v>0.24163038055194841</v>
      </c>
      <c r="AT13" s="16" t="s">
        <v>12211</v>
      </c>
      <c r="AU13" s="17">
        <f>A1L241C3</f>
        <v>204529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1022.645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255.66125</v>
      </c>
      <c r="BD13" s="16" t="s">
        <v>12216</v>
      </c>
      <c r="BE13" s="23">
        <f>IF(B6L216C26=0,0,B6L206C26/B6L216C26)</f>
        <v>0.30619626418670381</v>
      </c>
      <c r="BF13" s="16" t="s">
        <v>12217</v>
      </c>
      <c r="BG13" s="17">
        <f>B6L206C3+B6L206C10+B6L206C15+B6L206C20+B6L206C26</f>
        <v>1039.308133269908</v>
      </c>
      <c r="BH13" s="16" t="s">
        <v>12218</v>
      </c>
      <c r="BI13" s="17">
        <f>B6L218C3*B6L206C4</f>
        <v>2949.5508731506443</v>
      </c>
      <c r="BJ13" s="16" t="s">
        <v>12219</v>
      </c>
      <c r="BK13" s="17">
        <f>B6L218C10*B6L206C11</f>
        <v>2172.4372786806171</v>
      </c>
      <c r="BL13" s="16" t="s">
        <v>12220</v>
      </c>
      <c r="BM13" s="17">
        <f>B6L218C15*B6L206C16</f>
        <v>189.89208521343843</v>
      </c>
      <c r="BN13" s="16" t="s">
        <v>12221</v>
      </c>
      <c r="BO13" s="17">
        <f>B6L218C20*B6L206C21</f>
        <v>199.2362623795797</v>
      </c>
      <c r="BP13" s="16" t="s">
        <v>12222</v>
      </c>
      <c r="BQ13" s="17">
        <f>B6L218C26*B6L206C27</f>
        <v>1797.9768224933359</v>
      </c>
      <c r="BR13" s="16" t="s">
        <v>12223</v>
      </c>
      <c r="BS13" s="15">
        <f>B6L206C29+B6L206C30+B6L206C31+B6L206C32+B6L206C33</f>
        <v>7309.0933219176159</v>
      </c>
      <c r="BT13" s="16" t="s">
        <v>12224</v>
      </c>
      <c r="BU13" s="23">
        <f>IF(B6L206C3=0,0,B6L206C29/B6L206C3)</f>
        <v>7.0326528658266989</v>
      </c>
      <c r="BV13" s="16" t="s">
        <v>12225</v>
      </c>
      <c r="BW13" s="23">
        <f>IF(B6L206C8=0,0,B6L206C30/B6L206C8)</f>
        <v>3.8679590762046838</v>
      </c>
      <c r="BX13" s="16" t="s">
        <v>12226</v>
      </c>
      <c r="BY13" s="23">
        <f>IF(B6L206C13=0,0,B6L206C31/B6L206C13)</f>
        <v>10.548979298740047</v>
      </c>
      <c r="BZ13" s="16" t="s">
        <v>12227</v>
      </c>
      <c r="CA13" s="23">
        <f>IF(B6L206C18=0,0,B6L206C32/B6L206C18)</f>
        <v>8.4391834389920373</v>
      </c>
      <c r="CB13" s="16" t="s">
        <v>12228</v>
      </c>
      <c r="CC13" s="23">
        <f>IF(B6L206C24=0,0,B6L206C33/B6L206C24)</f>
        <v>1.7581632164566745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3.0670000000000002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6.1340000000000003</v>
      </c>
      <c r="J14" s="16" t="s">
        <v>12232</v>
      </c>
      <c r="K14" s="23">
        <f>IF(B6L216C3=0,0,B6L207C3/B6L216C3)</f>
        <v>3.5339353429253884E-3</v>
      </c>
      <c r="L14" s="16" t="s">
        <v>12233</v>
      </c>
      <c r="M14" s="23">
        <f>A1L547C9</f>
        <v>0.8901303538175046</v>
      </c>
      <c r="N14" s="16" t="s">
        <v>12234</v>
      </c>
      <c r="O14" s="23">
        <f>B6L207C1*B6L207C5</f>
        <v>2.7300297951582868</v>
      </c>
      <c r="P14" s="16" t="s">
        <v>12235</v>
      </c>
      <c r="Q14" s="23">
        <f>B3L841C3</f>
        <v>2.0047258979206051</v>
      </c>
      <c r="R14" s="16" t="s">
        <v>12236</v>
      </c>
      <c r="S14" s="23">
        <f>B6L207C6*B6L207C7</f>
        <v>5.4729614324487024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3.0101287878467864</v>
      </c>
      <c r="X14" s="16" t="s">
        <v>12239</v>
      </c>
      <c r="Y14" s="23">
        <f>IF(B6L216C10=0,0,B6L207C10/B6L216C10)</f>
        <v>2.5867526408682269E-3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0.26327128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0.39490691999999999</v>
      </c>
      <c r="AH14" s="16" t="s">
        <v>12244</v>
      </c>
      <c r="AI14" s="23">
        <f>IF(B6L216C15=0,0,B6L207C15/B6L216C15)</f>
        <v>3.6047928523136284E-3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0.34528286000000002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0.41433943200000001</v>
      </c>
      <c r="AR14" s="16" t="s">
        <v>12249</v>
      </c>
      <c r="AS14" s="23">
        <f>IF(B6L216C20=0,0,B6L207C20/B6L216C20)</f>
        <v>3.5339353429253888E-3</v>
      </c>
      <c r="AT14" s="16" t="s">
        <v>12250</v>
      </c>
      <c r="AU14" s="17">
        <f>A1L242C3</f>
        <v>2121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10.605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2.6512500000000001</v>
      </c>
      <c r="BD14" s="16" t="s">
        <v>12255</v>
      </c>
      <c r="BE14" s="23">
        <f>IF(B6L216C26=0,0,B6L207C26/B6L216C26)</f>
        <v>3.1753065645458533E-3</v>
      </c>
      <c r="BF14" s="16" t="s">
        <v>12256</v>
      </c>
      <c r="BG14" s="23">
        <f>B6L207C3+B6L207C10+B6L207C15+B6L207C20+B6L207C26</f>
        <v>12.604625139846789</v>
      </c>
      <c r="BH14" s="16" t="s">
        <v>12257</v>
      </c>
      <c r="BI14" s="17">
        <f>B6L218C3*B6L207C4</f>
        <v>43.138292678980967</v>
      </c>
      <c r="BJ14" s="16" t="s">
        <v>12258</v>
      </c>
      <c r="BK14" s="17">
        <f>B6L218C10*B6L207C11</f>
        <v>21.169190846358145</v>
      </c>
      <c r="BL14" s="16" t="s">
        <v>12259</v>
      </c>
      <c r="BM14" s="17">
        <f>B6L218C15*B6L207C16</f>
        <v>2.777243282672794</v>
      </c>
      <c r="BN14" s="16" t="s">
        <v>12260</v>
      </c>
      <c r="BO14" s="17">
        <f>B6L218C20*B6L207C21</f>
        <v>2.9139053938798063</v>
      </c>
      <c r="BP14" s="16" t="s">
        <v>12261</v>
      </c>
      <c r="BQ14" s="17">
        <f>B6L218C26*B6L207C27</f>
        <v>18.645320910523033</v>
      </c>
      <c r="BR14" s="16" t="s">
        <v>12262</v>
      </c>
      <c r="BS14" s="15">
        <f>B6L207C29+B6L207C30+B6L207C31+B6L207C32+B6L207C33</f>
        <v>88.643953112414749</v>
      </c>
      <c r="BT14" s="16" t="s">
        <v>12263</v>
      </c>
      <c r="BU14" s="23">
        <f>IF(B6L207C3=0,0,B6L207C29/B6L207C3)</f>
        <v>7.032652865826698</v>
      </c>
      <c r="BV14" s="16" t="s">
        <v>12264</v>
      </c>
      <c r="BW14" s="23">
        <f>IF(B6L207C8=0,0,B6L207C30/B6L207C8)</f>
        <v>3.8679590762046838</v>
      </c>
      <c r="BX14" s="16" t="s">
        <v>12265</v>
      </c>
      <c r="BY14" s="23">
        <f>IF(B6L207C13=0,0,B6L207C31/B6L207C13)</f>
        <v>10.548979298740045</v>
      </c>
      <c r="BZ14" s="16" t="s">
        <v>12266</v>
      </c>
      <c r="CA14" s="23">
        <f>IF(B6L207C18=0,0,B6L207C32/B6L207C18)</f>
        <v>8.4391834389920373</v>
      </c>
      <c r="CB14" s="16" t="s">
        <v>12267</v>
      </c>
      <c r="CC14" s="23">
        <f>IF(B6L207C24=0,0,B6L207C33/B6L207C24)</f>
        <v>1.7581632164566745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110.90100000000001</v>
      </c>
      <c r="F15" s="16" t="s">
        <v>12269</v>
      </c>
      <c r="G15" s="24">
        <f>A1L508C5</f>
        <v>2</v>
      </c>
      <c r="H15" s="16" t="s">
        <v>12270</v>
      </c>
      <c r="I15" s="21">
        <f>B6L208C1*B6L208C2</f>
        <v>221.80200000000002</v>
      </c>
      <c r="J15" s="16" t="s">
        <v>12271</v>
      </c>
      <c r="K15" s="23">
        <f>IF(B6L216C3=0,0,B6L208C3/B6L216C3)</f>
        <v>0.12778512013882248</v>
      </c>
      <c r="L15" s="16" t="s">
        <v>12272</v>
      </c>
      <c r="M15" s="23">
        <f>A1L548C9</f>
        <v>0.64278656609827911</v>
      </c>
      <c r="N15" s="16" t="s">
        <v>12273</v>
      </c>
      <c r="O15" s="23">
        <f>B6L208C1*B6L208C5</f>
        <v>71.285672966865263</v>
      </c>
      <c r="P15" s="16" t="s">
        <v>12274</v>
      </c>
      <c r="Q15" s="23">
        <f>B3L842C3</f>
        <v>1.9266047188798012</v>
      </c>
      <c r="R15" s="16" t="s">
        <v>12275</v>
      </c>
      <c r="S15" s="23">
        <f>B6L208C6*B6L208C7</f>
        <v>137.33931392648489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75.536622659566703</v>
      </c>
      <c r="X15" s="16" t="s">
        <v>12278</v>
      </c>
      <c r="Y15" s="23">
        <f>IF(B6L216C10=0,0,B6L208C10/B6L216C10)</f>
        <v>6.4912358213972329E-2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9.51974184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14.279612759999999</v>
      </c>
      <c r="AH15" s="16" t="s">
        <v>12283</v>
      </c>
      <c r="AI15" s="23">
        <f>IF(B6L216C15=0,0,B6L208C15/B6L216C15)</f>
        <v>0.13034728794080003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12.485234580000002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14.982281496000002</v>
      </c>
      <c r="AR15" s="16" t="s">
        <v>12288</v>
      </c>
      <c r="AS15" s="23">
        <f>IF(B6L216C20=0,0,B6L208C20/B6L216C20)</f>
        <v>0.12778512013882248</v>
      </c>
      <c r="AT15" s="16" t="s">
        <v>12289</v>
      </c>
      <c r="AU15" s="17">
        <f>A1L243C3</f>
        <v>44992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224.96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56.24</v>
      </c>
      <c r="BD15" s="16" t="s">
        <v>12294</v>
      </c>
      <c r="BE15" s="23">
        <f>IF(B6L216C26=0,0,B6L208C26/B6L216C26)</f>
        <v>6.7356620910913267E-2</v>
      </c>
      <c r="BF15" s="16" t="s">
        <v>12295</v>
      </c>
      <c r="BG15" s="23">
        <f>B6L208C3+B6L208C10+B6L208C15+B6L208C20+B6L208C26</f>
        <v>382.84051691556675</v>
      </c>
      <c r="BH15" s="16" t="s">
        <v>12296</v>
      </c>
      <c r="BI15" s="17">
        <f>B6L218C3*B6L208C4</f>
        <v>1559.8564709460936</v>
      </c>
      <c r="BJ15" s="16" t="s">
        <v>12297</v>
      </c>
      <c r="BK15" s="17">
        <f>B6L218C10*B6L208C11</f>
        <v>531.22284582167163</v>
      </c>
      <c r="BL15" s="16" t="s">
        <v>12298</v>
      </c>
      <c r="BM15" s="17">
        <f>B6L218C15*B6L208C16</f>
        <v>100.42355959950946</v>
      </c>
      <c r="BN15" s="16" t="s">
        <v>12299</v>
      </c>
      <c r="BO15" s="17">
        <f>B6L218C20*B6L208C21</f>
        <v>105.36518489946671</v>
      </c>
      <c r="BP15" s="16" t="s">
        <v>12300</v>
      </c>
      <c r="BQ15" s="17">
        <f>B6L218C26*B6L208C27</f>
        <v>395.51639717409353</v>
      </c>
      <c r="BR15" s="16" t="s">
        <v>12301</v>
      </c>
      <c r="BS15" s="15">
        <f>B6L208C29+B6L208C30+B6L208C31+B6L208C32+B6L208C33</f>
        <v>2692.3844584408353</v>
      </c>
      <c r="BT15" s="16" t="s">
        <v>12302</v>
      </c>
      <c r="BU15" s="23">
        <f>IF(B6L208C3=0,0,B6L208C29/B6L208C3)</f>
        <v>7.0326528658266989</v>
      </c>
      <c r="BV15" s="16" t="s">
        <v>12303</v>
      </c>
      <c r="BW15" s="23">
        <f>IF(B6L208C8=0,0,B6L208C30/B6L208C8)</f>
        <v>3.8679590762046843</v>
      </c>
      <c r="BX15" s="16" t="s">
        <v>12304</v>
      </c>
      <c r="BY15" s="23">
        <f>IF(B6L208C13=0,0,B6L208C31/B6L208C13)</f>
        <v>10.548979298740045</v>
      </c>
      <c r="BZ15" s="16" t="s">
        <v>12305</v>
      </c>
      <c r="CA15" s="23">
        <f>IF(B6L208C18=0,0,B6L208C32/B6L208C18)</f>
        <v>8.4391834389920373</v>
      </c>
      <c r="CB15" s="16" t="s">
        <v>12306</v>
      </c>
      <c r="CC15" s="23">
        <f>IF(B6L208C24=0,0,B6L208C33/B6L208C24)</f>
        <v>1.7581632164566745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0.218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0.436</v>
      </c>
      <c r="J16" s="16" t="s">
        <v>12310</v>
      </c>
      <c r="K16" s="23">
        <f>IF(B6L216C3=0,0,B6L209C3/B6L216C3)</f>
        <v>2.5118940487699204E-4</v>
      </c>
      <c r="L16" s="16" t="s">
        <v>12311</v>
      </c>
      <c r="M16" s="23">
        <f>A1L549C9</f>
        <v>1</v>
      </c>
      <c r="N16" s="16" t="s">
        <v>12312</v>
      </c>
      <c r="O16" s="23">
        <f>B6L209C1*B6L209C5</f>
        <v>0.218</v>
      </c>
      <c r="P16" s="16" t="s">
        <v>12313</v>
      </c>
      <c r="Q16" s="23">
        <f>B3L843C3</f>
        <v>2.0727272727272728</v>
      </c>
      <c r="R16" s="16" t="s">
        <v>12314</v>
      </c>
      <c r="S16" s="23">
        <f>B6L209C6*B6L209C7</f>
        <v>0.45185454545454545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0.24852000000000002</v>
      </c>
      <c r="X16" s="16" t="s">
        <v>12317</v>
      </c>
      <c r="Y16" s="23">
        <f>IF(B6L216C10=0,0,B6L209C10/B6L216C10)</f>
        <v>2.1356553543625087E-4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1.871312E-2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2.806968E-2</v>
      </c>
      <c r="AH16" s="16" t="s">
        <v>12322</v>
      </c>
      <c r="AI16" s="23">
        <f>IF(B6L216C15=0,0,B6L209C15/B6L216C15)</f>
        <v>2.5622590212076005E-4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2.4542439999999999E-2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2.9450927999999998E-2</v>
      </c>
      <c r="AR16" s="16" t="s">
        <v>12327</v>
      </c>
      <c r="AS16" s="23">
        <f>IF(B6L216C20=0,0,B6L209C20/B6L216C20)</f>
        <v>2.5118940487699209E-4</v>
      </c>
      <c r="AT16" s="16" t="s">
        <v>12328</v>
      </c>
      <c r="AU16" s="17">
        <f>A1L244C3</f>
        <v>114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0.56999999999999995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0.14249999999999999</v>
      </c>
      <c r="BD16" s="16" t="s">
        <v>12333</v>
      </c>
      <c r="BE16" s="23">
        <f>IF(B6L216C26=0,0,B6L209C26/B6L216C26)</f>
        <v>1.7066711379454372E-4</v>
      </c>
      <c r="BF16" s="16" t="s">
        <v>12334</v>
      </c>
      <c r="BG16" s="23">
        <f>B6L209C3+B6L209C10+B6L209C15+B6L209C20+B6L209C26</f>
        <v>0.88454060800000001</v>
      </c>
      <c r="BH16" s="16" t="s">
        <v>12335</v>
      </c>
      <c r="BI16" s="17">
        <f>B6L218C3*B6L209C4</f>
        <v>3.0662366495004401</v>
      </c>
      <c r="BJ16" s="16" t="s">
        <v>12336</v>
      </c>
      <c r="BK16" s="17">
        <f>B6L218C10*B6L209C11</f>
        <v>1.7477548902152509</v>
      </c>
      <c r="BL16" s="16" t="s">
        <v>12337</v>
      </c>
      <c r="BM16" s="17">
        <f>B6L218C15*B6L209C16</f>
        <v>0.19740431549483833</v>
      </c>
      <c r="BN16" s="16" t="s">
        <v>12338</v>
      </c>
      <c r="BO16" s="17">
        <f>B6L218C20*B6L209C21</f>
        <v>0.20711815320045573</v>
      </c>
      <c r="BP16" s="16" t="s">
        <v>12339</v>
      </c>
      <c r="BQ16" s="17">
        <f>B6L218C26*B6L209C27</f>
        <v>1.0021530333803044</v>
      </c>
      <c r="BR16" s="16" t="s">
        <v>12340</v>
      </c>
      <c r="BS16" s="15">
        <f>B6L209C29+B6L209C30+B6L209C31+B6L209C32+B6L209C33</f>
        <v>6.2206670417912884</v>
      </c>
      <c r="BT16" s="16" t="s">
        <v>12341</v>
      </c>
      <c r="BU16" s="23">
        <f>IF(B6L209C3=0,0,B6L209C29/B6L209C3)</f>
        <v>7.0326528658266971</v>
      </c>
      <c r="BV16" s="16" t="s">
        <v>12342</v>
      </c>
      <c r="BW16" s="23">
        <f>IF(B6L209C8=0,0,B6L209C30/B6L209C8)</f>
        <v>3.8679590762046838</v>
      </c>
      <c r="BX16" s="16" t="s">
        <v>12343</v>
      </c>
      <c r="BY16" s="23">
        <f>IF(B6L209C13=0,0,B6L209C31/B6L209C13)</f>
        <v>10.548979298740047</v>
      </c>
      <c r="BZ16" s="16" t="s">
        <v>12344</v>
      </c>
      <c r="CA16" s="23">
        <f>IF(B6L209C18=0,0,B6L209C32/B6L209C18)</f>
        <v>8.4391834389920373</v>
      </c>
      <c r="CB16" s="16" t="s">
        <v>12345</v>
      </c>
      <c r="CC16" s="23">
        <f>IF(B6L209C24=0,0,B6L209C33/B6L209C24)</f>
        <v>1.7581632164566745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8.0000000000000002E-3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1.6E-2</v>
      </c>
      <c r="J17" s="16" t="s">
        <v>12349</v>
      </c>
      <c r="K17" s="23">
        <f>IF(B6L216C3=0,0,B6L210C3/B6L216C3)</f>
        <v>9.2179598119997086E-6</v>
      </c>
      <c r="L17" s="16" t="s">
        <v>12350</v>
      </c>
      <c r="M17" s="23">
        <f>A1L550C9</f>
        <v>5.416666666666667</v>
      </c>
      <c r="N17" s="16" t="s">
        <v>12351</v>
      </c>
      <c r="O17" s="23">
        <f>B6L210C1*B6L210C5</f>
        <v>4.3333333333333335E-2</v>
      </c>
      <c r="P17" s="16" t="s">
        <v>12352</v>
      </c>
      <c r="Q17" s="23">
        <f>B3L844C3</f>
        <v>2.16</v>
      </c>
      <c r="R17" s="16" t="s">
        <v>12353</v>
      </c>
      <c r="S17" s="23">
        <f>B6L210C6*B6L210C7</f>
        <v>9.3600000000000003E-2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5.1480000000000005E-2</v>
      </c>
      <c r="X17" s="16" t="s">
        <v>12356</v>
      </c>
      <c r="Y17" s="23">
        <f>IF(B6L216C10=0,0,B6L210C10/B6L216C10)</f>
        <v>4.4239311782786879E-5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6.8672000000000004E-4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1.0300800000000001E-3</v>
      </c>
      <c r="AH17" s="16" t="s">
        <v>12361</v>
      </c>
      <c r="AI17" s="23">
        <f>IF(B6L216C15=0,0,B6L210C15/B6L216C15)</f>
        <v>9.4027853989269748E-6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9.0063999999999997E-4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1.080768E-3</v>
      </c>
      <c r="AR17" s="16" t="s">
        <v>12366</v>
      </c>
      <c r="AS17" s="23">
        <f>IF(B6L216C20=0,0,B6L210C20/B6L216C20)</f>
        <v>9.2179598119997086E-6</v>
      </c>
      <c r="AT17" s="16" t="s">
        <v>12367</v>
      </c>
      <c r="AU17" s="17">
        <f>A1L245C3</f>
        <v>54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0.27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6.7500000000000004E-2</v>
      </c>
      <c r="BD17" s="16" t="s">
        <v>12372</v>
      </c>
      <c r="BE17" s="23">
        <f>IF(B6L216C26=0,0,B6L210C26/B6L216C26)</f>
        <v>8.0842317060573362E-5</v>
      </c>
      <c r="BF17" s="16" t="s">
        <v>12373</v>
      </c>
      <c r="BG17" s="23">
        <f>B6L210C3+B6L210C10+B6L210C15+B6L210C20+B6L210C26</f>
        <v>0.13709084800000002</v>
      </c>
      <c r="BH17" s="16" t="s">
        <v>12374</v>
      </c>
      <c r="BI17" s="17">
        <f>B6L218C3*B6L210C4</f>
        <v>0.11252244585322717</v>
      </c>
      <c r="BJ17" s="16" t="s">
        <v>12375</v>
      </c>
      <c r="BK17" s="17">
        <f>B6L218C10*B6L210C11</f>
        <v>0.36204096953275838</v>
      </c>
      <c r="BL17" s="16" t="s">
        <v>12376</v>
      </c>
      <c r="BM17" s="17">
        <f>B6L218C15*B6L210C16</f>
        <v>7.2441950640307652E-3</v>
      </c>
      <c r="BN17" s="16" t="s">
        <v>12377</v>
      </c>
      <c r="BO17" s="17">
        <f>B6L218C20*B6L210C21</f>
        <v>7.6006661724937873E-3</v>
      </c>
      <c r="BP17" s="16" t="s">
        <v>12378</v>
      </c>
      <c r="BQ17" s="17">
        <f>B6L218C26*B6L210C27</f>
        <v>0.47470406844330221</v>
      </c>
      <c r="BR17" s="16" t="s">
        <v>12379</v>
      </c>
      <c r="BS17" s="15">
        <f>B6L210C29+B6L210C30+B6L210C31+B6L210C32+B6L210C33</f>
        <v>0.96411234506581234</v>
      </c>
      <c r="BT17" s="16" t="s">
        <v>12380</v>
      </c>
      <c r="BU17" s="23">
        <f>IF(B6L210C3=0,0,B6L210C29/B6L210C3)</f>
        <v>7.032652865826698</v>
      </c>
      <c r="BV17" s="16" t="s">
        <v>12381</v>
      </c>
      <c r="BW17" s="23">
        <f>IF(B6L210C8=0,0,B6L210C30/B6L210C8)</f>
        <v>3.8679590762046834</v>
      </c>
      <c r="BX17" s="16" t="s">
        <v>12382</v>
      </c>
      <c r="BY17" s="23">
        <f>IF(B6L210C13=0,0,B6L210C31/B6L210C13)</f>
        <v>10.548979298740047</v>
      </c>
      <c r="BZ17" s="16" t="s">
        <v>12383</v>
      </c>
      <c r="CA17" s="23">
        <f>IF(B6L210C18=0,0,B6L210C32/B6L210C18)</f>
        <v>8.4391834389920355</v>
      </c>
      <c r="CB17" s="16" t="s">
        <v>12384</v>
      </c>
      <c r="CC17" s="23">
        <f>IF(B6L210C24=0,0,B6L210C33/B6L210C24)</f>
        <v>1.7581632164566747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124.24000000000001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124.24000000000001</v>
      </c>
      <c r="J18" s="16" t="s">
        <v>12388</v>
      </c>
      <c r="K18" s="23">
        <f>IF(B6L216C3=0,0,B6L211C3/B6L216C3)</f>
        <v>7.1577457940177738E-2</v>
      </c>
      <c r="L18" s="16" t="s">
        <v>12389</v>
      </c>
      <c r="M18" s="23">
        <f>A1L551C9</f>
        <v>2.0884383708569949</v>
      </c>
      <c r="N18" s="16" t="s">
        <v>12390</v>
      </c>
      <c r="O18" s="23">
        <f>B6L211C1*B6L211C5</f>
        <v>259.46758319527305</v>
      </c>
      <c r="P18" s="16" t="s">
        <v>12391</v>
      </c>
      <c r="Q18" s="23">
        <f>B3L845C3</f>
        <v>1.0334115250470695</v>
      </c>
      <c r="R18" s="16" t="s">
        <v>12392</v>
      </c>
      <c r="S18" s="23">
        <f>B6L211C6*B6L211C7</f>
        <v>268.13679085010449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147.47523496755747</v>
      </c>
      <c r="X18" s="16" t="s">
        <v>12395</v>
      </c>
      <c r="Y18" s="23">
        <f>IF(B6L216C10=0,0,B6L211C10/B6L216C10)</f>
        <v>0.12673276806467615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4.0576784000000004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6.0865176000000005</v>
      </c>
      <c r="AH18" s="16" t="s">
        <v>12400</v>
      </c>
      <c r="AI18" s="23">
        <f>IF(B6L216C15=0,0,B6L211C15/B6L216C15)</f>
        <v>5.5559003979877342E-2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6.9934696000000001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8.3921635200000004</v>
      </c>
      <c r="AR18" s="16" t="s">
        <v>12405</v>
      </c>
      <c r="AS18" s="23">
        <f>IF(B6L216C20=0,0,B6L211C20/B6L216C20)</f>
        <v>7.1577457940177752E-2</v>
      </c>
      <c r="AT18" s="16" t="s">
        <v>12406</v>
      </c>
      <c r="AU18" s="17">
        <f>A1L246C3</f>
        <v>66963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334.815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83.703749999999999</v>
      </c>
      <c r="BD18" s="16" t="s">
        <v>12411</v>
      </c>
      <c r="BE18" s="23">
        <f>IF(B6L216C26=0,0,B6L211C26/B6L216C26)</f>
        <v>0.10024896439494765</v>
      </c>
      <c r="BF18" s="16" t="s">
        <v>12412</v>
      </c>
      <c r="BG18" s="23">
        <f>B6L211C3+B6L211C10+B6L211C15+B6L211C20+B6L211C26</f>
        <v>369.89766608755747</v>
      </c>
      <c r="BH18" s="16" t="s">
        <v>12413</v>
      </c>
      <c r="BI18" s="17">
        <f>B6L218C3*B6L211C4</f>
        <v>873.73679205030896</v>
      </c>
      <c r="BJ18" s="16" t="s">
        <v>12414</v>
      </c>
      <c r="BK18" s="17">
        <f>B6L218C10*B6L211C11</f>
        <v>1037.1421338330586</v>
      </c>
      <c r="BL18" s="16" t="s">
        <v>12415</v>
      </c>
      <c r="BM18" s="17">
        <f>B6L218C15*B6L211C16</f>
        <v>42.804365442544636</v>
      </c>
      <c r="BN18" s="16" t="s">
        <v>12416</v>
      </c>
      <c r="BO18" s="17">
        <f>B6L218C20*B6L211C21</f>
        <v>59.019172829414273</v>
      </c>
      <c r="BP18" s="16" t="s">
        <v>12417</v>
      </c>
      <c r="BQ18" s="17">
        <f>B6L218C26*B6L211C27</f>
        <v>588.65941731794146</v>
      </c>
      <c r="BR18" s="16" t="s">
        <v>12418</v>
      </c>
      <c r="BS18" s="15">
        <f>B6L211C29+B6L211C30+B6L211C31+B6L211C32+B6L211C33</f>
        <v>2601.3618814732681</v>
      </c>
      <c r="BT18" s="16" t="s">
        <v>12419</v>
      </c>
      <c r="BU18" s="23">
        <f>IF(B6L211C3=0,0,B6L211C29/B6L211C3)</f>
        <v>7.0326528658266971</v>
      </c>
      <c r="BV18" s="16" t="s">
        <v>12420</v>
      </c>
      <c r="BW18" s="23">
        <f>IF(B6L211C8=0,0,B6L211C30/B6L211C8)</f>
        <v>3.8679590762046834</v>
      </c>
      <c r="BX18" s="16" t="s">
        <v>12421</v>
      </c>
      <c r="BY18" s="23">
        <f>IF(B6L211C13=0,0,B6L211C31/B6L211C13)</f>
        <v>10.548979298740047</v>
      </c>
      <c r="BZ18" s="16" t="s">
        <v>12422</v>
      </c>
      <c r="CA18" s="23">
        <f>IF(B6L211C18=0,0,B6L211C32/B6L211C18)</f>
        <v>8.4391834389920373</v>
      </c>
      <c r="CB18" s="16" t="s">
        <v>12423</v>
      </c>
      <c r="CC18" s="23">
        <f>IF(B6L211C24=0,0,B6L211C33/B6L211C24)</f>
        <v>1.7581632164566745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9.2370000000000001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18.474</v>
      </c>
      <c r="J19" s="16" t="s">
        <v>12427</v>
      </c>
      <c r="K19" s="23">
        <f>IF(B6L216C3=0,0,B6L212C3/B6L216C3)</f>
        <v>1.0643286847930164E-2</v>
      </c>
      <c r="L19" s="16" t="s">
        <v>12428</v>
      </c>
      <c r="M19" s="23">
        <f>A1L552C9</f>
        <v>3.8162823092400555</v>
      </c>
      <c r="N19" s="16" t="s">
        <v>12429</v>
      </c>
      <c r="O19" s="23">
        <f>B6L212C1*B6L212C5</f>
        <v>35.250999690450392</v>
      </c>
      <c r="P19" s="16" t="s">
        <v>12430</v>
      </c>
      <c r="Q19" s="23">
        <f>B3L846C3</f>
        <v>1.1605814450619922</v>
      </c>
      <c r="R19" s="16" t="s">
        <v>12431</v>
      </c>
      <c r="S19" s="23">
        <f>B6L212C6*B6L212C7</f>
        <v>40.911656160622755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22.501410888342516</v>
      </c>
      <c r="X19" s="16" t="s">
        <v>12434</v>
      </c>
      <c r="Y19" s="23">
        <f>IF(B6L216C10=0,0,B6L212C10/B6L216C10)</f>
        <v>1.933657598760645E-2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0.79290408000000001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1.18935612</v>
      </c>
      <c r="AH19" s="16" t="s">
        <v>12439</v>
      </c>
      <c r="AI19" s="23">
        <f>IF(B6L216C15=0,0,B6L212C15/B6L216C15)</f>
        <v>1.0856691091236057E-2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1.0399014600000001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1.2478817520000001</v>
      </c>
      <c r="AR19" s="16" t="s">
        <v>12444</v>
      </c>
      <c r="AS19" s="23">
        <f>IF(B6L216C20=0,0,B6L212C20/B6L216C20)</f>
        <v>1.0643286847930165E-2</v>
      </c>
      <c r="AT19" s="16" t="s">
        <v>12445</v>
      </c>
      <c r="AU19" s="17">
        <f>A1L247C3</f>
        <v>13573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67.864999999999995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16.966249999999999</v>
      </c>
      <c r="BD19" s="16" t="s">
        <v>12450</v>
      </c>
      <c r="BE19" s="23">
        <f>IF(B6L216C26=0,0,B6L212C26/B6L216C26)</f>
        <v>2.0319866101169665E-2</v>
      </c>
      <c r="BF19" s="16" t="s">
        <v>12451</v>
      </c>
      <c r="BG19" s="23">
        <f>B6L212C3+B6L212C10+B6L212C15+B6L212C20+B6L212C26</f>
        <v>60.378898760342508</v>
      </c>
      <c r="BH19" s="16" t="s">
        <v>12452</v>
      </c>
      <c r="BI19" s="17">
        <f>B6L218C3*B6L212C4</f>
        <v>129.92122904328244</v>
      </c>
      <c r="BJ19" s="16" t="s">
        <v>12453</v>
      </c>
      <c r="BK19" s="17">
        <f>B6L218C10*B6L212C11</f>
        <v>158.24461176904606</v>
      </c>
      <c r="BL19" s="16" t="s">
        <v>12454</v>
      </c>
      <c r="BM19" s="17">
        <f>B6L218C15*B6L212C16</f>
        <v>8.3643287258065211</v>
      </c>
      <c r="BN19" s="16" t="s">
        <v>12455</v>
      </c>
      <c r="BO19" s="17">
        <f>B6L218C20*B6L212C21</f>
        <v>8.7759191794156415</v>
      </c>
      <c r="BP19" s="16" t="s">
        <v>12456</v>
      </c>
      <c r="BQ19" s="17">
        <f>B6L218C26*B6L212C27</f>
        <v>119.3177466848322</v>
      </c>
      <c r="BR19" s="16" t="s">
        <v>12457</v>
      </c>
      <c r="BS19" s="15">
        <f>B6L212C29+B6L212C30+B6L212C31+B6L212C32+B6L212C33</f>
        <v>424.62383540238284</v>
      </c>
      <c r="BT19" s="16" t="s">
        <v>12458</v>
      </c>
      <c r="BU19" s="23">
        <f>IF(B6L212C3=0,0,B6L212C29/B6L212C3)</f>
        <v>7.0326528658266989</v>
      </c>
      <c r="BV19" s="16" t="s">
        <v>12459</v>
      </c>
      <c r="BW19" s="23">
        <f>IF(B6L212C8=0,0,B6L212C30/B6L212C8)</f>
        <v>3.8679590762046838</v>
      </c>
      <c r="BX19" s="16" t="s">
        <v>12460</v>
      </c>
      <c r="BY19" s="23">
        <f>IF(B6L212C13=0,0,B6L212C31/B6L212C13)</f>
        <v>10.548979298740045</v>
      </c>
      <c r="BZ19" s="16" t="s">
        <v>12461</v>
      </c>
      <c r="CA19" s="23">
        <f>IF(B6L212C18=0,0,B6L212C32/B6L212C18)</f>
        <v>8.4391834389920373</v>
      </c>
      <c r="CB19" s="16" t="s">
        <v>12462</v>
      </c>
      <c r="CC19" s="23">
        <f>IF(B6L212C24=0,0,B6L212C33/B6L212C24)</f>
        <v>1.7581632164566745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4.0000000000000001E-3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8.0000000000000002E-3</v>
      </c>
      <c r="J20" s="16" t="s">
        <v>12466</v>
      </c>
      <c r="K20" s="23">
        <f>IF(B6L216C3=0,0,B6L213C3/B6L216C3)</f>
        <v>4.6089799059998543E-6</v>
      </c>
      <c r="L20" s="16" t="s">
        <v>12467</v>
      </c>
      <c r="M20" s="23">
        <f>A1L553C9</f>
        <v>1.3534531258074487</v>
      </c>
      <c r="N20" s="16" t="s">
        <v>12468</v>
      </c>
      <c r="O20" s="23">
        <f>B6L213C1*B6L213C5</f>
        <v>5.4138125032297951E-3</v>
      </c>
      <c r="P20" s="16" t="s">
        <v>12469</v>
      </c>
      <c r="Q20" s="23">
        <f>B3L847C3</f>
        <v>3.8461538461538463</v>
      </c>
      <c r="R20" s="16" t="s">
        <v>12470</v>
      </c>
      <c r="S20" s="17">
        <f>B6L213C6*B6L213C7</f>
        <v>2.0822355781653059E-2</v>
      </c>
      <c r="T20" s="16" t="s">
        <v>12471</v>
      </c>
      <c r="U20" s="23">
        <f>A1L513C7</f>
        <v>0.55000000000000004</v>
      </c>
      <c r="V20" s="16" t="s">
        <v>12472</v>
      </c>
      <c r="W20" s="17">
        <f>B6L213C8*B6L213C9</f>
        <v>1.1452295679909184E-2</v>
      </c>
      <c r="X20" s="16" t="s">
        <v>12473</v>
      </c>
      <c r="Y20" s="23">
        <f>IF(B6L216C10=0,0,B6L213C10/B6L216C10)</f>
        <v>9.8415244602207774E-6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3.4336000000000002E-4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5.1504000000000003E-4</v>
      </c>
      <c r="AH20" s="16" t="s">
        <v>12478</v>
      </c>
      <c r="AI20" s="23">
        <f>IF(B6L216C15=0,0,B6L213C15/B6L216C15)</f>
        <v>4.7013926994634874E-6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4.5031999999999998E-4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5.4038399999999998E-4</v>
      </c>
      <c r="AR20" s="16" t="s">
        <v>12483</v>
      </c>
      <c r="AS20" s="23">
        <f>IF(B6L216C20=0,0,B6L213C20/B6L216C20)</f>
        <v>4.6089799059998543E-6</v>
      </c>
      <c r="AT20" s="16" t="s">
        <v>12484</v>
      </c>
      <c r="AU20" s="17">
        <f>A1L248C3</f>
        <v>50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0.25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6.25E-2</v>
      </c>
      <c r="BD20" s="16" t="s">
        <v>12489</v>
      </c>
      <c r="BE20" s="23">
        <f>IF(B6L216C26=0,0,B6L213C26/B6L216C26)</f>
        <v>7.4853997278308664E-5</v>
      </c>
      <c r="BF20" s="16" t="s">
        <v>12490</v>
      </c>
      <c r="BG20" s="17">
        <f>B6L213C3+B6L213C10+B6L213C15+B6L213C20+B6L213C26</f>
        <v>8.3007719679909192E-2</v>
      </c>
      <c r="BH20" s="16" t="s">
        <v>12491</v>
      </c>
      <c r="BI20" s="17">
        <f>B6L218C3*B6L213C4</f>
        <v>5.6261222926613584E-2</v>
      </c>
      <c r="BJ20" s="16" t="s">
        <v>12492</v>
      </c>
      <c r="BK20" s="17">
        <f>B6L218C10*B6L213C11</f>
        <v>8.0540020033608023E-2</v>
      </c>
      <c r="BL20" s="16" t="s">
        <v>12493</v>
      </c>
      <c r="BM20" s="17">
        <f>B6L218C15*B6L213C16</f>
        <v>3.6220975320153826E-3</v>
      </c>
      <c r="BN20" s="16" t="s">
        <v>12494</v>
      </c>
      <c r="BO20" s="17">
        <f>B6L218C20*B6L213C21</f>
        <v>3.8003330862468937E-3</v>
      </c>
      <c r="BP20" s="16" t="s">
        <v>12495</v>
      </c>
      <c r="BQ20" s="17">
        <f>B6L218C26*B6L213C27</f>
        <v>0.43954080411416868</v>
      </c>
      <c r="BR20" s="16" t="s">
        <v>12496</v>
      </c>
      <c r="BS20" s="15">
        <f>B6L213C29+B6L213C30+B6L213C31+B6L213C32+B6L213C33</f>
        <v>0.58376447769265261</v>
      </c>
      <c r="BT20" s="16" t="s">
        <v>12497</v>
      </c>
      <c r="BU20" s="23">
        <f>IF(B6L213C3=0,0,B6L213C29/B6L213C3)</f>
        <v>7.032652865826698</v>
      </c>
      <c r="BV20" s="16" t="s">
        <v>12498</v>
      </c>
      <c r="BW20" s="23">
        <f>IF(B6L213C8=0,0,B6L213C30/B6L213C8)</f>
        <v>3.8679590762046838</v>
      </c>
      <c r="BX20" s="16" t="s">
        <v>12499</v>
      </c>
      <c r="BY20" s="23">
        <f>IF(B6L213C13=0,0,B6L213C31/B6L213C13)</f>
        <v>10.548979298740047</v>
      </c>
      <c r="BZ20" s="16" t="s">
        <v>12500</v>
      </c>
      <c r="CA20" s="23">
        <f>IF(B6L213C18=0,0,B6L213C32/B6L213C18)</f>
        <v>8.4391834389920355</v>
      </c>
      <c r="CB20" s="16" t="s">
        <v>12501</v>
      </c>
      <c r="CC20" s="23">
        <f>IF(B6L213C24=0,0,B6L213C33/B6L213C24)</f>
        <v>1.7581632164566747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9.8439999999999994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19.687999999999999</v>
      </c>
      <c r="J21" s="16" t="s">
        <v>12505</v>
      </c>
      <c r="K21" s="23">
        <f>IF(B6L216C3=0,0,B6L214C3/B6L216C3)</f>
        <v>1.134269954866564E-2</v>
      </c>
      <c r="L21" s="16" t="s">
        <v>12506</v>
      </c>
      <c r="M21" s="23">
        <f>A1L554C9</f>
        <v>1.5234165923282783</v>
      </c>
      <c r="N21" s="16" t="s">
        <v>12507</v>
      </c>
      <c r="O21" s="23">
        <f>B6L214C1*B6L214C5</f>
        <v>14.99651293487957</v>
      </c>
      <c r="P21" s="16" t="s">
        <v>12508</v>
      </c>
      <c r="Q21" s="23">
        <f>B3L848C3</f>
        <v>1.8743649594947138</v>
      </c>
      <c r="R21" s="16" t="s">
        <v>12509</v>
      </c>
      <c r="S21" s="23">
        <f>B6L214C6*B6L214C7</f>
        <v>28.108938359747498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15.459916097861125</v>
      </c>
      <c r="X21" s="16" t="s">
        <v>12512</v>
      </c>
      <c r="Y21" s="23">
        <f>IF(B6L216C10=0,0,B6L214C10/B6L216C10)</f>
        <v>1.3285471025427431E-2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0.84500895999999992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1.2675134399999999</v>
      </c>
      <c r="AH21" s="16" t="s">
        <v>12517</v>
      </c>
      <c r="AI21" s="23">
        <f>IF(B6L216C15=0,0,B6L214C15/B6L216C15)</f>
        <v>1.1570127433379641E-2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1.1082375199999999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1.3298850239999997</v>
      </c>
      <c r="AR21" s="16" t="s">
        <v>12522</v>
      </c>
      <c r="AS21" s="23">
        <f>IF(B6L216C20=0,0,B6L214C20/B6L216C20)</f>
        <v>1.134269954866564E-2</v>
      </c>
      <c r="AT21" s="16" t="s">
        <v>12523</v>
      </c>
      <c r="AU21" s="17">
        <f>A1L249C3</f>
        <v>13651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68.254999999999995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17.063749999999999</v>
      </c>
      <c r="BD21" s="16" t="s">
        <v>12528</v>
      </c>
      <c r="BE21" s="23">
        <f>IF(B6L216C26=0,0,B6L214C26/B6L216C26)</f>
        <v>2.0436638336923829E-2</v>
      </c>
      <c r="BF21" s="16" t="s">
        <v>12529</v>
      </c>
      <c r="BG21" s="23">
        <f>B6L214C3+B6L214C10+B6L214C15+B6L214C20+B6L214C26</f>
        <v>54.809064561861128</v>
      </c>
      <c r="BH21" s="16" t="s">
        <v>12530</v>
      </c>
      <c r="BI21" s="17">
        <f>B6L218C3*B6L214C4</f>
        <v>138.45886962239601</v>
      </c>
      <c r="BJ21" s="16" t="s">
        <v>12531</v>
      </c>
      <c r="BK21" s="17">
        <f>B6L218C10*B6L214C11</f>
        <v>108.72422325106332</v>
      </c>
      <c r="BL21" s="16" t="s">
        <v>12532</v>
      </c>
      <c r="BM21" s="17">
        <f>B6L218C15*B6L214C16</f>
        <v>8.9139820262898546</v>
      </c>
      <c r="BN21" s="16" t="s">
        <v>12533</v>
      </c>
      <c r="BO21" s="17">
        <f>B6L218C20*B6L214C21</f>
        <v>9.3526197252536054</v>
      </c>
      <c r="BP21" s="16" t="s">
        <v>12534</v>
      </c>
      <c r="BQ21" s="17">
        <f>B6L218C26*B6L214C27</f>
        <v>120.00343033925031</v>
      </c>
      <c r="BR21" s="16" t="s">
        <v>12535</v>
      </c>
      <c r="BS21" s="15">
        <f>B6L214C29+B6L214C30+B6L214C31+B6L214C32+B6L214C33</f>
        <v>385.45312496425305</v>
      </c>
      <c r="BT21" s="16" t="s">
        <v>12536</v>
      </c>
      <c r="BU21" s="23">
        <f>IF(B6L214C3=0,0,B6L214C29/B6L214C3)</f>
        <v>7.0326528658266971</v>
      </c>
      <c r="BV21" s="16" t="s">
        <v>12537</v>
      </c>
      <c r="BW21" s="23">
        <f>IF(B6L214C8=0,0,B6L214C30/B6L214C8)</f>
        <v>3.8679590762046834</v>
      </c>
      <c r="BX21" s="16" t="s">
        <v>12538</v>
      </c>
      <c r="BY21" s="23">
        <f>IF(B6L214C13=0,0,B6L214C31/B6L214C13)</f>
        <v>10.548979298740045</v>
      </c>
      <c r="BZ21" s="16" t="s">
        <v>12539</v>
      </c>
      <c r="CA21" s="23">
        <f>IF(B6L214C18=0,0,B6L214C32/B6L214C18)</f>
        <v>8.4391834389920373</v>
      </c>
      <c r="CB21" s="16" t="s">
        <v>12540</v>
      </c>
      <c r="CC21" s="23">
        <f>IF(B6L214C24=0,0,B6L214C33/B6L214C24)</f>
        <v>1.7581632164566745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152.50200000000001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305.00400000000002</v>
      </c>
      <c r="J22" s="16" t="s">
        <v>12544</v>
      </c>
      <c r="K22" s="23">
        <f>IF(B6L216C3=0,0,B6L215C3/B6L216C3)</f>
        <v>0.17571966340619746</v>
      </c>
      <c r="L22" s="16" t="s">
        <v>12545</v>
      </c>
      <c r="M22" s="23">
        <f>A1L555C9</f>
        <v>1.1955193123976258</v>
      </c>
      <c r="N22" s="16" t="s">
        <v>12546</v>
      </c>
      <c r="O22" s="23">
        <f>B6L215C1*B6L215C5</f>
        <v>182.31908617926274</v>
      </c>
      <c r="P22" s="16" t="s">
        <v>12547</v>
      </c>
      <c r="Q22" s="23">
        <f>B3L852C3</f>
        <v>2.0466343958352358</v>
      </c>
      <c r="R22" s="16" t="s">
        <v>12548</v>
      </c>
      <c r="S22" s="17">
        <f>B6L215C6*B6L215C7</f>
        <v>373.1405127917277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205.22728203545026</v>
      </c>
      <c r="X22" s="16" t="s">
        <v>12551</v>
      </c>
      <c r="Y22" s="23">
        <f>IF(B6L216C10=0,0,B6L215C10/B6L216C10)</f>
        <v>0.17636196030109208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13.090771680000001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19.636157520000001</v>
      </c>
      <c r="AH22" s="16" t="s">
        <v>12556</v>
      </c>
      <c r="AI22" s="23">
        <f>IF(B6L216C15=0,0,B6L215C15/B6L216C15)</f>
        <v>0.17924294736339519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17.168675159999999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20.602410191999997</v>
      </c>
      <c r="AR22" s="16" t="s">
        <v>12561</v>
      </c>
      <c r="AS22" s="23">
        <f>IF(B6L216C20=0,0,B6L215C20/B6L216C20)</f>
        <v>0.17571966340619743</v>
      </c>
      <c r="AT22" s="16" t="s">
        <v>12562</v>
      </c>
      <c r="AU22" s="17">
        <f>A1L253C3</f>
        <v>112043</v>
      </c>
      <c r="AV22" s="16" t="s">
        <v>12563</v>
      </c>
      <c r="AW22" s="17">
        <f>A1L575C1</f>
        <v>200</v>
      </c>
      <c r="AX22" s="16" t="s">
        <v>12564</v>
      </c>
      <c r="AY22" s="23">
        <f>IF(B6L215C23=0,0,B6L215C22/B6L215C23)</f>
        <v>560.21500000000003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140.05375000000001</v>
      </c>
      <c r="BD22" s="16" t="s">
        <v>12567</v>
      </c>
      <c r="BE22" s="23">
        <f>IF(B6L216C26=0,0,B6L215C26/B6L216C26)</f>
        <v>0.16773732834107075</v>
      </c>
      <c r="BF22" s="16" t="s">
        <v>12568</v>
      </c>
      <c r="BG22" s="17">
        <f>B6L215C3+B6L215C10+B6L215C15+B6L215C20+B6L215C26</f>
        <v>690.52359974745025</v>
      </c>
      <c r="BH22" s="16" t="s">
        <v>12569</v>
      </c>
      <c r="BI22" s="17">
        <f>B6L218C3*B6L215C4</f>
        <v>2144.9872546886063</v>
      </c>
      <c r="BJ22" s="16" t="s">
        <v>12570</v>
      </c>
      <c r="BK22" s="17">
        <f>B6L218C10*B6L215C11</f>
        <v>1443.2922331524333</v>
      </c>
      <c r="BL22" s="16" t="s">
        <v>12571</v>
      </c>
      <c r="BM22" s="17">
        <f>B6L218C15*B6L215C16</f>
        <v>138.09427945685246</v>
      </c>
      <c r="BN22" s="16" t="s">
        <v>12572</v>
      </c>
      <c r="BO22" s="17">
        <f>B6L218C20*B6L215C21</f>
        <v>144.88959907970593</v>
      </c>
      <c r="BP22" s="16" t="s">
        <v>12573</v>
      </c>
      <c r="BQ22" s="17">
        <f>B6L218C26*B6L215C27</f>
        <v>984.94940630727592</v>
      </c>
      <c r="BR22" s="16" t="s">
        <v>12574</v>
      </c>
      <c r="BS22" s="15">
        <f>B6L215C29+B6L215C30+B6L215C31+B6L215C32+B6L215C33</f>
        <v>4856.2127726848739</v>
      </c>
      <c r="BT22" s="16" t="s">
        <v>12575</v>
      </c>
      <c r="BU22" s="23">
        <f>IF(B6L215C3=0,0,B6L215C29/B6L215C3)</f>
        <v>7.032652865826698</v>
      </c>
      <c r="BV22" s="16" t="s">
        <v>12576</v>
      </c>
      <c r="BW22" s="23">
        <f>IF(B6L215C8=0,0,B6L215C30/B6L215C8)</f>
        <v>3.8679590762046843</v>
      </c>
      <c r="BX22" s="16" t="s">
        <v>12577</v>
      </c>
      <c r="BY22" s="23">
        <f>IF(B6L215C13=0,0,B6L215C31/B6L215C13)</f>
        <v>10.548979298740045</v>
      </c>
      <c r="BZ22" s="16" t="s">
        <v>12578</v>
      </c>
      <c r="CA22" s="23">
        <f>IF(B6L215C18=0,0,B6L215C32/B6L215C18)</f>
        <v>8.4391834389920355</v>
      </c>
      <c r="CB22" s="16" t="s">
        <v>12579</v>
      </c>
      <c r="CC22" s="23">
        <f>IF(B6L215C24=0,0,B6L215C33/B6L215C24)</f>
        <v>1.7581632164566745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931.01800000000003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1735.7420000000002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2115.7652826873068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1163.670905478019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73.033677879999999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109.55051682000001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97.704917179999995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117.245900616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3339.835</v>
      </c>
      <c r="AZ23" s="16" t="s">
        <v>945</v>
      </c>
      <c r="BA23" s="19" t="str">
        <f>NULL_VALUE</f>
        <v>n/a</v>
      </c>
      <c r="BB23" s="16" t="s">
        <v>12593</v>
      </c>
      <c r="BC23" s="23">
        <f>SUM(B6L201C26:B6L215C26)</f>
        <v>834.95875000000001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3961.1680729140198</v>
      </c>
      <c r="BH23" s="16" t="s">
        <v>12596</v>
      </c>
      <c r="BI23" s="17">
        <f>SUM(B6L201C29:B6L215C29)</f>
        <v>12206.870950635766</v>
      </c>
      <c r="BJ23" s="16" t="s">
        <v>12597</v>
      </c>
      <c r="BK23" s="17">
        <f>SUM(B6L201C30:B6L215C30)</f>
        <v>8183.6935282891372</v>
      </c>
      <c r="BL23" s="16" t="s">
        <v>12598</v>
      </c>
      <c r="BM23" s="17">
        <f>SUM(B6L201C31:B6L215C31)</f>
        <v>770.4307560669688</v>
      </c>
      <c r="BN23" s="16" t="s">
        <v>12599</v>
      </c>
      <c r="BO23" s="17">
        <f>SUM(B6L201C32:B6L215C32)</f>
        <v>824.54971897354449</v>
      </c>
      <c r="BP23" s="16" t="s">
        <v>12600</v>
      </c>
      <c r="BQ23" s="17">
        <f>SUM(B6L201C33:B6L215C33)</f>
        <v>5871.9750460345776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0.43818943504790686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0.29376963664709344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2.7656114258087904E-2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2.9598819958616008E-2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0.21078599408829563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12206.870950635766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8183.6935282891382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770.43075606696891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824.5497189735446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5871.9750460345776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1.3783298959370762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9.1539999999999999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16.4772</v>
      </c>
      <c r="J9" s="16" t="s">
        <v>12646</v>
      </c>
      <c r="K9" s="23">
        <f>IF(B6L236C3=0,0,B6L222C3/B6L236C3)</f>
        <v>9.5287156855896234E-3</v>
      </c>
      <c r="L9" s="16" t="s">
        <v>12647</v>
      </c>
      <c r="M9" s="23">
        <f>A1L542C54</f>
        <v>1.8939651858766682</v>
      </c>
      <c r="N9" s="16" t="s">
        <v>12648</v>
      </c>
      <c r="O9" s="23">
        <f>B6L222C1*B6L222C5</f>
        <v>17.337357311515021</v>
      </c>
      <c r="P9" s="16" t="s">
        <v>12649</v>
      </c>
      <c r="Q9" s="23">
        <f>B3L836C9</f>
        <v>1.5843713507201245</v>
      </c>
      <c r="R9" s="16" t="s">
        <v>12650</v>
      </c>
      <c r="S9" s="17">
        <f>B6L222C6*B6L222C7</f>
        <v>27.46881222156248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15.107846721859366</v>
      </c>
      <c r="X9" s="16" t="s">
        <v>12652</v>
      </c>
      <c r="Y9" s="23">
        <f>IF(B6L236C10=0,0,B6L222C10/B6L236C10)</f>
        <v>1.2968885868538201E-2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0.53814535200000002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0.80721802800000009</v>
      </c>
      <c r="AH9" s="16" t="s">
        <v>12655</v>
      </c>
      <c r="AI9" s="23">
        <f>IF(B6L236C15=0,0,B6L222C15/B6L236C15)</f>
        <v>7.3969954654858634E-3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0.92750158799999993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1.1130019055999998</v>
      </c>
      <c r="AR9" s="16" t="s">
        <v>12658</v>
      </c>
      <c r="AS9" s="23">
        <f>IF(B6L236C20=0,0,B6L222C20/B6L236C20)</f>
        <v>9.5287156855896216E-3</v>
      </c>
      <c r="AT9" s="16" t="s">
        <v>12659</v>
      </c>
      <c r="AU9" s="17">
        <f>A1L237C18</f>
        <v>8140.5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40.702500000000001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10.175625</v>
      </c>
      <c r="BD9" s="16" t="s">
        <v>12662</v>
      </c>
      <c r="BE9" s="23">
        <f>IF(B6L236C26=0,0,B6L222C26/B6L236C26)</f>
        <v>1.1868019401707779E-2</v>
      </c>
      <c r="BF9" s="16" t="s">
        <v>12663</v>
      </c>
      <c r="BG9" s="17">
        <f>B6L222C3+B6L222C10+B6L222C15+B6L222C20+B6L222C26</f>
        <v>43.680891655459362</v>
      </c>
      <c r="BH9" s="16" t="s">
        <v>12664</v>
      </c>
      <c r="BI9" s="17">
        <f>B6L238C3*B6L222C4</f>
        <v>116.52577526576803</v>
      </c>
      <c r="BJ9" s="16" t="s">
        <v>12665</v>
      </c>
      <c r="BK9" s="17">
        <f>B6L238C10*B6L222C11</f>
        <v>106.84179058705695</v>
      </c>
      <c r="BL9" s="16" t="s">
        <v>12666</v>
      </c>
      <c r="BM9" s="17">
        <f>B6L238C15*B6L222C16</f>
        <v>5.7085977302699762</v>
      </c>
      <c r="BN9" s="16" t="s">
        <v>12667</v>
      </c>
      <c r="BO9" s="17">
        <f>B6L238C20*B6L222C21</f>
        <v>7.8710830676520969</v>
      </c>
      <c r="BP9" s="16" t="s">
        <v>12668</v>
      </c>
      <c r="BQ9" s="17">
        <f>B6L238C26*B6L222C27</f>
        <v>71.961412857690078</v>
      </c>
      <c r="BR9" s="16" t="s">
        <v>12669</v>
      </c>
      <c r="BS9" s="15">
        <f>B6L222C29+B6L222C30+B6L222C31+B6L222C32+B6L222C33</f>
        <v>308.90865950843715</v>
      </c>
      <c r="BT9" s="16" t="s">
        <v>12670</v>
      </c>
      <c r="BU9" s="23">
        <f>IF(B6L222C3=0,0,B6L222C29/B6L222C3)</f>
        <v>7.0719403336591187</v>
      </c>
      <c r="BV9" s="16" t="s">
        <v>12671</v>
      </c>
      <c r="BW9" s="23">
        <f>IF(B6L222C8=0,0,B6L222C30/B6L222C8)</f>
        <v>3.8895671835125158</v>
      </c>
      <c r="BX9" s="16" t="s">
        <v>12672</v>
      </c>
      <c r="BY9" s="23">
        <f>IF(B6L222C13=0,0,B6L222C31/B6L222C13)</f>
        <v>10.607910500488678</v>
      </c>
      <c r="BZ9" s="16" t="s">
        <v>12673</v>
      </c>
      <c r="CA9" s="23">
        <f>IF(B6L222C18=0,0,B6L222C32/B6L222C18)</f>
        <v>8.4863284003909403</v>
      </c>
      <c r="CB9" s="16" t="s">
        <v>12674</v>
      </c>
      <c r="CC9" s="23">
        <f>IF(B6L222C24=0,0,B6L222C33/B6L222C24)</f>
        <v>1.7679850834147799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81.391999999999996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162.78399999999999</v>
      </c>
      <c r="J10" s="16" t="s">
        <v>12677</v>
      </c>
      <c r="K10" s="23">
        <f>IF(B6L236C3=0,0,B6L223C3/B6L236C3)</f>
        <v>9.4137502376800741E-2</v>
      </c>
      <c r="L10" s="16" t="s">
        <v>12678</v>
      </c>
      <c r="M10" s="23">
        <f>A1L543C54</f>
        <v>1.8578368668862095</v>
      </c>
      <c r="N10" s="16" t="s">
        <v>12679</v>
      </c>
      <c r="O10" s="23">
        <f>B6L223C1*B6L223C5</f>
        <v>151.21305826960236</v>
      </c>
      <c r="P10" s="16" t="s">
        <v>12680</v>
      </c>
      <c r="Q10" s="23">
        <f>B3L837C9</f>
        <v>1.7525688985699404</v>
      </c>
      <c r="R10" s="16" t="s">
        <v>12681</v>
      </c>
      <c r="S10" s="23">
        <f>B6L223C6*B6L223C7</f>
        <v>265.01130298094921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145.75621663952208</v>
      </c>
      <c r="X10" s="16" t="s">
        <v>12683</v>
      </c>
      <c r="Y10" s="23">
        <f>IF(B6L236C10=0,0,B6L223C10/B6L236C10)</f>
        <v>0.12512012949488319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6.9866892799999993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10.480033919999999</v>
      </c>
      <c r="AH10" s="16" t="s">
        <v>12686</v>
      </c>
      <c r="AI10" s="23">
        <f>IF(B6L236C15=0,0,B6L223C15/B6L236C15)</f>
        <v>9.6034479775491358E-2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9.1631113600000003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10.995733632</v>
      </c>
      <c r="AR10" s="16" t="s">
        <v>12689</v>
      </c>
      <c r="AS10" s="23">
        <f>IF(B6L236C20=0,0,B6L223C20/B6L236C20)</f>
        <v>9.4137502376800741E-2</v>
      </c>
      <c r="AT10" s="16" t="s">
        <v>12690</v>
      </c>
      <c r="AU10" s="17">
        <f>A1L238C18</f>
        <v>74021.5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370.10750000000002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92.526875000000004</v>
      </c>
      <c r="BD10" s="16" t="s">
        <v>12693</v>
      </c>
      <c r="BE10" s="23">
        <f>IF(B6L236C26=0,0,B6L223C26/B6L236C26)</f>
        <v>0.10791580346950584</v>
      </c>
      <c r="BF10" s="16" t="s">
        <v>12694</v>
      </c>
      <c r="BG10" s="23">
        <f>B6L223C3+B6L223C10+B6L223C15+B6L223C20+B6L223C26</f>
        <v>422.5428591915221</v>
      </c>
      <c r="BH10" s="16" t="s">
        <v>12695</v>
      </c>
      <c r="BI10" s="17">
        <f>B6L238C3*B6L223C4</f>
        <v>1151.1987352743658</v>
      </c>
      <c r="BJ10" s="16" t="s">
        <v>12696</v>
      </c>
      <c r="BK10" s="17">
        <f>B6L238C10*B6L223C11</f>
        <v>1030.7792673345925</v>
      </c>
      <c r="BL10" s="16" t="s">
        <v>12697</v>
      </c>
      <c r="BM10" s="17">
        <f>B6L238C15*B6L223C16</f>
        <v>74.114174576963663</v>
      </c>
      <c r="BN10" s="16" t="s">
        <v>12698</v>
      </c>
      <c r="BO10" s="17">
        <f>B6L238C20*B6L223C21</f>
        <v>77.761172170312861</v>
      </c>
      <c r="BP10" s="16" t="s">
        <v>12699</v>
      </c>
      <c r="BQ10" s="17">
        <f>B6L238C26*B6L223C27</f>
        <v>654.34453925993557</v>
      </c>
      <c r="BR10" s="16" t="s">
        <v>12700</v>
      </c>
      <c r="BS10" s="15">
        <f>B6L223C29+B6L223C30+B6L223C31+B6L223C32+B6L223C33</f>
        <v>2988.1978886161705</v>
      </c>
      <c r="BT10" s="16" t="s">
        <v>12701</v>
      </c>
      <c r="BU10" s="23">
        <f>IF(B6L223C3=0,0,B6L223C29/B6L223C3)</f>
        <v>7.0719403336591187</v>
      </c>
      <c r="BV10" s="16" t="s">
        <v>12702</v>
      </c>
      <c r="BW10" s="23">
        <f>IF(B6L223C8=0,0,B6L223C30/B6L223C8)</f>
        <v>3.8895671835125154</v>
      </c>
      <c r="BX10" s="16" t="s">
        <v>12703</v>
      </c>
      <c r="BY10" s="23">
        <f>IF(B6L223C13=0,0,B6L223C31/B6L223C13)</f>
        <v>10.607910500488677</v>
      </c>
      <c r="BZ10" s="16" t="s">
        <v>12704</v>
      </c>
      <c r="CA10" s="23">
        <f>IF(B6L223C18=0,0,B6L223C32/B6L223C18)</f>
        <v>8.4863284003909403</v>
      </c>
      <c r="CB10" s="16" t="s">
        <v>12705</v>
      </c>
      <c r="CC10" s="23">
        <f>IF(B6L223C24=0,0,B6L223C33/B6L223C24)</f>
        <v>1.7679850834147797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175.13900000000001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350.27800000000002</v>
      </c>
      <c r="J11" s="16" t="s">
        <v>12708</v>
      </c>
      <c r="K11" s="23">
        <f>IF(B6L236C3=0,0,B6L224C3/B6L236C3)</f>
        <v>0.20256472415926019</v>
      </c>
      <c r="L11" s="16" t="s">
        <v>12709</v>
      </c>
      <c r="M11" s="23">
        <f>A1L544C54</f>
        <v>0.85017415504174465</v>
      </c>
      <c r="N11" s="16" t="s">
        <v>12710</v>
      </c>
      <c r="O11" s="23">
        <f>B6L224C1*B6L224C5</f>
        <v>148.89865133985612</v>
      </c>
      <c r="P11" s="16" t="s">
        <v>12711</v>
      </c>
      <c r="Q11" s="23">
        <f>B3L838C9</f>
        <v>1.9953416473439034</v>
      </c>
      <c r="R11" s="16" t="s">
        <v>12712</v>
      </c>
      <c r="S11" s="17">
        <f>B6L224C6*B6L224C7</f>
        <v>297.10368025175399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163.40702413846469</v>
      </c>
      <c r="X11" s="16" t="s">
        <v>12714</v>
      </c>
      <c r="Y11" s="23">
        <f>IF(B6L236C10=0,0,B6L224C10/B6L236C10)</f>
        <v>0.14027194511465088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15.033931760000002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22.550897640000002</v>
      </c>
      <c r="AH11" s="16" t="s">
        <v>12717</v>
      </c>
      <c r="AI11" s="23">
        <f>IF(B6L236C15=0,0,B6L224C15/B6L236C15)</f>
        <v>0.20664663300324093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19.71714862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23.660578343999997</v>
      </c>
      <c r="AR11" s="16" t="s">
        <v>12720</v>
      </c>
      <c r="AS11" s="23">
        <f>IF(B6L236C20=0,0,B6L224C20/B6L236C20)</f>
        <v>0.20256472415926016</v>
      </c>
      <c r="AT11" s="16" t="s">
        <v>12721</v>
      </c>
      <c r="AU11" s="17">
        <f>A1L239C18</f>
        <v>95519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477.59500000000003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119.39875000000001</v>
      </c>
      <c r="BD11" s="16" t="s">
        <v>12724</v>
      </c>
      <c r="BE11" s="23">
        <f>IF(B6L236C26=0,0,B6L224C26/B6L236C26)</f>
        <v>0.13925696765944662</v>
      </c>
      <c r="BF11" s="16" t="s">
        <v>12725</v>
      </c>
      <c r="BG11" s="17">
        <f>B6L224C3+B6L224C10+B6L224C15+B6L224C20+B6L224C26</f>
        <v>679.29525012246472</v>
      </c>
      <c r="BH11" s="16" t="s">
        <v>12726</v>
      </c>
      <c r="BI11" s="17">
        <f>B6L238C3*B6L224C4</f>
        <v>2477.1451161934488</v>
      </c>
      <c r="BJ11" s="16" t="s">
        <v>12727</v>
      </c>
      <c r="BK11" s="17">
        <f>B6L238C10*B6L224C11</f>
        <v>1155.6047248080176</v>
      </c>
      <c r="BL11" s="16" t="s">
        <v>12728</v>
      </c>
      <c r="BM11" s="17">
        <f>B6L238C15*B6L224C16</f>
        <v>159.47860258053424</v>
      </c>
      <c r="BN11" s="16" t="s">
        <v>12729</v>
      </c>
      <c r="BO11" s="17">
        <f>B6L238C20*B6L224C21</f>
        <v>167.32619830863501</v>
      </c>
      <c r="BP11" s="16" t="s">
        <v>12730</v>
      </c>
      <c r="BQ11" s="17">
        <f>B6L238C26*B6L224C27</f>
        <v>844.38083591348163</v>
      </c>
      <c r="BR11" s="16" t="s">
        <v>12731</v>
      </c>
      <c r="BS11" s="15">
        <f>B6L224C29+B6L224C30+B6L224C31+B6L224C32+B6L224C33</f>
        <v>4803.935477804117</v>
      </c>
      <c r="BT11" s="16" t="s">
        <v>12732</v>
      </c>
      <c r="BU11" s="23">
        <f>IF(B6L224C3=0,0,B6L224C29/B6L224C3)</f>
        <v>7.0719403336591187</v>
      </c>
      <c r="BV11" s="16" t="s">
        <v>12733</v>
      </c>
      <c r="BW11" s="23">
        <f>IF(B6L224C8=0,0,B6L224C30/B6L224C8)</f>
        <v>3.8895671835125154</v>
      </c>
      <c r="BX11" s="16" t="s">
        <v>12734</v>
      </c>
      <c r="BY11" s="23">
        <f>IF(B6L224C13=0,0,B6L224C31/B6L224C13)</f>
        <v>10.607910500488678</v>
      </c>
      <c r="BZ11" s="16" t="s">
        <v>12735</v>
      </c>
      <c r="CA11" s="23">
        <f>IF(B6L224C18=0,0,B6L224C32/B6L224C18)</f>
        <v>8.4863284003909385</v>
      </c>
      <c r="CB11" s="16" t="s">
        <v>12736</v>
      </c>
      <c r="CC11" s="23">
        <f>IF(B6L224C24=0,0,B6L224C33/B6L224C24)</f>
        <v>1.7679850834147794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49.914499999999997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99.828999999999994</v>
      </c>
      <c r="J12" s="16" t="s">
        <v>12739</v>
      </c>
      <c r="K12" s="23">
        <f>IF(B6L236C3=0,0,B6L225C3/B6L236C3)</f>
        <v>5.7730813377074162E-2</v>
      </c>
      <c r="L12" s="16" t="s">
        <v>12740</v>
      </c>
      <c r="M12" s="23">
        <f>A1L545C54</f>
        <v>1.0605592976456113</v>
      </c>
      <c r="N12" s="16" t="s">
        <v>12741</v>
      </c>
      <c r="O12" s="23">
        <f>B6L225C1*B6L225C5</f>
        <v>52.937287062331862</v>
      </c>
      <c r="P12" s="16" t="s">
        <v>12742</v>
      </c>
      <c r="Q12" s="23">
        <f>B3L839C9</f>
        <v>1.9960403834576019</v>
      </c>
      <c r="R12" s="16" t="s">
        <v>12743</v>
      </c>
      <c r="S12" s="23">
        <f>B6L225C6*B6L225C7</f>
        <v>105.66496276710204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58.115729521906125</v>
      </c>
      <c r="X12" s="16" t="s">
        <v>12745</v>
      </c>
      <c r="Y12" s="23">
        <f>IF(B6L236C10=0,0,B6L225C10/B6L236C10)</f>
        <v>4.9887735639118073E-2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4.28466068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6.42699102</v>
      </c>
      <c r="AH12" s="16" t="s">
        <v>12748</v>
      </c>
      <c r="AI12" s="23">
        <f>IF(B6L236C15=0,0,B6L225C15/B6L236C15)</f>
        <v>5.889415471734033E-2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5.6193744099999998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6.7432492919999998</v>
      </c>
      <c r="AR12" s="16" t="s">
        <v>12751</v>
      </c>
      <c r="AS12" s="23">
        <f>IF(B6L236C20=0,0,B6L225C20/B6L236C20)</f>
        <v>5.7730813377074169E-2</v>
      </c>
      <c r="AT12" s="16" t="s">
        <v>12752</v>
      </c>
      <c r="AU12" s="17">
        <f>A1L240C18</f>
        <v>43100.5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215.5025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53.875624999999999</v>
      </c>
      <c r="BD12" s="16" t="s">
        <v>12755</v>
      </c>
      <c r="BE12" s="23">
        <f>IF(B6L236C26=0,0,B6L225C26/B6L236C26)</f>
        <v>6.2836136628377379E-2</v>
      </c>
      <c r="BF12" s="16" t="s">
        <v>12756</v>
      </c>
      <c r="BG12" s="23">
        <f>B6L225C3+B6L225C10+B6L225C15+B6L225C20+B6L225C26</f>
        <v>224.99059483390613</v>
      </c>
      <c r="BH12" s="16" t="s">
        <v>12757</v>
      </c>
      <c r="BI12" s="17">
        <f>B6L238C3*B6L225C4</f>
        <v>705.98473156885609</v>
      </c>
      <c r="BJ12" s="16" t="s">
        <v>12758</v>
      </c>
      <c r="BK12" s="17">
        <f>B6L238C10*B6L225C11</f>
        <v>410.9909716259919</v>
      </c>
      <c r="BL12" s="16" t="s">
        <v>12759</v>
      </c>
      <c r="BM12" s="17">
        <f>B6L238C15*B6L225C16</f>
        <v>45.451297018402954</v>
      </c>
      <c r="BN12" s="16" t="s">
        <v>12760</v>
      </c>
      <c r="BO12" s="17">
        <f>B6L238C20*B6L225C21</f>
        <v>47.687856648013089</v>
      </c>
      <c r="BP12" s="16" t="s">
        <v>12761</v>
      </c>
      <c r="BQ12" s="17">
        <f>B6L238C26*B6L225C27</f>
        <v>381.00520543859352</v>
      </c>
      <c r="BR12" s="16" t="s">
        <v>12762</v>
      </c>
      <c r="BS12" s="15">
        <f>B6L225C29+B6L225C30+B6L225C31+B6L225C32+B6L225C33</f>
        <v>1591.1200622998576</v>
      </c>
      <c r="BT12" s="16" t="s">
        <v>12763</v>
      </c>
      <c r="BU12" s="23">
        <f>IF(B6L225C3=0,0,B6L225C29/B6L225C3)</f>
        <v>7.0719403336591187</v>
      </c>
      <c r="BV12" s="16" t="s">
        <v>12764</v>
      </c>
      <c r="BW12" s="23">
        <f>IF(B6L225C8=0,0,B6L225C30/B6L225C8)</f>
        <v>3.8895671835125154</v>
      </c>
      <c r="BX12" s="16" t="s">
        <v>12765</v>
      </c>
      <c r="BY12" s="23">
        <f>IF(B6L225C13=0,0,B6L225C31/B6L225C13)</f>
        <v>10.607910500488677</v>
      </c>
      <c r="BZ12" s="16" t="s">
        <v>12766</v>
      </c>
      <c r="CA12" s="23">
        <f>IF(B6L225C18=0,0,B6L225C32/B6L225C18)</f>
        <v>8.4863284003909421</v>
      </c>
      <c r="CB12" s="16" t="s">
        <v>12767</v>
      </c>
      <c r="CC12" s="23">
        <f>IF(B6L225C24=0,0,B6L225C33/B6L225C24)</f>
        <v>1.7679850834147794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212.70350000000002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425.40700000000004</v>
      </c>
      <c r="J13" s="16" t="s">
        <v>12770</v>
      </c>
      <c r="K13" s="23">
        <f>IF(B6L236C3=0,0,B6L226C3/B6L236C3)</f>
        <v>0.24601160110089246</v>
      </c>
      <c r="L13" s="16" t="s">
        <v>12771</v>
      </c>
      <c r="M13" s="23">
        <f>A1L546C54</f>
        <v>1.2284672304712385</v>
      </c>
      <c r="N13" s="16" t="s">
        <v>12772</v>
      </c>
      <c r="O13" s="23">
        <f>B6L226C1*B6L226C5</f>
        <v>261.29927955653909</v>
      </c>
      <c r="P13" s="16" t="s">
        <v>12773</v>
      </c>
      <c r="Q13" s="23">
        <f>B3L840C9</f>
        <v>2.0143036084212556</v>
      </c>
      <c r="R13" s="16" t="s">
        <v>12774</v>
      </c>
      <c r="S13" s="17">
        <f>B6L226C6*B6L226C7</f>
        <v>526.3360816886111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289.48484492873615</v>
      </c>
      <c r="X13" s="16" t="s">
        <v>12776</v>
      </c>
      <c r="Y13" s="23">
        <f>IF(B6L236C10=0,0,B6L226C10/B6L236C10)</f>
        <v>0.24849973551295115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18.258468440000001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27.387702660000002</v>
      </c>
      <c r="AH13" s="16" t="s">
        <v>12779</v>
      </c>
      <c r="AI13" s="23">
        <f>IF(B6L236C15=0,0,B6L226C15/B6L236C15)</f>
        <v>0.25096901377194603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23.946160030000001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28.735392036</v>
      </c>
      <c r="AR13" s="16" t="s">
        <v>12782</v>
      </c>
      <c r="AS13" s="23">
        <f>IF(B6L236C20=0,0,B6L226C20/B6L236C20)</f>
        <v>0.24601160110089243</v>
      </c>
      <c r="AT13" s="16" t="s">
        <v>12783</v>
      </c>
      <c r="AU13" s="17">
        <f>A1L241C18</f>
        <v>209054.5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1045.2725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261.31812500000001</v>
      </c>
      <c r="BD13" s="16" t="s">
        <v>12786</v>
      </c>
      <c r="BE13" s="23">
        <f>IF(B6L236C26=0,0,B6L226C26/B6L236C26)</f>
        <v>0.3047801562575172</v>
      </c>
      <c r="BF13" s="16" t="s">
        <v>12787</v>
      </c>
      <c r="BG13" s="17">
        <f>B6L226C3+B6L226C10+B6L226C15+B6L226C20+B6L226C26</f>
        <v>1032.3330646247364</v>
      </c>
      <c r="BH13" s="16" t="s">
        <v>12788</v>
      </c>
      <c r="BI13" s="17">
        <f>B6L238C3*B6L226C4</f>
        <v>3008.452921520925</v>
      </c>
      <c r="BJ13" s="16" t="s">
        <v>12789</v>
      </c>
      <c r="BK13" s="17">
        <f>B6L238C10*B6L226C11</f>
        <v>2047.2195508345844</v>
      </c>
      <c r="BL13" s="16" t="s">
        <v>12790</v>
      </c>
      <c r="BM13" s="17">
        <f>B6L238C15*B6L226C16</f>
        <v>193.68419908751713</v>
      </c>
      <c r="BN13" s="16" t="s">
        <v>12791</v>
      </c>
      <c r="BO13" s="17">
        <f>B6L238C20*B6L226C21</f>
        <v>203.21497794289539</v>
      </c>
      <c r="BP13" s="16" t="s">
        <v>12792</v>
      </c>
      <c r="BQ13" s="17">
        <f>B6L238C26*B6L226C27</f>
        <v>1848.0261881036754</v>
      </c>
      <c r="BR13" s="16" t="s">
        <v>12793</v>
      </c>
      <c r="BS13" s="15">
        <f>B6L226C29+B6L226C30+B6L226C31+B6L226C32+B6L226C33</f>
        <v>7300.5978374895967</v>
      </c>
      <c r="BT13" s="16" t="s">
        <v>12794</v>
      </c>
      <c r="BU13" s="23">
        <f>IF(B6L226C3=0,0,B6L226C29/B6L226C3)</f>
        <v>7.0719403336591187</v>
      </c>
      <c r="BV13" s="16" t="s">
        <v>12795</v>
      </c>
      <c r="BW13" s="23">
        <f>IF(B6L226C8=0,0,B6L226C30/B6L226C8)</f>
        <v>3.8895671835125154</v>
      </c>
      <c r="BX13" s="16" t="s">
        <v>12796</v>
      </c>
      <c r="BY13" s="23">
        <f>IF(B6L226C13=0,0,B6L226C31/B6L226C13)</f>
        <v>10.607910500488677</v>
      </c>
      <c r="BZ13" s="16" t="s">
        <v>12797</v>
      </c>
      <c r="CA13" s="23">
        <f>IF(B6L226C18=0,0,B6L226C32/B6L226C18)</f>
        <v>8.4863284003909403</v>
      </c>
      <c r="CB13" s="16" t="s">
        <v>12798</v>
      </c>
      <c r="CC13" s="23">
        <f>IF(B6L226C24=0,0,B6L226C33/B6L226C24)</f>
        <v>1.7679850834147797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3.0490000000000004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6.0980000000000008</v>
      </c>
      <c r="J14" s="16" t="s">
        <v>12801</v>
      </c>
      <c r="K14" s="23">
        <f>IF(B6L236C3=0,0,B6L227C3/B6L236C3)</f>
        <v>3.5264552381912904E-3</v>
      </c>
      <c r="L14" s="16" t="s">
        <v>12802</v>
      </c>
      <c r="M14" s="23">
        <f>A1L547C54</f>
        <v>1.0715699208443272</v>
      </c>
      <c r="N14" s="16" t="s">
        <v>12803</v>
      </c>
      <c r="O14" s="23">
        <f>B6L227C1*B6L227C5</f>
        <v>3.2672166886543543</v>
      </c>
      <c r="P14" s="16" t="s">
        <v>12804</v>
      </c>
      <c r="Q14" s="23">
        <f>B3L841C9</f>
        <v>2.0089197224975224</v>
      </c>
      <c r="R14" s="16" t="s">
        <v>12805</v>
      </c>
      <c r="S14" s="23">
        <f>B6L227C6*B6L227C7</f>
        <v>6.5635760435107793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3.6099668239309288</v>
      </c>
      <c r="X14" s="16" t="s">
        <v>12807</v>
      </c>
      <c r="Y14" s="23">
        <f>IF(B6L236C10=0,0,B6L227C10/B6L236C10)</f>
        <v>3.098869653014829E-3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0.26172616000000004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0.39258924000000006</v>
      </c>
      <c r="AH14" s="16" t="s">
        <v>12810</v>
      </c>
      <c r="AI14" s="23">
        <f>IF(B6L236C15=0,0,B6L227C15/B6L236C15)</f>
        <v>3.5975173092622523E-3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0.34325642000000006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0.41190770400000004</v>
      </c>
      <c r="AR14" s="16" t="s">
        <v>12813</v>
      </c>
      <c r="AS14" s="23">
        <f>IF(B6L236C20=0,0,B6L227C20/B6L236C20)</f>
        <v>3.5264552381912904E-3</v>
      </c>
      <c r="AT14" s="16" t="s">
        <v>12814</v>
      </c>
      <c r="AU14" s="17">
        <f>A1L242C18</f>
        <v>2027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10.135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2.5337499999999999</v>
      </c>
      <c r="BD14" s="16" t="s">
        <v>12817</v>
      </c>
      <c r="BE14" s="23">
        <f>IF(B6L236C26=0,0,B6L227C26/B6L236C26)</f>
        <v>2.9551594284456316E-3</v>
      </c>
      <c r="BF14" s="16" t="s">
        <v>12818</v>
      </c>
      <c r="BG14" s="23">
        <f>B6L227C3+B6L227C10+B6L227C15+B6L227C20+B6L227C26</f>
        <v>13.046213767930929</v>
      </c>
      <c r="BH14" s="16" t="s">
        <v>12819</v>
      </c>
      <c r="BI14" s="17">
        <f>B6L238C3*B6L227C4</f>
        <v>43.12469215465331</v>
      </c>
      <c r="BJ14" s="16" t="s">
        <v>12820</v>
      </c>
      <c r="BK14" s="17">
        <f>B6L238C10*B6L227C11</f>
        <v>25.529469985328443</v>
      </c>
      <c r="BL14" s="16" t="s">
        <v>12821</v>
      </c>
      <c r="BM14" s="17">
        <f>B6L238C15*B6L227C16</f>
        <v>2.77636768091658</v>
      </c>
      <c r="BN14" s="16" t="s">
        <v>12822</v>
      </c>
      <c r="BO14" s="17">
        <f>B6L238C20*B6L227C21</f>
        <v>2.9129867056625214</v>
      </c>
      <c r="BP14" s="16" t="s">
        <v>12823</v>
      </c>
      <c r="BQ14" s="17">
        <f>B6L238C26*B6L227C27</f>
        <v>17.918528820408788</v>
      </c>
      <c r="BR14" s="16" t="s">
        <v>12824</v>
      </c>
      <c r="BS14" s="15">
        <f>B6L227C29+B6L227C30+B6L227C31+B6L227C32+B6L227C33</f>
        <v>92.262045346969643</v>
      </c>
      <c r="BT14" s="16" t="s">
        <v>12825</v>
      </c>
      <c r="BU14" s="23">
        <f>IF(B6L227C3=0,0,B6L227C29/B6L227C3)</f>
        <v>7.0719403336591187</v>
      </c>
      <c r="BV14" s="16" t="s">
        <v>12826</v>
      </c>
      <c r="BW14" s="23">
        <f>IF(B6L227C8=0,0,B6L227C30/B6L227C8)</f>
        <v>3.8895671835125158</v>
      </c>
      <c r="BX14" s="16" t="s">
        <v>12827</v>
      </c>
      <c r="BY14" s="23">
        <f>IF(B6L227C13=0,0,B6L227C31/B6L227C13)</f>
        <v>10.607910500488677</v>
      </c>
      <c r="BZ14" s="16" t="s">
        <v>12828</v>
      </c>
      <c r="CA14" s="23">
        <f>IF(B6L227C18=0,0,B6L227C32/B6L227C18)</f>
        <v>8.4863284003909403</v>
      </c>
      <c r="CB14" s="16" t="s">
        <v>12829</v>
      </c>
      <c r="CC14" s="23">
        <f>IF(B6L227C24=0,0,B6L227C33/B6L227C24)</f>
        <v>1.7679850834147794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109.30500000000001</v>
      </c>
      <c r="F15" s="16" t="s">
        <v>12269</v>
      </c>
      <c r="G15" s="24">
        <f>A1L508C5</f>
        <v>2</v>
      </c>
      <c r="H15" s="16" t="s">
        <v>12831</v>
      </c>
      <c r="I15" s="21">
        <f>B6L228C1*B6L228C2</f>
        <v>218.61</v>
      </c>
      <c r="J15" s="16" t="s">
        <v>12832</v>
      </c>
      <c r="K15" s="23">
        <f>IF(B6L236C3=0,0,B6L228C3/B6L236C3)</f>
        <v>0.12642151190898621</v>
      </c>
      <c r="L15" s="16" t="s">
        <v>12833</v>
      </c>
      <c r="M15" s="23">
        <f>A1L548C54</f>
        <v>1.1401949213842464</v>
      </c>
      <c r="N15" s="16" t="s">
        <v>12834</v>
      </c>
      <c r="O15" s="23">
        <f>B6L228C1*B6L228C5</f>
        <v>124.62900588190506</v>
      </c>
      <c r="P15" s="16" t="s">
        <v>12835</v>
      </c>
      <c r="Q15" s="23">
        <f>B3L842C9</f>
        <v>1.9559718732610492</v>
      </c>
      <c r="R15" s="16" t="s">
        <v>12836</v>
      </c>
      <c r="S15" s="23">
        <f>B6L228C6*B6L228C7</f>
        <v>243.77083009749214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134.07395655362069</v>
      </c>
      <c r="X15" s="16" t="s">
        <v>12838</v>
      </c>
      <c r="Y15" s="23">
        <f>IF(B6L236C10=0,0,B6L228C10/B6L236C10)</f>
        <v>0.11509183753972176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9.3827411999999999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14.074111800000001</v>
      </c>
      <c r="AH15" s="16" t="s">
        <v>12841</v>
      </c>
      <c r="AI15" s="23">
        <f>IF(B6L236C15=0,0,B6L228C15/B6L236C15)</f>
        <v>0.12896904870085615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12.305556900000001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14.766668280000001</v>
      </c>
      <c r="AR15" s="16" t="s">
        <v>12844</v>
      </c>
      <c r="AS15" s="23">
        <f>IF(B6L236C20=0,0,B6L228C20/B6L236C20)</f>
        <v>0.12642151190898621</v>
      </c>
      <c r="AT15" s="16" t="s">
        <v>12845</v>
      </c>
      <c r="AU15" s="17">
        <f>A1L243C18</f>
        <v>57997.5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289.98750000000001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72.496875000000003</v>
      </c>
      <c r="BD15" s="16" t="s">
        <v>12848</v>
      </c>
      <c r="BE15" s="23">
        <f>IF(B6L236C26=0,0,B6L228C26/B6L236C26)</f>
        <v>8.4554444475222271E-2</v>
      </c>
      <c r="BF15" s="16" t="s">
        <v>12849</v>
      </c>
      <c r="BG15" s="23">
        <f>B6L228C3+B6L228C10+B6L228C15+B6L228C20+B6L228C26</f>
        <v>454.02161163362069</v>
      </c>
      <c r="BH15" s="16" t="s">
        <v>12850</v>
      </c>
      <c r="BI15" s="17">
        <f>B6L238C3*B6L228C4</f>
        <v>1545.9968763412198</v>
      </c>
      <c r="BJ15" s="16" t="s">
        <v>12851</v>
      </c>
      <c r="BK15" s="17">
        <f>B6L238C10*B6L228C11</f>
        <v>948.16302104481053</v>
      </c>
      <c r="BL15" s="16" t="s">
        <v>12852</v>
      </c>
      <c r="BM15" s="17">
        <f>B6L238C15*B6L228C16</f>
        <v>99.531278898847731</v>
      </c>
      <c r="BN15" s="16" t="s">
        <v>12853</v>
      </c>
      <c r="BO15" s="17">
        <f>B6L238C20*B6L228C21</f>
        <v>104.42899700309671</v>
      </c>
      <c r="BP15" s="16" t="s">
        <v>12854</v>
      </c>
      <c r="BQ15" s="17">
        <f>B6L238C26*B6L228C27</f>
        <v>512.69357437674341</v>
      </c>
      <c r="BR15" s="16" t="s">
        <v>12855</v>
      </c>
      <c r="BS15" s="15">
        <f>B6L228C29+B6L228C30+B6L228C31+B6L228C32+B6L228C33</f>
        <v>3210.8137476647184</v>
      </c>
      <c r="BT15" s="16" t="s">
        <v>12856</v>
      </c>
      <c r="BU15" s="23">
        <f>IF(B6L228C3=0,0,B6L228C29/B6L228C3)</f>
        <v>7.0719403336591178</v>
      </c>
      <c r="BV15" s="16" t="s">
        <v>12857</v>
      </c>
      <c r="BW15" s="23">
        <f>IF(B6L228C8=0,0,B6L228C30/B6L228C8)</f>
        <v>3.8895671835125158</v>
      </c>
      <c r="BX15" s="16" t="s">
        <v>12858</v>
      </c>
      <c r="BY15" s="23">
        <f>IF(B6L228C13=0,0,B6L228C31/B6L228C13)</f>
        <v>10.607910500488677</v>
      </c>
      <c r="BZ15" s="16" t="s">
        <v>12859</v>
      </c>
      <c r="CA15" s="23">
        <f>IF(B6L228C18=0,0,B6L228C32/B6L228C18)</f>
        <v>8.4863284003909403</v>
      </c>
      <c r="CB15" s="16" t="s">
        <v>12860</v>
      </c>
      <c r="CC15" s="23">
        <f>IF(B6L228C24=0,0,B6L228C33/B6L228C24)</f>
        <v>1.7679850834147797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0.14599999999999999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0.29199999999999998</v>
      </c>
      <c r="J16" s="16" t="s">
        <v>12863</v>
      </c>
      <c r="K16" s="23">
        <f>IF(B6L236C3=0,0,B6L229C3/B6L236C3)</f>
        <v>1.6886273032992071E-4</v>
      </c>
      <c r="L16" s="16" t="s">
        <v>12864</v>
      </c>
      <c r="M16" s="23">
        <f>A1L549C54</f>
        <v>1</v>
      </c>
      <c r="N16" s="16" t="s">
        <v>12865</v>
      </c>
      <c r="O16" s="23">
        <f>B6L229C1*B6L229C5</f>
        <v>0.14599999999999999</v>
      </c>
      <c r="P16" s="16" t="s">
        <v>12866</v>
      </c>
      <c r="Q16" s="23">
        <f>B3L843C9</f>
        <v>2</v>
      </c>
      <c r="R16" s="16" t="s">
        <v>12867</v>
      </c>
      <c r="S16" s="23">
        <f>B6L229C6*B6L229C7</f>
        <v>0.29199999999999998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0.16059999999999999</v>
      </c>
      <c r="X16" s="16" t="s">
        <v>12869</v>
      </c>
      <c r="Y16" s="23">
        <f>IF(B6L236C10=0,0,B6L229C10/B6L236C10)</f>
        <v>1.3786233795142042E-4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1.2532639999999999E-2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1.879896E-2</v>
      </c>
      <c r="AH16" s="16" t="s">
        <v>12872</v>
      </c>
      <c r="AI16" s="23">
        <f>IF(B6L236C15=0,0,B6L229C15/B6L236C15)</f>
        <v>1.7226550578953388E-4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1.6436679999999999E-2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1.9724015999999997E-2</v>
      </c>
      <c r="AR16" s="16" t="s">
        <v>12875</v>
      </c>
      <c r="AS16" s="23">
        <f>IF(B6L236C20=0,0,B6L229C20/B6L236C20)</f>
        <v>1.6886273032992071E-4</v>
      </c>
      <c r="AT16" s="16" t="s">
        <v>12876</v>
      </c>
      <c r="AU16" s="17">
        <f>A1L244C18</f>
        <v>76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0.38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9.5000000000000001E-2</v>
      </c>
      <c r="BD16" s="16" t="s">
        <v>12879</v>
      </c>
      <c r="BE16" s="23">
        <f>IF(B6L236C26=0,0,B6L229C26/B6L236C26)</f>
        <v>1.108002548405861E-4</v>
      </c>
      <c r="BF16" s="16" t="s">
        <v>12880</v>
      </c>
      <c r="BG16" s="23">
        <f>B6L229C3+B6L229C10+B6L229C15+B6L229C20+B6L229C26</f>
        <v>0.58612297599999996</v>
      </c>
      <c r="BH16" s="16" t="s">
        <v>12881</v>
      </c>
      <c r="BI16" s="17">
        <f>B6L238C3*B6L229C4</f>
        <v>2.0650065774284623</v>
      </c>
      <c r="BJ16" s="16" t="s">
        <v>12882</v>
      </c>
      <c r="BK16" s="17">
        <f>B6L238C10*B6L229C11</f>
        <v>1.1357536175856544</v>
      </c>
      <c r="BL16" s="16" t="s">
        <v>12883</v>
      </c>
      <c r="BM16" s="17">
        <f>B6L238C15*B6L229C16</f>
        <v>0.13294512345484441</v>
      </c>
      <c r="BN16" s="16" t="s">
        <v>12884</v>
      </c>
      <c r="BO16" s="17">
        <f>B6L238C20*B6L229C21</f>
        <v>0.13948706429213775</v>
      </c>
      <c r="BP16" s="16" t="s">
        <v>12885</v>
      </c>
      <c r="BQ16" s="17">
        <f>B6L238C26*B6L229C27</f>
        <v>0.6718343316976163</v>
      </c>
      <c r="BR16" s="16" t="s">
        <v>12886</v>
      </c>
      <c r="BS16" s="15">
        <f>B6L229C29+B6L229C30+B6L229C31+B6L229C32+B6L229C33</f>
        <v>4.145026714458715</v>
      </c>
      <c r="BT16" s="16" t="s">
        <v>12887</v>
      </c>
      <c r="BU16" s="23">
        <f>IF(B6L229C3=0,0,B6L229C29/B6L229C3)</f>
        <v>7.0719403336591178</v>
      </c>
      <c r="BV16" s="16" t="s">
        <v>12888</v>
      </c>
      <c r="BW16" s="23">
        <f>IF(B6L229C8=0,0,B6L229C30/B6L229C8)</f>
        <v>3.8895671835125154</v>
      </c>
      <c r="BX16" s="16" t="s">
        <v>12889</v>
      </c>
      <c r="BY16" s="23">
        <f>IF(B6L229C13=0,0,B6L229C31/B6L229C13)</f>
        <v>10.607910500488677</v>
      </c>
      <c r="BZ16" s="16" t="s">
        <v>12890</v>
      </c>
      <c r="CA16" s="23">
        <f>IF(B6L229C18=0,0,B6L229C32/B6L229C18)</f>
        <v>8.4863284003909403</v>
      </c>
      <c r="CB16" s="16" t="s">
        <v>12891</v>
      </c>
      <c r="CC16" s="23">
        <f>IF(B6L229C24=0,0,B6L229C33/B6L229C24)</f>
        <v>1.7679850834147797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1.0499999999999999E-2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2.0999999999999998E-2</v>
      </c>
      <c r="J17" s="16" t="s">
        <v>12894</v>
      </c>
      <c r="K17" s="23">
        <f>IF(B6L236C3=0,0,B6L230C3/B6L236C3)</f>
        <v>1.2144237455234025E-5</v>
      </c>
      <c r="L17" s="16" t="s">
        <v>12895</v>
      </c>
      <c r="M17" s="23">
        <f>A1L550C54</f>
        <v>3.2315789473684209</v>
      </c>
      <c r="N17" s="16" t="s">
        <v>12896</v>
      </c>
      <c r="O17" s="23">
        <f>B6L230C1*B6L230C5</f>
        <v>3.3931578947368417E-2</v>
      </c>
      <c r="P17" s="16" t="s">
        <v>12897</v>
      </c>
      <c r="Q17" s="23">
        <f>B3L844C9</f>
        <v>2.0869565217391304</v>
      </c>
      <c r="R17" s="16" t="s">
        <v>12898</v>
      </c>
      <c r="S17" s="23">
        <f>B6L230C6*B6L230C7</f>
        <v>7.0813729977116699E-2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3.8947551487414189E-2</v>
      </c>
      <c r="X17" s="16" t="s">
        <v>12900</v>
      </c>
      <c r="Y17" s="23">
        <f>IF(B6L236C10=0,0,B6L230C10/B6L236C10)</f>
        <v>3.3433377992143475E-5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9.0131999999999994E-4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1.35198E-3</v>
      </c>
      <c r="AH17" s="16" t="s">
        <v>12903</v>
      </c>
      <c r="AI17" s="23">
        <f>IF(B6L236C15=0,0,B6L230C15/B6L236C15)</f>
        <v>1.2388957608151408E-5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1.1820899999999998E-3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1.4185079999999997E-3</v>
      </c>
      <c r="AR17" s="16" t="s">
        <v>12906</v>
      </c>
      <c r="AS17" s="23">
        <f>IF(B6L236C20=0,0,B6L230C20/B6L236C20)</f>
        <v>1.2144237455234023E-5</v>
      </c>
      <c r="AT17" s="16" t="s">
        <v>12907</v>
      </c>
      <c r="AU17" s="17">
        <f>A1L245C18</f>
        <v>72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0.36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0.09</v>
      </c>
      <c r="BD17" s="16" t="s">
        <v>12910</v>
      </c>
      <c r="BE17" s="23">
        <f>IF(B6L236C26=0,0,B6L230C26/B6L236C26)</f>
        <v>1.0496866248055524E-4</v>
      </c>
      <c r="BF17" s="16" t="s">
        <v>12911</v>
      </c>
      <c r="BG17" s="23">
        <f>B6L230C3+B6L230C10+B6L230C15+B6L230C20+B6L230C26</f>
        <v>0.15271803948741419</v>
      </c>
      <c r="BH17" s="16" t="s">
        <v>12912</v>
      </c>
      <c r="BI17" s="17">
        <f>B6L238C3*B6L230C4</f>
        <v>0.14851074700684147</v>
      </c>
      <c r="BJ17" s="16" t="s">
        <v>12913</v>
      </c>
      <c r="BK17" s="17">
        <f>B6L238C10*B6L230C11</f>
        <v>0.27543476026110963</v>
      </c>
      <c r="BL17" s="16" t="s">
        <v>12914</v>
      </c>
      <c r="BM17" s="17">
        <f>B6L238C15*B6L230C16</f>
        <v>9.5611218923004546E-3</v>
      </c>
      <c r="BN17" s="16" t="s">
        <v>12915</v>
      </c>
      <c r="BO17" s="17">
        <f>B6L238C20*B6L230C21</f>
        <v>1.0031603938818126E-2</v>
      </c>
      <c r="BP17" s="16" t="s">
        <v>12916</v>
      </c>
      <c r="BQ17" s="17">
        <f>B6L238C26*B6L230C27</f>
        <v>0.63647463002932059</v>
      </c>
      <c r="BR17" s="16" t="s">
        <v>12917</v>
      </c>
      <c r="BS17" s="15">
        <f>B6L230C29+B6L230C30+B6L230C31+B6L230C32+B6L230C33</f>
        <v>1.0800128631283903</v>
      </c>
      <c r="BT17" s="16" t="s">
        <v>12918</v>
      </c>
      <c r="BU17" s="23">
        <f>IF(B6L230C3=0,0,B6L230C29/B6L230C3)</f>
        <v>7.0719403336591187</v>
      </c>
      <c r="BV17" s="16" t="s">
        <v>12919</v>
      </c>
      <c r="BW17" s="23">
        <f>IF(B6L230C8=0,0,B6L230C30/B6L230C8)</f>
        <v>3.8895671835125163</v>
      </c>
      <c r="BX17" s="16" t="s">
        <v>12920</v>
      </c>
      <c r="BY17" s="23">
        <f>IF(B6L230C13=0,0,B6L230C31/B6L230C13)</f>
        <v>10.607910500488678</v>
      </c>
      <c r="BZ17" s="16" t="s">
        <v>12921</v>
      </c>
      <c r="CA17" s="23">
        <f>IF(B6L230C18=0,0,B6L230C32/B6L230C18)</f>
        <v>8.4863284003909403</v>
      </c>
      <c r="CB17" s="16" t="s">
        <v>12922</v>
      </c>
      <c r="CC17" s="23">
        <f>IF(B6L230C24=0,0,B6L230C33/B6L230C24)</f>
        <v>1.7679850834147794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126.411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126.411</v>
      </c>
      <c r="J18" s="16" t="s">
        <v>12925</v>
      </c>
      <c r="K18" s="23">
        <f>IF(B6L236C3=0,0,B6L231C3/B6L236C3)</f>
        <v>7.3103104807313732E-2</v>
      </c>
      <c r="L18" s="16" t="s">
        <v>12926</v>
      </c>
      <c r="M18" s="23">
        <f>A1L551C54</f>
        <v>2.0460222112807047</v>
      </c>
      <c r="N18" s="16" t="s">
        <v>12927</v>
      </c>
      <c r="O18" s="23">
        <f>B6L231C1*B6L231C5</f>
        <v>258.63971375020515</v>
      </c>
      <c r="P18" s="16" t="s">
        <v>12928</v>
      </c>
      <c r="Q18" s="23">
        <f>B3L845C9</f>
        <v>1.0318734661329907</v>
      </c>
      <c r="R18" s="16" t="s">
        <v>12929</v>
      </c>
      <c r="S18" s="23">
        <f>B6L231C6*B6L231C7</f>
        <v>266.8834579070687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146.78590184888779</v>
      </c>
      <c r="X18" s="16" t="s">
        <v>12931</v>
      </c>
      <c r="Y18" s="23">
        <f>IF(B6L236C10=0,0,B6L231C10/B6L236C10)</f>
        <v>0.12600403242338354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4.1285832600000001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6.1928748900000006</v>
      </c>
      <c r="AH18" s="16" t="s">
        <v>12934</v>
      </c>
      <c r="AI18" s="23">
        <f>IF(B6L236C15=0,0,B6L231C15/B6L236C15)</f>
        <v>5.6748816169466504E-2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7.1156751900000001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8.5388102279999991</v>
      </c>
      <c r="AR18" s="16" t="s">
        <v>12937</v>
      </c>
      <c r="AS18" s="23">
        <f>IF(B6L236C20=0,0,B6L231C20/B6L236C20)</f>
        <v>7.3103104807313732E-2</v>
      </c>
      <c r="AT18" s="16" t="s">
        <v>12938</v>
      </c>
      <c r="AU18" s="17">
        <f>A1L246C18</f>
        <v>66642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333.21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83.302499999999995</v>
      </c>
      <c r="BD18" s="16" t="s">
        <v>12941</v>
      </c>
      <c r="BE18" s="23">
        <f>IF(B6L236C26=0,0,B6L231C26/B6L236C26)</f>
        <v>9.7157244514293917E-2</v>
      </c>
      <c r="BF18" s="16" t="s">
        <v>12942</v>
      </c>
      <c r="BG18" s="23">
        <f>B6L231C3+B6L231C10+B6L231C15+B6L231C20+B6L231C26</f>
        <v>371.2310869668878</v>
      </c>
      <c r="BH18" s="16" t="s">
        <v>12943</v>
      </c>
      <c r="BI18" s="17">
        <f>B6L238C3*B6L231C4</f>
        <v>893.97104951818278</v>
      </c>
      <c r="BJ18" s="16" t="s">
        <v>12944</v>
      </c>
      <c r="BK18" s="17">
        <f>B6L238C10*B6L231C11</f>
        <v>1038.0611396976783</v>
      </c>
      <c r="BL18" s="16" t="s">
        <v>12945</v>
      </c>
      <c r="BM18" s="17">
        <f>B6L238C15*B6L231C16</f>
        <v>43.795641715895776</v>
      </c>
      <c r="BN18" s="16" t="s">
        <v>12946</v>
      </c>
      <c r="BO18" s="17">
        <f>B6L238C20*B6L231C21</f>
        <v>60.385956452854202</v>
      </c>
      <c r="BP18" s="16" t="s">
        <v>12947</v>
      </c>
      <c r="BQ18" s="17">
        <f>B6L238C26*B6L231C27</f>
        <v>589.11030964463862</v>
      </c>
      <c r="BR18" s="16" t="s">
        <v>12948</v>
      </c>
      <c r="BS18" s="15">
        <f>B6L231C29+B6L231C30+B6L231C31+B6L231C32+B6L231C33</f>
        <v>2625.3240970292495</v>
      </c>
      <c r="BT18" s="16" t="s">
        <v>12949</v>
      </c>
      <c r="BU18" s="23">
        <f>IF(B6L231C3=0,0,B6L231C29/B6L231C3)</f>
        <v>7.0719403336591178</v>
      </c>
      <c r="BV18" s="16" t="s">
        <v>12950</v>
      </c>
      <c r="BW18" s="23">
        <f>IF(B6L231C8=0,0,B6L231C30/B6L231C8)</f>
        <v>3.8895671835125158</v>
      </c>
      <c r="BX18" s="16" t="s">
        <v>12951</v>
      </c>
      <c r="BY18" s="23">
        <f>IF(B6L231C13=0,0,B6L231C31/B6L231C13)</f>
        <v>10.607910500488677</v>
      </c>
      <c r="BZ18" s="16" t="s">
        <v>12952</v>
      </c>
      <c r="CA18" s="23">
        <f>IF(B6L231C18=0,0,B6L231C32/B6L231C18)</f>
        <v>8.4863284003909403</v>
      </c>
      <c r="CB18" s="16" t="s">
        <v>12953</v>
      </c>
      <c r="CC18" s="23">
        <f>IF(B6L231C24=0,0,B6L231C33/B6L231C24)</f>
        <v>1.7679850834147794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9.432500000000001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18.865000000000002</v>
      </c>
      <c r="J19" s="16" t="s">
        <v>12956</v>
      </c>
      <c r="K19" s="23">
        <f>IF(B6L236C3=0,0,B6L232C3/B6L236C3)</f>
        <v>1.09095733139519E-2</v>
      </c>
      <c r="L19" s="16" t="s">
        <v>12957</v>
      </c>
      <c r="M19" s="23">
        <f>A1L552C54</f>
        <v>3.1406486814186123</v>
      </c>
      <c r="N19" s="16" t="s">
        <v>12958</v>
      </c>
      <c r="O19" s="23">
        <f>B6L232C1*B6L232C5</f>
        <v>29.624168687481063</v>
      </c>
      <c r="P19" s="16" t="s">
        <v>12959</v>
      </c>
      <c r="Q19" s="23">
        <f>B3L846C9</f>
        <v>1.186418557655875</v>
      </c>
      <c r="R19" s="16" t="s">
        <v>12960</v>
      </c>
      <c r="S19" s="23">
        <f>B6L232C6*B6L232C7</f>
        <v>35.146663485955621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19.330664917275595</v>
      </c>
      <c r="X19" s="16" t="s">
        <v>12962</v>
      </c>
      <c r="Y19" s="23">
        <f>IF(B6L236C10=0,0,B6L232C10/B6L236C10)</f>
        <v>1.659383972385501E-2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0.80968580000000012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1.2145287000000002</v>
      </c>
      <c r="AH19" s="16" t="s">
        <v>12965</v>
      </c>
      <c r="AI19" s="23">
        <f>IF(B6L236C15=0,0,B6L232C15/B6L236C15)</f>
        <v>1.1129413584656018E-2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1.0619108500000001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1.27429302</v>
      </c>
      <c r="AR19" s="16" t="s">
        <v>12968</v>
      </c>
      <c r="AS19" s="23">
        <f>IF(B6L236C20=0,0,B6L232C20/B6L236C20)</f>
        <v>1.09095733139519E-2</v>
      </c>
      <c r="AT19" s="16" t="s">
        <v>12969</v>
      </c>
      <c r="AU19" s="17">
        <f>A1L247C18</f>
        <v>14090.5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70.452500000000001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17.613125</v>
      </c>
      <c r="BD19" s="16" t="s">
        <v>12972</v>
      </c>
      <c r="BE19" s="23">
        <f>IF(B6L236C26=0,0,B6L232C26/B6L236C26)</f>
        <v>2.0542513037253664E-2</v>
      </c>
      <c r="BF19" s="16" t="s">
        <v>12973</v>
      </c>
      <c r="BG19" s="23">
        <f>B6L232C3+B6L232C10+B6L232C15+B6L232C20+B6L232C26</f>
        <v>58.297611637275594</v>
      </c>
      <c r="BH19" s="16" t="s">
        <v>12974</v>
      </c>
      <c r="BI19" s="17">
        <f>B6L238C3*B6L232C4</f>
        <v>133.41215439447927</v>
      </c>
      <c r="BJ19" s="16" t="s">
        <v>12975</v>
      </c>
      <c r="BK19" s="17">
        <f>B6L238C10*B6L232C11</f>
        <v>136.7053089049306</v>
      </c>
      <c r="BL19" s="16" t="s">
        <v>12976</v>
      </c>
      <c r="BM19" s="17">
        <f>B6L238C15*B6L232C16</f>
        <v>8.5890744999165758</v>
      </c>
      <c r="BN19" s="16" t="s">
        <v>12977</v>
      </c>
      <c r="BO19" s="17">
        <f>B6L238C20*B6L232C21</f>
        <v>9.0117242050382842</v>
      </c>
      <c r="BP19" s="16" t="s">
        <v>12978</v>
      </c>
      <c r="BQ19" s="17">
        <f>B6L238C26*B6L232C27</f>
        <v>124.55896908927977</v>
      </c>
      <c r="BR19" s="16" t="s">
        <v>12979</v>
      </c>
      <c r="BS19" s="15">
        <f>B6L232C29+B6L232C30+B6L232C31+B6L232C32+B6L232C33</f>
        <v>412.27723109364456</v>
      </c>
      <c r="BT19" s="16" t="s">
        <v>12980</v>
      </c>
      <c r="BU19" s="23">
        <f>IF(B6L232C3=0,0,B6L232C29/B6L232C3)</f>
        <v>7.0719403336591178</v>
      </c>
      <c r="BV19" s="16" t="s">
        <v>12981</v>
      </c>
      <c r="BW19" s="23">
        <f>IF(B6L232C8=0,0,B6L232C30/B6L232C8)</f>
        <v>3.8895671835125163</v>
      </c>
      <c r="BX19" s="16" t="s">
        <v>12982</v>
      </c>
      <c r="BY19" s="23">
        <f>IF(B6L232C13=0,0,B6L232C31/B6L232C13)</f>
        <v>10.607910500488677</v>
      </c>
      <c r="BZ19" s="16" t="s">
        <v>12983</v>
      </c>
      <c r="CA19" s="23">
        <f>IF(B6L232C18=0,0,B6L232C32/B6L232C18)</f>
        <v>8.4863284003909403</v>
      </c>
      <c r="CB19" s="16" t="s">
        <v>12984</v>
      </c>
      <c r="CC19" s="23">
        <f>IF(B6L232C24=0,0,B6L232C33/B6L232C24)</f>
        <v>1.7679850834147797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2.5000000000000001E-3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5.0000000000000001E-3</v>
      </c>
      <c r="J20" s="16" t="s">
        <v>12987</v>
      </c>
      <c r="K20" s="23">
        <f>IF(B6L236C3=0,0,B6L233C3/B6L236C3)</f>
        <v>2.8914851083890536E-6</v>
      </c>
      <c r="L20" s="16" t="s">
        <v>12988</v>
      </c>
      <c r="M20" s="23">
        <f>A1L553C54</f>
        <v>1</v>
      </c>
      <c r="N20" s="16" t="s">
        <v>12989</v>
      </c>
      <c r="O20" s="23">
        <f>B6L233C1*B6L233C5</f>
        <v>2.5000000000000001E-3</v>
      </c>
      <c r="P20" s="16" t="s">
        <v>12990</v>
      </c>
      <c r="Q20" s="23">
        <f>B3L847C9</f>
        <v>6.2666666666666666</v>
      </c>
      <c r="R20" s="16" t="s">
        <v>12991</v>
      </c>
      <c r="S20" s="23">
        <f>B6L233C6*B6L233C7</f>
        <v>1.5666666666666666E-2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8.6166666666666666E-3</v>
      </c>
      <c r="X20" s="16" t="s">
        <v>12993</v>
      </c>
      <c r="Y20" s="23">
        <f>IF(B6L236C10=0,0,B6L233C10/B6L236C10)</f>
        <v>7.3967236115488122E-6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2.1460000000000001E-4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3.2190000000000002E-4</v>
      </c>
      <c r="AH20" s="16" t="s">
        <v>12996</v>
      </c>
      <c r="AI20" s="23">
        <f>IF(B6L236C15=0,0,B6L233C15/B6L236C15)</f>
        <v>2.9497518114646212E-6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2.8144999999999998E-4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3.3773999999999995E-4</v>
      </c>
      <c r="AR20" s="16" t="s">
        <v>12999</v>
      </c>
      <c r="AS20" s="23">
        <f>IF(B6L236C20=0,0,B6L233C20/B6L236C20)</f>
        <v>2.8914851083890532E-6</v>
      </c>
      <c r="AT20" s="16" t="s">
        <v>13000</v>
      </c>
      <c r="AU20" s="17">
        <f>A1L248C18</f>
        <v>47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0.23499999999999999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5.8749999999999997E-2</v>
      </c>
      <c r="BD20" s="16" t="s">
        <v>13003</v>
      </c>
      <c r="BE20" s="23">
        <f>IF(B6L236C26=0,0,B6L233C26/B6L236C26)</f>
        <v>6.8521210230362446E-5</v>
      </c>
      <c r="BF20" s="16" t="s">
        <v>13004</v>
      </c>
      <c r="BG20" s="23">
        <f>B6L233C3+B6L233C10+B6L233C15+B6L233C20+B6L233C26</f>
        <v>7.3026306666666665E-2</v>
      </c>
      <c r="BH20" s="16" t="s">
        <v>13005</v>
      </c>
      <c r="BI20" s="17">
        <f>B6L238C3*B6L233C4</f>
        <v>3.5359701668295593E-2</v>
      </c>
      <c r="BJ20" s="16" t="s">
        <v>13006</v>
      </c>
      <c r="BK20" s="17">
        <f>B6L238C10*B6L233C11</f>
        <v>6.0936552541696068E-2</v>
      </c>
      <c r="BL20" s="16" t="s">
        <v>13007</v>
      </c>
      <c r="BM20" s="17">
        <f>B6L238C15*B6L233C16</f>
        <v>2.2764575934048703E-3</v>
      </c>
      <c r="BN20" s="16" t="s">
        <v>13008</v>
      </c>
      <c r="BO20" s="17">
        <f>B6L238C20*B6L233C21</f>
        <v>2.38847712829003E-3</v>
      </c>
      <c r="BP20" s="16" t="s">
        <v>13009</v>
      </c>
      <c r="BQ20" s="17">
        <f>B6L238C26*B6L233C27</f>
        <v>0.41547649460247316</v>
      </c>
      <c r="BR20" s="16" t="s">
        <v>13010</v>
      </c>
      <c r="BS20" s="15">
        <f>B6L233C29+B6L233C30+B6L233C31+B6L233C32+B6L233C33</f>
        <v>0.51643768353415975</v>
      </c>
      <c r="BT20" s="16" t="s">
        <v>13011</v>
      </c>
      <c r="BU20" s="23">
        <f>IF(B6L233C3=0,0,B6L233C29/B6L233C3)</f>
        <v>7.0719403336591187</v>
      </c>
      <c r="BV20" s="16" t="s">
        <v>13012</v>
      </c>
      <c r="BW20" s="23">
        <f>IF(B6L233C8=0,0,B6L233C30/B6L233C8)</f>
        <v>3.8895671835125154</v>
      </c>
      <c r="BX20" s="16" t="s">
        <v>13013</v>
      </c>
      <c r="BY20" s="23">
        <f>IF(B6L233C13=0,0,B6L233C31/B6L233C13)</f>
        <v>10.607910500488678</v>
      </c>
      <c r="BZ20" s="16" t="s">
        <v>13014</v>
      </c>
      <c r="CA20" s="23">
        <f>IF(B6L233C18=0,0,B6L233C32/B6L233C18)</f>
        <v>8.4863284003909403</v>
      </c>
      <c r="CB20" s="16" t="s">
        <v>13015</v>
      </c>
      <c r="CC20" s="23">
        <f>IF(B6L233C24=0,0,B6L233C33/B6L233C24)</f>
        <v>1.7679850834147794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9.4884999999999984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18.976999999999997</v>
      </c>
      <c r="J21" s="16" t="s">
        <v>13018</v>
      </c>
      <c r="K21" s="23">
        <f>IF(B6L236C3=0,0,B6L234C3/B6L236C3)</f>
        <v>1.0974342580379812E-2</v>
      </c>
      <c r="L21" s="16" t="s">
        <v>13019</v>
      </c>
      <c r="M21" s="23">
        <f>A1L554C54</f>
        <v>1.4534002606303391</v>
      </c>
      <c r="N21" s="16" t="s">
        <v>13020</v>
      </c>
      <c r="O21" s="23">
        <f>B6L234C1*B6L234C5</f>
        <v>13.790588372990971</v>
      </c>
      <c r="P21" s="16" t="s">
        <v>13021</v>
      </c>
      <c r="Q21" s="23">
        <f>B3L848C9</f>
        <v>1.8795498749652682</v>
      </c>
      <c r="R21" s="16" t="s">
        <v>13022</v>
      </c>
      <c r="S21" s="23">
        <f>B6L234C6*B6L234C7</f>
        <v>25.92009865215266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14.256054258683964</v>
      </c>
      <c r="X21" s="16" t="s">
        <v>13024</v>
      </c>
      <c r="Y21" s="23">
        <f>IF(B6L236C10=0,0,B6L234C10/B6L236C10)</f>
        <v>1.2237689726428859E-2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0.81449283999999988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1.2217392599999999</v>
      </c>
      <c r="AH21" s="16" t="s">
        <v>13027</v>
      </c>
      <c r="AI21" s="23">
        <f>IF(B6L236C15=0,0,B6L234C15/B6L236C15)</f>
        <v>1.1195488025232821E-2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1.0682153299999999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1.2818583959999998</v>
      </c>
      <c r="AR21" s="16" t="s">
        <v>13030</v>
      </c>
      <c r="AS21" s="23">
        <f>IF(B6L236C20=0,0,B6L234C20/B6L236C20)</f>
        <v>1.0974342580379813E-2</v>
      </c>
      <c r="AT21" s="16" t="s">
        <v>13031</v>
      </c>
      <c r="AU21" s="17">
        <f>A1L249C18</f>
        <v>13529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67.644999999999996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16.911249999999999</v>
      </c>
      <c r="BD21" s="16" t="s">
        <v>13034</v>
      </c>
      <c r="BE21" s="23">
        <f>IF(B6L236C26=0,0,B6L234C26/B6L236C26)</f>
        <v>1.9723903259714331E-2</v>
      </c>
      <c r="BF21" s="16" t="s">
        <v>13035</v>
      </c>
      <c r="BG21" s="23">
        <f>B6L234C3+B6L234C10+B6L234C15+B6L234C20+B6L234C26</f>
        <v>52.647901914683956</v>
      </c>
      <c r="BH21" s="16" t="s">
        <v>13036</v>
      </c>
      <c r="BI21" s="17">
        <f>B6L238C3*B6L234C4</f>
        <v>134.20421171184904</v>
      </c>
      <c r="BJ21" s="16" t="s">
        <v>13037</v>
      </c>
      <c r="BK21" s="17">
        <f>B6L238C10*B6L234C11</f>
        <v>100.81796511081997</v>
      </c>
      <c r="BL21" s="16" t="s">
        <v>13038</v>
      </c>
      <c r="BM21" s="17">
        <f>B6L238C15*B6L234C16</f>
        <v>8.6400671500088428</v>
      </c>
      <c r="BN21" s="16" t="s">
        <v>13039</v>
      </c>
      <c r="BO21" s="17">
        <f>B6L238C20*B6L234C21</f>
        <v>9.0652260927119812</v>
      </c>
      <c r="BP21" s="16" t="s">
        <v>13040</v>
      </c>
      <c r="BQ21" s="17">
        <f>B6L238C26*B6L234C27</f>
        <v>119.59535096759275</v>
      </c>
      <c r="BR21" s="16" t="s">
        <v>13041</v>
      </c>
      <c r="BS21" s="15">
        <f>B6L234C29+B6L234C30+B6L234C31+B6L234C32+B6L234C33</f>
        <v>372.32282103298257</v>
      </c>
      <c r="BT21" s="16" t="s">
        <v>13042</v>
      </c>
      <c r="BU21" s="23">
        <f>IF(B6L234C3=0,0,B6L234C29/B6L234C3)</f>
        <v>7.0719403336591169</v>
      </c>
      <c r="BV21" s="16" t="s">
        <v>13043</v>
      </c>
      <c r="BW21" s="23">
        <f>IF(B6L234C8=0,0,B6L234C30/B6L234C8)</f>
        <v>3.8895671835125154</v>
      </c>
      <c r="BX21" s="16" t="s">
        <v>13044</v>
      </c>
      <c r="BY21" s="23">
        <f>IF(B6L234C13=0,0,B6L234C31/B6L234C13)</f>
        <v>10.607910500488677</v>
      </c>
      <c r="BZ21" s="16" t="s">
        <v>13045</v>
      </c>
      <c r="CA21" s="23">
        <f>IF(B6L234C18=0,0,B6L234C32/B6L234C18)</f>
        <v>8.4863284003909421</v>
      </c>
      <c r="CB21" s="16" t="s">
        <v>13046</v>
      </c>
      <c r="CC21" s="23">
        <f>IF(B6L234C24=0,0,B6L234C33/B6L234C24)</f>
        <v>1.7679850834147794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142.5805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285.161</v>
      </c>
      <c r="J22" s="16" t="s">
        <v>13049</v>
      </c>
      <c r="K22" s="23">
        <f>IF(B6L236C3=0,0,B6L235C3/B6L236C3)</f>
        <v>0.16490775699866619</v>
      </c>
      <c r="L22" s="16" t="s">
        <v>13050</v>
      </c>
      <c r="M22" s="23">
        <f>A1L555C54</f>
        <v>1.0997071439136221</v>
      </c>
      <c r="N22" s="16" t="s">
        <v>13051</v>
      </c>
      <c r="O22" s="23">
        <f>B6L235C1*B6L235C5</f>
        <v>156.79679443277621</v>
      </c>
      <c r="P22" s="16" t="s">
        <v>13052</v>
      </c>
      <c r="Q22" s="23">
        <f>B3L852C9</f>
        <v>2.0268714777317838</v>
      </c>
      <c r="R22" s="16" t="s">
        <v>13053</v>
      </c>
      <c r="S22" s="17">
        <f>B6L235C6*B6L235C7</f>
        <v>317.80695043556784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174.79382273956233</v>
      </c>
      <c r="X22" s="16" t="s">
        <v>13055</v>
      </c>
      <c r="Y22" s="23">
        <f>IF(B6L236C10=0,0,B6L235C10/B6L236C10)</f>
        <v>0.15004660686389923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12.239110119999999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18.358665179999999</v>
      </c>
      <c r="AH22" s="16" t="s">
        <v>13058</v>
      </c>
      <c r="AI22" s="23">
        <f>IF(B6L236C15=0,0,B6L235C15/B6L236C15)</f>
        <v>0.16823083526181254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16.051712689999999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19.262055227999998</v>
      </c>
      <c r="AR22" s="16" t="s">
        <v>13061</v>
      </c>
      <c r="AS22" s="23">
        <f>IF(B6L236C20=0,0,B6L235C20/B6L236C20)</f>
        <v>0.16490775699866617</v>
      </c>
      <c r="AT22" s="16" t="s">
        <v>13062</v>
      </c>
      <c r="AU22" s="17">
        <f>A1L253C18</f>
        <v>101602</v>
      </c>
      <c r="AV22" s="16" t="s">
        <v>12563</v>
      </c>
      <c r="AW22" s="17">
        <f>A1L575C1</f>
        <v>200</v>
      </c>
      <c r="AX22" s="16" t="s">
        <v>13063</v>
      </c>
      <c r="AY22" s="23">
        <f>IF(B6L235C23=0,0,B6L235C22/B6L235C23)</f>
        <v>508.01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127.0025</v>
      </c>
      <c r="BD22" s="16" t="s">
        <v>13065</v>
      </c>
      <c r="BE22" s="23">
        <f>IF(B6L236C26=0,0,B6L235C26/B6L236C26)</f>
        <v>0.14812536174096352</v>
      </c>
      <c r="BF22" s="16" t="s">
        <v>13066</v>
      </c>
      <c r="BG22" s="17">
        <f>B6L235C3+B6L235C10+B6L235C15+B6L235C20+B6L235C26</f>
        <v>624.57804314756231</v>
      </c>
      <c r="BH22" s="16" t="s">
        <v>13067</v>
      </c>
      <c r="BI22" s="17">
        <f>B6L238C3*B6L235C4</f>
        <v>2016.6415774865679</v>
      </c>
      <c r="BJ22" s="16" t="s">
        <v>13068</v>
      </c>
      <c r="BK22" s="17">
        <f>B6L238C10*B6L235C11</f>
        <v>1236.1314851063732</v>
      </c>
      <c r="BL22" s="16" t="s">
        <v>13069</v>
      </c>
      <c r="BM22" s="17">
        <f>B6L238C15*B6L235C16</f>
        <v>129.83138475858522</v>
      </c>
      <c r="BN22" s="16" t="s">
        <v>13070</v>
      </c>
      <c r="BO22" s="17">
        <f>B6L238C20*B6L235C21</f>
        <v>136.22010527606264</v>
      </c>
      <c r="BP22" s="16" t="s">
        <v>13071</v>
      </c>
      <c r="BQ22" s="17">
        <f>B6L238C26*B6L235C27</f>
        <v>898.15410222554215</v>
      </c>
      <c r="BR22" s="16" t="s">
        <v>13072</v>
      </c>
      <c r="BS22" s="15">
        <f>B6L235C29+B6L235C30+B6L235C31+B6L235C32+B6L235C33</f>
        <v>4416.978654853131</v>
      </c>
      <c r="BT22" s="16" t="s">
        <v>13073</v>
      </c>
      <c r="BU22" s="23">
        <f>IF(B6L235C3=0,0,B6L235C29/B6L235C3)</f>
        <v>7.0719403336591187</v>
      </c>
      <c r="BV22" s="16" t="s">
        <v>13074</v>
      </c>
      <c r="BW22" s="23">
        <f>IF(B6L235C8=0,0,B6L235C30/B6L235C8)</f>
        <v>3.8895671835125154</v>
      </c>
      <c r="BX22" s="16" t="s">
        <v>13075</v>
      </c>
      <c r="BY22" s="23">
        <f>IF(B6L235C13=0,0,B6L235C31/B6L235C13)</f>
        <v>10.607910500488677</v>
      </c>
      <c r="BZ22" s="16" t="s">
        <v>13076</v>
      </c>
      <c r="CA22" s="23">
        <f>IF(B6L235C18=0,0,B6L235C32/B6L235C18)</f>
        <v>8.4863284003909403</v>
      </c>
      <c r="CB22" s="16" t="s">
        <v>13077</v>
      </c>
      <c r="CC22" s="23">
        <f>IF(B6L235C24=0,0,B6L235C33/B6L235C24)</f>
        <v>1.7679850834147797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928.72849999999994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1729.2152000000003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2118.05489692837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1164.930193310604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72.751883452000001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109.12782517800001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97.337523608000026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116.80502832960002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3429.5950000000012</v>
      </c>
      <c r="AZ23" s="16" t="s">
        <v>945</v>
      </c>
      <c r="BA23" s="19" t="str">
        <f>NULL_VALUE</f>
        <v>n/a</v>
      </c>
      <c r="BB23" s="16" t="s">
        <v>13091</v>
      </c>
      <c r="BC23" s="23">
        <f>SUM(B6L221C26:B6L235C26)</f>
        <v>857.39875000000029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3977.4769968182045</v>
      </c>
      <c r="BH23" s="16" t="s">
        <v>13094</v>
      </c>
      <c r="BI23" s="17">
        <f>SUM(B6L221C29:B6L235C29)</f>
        <v>12228.906718456416</v>
      </c>
      <c r="BJ23" s="16" t="s">
        <v>13095</v>
      </c>
      <c r="BK23" s="17">
        <f>SUM(B6L221C30:B6L235C30)</f>
        <v>8238.3168199705724</v>
      </c>
      <c r="BL23" s="16" t="s">
        <v>13096</v>
      </c>
      <c r="BM23" s="17">
        <f>SUM(B6L221C31:B6L235C31)</f>
        <v>771.74546840079915</v>
      </c>
      <c r="BN23" s="16" t="s">
        <v>13097</v>
      </c>
      <c r="BO23" s="17">
        <f>SUM(B6L221C32:B6L235C32)</f>
        <v>826.03819101829413</v>
      </c>
      <c r="BP23" s="16" t="s">
        <v>13098</v>
      </c>
      <c r="BQ23" s="17">
        <f>SUM(B6L221C33:B6L235C33)</f>
        <v>6063.4728021539122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0.43475177892500488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0.29288169214868964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2.7436444073792799E-2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2.9366613162826228E-2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0.21556347168968651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12228.906718456421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8238.3168199705742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771.74546840079927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826.03819101829424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6063.4728021539131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1.4044181989695372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8.2576666666666672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14.863800000000001</v>
      </c>
      <c r="J9" s="16" t="s">
        <v>13144</v>
      </c>
      <c r="K9" s="23">
        <f>IF(B6L256C3=0,0,B6L242C3/B6L256C3)</f>
        <v>8.7842699880290274E-3</v>
      </c>
      <c r="L9" s="16" t="s">
        <v>13145</v>
      </c>
      <c r="M9" s="23">
        <f>A1L542C63</f>
        <v>2.1776653696498052</v>
      </c>
      <c r="N9" s="16" t="s">
        <v>13146</v>
      </c>
      <c r="O9" s="23">
        <f>B6L242C1*B6L242C5</f>
        <v>17.982434734111543</v>
      </c>
      <c r="P9" s="16" t="s">
        <v>13147</v>
      </c>
      <c r="Q9" s="23">
        <f>B3L836C15</f>
        <v>1.6125138734739179</v>
      </c>
      <c r="R9" s="16" t="s">
        <v>13148</v>
      </c>
      <c r="S9" s="17">
        <f>B6L242C6*B6L242C7</f>
        <v>28.996925487594126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15.94830901817677</v>
      </c>
      <c r="X9" s="16" t="s">
        <v>13150</v>
      </c>
      <c r="Y9" s="23">
        <f>IF(B6L256C10=0,0,B6L242C10/B6L256C10)</f>
        <v>1.3696830118593172E-2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0.48545170800000004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0.72817756200000006</v>
      </c>
      <c r="AH9" s="16" t="s">
        <v>13153</v>
      </c>
      <c r="AI9" s="23">
        <f>IF(B6L256C15=0,0,B6L242C15/B6L256C15)</f>
        <v>6.8161951950800612E-3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0.83668330200000007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1.0040199624000001</v>
      </c>
      <c r="AR9" s="16" t="s">
        <v>13156</v>
      </c>
      <c r="AS9" s="23">
        <f>IF(B6L256C20=0,0,B6L242C20/B6L256C20)</f>
        <v>8.7842699880290257E-3</v>
      </c>
      <c r="AT9" s="16" t="s">
        <v>13157</v>
      </c>
      <c r="AU9" s="17">
        <f>A1L237C21</f>
        <v>7748.6666666666661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38.743333333333332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9.6858333333333331</v>
      </c>
      <c r="BD9" s="16" t="s">
        <v>13160</v>
      </c>
      <c r="BE9" s="23">
        <f>IF(B6L256C26=0,0,B6L242C26/B6L256C26)</f>
        <v>1.1503125924738301E-2</v>
      </c>
      <c r="BF9" s="16" t="s">
        <v>13161</v>
      </c>
      <c r="BG9" s="17">
        <f>B6L242C3+B6L242C10+B6L242C15+B6L242C20+B6L242C26</f>
        <v>42.230139875910105</v>
      </c>
      <c r="BH9" s="16" t="s">
        <v>13162</v>
      </c>
      <c r="BI9" s="17">
        <f>B6L258C3*B6L242C4</f>
        <v>106.76714944026705</v>
      </c>
      <c r="BJ9" s="16" t="s">
        <v>13163</v>
      </c>
      <c r="BK9" s="17">
        <f>B6L258C10*B6L242C11</f>
        <v>114.55721230528114</v>
      </c>
      <c r="BL9" s="16" t="s">
        <v>13164</v>
      </c>
      <c r="BM9" s="17">
        <f>B6L258C15*B6L242C16</f>
        <v>5.2305226510786822</v>
      </c>
      <c r="BN9" s="16" t="s">
        <v>13165</v>
      </c>
      <c r="BO9" s="17">
        <f>B6L258C20*B6L242C21</f>
        <v>7.2119074103911585</v>
      </c>
      <c r="BP9" s="16" t="s">
        <v>13166</v>
      </c>
      <c r="BQ9" s="17">
        <f>B6L258C26*B6L242C27</f>
        <v>69.573649736508827</v>
      </c>
      <c r="BR9" s="16" t="s">
        <v>13167</v>
      </c>
      <c r="BS9" s="15">
        <f>B6L242C29+B6L242C30+B6L242C31+B6L242C32+B6L242C33</f>
        <v>303.34044154352682</v>
      </c>
      <c r="BT9" s="16" t="s">
        <v>13168</v>
      </c>
      <c r="BU9" s="23">
        <f>IF(B6L242C3=0,0,B6L242C29/B6L242C3)</f>
        <v>7.1830318922662464</v>
      </c>
      <c r="BV9" s="16" t="s">
        <v>13169</v>
      </c>
      <c r="BW9" s="23">
        <f>IF(B6L242C8=0,0,B6L242C30/B6L242C8)</f>
        <v>3.9506675407464362</v>
      </c>
      <c r="BX9" s="16" t="s">
        <v>13170</v>
      </c>
      <c r="BY9" s="23">
        <f>IF(B6L242C13=0,0,B6L242C31/B6L242C13)</f>
        <v>10.77454783839937</v>
      </c>
      <c r="BZ9" s="16" t="s">
        <v>13171</v>
      </c>
      <c r="CA9" s="23">
        <f>IF(B6L242C18=0,0,B6L242C32/B6L242C18)</f>
        <v>8.6196382707194967</v>
      </c>
      <c r="CB9" s="16" t="s">
        <v>13172</v>
      </c>
      <c r="CC9" s="23">
        <f>IF(B6L242C24=0,0,B6L242C33/B6L242C24)</f>
        <v>1.7957579730665618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81.811999999999998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163.624</v>
      </c>
      <c r="J10" s="16" t="s">
        <v>13175</v>
      </c>
      <c r="K10" s="23">
        <f>IF(B6L256C3=0,0,B6L243C3/B6L256C3)</f>
        <v>9.6699188129634503E-2</v>
      </c>
      <c r="L10" s="16" t="s">
        <v>13176</v>
      </c>
      <c r="M10" s="23">
        <f>A1L543C63</f>
        <v>1.8907364730947316</v>
      </c>
      <c r="N10" s="16" t="s">
        <v>13177</v>
      </c>
      <c r="O10" s="23">
        <f>B6L243C1*B6L243C5</f>
        <v>154.68493233682617</v>
      </c>
      <c r="P10" s="16" t="s">
        <v>13178</v>
      </c>
      <c r="Q10" s="23">
        <f>B3L837C15</f>
        <v>1.7549546589050848</v>
      </c>
      <c r="R10" s="16" t="s">
        <v>13179</v>
      </c>
      <c r="S10" s="23">
        <f>B6L243C6*B6L243C7</f>
        <v>271.46504266693091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149.30577346681201</v>
      </c>
      <c r="X10" s="16" t="s">
        <v>13181</v>
      </c>
      <c r="Y10" s="23">
        <f>IF(B6L256C10=0,0,B6L243C10/B6L256C10)</f>
        <v>0.12822775208138454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7.0227420799999996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10.534113119999999</v>
      </c>
      <c r="AH10" s="16" t="s">
        <v>13184</v>
      </c>
      <c r="AI10" s="23">
        <f>IF(B6L256C15=0,0,B6L243C15/B6L256C15)</f>
        <v>9.8605855192464467E-2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9.2103949600000004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11.052473952</v>
      </c>
      <c r="AR10" s="16" t="s">
        <v>13187</v>
      </c>
      <c r="AS10" s="23">
        <f>IF(B6L256C20=0,0,B6L243C20/B6L256C20)</f>
        <v>9.6699188129634475E-2</v>
      </c>
      <c r="AT10" s="16" t="s">
        <v>13188</v>
      </c>
      <c r="AU10" s="17">
        <f>A1L238C21</f>
        <v>74766.333333333328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373.83166666666665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93.457916666666662</v>
      </c>
      <c r="BD10" s="16" t="s">
        <v>13191</v>
      </c>
      <c r="BE10" s="23">
        <f>IF(B6L256C26=0,0,B6L243C26/B6L256C26)</f>
        <v>0.11099284357708321</v>
      </c>
      <c r="BF10" s="16" t="s">
        <v>13192</v>
      </c>
      <c r="BG10" s="23">
        <f>B6L243C3+B6L243C10+B6L243C15+B6L243C20+B6L243C26</f>
        <v>427.97427720547864</v>
      </c>
      <c r="BH10" s="16" t="s">
        <v>13193</v>
      </c>
      <c r="BI10" s="17">
        <f>B6L258C3*B6L243C4</f>
        <v>1175.3164103401723</v>
      </c>
      <c r="BJ10" s="16" t="s">
        <v>13194</v>
      </c>
      <c r="BK10" s="17">
        <f>B6L258C10*B6L243C11</f>
        <v>1072.4681325115903</v>
      </c>
      <c r="BL10" s="16" t="s">
        <v>13195</v>
      </c>
      <c r="BM10" s="17">
        <f>B6L258C15*B6L243C16</f>
        <v>75.666870497700273</v>
      </c>
      <c r="BN10" s="16" t="s">
        <v>13196</v>
      </c>
      <c r="BO10" s="17">
        <f>B6L258C20*B6L243C21</f>
        <v>79.39027288565795</v>
      </c>
      <c r="BP10" s="16" t="s">
        <v>13197</v>
      </c>
      <c r="BQ10" s="17">
        <f>B6L258C26*B6L243C27</f>
        <v>671.3111960014279</v>
      </c>
      <c r="BR10" s="16" t="s">
        <v>13198</v>
      </c>
      <c r="BS10" s="15">
        <f>B6L243C29+B6L243C30+B6L243C31+B6L243C32+B6L243C33</f>
        <v>3074.1528822365485</v>
      </c>
      <c r="BT10" s="16" t="s">
        <v>13199</v>
      </c>
      <c r="BU10" s="23">
        <f>IF(B6L243C3=0,0,B6L243C29/B6L243C3)</f>
        <v>7.1830318922662464</v>
      </c>
      <c r="BV10" s="16" t="s">
        <v>13200</v>
      </c>
      <c r="BW10" s="23">
        <f>IF(B6L243C8=0,0,B6L243C30/B6L243C8)</f>
        <v>3.9506675407464362</v>
      </c>
      <c r="BX10" s="16" t="s">
        <v>13201</v>
      </c>
      <c r="BY10" s="23">
        <f>IF(B6L243C13=0,0,B6L243C31/B6L243C13)</f>
        <v>10.774547838399368</v>
      </c>
      <c r="BZ10" s="16" t="s">
        <v>13202</v>
      </c>
      <c r="CA10" s="23">
        <f>IF(B6L243C18=0,0,B6L243C32/B6L243C18)</f>
        <v>8.619638270719495</v>
      </c>
      <c r="CB10" s="16" t="s">
        <v>13203</v>
      </c>
      <c r="CC10" s="23">
        <f>IF(B6L243C24=0,0,B6L243C33/B6L243C24)</f>
        <v>1.7957579730665618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172.55799999999999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345.11599999999999</v>
      </c>
      <c r="J11" s="16" t="s">
        <v>13206</v>
      </c>
      <c r="K11" s="23">
        <f>IF(B6L256C3=0,0,B6L244C3/B6L256C3)</f>
        <v>0.20395808078611291</v>
      </c>
      <c r="L11" s="16" t="s">
        <v>13207</v>
      </c>
      <c r="M11" s="23">
        <f>A1L544C63</f>
        <v>0.87081016350292262</v>
      </c>
      <c r="N11" s="16" t="s">
        <v>13208</v>
      </c>
      <c r="O11" s="23">
        <f>B6L244C1*B6L244C5</f>
        <v>150.2652601937373</v>
      </c>
      <c r="P11" s="16" t="s">
        <v>13209</v>
      </c>
      <c r="Q11" s="23">
        <f>B3L838C15</f>
        <v>1.976450074293197</v>
      </c>
      <c r="R11" s="16" t="s">
        <v>13210</v>
      </c>
      <c r="S11" s="17">
        <f>B6L244C6*B6L244C7</f>
        <v>296.99178467359866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163.34548157047928</v>
      </c>
      <c r="X11" s="16" t="s">
        <v>13212</v>
      </c>
      <c r="Y11" s="23">
        <f>IF(B6L256C10=0,0,B6L244C10/B6L256C10)</f>
        <v>0.14028542519214485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14.81237872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22.218568080000001</v>
      </c>
      <c r="AH11" s="16" t="s">
        <v>13215</v>
      </c>
      <c r="AI11" s="23">
        <f>IF(B6L256C15=0,0,B6L244C15/B6L256C15)</f>
        <v>0.20797962597542277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19.42657964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23.311895568000001</v>
      </c>
      <c r="AR11" s="16" t="s">
        <v>13218</v>
      </c>
      <c r="AS11" s="23">
        <f>IF(B6L256C20=0,0,B6L244C20/B6L256C20)</f>
        <v>0.20395808078611288</v>
      </c>
      <c r="AT11" s="16" t="s">
        <v>13219</v>
      </c>
      <c r="AU11" s="17">
        <f>A1L239C21</f>
        <v>97102.333333333328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485.51166666666666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121.37791666666666</v>
      </c>
      <c r="BD11" s="16" t="s">
        <v>13222</v>
      </c>
      <c r="BE11" s="23">
        <f>IF(B6L256C26=0,0,B6L244C26/B6L256C26)</f>
        <v>0.14415129930989162</v>
      </c>
      <c r="BF11" s="16" t="s">
        <v>13223</v>
      </c>
      <c r="BG11" s="17">
        <f>B6L244C3+B6L244C10+B6L244C15+B6L244C20+B6L244C26</f>
        <v>675.36986188514584</v>
      </c>
      <c r="BH11" s="16" t="s">
        <v>13224</v>
      </c>
      <c r="BI11" s="17">
        <f>B6L258C3*B6L244C4</f>
        <v>2478.9792345313576</v>
      </c>
      <c r="BJ11" s="16" t="s">
        <v>13225</v>
      </c>
      <c r="BK11" s="17">
        <f>B6L258C10*B6L244C11</f>
        <v>1173.315803578341</v>
      </c>
      <c r="BL11" s="16" t="s">
        <v>13226</v>
      </c>
      <c r="BM11" s="17">
        <f>B6L258C15*B6L244C16</f>
        <v>159.59668311912884</v>
      </c>
      <c r="BN11" s="16" t="s">
        <v>13227</v>
      </c>
      <c r="BO11" s="17">
        <f>B6L258C20*B6L244C21</f>
        <v>167.45008933412416</v>
      </c>
      <c r="BP11" s="16" t="s">
        <v>13228</v>
      </c>
      <c r="BQ11" s="17">
        <f>B6L258C26*B6L244C27</f>
        <v>871.86144643350156</v>
      </c>
      <c r="BR11" s="16" t="s">
        <v>13229</v>
      </c>
      <c r="BS11" s="15">
        <f>B6L244C29+B6L244C30+B6L244C31+B6L244C32+B6L244C33</f>
        <v>4851.203256996454</v>
      </c>
      <c r="BT11" s="16" t="s">
        <v>13230</v>
      </c>
      <c r="BU11" s="23">
        <f>IF(B6L244C3=0,0,B6L244C29/B6L244C3)</f>
        <v>7.1830318922662464</v>
      </c>
      <c r="BV11" s="16" t="s">
        <v>13231</v>
      </c>
      <c r="BW11" s="23">
        <f>IF(B6L244C8=0,0,B6L244C30/B6L244C8)</f>
        <v>3.9506675407464358</v>
      </c>
      <c r="BX11" s="16" t="s">
        <v>13232</v>
      </c>
      <c r="BY11" s="23">
        <f>IF(B6L244C13=0,0,B6L244C31/B6L244C13)</f>
        <v>10.774547838399371</v>
      </c>
      <c r="BZ11" s="16" t="s">
        <v>13233</v>
      </c>
      <c r="CA11" s="23">
        <f>IF(B6L244C18=0,0,B6L244C32/B6L244C18)</f>
        <v>8.619638270719495</v>
      </c>
      <c r="CB11" s="16" t="s">
        <v>13234</v>
      </c>
      <c r="CC11" s="23">
        <f>IF(B6L244C24=0,0,B6L244C33/B6L244C24)</f>
        <v>1.7957579730665618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49.271666666666668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98.543333333333337</v>
      </c>
      <c r="J12" s="16" t="s">
        <v>13237</v>
      </c>
      <c r="K12" s="23">
        <f>IF(B6L256C3=0,0,B6L245C3/B6L256C3)</f>
        <v>5.8237546624708376E-2</v>
      </c>
      <c r="L12" s="16" t="s">
        <v>13238</v>
      </c>
      <c r="M12" s="23">
        <f>A1L545C63</f>
        <v>1.1734011576916332</v>
      </c>
      <c r="N12" s="16" t="s">
        <v>13239</v>
      </c>
      <c r="O12" s="23">
        <f>B6L245C1*B6L245C5</f>
        <v>57.815430708062927</v>
      </c>
      <c r="P12" s="16" t="s">
        <v>13240</v>
      </c>
      <c r="Q12" s="23">
        <f>B3L839C15</f>
        <v>1.9971069782228579</v>
      </c>
      <c r="R12" s="16" t="s">
        <v>13241</v>
      </c>
      <c r="S12" s="23">
        <f>B6L245C6*B6L245C7</f>
        <v>115.46360011603258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63.504980063817925</v>
      </c>
      <c r="X12" s="16" t="s">
        <v>13243</v>
      </c>
      <c r="Y12" s="23">
        <f>IF(B6L256C10=0,0,B6L245C10/B6L256C10)</f>
        <v>5.4539758580511799E-2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4.2294798666666669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6.3442198000000003</v>
      </c>
      <c r="AH12" s="16" t="s">
        <v>13246</v>
      </c>
      <c r="AI12" s="23">
        <f>IF(B6L256C15=0,0,B6L245C15/B6L256C15)</f>
        <v>5.9385845944662306E-2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5.5470042333333334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6.6564050799999999</v>
      </c>
      <c r="AR12" s="16" t="s">
        <v>13249</v>
      </c>
      <c r="AS12" s="23">
        <f>IF(B6L256C20=0,0,B6L245C20/B6L256C20)</f>
        <v>5.8237546624708356E-2</v>
      </c>
      <c r="AT12" s="16" t="s">
        <v>13250</v>
      </c>
      <c r="AU12" s="17">
        <f>A1L240C21</f>
        <v>41879.333333333328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209.39666666666665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52.349166666666662</v>
      </c>
      <c r="BD12" s="16" t="s">
        <v>13253</v>
      </c>
      <c r="BE12" s="23">
        <f>IF(B6L256C26=0,0,B6L245C26/B6L256C26)</f>
        <v>6.2171114812538529E-2</v>
      </c>
      <c r="BF12" s="16" t="s">
        <v>13254</v>
      </c>
      <c r="BG12" s="23">
        <f>B6L245C3+B6L245C10+B6L245C15+B6L245C20+B6L245C26</f>
        <v>227.39810494381794</v>
      </c>
      <c r="BH12" s="16" t="s">
        <v>13255</v>
      </c>
      <c r="BI12" s="17">
        <f>B6L258C3*B6L245C4</f>
        <v>707.83990610355681</v>
      </c>
      <c r="BJ12" s="16" t="s">
        <v>13256</v>
      </c>
      <c r="BK12" s="17">
        <f>B6L258C10*B6L245C11</f>
        <v>456.15829711613634</v>
      </c>
      <c r="BL12" s="16" t="s">
        <v>13257</v>
      </c>
      <c r="BM12" s="17">
        <f>B6L258C15*B6L245C16</f>
        <v>45.570733154946986</v>
      </c>
      <c r="BN12" s="16" t="s">
        <v>13258</v>
      </c>
      <c r="BO12" s="17">
        <f>B6L258C20*B6L245C21</f>
        <v>47.813169977483049</v>
      </c>
      <c r="BP12" s="16" t="s">
        <v>13259</v>
      </c>
      <c r="BQ12" s="17">
        <f>B6L258C26*B6L245C27</f>
        <v>376.02573370022776</v>
      </c>
      <c r="BR12" s="16" t="s">
        <v>13260</v>
      </c>
      <c r="BS12" s="15">
        <f>B6L245C29+B6L245C30+B6L245C31+B6L245C32+B6L245C33</f>
        <v>1633.4078400523508</v>
      </c>
      <c r="BT12" s="16" t="s">
        <v>13261</v>
      </c>
      <c r="BU12" s="23">
        <f>IF(B6L245C3=0,0,B6L245C29/B6L245C3)</f>
        <v>7.1830318922662464</v>
      </c>
      <c r="BV12" s="16" t="s">
        <v>13262</v>
      </c>
      <c r="BW12" s="23">
        <f>IF(B6L245C8=0,0,B6L245C30/B6L245C8)</f>
        <v>3.9506675407464362</v>
      </c>
      <c r="BX12" s="16" t="s">
        <v>13263</v>
      </c>
      <c r="BY12" s="23">
        <f>IF(B6L245C13=0,0,B6L245C31/B6L245C13)</f>
        <v>10.77454783839937</v>
      </c>
      <c r="BZ12" s="16" t="s">
        <v>13264</v>
      </c>
      <c r="CA12" s="23">
        <f>IF(B6L245C18=0,0,B6L245C32/B6L245C18)</f>
        <v>8.619638270719495</v>
      </c>
      <c r="CB12" s="16" t="s">
        <v>13265</v>
      </c>
      <c r="CC12" s="23">
        <f>IF(B6L245C24=0,0,B6L245C33/B6L245C24)</f>
        <v>1.7957579730665616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206.80233333333334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413.60466666666667</v>
      </c>
      <c r="J13" s="16" t="s">
        <v>13268</v>
      </c>
      <c r="K13" s="23">
        <f>IF(B6L256C3=0,0,B6L246C3/B6L256C3)</f>
        <v>0.24443379622362715</v>
      </c>
      <c r="L13" s="16" t="s">
        <v>13269</v>
      </c>
      <c r="M13" s="23">
        <f>A1L546C63</f>
        <v>1.2442157732232517</v>
      </c>
      <c r="N13" s="16" t="s">
        <v>13270</v>
      </c>
      <c r="O13" s="23">
        <f>B6L246C1*B6L246C5</f>
        <v>257.306725072706</v>
      </c>
      <c r="P13" s="16" t="s">
        <v>13271</v>
      </c>
      <c r="Q13" s="23">
        <f>B3L840C15</f>
        <v>2.0135990621336459</v>
      </c>
      <c r="R13" s="16" t="s">
        <v>13272</v>
      </c>
      <c r="S13" s="17">
        <f>B6L246C6*B6L246C7</f>
        <v>518.11258028708073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284.96191915789444</v>
      </c>
      <c r="X13" s="16" t="s">
        <v>13274</v>
      </c>
      <c r="Y13" s="23">
        <f>IF(B6L256C10=0,0,B6L246C10/B6L256C10)</f>
        <v>0.24473284236752049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17.751912293333334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26.62786844</v>
      </c>
      <c r="AH13" s="16" t="s">
        <v>13277</v>
      </c>
      <c r="AI13" s="23">
        <f>IF(B6L256C15=0,0,B6L246C15/B6L256C15)</f>
        <v>0.24925342167567641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23.281806686666666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27.938168023999999</v>
      </c>
      <c r="AR13" s="16" t="s">
        <v>13280</v>
      </c>
      <c r="AS13" s="23">
        <f>IF(B6L256C20=0,0,B6L246C20/B6L256C20)</f>
        <v>0.2444337962236271</v>
      </c>
      <c r="AT13" s="16" t="s">
        <v>13281</v>
      </c>
      <c r="AU13" s="17">
        <f>A1L241C21</f>
        <v>197524</v>
      </c>
      <c r="AV13" s="16" t="s">
        <v>12212</v>
      </c>
      <c r="AW13" s="17">
        <f>A1L566C1</f>
        <v>200</v>
      </c>
      <c r="AX13" s="16" t="s">
        <v>13282</v>
      </c>
      <c r="AY13" s="23">
        <f>IF(B6L246C23=0,0,B6L246C22/B6L246C23)</f>
        <v>987.62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246.905</v>
      </c>
      <c r="BD13" s="16" t="s">
        <v>13284</v>
      </c>
      <c r="BE13" s="23">
        <f>IF(B6L256C26=0,0,B6L246C26/B6L256C26)</f>
        <v>0.29323024758986599</v>
      </c>
      <c r="BF13" s="16" t="s">
        <v>13285</v>
      </c>
      <c r="BG13" s="17">
        <f>B6L246C3+B6L246C10+B6L246C15+B6L246C20+B6L246C26</f>
        <v>1000.0376222885611</v>
      </c>
      <c r="BH13" s="16" t="s">
        <v>13286</v>
      </c>
      <c r="BI13" s="17">
        <f>B6L258C3*B6L246C4</f>
        <v>2970.9355114568166</v>
      </c>
      <c r="BJ13" s="16" t="s">
        <v>13287</v>
      </c>
      <c r="BK13" s="17">
        <f>B6L258C10*B6L246C11</f>
        <v>2046.8905533925517</v>
      </c>
      <c r="BL13" s="16" t="s">
        <v>13288</v>
      </c>
      <c r="BM13" s="17">
        <f>B6L258C15*B6L246C16</f>
        <v>191.26882822758986</v>
      </c>
      <c r="BN13" s="16" t="s">
        <v>13289</v>
      </c>
      <c r="BO13" s="17">
        <f>B6L258C20*B6L246C21</f>
        <v>200.68075192788504</v>
      </c>
      <c r="BP13" s="16" t="s">
        <v>13290</v>
      </c>
      <c r="BQ13" s="17">
        <f>B6L258C26*B6L246C27</f>
        <v>1773.5264893599976</v>
      </c>
      <c r="BR13" s="16" t="s">
        <v>13291</v>
      </c>
      <c r="BS13" s="15">
        <f>B6L246C29+B6L246C30+B6L246C31+B6L246C32+B6L246C33</f>
        <v>7183.3021343648415</v>
      </c>
      <c r="BT13" s="16" t="s">
        <v>13292</v>
      </c>
      <c r="BU13" s="23">
        <f>IF(B6L246C3=0,0,B6L246C29/B6L246C3)</f>
        <v>7.1830318922662455</v>
      </c>
      <c r="BV13" s="16" t="s">
        <v>13293</v>
      </c>
      <c r="BW13" s="23">
        <f>IF(B6L246C8=0,0,B6L246C30/B6L246C8)</f>
        <v>3.9506675407464362</v>
      </c>
      <c r="BX13" s="16" t="s">
        <v>13294</v>
      </c>
      <c r="BY13" s="23">
        <f>IF(B6L246C13=0,0,B6L246C31/B6L246C13)</f>
        <v>10.77454783839937</v>
      </c>
      <c r="BZ13" s="16" t="s">
        <v>13295</v>
      </c>
      <c r="CA13" s="23">
        <f>IF(B6L246C18=0,0,B6L246C32/B6L246C18)</f>
        <v>8.619638270719495</v>
      </c>
      <c r="CB13" s="16" t="s">
        <v>13296</v>
      </c>
      <c r="CC13" s="23">
        <f>IF(B6L246C24=0,0,B6L246C33/B6L246C24)</f>
        <v>1.7957579730665616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3.0390000000000001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6.0780000000000003</v>
      </c>
      <c r="J14" s="16" t="s">
        <v>13299</v>
      </c>
      <c r="K14" s="23">
        <f>IF(B6L256C3=0,0,B6L247C3/B6L256C3)</f>
        <v>3.5920015734361619E-3</v>
      </c>
      <c r="L14" s="16" t="s">
        <v>13300</v>
      </c>
      <c r="M14" s="23">
        <f>A1L547C63</f>
        <v>1.1279982066801164</v>
      </c>
      <c r="N14" s="16" t="s">
        <v>13301</v>
      </c>
      <c r="O14" s="23">
        <f>B6L247C1*B6L247C5</f>
        <v>3.4279865501008739</v>
      </c>
      <c r="P14" s="16" t="s">
        <v>13302</v>
      </c>
      <c r="Q14" s="23">
        <f>B3L841C15</f>
        <v>2.0075973409306744</v>
      </c>
      <c r="R14" s="16" t="s">
        <v>13303</v>
      </c>
      <c r="S14" s="23">
        <f>B6L247C6*B6L247C7</f>
        <v>6.8820166827286311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3.7851091755007475</v>
      </c>
      <c r="X14" s="16" t="s">
        <v>13305</v>
      </c>
      <c r="Y14" s="23">
        <f>IF(B6L256C10=0,0,B6L247C10/B6L256C10)</f>
        <v>3.2507519949653493E-3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0.26086776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0.39130164000000001</v>
      </c>
      <c r="AH14" s="16" t="s">
        <v>13308</v>
      </c>
      <c r="AI14" s="23">
        <f>IF(B6L256C15=0,0,B6L247C15/B6L256C15)</f>
        <v>3.6628268949530579E-3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0.34213062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0.41055674399999997</v>
      </c>
      <c r="AR14" s="16" t="s">
        <v>13311</v>
      </c>
      <c r="AS14" s="23">
        <f>IF(B6L256C20=0,0,B6L247C20/B6L256C20)</f>
        <v>3.5920015734361606E-3</v>
      </c>
      <c r="AT14" s="16" t="s">
        <v>13312</v>
      </c>
      <c r="AU14" s="17">
        <f>A1L242C21</f>
        <v>2114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10.57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2.6425000000000001</v>
      </c>
      <c r="BD14" s="16" t="s">
        <v>13315</v>
      </c>
      <c r="BE14" s="23">
        <f>IF(B6L256C26=0,0,B6L247C26/B6L256C26)</f>
        <v>3.138295819267414E-3</v>
      </c>
      <c r="BF14" s="16" t="s">
        <v>13316</v>
      </c>
      <c r="BG14" s="23">
        <f>B6L247C3+B6L247C10+B6L247C15+B6L247C20+B6L247C26</f>
        <v>13.307467559500749</v>
      </c>
      <c r="BH14" s="16" t="s">
        <v>13317</v>
      </c>
      <c r="BI14" s="17">
        <f>B6L258C3*B6L247C4</f>
        <v>43.658467841194252</v>
      </c>
      <c r="BJ14" s="16" t="s">
        <v>13318</v>
      </c>
      <c r="BK14" s="17">
        <f>B6L258C10*B6L247C11</f>
        <v>27.188559923331468</v>
      </c>
      <c r="BL14" s="16" t="s">
        <v>13319</v>
      </c>
      <c r="BM14" s="17">
        <f>B6L258C15*B6L247C16</f>
        <v>2.8107321596160855</v>
      </c>
      <c r="BN14" s="16" t="s">
        <v>13320</v>
      </c>
      <c r="BO14" s="17">
        <f>B6L258C20*B6L247C21</f>
        <v>2.9490421857369884</v>
      </c>
      <c r="BP14" s="16" t="s">
        <v>13321</v>
      </c>
      <c r="BQ14" s="17">
        <f>B6L258C26*B6L247C27</f>
        <v>18.981161775313556</v>
      </c>
      <c r="BR14" s="16" t="s">
        <v>13322</v>
      </c>
      <c r="BS14" s="15">
        <f>B6L247C29+B6L247C30+B6L247C31+B6L247C32+B6L247C33</f>
        <v>95.587963885192337</v>
      </c>
      <c r="BT14" s="16" t="s">
        <v>13323</v>
      </c>
      <c r="BU14" s="23">
        <f>IF(B6L247C3=0,0,B6L247C29/B6L247C3)</f>
        <v>7.1830318922662473</v>
      </c>
      <c r="BV14" s="16" t="s">
        <v>13324</v>
      </c>
      <c r="BW14" s="23">
        <f>IF(B6L247C8=0,0,B6L247C30/B6L247C8)</f>
        <v>3.9506675407464362</v>
      </c>
      <c r="BX14" s="16" t="s">
        <v>13325</v>
      </c>
      <c r="BY14" s="23">
        <f>IF(B6L247C13=0,0,B6L247C31/B6L247C13)</f>
        <v>10.77454783839937</v>
      </c>
      <c r="BZ14" s="16" t="s">
        <v>13326</v>
      </c>
      <c r="CA14" s="23">
        <f>IF(B6L247C18=0,0,B6L247C32/B6L247C18)</f>
        <v>8.619638270719495</v>
      </c>
      <c r="CB14" s="16" t="s">
        <v>13327</v>
      </c>
      <c r="CC14" s="23">
        <f>IF(B6L247C24=0,0,B6L247C33/B6L247C24)</f>
        <v>1.7957579730665616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107.46133333333334</v>
      </c>
      <c r="F15" s="16" t="s">
        <v>12269</v>
      </c>
      <c r="G15" s="24">
        <f>A1L508C5</f>
        <v>2</v>
      </c>
      <c r="H15" s="16" t="s">
        <v>13329</v>
      </c>
      <c r="I15" s="21">
        <f>B6L248C1*B6L248C2</f>
        <v>214.92266666666669</v>
      </c>
      <c r="J15" s="16" t="s">
        <v>13330</v>
      </c>
      <c r="K15" s="23">
        <f>IF(B6L256C3=0,0,B6L248C3/B6L256C3)</f>
        <v>0.1270158862839359</v>
      </c>
      <c r="L15" s="16" t="s">
        <v>13331</v>
      </c>
      <c r="M15" s="23">
        <f>A1L548C63</f>
        <v>1.2733267329246152</v>
      </c>
      <c r="N15" s="16" t="s">
        <v>13332</v>
      </c>
      <c r="O15" s="23">
        <f>B6L248C1*B6L248C5</f>
        <v>136.8333884890564</v>
      </c>
      <c r="P15" s="16" t="s">
        <v>13333</v>
      </c>
      <c r="Q15" s="23">
        <f>B3L842C15</f>
        <v>1.9499624667084845</v>
      </c>
      <c r="R15" s="16" t="s">
        <v>13334</v>
      </c>
      <c r="S15" s="23">
        <f>B6L248C6*B6L248C7</f>
        <v>266.81997174620079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146.75098446041045</v>
      </c>
      <c r="X15" s="16" t="s">
        <v>13336</v>
      </c>
      <c r="Y15" s="23">
        <f>IF(B6L256C10=0,0,B6L248C10/B6L256C10)</f>
        <v>0.12603363162826001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9.2244808533333345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13.836721280000003</v>
      </c>
      <c r="AH15" s="16" t="s">
        <v>13339</v>
      </c>
      <c r="AI15" s="23">
        <f>IF(B6L256C15=0,0,B6L248C15/B6L256C15)</f>
        <v>0.12952032309998321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12.097996906666667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14.517596288</v>
      </c>
      <c r="AR15" s="16" t="s">
        <v>13342</v>
      </c>
      <c r="AS15" s="23">
        <f>IF(B6L256C20=0,0,B6L248C20/B6L256C20)</f>
        <v>0.12701588628393587</v>
      </c>
      <c r="AT15" s="16" t="s">
        <v>13343</v>
      </c>
      <c r="AU15" s="17">
        <f>A1L243C21</f>
        <v>63209.333333333336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316.04666666666668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79.01166666666667</v>
      </c>
      <c r="BD15" s="16" t="s">
        <v>13346</v>
      </c>
      <c r="BE15" s="23">
        <f>IF(B6L256C26=0,0,B6L248C26/B6L256C26)</f>
        <v>9.3836133651220635E-2</v>
      </c>
      <c r="BF15" s="16" t="s">
        <v>13347</v>
      </c>
      <c r="BG15" s="23">
        <f>B6L248C3+B6L248C10+B6L248C15+B6L248C20+B6L248C26</f>
        <v>469.03963536174382</v>
      </c>
      <c r="BH15" s="16" t="s">
        <v>13348</v>
      </c>
      <c r="BI15" s="17">
        <f>B6L258C3*B6L248C4</f>
        <v>1543.7963690375746</v>
      </c>
      <c r="BJ15" s="16" t="s">
        <v>13349</v>
      </c>
      <c r="BK15" s="17">
        <f>B6L258C10*B6L248C11</f>
        <v>1054.1170016005965</v>
      </c>
      <c r="BL15" s="16" t="s">
        <v>13350</v>
      </c>
      <c r="BM15" s="17">
        <f>B6L258C15*B6L248C16</f>
        <v>99.389610238639065</v>
      </c>
      <c r="BN15" s="16" t="s">
        <v>13351</v>
      </c>
      <c r="BO15" s="17">
        <f>B6L258C20*B6L248C21</f>
        <v>104.28035713575008</v>
      </c>
      <c r="BP15" s="16" t="s">
        <v>13352</v>
      </c>
      <c r="BQ15" s="17">
        <f>B6L258C26*B6L248C27</f>
        <v>567.5433215277767</v>
      </c>
      <c r="BR15" s="16" t="s">
        <v>13353</v>
      </c>
      <c r="BS15" s="15">
        <f>B6L248C29+B6L248C30+B6L248C31+B6L248C32+B6L248C33</f>
        <v>3369.1266595403363</v>
      </c>
      <c r="BT15" s="16" t="s">
        <v>13354</v>
      </c>
      <c r="BU15" s="23">
        <f>IF(B6L248C3=0,0,B6L248C29/B6L248C3)</f>
        <v>7.1830318922662464</v>
      </c>
      <c r="BV15" s="16" t="s">
        <v>13355</v>
      </c>
      <c r="BW15" s="23">
        <f>IF(B6L248C8=0,0,B6L248C30/B6L248C8)</f>
        <v>3.9506675407464353</v>
      </c>
      <c r="BX15" s="16" t="s">
        <v>13356</v>
      </c>
      <c r="BY15" s="23">
        <f>IF(B6L248C13=0,0,B6L248C31/B6L248C13)</f>
        <v>10.774547838399371</v>
      </c>
      <c r="BZ15" s="16" t="s">
        <v>13357</v>
      </c>
      <c r="CA15" s="23">
        <f>IF(B6L248C18=0,0,B6L248C32/B6L248C18)</f>
        <v>8.619638270719495</v>
      </c>
      <c r="CB15" s="16" t="s">
        <v>13358</v>
      </c>
      <c r="CC15" s="23">
        <f>IF(B6L248C24=0,0,B6L248C33/B6L248C24)</f>
        <v>1.7957579730665618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0.12133333333333333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0.24266666666666667</v>
      </c>
      <c r="J16" s="16" t="s">
        <v>13361</v>
      </c>
      <c r="K16" s="23">
        <f>IF(B6L256C3=0,0,B6L249C3/B6L256C3)</f>
        <v>1.4341215012951222E-4</v>
      </c>
      <c r="L16" s="16" t="s">
        <v>13362</v>
      </c>
      <c r="M16" s="23">
        <f>A1L549C63</f>
        <v>1</v>
      </c>
      <c r="N16" s="16" t="s">
        <v>13363</v>
      </c>
      <c r="O16" s="23">
        <f>B6L249C1*B6L249C5</f>
        <v>0.12133333333333333</v>
      </c>
      <c r="P16" s="16" t="s">
        <v>13364</v>
      </c>
      <c r="Q16" s="23">
        <f>B3L843C15</f>
        <v>2.0106382978723403</v>
      </c>
      <c r="R16" s="16" t="s">
        <v>13365</v>
      </c>
      <c r="S16" s="23">
        <f>B6L249C6*B6L249C7</f>
        <v>0.24395744680851061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0.13417659574468085</v>
      </c>
      <c r="X16" s="16" t="s">
        <v>13367</v>
      </c>
      <c r="Y16" s="23">
        <f>IF(B6L256C10=0,0,B6L249C10/B6L256C10)</f>
        <v>1.1523441361159077E-4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1.0415253333333334E-2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1.5622880000000002E-2</v>
      </c>
      <c r="AH16" s="16" t="s">
        <v>13370</v>
      </c>
      <c r="AI16" s="23">
        <f>IF(B6L256C15=0,0,B6L249C15/B6L256C15)</f>
        <v>1.4623988041712331E-4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1.3659706666666667E-2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1.6391647999999998E-2</v>
      </c>
      <c r="AR16" s="16" t="s">
        <v>13373</v>
      </c>
      <c r="AS16" s="23">
        <f>IF(B6L256C20=0,0,B6L249C20/B6L256C20)</f>
        <v>1.4341215012951216E-4</v>
      </c>
      <c r="AT16" s="16" t="s">
        <v>13374</v>
      </c>
      <c r="AU16" s="17">
        <f>A1L244C21</f>
        <v>63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0.315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7.8750000000000001E-2</v>
      </c>
      <c r="BD16" s="16" t="s">
        <v>13377</v>
      </c>
      <c r="BE16" s="23">
        <f>IF(B6L256C26=0,0,B6L249C26/B6L256C26)</f>
        <v>9.3525372097373269E-5</v>
      </c>
      <c r="BF16" s="16" t="s">
        <v>13378</v>
      </c>
      <c r="BG16" s="23">
        <f>B6L249C3+B6L249C10+B6L249C15+B6L249C20+B6L249C26</f>
        <v>0.4876077904113475</v>
      </c>
      <c r="BH16" s="16" t="s">
        <v>13379</v>
      </c>
      <c r="BI16" s="17">
        <f>B6L258C3*B6L249C4</f>
        <v>1.7430824058566092</v>
      </c>
      <c r="BJ16" s="16" t="s">
        <v>13380</v>
      </c>
      <c r="BK16" s="17">
        <f>B6L258C10*B6L249C11</f>
        <v>0.96379476642975803</v>
      </c>
      <c r="BL16" s="16" t="s">
        <v>13381</v>
      </c>
      <c r="BM16" s="17">
        <f>B6L258C15*B6L249C16</f>
        <v>0.11221964528904851</v>
      </c>
      <c r="BN16" s="16" t="s">
        <v>13382</v>
      </c>
      <c r="BO16" s="17">
        <f>B6L258C20*B6L249C21</f>
        <v>0.11774173035080221</v>
      </c>
      <c r="BP16" s="16" t="s">
        <v>13383</v>
      </c>
      <c r="BQ16" s="17">
        <f>B6L258C26*B6L249C27</f>
        <v>0.56566376151596698</v>
      </c>
      <c r="BR16" s="16" t="s">
        <v>13384</v>
      </c>
      <c r="BS16" s="15">
        <f>B6L249C29+B6L249C30+B6L249C31+B6L249C32+B6L249C33</f>
        <v>3.502502309442185</v>
      </c>
      <c r="BT16" s="16" t="s">
        <v>13385</v>
      </c>
      <c r="BU16" s="23">
        <f>IF(B6L249C3=0,0,B6L249C29/B6L249C3)</f>
        <v>7.1830318922662464</v>
      </c>
      <c r="BV16" s="16" t="s">
        <v>13386</v>
      </c>
      <c r="BW16" s="23">
        <f>IF(B6L249C8=0,0,B6L249C30/B6L249C8)</f>
        <v>3.9506675407464358</v>
      </c>
      <c r="BX16" s="16" t="s">
        <v>13387</v>
      </c>
      <c r="BY16" s="23">
        <f>IF(B6L249C13=0,0,B6L249C31/B6L249C13)</f>
        <v>10.774547838399371</v>
      </c>
      <c r="BZ16" s="16" t="s">
        <v>13388</v>
      </c>
      <c r="CA16" s="23">
        <f>IF(B6L249C18=0,0,B6L249C32/B6L249C18)</f>
        <v>8.6196382707194932</v>
      </c>
      <c r="CB16" s="16" t="s">
        <v>13389</v>
      </c>
      <c r="CC16" s="23">
        <f>IF(B6L249C24=0,0,B6L249C33/B6L249C24)</f>
        <v>1.7957579730665618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1.1999999999999999E-2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2.3999999999999997E-2</v>
      </c>
      <c r="J17" s="16" t="s">
        <v>13392</v>
      </c>
      <c r="K17" s="23">
        <f>IF(B6L256C3=0,0,B6L250C3/B6L256C3)</f>
        <v>1.4183619243578128E-5</v>
      </c>
      <c r="L17" s="16" t="s">
        <v>13393</v>
      </c>
      <c r="M17" s="23">
        <f>A1L550C63</f>
        <v>3.2315789473684209</v>
      </c>
      <c r="N17" s="16" t="s">
        <v>13394</v>
      </c>
      <c r="O17" s="23">
        <f>B6L250C1*B6L250C5</f>
        <v>3.8778947368421045E-2</v>
      </c>
      <c r="P17" s="16" t="s">
        <v>13395</v>
      </c>
      <c r="Q17" s="23">
        <f>B3L844C15</f>
        <v>2.1171171171171173</v>
      </c>
      <c r="R17" s="16" t="s">
        <v>13396</v>
      </c>
      <c r="S17" s="23">
        <f>B6L250C6*B6L250C7</f>
        <v>8.2099573257467987E-2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4.5154765291607397E-2</v>
      </c>
      <c r="X17" s="16" t="s">
        <v>13398</v>
      </c>
      <c r="Y17" s="23">
        <f>IF(B6L256C10=0,0,B6L250C10/B6L256C10)</f>
        <v>3.8780108194492385E-5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1.0300799999999998E-3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1.5451199999999997E-3</v>
      </c>
      <c r="AH17" s="16" t="s">
        <v>13401</v>
      </c>
      <c r="AI17" s="23">
        <f>IF(B6L256C15=0,0,B6L250C15/B6L256C15)</f>
        <v>1.4463284876418784E-5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1.3509599999999998E-3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1.6211519999999996E-3</v>
      </c>
      <c r="AR17" s="16" t="s">
        <v>13404</v>
      </c>
      <c r="AS17" s="23">
        <f>IF(B6L256C20=0,0,B6L250C20/B6L256C20)</f>
        <v>1.4183619243578123E-5</v>
      </c>
      <c r="AT17" s="16" t="s">
        <v>13405</v>
      </c>
      <c r="AU17" s="17">
        <f>A1L245C21</f>
        <v>78.333333333333343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0.39166666666666672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9.791666666666668E-2</v>
      </c>
      <c r="BD17" s="16" t="s">
        <v>13408</v>
      </c>
      <c r="BE17" s="23">
        <f>IF(B6L256C26=0,0,B6L250C26/B6L256C26)</f>
        <v>1.1628816107345355E-4</v>
      </c>
      <c r="BF17" s="16" t="s">
        <v>13409</v>
      </c>
      <c r="BG17" s="23">
        <f>B6L250C3+B6L250C10+B6L250C15+B6L250C20+B6L250C26</f>
        <v>0.17023770395827409</v>
      </c>
      <c r="BH17" s="16" t="s">
        <v>13410</v>
      </c>
      <c r="BI17" s="17">
        <f>B6L258C3*B6L250C4</f>
        <v>0.17239276541438989</v>
      </c>
      <c r="BJ17" s="16" t="s">
        <v>13411</v>
      </c>
      <c r="BK17" s="17">
        <f>B6L258C10*B6L250C11</f>
        <v>0.32434811917741291</v>
      </c>
      <c r="BL17" s="16" t="s">
        <v>13412</v>
      </c>
      <c r="BM17" s="17">
        <f>B6L258C15*B6L250C16</f>
        <v>1.1098646237378421E-2</v>
      </c>
      <c r="BN17" s="16" t="s">
        <v>13413</v>
      </c>
      <c r="BO17" s="17">
        <f>B6L258C20*B6L250C21</f>
        <v>1.1644786518211206E-2</v>
      </c>
      <c r="BP17" s="16" t="s">
        <v>13414</v>
      </c>
      <c r="BQ17" s="17">
        <f>B6L258C26*B6L250C27</f>
        <v>0.70333853945107006</v>
      </c>
      <c r="BR17" s="16" t="s">
        <v>13415</v>
      </c>
      <c r="BS17" s="15">
        <f>B6L250C29+B6L250C30+B6L250C31+B6L250C32+B6L250C33</f>
        <v>1.2228228567984625</v>
      </c>
      <c r="BT17" s="16" t="s">
        <v>13416</v>
      </c>
      <c r="BU17" s="23">
        <f>IF(B6L250C3=0,0,B6L250C29/B6L250C3)</f>
        <v>7.1830318922662464</v>
      </c>
      <c r="BV17" s="16" t="s">
        <v>13417</v>
      </c>
      <c r="BW17" s="23">
        <f>IF(B6L250C8=0,0,B6L250C30/B6L250C8)</f>
        <v>3.9506675407464358</v>
      </c>
      <c r="BX17" s="16" t="s">
        <v>13418</v>
      </c>
      <c r="BY17" s="23">
        <f>IF(B6L250C13=0,0,B6L250C31/B6L250C13)</f>
        <v>10.77454783839937</v>
      </c>
      <c r="BZ17" s="16" t="s">
        <v>13419</v>
      </c>
      <c r="CA17" s="23">
        <f>IF(B6L250C18=0,0,B6L250C32/B6L250C18)</f>
        <v>8.6196382707194932</v>
      </c>
      <c r="CB17" s="16" t="s">
        <v>13420</v>
      </c>
      <c r="CC17" s="23">
        <f>IF(B6L250C24=0,0,B6L250C33/B6L250C24)</f>
        <v>1.7957579730665616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122.00633333333333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122.00633333333333</v>
      </c>
      <c r="J18" s="16" t="s">
        <v>13423</v>
      </c>
      <c r="K18" s="23">
        <f>IF(B6L256C3=0,0,B6L251C3/B6L256C3)</f>
        <v>7.2103807387711438E-2</v>
      </c>
      <c r="L18" s="16" t="s">
        <v>13424</v>
      </c>
      <c r="M18" s="23">
        <f>A1L551C63</f>
        <v>2.0235113463905452</v>
      </c>
      <c r="N18" s="16" t="s">
        <v>13425</v>
      </c>
      <c r="O18" s="23">
        <f>B6L251C1*B6L251C5</f>
        <v>246.88119983150699</v>
      </c>
      <c r="P18" s="16" t="s">
        <v>13426</v>
      </c>
      <c r="Q18" s="23">
        <f>B3L845C15</f>
        <v>1.0359879328296446</v>
      </c>
      <c r="R18" s="16" t="s">
        <v>13427</v>
      </c>
      <c r="S18" s="23">
        <f>B6L251C6*B6L251C7</f>
        <v>255.76594386794534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140.67126912736995</v>
      </c>
      <c r="X18" s="16" t="s">
        <v>13429</v>
      </c>
      <c r="Y18" s="23">
        <f>IF(B6L256C10=0,0,B6L251C10/B6L256C10)</f>
        <v>0.12081221110078258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3.9847268466666668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5.9770902699999997</v>
      </c>
      <c r="AH18" s="16" t="s">
        <v>13432</v>
      </c>
      <c r="AI18" s="23">
        <f>IF(B6L256C15=0,0,B6L251C15/B6L256C15)</f>
        <v>5.5949285043932435E-2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6.8677365033333331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8.241283804</v>
      </c>
      <c r="AR18" s="16" t="s">
        <v>13435</v>
      </c>
      <c r="AS18" s="23">
        <f>IF(B6L256C20=0,0,B6L251C20/B6L256C20)</f>
        <v>7.2103807387711424E-2</v>
      </c>
      <c r="AT18" s="16" t="s">
        <v>13436</v>
      </c>
      <c r="AU18" s="17">
        <f>A1L246C21</f>
        <v>64675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323.375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80.84375</v>
      </c>
      <c r="BD18" s="16" t="s">
        <v>13439</v>
      </c>
      <c r="BE18" s="23">
        <f>IF(B6L256C26=0,0,B6L251C26/B6L256C26)</f>
        <v>9.6011959371390732E-2</v>
      </c>
      <c r="BF18" s="16" t="s">
        <v>13440</v>
      </c>
      <c r="BG18" s="23">
        <f>B6L251C3+B6L251C10+B6L251C15+B6L251C20+B6L251C26</f>
        <v>357.73972653470327</v>
      </c>
      <c r="BH18" s="16" t="s">
        <v>13441</v>
      </c>
      <c r="BI18" s="17">
        <f>B6L258C3*B6L251C4</f>
        <v>876.37538339179969</v>
      </c>
      <c r="BJ18" s="16" t="s">
        <v>13442</v>
      </c>
      <c r="BK18" s="17">
        <f>B6L258C10*B6L251C11</f>
        <v>1010.4462124674666</v>
      </c>
      <c r="BL18" s="16" t="s">
        <v>13443</v>
      </c>
      <c r="BM18" s="17">
        <f>B6L258C15*B6L251C16</f>
        <v>42.93363003236427</v>
      </c>
      <c r="BN18" s="16" t="s">
        <v>13444</v>
      </c>
      <c r="BO18" s="17">
        <f>B6L258C20*B6L251C21</f>
        <v>59.197404397349288</v>
      </c>
      <c r="BP18" s="16" t="s">
        <v>13445</v>
      </c>
      <c r="BQ18" s="17">
        <f>B6L258C26*B6L251C27</f>
        <v>580.70323454039942</v>
      </c>
      <c r="BR18" s="16" t="s">
        <v>13446</v>
      </c>
      <c r="BS18" s="15">
        <f>B6L251C29+B6L251C30+B6L251C31+B6L251C32+B6L251C33</f>
        <v>2569.6558648293794</v>
      </c>
      <c r="BT18" s="16" t="s">
        <v>13447</v>
      </c>
      <c r="BU18" s="23">
        <f>IF(B6L251C3=0,0,B6L251C29/B6L251C3)</f>
        <v>7.1830318922662464</v>
      </c>
      <c r="BV18" s="16" t="s">
        <v>13448</v>
      </c>
      <c r="BW18" s="23">
        <f>IF(B6L251C8=0,0,B6L251C30/B6L251C8)</f>
        <v>3.9506675407464358</v>
      </c>
      <c r="BX18" s="16" t="s">
        <v>13449</v>
      </c>
      <c r="BY18" s="23">
        <f>IF(B6L251C13=0,0,B6L251C31/B6L251C13)</f>
        <v>10.77454783839937</v>
      </c>
      <c r="BZ18" s="16" t="s">
        <v>13450</v>
      </c>
      <c r="CA18" s="23">
        <f>IF(B6L251C18=0,0,B6L251C32/B6L251C18)</f>
        <v>8.6196382707194967</v>
      </c>
      <c r="CB18" s="16" t="s">
        <v>13451</v>
      </c>
      <c r="CC18" s="23">
        <f>IF(B6L251C24=0,0,B6L251C33/B6L251C24)</f>
        <v>1.7957579730665618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9.043000000000001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18.086000000000002</v>
      </c>
      <c r="J19" s="16" t="s">
        <v>13454</v>
      </c>
      <c r="K19" s="23">
        <f>IF(B6L256C3=0,0,B6L252C3/B6L256C3)</f>
        <v>1.0688539068306422E-2</v>
      </c>
      <c r="L19" s="16" t="s">
        <v>13455</v>
      </c>
      <c r="M19" s="23">
        <f>A1L552C63</f>
        <v>2.9515310169760438</v>
      </c>
      <c r="N19" s="16" t="s">
        <v>13456</v>
      </c>
      <c r="O19" s="23">
        <f>B6L252C1*B6L252C5</f>
        <v>26.690694986514366</v>
      </c>
      <c r="P19" s="16" t="s">
        <v>13457</v>
      </c>
      <c r="Q19" s="23">
        <f>B3L846C15</f>
        <v>1.2052386856788593</v>
      </c>
      <c r="R19" s="16" t="s">
        <v>13458</v>
      </c>
      <c r="S19" s="23">
        <f>B6L252C6*B6L252C7</f>
        <v>32.168658145401892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17.692761979971042</v>
      </c>
      <c r="X19" s="16" t="s">
        <v>13460</v>
      </c>
      <c r="Y19" s="23">
        <f>IF(B6L256C10=0,0,B6L252C10/B6L256C10)</f>
        <v>1.5195012517764188E-2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0.77625112000000007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1.1643766800000002</v>
      </c>
      <c r="AH19" s="16" t="s">
        <v>13463</v>
      </c>
      <c r="AI19" s="23">
        <f>IF(B6L256C15=0,0,B6L252C15/B6L256C15)</f>
        <v>1.089929042812126E-2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1.01806094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1.2216731279999999</v>
      </c>
      <c r="AR19" s="16" t="s">
        <v>13466</v>
      </c>
      <c r="AS19" s="23">
        <f>IF(B6L256C20=0,0,B6L252C20/B6L256C20)</f>
        <v>1.0688539068306416E-2</v>
      </c>
      <c r="AT19" s="16" t="s">
        <v>13467</v>
      </c>
      <c r="AU19" s="17">
        <f>A1L247C21</f>
        <v>12960.333333333334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64.801666666666677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16.200416666666669</v>
      </c>
      <c r="BD19" s="16" t="s">
        <v>13470</v>
      </c>
      <c r="BE19" s="23">
        <f>IF(B6L256C26=0,0,B6L252C26/B6L256C26)</f>
        <v>1.9239999960412542E-2</v>
      </c>
      <c r="BF19" s="16" t="s">
        <v>13471</v>
      </c>
      <c r="BG19" s="23">
        <f>B6L252C3+B6L252C10+B6L252C15+B6L252C20+B6L252C26</f>
        <v>54.365228454637709</v>
      </c>
      <c r="BH19" s="16" t="s">
        <v>13472</v>
      </c>
      <c r="BI19" s="17">
        <f>B6L258C3*B6L252C4</f>
        <v>129.91231480352735</v>
      </c>
      <c r="BJ19" s="16" t="s">
        <v>13473</v>
      </c>
      <c r="BK19" s="17">
        <f>B6L258C10*B6L252C11</f>
        <v>127.08767356440769</v>
      </c>
      <c r="BL19" s="16" t="s">
        <v>13474</v>
      </c>
      <c r="BM19" s="17">
        <f>B6L258C15*B6L252C16</f>
        <v>8.3637548270510909</v>
      </c>
      <c r="BN19" s="16" t="s">
        <v>13475</v>
      </c>
      <c r="BO19" s="17">
        <f>B6L258C20*B6L252C21</f>
        <v>8.7753170403486624</v>
      </c>
      <c r="BP19" s="16" t="s">
        <v>13476</v>
      </c>
      <c r="BQ19" s="17">
        <f>B6L258C26*B6L252C27</f>
        <v>116.36810958466832</v>
      </c>
      <c r="BR19" s="16" t="s">
        <v>13477</v>
      </c>
      <c r="BS19" s="15">
        <f>B6L252C29+B6L252C30+B6L252C31+B6L252C32+B6L252C33</f>
        <v>390.50716982000313</v>
      </c>
      <c r="BT19" s="16" t="s">
        <v>13478</v>
      </c>
      <c r="BU19" s="23">
        <f>IF(B6L252C3=0,0,B6L252C29/B6L252C3)</f>
        <v>7.1830318922662464</v>
      </c>
      <c r="BV19" s="16" t="s">
        <v>13479</v>
      </c>
      <c r="BW19" s="23">
        <f>IF(B6L252C8=0,0,B6L252C30/B6L252C8)</f>
        <v>3.9506675407464358</v>
      </c>
      <c r="BX19" s="16" t="s">
        <v>13480</v>
      </c>
      <c r="BY19" s="23">
        <f>IF(B6L252C13=0,0,B6L252C31/B6L252C13)</f>
        <v>10.77454783839937</v>
      </c>
      <c r="BZ19" s="16" t="s">
        <v>13481</v>
      </c>
      <c r="CA19" s="23">
        <f>IF(B6L252C18=0,0,B6L252C32/B6L252C18)</f>
        <v>8.6196382707194932</v>
      </c>
      <c r="CB19" s="16" t="s">
        <v>13482</v>
      </c>
      <c r="CC19" s="23">
        <f>IF(B6L252C24=0,0,B6L252C33/B6L252C24)</f>
        <v>1.7957579730665616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2.3333333333333335E-3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4.6666666666666671E-3</v>
      </c>
      <c r="J20" s="16" t="s">
        <v>13485</v>
      </c>
      <c r="K20" s="23">
        <f>IF(B6L256C3=0,0,B6L253C3/B6L256C3)</f>
        <v>2.7579259640290812E-6</v>
      </c>
      <c r="L20" s="16" t="s">
        <v>13486</v>
      </c>
      <c r="M20" s="23">
        <f>A1L553C63</f>
        <v>1</v>
      </c>
      <c r="N20" s="16" t="s">
        <v>13487</v>
      </c>
      <c r="O20" s="23">
        <f>B6L253C1*B6L253C5</f>
        <v>2.3333333333333335E-3</v>
      </c>
      <c r="P20" s="16" t="s">
        <v>13488</v>
      </c>
      <c r="Q20" s="23">
        <f>B3L847C15</f>
        <v>7.75</v>
      </c>
      <c r="R20" s="16" t="s">
        <v>13489</v>
      </c>
      <c r="S20" s="23">
        <f>B6L253C6*B6L253C7</f>
        <v>1.8083333333333333E-2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9.9458333333333343E-3</v>
      </c>
      <c r="X20" s="16" t="s">
        <v>13491</v>
      </c>
      <c r="Y20" s="23">
        <f>IF(B6L256C10=0,0,B6L253C10/B6L256C10)</f>
        <v>8.5417450464025109E-6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2.0029333333333334E-4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3.0044000000000002E-4</v>
      </c>
      <c r="AH20" s="16" t="s">
        <v>13494</v>
      </c>
      <c r="AI20" s="23">
        <f>IF(B6L256C15=0,0,B6L253C15/B6L256C15)</f>
        <v>2.8123053926369864E-6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2.6268666666666668E-4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3.1522400000000002E-4</v>
      </c>
      <c r="AR20" s="16" t="s">
        <v>13497</v>
      </c>
      <c r="AS20" s="23">
        <f>IF(B6L256C20=0,0,B6L253C20/B6L256C20)</f>
        <v>2.7579259640290804E-6</v>
      </c>
      <c r="AT20" s="16" t="s">
        <v>13498</v>
      </c>
      <c r="AU20" s="17">
        <f>A1L248C21</f>
        <v>51.666666666666664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0.2583333333333333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6.4583333333333326E-2</v>
      </c>
      <c r="BD20" s="16" t="s">
        <v>13501</v>
      </c>
      <c r="BE20" s="23">
        <f>IF(B6L256C26=0,0,B6L253C26/B6L256C26)</f>
        <v>7.6700701984618283E-5</v>
      </c>
      <c r="BF20" s="16" t="s">
        <v>13502</v>
      </c>
      <c r="BG20" s="23">
        <f>B6L253C3+B6L253C10+B6L253C15+B6L253C20+B6L253C26</f>
        <v>7.9811497333333328E-2</v>
      </c>
      <c r="BH20" s="16" t="s">
        <v>13503</v>
      </c>
      <c r="BI20" s="17">
        <f>B6L258C3*B6L253C4</f>
        <v>3.3520815497242486E-2</v>
      </c>
      <c r="BJ20" s="16" t="s">
        <v>13504</v>
      </c>
      <c r="BK20" s="17">
        <f>B6L258C10*B6L253C11</f>
        <v>7.1441238028498041E-2</v>
      </c>
      <c r="BL20" s="16" t="s">
        <v>13505</v>
      </c>
      <c r="BM20" s="17">
        <f>B6L258C15*B6L253C16</f>
        <v>2.1580701017124711E-3</v>
      </c>
      <c r="BN20" s="16" t="s">
        <v>13506</v>
      </c>
      <c r="BO20" s="17">
        <f>B6L258C20*B6L253C21</f>
        <v>2.2642640452077353E-3</v>
      </c>
      <c r="BP20" s="16" t="s">
        <v>13507</v>
      </c>
      <c r="BQ20" s="17">
        <f>B6L258C26*B6L253C27</f>
        <v>0.46390414304219507</v>
      </c>
      <c r="BR20" s="16" t="s">
        <v>13508</v>
      </c>
      <c r="BS20" s="15">
        <f>B6L253C29+B6L253C30+B6L253C31+B6L253C32+B6L253C33</f>
        <v>0.57328853071485586</v>
      </c>
      <c r="BT20" s="16" t="s">
        <v>13509</v>
      </c>
      <c r="BU20" s="23">
        <f>IF(B6L253C3=0,0,B6L253C29/B6L253C3)</f>
        <v>7.1830318922662464</v>
      </c>
      <c r="BV20" s="16" t="s">
        <v>13510</v>
      </c>
      <c r="BW20" s="23">
        <f>IF(B6L253C8=0,0,B6L253C30/B6L253C8)</f>
        <v>3.9506675407464353</v>
      </c>
      <c r="BX20" s="16" t="s">
        <v>13511</v>
      </c>
      <c r="BY20" s="23">
        <f>IF(B6L253C13=0,0,B6L253C31/B6L253C13)</f>
        <v>10.77454783839937</v>
      </c>
      <c r="BZ20" s="16" t="s">
        <v>13512</v>
      </c>
      <c r="CA20" s="23">
        <f>IF(B6L253C18=0,0,B6L253C32/B6L253C18)</f>
        <v>8.619638270719495</v>
      </c>
      <c r="CB20" s="16" t="s">
        <v>13513</v>
      </c>
      <c r="CC20" s="23">
        <f>IF(B6L253C24=0,0,B6L253C33/B6L253C24)</f>
        <v>1.7957579730665618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8.9979999999999993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17.995999999999999</v>
      </c>
      <c r="J21" s="16" t="s">
        <v>13516</v>
      </c>
      <c r="K21" s="23">
        <f>IF(B6L256C3=0,0,B6L254C3/B6L256C3)</f>
        <v>1.0635350496143002E-2</v>
      </c>
      <c r="L21" s="16" t="s">
        <v>13517</v>
      </c>
      <c r="M21" s="23">
        <f>A1L554C63</f>
        <v>1.4074614554914027</v>
      </c>
      <c r="N21" s="16" t="s">
        <v>13518</v>
      </c>
      <c r="O21" s="23">
        <f>B6L254C1*B6L254C5</f>
        <v>12.66433817651164</v>
      </c>
      <c r="P21" s="16" t="s">
        <v>13519</v>
      </c>
      <c r="Q21" s="23">
        <f>B3L848C15</f>
        <v>1.8757760914556025</v>
      </c>
      <c r="R21" s="16" t="s">
        <v>13520</v>
      </c>
      <c r="S21" s="23">
        <f>B6L254C6*B6L254C7</f>
        <v>23.755462765608975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13.065504521084938</v>
      </c>
      <c r="X21" s="16" t="s">
        <v>13522</v>
      </c>
      <c r="Y21" s="23">
        <f>IF(B6L256C10=0,0,B6L254C10/B6L256C10)</f>
        <v>1.1221001275749664E-2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0.77238831999999991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1.1585824799999997</v>
      </c>
      <c r="AH21" s="16" t="s">
        <v>13525</v>
      </c>
      <c r="AI21" s="23">
        <f>IF(B6L256C15=0,0,B6L254C15/B6L256C15)</f>
        <v>1.0845053109834685E-2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1.01299484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1.2155938079999999</v>
      </c>
      <c r="AR21" s="16" t="s">
        <v>13528</v>
      </c>
      <c r="AS21" s="23">
        <f>IF(B6L256C20=0,0,B6L254C20/B6L256C20)</f>
        <v>1.0635350496142998E-2</v>
      </c>
      <c r="AT21" s="16" t="s">
        <v>13529</v>
      </c>
      <c r="AU21" s="17">
        <f>A1L249C21</f>
        <v>12689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63.445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15.86125</v>
      </c>
      <c r="BD21" s="16" t="s">
        <v>13532</v>
      </c>
      <c r="BE21" s="23">
        <f>IF(B6L256C26=0,0,B6L254C26/B6L256C26)</f>
        <v>1.8837197564183641E-2</v>
      </c>
      <c r="BF21" s="16" t="s">
        <v>13533</v>
      </c>
      <c r="BG21" s="23">
        <f>B6L254C3+B6L254C10+B6L254C15+B6L254C20+B6L254C26</f>
        <v>49.296930809084934</v>
      </c>
      <c r="BH21" s="16" t="s">
        <v>13534</v>
      </c>
      <c r="BI21" s="17">
        <f>B6L258C3*B6L254C4</f>
        <v>129.26584193322336</v>
      </c>
      <c r="BJ21" s="16" t="s">
        <v>13535</v>
      </c>
      <c r="BK21" s="17">
        <f>B6L258C10*B6L254C11</f>
        <v>93.849935663501938</v>
      </c>
      <c r="BL21" s="16" t="s">
        <v>13536</v>
      </c>
      <c r="BM21" s="17">
        <f>B6L258C15*B6L254C16</f>
        <v>8.3221349036609187</v>
      </c>
      <c r="BN21" s="16" t="s">
        <v>13537</v>
      </c>
      <c r="BO21" s="17">
        <f>B6L258C20*B6L254C21</f>
        <v>8.7316490909053712</v>
      </c>
      <c r="BP21" s="16" t="s">
        <v>13538</v>
      </c>
      <c r="BQ21" s="17">
        <f>B6L258C26*B6L254C27</f>
        <v>113.93186460120801</v>
      </c>
      <c r="BR21" s="16" t="s">
        <v>13539</v>
      </c>
      <c r="BS21" s="15">
        <f>B6L254C29+B6L254C30+B6L254C31+B6L254C32+B6L254C33</f>
        <v>354.10142619249962</v>
      </c>
      <c r="BT21" s="16" t="s">
        <v>13540</v>
      </c>
      <c r="BU21" s="23">
        <f>IF(B6L254C3=0,0,B6L254C29/B6L254C3)</f>
        <v>7.1830318922662464</v>
      </c>
      <c r="BV21" s="16" t="s">
        <v>13541</v>
      </c>
      <c r="BW21" s="23">
        <f>IF(B6L254C8=0,0,B6L254C30/B6L254C8)</f>
        <v>3.9506675407464358</v>
      </c>
      <c r="BX21" s="16" t="s">
        <v>13542</v>
      </c>
      <c r="BY21" s="23">
        <f>IF(B6L254C13=0,0,B6L254C31/B6L254C13)</f>
        <v>10.774547838399368</v>
      </c>
      <c r="BZ21" s="16" t="s">
        <v>13543</v>
      </c>
      <c r="CA21" s="23">
        <f>IF(B6L254C18=0,0,B6L254C32/B6L254C18)</f>
        <v>8.619638270719495</v>
      </c>
      <c r="CB21" s="16" t="s">
        <v>13544</v>
      </c>
      <c r="CC21" s="23">
        <f>IF(B6L254C24=0,0,B6L254C33/B6L254C24)</f>
        <v>1.7957579730665616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138.49033333333333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276.98066666666665</v>
      </c>
      <c r="J22" s="16" t="s">
        <v>13547</v>
      </c>
      <c r="K22" s="23">
        <f>IF(B6L256C3=0,0,B6L255C3/B6L256C3)</f>
        <v>0.16369117974301803</v>
      </c>
      <c r="L22" s="16" t="s">
        <v>13548</v>
      </c>
      <c r="M22" s="23">
        <f>A1L555C63</f>
        <v>1.0744269444044758</v>
      </c>
      <c r="N22" s="16" t="s">
        <v>13549</v>
      </c>
      <c r="O22" s="23">
        <f>B6L255C1*B6L255C5</f>
        <v>148.79774567289064</v>
      </c>
      <c r="P22" s="16" t="s">
        <v>13550</v>
      </c>
      <c r="Q22" s="23">
        <f>B3L852C15</f>
        <v>2.0180925198057231</v>
      </c>
      <c r="R22" s="16" t="s">
        <v>13551</v>
      </c>
      <c r="S22" s="17">
        <f>B6L255C6*B6L255C7</f>
        <v>300.28761750641502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165.15818962852828</v>
      </c>
      <c r="X22" s="16" t="s">
        <v>13553</v>
      </c>
      <c r="Y22" s="23">
        <f>IF(B6L256C10=0,0,B6L255C10/B6L256C10)</f>
        <v>0.14184222687547093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11.888010213333333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17.83201532</v>
      </c>
      <c r="AH22" s="16" t="s">
        <v>13556</v>
      </c>
      <c r="AI22" s="23">
        <f>IF(B6L256C15=0,0,B6L255C15/B6L256C15)</f>
        <v>0.16691876196918304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15.591241726666667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18.709490071999998</v>
      </c>
      <c r="AR22" s="16" t="s">
        <v>13559</v>
      </c>
      <c r="AS22" s="23">
        <f>IF(B6L256C20=0,0,B6L255C20/B6L256C20)</f>
        <v>0.16369117974301797</v>
      </c>
      <c r="AT22" s="16" t="s">
        <v>13560</v>
      </c>
      <c r="AU22" s="17">
        <f>A1L253C21</f>
        <v>98752.666666666657</v>
      </c>
      <c r="AV22" s="16" t="s">
        <v>12563</v>
      </c>
      <c r="AW22" s="17">
        <f>A1L575C1</f>
        <v>200</v>
      </c>
      <c r="AX22" s="16" t="s">
        <v>13561</v>
      </c>
      <c r="AY22" s="23">
        <f>IF(B6L255C23=0,0,B6L255C22/B6L255C23)</f>
        <v>493.76333333333326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123.44083333333332</v>
      </c>
      <c r="BD22" s="16" t="s">
        <v>13563</v>
      </c>
      <c r="BE22" s="23">
        <f>IF(B6L256C26=0,0,B6L255C26/B6L256C26)</f>
        <v>0.14660126818425187</v>
      </c>
      <c r="BF22" s="16" t="s">
        <v>13564</v>
      </c>
      <c r="BG22" s="17">
        <f>B6L255C3+B6L255C10+B6L255C15+B6L255C20+B6L255C26</f>
        <v>602.12119502052826</v>
      </c>
      <c r="BH22" s="16" t="s">
        <v>13565</v>
      </c>
      <c r="BI22" s="17">
        <f>B6L258C3*B6L255C4</f>
        <v>1989.560962207833</v>
      </c>
      <c r="BJ22" s="16" t="s">
        <v>13566</v>
      </c>
      <c r="BK22" s="17">
        <f>B6L258C10*B6L255C11</f>
        <v>1186.3365433706751</v>
      </c>
      <c r="BL22" s="16" t="s">
        <v>13567</v>
      </c>
      <c r="BM22" s="17">
        <f>B6L258C15*B6L255C16</f>
        <v>128.08793474694028</v>
      </c>
      <c r="BN22" s="16" t="s">
        <v>13568</v>
      </c>
      <c r="BO22" s="17">
        <f>B6L258C20*B6L255C21</f>
        <v>134.39086387521468</v>
      </c>
      <c r="BP22" s="16" t="s">
        <v>13569</v>
      </c>
      <c r="BQ22" s="17">
        <f>B6L258C26*B6L255C27</f>
        <v>886.67944264125549</v>
      </c>
      <c r="BR22" s="16" t="s">
        <v>13570</v>
      </c>
      <c r="BS22" s="15">
        <f>B6L255C29+B6L255C30+B6L255C31+B6L255C32+B6L255C33</f>
        <v>4325.0557468419183</v>
      </c>
      <c r="BT22" s="16" t="s">
        <v>13571</v>
      </c>
      <c r="BU22" s="23">
        <f>IF(B6L255C3=0,0,B6L255C29/B6L255C3)</f>
        <v>7.1830318922662464</v>
      </c>
      <c r="BV22" s="16" t="s">
        <v>13572</v>
      </c>
      <c r="BW22" s="23">
        <f>IF(B6L255C8=0,0,B6L255C30/B6L255C8)</f>
        <v>3.9506675407464362</v>
      </c>
      <c r="BX22" s="16" t="s">
        <v>13573</v>
      </c>
      <c r="BY22" s="23">
        <f>IF(B6L255C13=0,0,B6L255C31/B6L255C13)</f>
        <v>10.774547838399368</v>
      </c>
      <c r="BZ22" s="16" t="s">
        <v>13574</v>
      </c>
      <c r="CA22" s="23">
        <f>IF(B6L255C18=0,0,B6L255C32/B6L255C18)</f>
        <v>8.6196382707194932</v>
      </c>
      <c r="CB22" s="16" t="s">
        <v>13575</v>
      </c>
      <c r="CC22" s="23">
        <f>IF(B6L255C24=0,0,B6L255C33/B6L255C24)</f>
        <v>1.7957579730665614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907.87533333333329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1692.0927999999999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2117.0537442989371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1164.3795593644154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71.220335407999997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106.83050311200002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95.24790371200001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114.29748445440002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3368.07</v>
      </c>
      <c r="AZ23" s="16" t="s">
        <v>945</v>
      </c>
      <c r="BA23" s="19" t="str">
        <f>NULL_VALUE</f>
        <v>n/a</v>
      </c>
      <c r="BB23" s="16" t="s">
        <v>13589</v>
      </c>
      <c r="BC23" s="23">
        <f>SUM(B6L241C26:B6L255C26)</f>
        <v>842.01750000000004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3919.6178469308152</v>
      </c>
      <c r="BH23" s="16" t="s">
        <v>13592</v>
      </c>
      <c r="BI23" s="17">
        <f>SUM(B6L241C29:B6L255C29)</f>
        <v>12154.356547074094</v>
      </c>
      <c r="BJ23" s="16" t="s">
        <v>13593</v>
      </c>
      <c r="BK23" s="17">
        <f>SUM(B6L241C30:B6L255C30)</f>
        <v>8363.7755096175151</v>
      </c>
      <c r="BL23" s="16" t="s">
        <v>13594</v>
      </c>
      <c r="BM23" s="17">
        <f>SUM(B6L241C31:B6L255C31)</f>
        <v>767.36691092034448</v>
      </c>
      <c r="BN23" s="16" t="s">
        <v>13595</v>
      </c>
      <c r="BO23" s="17">
        <f>SUM(B6L241C32:B6L255C32)</f>
        <v>821.00247604176059</v>
      </c>
      <c r="BP23" s="16" t="s">
        <v>13596</v>
      </c>
      <c r="BQ23" s="17">
        <f>SUM(B6L241C33:B6L255C33)</f>
        <v>6048.2385563462931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0.43169841195742131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0.29706456211698329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2.7255336434303584E-2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2.9160364330899902E-2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0.21482132516039196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12154.35654707409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8363.7755096175151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767.36691092034459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821.00247604176081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6048.2385563462949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1.4171754420771705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8.0912500000000005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14.564250000000001</v>
      </c>
      <c r="J9" s="16" t="s">
        <v>13642</v>
      </c>
      <c r="K9" s="23">
        <f>IF(B6L276C3=0,0,B6L262C3/B6L276C3)</f>
        <v>8.7725044169711074E-3</v>
      </c>
      <c r="L9" s="16" t="s">
        <v>13643</v>
      </c>
      <c r="M9" s="23">
        <f>A1L542C72</f>
        <v>2.2744559720255468</v>
      </c>
      <c r="N9" s="16" t="s">
        <v>13644</v>
      </c>
      <c r="O9" s="23">
        <f>B6L262C1*B6L262C5</f>
        <v>18.403191883651708</v>
      </c>
      <c r="P9" s="16" t="s">
        <v>13645</v>
      </c>
      <c r="Q9" s="23">
        <f>B3L836C21</f>
        <v>1.6223661219035872</v>
      </c>
      <c r="R9" s="16" t="s">
        <v>13646</v>
      </c>
      <c r="S9" s="17">
        <f>B6L262C6*B6L262C7</f>
        <v>29.856715046927594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16.421193275810179</v>
      </c>
      <c r="X9" s="16" t="s">
        <v>13648</v>
      </c>
      <c r="Y9" s="23">
        <f>IF(B6L276C10=0,0,B6L262C10/B6L276C10)</f>
        <v>1.397411225147777E-2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0.47566840500000007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0.71350260750000016</v>
      </c>
      <c r="AH9" s="16" t="s">
        <v>13651</v>
      </c>
      <c r="AI9" s="23">
        <f>IF(B6L276C15=0,0,B6L262C15/B6L276C15)</f>
        <v>6.8049585387140402E-3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0.81982163250000006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0.98378595899999999</v>
      </c>
      <c r="AR9" s="16" t="s">
        <v>13654</v>
      </c>
      <c r="AS9" s="23">
        <f>IF(B6L276C20=0,0,B6L262C20/B6L276C20)</f>
        <v>8.7725044169711074E-3</v>
      </c>
      <c r="AT9" s="16" t="s">
        <v>13655</v>
      </c>
      <c r="AU9" s="17">
        <f>A1L237C24</f>
        <v>7892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39.46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9.8650000000000002</v>
      </c>
      <c r="BD9" s="16" t="s">
        <v>13658</v>
      </c>
      <c r="BE9" s="23">
        <f>IF(B6L276C26=0,0,B6L262C26/B6L276C26)</f>
        <v>1.1903024736256073E-2</v>
      </c>
      <c r="BF9" s="16" t="s">
        <v>13659</v>
      </c>
      <c r="BG9" s="17">
        <f>B6L262C3+B6L262C10+B6L262C15+B6L262C20+B6L262C26</f>
        <v>42.547731842310185</v>
      </c>
      <c r="BH9" s="16" t="s">
        <v>13660</v>
      </c>
      <c r="BI9" s="17">
        <f>B6L278C3*B6L262C4</f>
        <v>105.61742515137156</v>
      </c>
      <c r="BJ9" s="16" t="s">
        <v>13661</v>
      </c>
      <c r="BK9" s="17">
        <f>B6L278C10*B6L262C11</f>
        <v>119.08365701660486</v>
      </c>
      <c r="BL9" s="16" t="s">
        <v>13662</v>
      </c>
      <c r="BM9" s="17">
        <f>B6L278C15*B6L262C16</f>
        <v>5.1741976581656939</v>
      </c>
      <c r="BN9" s="16" t="s">
        <v>13663</v>
      </c>
      <c r="BO9" s="17">
        <f>B6L278C20*B6L262C21</f>
        <v>7.1342458341248465</v>
      </c>
      <c r="BP9" s="16" t="s">
        <v>13664</v>
      </c>
      <c r="BQ9" s="17">
        <f>B6L278C26*B6L262C27</f>
        <v>71.539275906296609</v>
      </c>
      <c r="BR9" s="16" t="s">
        <v>13665</v>
      </c>
      <c r="BS9" s="15">
        <f>B6L262C29+B6L262C30+B6L262C31+B6L262C32+B6L262C33</f>
        <v>308.54880156656361</v>
      </c>
      <c r="BT9" s="16" t="s">
        <v>13666</v>
      </c>
      <c r="BU9" s="23">
        <f>IF(B6L262C3=0,0,B6L262C29/B6L262C3)</f>
        <v>7.251827258621045</v>
      </c>
      <c r="BV9" s="16" t="s">
        <v>13667</v>
      </c>
      <c r="BW9" s="23">
        <f>IF(B6L262C8=0,0,B6L262C30/B6L262C8)</f>
        <v>3.988504992241575</v>
      </c>
      <c r="BX9" s="16" t="s">
        <v>13668</v>
      </c>
      <c r="BY9" s="23">
        <f>IF(B6L262C13=0,0,B6L262C31/B6L262C13)</f>
        <v>10.877740887931569</v>
      </c>
      <c r="BZ9" s="16" t="s">
        <v>13669</v>
      </c>
      <c r="CA9" s="23">
        <f>IF(B6L262C18=0,0,B6L262C32/B6L262C18)</f>
        <v>8.7021927103452548</v>
      </c>
      <c r="CB9" s="16" t="s">
        <v>13670</v>
      </c>
      <c r="CC9" s="23">
        <f>IF(B6L262C24=0,0,B6L262C33/B6L262C24)</f>
        <v>1.8129568146552613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81.879499999999993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163.75899999999999</v>
      </c>
      <c r="J10" s="16" t="s">
        <v>13673</v>
      </c>
      <c r="K10" s="23">
        <f>IF(B6L276C3=0,0,B6L263C3/B6L276C3)</f>
        <v>9.8637180137581493E-2</v>
      </c>
      <c r="L10" s="16" t="s">
        <v>13674</v>
      </c>
      <c r="M10" s="23">
        <f>A1L543C72</f>
        <v>1.8818295458384651</v>
      </c>
      <c r="N10" s="16" t="s">
        <v>13675</v>
      </c>
      <c r="O10" s="23">
        <f>B6L263C1*B6L263C5</f>
        <v>154.08326229848058</v>
      </c>
      <c r="P10" s="16" t="s">
        <v>13676</v>
      </c>
      <c r="Q10" s="23">
        <f>B3L837C21</f>
        <v>1.7780342305234003</v>
      </c>
      <c r="R10" s="16" t="s">
        <v>13677</v>
      </c>
      <c r="S10" s="23">
        <f>B6L263C6*B6L263C7</f>
        <v>273.96531471741417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150.68092309457782</v>
      </c>
      <c r="X10" s="16" t="s">
        <v>13679</v>
      </c>
      <c r="Y10" s="23">
        <f>IF(B6L276C10=0,0,B6L263C10/B6L276C10)</f>
        <v>0.1282264996284829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7.0285362799999991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10.54280442</v>
      </c>
      <c r="AH10" s="16" t="s">
        <v>13682</v>
      </c>
      <c r="AI10" s="23">
        <f>IF(B6L276C15=0,0,B6L263C15/B6L276C15)</f>
        <v>0.10055092469983874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9.2179941099999994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11.061592931999998</v>
      </c>
      <c r="AR10" s="16" t="s">
        <v>13685</v>
      </c>
      <c r="AS10" s="23">
        <f>IF(B6L276C20=0,0,B6L263C20/B6L276C20)</f>
        <v>9.8637180137581493E-2</v>
      </c>
      <c r="AT10" s="16" t="s">
        <v>13686</v>
      </c>
      <c r="AU10" s="17">
        <f>A1L238C24</f>
        <v>75109.5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375.54750000000001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93.886875000000003</v>
      </c>
      <c r="BD10" s="16" t="s">
        <v>13689</v>
      </c>
      <c r="BE10" s="23">
        <f>IF(B6L276C26=0,0,B6L263C26/B6L276C26)</f>
        <v>0.11328310142268443</v>
      </c>
      <c r="BF10" s="16" t="s">
        <v>13690</v>
      </c>
      <c r="BG10" s="23">
        <f>B6L263C3+B6L263C10+B6L263C15+B6L263C20+B6L263C26</f>
        <v>429.93119544657782</v>
      </c>
      <c r="BH10" s="16" t="s">
        <v>13691</v>
      </c>
      <c r="BI10" s="17">
        <f>B6L278C3*B6L263C4</f>
        <v>1187.5519800445236</v>
      </c>
      <c r="BJ10" s="16" t="s">
        <v>13692</v>
      </c>
      <c r="BK10" s="17">
        <f>B6L278C10*B6L263C11</f>
        <v>1092.7120254514409</v>
      </c>
      <c r="BL10" s="16" t="s">
        <v>13693</v>
      </c>
      <c r="BM10" s="17">
        <f>B6L278C15*B6L263C16</f>
        <v>76.454596475266428</v>
      </c>
      <c r="BN10" s="16" t="s">
        <v>13694</v>
      </c>
      <c r="BO10" s="17">
        <f>B6L278C20*B6L263C21</f>
        <v>80.216761148047468</v>
      </c>
      <c r="BP10" s="16" t="s">
        <v>13695</v>
      </c>
      <c r="BQ10" s="17">
        <f>B6L278C26*B6L263C27</f>
        <v>680.85139935174664</v>
      </c>
      <c r="BR10" s="16" t="s">
        <v>13696</v>
      </c>
      <c r="BS10" s="15">
        <f>B6L263C29+B6L263C30+B6L263C31+B6L263C32+B6L263C33</f>
        <v>3117.7867624710257</v>
      </c>
      <c r="BT10" s="16" t="s">
        <v>13697</v>
      </c>
      <c r="BU10" s="23">
        <f>IF(B6L263C3=0,0,B6L263C29/B6L263C3)</f>
        <v>7.251827258621045</v>
      </c>
      <c r="BV10" s="16" t="s">
        <v>13698</v>
      </c>
      <c r="BW10" s="23">
        <f>IF(B6L263C8=0,0,B6L263C30/B6L263C8)</f>
        <v>3.9885049922415758</v>
      </c>
      <c r="BX10" s="16" t="s">
        <v>13699</v>
      </c>
      <c r="BY10" s="23">
        <f>IF(B6L263C13=0,0,B6L263C31/B6L263C13)</f>
        <v>10.877740887931568</v>
      </c>
      <c r="BZ10" s="16" t="s">
        <v>13700</v>
      </c>
      <c r="CA10" s="23">
        <f>IF(B6L263C18=0,0,B6L263C32/B6L263C18)</f>
        <v>8.702192710345253</v>
      </c>
      <c r="CB10" s="16" t="s">
        <v>13701</v>
      </c>
      <c r="CC10" s="23">
        <f>IF(B6L263C24=0,0,B6L263C33/B6L263C24)</f>
        <v>1.812956814655261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175.40825000000001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350.81650000000002</v>
      </c>
      <c r="J11" s="16" t="s">
        <v>13704</v>
      </c>
      <c r="K11" s="23">
        <f>IF(B6L276C3=0,0,B6L264C3/B6L276C3)</f>
        <v>0.2113077773174962</v>
      </c>
      <c r="L11" s="16" t="s">
        <v>13705</v>
      </c>
      <c r="M11" s="23">
        <f>A1L544C72</f>
        <v>0.88407591298573529</v>
      </c>
      <c r="N11" s="16" t="s">
        <v>13706</v>
      </c>
      <c r="O11" s="23">
        <f>B6L264C1*B6L264C5</f>
        <v>155.07420876398012</v>
      </c>
      <c r="P11" s="16" t="s">
        <v>13707</v>
      </c>
      <c r="Q11" s="23">
        <f>B3L838C21</f>
        <v>1.9722958759356195</v>
      </c>
      <c r="R11" s="16" t="s">
        <v>13708</v>
      </c>
      <c r="S11" s="17">
        <f>B6L264C6*B6L264C7</f>
        <v>305.85222240917733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168.21872232504754</v>
      </c>
      <c r="X11" s="16" t="s">
        <v>13710</v>
      </c>
      <c r="Y11" s="23">
        <f>IF(B6L276C10=0,0,B6L264C10/B6L276C10)</f>
        <v>0.14315082156868444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15.05704418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22.585566270000001</v>
      </c>
      <c r="AH11" s="16" t="s">
        <v>13713</v>
      </c>
      <c r="AI11" s="23">
        <f>IF(B6L276C15=0,0,B6L264C15/B6L276C15)</f>
        <v>0.21540754080667923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19.747460785000001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23.696952941999999</v>
      </c>
      <c r="AR11" s="16" t="s">
        <v>13716</v>
      </c>
      <c r="AS11" s="23">
        <f>IF(B6L276C20=0,0,B6L264C20/B6L276C20)</f>
        <v>0.21130777731749623</v>
      </c>
      <c r="AT11" s="16" t="s">
        <v>13717</v>
      </c>
      <c r="AU11" s="17">
        <f>A1L239C24</f>
        <v>100789.25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503.94625000000002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125.98656250000001</v>
      </c>
      <c r="BD11" s="16" t="s">
        <v>13720</v>
      </c>
      <c r="BE11" s="23">
        <f>IF(B6L276C26=0,0,B6L264C26/B6L276C26)</f>
        <v>0.15201431017469558</v>
      </c>
      <c r="BF11" s="16" t="s">
        <v>13721</v>
      </c>
      <c r="BG11" s="17">
        <f>B6L264C3+B6L264C10+B6L264C15+B6L264C20+B6L264C26</f>
        <v>691.30430403704759</v>
      </c>
      <c r="BH11" s="16" t="s">
        <v>13722</v>
      </c>
      <c r="BI11" s="17">
        <f>B6L278C3*B6L264C4</f>
        <v>2544.0606574740295</v>
      </c>
      <c r="BJ11" s="16" t="s">
        <v>13723</v>
      </c>
      <c r="BK11" s="17">
        <f>B6L278C10*B6L264C11</f>
        <v>1219.893115967184</v>
      </c>
      <c r="BL11" s="16" t="s">
        <v>13724</v>
      </c>
      <c r="BM11" s="17">
        <f>B6L278C15*B6L264C16</f>
        <v>163.78662512817803</v>
      </c>
      <c r="BN11" s="16" t="s">
        <v>13725</v>
      </c>
      <c r="BO11" s="17">
        <f>B6L278C20*B6L264C21</f>
        <v>171.84620929105577</v>
      </c>
      <c r="BP11" s="16" t="s">
        <v>13726</v>
      </c>
      <c r="BQ11" s="17">
        <f>B6L278C26*B6L264C27</f>
        <v>913.63278815746401</v>
      </c>
      <c r="BR11" s="16" t="s">
        <v>13727</v>
      </c>
      <c r="BS11" s="15">
        <f>B6L264C29+B6L264C30+B6L264C31+B6L264C32+B6L264C33</f>
        <v>5013.2193960179111</v>
      </c>
      <c r="BT11" s="16" t="s">
        <v>13728</v>
      </c>
      <c r="BU11" s="23">
        <f>IF(B6L264C3=0,0,B6L264C29/B6L264C3)</f>
        <v>7.2518272586210442</v>
      </c>
      <c r="BV11" s="16" t="s">
        <v>13729</v>
      </c>
      <c r="BW11" s="23">
        <f>IF(B6L264C8=0,0,B6L264C30/B6L264C8)</f>
        <v>3.9885049922415741</v>
      </c>
      <c r="BX11" s="16" t="s">
        <v>13730</v>
      </c>
      <c r="BY11" s="23">
        <f>IF(B6L264C13=0,0,B6L264C31/B6L264C13)</f>
        <v>10.877740887931568</v>
      </c>
      <c r="BZ11" s="16" t="s">
        <v>13731</v>
      </c>
      <c r="CA11" s="23">
        <f>IF(B6L264C18=0,0,B6L264C32/B6L264C18)</f>
        <v>8.702192710345253</v>
      </c>
      <c r="CB11" s="16" t="s">
        <v>13732</v>
      </c>
      <c r="CC11" s="23">
        <f>IF(B6L264C24=0,0,B6L264C33/B6L264C24)</f>
        <v>1.8129568146552613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48.512999999999998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97.025999999999996</v>
      </c>
      <c r="J12" s="16" t="s">
        <v>13735</v>
      </c>
      <c r="K12" s="23">
        <f>IF(B6L276C3=0,0,B6L265C3/B6L276C3)</f>
        <v>5.8441801916407542E-2</v>
      </c>
      <c r="L12" s="16" t="s">
        <v>13736</v>
      </c>
      <c r="M12" s="23">
        <f>A1L545C72</f>
        <v>1.2198604277485183</v>
      </c>
      <c r="N12" s="16" t="s">
        <v>13737</v>
      </c>
      <c r="O12" s="23">
        <f>B6L265C1*B6L265C5</f>
        <v>59.179088931363864</v>
      </c>
      <c r="P12" s="16" t="s">
        <v>13738</v>
      </c>
      <c r="Q12" s="23">
        <f>B3L839C21</f>
        <v>2.0026486607475937</v>
      </c>
      <c r="R12" s="16" t="s">
        <v>13739</v>
      </c>
      <c r="S12" s="23">
        <f>B6L265C6*B6L265C7</f>
        <v>118.51492319265859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65.183207755962229</v>
      </c>
      <c r="X12" s="16" t="s">
        <v>13741</v>
      </c>
      <c r="Y12" s="23">
        <f>IF(B6L276C10=0,0,B6L265C10/B6L276C10)</f>
        <v>5.5469626767928791E-2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4.1643559200000002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6.2465338800000003</v>
      </c>
      <c r="AH12" s="16" t="s">
        <v>13744</v>
      </c>
      <c r="AI12" s="23">
        <f>IF(B6L276C15=0,0,B6L265C15/B6L276C15)</f>
        <v>5.9575681458280495E-2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5.46159354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6.5539122479999996</v>
      </c>
      <c r="AR12" s="16" t="s">
        <v>13747</v>
      </c>
      <c r="AS12" s="23">
        <f>IF(B6L276C20=0,0,B6L265C20/B6L276C20)</f>
        <v>5.8441801916407542E-2</v>
      </c>
      <c r="AT12" s="16" t="s">
        <v>13748</v>
      </c>
      <c r="AU12" s="17">
        <f>A1L240C24</f>
        <v>40262.25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201.31125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50.3278125</v>
      </c>
      <c r="BD12" s="16" t="s">
        <v>13751</v>
      </c>
      <c r="BE12" s="23">
        <f>IF(B6L276C26=0,0,B6L265C26/B6L276C26)</f>
        <v>6.0725108678069697E-2</v>
      </c>
      <c r="BF12" s="16" t="s">
        <v>13752</v>
      </c>
      <c r="BG12" s="23">
        <f>B6L265C3+B6L265C10+B6L265C15+B6L265C20+B6L265C26</f>
        <v>225.33746638396218</v>
      </c>
      <c r="BH12" s="16" t="s">
        <v>13753</v>
      </c>
      <c r="BI12" s="17">
        <f>B6L278C3*B6L265C4</f>
        <v>703.61579159496546</v>
      </c>
      <c r="BJ12" s="16" t="s">
        <v>13754</v>
      </c>
      <c r="BK12" s="17">
        <f>B6L278C10*B6L265C11</f>
        <v>472.69736280904556</v>
      </c>
      <c r="BL12" s="16" t="s">
        <v>13755</v>
      </c>
      <c r="BM12" s="17">
        <f>B6L278C15*B6L265C16</f>
        <v>45.298784662883882</v>
      </c>
      <c r="BN12" s="16" t="s">
        <v>13756</v>
      </c>
      <c r="BO12" s="17">
        <f>B6L278C20*B6L265C21</f>
        <v>47.527839490656724</v>
      </c>
      <c r="BP12" s="16" t="s">
        <v>13757</v>
      </c>
      <c r="BQ12" s="17">
        <f>B6L278C26*B6L265C27</f>
        <v>364.9686025542689</v>
      </c>
      <c r="BR12" s="16" t="s">
        <v>13758</v>
      </c>
      <c r="BS12" s="15">
        <f>B6L265C29+B6L265C30+B6L265C31+B6L265C32+B6L265C33</f>
        <v>1634.1083811118208</v>
      </c>
      <c r="BT12" s="16" t="s">
        <v>13759</v>
      </c>
      <c r="BU12" s="23">
        <f>IF(B6L265C3=0,0,B6L265C29/B6L265C3)</f>
        <v>7.251827258621045</v>
      </c>
      <c r="BV12" s="16" t="s">
        <v>13760</v>
      </c>
      <c r="BW12" s="23">
        <f>IF(B6L265C8=0,0,B6L265C30/B6L265C8)</f>
        <v>3.988504992241575</v>
      </c>
      <c r="BX12" s="16" t="s">
        <v>13761</v>
      </c>
      <c r="BY12" s="23">
        <f>IF(B6L265C13=0,0,B6L265C31/B6L265C13)</f>
        <v>10.877740887931568</v>
      </c>
      <c r="BZ12" s="16" t="s">
        <v>13762</v>
      </c>
      <c r="CA12" s="23">
        <f>IF(B6L265C18=0,0,B6L265C32/B6L265C18)</f>
        <v>8.702192710345253</v>
      </c>
      <c r="CB12" s="16" t="s">
        <v>13763</v>
      </c>
      <c r="CC12" s="23">
        <f>IF(B6L265C24=0,0,B6L265C33/B6L265C24)</f>
        <v>1.8129568146552608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200.88875000000002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401.77750000000003</v>
      </c>
      <c r="J13" s="16" t="s">
        <v>13766</v>
      </c>
      <c r="K13" s="23">
        <f>IF(B6L276C3=0,0,B6L266C3/B6L276C3)</f>
        <v>0.24200318542936361</v>
      </c>
      <c r="L13" s="16" t="s">
        <v>13767</v>
      </c>
      <c r="M13" s="23">
        <f>A1L546C72</f>
        <v>1.3669421751128317</v>
      </c>
      <c r="N13" s="16" t="s">
        <v>13768</v>
      </c>
      <c r="O13" s="23">
        <f>B6L266C1*B6L266C5</f>
        <v>274.60330488069786</v>
      </c>
      <c r="P13" s="16" t="s">
        <v>13769</v>
      </c>
      <c r="Q13" s="23">
        <f>B3L840C21</f>
        <v>2.0213235603636974</v>
      </c>
      <c r="R13" s="16" t="s">
        <v>13770</v>
      </c>
      <c r="S13" s="17">
        <f>B6L266C6*B6L266C7</f>
        <v>555.06212990909012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305.28417144999958</v>
      </c>
      <c r="X13" s="16" t="s">
        <v>13772</v>
      </c>
      <c r="Y13" s="23">
        <f>IF(B6L276C10=0,0,B6L266C10/B6L276C10)</f>
        <v>0.2597908208489314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17.244290300000003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25.866435450000004</v>
      </c>
      <c r="AH13" s="16" t="s">
        <v>13775</v>
      </c>
      <c r="AI13" s="23">
        <f>IF(B6L276C15=0,0,B6L266C15/B6L276C15)</f>
        <v>0.24669849686789411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22.616055475000003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27.139266570000004</v>
      </c>
      <c r="AR13" s="16" t="s">
        <v>13778</v>
      </c>
      <c r="AS13" s="23">
        <f>IF(B6L276C20=0,0,B6L266C20/B6L276C20)</f>
        <v>0.24200318542936364</v>
      </c>
      <c r="AT13" s="16" t="s">
        <v>13779</v>
      </c>
      <c r="AU13" s="17">
        <f>A1L241C24</f>
        <v>192074.25</v>
      </c>
      <c r="AV13" s="16" t="s">
        <v>12212</v>
      </c>
      <c r="AW13" s="17">
        <f>A1L566C1</f>
        <v>200</v>
      </c>
      <c r="AX13" s="16" t="s">
        <v>13780</v>
      </c>
      <c r="AY13" s="23">
        <f>IF(B6L266C23=0,0,B6L266C22/B6L266C23)</f>
        <v>960.37125000000003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240.09281250000001</v>
      </c>
      <c r="BD13" s="16" t="s">
        <v>13782</v>
      </c>
      <c r="BE13" s="23">
        <f>IF(B6L276C26=0,0,B6L266C26/B6L276C26)</f>
        <v>0.28969393676480398</v>
      </c>
      <c r="BF13" s="16" t="s">
        <v>13783</v>
      </c>
      <c r="BG13" s="17">
        <f>B6L266C3+B6L266C10+B6L266C15+B6L266C20+B6L266C26</f>
        <v>1000.1601859699997</v>
      </c>
      <c r="BH13" s="16" t="s">
        <v>13784</v>
      </c>
      <c r="BI13" s="17">
        <f>B6L278C3*B6L266C4</f>
        <v>2913.6210264006172</v>
      </c>
      <c r="BJ13" s="16" t="s">
        <v>13785</v>
      </c>
      <c r="BK13" s="17">
        <f>B6L278C10*B6L266C11</f>
        <v>2213.8680761466476</v>
      </c>
      <c r="BL13" s="16" t="s">
        <v>13786</v>
      </c>
      <c r="BM13" s="17">
        <f>B6L278C15*B6L266C16</f>
        <v>187.57892167967174</v>
      </c>
      <c r="BN13" s="16" t="s">
        <v>13787</v>
      </c>
      <c r="BO13" s="17">
        <f>B6L278C20*B6L266C21</f>
        <v>196.80927309130891</v>
      </c>
      <c r="BP13" s="16" t="s">
        <v>13788</v>
      </c>
      <c r="BQ13" s="17">
        <f>B6L278C26*B6L266C27</f>
        <v>1741.1116022864915</v>
      </c>
      <c r="BR13" s="16" t="s">
        <v>13789</v>
      </c>
      <c r="BS13" s="15">
        <f>B6L266C29+B6L266C30+B6L266C31+B6L266C32+B6L266C33</f>
        <v>7252.9888996047366</v>
      </c>
      <c r="BT13" s="16" t="s">
        <v>13790</v>
      </c>
      <c r="BU13" s="23">
        <f>IF(B6L266C3=0,0,B6L266C29/B6L266C3)</f>
        <v>7.251827258621045</v>
      </c>
      <c r="BV13" s="16" t="s">
        <v>13791</v>
      </c>
      <c r="BW13" s="23">
        <f>IF(B6L266C8=0,0,B6L266C30/B6L266C8)</f>
        <v>3.988504992241575</v>
      </c>
      <c r="BX13" s="16" t="s">
        <v>13792</v>
      </c>
      <c r="BY13" s="23">
        <f>IF(B6L266C13=0,0,B6L266C31/B6L266C13)</f>
        <v>10.877740887931568</v>
      </c>
      <c r="BZ13" s="16" t="s">
        <v>13793</v>
      </c>
      <c r="CA13" s="23">
        <f>IF(B6L266C18=0,0,B6L266C32/B6L266C18)</f>
        <v>8.7021927103452548</v>
      </c>
      <c r="CB13" s="16" t="s">
        <v>13794</v>
      </c>
      <c r="CC13" s="23">
        <f>IF(B6L266C24=0,0,B6L266C33/B6L266C24)</f>
        <v>1.812956814655261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3.25075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6.5015000000000001</v>
      </c>
      <c r="J14" s="16" t="s">
        <v>13797</v>
      </c>
      <c r="K14" s="23">
        <f>IF(B6L276C3=0,0,B6L267C3/B6L276C3)</f>
        <v>3.9160572955653497E-3</v>
      </c>
      <c r="L14" s="16" t="s">
        <v>13798</v>
      </c>
      <c r="M14" s="23">
        <f>A1L547C72</f>
        <v>1.1683253663505995</v>
      </c>
      <c r="N14" s="16" t="s">
        <v>13799</v>
      </c>
      <c r="O14" s="23">
        <f>B6L267C1*B6L267C5</f>
        <v>3.7979336846642111</v>
      </c>
      <c r="P14" s="16" t="s">
        <v>13800</v>
      </c>
      <c r="Q14" s="23">
        <f>B3L841C21</f>
        <v>2.0048611111111114</v>
      </c>
      <c r="R14" s="16" t="s">
        <v>13801</v>
      </c>
      <c r="S14" s="23">
        <f>B6L267C6*B6L267C7</f>
        <v>7.6143295469622077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4.1878812508292143</v>
      </c>
      <c r="X14" s="16" t="s">
        <v>13803</v>
      </c>
      <c r="Y14" s="23">
        <f>IF(B6L276C10=0,0,B6L267C10/B6L276C10)</f>
        <v>3.5638045123769641E-3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0.27904437999999998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0.41856656999999997</v>
      </c>
      <c r="AH14" s="16" t="s">
        <v>13806</v>
      </c>
      <c r="AI14" s="23">
        <f>IF(B6L276C15=0,0,B6L267C15/B6L276C15)</f>
        <v>3.9920360831221585E-3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0.36596943500000001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0.43916332200000002</v>
      </c>
      <c r="AR14" s="16" t="s">
        <v>13809</v>
      </c>
      <c r="AS14" s="23">
        <f>IF(B6L276C20=0,0,B6L267C20/B6L276C20)</f>
        <v>3.9160572955653505E-3</v>
      </c>
      <c r="AT14" s="16" t="s">
        <v>13810</v>
      </c>
      <c r="AU14" s="17">
        <f>A1L242C24</f>
        <v>2165.25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10.82625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2.7065625</v>
      </c>
      <c r="BD14" s="16" t="s">
        <v>13813</v>
      </c>
      <c r="BE14" s="23">
        <f>IF(B6L276C26=0,0,B6L267C26/B6L276C26)</f>
        <v>3.2657151938898202E-3</v>
      </c>
      <c r="BF14" s="16" t="s">
        <v>13814</v>
      </c>
      <c r="BG14" s="23">
        <f>B6L267C3+B6L267C10+B6L267C15+B6L267C20+B6L267C26</f>
        <v>14.253673642829215</v>
      </c>
      <c r="BH14" s="16" t="s">
        <v>13815</v>
      </c>
      <c r="BI14" s="17">
        <f>B6L278C3*B6L267C4</f>
        <v>47.147754921924715</v>
      </c>
      <c r="BJ14" s="16" t="s">
        <v>13816</v>
      </c>
      <c r="BK14" s="17">
        <f>B6L278C10*B6L267C11</f>
        <v>30.369791410631294</v>
      </c>
      <c r="BL14" s="16" t="s">
        <v>13817</v>
      </c>
      <c r="BM14" s="17">
        <f>B6L278C15*B6L267C16</f>
        <v>3.035372461873513</v>
      </c>
      <c r="BN14" s="16" t="s">
        <v>13818</v>
      </c>
      <c r="BO14" s="17">
        <f>B6L278C20*B6L267C21</f>
        <v>3.1847365494661717</v>
      </c>
      <c r="BP14" s="16" t="s">
        <v>13819</v>
      </c>
      <c r="BQ14" s="17">
        <f>B6L278C26*B6L267C27</f>
        <v>19.627523714661521</v>
      </c>
      <c r="BR14" s="16" t="s">
        <v>13820</v>
      </c>
      <c r="BS14" s="15">
        <f>B6L267C29+B6L267C30+B6L267C31+B6L267C32+B6L267C33</f>
        <v>103.3651790585572</v>
      </c>
      <c r="BT14" s="16" t="s">
        <v>13821</v>
      </c>
      <c r="BU14" s="23">
        <f>IF(B6L267C3=0,0,B6L267C29/B6L267C3)</f>
        <v>7.2518272586210433</v>
      </c>
      <c r="BV14" s="16" t="s">
        <v>13822</v>
      </c>
      <c r="BW14" s="23">
        <f>IF(B6L267C8=0,0,B6L267C30/B6L267C8)</f>
        <v>3.988504992241575</v>
      </c>
      <c r="BX14" s="16" t="s">
        <v>13823</v>
      </c>
      <c r="BY14" s="23">
        <f>IF(B6L267C13=0,0,B6L267C31/B6L267C13)</f>
        <v>10.877740887931566</v>
      </c>
      <c r="BZ14" s="16" t="s">
        <v>13824</v>
      </c>
      <c r="CA14" s="23">
        <f>IF(B6L267C18=0,0,B6L267C32/B6L267C18)</f>
        <v>8.7021927103452548</v>
      </c>
      <c r="CB14" s="16" t="s">
        <v>13825</v>
      </c>
      <c r="CC14" s="23">
        <f>IF(B6L267C24=0,0,B6L267C33/B6L267C24)</f>
        <v>1.8129568146552613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102.04300000000001</v>
      </c>
      <c r="F15" s="16" t="s">
        <v>12269</v>
      </c>
      <c r="G15" s="24">
        <f>A1L508C5</f>
        <v>2</v>
      </c>
      <c r="H15" s="16" t="s">
        <v>13827</v>
      </c>
      <c r="I15" s="21">
        <f>B6L268C1*B6L268C2</f>
        <v>204.08600000000001</v>
      </c>
      <c r="J15" s="16" t="s">
        <v>13828</v>
      </c>
      <c r="K15" s="23">
        <f>IF(B6L276C3=0,0,B6L268C3/B6L276C3)</f>
        <v>0.12292739663504576</v>
      </c>
      <c r="L15" s="16" t="s">
        <v>13829</v>
      </c>
      <c r="M15" s="23">
        <f>A1L548C72</f>
        <v>1.3436503535283513</v>
      </c>
      <c r="N15" s="16" t="s">
        <v>13830</v>
      </c>
      <c r="O15" s="23">
        <f>B6L268C1*B6L268C5</f>
        <v>137.11011302509357</v>
      </c>
      <c r="P15" s="16" t="s">
        <v>13831</v>
      </c>
      <c r="Q15" s="23">
        <f>B3L842C21</f>
        <v>1.9569274158799796</v>
      </c>
      <c r="R15" s="16" t="s">
        <v>13832</v>
      </c>
      <c r="S15" s="23">
        <f>B6L268C6*B6L268C7</f>
        <v>268.31453917320829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147.57299654526457</v>
      </c>
      <c r="X15" s="16" t="s">
        <v>13834</v>
      </c>
      <c r="Y15" s="23">
        <f>IF(B6L276C10=0,0,B6L268C10/B6L276C10)</f>
        <v>0.12558171530982876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8.7593711200000008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13.139056680000001</v>
      </c>
      <c r="AH15" s="16" t="s">
        <v>13837</v>
      </c>
      <c r="AI15" s="23">
        <f>IF(B6L276C15=0,0,B6L268C15/B6L276C15)</f>
        <v>0.12531241652850403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11.488000940000001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13.785601128000001</v>
      </c>
      <c r="AR15" s="16" t="s">
        <v>13840</v>
      </c>
      <c r="AS15" s="23">
        <f>IF(B6L276C20=0,0,B6L268C20/B6L276C20)</f>
        <v>0.12292739663504579</v>
      </c>
      <c r="AT15" s="16" t="s">
        <v>13841</v>
      </c>
      <c r="AU15" s="17">
        <f>A1L243C24</f>
        <v>62448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312.24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78.06</v>
      </c>
      <c r="BD15" s="16" t="s">
        <v>13844</v>
      </c>
      <c r="BE15" s="23">
        <f>IF(B6L276C26=0,0,B6L268C26/B6L276C26)</f>
        <v>9.4186529235899555E-2</v>
      </c>
      <c r="BF15" s="16" t="s">
        <v>13845</v>
      </c>
      <c r="BG15" s="23">
        <f>B6L268C3+B6L268C10+B6L268C15+B6L268C20+B6L268C26</f>
        <v>456.64365435326459</v>
      </c>
      <c r="BH15" s="16" t="s">
        <v>13846</v>
      </c>
      <c r="BI15" s="17">
        <f>B6L278C3*B6L268C4</f>
        <v>1479.9964179029346</v>
      </c>
      <c r="BJ15" s="16" t="s">
        <v>13847</v>
      </c>
      <c r="BK15" s="17">
        <f>B6L278C10*B6L268C11</f>
        <v>1070.1738789833389</v>
      </c>
      <c r="BL15" s="16" t="s">
        <v>13848</v>
      </c>
      <c r="BM15" s="17">
        <f>B6L278C15*B6L268C16</f>
        <v>95.282169384590915</v>
      </c>
      <c r="BN15" s="16" t="s">
        <v>13849</v>
      </c>
      <c r="BO15" s="17">
        <f>B6L278C20*B6L268C21</f>
        <v>99.970798036507446</v>
      </c>
      <c r="BP15" s="16" t="s">
        <v>13850</v>
      </c>
      <c r="BQ15" s="17">
        <f>B6L278C26*B6L268C27</f>
        <v>566.07763580795881</v>
      </c>
      <c r="BR15" s="16" t="s">
        <v>13851</v>
      </c>
      <c r="BS15" s="15">
        <f>B6L268C29+B6L268C30+B6L268C31+B6L268C32+B6L268C33</f>
        <v>3311.5009001153308</v>
      </c>
      <c r="BT15" s="16" t="s">
        <v>13852</v>
      </c>
      <c r="BU15" s="23">
        <f>IF(B6L268C3=0,0,B6L268C29/B6L268C3)</f>
        <v>7.2518272586210442</v>
      </c>
      <c r="BV15" s="16" t="s">
        <v>13853</v>
      </c>
      <c r="BW15" s="23">
        <f>IF(B6L268C8=0,0,B6L268C30/B6L268C8)</f>
        <v>3.988504992241575</v>
      </c>
      <c r="BX15" s="16" t="s">
        <v>13854</v>
      </c>
      <c r="BY15" s="23">
        <f>IF(B6L268C13=0,0,B6L268C31/B6L268C13)</f>
        <v>10.877740887931564</v>
      </c>
      <c r="BZ15" s="16" t="s">
        <v>13855</v>
      </c>
      <c r="CA15" s="23">
        <f>IF(B6L268C18=0,0,B6L268C32/B6L268C18)</f>
        <v>8.7021927103452548</v>
      </c>
      <c r="CB15" s="16" t="s">
        <v>13856</v>
      </c>
      <c r="CC15" s="23">
        <f>IF(B6L268C24=0,0,B6L268C33/B6L268C24)</f>
        <v>1.8129568146552613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0.10349999999999999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0.20699999999999999</v>
      </c>
      <c r="J16" s="16" t="s">
        <v>13859</v>
      </c>
      <c r="K16" s="23">
        <f>IF(B6L276C3=0,0,B6L269C3/B6L276C3)</f>
        <v>1.2468259019949663E-4</v>
      </c>
      <c r="L16" s="16" t="s">
        <v>13860</v>
      </c>
      <c r="M16" s="23">
        <f>A1L549C72</f>
        <v>1</v>
      </c>
      <c r="N16" s="16" t="s">
        <v>13861</v>
      </c>
      <c r="O16" s="23">
        <f>B6L269C1*B6L269C5</f>
        <v>0.10349999999999999</v>
      </c>
      <c r="P16" s="16" t="s">
        <v>13862</v>
      </c>
      <c r="Q16" s="23">
        <f>B3L843C21</f>
        <v>2.009345794392523</v>
      </c>
      <c r="R16" s="16" t="s">
        <v>13863</v>
      </c>
      <c r="S16" s="23">
        <f>B6L269C6*B6L269C7</f>
        <v>0.20796728971962614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0.11438200934579439</v>
      </c>
      <c r="X16" s="16" t="s">
        <v>13865</v>
      </c>
      <c r="Y16" s="23">
        <f>IF(B6L276C10=0,0,B6L269C10/B6L276C10)</f>
        <v>9.7336838517227052E-5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8.8844399999999987E-3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1.3326659999999997E-2</v>
      </c>
      <c r="AH16" s="16" t="s">
        <v>13868</v>
      </c>
      <c r="AI16" s="23">
        <f>IF(B6L276C15=0,0,B6L269C15/B6L276C15)</f>
        <v>1.2710166410924968E-4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1.1652029999999999E-2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1.3982435999999999E-2</v>
      </c>
      <c r="AR16" s="16" t="s">
        <v>13871</v>
      </c>
      <c r="AS16" s="23">
        <f>IF(B6L276C20=0,0,B6L269C20/B6L276C20)</f>
        <v>1.2468259019949665E-4</v>
      </c>
      <c r="AT16" s="16" t="s">
        <v>13872</v>
      </c>
      <c r="AU16" s="17">
        <f>A1L244C24</f>
        <v>53.75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0.26874999999999999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6.7187499999999997E-2</v>
      </c>
      <c r="BD16" s="16" t="s">
        <v>13875</v>
      </c>
      <c r="BE16" s="23">
        <f>IF(B6L276C26=0,0,B6L269C26/B6L276C26)</f>
        <v>8.1067863605393295E-5</v>
      </c>
      <c r="BF16" s="16" t="s">
        <v>13876</v>
      </c>
      <c r="BG16" s="23">
        <f>B6L269C3+B6L269C10+B6L269C15+B6L269C20+B6L269C26</f>
        <v>0.41587860534579435</v>
      </c>
      <c r="BH16" s="16" t="s">
        <v>13877</v>
      </c>
      <c r="BI16" s="17">
        <f>B6L278C3*B6L269C4</f>
        <v>1.501128242534556</v>
      </c>
      <c r="BJ16" s="16" t="s">
        <v>13878</v>
      </c>
      <c r="BK16" s="17">
        <f>B6L278C10*B6L269C11</f>
        <v>0.82947857326967878</v>
      </c>
      <c r="BL16" s="16" t="s">
        <v>13879</v>
      </c>
      <c r="BM16" s="17">
        <f>B6L278C15*B6L269C16</f>
        <v>9.6642636254374706E-2</v>
      </c>
      <c r="BN16" s="16" t="s">
        <v>13880</v>
      </c>
      <c r="BO16" s="17">
        <f>B6L278C20*B6L269C21</f>
        <v>0.10139821052672421</v>
      </c>
      <c r="BP16" s="16" t="s">
        <v>13881</v>
      </c>
      <c r="BQ16" s="17">
        <f>B6L278C26*B6L269C27</f>
        <v>0.48723214393860143</v>
      </c>
      <c r="BR16" s="16" t="s">
        <v>13882</v>
      </c>
      <c r="BS16" s="15">
        <f>B6L269C29+B6L269C30+B6L269C31+B6L269C32+B6L269C33</f>
        <v>3.0158798065239352</v>
      </c>
      <c r="BT16" s="16" t="s">
        <v>13883</v>
      </c>
      <c r="BU16" s="23">
        <f>IF(B6L269C3=0,0,B6L269C29/B6L269C3)</f>
        <v>7.2518272586210442</v>
      </c>
      <c r="BV16" s="16" t="s">
        <v>13884</v>
      </c>
      <c r="BW16" s="23">
        <f>IF(B6L269C8=0,0,B6L269C30/B6L269C8)</f>
        <v>3.988504992241575</v>
      </c>
      <c r="BX16" s="16" t="s">
        <v>13885</v>
      </c>
      <c r="BY16" s="23">
        <f>IF(B6L269C13=0,0,B6L269C31/B6L269C13)</f>
        <v>10.877740887931566</v>
      </c>
      <c r="BZ16" s="16" t="s">
        <v>13886</v>
      </c>
      <c r="CA16" s="23">
        <f>IF(B6L269C18=0,0,B6L269C32/B6L269C18)</f>
        <v>8.7021927103452548</v>
      </c>
      <c r="CB16" s="16" t="s">
        <v>13887</v>
      </c>
      <c r="CC16" s="23">
        <f>IF(B6L269C24=0,0,B6L269C33/B6L269C24)</f>
        <v>1.8129568146552613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1.0499999999999999E-2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2.0999999999999998E-2</v>
      </c>
      <c r="J17" s="16" t="s">
        <v>13890</v>
      </c>
      <c r="K17" s="23">
        <f>IF(B6L276C3=0,0,B6L270C3/B6L276C3)</f>
        <v>1.2648958426035889E-5</v>
      </c>
      <c r="L17" s="16" t="s">
        <v>13891</v>
      </c>
      <c r="M17" s="23">
        <f>A1L550C72</f>
        <v>6.1578947368421044</v>
      </c>
      <c r="N17" s="16" t="s">
        <v>13892</v>
      </c>
      <c r="O17" s="23">
        <f>B6L270C1*B6L270C5</f>
        <v>6.4657894736842095E-2</v>
      </c>
      <c r="P17" s="16" t="s">
        <v>13893</v>
      </c>
      <c r="Q17" s="23">
        <f>B3L844C21</f>
        <v>2.0566037735849054</v>
      </c>
      <c r="R17" s="16" t="s">
        <v>13894</v>
      </c>
      <c r="S17" s="23">
        <f>B6L270C6*B6L270C7</f>
        <v>0.13297567030784505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7.3136618669314785E-2</v>
      </c>
      <c r="X17" s="16" t="s">
        <v>13896</v>
      </c>
      <c r="Y17" s="23">
        <f>IF(B6L276C10=0,0,B6L270C10/B6L276C10)</f>
        <v>6.2237822904383653E-5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9.0131999999999994E-4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1.35198E-3</v>
      </c>
      <c r="AH17" s="16" t="s">
        <v>13899</v>
      </c>
      <c r="AI17" s="23">
        <f>IF(B6L276C15=0,0,B6L270C15/B6L276C15)</f>
        <v>1.2894371721228231E-5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1.1820899999999998E-3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1.4185079999999997E-3</v>
      </c>
      <c r="AR17" s="16" t="s">
        <v>13902</v>
      </c>
      <c r="AS17" s="23">
        <f>IF(B6L276C20=0,0,B6L270C20/B6L276C20)</f>
        <v>1.2648958426035891E-5</v>
      </c>
      <c r="AT17" s="16" t="s">
        <v>13903</v>
      </c>
      <c r="AU17" s="17">
        <f>A1L245C24</f>
        <v>81.75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0.40875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0.1021875</v>
      </c>
      <c r="BD17" s="16" t="s">
        <v>13906</v>
      </c>
      <c r="BE17" s="23">
        <f>IF(B6L276C26=0,0,B6L270C26/B6L276C26)</f>
        <v>1.2329856464634236E-4</v>
      </c>
      <c r="BF17" s="16" t="s">
        <v>13907</v>
      </c>
      <c r="BG17" s="23">
        <f>B6L270C3+B6L270C10+B6L270C15+B6L270C20+B6L270C26</f>
        <v>0.19909460666931478</v>
      </c>
      <c r="BH17" s="16" t="s">
        <v>13908</v>
      </c>
      <c r="BI17" s="17">
        <f>B6L278C3*B6L270C4</f>
        <v>0.1522883724310419</v>
      </c>
      <c r="BJ17" s="16" t="s">
        <v>13909</v>
      </c>
      <c r="BK17" s="17">
        <f>B6L278C10*B6L270C11</f>
        <v>0.53037412486950974</v>
      </c>
      <c r="BL17" s="16" t="s">
        <v>13910</v>
      </c>
      <c r="BM17" s="17">
        <f>B6L278C15*B6L270C16</f>
        <v>9.8043254171104807E-3</v>
      </c>
      <c r="BN17" s="16" t="s">
        <v>13911</v>
      </c>
      <c r="BO17" s="17">
        <f>B6L278C20*B6L270C21</f>
        <v>1.0286774980972019E-2</v>
      </c>
      <c r="BP17" s="16" t="s">
        <v>13912</v>
      </c>
      <c r="BQ17" s="17">
        <f>B6L278C26*B6L270C27</f>
        <v>0.74104609799033794</v>
      </c>
      <c r="BR17" s="16" t="s">
        <v>13913</v>
      </c>
      <c r="BS17" s="15">
        <f>B6L270C29+B6L270C30+B6L270C31+B6L270C32+B6L270C33</f>
        <v>1.443799695688972</v>
      </c>
      <c r="BT17" s="16" t="s">
        <v>13914</v>
      </c>
      <c r="BU17" s="23">
        <f>IF(B6L270C3=0,0,B6L270C29/B6L270C3)</f>
        <v>7.2518272586210433</v>
      </c>
      <c r="BV17" s="16" t="s">
        <v>13915</v>
      </c>
      <c r="BW17" s="23">
        <f>IF(B6L270C8=0,0,B6L270C30/B6L270C8)</f>
        <v>3.988504992241575</v>
      </c>
      <c r="BX17" s="16" t="s">
        <v>13916</v>
      </c>
      <c r="BY17" s="23">
        <f>IF(B6L270C13=0,0,B6L270C31/B6L270C13)</f>
        <v>10.877740887931569</v>
      </c>
      <c r="BZ17" s="16" t="s">
        <v>13917</v>
      </c>
      <c r="CA17" s="23">
        <f>IF(B6L270C18=0,0,B6L270C32/B6L270C18)</f>
        <v>8.702192710345253</v>
      </c>
      <c r="CB17" s="16" t="s">
        <v>13918</v>
      </c>
      <c r="CC17" s="23">
        <f>IF(B6L270C24=0,0,B6L270C33/B6L270C24)</f>
        <v>1.812956814655261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117.6185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117.6185</v>
      </c>
      <c r="J18" s="16" t="s">
        <v>13921</v>
      </c>
      <c r="K18" s="23">
        <f>IF(B6L276C3=0,0,B6L271C3/B6L276C3)</f>
        <v>7.0845310315842971E-2</v>
      </c>
      <c r="L18" s="16" t="s">
        <v>13922</v>
      </c>
      <c r="M18" s="23">
        <f>A1L551C72</f>
        <v>1.9367599184449171</v>
      </c>
      <c r="N18" s="16" t="s">
        <v>13923</v>
      </c>
      <c r="O18" s="23">
        <f>B6L271C1*B6L271C5</f>
        <v>227.79879646761347</v>
      </c>
      <c r="P18" s="16" t="s">
        <v>13924</v>
      </c>
      <c r="Q18" s="23">
        <f>B3L845C21</f>
        <v>1.0407707332612395</v>
      </c>
      <c r="R18" s="16" t="s">
        <v>13925</v>
      </c>
      <c r="S18" s="23">
        <f>B6L271C6*B6L271C7</f>
        <v>237.08632043562591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130.39747623959425</v>
      </c>
      <c r="X18" s="16" t="s">
        <v>13927</v>
      </c>
      <c r="Y18" s="23">
        <f>IF(B6L276C10=0,0,B6L271C10/B6L276C10)</f>
        <v>0.11096568560372136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3.8414202099999999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5.7621303150000003</v>
      </c>
      <c r="AH18" s="16" t="s">
        <v>13930</v>
      </c>
      <c r="AI18" s="23">
        <f>IF(B6L276C15=0,0,B6L271C15/B6L276C15)</f>
        <v>5.4955731732546281E-2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6.6207453649999994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7.9448944379999986</v>
      </c>
      <c r="AR18" s="16" t="s">
        <v>13933</v>
      </c>
      <c r="AS18" s="23">
        <f>IF(B6L276C20=0,0,B6L271C20/B6L276C20)</f>
        <v>7.0845310315842971E-2</v>
      </c>
      <c r="AT18" s="16" t="s">
        <v>13934</v>
      </c>
      <c r="AU18" s="17">
        <f>A1L246C24</f>
        <v>62076.25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310.38125000000002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77.595312500000006</v>
      </c>
      <c r="BD18" s="16" t="s">
        <v>13937</v>
      </c>
      <c r="BE18" s="23">
        <f>IF(B6L276C26=0,0,B6L271C26/B6L276C26)</f>
        <v>9.3625841267614807E-2</v>
      </c>
      <c r="BF18" s="16" t="s">
        <v>13938</v>
      </c>
      <c r="BG18" s="23">
        <f>B6L271C3+B6L271C10+B6L271C15+B6L271C20+B6L271C26</f>
        <v>339.31831349259426</v>
      </c>
      <c r="BH18" s="16" t="s">
        <v>13939</v>
      </c>
      <c r="BI18" s="17">
        <f>B6L278C3*B6L271C4</f>
        <v>852.94904441811923</v>
      </c>
      <c r="BJ18" s="16" t="s">
        <v>13940</v>
      </c>
      <c r="BK18" s="17">
        <f>B6L278C10*B6L271C11</f>
        <v>945.61997264967965</v>
      </c>
      <c r="BL18" s="16" t="s">
        <v>13941</v>
      </c>
      <c r="BM18" s="17">
        <f>B6L278C15*B6L271C16</f>
        <v>41.785973686043668</v>
      </c>
      <c r="BN18" s="16" t="s">
        <v>13942</v>
      </c>
      <c r="BO18" s="17">
        <f>B6L278C20*B6L271C21</f>
        <v>57.615002052355123</v>
      </c>
      <c r="BP18" s="16" t="s">
        <v>13943</v>
      </c>
      <c r="BQ18" s="17">
        <f>B6L278C26*B6L271C27</f>
        <v>562.70780232871823</v>
      </c>
      <c r="BR18" s="16" t="s">
        <v>13944</v>
      </c>
      <c r="BS18" s="15">
        <f>B6L271C29+B6L271C30+B6L271C31+B6L271C32+B6L271C33</f>
        <v>2460.6777951349159</v>
      </c>
      <c r="BT18" s="16" t="s">
        <v>13945</v>
      </c>
      <c r="BU18" s="23">
        <f>IF(B6L271C3=0,0,B6L271C29/B6L271C3)</f>
        <v>7.2518272586210442</v>
      </c>
      <c r="BV18" s="16" t="s">
        <v>13946</v>
      </c>
      <c r="BW18" s="23">
        <f>IF(B6L271C8=0,0,B6L271C30/B6L271C8)</f>
        <v>3.988504992241575</v>
      </c>
      <c r="BX18" s="16" t="s">
        <v>13947</v>
      </c>
      <c r="BY18" s="23">
        <f>IF(B6L271C13=0,0,B6L271C31/B6L271C13)</f>
        <v>10.877740887931568</v>
      </c>
      <c r="BZ18" s="16" t="s">
        <v>13948</v>
      </c>
      <c r="CA18" s="23">
        <f>IF(B6L271C18=0,0,B6L271C32/B6L271C18)</f>
        <v>8.7021927103452548</v>
      </c>
      <c r="CB18" s="16" t="s">
        <v>13949</v>
      </c>
      <c r="CC18" s="23">
        <f>IF(B6L271C24=0,0,B6L271C33/B6L271C24)</f>
        <v>1.8129568146552608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8.7082499999999996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17.416499999999999</v>
      </c>
      <c r="J19" s="16" t="s">
        <v>13952</v>
      </c>
      <c r="K19" s="23">
        <f>IF(B6L276C3=0,0,B6L272C3/B6L276C3)</f>
        <v>1.0490504020335909E-2</v>
      </c>
      <c r="L19" s="16" t="s">
        <v>13953</v>
      </c>
      <c r="M19" s="23">
        <f>A1L552C72</f>
        <v>2.982351050463139</v>
      </c>
      <c r="N19" s="16" t="s">
        <v>13954</v>
      </c>
      <c r="O19" s="23">
        <f>B6L272C1*B6L272C5</f>
        <v>25.971058535195628</v>
      </c>
      <c r="P19" s="16" t="s">
        <v>13955</v>
      </c>
      <c r="Q19" s="23">
        <f>B3L846C21</f>
        <v>1.2105606421673147</v>
      </c>
      <c r="R19" s="16" t="s">
        <v>13956</v>
      </c>
      <c r="S19" s="23">
        <f>B6L272C6*B6L272C7</f>
        <v>31.439541298131338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17.291747713972239</v>
      </c>
      <c r="X19" s="16" t="s">
        <v>13958</v>
      </c>
      <c r="Y19" s="23">
        <f>IF(B6L276C10=0,0,B6L272C10/B6L276C10)</f>
        <v>1.4714936942812425E-2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0.74751617999999997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1.12127427</v>
      </c>
      <c r="AH19" s="16" t="s">
        <v>13961</v>
      </c>
      <c r="AI19" s="23">
        <f>IF(B6L276C15=0,0,B6L272C15/B6L276C15)</f>
        <v>1.0694039289655784E-2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0.98037478499999997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1.176449742</v>
      </c>
      <c r="AR19" s="16" t="s">
        <v>13964</v>
      </c>
      <c r="AS19" s="23">
        <f>IF(B6L276C20=0,0,B6L272C20/B6L276C20)</f>
        <v>1.0490504020335909E-2</v>
      </c>
      <c r="AT19" s="16" t="s">
        <v>13965</v>
      </c>
      <c r="AU19" s="17">
        <f>A1L247C24</f>
        <v>12064.75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60.323749999999997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15.080937499999999</v>
      </c>
      <c r="BD19" s="16" t="s">
        <v>13968</v>
      </c>
      <c r="BE19" s="23">
        <f>IF(B6L276C26=0,0,B6L272C26/B6L276C26)</f>
        <v>1.8196530370849652E-2</v>
      </c>
      <c r="BF19" s="16" t="s">
        <v>13969</v>
      </c>
      <c r="BG19" s="23">
        <f>B6L272C3+B6L272C10+B6L272C15+B6L272C20+B6L272C26</f>
        <v>52.086909225972242</v>
      </c>
      <c r="BH19" s="16" t="s">
        <v>13970</v>
      </c>
      <c r="BI19" s="17">
        <f>B6L278C3*B6L272C4</f>
        <v>126.30144944977341</v>
      </c>
      <c r="BJ19" s="16" t="s">
        <v>13971</v>
      </c>
      <c r="BK19" s="17">
        <f>B6L278C10*B6L272C11</f>
        <v>125.39676742138202</v>
      </c>
      <c r="BL19" s="16" t="s">
        <v>13972</v>
      </c>
      <c r="BM19" s="17">
        <f>B6L278C15*B6L272C16</f>
        <v>8.1312873155764134</v>
      </c>
      <c r="BN19" s="16" t="s">
        <v>13973</v>
      </c>
      <c r="BO19" s="17">
        <f>B6L278C20*B6L272C21</f>
        <v>8.5314103074332941</v>
      </c>
      <c r="BP19" s="16" t="s">
        <v>13974</v>
      </c>
      <c r="BQ19" s="17">
        <f>B6L278C26*B6L272C27</f>
        <v>109.3643536480603</v>
      </c>
      <c r="BR19" s="16" t="s">
        <v>13975</v>
      </c>
      <c r="BS19" s="15">
        <f>B6L272C29+B6L272C30+B6L272C31+B6L272C32+B6L272C33</f>
        <v>377.72526814222545</v>
      </c>
      <c r="BT19" s="16" t="s">
        <v>13976</v>
      </c>
      <c r="BU19" s="23">
        <f>IF(B6L272C3=0,0,B6L272C29/B6L272C3)</f>
        <v>7.2518272586210442</v>
      </c>
      <c r="BV19" s="16" t="s">
        <v>13977</v>
      </c>
      <c r="BW19" s="23">
        <f>IF(B6L272C8=0,0,B6L272C30/B6L272C8)</f>
        <v>3.9885049922415754</v>
      </c>
      <c r="BX19" s="16" t="s">
        <v>13978</v>
      </c>
      <c r="BY19" s="23">
        <f>IF(B6L272C13=0,0,B6L272C31/B6L272C13)</f>
        <v>10.877740887931568</v>
      </c>
      <c r="BZ19" s="16" t="s">
        <v>13979</v>
      </c>
      <c r="CA19" s="23">
        <f>IF(B6L272C18=0,0,B6L272C32/B6L272C18)</f>
        <v>8.702192710345253</v>
      </c>
      <c r="CB19" s="16" t="s">
        <v>13980</v>
      </c>
      <c r="CC19" s="23">
        <f>IF(B6L272C24=0,0,B6L272C33/B6L272C24)</f>
        <v>1.812956814655261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4.2500000000000003E-3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8.5000000000000006E-3</v>
      </c>
      <c r="J20" s="16" t="s">
        <v>13983</v>
      </c>
      <c r="K20" s="23">
        <f>IF(B6L276C3=0,0,B6L273C3/B6L276C3)</f>
        <v>5.1198165057764325E-6</v>
      </c>
      <c r="L20" s="16" t="s">
        <v>13984</v>
      </c>
      <c r="M20" s="23">
        <f>A1L553C72</f>
        <v>1</v>
      </c>
      <c r="N20" s="16" t="s">
        <v>13985</v>
      </c>
      <c r="O20" s="23">
        <f>B6L273C1*B6L273C5</f>
        <v>4.2500000000000003E-3</v>
      </c>
      <c r="P20" s="16" t="s">
        <v>13986</v>
      </c>
      <c r="Q20" s="23">
        <f>B3L847C21</f>
        <v>5.833333333333333</v>
      </c>
      <c r="R20" s="16" t="s">
        <v>13987</v>
      </c>
      <c r="S20" s="23">
        <f>B6L273C6*B6L273C7</f>
        <v>2.4791666666666667E-2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1.3635416666666667E-2</v>
      </c>
      <c r="X20" s="16" t="s">
        <v>13989</v>
      </c>
      <c r="Y20" s="23">
        <f>IF(B6L276C10=0,0,B6L273C10/B6L276C10)</f>
        <v>1.1603471190876046E-5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3.6482000000000002E-4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5.4723E-4</v>
      </c>
      <c r="AH20" s="16" t="s">
        <v>13992</v>
      </c>
      <c r="AI20" s="23">
        <f>IF(B6L276C15=0,0,B6L273C15/B6L276C15)</f>
        <v>5.2191504585923789E-6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4.7846500000000002E-4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5.7415799999999996E-4</v>
      </c>
      <c r="AR20" s="16" t="s">
        <v>13995</v>
      </c>
      <c r="AS20" s="23">
        <f>IF(B6L276C20=0,0,B6L273C20/B6L276C20)</f>
        <v>5.1198165057764325E-6</v>
      </c>
      <c r="AT20" s="16" t="s">
        <v>13996</v>
      </c>
      <c r="AU20" s="17">
        <f>A1L248C24</f>
        <v>43.75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0.21875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5.46875E-2</v>
      </c>
      <c r="BD20" s="16" t="s">
        <v>13999</v>
      </c>
      <c r="BE20" s="23">
        <f>IF(B6L276C26=0,0,B6L273C26/B6L276C26)</f>
        <v>6.5985470376482921E-5</v>
      </c>
      <c r="BF20" s="16" t="s">
        <v>14000</v>
      </c>
      <c r="BG20" s="23">
        <f>B6L273C3+B6L273C10+B6L273C15+B6L273C20+B6L273C26</f>
        <v>7.7944304666666658E-2</v>
      </c>
      <c r="BH20" s="16" t="s">
        <v>14001</v>
      </c>
      <c r="BI20" s="17">
        <f>B6L278C3*B6L273C4</f>
        <v>6.1640531698278885E-2</v>
      </c>
      <c r="BJ20" s="16" t="s">
        <v>14002</v>
      </c>
      <c r="BK20" s="17">
        <f>B6L278C10*B6L273C11</f>
        <v>9.8881686265989047E-2</v>
      </c>
      <c r="BL20" s="16" t="s">
        <v>14003</v>
      </c>
      <c r="BM20" s="17">
        <f>B6L278C15*B6L273C16</f>
        <v>3.9684174307351942E-3</v>
      </c>
      <c r="BN20" s="16" t="s">
        <v>14004</v>
      </c>
      <c r="BO20" s="17">
        <f>B6L278C20*B6L273C21</f>
        <v>4.1636946351553414E-3</v>
      </c>
      <c r="BP20" s="16" t="s">
        <v>14005</v>
      </c>
      <c r="BQ20" s="17">
        <f>B6L278C26*B6L273C27</f>
        <v>0.39658430320583837</v>
      </c>
      <c r="BR20" s="16" t="s">
        <v>14006</v>
      </c>
      <c r="BS20" s="15">
        <f>B6L273C29+B6L273C30+B6L273C31+B6L273C32+B6L273C33</f>
        <v>0.56523863323599688</v>
      </c>
      <c r="BT20" s="16" t="s">
        <v>14007</v>
      </c>
      <c r="BU20" s="23">
        <f>IF(B6L273C3=0,0,B6L273C29/B6L273C3)</f>
        <v>7.251827258621045</v>
      </c>
      <c r="BV20" s="16" t="s">
        <v>14008</v>
      </c>
      <c r="BW20" s="23">
        <f>IF(B6L273C8=0,0,B6L273C30/B6L273C8)</f>
        <v>3.988504992241575</v>
      </c>
      <c r="BX20" s="16" t="s">
        <v>14009</v>
      </c>
      <c r="BY20" s="23">
        <f>IF(B6L273C13=0,0,B6L273C31/B6L273C13)</f>
        <v>10.877740887931566</v>
      </c>
      <c r="BZ20" s="16" t="s">
        <v>14010</v>
      </c>
      <c r="CA20" s="23">
        <f>IF(B6L273C18=0,0,B6L273C32/B6L273C18)</f>
        <v>8.702192710345253</v>
      </c>
      <c r="CB20" s="16" t="s">
        <v>14011</v>
      </c>
      <c r="CC20" s="23">
        <f>IF(B6L273C24=0,0,B6L273C33/B6L273C24)</f>
        <v>1.812956814655261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8.6519999999999992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17.303999999999998</v>
      </c>
      <c r="J21" s="16" t="s">
        <v>14014</v>
      </c>
      <c r="K21" s="23">
        <f>IF(B6L276C3=0,0,B6L274C3/B6L276C3)</f>
        <v>1.0422741743053573E-2</v>
      </c>
      <c r="L21" s="16" t="s">
        <v>14015</v>
      </c>
      <c r="M21" s="23">
        <f>A1L554C72</f>
        <v>1.4391933384097664</v>
      </c>
      <c r="N21" s="16" t="s">
        <v>14016</v>
      </c>
      <c r="O21" s="23">
        <f>B6L274C1*B6L274C5</f>
        <v>12.451900763921298</v>
      </c>
      <c r="P21" s="16" t="s">
        <v>14017</v>
      </c>
      <c r="Q21" s="23">
        <f>B3L848C21</f>
        <v>1.8841349883630722</v>
      </c>
      <c r="R21" s="16" t="s">
        <v>14018</v>
      </c>
      <c r="S21" s="23">
        <f>B6L274C6*B6L274C7</f>
        <v>23.461061900928986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12.903584045510943</v>
      </c>
      <c r="X21" s="16" t="s">
        <v>14020</v>
      </c>
      <c r="Y21" s="23">
        <f>IF(B6L276C10=0,0,B6L274C10/B6L276C10)</f>
        <v>1.0980696035285611E-2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0.74268767999999996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1.1140315199999999</v>
      </c>
      <c r="AH21" s="16" t="s">
        <v>14023</v>
      </c>
      <c r="AI21" s="23">
        <f>IF(B6L276C15=0,0,B6L274C15/B6L276C15)</f>
        <v>1.0624962298292061E-2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0.97404215999999988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1.1688505919999999</v>
      </c>
      <c r="AR21" s="16" t="s">
        <v>14026</v>
      </c>
      <c r="AS21" s="23">
        <f>IF(B6L276C20=0,0,B6L274C20/B6L276C20)</f>
        <v>1.0422741743053575E-2</v>
      </c>
      <c r="AT21" s="16" t="s">
        <v>14027</v>
      </c>
      <c r="AU21" s="17">
        <f>A1L249C24</f>
        <v>12143.25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60.716250000000002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15.179062500000001</v>
      </c>
      <c r="BD21" s="16" t="s">
        <v>14030</v>
      </c>
      <c r="BE21" s="23">
        <f>IF(B6L276C26=0,0,B6L274C26/B6L276C26)</f>
        <v>1.8314927157696601E-2</v>
      </c>
      <c r="BF21" s="16" t="s">
        <v>14031</v>
      </c>
      <c r="BG21" s="23">
        <f>B6L274C3+B6L274C10+B6L274C15+B6L274C20+B6L274C26</f>
        <v>47.669528657510945</v>
      </c>
      <c r="BH21" s="16" t="s">
        <v>14032</v>
      </c>
      <c r="BI21" s="17">
        <f>B6L278C3*B6L274C4</f>
        <v>125.48561888317853</v>
      </c>
      <c r="BJ21" s="16" t="s">
        <v>14033</v>
      </c>
      <c r="BK21" s="17">
        <f>B6L278C10*B6L274C11</f>
        <v>93.574562515143882</v>
      </c>
      <c r="BL21" s="16" t="s">
        <v>14034</v>
      </c>
      <c r="BM21" s="17">
        <f>B6L278C15*B6L274C16</f>
        <v>8.0787641436990345</v>
      </c>
      <c r="BN21" s="16" t="s">
        <v>14035</v>
      </c>
      <c r="BO21" s="17">
        <f>B6L278C20*B6L274C21</f>
        <v>8.4763025843209441</v>
      </c>
      <c r="BP21" s="16" t="s">
        <v>14036</v>
      </c>
      <c r="BQ21" s="17">
        <f>B6L278C26*B6L274C27</f>
        <v>110.0759391978125</v>
      </c>
      <c r="BR21" s="16" t="s">
        <v>14037</v>
      </c>
      <c r="BS21" s="15">
        <f>B6L274C29+B6L274C30+B6L274C31+B6L274C32+B6L274C33</f>
        <v>345.6911873241549</v>
      </c>
      <c r="BT21" s="16" t="s">
        <v>14038</v>
      </c>
      <c r="BU21" s="23">
        <f>IF(B6L274C3=0,0,B6L274C29/B6L274C3)</f>
        <v>7.2518272586210442</v>
      </c>
      <c r="BV21" s="16" t="s">
        <v>14039</v>
      </c>
      <c r="BW21" s="23">
        <f>IF(B6L274C8=0,0,B6L274C30/B6L274C8)</f>
        <v>3.9885049922415754</v>
      </c>
      <c r="BX21" s="16" t="s">
        <v>14040</v>
      </c>
      <c r="BY21" s="23">
        <f>IF(B6L274C13=0,0,B6L274C31/B6L274C13)</f>
        <v>10.877740887931566</v>
      </c>
      <c r="BZ21" s="16" t="s">
        <v>14041</v>
      </c>
      <c r="CA21" s="23">
        <f>IF(B6L274C18=0,0,B6L274C32/B6L274C18)</f>
        <v>8.702192710345253</v>
      </c>
      <c r="CB21" s="16" t="s">
        <v>14042</v>
      </c>
      <c r="CC21" s="23">
        <f>IF(B6L274C24=0,0,B6L274C33/B6L274C24)</f>
        <v>1.812956814655261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134.55475000000001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269.10950000000003</v>
      </c>
      <c r="J22" s="16" t="s">
        <v>14045</v>
      </c>
      <c r="K22" s="23">
        <f>IF(B6L276C3=0,0,B6L275C3/B6L276C3)</f>
        <v>0.16209308940720504</v>
      </c>
      <c r="L22" s="16" t="s">
        <v>14046</v>
      </c>
      <c r="M22" s="23">
        <f>A1L555C72</f>
        <v>1.0489490241636514</v>
      </c>
      <c r="N22" s="16" t="s">
        <v>14047</v>
      </c>
      <c r="O22" s="23">
        <f>B6L275C1*B6L275C5</f>
        <v>141.14107370908408</v>
      </c>
      <c r="P22" s="16" t="s">
        <v>14048</v>
      </c>
      <c r="Q22" s="23">
        <f>B3L852C21</f>
        <v>2.0195429613197953</v>
      </c>
      <c r="R22" s="16" t="s">
        <v>14049</v>
      </c>
      <c r="S22" s="17">
        <f>B6L275C6*B6L275C7</f>
        <v>285.04046196229916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156.77225407926454</v>
      </c>
      <c r="X22" s="16" t="s">
        <v>14051</v>
      </c>
      <c r="Y22" s="23">
        <f>IF(B6L276C10=0,0,B6L275C10/B6L276C10)</f>
        <v>0.13341010239785697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11.550179740000001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17.325269609999999</v>
      </c>
      <c r="AH22" s="16" t="s">
        <v>14054</v>
      </c>
      <c r="AI22" s="23">
        <f>IF(B6L276C15=0,0,B6L275C15/B6L276C15)</f>
        <v>0.1652379965101842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15.148173755000002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18.177808506000002</v>
      </c>
      <c r="AR22" s="16" t="s">
        <v>14057</v>
      </c>
      <c r="AS22" s="23">
        <f>IF(B6L276C20=0,0,B6L275C20/B6L276C20)</f>
        <v>0.16209308940720507</v>
      </c>
      <c r="AT22" s="16" t="s">
        <v>14058</v>
      </c>
      <c r="AU22" s="17">
        <f>A1L253C24</f>
        <v>95820.75</v>
      </c>
      <c r="AV22" s="16" t="s">
        <v>12563</v>
      </c>
      <c r="AW22" s="17">
        <f>A1L575C1</f>
        <v>200</v>
      </c>
      <c r="AX22" s="16" t="s">
        <v>14059</v>
      </c>
      <c r="AY22" s="23">
        <f>IF(B6L275C23=0,0,B6L275C22/B6L275C23)</f>
        <v>479.10374999999999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119.7759375</v>
      </c>
      <c r="BD22" s="16" t="s">
        <v>14061</v>
      </c>
      <c r="BE22" s="23">
        <f>IF(B6L276C26=0,0,B6L275C26/B6L276C26)</f>
        <v>0.14452062309891142</v>
      </c>
      <c r="BF22" s="16" t="s">
        <v>14062</v>
      </c>
      <c r="BG22" s="17">
        <f>B6L275C3+B6L275C10+B6L275C15+B6L275C20+B6L275C26</f>
        <v>581.16076969526466</v>
      </c>
      <c r="BH22" s="16" t="s">
        <v>14063</v>
      </c>
      <c r="BI22" s="17">
        <f>B6L278C3*B6L275C4</f>
        <v>1951.5356076538801</v>
      </c>
      <c r="BJ22" s="16" t="s">
        <v>14064</v>
      </c>
      <c r="BK22" s="17">
        <f>B6L278C10*B6L275C11</f>
        <v>1136.8853055274749</v>
      </c>
      <c r="BL22" s="16" t="s">
        <v>14065</v>
      </c>
      <c r="BM22" s="17">
        <f>B6L278C15*B6L275C16</f>
        <v>125.63986242075678</v>
      </c>
      <c r="BN22" s="16" t="s">
        <v>14066</v>
      </c>
      <c r="BO22" s="17">
        <f>B6L278C20*B6L275C21</f>
        <v>131.82232722580432</v>
      </c>
      <c r="BP22" s="16" t="s">
        <v>14067</v>
      </c>
      <c r="BQ22" s="17">
        <f>B6L278C26*B6L275C27</f>
        <v>868.59440848939039</v>
      </c>
      <c r="BR22" s="16" t="s">
        <v>14068</v>
      </c>
      <c r="BS22" s="15">
        <f>B6L275C29+B6L275C30+B6L275C31+B6L275C32+B6L275C33</f>
        <v>4214.4775113173064</v>
      </c>
      <c r="BT22" s="16" t="s">
        <v>14069</v>
      </c>
      <c r="BU22" s="23">
        <f>IF(B6L275C3=0,0,B6L275C29/B6L275C3)</f>
        <v>7.2518272586210442</v>
      </c>
      <c r="BV22" s="16" t="s">
        <v>14070</v>
      </c>
      <c r="BW22" s="23">
        <f>IF(B6L275C8=0,0,B6L275C30/B6L275C8)</f>
        <v>3.9885049922415745</v>
      </c>
      <c r="BX22" s="16" t="s">
        <v>14071</v>
      </c>
      <c r="BY22" s="23">
        <f>IF(B6L275C13=0,0,B6L275C31/B6L275C13)</f>
        <v>10.877740887931566</v>
      </c>
      <c r="BZ22" s="16" t="s">
        <v>14072</v>
      </c>
      <c r="CA22" s="23">
        <f>IF(B6L275C18=0,0,B6L275C32/B6L275C18)</f>
        <v>8.7021927103452548</v>
      </c>
      <c r="CB22" s="16" t="s">
        <v>14073</v>
      </c>
      <c r="CC22" s="23">
        <f>IF(B6L275C24=0,0,B6L275C33/B6L275C24)</f>
        <v>1.8129568146552608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889.72625000000016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1660.2157500000003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2136.573294219118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1175.115311820515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69.900264975000013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104.85039746249998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93.453544567500003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112.14425348100001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3315.1237500000007</v>
      </c>
      <c r="AZ23" s="16" t="s">
        <v>945</v>
      </c>
      <c r="BA23" s="19" t="str">
        <f>NULL_VALUE</f>
        <v>n/a</v>
      </c>
      <c r="BB23" s="16" t="s">
        <v>14087</v>
      </c>
      <c r="BC23" s="23">
        <f>SUM(B6L261C26:B6L275C26)</f>
        <v>828.78093750000016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3881.1066502640151</v>
      </c>
      <c r="BH23" s="16" t="s">
        <v>14090</v>
      </c>
      <c r="BI23" s="17">
        <f>SUM(B6L261C29:B6L275C29)</f>
        <v>12039.597831041981</v>
      </c>
      <c r="BJ23" s="16" t="s">
        <v>14091</v>
      </c>
      <c r="BK23" s="17">
        <f>SUM(B6L261C30:B6L275C30)</f>
        <v>8521.7332502829795</v>
      </c>
      <c r="BL23" s="16" t="s">
        <v>14092</v>
      </c>
      <c r="BM23" s="17">
        <f>SUM(B6L261C31:B6L275C31)</f>
        <v>760.35697039580839</v>
      </c>
      <c r="BN23" s="16" t="s">
        <v>14093</v>
      </c>
      <c r="BO23" s="17">
        <f>SUM(B6L261C32:B6L275C32)</f>
        <v>813.25075429122376</v>
      </c>
      <c r="BP23" s="16" t="s">
        <v>14094</v>
      </c>
      <c r="BQ23" s="17">
        <f>SUM(B6L261C33:B6L275C33)</f>
        <v>6010.1761939880053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0.42776864941010134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0.30277841288916318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2.7015592950883599E-2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2.8894916730353524E-2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0.21354242801949844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12039.597831041983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8521.7332502829795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760.35697039580816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813.25075429122387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6010.1761939880053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1.4132043488450625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7.7698000000000009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13.985640000000002</v>
      </c>
      <c r="J9" s="16" t="s">
        <v>14140</v>
      </c>
      <c r="K9" s="23">
        <f>IF(B6L296C3=0,0,B6L282C3/B6L296C3)</f>
        <v>8.4734563389834271E-3</v>
      </c>
      <c r="L9" s="16" t="s">
        <v>14141</v>
      </c>
      <c r="M9" s="23">
        <f>A1L542C81</f>
        <v>2.4536499055543604</v>
      </c>
      <c r="N9" s="16" t="s">
        <v>14142</v>
      </c>
      <c r="O9" s="23">
        <f>B6L282C1*B6L282C5</f>
        <v>19.06436903617627</v>
      </c>
      <c r="P9" s="16" t="s">
        <v>14143</v>
      </c>
      <c r="Q9" s="23">
        <f>B3L836C27</f>
        <v>1.6099419448476051</v>
      </c>
      <c r="R9" s="16" t="s">
        <v>14144</v>
      </c>
      <c r="S9" s="17">
        <f>B6L282C6*B6L282C7</f>
        <v>30.692527363394088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16.88089004986675</v>
      </c>
      <c r="X9" s="16" t="s">
        <v>14146</v>
      </c>
      <c r="Y9" s="23">
        <f>IF(B6L296C10=0,0,B6L282C10/B6L296C10)</f>
        <v>1.4273394549581004E-2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0.45677100240000007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0.68515650360000013</v>
      </c>
      <c r="AH9" s="16" t="s">
        <v>14149</v>
      </c>
      <c r="AI9" s="23">
        <f>IF(B6L296C15=0,0,B6L282C15/B6L296C15)</f>
        <v>6.5693296930040505E-3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0.78725167560000009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0.94470201072000004</v>
      </c>
      <c r="AR9" s="16" t="s">
        <v>14152</v>
      </c>
      <c r="AS9" s="23">
        <f>IF(B6L296C20=0,0,B6L282C20/B6L296C20)</f>
        <v>8.4734563389834289E-3</v>
      </c>
      <c r="AT9" s="16" t="s">
        <v>14153</v>
      </c>
      <c r="AU9" s="17">
        <f>A1L237C27</f>
        <v>7986.6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39.933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9.98325</v>
      </c>
      <c r="BD9" s="16" t="s">
        <v>14156</v>
      </c>
      <c r="BE9" s="23">
        <f>IF(B6L296C26=0,0,B6L282C26/B6L296C26)</f>
        <v>1.2172728187213652E-2</v>
      </c>
      <c r="BF9" s="16" t="s">
        <v>14157</v>
      </c>
      <c r="BG9" s="17">
        <f>B6L282C3+B6L282C10+B6L282C15+B6L282C20+B6L282C26</f>
        <v>42.47963856418675</v>
      </c>
      <c r="BH9" s="16" t="s">
        <v>14158</v>
      </c>
      <c r="BI9" s="17">
        <f>B6L298C3*B6L282C4</f>
        <v>101.4308568913271</v>
      </c>
      <c r="BJ9" s="16" t="s">
        <v>14159</v>
      </c>
      <c r="BK9" s="17">
        <f>B6L298C10*B6L282C11</f>
        <v>122.42865845583481</v>
      </c>
      <c r="BL9" s="16" t="s">
        <v>14160</v>
      </c>
      <c r="BM9" s="17">
        <f>B6L298C15*B6L282C16</f>
        <v>4.969097679106115</v>
      </c>
      <c r="BN9" s="16" t="s">
        <v>14161</v>
      </c>
      <c r="BO9" s="17">
        <f>B6L298C20*B6L282C21</f>
        <v>6.8514515212953615</v>
      </c>
      <c r="BP9" s="16" t="s">
        <v>14162</v>
      </c>
      <c r="BQ9" s="17">
        <f>B6L298C26*B6L282C27</f>
        <v>72.403522617509168</v>
      </c>
      <c r="BR9" s="16" t="s">
        <v>14163</v>
      </c>
      <c r="BS9" s="15">
        <f>B6L282C29+B6L282C30+B6L282C31+B6L282C32+B6L282C33</f>
        <v>308.08358716507257</v>
      </c>
      <c r="BT9" s="16" t="s">
        <v>14164</v>
      </c>
      <c r="BU9" s="23">
        <f>IF(B6L282C3=0,0,B6L282C29/B6L282C3)</f>
        <v>7.2525001995852234</v>
      </c>
      <c r="BV9" s="16" t="s">
        <v>14165</v>
      </c>
      <c r="BW9" s="23">
        <f>IF(B6L282C8=0,0,B6L282C30/B6L282C8)</f>
        <v>3.9888751097718731</v>
      </c>
      <c r="BX9" s="16" t="s">
        <v>14166</v>
      </c>
      <c r="BY9" s="23">
        <f>IF(B6L282C13=0,0,B6L282C31/B6L282C13)</f>
        <v>10.878750299377836</v>
      </c>
      <c r="BZ9" s="16" t="s">
        <v>14167</v>
      </c>
      <c r="CA9" s="23">
        <f>IF(B6L282C18=0,0,B6L282C32/B6L282C18)</f>
        <v>8.7030002395022663</v>
      </c>
      <c r="CB9" s="16" t="s">
        <v>14168</v>
      </c>
      <c r="CC9" s="23">
        <f>IF(B6L282C24=0,0,B6L282C33/B6L282C24)</f>
        <v>1.8131250498963056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82.53479999999999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165.06959999999998</v>
      </c>
      <c r="J10" s="16" t="s">
        <v>14171</v>
      </c>
      <c r="K10" s="23">
        <f>IF(B6L296C3=0,0,B6L283C3/B6L296C3)</f>
        <v>0.10001044274652132</v>
      </c>
      <c r="L10" s="16" t="s">
        <v>14172</v>
      </c>
      <c r="M10" s="23">
        <f>A1L543C81</f>
        <v>1.8803851868208885</v>
      </c>
      <c r="N10" s="16" t="s">
        <v>14173</v>
      </c>
      <c r="O10" s="23">
        <f>B6L283C1*B6L283C5</f>
        <v>155.19721531722465</v>
      </c>
      <c r="P10" s="16" t="s">
        <v>14174</v>
      </c>
      <c r="Q10" s="23">
        <f>B3L837C27</f>
        <v>1.7780935796271431</v>
      </c>
      <c r="R10" s="16" t="s">
        <v>14175</v>
      </c>
      <c r="S10" s="23">
        <f>B6L283C6*B6L283C7</f>
        <v>275.95517213156847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151.77534467236268</v>
      </c>
      <c r="X10" s="16" t="s">
        <v>14177</v>
      </c>
      <c r="Y10" s="23">
        <f>IF(B6L296C10=0,0,B6L283C10/B6L296C10)</f>
        <v>0.1283314665878284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7.0847872319999992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10.627180847999998</v>
      </c>
      <c r="AH10" s="16" t="s">
        <v>14180</v>
      </c>
      <c r="AI10" s="23">
        <f>IF(B6L296C15=0,0,B6L283C15/B6L296C15)</f>
        <v>0.10189417210647687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9.2917677839999993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11.150121340799998</v>
      </c>
      <c r="AR10" s="16" t="s">
        <v>14183</v>
      </c>
      <c r="AS10" s="23">
        <f>IF(B6L296C20=0,0,B6L283C20/B6L296C20)</f>
        <v>0.10001044274652134</v>
      </c>
      <c r="AT10" s="16" t="s">
        <v>14184</v>
      </c>
      <c r="AU10" s="17">
        <f>A1L238C27</f>
        <v>74947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374.73500000000001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93.683750000000003</v>
      </c>
      <c r="BD10" s="16" t="s">
        <v>14187</v>
      </c>
      <c r="BE10" s="23">
        <f>IF(B6L296C26=0,0,B6L283C26/B6L296C26)</f>
        <v>0.11423001771055288</v>
      </c>
      <c r="BF10" s="16" t="s">
        <v>14188</v>
      </c>
      <c r="BG10" s="23">
        <f>B6L283C3+B6L283C10+B6L283C15+B6L283C20+B6L283C26</f>
        <v>432.30599686116273</v>
      </c>
      <c r="BH10" s="16" t="s">
        <v>14189</v>
      </c>
      <c r="BI10" s="17">
        <f>B6L298C3*B6L283C4</f>
        <v>1197.1673069454528</v>
      </c>
      <c r="BJ10" s="16" t="s">
        <v>14190</v>
      </c>
      <c r="BK10" s="17">
        <f>B6L298C10*B6L283C11</f>
        <v>1100.7507175284263</v>
      </c>
      <c r="BL10" s="16" t="s">
        <v>14191</v>
      </c>
      <c r="BM10" s="17">
        <f>B6L298C15*B6L283C16</f>
        <v>77.073631221148247</v>
      </c>
      <c r="BN10" s="16" t="s">
        <v>14192</v>
      </c>
      <c r="BO10" s="17">
        <f>B6L298C20*B6L283C21</f>
        <v>80.866257249551438</v>
      </c>
      <c r="BP10" s="16" t="s">
        <v>14193</v>
      </c>
      <c r="BQ10" s="17">
        <f>B6L298C26*B6L283C27</f>
        <v>679.4414155728922</v>
      </c>
      <c r="BR10" s="16" t="s">
        <v>14194</v>
      </c>
      <c r="BS10" s="15">
        <f>B6L283C29+B6L283C30+B6L283C31+B6L283C32+B6L283C33</f>
        <v>3135.2993285174712</v>
      </c>
      <c r="BT10" s="16" t="s">
        <v>14195</v>
      </c>
      <c r="BU10" s="23">
        <f>IF(B6L283C3=0,0,B6L283C29/B6L283C3)</f>
        <v>7.2525001995852225</v>
      </c>
      <c r="BV10" s="16" t="s">
        <v>14196</v>
      </c>
      <c r="BW10" s="23">
        <f>IF(B6L283C8=0,0,B6L283C30/B6L283C8)</f>
        <v>3.9888751097718731</v>
      </c>
      <c r="BX10" s="16" t="s">
        <v>14197</v>
      </c>
      <c r="BY10" s="23">
        <f>IF(B6L283C13=0,0,B6L283C31/B6L283C13)</f>
        <v>10.878750299377835</v>
      </c>
      <c r="BZ10" s="16" t="s">
        <v>14198</v>
      </c>
      <c r="CA10" s="23">
        <f>IF(B6L283C18=0,0,B6L283C32/B6L283C18)</f>
        <v>8.7030002395022663</v>
      </c>
      <c r="CB10" s="16" t="s">
        <v>14199</v>
      </c>
      <c r="CC10" s="23">
        <f>IF(B6L283C24=0,0,B6L283C33/B6L283C24)</f>
        <v>1.8131250498963059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177.2834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354.5668</v>
      </c>
      <c r="J11" s="16" t="s">
        <v>14202</v>
      </c>
      <c r="K11" s="23">
        <f>IF(B6L296C3=0,0,B6L284C3/B6L296C3)</f>
        <v>0.21482079469034443</v>
      </c>
      <c r="L11" s="16" t="s">
        <v>14203</v>
      </c>
      <c r="M11" s="23">
        <f>A1L544C81</f>
        <v>0.8822315906906415</v>
      </c>
      <c r="N11" s="16" t="s">
        <v>14204</v>
      </c>
      <c r="O11" s="23">
        <f>B6L284C1*B6L284C5</f>
        <v>156.40501598504528</v>
      </c>
      <c r="P11" s="16" t="s">
        <v>14205</v>
      </c>
      <c r="Q11" s="23">
        <f>B3L838C27</f>
        <v>1.973964063072974</v>
      </c>
      <c r="R11" s="16" t="s">
        <v>14206</v>
      </c>
      <c r="S11" s="17">
        <f>B6L284C6*B6L284C7</f>
        <v>308.73788083883341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169.80583446135839</v>
      </c>
      <c r="X11" s="16" t="s">
        <v>14208</v>
      </c>
      <c r="Y11" s="23">
        <f>IF(B6L296C10=0,0,B6L284C10/B6L296C10)</f>
        <v>0.14357688871428545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15.218007055999999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22.827010584</v>
      </c>
      <c r="AH11" s="16" t="s">
        <v>14211</v>
      </c>
      <c r="AI11" s="23">
        <f>IF(B6L296C15=0,0,B6L284C15/B6L296C15)</f>
        <v>0.21886701453473426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19.958565172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23.9502782064</v>
      </c>
      <c r="AR11" s="16" t="s">
        <v>14214</v>
      </c>
      <c r="AS11" s="23">
        <f>IF(B6L296C20=0,0,B6L284C20/B6L296C20)</f>
        <v>0.21482079469034449</v>
      </c>
      <c r="AT11" s="16" t="s">
        <v>14215</v>
      </c>
      <c r="AU11" s="17">
        <f>A1L239C27</f>
        <v>101200.4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506.00199999999995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126.50049999999999</v>
      </c>
      <c r="BD11" s="16" t="s">
        <v>14218</v>
      </c>
      <c r="BE11" s="23">
        <f>IF(B6L296C26=0,0,B6L284C26/B6L296C26)</f>
        <v>0.15424397886926808</v>
      </c>
      <c r="BF11" s="16" t="s">
        <v>14219</v>
      </c>
      <c r="BG11" s="17">
        <f>B6L284C3+B6L284C10+B6L284C15+B6L284C20+B6L284C26</f>
        <v>697.65042325175841</v>
      </c>
      <c r="BH11" s="16" t="s">
        <v>14220</v>
      </c>
      <c r="BI11" s="17">
        <f>B6L298C3*B6L284C4</f>
        <v>2571.4957877662937</v>
      </c>
      <c r="BJ11" s="16" t="s">
        <v>14221</v>
      </c>
      <c r="BK11" s="17">
        <f>B6L298C10*B6L284C11</f>
        <v>1231.5168483217369</v>
      </c>
      <c r="BL11" s="16" t="s">
        <v>14222</v>
      </c>
      <c r="BM11" s="17">
        <f>B6L298C15*B6L284C16</f>
        <v>165.55289881639402</v>
      </c>
      <c r="BN11" s="16" t="s">
        <v>14223</v>
      </c>
      <c r="BO11" s="17">
        <f>B6L298C20*B6L284C21</f>
        <v>173.69939747203759</v>
      </c>
      <c r="BP11" s="16" t="s">
        <v>14224</v>
      </c>
      <c r="BQ11" s="17">
        <f>B6L298C26*B6L284C27</f>
        <v>917.44490149763044</v>
      </c>
      <c r="BR11" s="16" t="s">
        <v>14225</v>
      </c>
      <c r="BS11" s="15">
        <f>B6L284C29+B6L284C30+B6L284C31+B6L284C32+B6L284C33</f>
        <v>5059.7098338740925</v>
      </c>
      <c r="BT11" s="16" t="s">
        <v>14226</v>
      </c>
      <c r="BU11" s="23">
        <f>IF(B6L284C3=0,0,B6L284C29/B6L284C3)</f>
        <v>7.2525001995852225</v>
      </c>
      <c r="BV11" s="16" t="s">
        <v>14227</v>
      </c>
      <c r="BW11" s="23">
        <f>IF(B6L284C8=0,0,B6L284C30/B6L284C8)</f>
        <v>3.9888751097718727</v>
      </c>
      <c r="BX11" s="16" t="s">
        <v>14228</v>
      </c>
      <c r="BY11" s="23">
        <f>IF(B6L284C13=0,0,B6L284C31/B6L284C13)</f>
        <v>10.878750299377836</v>
      </c>
      <c r="BZ11" s="16" t="s">
        <v>14229</v>
      </c>
      <c r="CA11" s="23">
        <f>IF(B6L284C18=0,0,B6L284C32/B6L284C18)</f>
        <v>8.7030002395022663</v>
      </c>
      <c r="CB11" s="16" t="s">
        <v>14230</v>
      </c>
      <c r="CC11" s="23">
        <f>IF(B6L284C24=0,0,B6L284C33/B6L284C24)</f>
        <v>1.8131250498963059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47.889599999999994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95.779199999999989</v>
      </c>
      <c r="J12" s="16" t="s">
        <v>14233</v>
      </c>
      <c r="K12" s="23">
        <f>IF(B6L296C3=0,0,B6L285C3/B6L296C3)</f>
        <v>5.8029583871940169E-2</v>
      </c>
      <c r="L12" s="16" t="s">
        <v>14234</v>
      </c>
      <c r="M12" s="23">
        <f>A1L545C81</f>
        <v>1.2080200288551306</v>
      </c>
      <c r="N12" s="16" t="s">
        <v>14235</v>
      </c>
      <c r="O12" s="23">
        <f>B6L285C1*B6L285C5</f>
        <v>57.851595973860654</v>
      </c>
      <c r="P12" s="16" t="s">
        <v>14236</v>
      </c>
      <c r="Q12" s="23">
        <f>B3L839C27</f>
        <v>2.0057903697009185</v>
      </c>
      <c r="R12" s="16" t="s">
        <v>14237</v>
      </c>
      <c r="S12" s="23">
        <f>B6L285C6*B6L285C7</f>
        <v>116.03817407619813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63.82099574190898</v>
      </c>
      <c r="X12" s="16" t="s">
        <v>14239</v>
      </c>
      <c r="Y12" s="23">
        <f>IF(B6L296C10=0,0,B6L285C10/B6L296C10)</f>
        <v>5.3962927907263203E-2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4.1108432639999997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6.1662648959999995</v>
      </c>
      <c r="AH12" s="16" t="s">
        <v>14242</v>
      </c>
      <c r="AI12" s="23">
        <f>IF(B6L296C15=0,0,B6L285C15/B6L296C15)</f>
        <v>5.9122590040932246E-2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5.3914111679999994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6.4696934015999989</v>
      </c>
      <c r="AR12" s="16" t="s">
        <v>14245</v>
      </c>
      <c r="AS12" s="23">
        <f>IF(B6L296C20=0,0,B6L285C20/B6L296C20)</f>
        <v>5.8029583871940175E-2</v>
      </c>
      <c r="AT12" s="16" t="s">
        <v>14246</v>
      </c>
      <c r="AU12" s="17">
        <f>A1L240C27</f>
        <v>38173.399999999994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190.86699999999996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47.71674999999999</v>
      </c>
      <c r="BD12" s="16" t="s">
        <v>14249</v>
      </c>
      <c r="BE12" s="23">
        <f>IF(B6L296C26=0,0,B6L285C26/B6L296C26)</f>
        <v>5.8181757216059594E-2</v>
      </c>
      <c r="BF12" s="16" t="s">
        <v>14250</v>
      </c>
      <c r="BG12" s="23">
        <f>B6L285C3+B6L285C10+B6L285C15+B6L285C20+B6L285C26</f>
        <v>219.95290403950898</v>
      </c>
      <c r="BH12" s="16" t="s">
        <v>14251</v>
      </c>
      <c r="BI12" s="17">
        <f>B6L298C3*B6L285C4</f>
        <v>694.63866711611297</v>
      </c>
      <c r="BJ12" s="16" t="s">
        <v>14252</v>
      </c>
      <c r="BK12" s="17">
        <f>B6L298C10*B6L285C11</f>
        <v>462.86178435592257</v>
      </c>
      <c r="BL12" s="16" t="s">
        <v>14253</v>
      </c>
      <c r="BM12" s="17">
        <f>B6L298C15*B6L285C16</f>
        <v>44.720837388935351</v>
      </c>
      <c r="BN12" s="16" t="s">
        <v>14254</v>
      </c>
      <c r="BO12" s="17">
        <f>B6L298C20*B6L285C21</f>
        <v>46.921452686359189</v>
      </c>
      <c r="BP12" s="16" t="s">
        <v>14255</v>
      </c>
      <c r="BQ12" s="17">
        <f>B6L298C26*B6L285C27</f>
        <v>346.0657388985581</v>
      </c>
      <c r="BR12" s="16" t="s">
        <v>14256</v>
      </c>
      <c r="BS12" s="15">
        <f>B6L285C29+B6L285C30+B6L285C31+B6L285C32+B6L285C33</f>
        <v>1595.208480445888</v>
      </c>
      <c r="BT12" s="16" t="s">
        <v>14257</v>
      </c>
      <c r="BU12" s="23">
        <f>IF(B6L285C3=0,0,B6L285C29/B6L285C3)</f>
        <v>7.2525001995852234</v>
      </c>
      <c r="BV12" s="16" t="s">
        <v>14258</v>
      </c>
      <c r="BW12" s="23">
        <f>IF(B6L285C8=0,0,B6L285C30/B6L285C8)</f>
        <v>3.9888751097718731</v>
      </c>
      <c r="BX12" s="16" t="s">
        <v>14259</v>
      </c>
      <c r="BY12" s="23">
        <f>IF(B6L285C13=0,0,B6L285C31/B6L285C13)</f>
        <v>10.878750299377835</v>
      </c>
      <c r="BZ12" s="16" t="s">
        <v>14260</v>
      </c>
      <c r="CA12" s="23">
        <f>IF(B6L285C18=0,0,B6L285C32/B6L285C18)</f>
        <v>8.7030002395022663</v>
      </c>
      <c r="CB12" s="16" t="s">
        <v>14261</v>
      </c>
      <c r="CC12" s="23">
        <f>IF(B6L285C24=0,0,B6L285C33/B6L285C24)</f>
        <v>1.8131250498963056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199.60340000000002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399.20680000000004</v>
      </c>
      <c r="J13" s="16" t="s">
        <v>14264</v>
      </c>
      <c r="K13" s="23">
        <f>IF(B6L296C3=0,0,B6L286C3/B6L296C3)</f>
        <v>0.24186675690388779</v>
      </c>
      <c r="L13" s="16" t="s">
        <v>14265</v>
      </c>
      <c r="M13" s="23">
        <f>A1L546C81</f>
        <v>1.3607927492141609</v>
      </c>
      <c r="N13" s="16" t="s">
        <v>14266</v>
      </c>
      <c r="O13" s="23">
        <f>B6L286C1*B6L286C5</f>
        <v>271.61885943849387</v>
      </c>
      <c r="P13" s="16" t="s">
        <v>14267</v>
      </c>
      <c r="Q13" s="23">
        <f>B3L840C27</f>
        <v>2.0179038131730938</v>
      </c>
      <c r="R13" s="16" t="s">
        <v>14268</v>
      </c>
      <c r="S13" s="17">
        <f>B6L286C6*B6L286C7</f>
        <v>548.10073219066339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301.45540270486487</v>
      </c>
      <c r="X13" s="16" t="s">
        <v>14270</v>
      </c>
      <c r="Y13" s="23">
        <f>IF(B6L296C10=0,0,B6L286C10/B6L296C10)</f>
        <v>0.25489129359878326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17.133955856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25.700933784</v>
      </c>
      <c r="AH13" s="16" t="s">
        <v>14273</v>
      </c>
      <c r="AI13" s="23">
        <f>IF(B6L296C15=0,0,B6L286C15/B6L296C15)</f>
        <v>0.24642239628178597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22.471350772000001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26.9656209264</v>
      </c>
      <c r="AR13" s="16" t="s">
        <v>14276</v>
      </c>
      <c r="AS13" s="23">
        <f>IF(B6L296C20=0,0,B6L286C20/B6L296C20)</f>
        <v>0.24186675690388781</v>
      </c>
      <c r="AT13" s="16" t="s">
        <v>14277</v>
      </c>
      <c r="AU13" s="17">
        <f>A1L241C27</f>
        <v>186847.40000000002</v>
      </c>
      <c r="AV13" s="16" t="s">
        <v>12212</v>
      </c>
      <c r="AW13" s="17">
        <f>A1L566C1</f>
        <v>200</v>
      </c>
      <c r="AX13" s="16" t="s">
        <v>14278</v>
      </c>
      <c r="AY13" s="23">
        <f>IF(B6L286C23=0,0,B6L286C22/B6L286C23)</f>
        <v>934.23700000000008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233.55925000000002</v>
      </c>
      <c r="BD13" s="16" t="s">
        <v>14280</v>
      </c>
      <c r="BE13" s="23">
        <f>IF(B6L296C26=0,0,B6L286C26/B6L296C26)</f>
        <v>0.28478233700042377</v>
      </c>
      <c r="BF13" s="16" t="s">
        <v>14281</v>
      </c>
      <c r="BG13" s="17">
        <f>B6L286C3+B6L286C10+B6L286C15+B6L286C20+B6L286C26</f>
        <v>986.88800741526495</v>
      </c>
      <c r="BH13" s="16" t="s">
        <v>14282</v>
      </c>
      <c r="BI13" s="17">
        <f>B6L298C3*B6L286C4</f>
        <v>2895.2473966757784</v>
      </c>
      <c r="BJ13" s="16" t="s">
        <v>14283</v>
      </c>
      <c r="BK13" s="17">
        <f>B6L298C10*B6L286C11</f>
        <v>2186.3053682830764</v>
      </c>
      <c r="BL13" s="16" t="s">
        <v>14284</v>
      </c>
      <c r="BM13" s="17">
        <f>B6L298C15*B6L286C16</f>
        <v>186.39602739798661</v>
      </c>
      <c r="BN13" s="16" t="s">
        <v>14285</v>
      </c>
      <c r="BO13" s="17">
        <f>B6L298C20*B6L286C21</f>
        <v>195.56817115065544</v>
      </c>
      <c r="BP13" s="16" t="s">
        <v>14286</v>
      </c>
      <c r="BQ13" s="17">
        <f>B6L298C26*B6L286C27</f>
        <v>1693.8885072399751</v>
      </c>
      <c r="BR13" s="16" t="s">
        <v>14287</v>
      </c>
      <c r="BS13" s="15">
        <f>B6L286C29+B6L286C30+B6L286C31+B6L286C32+B6L286C33</f>
        <v>7157.4054707474725</v>
      </c>
      <c r="BT13" s="16" t="s">
        <v>14288</v>
      </c>
      <c r="BU13" s="23">
        <f>IF(B6L286C3=0,0,B6L286C29/B6L286C3)</f>
        <v>7.2525001995852225</v>
      </c>
      <c r="BV13" s="16" t="s">
        <v>14289</v>
      </c>
      <c r="BW13" s="23">
        <f>IF(B6L286C8=0,0,B6L286C30/B6L286C8)</f>
        <v>3.9888751097718731</v>
      </c>
      <c r="BX13" s="16" t="s">
        <v>14290</v>
      </c>
      <c r="BY13" s="23">
        <f>IF(B6L286C13=0,0,B6L286C31/B6L286C13)</f>
        <v>10.878750299377835</v>
      </c>
      <c r="BZ13" s="16" t="s">
        <v>14291</v>
      </c>
      <c r="CA13" s="23">
        <f>IF(B6L286C18=0,0,B6L286C32/B6L286C18)</f>
        <v>8.7030002395022663</v>
      </c>
      <c r="CB13" s="16" t="s">
        <v>14292</v>
      </c>
      <c r="CC13" s="23">
        <f>IF(B6L286C24=0,0,B6L286C33/B6L286C24)</f>
        <v>1.8131250498963056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3.7280000000000002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7.4560000000000004</v>
      </c>
      <c r="J14" s="16" t="s">
        <v>14295</v>
      </c>
      <c r="K14" s="23">
        <f>IF(B6L296C3=0,0,B6L287C3/B6L296C3)</f>
        <v>4.5173542621903921E-3</v>
      </c>
      <c r="L14" s="16" t="s">
        <v>14296</v>
      </c>
      <c r="M14" s="23">
        <f>A1L547C81</f>
        <v>1.1690111163795374</v>
      </c>
      <c r="N14" s="16" t="s">
        <v>14297</v>
      </c>
      <c r="O14" s="23">
        <f>B6L287C1*B6L287C5</f>
        <v>4.3580734418629152</v>
      </c>
      <c r="P14" s="16" t="s">
        <v>14298</v>
      </c>
      <c r="Q14" s="23">
        <f>B3L841C27</f>
        <v>1.9994887525562373</v>
      </c>
      <c r="R14" s="16" t="s">
        <v>14299</v>
      </c>
      <c r="S14" s="23">
        <f>B6L287C6*B6L287C7</f>
        <v>8.7139188298189474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4.7926553564004211</v>
      </c>
      <c r="X14" s="16" t="s">
        <v>14301</v>
      </c>
      <c r="Y14" s="23">
        <f>IF(B6L296C10=0,0,B6L287C10/B6L296C10)</f>
        <v>4.0523610212487553E-3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0.32001151999999999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0.48001727999999999</v>
      </c>
      <c r="AH14" s="16" t="s">
        <v>14304</v>
      </c>
      <c r="AI14" s="23">
        <f>IF(B6L296C15=0,0,B6L287C15/B6L296C15)</f>
        <v>4.6024401054215415E-3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0.41969824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0.50363788799999998</v>
      </c>
      <c r="AR14" s="16" t="s">
        <v>14307</v>
      </c>
      <c r="AS14" s="23">
        <f>IF(B6L296C20=0,0,B6L287C20/B6L296C20)</f>
        <v>4.5173542621903921E-3</v>
      </c>
      <c r="AT14" s="16" t="s">
        <v>14308</v>
      </c>
      <c r="AU14" s="17">
        <f>A1L242C27</f>
        <v>2346.6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11.732999999999999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2.9332499999999997</v>
      </c>
      <c r="BD14" s="16" t="s">
        <v>14311</v>
      </c>
      <c r="BE14" s="23">
        <f>IF(B6L296C26=0,0,B6L287C26/B6L296C26)</f>
        <v>3.5765562271949957E-3</v>
      </c>
      <c r="BF14" s="16" t="s">
        <v>14312</v>
      </c>
      <c r="BG14" s="23">
        <f>B6L287C3+B6L287C10+B6L287C15+B6L287C20+B6L287C26</f>
        <v>16.165560524400423</v>
      </c>
      <c r="BH14" s="16" t="s">
        <v>14313</v>
      </c>
      <c r="BI14" s="17">
        <f>B6L298C3*B6L287C4</f>
        <v>54.074641488107432</v>
      </c>
      <c r="BJ14" s="16" t="s">
        <v>14314</v>
      </c>
      <c r="BK14" s="17">
        <f>B6L298C10*B6L287C11</f>
        <v>34.758733928837245</v>
      </c>
      <c r="BL14" s="16" t="s">
        <v>14315</v>
      </c>
      <c r="BM14" s="17">
        <f>B6L298C15*B6L287C16</f>
        <v>3.4813254190043561</v>
      </c>
      <c r="BN14" s="16" t="s">
        <v>14316</v>
      </c>
      <c r="BO14" s="17">
        <f>B6L298C20*B6L287C21</f>
        <v>3.6526338832386793</v>
      </c>
      <c r="BP14" s="16" t="s">
        <v>14317</v>
      </c>
      <c r="BQ14" s="17">
        <f>B6L298C26*B6L287C27</f>
        <v>21.273396210433351</v>
      </c>
      <c r="BR14" s="16" t="s">
        <v>14318</v>
      </c>
      <c r="BS14" s="15">
        <f>B6L287C29+B6L287C30+B6L287C31+B6L287C32+B6L287C33</f>
        <v>117.24073092962105</v>
      </c>
      <c r="BT14" s="16" t="s">
        <v>14319</v>
      </c>
      <c r="BU14" s="23">
        <f>IF(B6L287C3=0,0,B6L287C29/B6L287C3)</f>
        <v>7.2525001995852234</v>
      </c>
      <c r="BV14" s="16" t="s">
        <v>14320</v>
      </c>
      <c r="BW14" s="23">
        <f>IF(B6L287C8=0,0,B6L287C30/B6L287C8)</f>
        <v>3.9888751097718731</v>
      </c>
      <c r="BX14" s="16" t="s">
        <v>14321</v>
      </c>
      <c r="BY14" s="23">
        <f>IF(B6L287C13=0,0,B6L287C31/B6L287C13)</f>
        <v>10.878750299377835</v>
      </c>
      <c r="BZ14" s="16" t="s">
        <v>14322</v>
      </c>
      <c r="CA14" s="23">
        <f>IF(B6L287C18=0,0,B6L287C32/B6L287C18)</f>
        <v>8.7030002395022663</v>
      </c>
      <c r="CB14" s="16" t="s">
        <v>14323</v>
      </c>
      <c r="CC14" s="23">
        <f>IF(B6L287C24=0,0,B6L287C33/B6L287C24)</f>
        <v>1.8131250498963056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102.6588</v>
      </c>
      <c r="F15" s="16" t="s">
        <v>12269</v>
      </c>
      <c r="G15" s="24">
        <f>A1L508C5</f>
        <v>2</v>
      </c>
      <c r="H15" s="16" t="s">
        <v>14325</v>
      </c>
      <c r="I15" s="21">
        <f>B6L288C1*B6L288C2</f>
        <v>205.3176</v>
      </c>
      <c r="J15" s="16" t="s">
        <v>14326</v>
      </c>
      <c r="K15" s="23">
        <f>IF(B6L296C3=0,0,B6L288C3/B6L296C3)</f>
        <v>0.1243954312584096</v>
      </c>
      <c r="L15" s="16" t="s">
        <v>14327</v>
      </c>
      <c r="M15" s="23">
        <f>A1L548C81</f>
        <v>1.5420898050520193</v>
      </c>
      <c r="N15" s="16" t="s">
        <v>14328</v>
      </c>
      <c r="O15" s="23">
        <f>B6L288C1*B6L288C5</f>
        <v>158.30908887887423</v>
      </c>
      <c r="P15" s="16" t="s">
        <v>14329</v>
      </c>
      <c r="Q15" s="23">
        <f>B3L842C27</f>
        <v>1.943496371943026</v>
      </c>
      <c r="R15" s="16" t="s">
        <v>14330</v>
      </c>
      <c r="S15" s="23">
        <f>B6L288C6*B6L288C7</f>
        <v>307.67313988169815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169.220226934934</v>
      </c>
      <c r="X15" s="16" t="s">
        <v>14332</v>
      </c>
      <c r="Y15" s="23">
        <f>IF(B6L296C10=0,0,B6L288C10/B6L296C10)</f>
        <v>0.14308173666654581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8.8122313919999993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13.218347087999998</v>
      </c>
      <c r="AH15" s="16" t="s">
        <v>14335</v>
      </c>
      <c r="AI15" s="23">
        <f>IF(B6L296C15=0,0,B6L288C15/B6L296C15)</f>
        <v>0.12673845984293156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11.557327704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13.868793244800001</v>
      </c>
      <c r="AR15" s="16" t="s">
        <v>14338</v>
      </c>
      <c r="AS15" s="23">
        <f>IF(B6L296C20=0,0,B6L288C20/B6L296C20)</f>
        <v>0.12439543125840963</v>
      </c>
      <c r="AT15" s="16" t="s">
        <v>14339</v>
      </c>
      <c r="AU15" s="17">
        <f>A1L243C27</f>
        <v>69424.799999999988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347.12399999999997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86.780999999999992</v>
      </c>
      <c r="BD15" s="16" t="s">
        <v>14342</v>
      </c>
      <c r="BE15" s="23">
        <f>IF(B6L296C26=0,0,B6L288C26/B6L296C26)</f>
        <v>0.1058133899095573</v>
      </c>
      <c r="BF15" s="16" t="s">
        <v>14343</v>
      </c>
      <c r="BG15" s="23">
        <f>B6L288C3+B6L288C10+B6L288C15+B6L288C20+B6L288C26</f>
        <v>488.40596726773396</v>
      </c>
      <c r="BH15" s="16" t="s">
        <v>14344</v>
      </c>
      <c r="BI15" s="17">
        <f>B6L298C3*B6L288C4</f>
        <v>1489.0659349783591</v>
      </c>
      <c r="BJ15" s="16" t="s">
        <v>14345</v>
      </c>
      <c r="BK15" s="17">
        <f>B6L298C10*B6L288C11</f>
        <v>1227.2697296194656</v>
      </c>
      <c r="BL15" s="16" t="s">
        <v>14346</v>
      </c>
      <c r="BM15" s="17">
        <f>B6L298C15*B6L288C16</f>
        <v>95.866064893906739</v>
      </c>
      <c r="BN15" s="16" t="s">
        <v>14347</v>
      </c>
      <c r="BO15" s="17">
        <f>B6L298C20*B6L288C21</f>
        <v>100.58342577591819</v>
      </c>
      <c r="BP15" s="16" t="s">
        <v>14348</v>
      </c>
      <c r="BQ15" s="17">
        <f>B6L298C26*B6L288C27</f>
        <v>629.37921982020521</v>
      </c>
      <c r="BR15" s="16" t="s">
        <v>14349</v>
      </c>
      <c r="BS15" s="15">
        <f>B6L288C29+B6L288C30+B6L288C31+B6L288C32+B6L288C33</f>
        <v>3542.1643750878548</v>
      </c>
      <c r="BT15" s="16" t="s">
        <v>14350</v>
      </c>
      <c r="BU15" s="23">
        <f>IF(B6L288C3=0,0,B6L288C29/B6L288C3)</f>
        <v>7.2525001995852234</v>
      </c>
      <c r="BV15" s="16" t="s">
        <v>14351</v>
      </c>
      <c r="BW15" s="23">
        <f>IF(B6L288C8=0,0,B6L288C30/B6L288C8)</f>
        <v>3.9888751097718731</v>
      </c>
      <c r="BX15" s="16" t="s">
        <v>14352</v>
      </c>
      <c r="BY15" s="23">
        <f>IF(B6L288C13=0,0,B6L288C31/B6L288C13)</f>
        <v>10.878750299377835</v>
      </c>
      <c r="BZ15" s="16" t="s">
        <v>14353</v>
      </c>
      <c r="CA15" s="23">
        <f>IF(B6L288C18=0,0,B6L288C32/B6L288C18)</f>
        <v>8.7030002395022663</v>
      </c>
      <c r="CB15" s="16" t="s">
        <v>14354</v>
      </c>
      <c r="CC15" s="23">
        <f>IF(B6L288C24=0,0,B6L288C33/B6L288C24)</f>
        <v>1.8131250498963059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9.0399999999999994E-2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0.18079999999999999</v>
      </c>
      <c r="J16" s="16" t="s">
        <v>14357</v>
      </c>
      <c r="K16" s="23">
        <f>IF(B6L296C3=0,0,B6L289C3/B6L296C3)</f>
        <v>1.0954099391148374E-4</v>
      </c>
      <c r="L16" s="16" t="s">
        <v>14358</v>
      </c>
      <c r="M16" s="23">
        <f>A1L549C81</f>
        <v>1</v>
      </c>
      <c r="N16" s="16" t="s">
        <v>14359</v>
      </c>
      <c r="O16" s="23">
        <f>B6L289C1*B6L289C5</f>
        <v>9.0399999999999994E-2</v>
      </c>
      <c r="P16" s="16" t="s">
        <v>14360</v>
      </c>
      <c r="Q16" s="23">
        <f>B3L843C27</f>
        <v>2.0085470085470085</v>
      </c>
      <c r="R16" s="16" t="s">
        <v>14361</v>
      </c>
      <c r="S16" s="23">
        <f>B6L289C6*B6L289C7</f>
        <v>0.18157264957264957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9.9864957264957269E-2</v>
      </c>
      <c r="X16" s="16" t="s">
        <v>14363</v>
      </c>
      <c r="Y16" s="23">
        <f>IF(B6L296C10=0,0,B6L289C10/B6L296C10)</f>
        <v>8.4439382787818853E-5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7.7599359999999994E-3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1.1639904E-2</v>
      </c>
      <c r="AH16" s="16" t="s">
        <v>14366</v>
      </c>
      <c r="AI16" s="23">
        <f>IF(B6L296C15=0,0,B6L289C15/B6L296C15)</f>
        <v>1.1160423431601591E-4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1.0177232E-2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1.22126784E-2</v>
      </c>
      <c r="AR16" s="16" t="s">
        <v>14369</v>
      </c>
      <c r="AS16" s="23">
        <f>IF(B6L296C20=0,0,B6L289C20/B6L296C20)</f>
        <v>1.0954099391148377E-4</v>
      </c>
      <c r="AT16" s="16" t="s">
        <v>14370</v>
      </c>
      <c r="AU16" s="17">
        <f>A1L244C27</f>
        <v>47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0.23499999999999999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5.8749999999999997E-2</v>
      </c>
      <c r="BD16" s="16" t="s">
        <v>14373</v>
      </c>
      <c r="BE16" s="23">
        <f>IF(B6L296C26=0,0,B6L289C26/B6L296C26)</f>
        <v>7.1634766333488799E-5</v>
      </c>
      <c r="BF16" s="16" t="s">
        <v>14374</v>
      </c>
      <c r="BG16" s="23">
        <f>B6L289C3+B6L289C10+B6L289C15+B6L289C20+B6L289C26</f>
        <v>0.36326753966495728</v>
      </c>
      <c r="BH16" s="16" t="s">
        <v>14375</v>
      </c>
      <c r="BI16" s="17">
        <f>B6L298C3*B6L289C4</f>
        <v>1.3112520360850084</v>
      </c>
      <c r="BJ16" s="16" t="s">
        <v>14376</v>
      </c>
      <c r="BK16" s="17">
        <f>B6L298C10*B6L289C11</f>
        <v>0.72427062249567231</v>
      </c>
      <c r="BL16" s="16" t="s">
        <v>14377</v>
      </c>
      <c r="BM16" s="17">
        <f>B6L298C15*B6L289C16</f>
        <v>8.4418406083152833E-2</v>
      </c>
      <c r="BN16" s="16" t="s">
        <v>14378</v>
      </c>
      <c r="BO16" s="17">
        <f>B6L298C20*B6L289C21</f>
        <v>8.8572452533470139E-2</v>
      </c>
      <c r="BP16" s="16" t="s">
        <v>14379</v>
      </c>
      <c r="BQ16" s="17">
        <f>B6L298C26*B6L289C27</f>
        <v>0.42608438672563181</v>
      </c>
      <c r="BR16" s="16" t="s">
        <v>14380</v>
      </c>
      <c r="BS16" s="15">
        <f>B6L289C29+B6L289C30+B6L289C31+B6L289C32+B6L289C33</f>
        <v>2.6345979039229359</v>
      </c>
      <c r="BT16" s="16" t="s">
        <v>14381</v>
      </c>
      <c r="BU16" s="23">
        <f>IF(B6L289C3=0,0,B6L289C29/B6L289C3)</f>
        <v>7.2525001995852243</v>
      </c>
      <c r="BV16" s="16" t="s">
        <v>14382</v>
      </c>
      <c r="BW16" s="23">
        <f>IF(B6L289C8=0,0,B6L289C30/B6L289C8)</f>
        <v>3.9888751097718727</v>
      </c>
      <c r="BX16" s="16" t="s">
        <v>14383</v>
      </c>
      <c r="BY16" s="23">
        <f>IF(B6L289C13=0,0,B6L289C31/B6L289C13)</f>
        <v>10.878750299377835</v>
      </c>
      <c r="BZ16" s="16" t="s">
        <v>14384</v>
      </c>
      <c r="CA16" s="23">
        <f>IF(B6L289C18=0,0,B6L289C32/B6L289C18)</f>
        <v>8.7030002395022681</v>
      </c>
      <c r="CB16" s="16" t="s">
        <v>14385</v>
      </c>
      <c r="CC16" s="23">
        <f>IF(B6L289C24=0,0,B6L289C33/B6L289C24)</f>
        <v>1.8131250498963056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9.3999999999999986E-3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1.8799999999999997E-2</v>
      </c>
      <c r="J17" s="16" t="s">
        <v>14388</v>
      </c>
      <c r="K17" s="23">
        <f>IF(B6L296C3=0,0,B6L290C3/B6L296C3)</f>
        <v>1.1390324588141007E-5</v>
      </c>
      <c r="L17" s="16" t="s">
        <v>14389</v>
      </c>
      <c r="M17" s="23">
        <f>A1L550C81</f>
        <v>8.3970588235294112</v>
      </c>
      <c r="N17" s="16" t="s">
        <v>14390</v>
      </c>
      <c r="O17" s="23">
        <f>B6L290C1*B6L290C5</f>
        <v>7.8932352941176454E-2</v>
      </c>
      <c r="P17" s="16" t="s">
        <v>14391</v>
      </c>
      <c r="Q17" s="23">
        <f>B3L844C27</f>
        <v>2.0263157894736841</v>
      </c>
      <c r="R17" s="16" t="s">
        <v>14392</v>
      </c>
      <c r="S17" s="23">
        <f>B6L290C6*B6L290C7</f>
        <v>0.15994187306501542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8.7968030185758495E-2</v>
      </c>
      <c r="X17" s="16" t="s">
        <v>14394</v>
      </c>
      <c r="Y17" s="23">
        <f>IF(B6L296C10=0,0,B6L290C10/B6L296C10)</f>
        <v>7.4380106669831296E-5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8.0689599999999987E-4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1.2103439999999999E-3</v>
      </c>
      <c r="AH17" s="16" t="s">
        <v>14397</v>
      </c>
      <c r="AI17" s="23">
        <f>IF(B6L296C15=0,0,B6L290C15/B6L296C15)</f>
        <v>1.1604865072683069E-5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1.0582519999999998E-3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1.2699023999999998E-3</v>
      </c>
      <c r="AR17" s="16" t="s">
        <v>14400</v>
      </c>
      <c r="AS17" s="23">
        <f>IF(B6L296C20=0,0,B6L290C20/B6L296C20)</f>
        <v>1.1390324588141009E-5</v>
      </c>
      <c r="AT17" s="16" t="s">
        <v>14401</v>
      </c>
      <c r="AU17" s="17">
        <f>A1L245C27</f>
        <v>77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0.38500000000000001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9.6250000000000002E-2</v>
      </c>
      <c r="BD17" s="16" t="s">
        <v>14404</v>
      </c>
      <c r="BE17" s="23">
        <f>IF(B6L296C26=0,0,B6L290C26/B6L296C26)</f>
        <v>1.1735908526975825E-4</v>
      </c>
      <c r="BF17" s="16" t="s">
        <v>14405</v>
      </c>
      <c r="BG17" s="23">
        <f>B6L290C3+B6L290C10+B6L290C15+B6L290C20+B6L290C26</f>
        <v>0.20549827658575848</v>
      </c>
      <c r="BH17" s="16" t="s">
        <v>14406</v>
      </c>
      <c r="BI17" s="17">
        <f>B6L298C3*B6L290C4</f>
        <v>0.13634700375220218</v>
      </c>
      <c r="BJ17" s="16" t="s">
        <v>14407</v>
      </c>
      <c r="BK17" s="17">
        <f>B6L298C10*B6L290C11</f>
        <v>0.63798815647933249</v>
      </c>
      <c r="BL17" s="16" t="s">
        <v>14408</v>
      </c>
      <c r="BM17" s="17">
        <f>B6L298C15*B6L290C16</f>
        <v>8.7780201015667768E-3</v>
      </c>
      <c r="BN17" s="16" t="s">
        <v>14409</v>
      </c>
      <c r="BO17" s="17">
        <f>B6L298C20*B6L290C21</f>
        <v>9.2099674094537516E-3</v>
      </c>
      <c r="BP17" s="16" t="s">
        <v>14410</v>
      </c>
      <c r="BQ17" s="17">
        <f>B6L298C26*B6L290C27</f>
        <v>0.69805314421007769</v>
      </c>
      <c r="BR17" s="16" t="s">
        <v>14411</v>
      </c>
      <c r="BS17" s="15">
        <f>B6L290C29+B6L290C30+B6L290C31+B6L290C32+B6L290C33</f>
        <v>1.4903762919526331</v>
      </c>
      <c r="BT17" s="16" t="s">
        <v>14412</v>
      </c>
      <c r="BU17" s="23">
        <f>IF(B6L290C3=0,0,B6L290C29/B6L290C3)</f>
        <v>7.2525001995852234</v>
      </c>
      <c r="BV17" s="16" t="s">
        <v>14413</v>
      </c>
      <c r="BW17" s="23">
        <f>IF(B6L290C8=0,0,B6L290C30/B6L290C8)</f>
        <v>3.988875109771874</v>
      </c>
      <c r="BX17" s="16" t="s">
        <v>14414</v>
      </c>
      <c r="BY17" s="23">
        <f>IF(B6L290C13=0,0,B6L290C31/B6L290C13)</f>
        <v>10.878750299377836</v>
      </c>
      <c r="BZ17" s="16" t="s">
        <v>14415</v>
      </c>
      <c r="CA17" s="23">
        <f>IF(B6L290C18=0,0,B6L290C32/B6L290C18)</f>
        <v>8.7030002395022681</v>
      </c>
      <c r="CB17" s="16" t="s">
        <v>14416</v>
      </c>
      <c r="CC17" s="23">
        <f>IF(B6L290C24=0,0,B6L290C33/B6L290C24)</f>
        <v>1.8131250498963056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113.65920000000001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113.65920000000001</v>
      </c>
      <c r="J18" s="16" t="s">
        <v>14419</v>
      </c>
      <c r="K18" s="23">
        <f>IF(B6L296C3=0,0,B6L291C3/B6L296C3)</f>
        <v>6.8862509597257274E-2</v>
      </c>
      <c r="L18" s="16" t="s">
        <v>14420</v>
      </c>
      <c r="M18" s="23">
        <f>A1L551C81</f>
        <v>1.8171455993264267</v>
      </c>
      <c r="N18" s="16" t="s">
        <v>14421</v>
      </c>
      <c r="O18" s="23">
        <f>B6L291C1*B6L291C5</f>
        <v>206.53531510296222</v>
      </c>
      <c r="P18" s="16" t="s">
        <v>14422</v>
      </c>
      <c r="Q18" s="23">
        <f>B3L845C27</f>
        <v>1.0446172270184282</v>
      </c>
      <c r="R18" s="16" t="s">
        <v>14423</v>
      </c>
      <c r="S18" s="23">
        <f>B6L291C6*B6L291C7</f>
        <v>215.75034814423367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118.66269147932853</v>
      </c>
      <c r="X18" s="16" t="s">
        <v>14425</v>
      </c>
      <c r="Y18" s="23">
        <f>IF(B6L296C10=0,0,B6L291C10/B6L296C10)</f>
        <v>0.10033353743767968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3.7121094720000007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5.5681642080000007</v>
      </c>
      <c r="AH18" s="16" t="s">
        <v>14428</v>
      </c>
      <c r="AI18" s="23">
        <f>IF(B6L296C15=0,0,B6L291C15/B6L296C15)</f>
        <v>5.338795775117091E-2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6.3978763680000004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7.6774516416000003</v>
      </c>
      <c r="AR18" s="16" t="s">
        <v>14431</v>
      </c>
      <c r="AS18" s="23">
        <f>IF(B6L296C20=0,0,B6L291C20/B6L296C20)</f>
        <v>6.8862509597257274E-2</v>
      </c>
      <c r="AT18" s="16" t="s">
        <v>14432</v>
      </c>
      <c r="AU18" s="17">
        <f>A1L246C27</f>
        <v>58443.199999999997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292.21600000000001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73.054000000000002</v>
      </c>
      <c r="BD18" s="16" t="s">
        <v>14435</v>
      </c>
      <c r="BE18" s="23">
        <f>IF(B6L296C26=0,0,B6L291C26/B6L296C26)</f>
        <v>8.907585054853942E-2</v>
      </c>
      <c r="BF18" s="16" t="s">
        <v>14436</v>
      </c>
      <c r="BG18" s="23">
        <f>B6L291C3+B6L291C10+B6L291C15+B6L291C20+B6L291C26</f>
        <v>318.62150732892854</v>
      </c>
      <c r="BH18" s="16" t="s">
        <v>14437</v>
      </c>
      <c r="BI18" s="17">
        <f>B6L298C3*B6L291C4</f>
        <v>824.31337068469691</v>
      </c>
      <c r="BJ18" s="16" t="s">
        <v>14438</v>
      </c>
      <c r="BK18" s="17">
        <f>B6L298C10*B6L291C11</f>
        <v>860.60119363714989</v>
      </c>
      <c r="BL18" s="16" t="s">
        <v>14439</v>
      </c>
      <c r="BM18" s="17">
        <f>B6L298C15*B6L291C16</f>
        <v>40.383112029843304</v>
      </c>
      <c r="BN18" s="16" t="s">
        <v>14440</v>
      </c>
      <c r="BO18" s="17">
        <f>B6L298C20*B6L291C21</f>
        <v>55.680719563009887</v>
      </c>
      <c r="BP18" s="16" t="s">
        <v>14441</v>
      </c>
      <c r="BQ18" s="17">
        <f>B6L298C26*B6L291C27</f>
        <v>529.8241495804989</v>
      </c>
      <c r="BR18" s="16" t="s">
        <v>14442</v>
      </c>
      <c r="BS18" s="15">
        <f>B6L291C29+B6L291C30+B6L291C31+B6L291C32+B6L291C33</f>
        <v>2310.8025454951985</v>
      </c>
      <c r="BT18" s="16" t="s">
        <v>14443</v>
      </c>
      <c r="BU18" s="23">
        <f>IF(B6L291C3=0,0,B6L291C29/B6L291C3)</f>
        <v>7.2525001995852234</v>
      </c>
      <c r="BV18" s="16" t="s">
        <v>14444</v>
      </c>
      <c r="BW18" s="23">
        <f>IF(B6L291C8=0,0,B6L291C30/B6L291C8)</f>
        <v>3.9888751097718731</v>
      </c>
      <c r="BX18" s="16" t="s">
        <v>14445</v>
      </c>
      <c r="BY18" s="23">
        <f>IF(B6L291C13=0,0,B6L291C31/B6L291C13)</f>
        <v>10.878750299377835</v>
      </c>
      <c r="BZ18" s="16" t="s">
        <v>14446</v>
      </c>
      <c r="CA18" s="23">
        <f>IF(B6L291C18=0,0,B6L291C32/B6L291C18)</f>
        <v>8.7030002395022663</v>
      </c>
      <c r="CB18" s="16" t="s">
        <v>14447</v>
      </c>
      <c r="CC18" s="23">
        <f>IF(B6L291C24=0,0,B6L291C33/B6L291C24)</f>
        <v>1.8131250498963059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8.3780000000000001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16.756</v>
      </c>
      <c r="J19" s="16" t="s">
        <v>14450</v>
      </c>
      <c r="K19" s="23">
        <f>IF(B6L296C3=0,0,B6L292C3/B6L296C3)</f>
        <v>1.0151929723345252E-2</v>
      </c>
      <c r="L19" s="16" t="s">
        <v>14451</v>
      </c>
      <c r="M19" s="23">
        <f>A1L552C81</f>
        <v>2.8189657272306534</v>
      </c>
      <c r="N19" s="16" t="s">
        <v>14452</v>
      </c>
      <c r="O19" s="23">
        <f>B6L292C1*B6L292C5</f>
        <v>23.617294862738415</v>
      </c>
      <c r="P19" s="16" t="s">
        <v>14453</v>
      </c>
      <c r="Q19" s="23">
        <f>B3L846C27</f>
        <v>1.2203697955926041</v>
      </c>
      <c r="R19" s="16" t="s">
        <v>14454</v>
      </c>
      <c r="S19" s="23">
        <f>B6L292C6*B6L292C7</f>
        <v>28.821833304090337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15.852008317249686</v>
      </c>
      <c r="X19" s="16" t="s">
        <v>14456</v>
      </c>
      <c r="Y19" s="23">
        <f>IF(B6L296C10=0,0,B6L292C10/B6L296C10)</f>
        <v>1.3403438352300057E-2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0.71916752000000006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1.0787512800000001</v>
      </c>
      <c r="AH19" s="16" t="s">
        <v>14459</v>
      </c>
      <c r="AI19" s="23">
        <f>IF(B6L296C15=0,0,B6L292C15/B6L296C15)</f>
        <v>1.0343144636057316E-2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0.94319523999999999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1.1318342879999999</v>
      </c>
      <c r="AR19" s="16" t="s">
        <v>14462</v>
      </c>
      <c r="AS19" s="23">
        <f>IF(B6L296C20=0,0,B6L292C20/B6L296C20)</f>
        <v>1.0151929723345254E-2</v>
      </c>
      <c r="AT19" s="16" t="s">
        <v>14463</v>
      </c>
      <c r="AU19" s="17">
        <f>A1L247C27</f>
        <v>11009.2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55.046000000000006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13.761500000000002</v>
      </c>
      <c r="BD19" s="16" t="s">
        <v>14466</v>
      </c>
      <c r="BE19" s="23">
        <f>IF(B6L296C26=0,0,B6L292C26/B6L296C26)</f>
        <v>1.6779605734439255E-2</v>
      </c>
      <c r="BF19" s="16" t="s">
        <v>14467</v>
      </c>
      <c r="BG19" s="23">
        <f>B6L292C3+B6L292C10+B6L292C15+B6L292C20+B6L292C26</f>
        <v>48.580093885249681</v>
      </c>
      <c r="BH19" s="16" t="s">
        <v>14468</v>
      </c>
      <c r="BI19" s="17">
        <f>B6L298C3*B6L292C4</f>
        <v>121.52289334425001</v>
      </c>
      <c r="BJ19" s="16" t="s">
        <v>14469</v>
      </c>
      <c r="BK19" s="17">
        <f>B6L298C10*B6L292C11</f>
        <v>114.96669348467996</v>
      </c>
      <c r="BL19" s="16" t="s">
        <v>14470</v>
      </c>
      <c r="BM19" s="17">
        <f>B6L298C15*B6L292C16</f>
        <v>7.8236438735028155</v>
      </c>
      <c r="BN19" s="16" t="s">
        <v>14471</v>
      </c>
      <c r="BO19" s="17">
        <f>B6L298C20*B6L292C21</f>
        <v>8.2086283996173979</v>
      </c>
      <c r="BP19" s="16" t="s">
        <v>14472</v>
      </c>
      <c r="BQ19" s="17">
        <f>B6L298C26*B6L292C27</f>
        <v>99.805281496592059</v>
      </c>
      <c r="BR19" s="16" t="s">
        <v>14473</v>
      </c>
      <c r="BS19" s="15">
        <f>B6L292C29+B6L292C30+B6L292C31+B6L292C32+B6L292C33</f>
        <v>352.32714059864225</v>
      </c>
      <c r="BT19" s="16" t="s">
        <v>14474</v>
      </c>
      <c r="BU19" s="23">
        <f>IF(B6L292C3=0,0,B6L292C29/B6L292C3)</f>
        <v>7.2525001995852234</v>
      </c>
      <c r="BV19" s="16" t="s">
        <v>14475</v>
      </c>
      <c r="BW19" s="23">
        <f>IF(B6L292C8=0,0,B6L292C30/B6L292C8)</f>
        <v>3.9888751097718731</v>
      </c>
      <c r="BX19" s="16" t="s">
        <v>14476</v>
      </c>
      <c r="BY19" s="23">
        <f>IF(B6L292C13=0,0,B6L292C31/B6L292C13)</f>
        <v>10.878750299377835</v>
      </c>
      <c r="BZ19" s="16" t="s">
        <v>14477</v>
      </c>
      <c r="CA19" s="23">
        <f>IF(B6L292C18=0,0,B6L292C32/B6L292C18)</f>
        <v>8.7030002395022663</v>
      </c>
      <c r="CB19" s="16" t="s">
        <v>14478</v>
      </c>
      <c r="CC19" s="23">
        <f>IF(B6L292C24=0,0,B6L292C33/B6L292C24)</f>
        <v>1.8131250498963059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5.2000000000000006E-3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1.0400000000000001E-2</v>
      </c>
      <c r="J20" s="16" t="s">
        <v>14481</v>
      </c>
      <c r="K20" s="23">
        <f>IF(B6L296C3=0,0,B6L293C3/B6L296C3)</f>
        <v>6.3010306232269414E-6</v>
      </c>
      <c r="L20" s="16" t="s">
        <v>14482</v>
      </c>
      <c r="M20" s="23">
        <f>A1L553C81</f>
        <v>1</v>
      </c>
      <c r="N20" s="16" t="s">
        <v>14483</v>
      </c>
      <c r="O20" s="23">
        <f>B6L293C1*B6L293C5</f>
        <v>5.2000000000000006E-3</v>
      </c>
      <c r="P20" s="16" t="s">
        <v>14484</v>
      </c>
      <c r="Q20" s="23">
        <f>B3L847C27</f>
        <v>4.5434782608695663</v>
      </c>
      <c r="R20" s="16" t="s">
        <v>14485</v>
      </c>
      <c r="S20" s="23">
        <f>B6L293C6*B6L293C7</f>
        <v>2.3626086956521748E-2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1.2994347826086963E-2</v>
      </c>
      <c r="X20" s="16" t="s">
        <v>14487</v>
      </c>
      <c r="Y20" s="23">
        <f>IF(B6L296C10=0,0,B6L293C10/B6L296C10)</f>
        <v>1.098718449609791E-5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4.4636800000000005E-4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6.6955200000000012E-4</v>
      </c>
      <c r="AH20" s="16" t="s">
        <v>14490</v>
      </c>
      <c r="AI20" s="23">
        <f>IF(B6L296C15=0,0,B6L293C15/B6L296C15)</f>
        <v>6.4197125933991465E-6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5.8541600000000006E-4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7.0249920000000005E-4</v>
      </c>
      <c r="AR20" s="16" t="s">
        <v>14493</v>
      </c>
      <c r="AS20" s="23">
        <f>IF(B6L296C20=0,0,B6L293C20/B6L296C20)</f>
        <v>6.3010306232269431E-6</v>
      </c>
      <c r="AT20" s="16" t="s">
        <v>14494</v>
      </c>
      <c r="AU20" s="17">
        <f>A1L248C27</f>
        <v>41.8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0.20899999999999999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5.2249999999999998E-2</v>
      </c>
      <c r="BD20" s="16" t="s">
        <v>14497</v>
      </c>
      <c r="BE20" s="23">
        <f>IF(B6L296C26=0,0,B6L293C26/B6L296C26)</f>
        <v>6.3709217717868767E-5</v>
      </c>
      <c r="BF20" s="16" t="s">
        <v>14498</v>
      </c>
      <c r="BG20" s="23">
        <f>B6L293C3+B6L293C10+B6L293C15+B6L293C20+B6L293C26</f>
        <v>7.7016399026086965E-2</v>
      </c>
      <c r="BH20" s="16" t="s">
        <v>14499</v>
      </c>
      <c r="BI20" s="17">
        <f>B6L298C3*B6L293C4</f>
        <v>7.5426002075686324E-2</v>
      </c>
      <c r="BJ20" s="16" t="s">
        <v>14500</v>
      </c>
      <c r="BK20" s="17">
        <f>B6L298C10*B6L293C11</f>
        <v>9.4241510202175513E-2</v>
      </c>
      <c r="BL20" s="16" t="s">
        <v>14501</v>
      </c>
      <c r="BM20" s="17">
        <f>B6L298C15*B6L293C16</f>
        <v>4.8559260136326861E-3</v>
      </c>
      <c r="BN20" s="16" t="s">
        <v>14502</v>
      </c>
      <c r="BO20" s="17">
        <f>B6L298C20*B6L293C21</f>
        <v>5.0948755882084598E-3</v>
      </c>
      <c r="BP20" s="16" t="s">
        <v>14503</v>
      </c>
      <c r="BQ20" s="17">
        <f>B6L298C26*B6L293C27</f>
        <v>0.37894313542832792</v>
      </c>
      <c r="BR20" s="16" t="s">
        <v>14504</v>
      </c>
      <c r="BS20" s="15">
        <f>B6L293C29+B6L293C30+B6L293C31+B6L293C32+B6L293C33</f>
        <v>0.55856144930803087</v>
      </c>
      <c r="BT20" s="16" t="s">
        <v>14505</v>
      </c>
      <c r="BU20" s="23">
        <f>IF(B6L293C3=0,0,B6L293C29/B6L293C3)</f>
        <v>7.2525001995852225</v>
      </c>
      <c r="BV20" s="16" t="s">
        <v>14506</v>
      </c>
      <c r="BW20" s="23">
        <f>IF(B6L293C8=0,0,B6L293C30/B6L293C8)</f>
        <v>3.9888751097718735</v>
      </c>
      <c r="BX20" s="16" t="s">
        <v>14507</v>
      </c>
      <c r="BY20" s="23">
        <f>IF(B6L293C13=0,0,B6L293C31/B6L293C13)</f>
        <v>10.878750299377835</v>
      </c>
      <c r="BZ20" s="16" t="s">
        <v>14508</v>
      </c>
      <c r="CA20" s="23">
        <f>IF(B6L293C18=0,0,B6L293C32/B6L293C18)</f>
        <v>8.7030002395022681</v>
      </c>
      <c r="CB20" s="16" t="s">
        <v>14509</v>
      </c>
      <c r="CC20" s="23">
        <f>IF(B6L293C24=0,0,B6L293C33/B6L293C24)</f>
        <v>1.8131250498963059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8.6663999999999994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17.332799999999999</v>
      </c>
      <c r="J21" s="16" t="s">
        <v>14512</v>
      </c>
      <c r="K21" s="23">
        <f>IF(B6L296C3=0,0,B6L294C3/B6L296C3)</f>
        <v>1.0501394575602684E-2</v>
      </c>
      <c r="L21" s="16" t="s">
        <v>14513</v>
      </c>
      <c r="M21" s="23">
        <f>A1L554C81</f>
        <v>1.4124197088375654</v>
      </c>
      <c r="N21" s="16" t="s">
        <v>14514</v>
      </c>
      <c r="O21" s="23">
        <f>B6L294C1*B6L294C5</f>
        <v>12.240594164669876</v>
      </c>
      <c r="P21" s="16" t="s">
        <v>14515</v>
      </c>
      <c r="Q21" s="23">
        <f>B3L848C27</f>
        <v>1.8836076976582425</v>
      </c>
      <c r="R21" s="16" t="s">
        <v>14516</v>
      </c>
      <c r="S21" s="23">
        <f>B6L294C6*B6L294C7</f>
        <v>23.056477392482744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12.68106256586551</v>
      </c>
      <c r="X21" s="16" t="s">
        <v>14518</v>
      </c>
      <c r="Y21" s="23">
        <f>IF(B6L296C10=0,0,B6L294C10/B6L296C10)</f>
        <v>1.0722290636088186E-2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0.74392377599999993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1.1158856639999999</v>
      </c>
      <c r="AH21" s="16" t="s">
        <v>14521</v>
      </c>
      <c r="AI21" s="23">
        <f>IF(B6L296C15=0,0,B6L294C15/B6L296C15)</f>
        <v>1.0699191772968145E-2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0.97566331199999989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1.1707959743999998</v>
      </c>
      <c r="AR21" s="16" t="s">
        <v>14524</v>
      </c>
      <c r="AS21" s="23">
        <f>IF(B6L296C20=0,0,B6L294C20/B6L296C20)</f>
        <v>1.0501394575602686E-2</v>
      </c>
      <c r="AT21" s="16" t="s">
        <v>14525</v>
      </c>
      <c r="AU21" s="17">
        <f>A1L249C27</f>
        <v>11373.599999999999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56.867999999999995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14.216999999999999</v>
      </c>
      <c r="BD21" s="16" t="s">
        <v>14528</v>
      </c>
      <c r="BE21" s="23">
        <f>IF(B6L296C26=0,0,B6L294C26/B6L296C26)</f>
        <v>1.7335003795118473E-2</v>
      </c>
      <c r="BF21" s="16" t="s">
        <v>14529</v>
      </c>
      <c r="BG21" s="23">
        <f>B6L294C3+B6L294C10+B6L294C15+B6L294C20+B6L294C26</f>
        <v>46.517544204265505</v>
      </c>
      <c r="BH21" s="16" t="s">
        <v>14530</v>
      </c>
      <c r="BI21" s="17">
        <f>B6L298C3*B6L294C4</f>
        <v>125.70613545937076</v>
      </c>
      <c r="BJ21" s="16" t="s">
        <v>14531</v>
      </c>
      <c r="BK21" s="17">
        <f>B6L298C10*B6L294C11</f>
        <v>91.969408789892313</v>
      </c>
      <c r="BL21" s="16" t="s">
        <v>14532</v>
      </c>
      <c r="BM21" s="17">
        <f>B6L298C15*B6L294C16</f>
        <v>8.092961000874288</v>
      </c>
      <c r="BN21" s="16" t="s">
        <v>14533</v>
      </c>
      <c r="BO21" s="17">
        <f>B6L298C20*B6L294C21</f>
        <v>8.4911980380095731</v>
      </c>
      <c r="BP21" s="16" t="s">
        <v>14534</v>
      </c>
      <c r="BQ21" s="17">
        <f>B6L298C26*B6L294C27</f>
        <v>103.10879533750311</v>
      </c>
      <c r="BR21" s="16" t="s">
        <v>14535</v>
      </c>
      <c r="BS21" s="15">
        <f>B6L294C29+B6L294C30+B6L294C31+B6L294C32+B6L294C33</f>
        <v>337.36849862565003</v>
      </c>
      <c r="BT21" s="16" t="s">
        <v>14536</v>
      </c>
      <c r="BU21" s="23">
        <f>IF(B6L294C3=0,0,B6L294C29/B6L294C3)</f>
        <v>7.2525001995852234</v>
      </c>
      <c r="BV21" s="16" t="s">
        <v>14537</v>
      </c>
      <c r="BW21" s="23">
        <f>IF(B6L294C8=0,0,B6L294C30/B6L294C8)</f>
        <v>3.9888751097718731</v>
      </c>
      <c r="BX21" s="16" t="s">
        <v>14538</v>
      </c>
      <c r="BY21" s="23">
        <f>IF(B6L294C13=0,0,B6L294C31/B6L294C13)</f>
        <v>10.878750299377835</v>
      </c>
      <c r="BZ21" s="16" t="s">
        <v>14539</v>
      </c>
      <c r="CA21" s="23">
        <f>IF(B6L294C18=0,0,B6L294C32/B6L294C18)</f>
        <v>8.7030002395022663</v>
      </c>
      <c r="CB21" s="16" t="s">
        <v>14540</v>
      </c>
      <c r="CC21" s="23">
        <f>IF(B6L294C24=0,0,B6L294C33/B6L294C24)</f>
        <v>1.8131250498963059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130.59200000000001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261.18400000000003</v>
      </c>
      <c r="J22" s="16" t="s">
        <v>14543</v>
      </c>
      <c r="K22" s="23">
        <f>IF(B6L296C3=0,0,B6L295C3/B6L296C3)</f>
        <v>0.15824311368239477</v>
      </c>
      <c r="L22" s="16" t="s">
        <v>14544</v>
      </c>
      <c r="M22" s="23">
        <f>A1L555C81</f>
        <v>1.0865381731363342</v>
      </c>
      <c r="N22" s="16" t="s">
        <v>14545</v>
      </c>
      <c r="O22" s="23">
        <f>B6L295C1*B6L295C5</f>
        <v>141.89319310622017</v>
      </c>
      <c r="P22" s="16" t="s">
        <v>14546</v>
      </c>
      <c r="Q22" s="23">
        <f>B3L852C27</f>
        <v>2.0186026575225031</v>
      </c>
      <c r="R22" s="16" t="s">
        <v>14547</v>
      </c>
      <c r="S22" s="17">
        <f>B6L295C6*B6L295C7</f>
        <v>286.42597668856973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157.53428717871336</v>
      </c>
      <c r="X22" s="16" t="s">
        <v>14549</v>
      </c>
      <c r="Y22" s="23">
        <f>IF(B6L296C10=0,0,B6L295C10/B6L296C10)</f>
        <v>0.13320085785444263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11.210017280000001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16.81502592</v>
      </c>
      <c r="AH22" s="16" t="s">
        <v>14552</v>
      </c>
      <c r="AI22" s="23">
        <f>IF(B6L296C15=0,0,B6L295C15/B6L296C15)</f>
        <v>0.16122367442253485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14.702047360000002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17.642456832000001</v>
      </c>
      <c r="AR22" s="16" t="s">
        <v>14555</v>
      </c>
      <c r="AS22" s="23">
        <f>IF(B6L296C20=0,0,B6L295C20/B6L296C20)</f>
        <v>0.1582431136823948</v>
      </c>
      <c r="AT22" s="16" t="s">
        <v>14556</v>
      </c>
      <c r="AU22" s="17">
        <f>A1L253C27</f>
        <v>94188</v>
      </c>
      <c r="AV22" s="16" t="s">
        <v>12563</v>
      </c>
      <c r="AW22" s="17">
        <f>A1L575C1</f>
        <v>200</v>
      </c>
      <c r="AX22" s="16" t="s">
        <v>14557</v>
      </c>
      <c r="AY22" s="23">
        <f>IF(B6L295C23=0,0,B6L295C22/B6L295C23)</f>
        <v>470.94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117.735</v>
      </c>
      <c r="BD22" s="16" t="s">
        <v>14559</v>
      </c>
      <c r="BE22" s="23">
        <f>IF(B6L296C26=0,0,B6L295C26/B6L296C26)</f>
        <v>0.14355607173231155</v>
      </c>
      <c r="BF22" s="16" t="s">
        <v>14560</v>
      </c>
      <c r="BG22" s="17">
        <f>B6L295C3+B6L295C10+B6L295C15+B6L295C20+B6L295C26</f>
        <v>570.91076993071329</v>
      </c>
      <c r="BH22" s="16" t="s">
        <v>14561</v>
      </c>
      <c r="BI22" s="17">
        <f>B6L298C3*B6L295C4</f>
        <v>1894.2370121284673</v>
      </c>
      <c r="BJ22" s="16" t="s">
        <v>14562</v>
      </c>
      <c r="BK22" s="17">
        <f>B6L298C10*B6L295C11</f>
        <v>1142.5174492051344</v>
      </c>
      <c r="BL22" s="16" t="s">
        <v>14563</v>
      </c>
      <c r="BM22" s="17">
        <f>B6L298C15*B6L295C16</f>
        <v>121.9509788408307</v>
      </c>
      <c r="BN22" s="16" t="s">
        <v>14564</v>
      </c>
      <c r="BO22" s="17">
        <f>B6L298C20*B6L295C21</f>
        <v>127.95192169525369</v>
      </c>
      <c r="BP22" s="16" t="s">
        <v>14565</v>
      </c>
      <c r="BQ22" s="17">
        <f>B6L298C26*B6L295C27</f>
        <v>853.87311099816623</v>
      </c>
      <c r="BR22" s="16" t="s">
        <v>14566</v>
      </c>
      <c r="BS22" s="15">
        <f>B6L295C29+B6L295C30+B6L295C31+B6L295C32+B6L295C33</f>
        <v>4140.530472867852</v>
      </c>
      <c r="BT22" s="16" t="s">
        <v>14567</v>
      </c>
      <c r="BU22" s="23">
        <f>IF(B6L295C3=0,0,B6L295C29/B6L295C3)</f>
        <v>7.2525001995852243</v>
      </c>
      <c r="BV22" s="16" t="s">
        <v>14568</v>
      </c>
      <c r="BW22" s="23">
        <f>IF(B6L295C8=0,0,B6L295C30/B6L295C8)</f>
        <v>3.9888751097718727</v>
      </c>
      <c r="BX22" s="16" t="s">
        <v>14569</v>
      </c>
      <c r="BY22" s="23">
        <f>IF(B6L295C13=0,0,B6L295C31/B6L295C13)</f>
        <v>10.878750299377835</v>
      </c>
      <c r="BZ22" s="16" t="s">
        <v>14570</v>
      </c>
      <c r="CA22" s="23">
        <f>IF(B6L295C18=0,0,B6L295C32/B6L295C18)</f>
        <v>8.7030002395022663</v>
      </c>
      <c r="CB22" s="16" t="s">
        <v>14571</v>
      </c>
      <c r="CC22" s="23">
        <f>IF(B6L295C24=0,0,B6L295C33/B6L295C24)</f>
        <v>1.8131250498963059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882.86839999999995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1650.5236400000001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2150.3313214511454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1182.6822267981297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69.530838570400007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104.29625785560002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92.907975695600015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111.48957083471998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3280.5299999999997</v>
      </c>
      <c r="AZ23" s="16" t="s">
        <v>945</v>
      </c>
      <c r="BA23" s="19" t="str">
        <f>NULL_VALUE</f>
        <v>n/a</v>
      </c>
      <c r="BB23" s="16" t="s">
        <v>14585</v>
      </c>
      <c r="BC23" s="23">
        <f>SUM(B6L281C26:B6L295C26)</f>
        <v>820.13249999999994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3869.1241954884499</v>
      </c>
      <c r="BH23" s="16" t="s">
        <v>14588</v>
      </c>
      <c r="BI23" s="17">
        <f>SUM(B6L281C29:B6L295C29)</f>
        <v>11970.42302852013</v>
      </c>
      <c r="BJ23" s="16" t="s">
        <v>14589</v>
      </c>
      <c r="BK23" s="17">
        <f>SUM(B6L281C30:B6L295C30)</f>
        <v>8577.4030858993337</v>
      </c>
      <c r="BL23" s="16" t="s">
        <v>14590</v>
      </c>
      <c r="BM23" s="17">
        <f>SUM(B6L281C31:B6L295C31)</f>
        <v>756.40863091373092</v>
      </c>
      <c r="BN23" s="16" t="s">
        <v>14591</v>
      </c>
      <c r="BO23" s="17">
        <f>SUM(B6L281C32:B6L295C32)</f>
        <v>808.57813473047759</v>
      </c>
      <c r="BP23" s="16" t="s">
        <v>14592</v>
      </c>
      <c r="BQ23" s="17">
        <f>SUM(B6L281C33:B6L295C33)</f>
        <v>5948.0111199363282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0.42658843619560605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0.30567181797296233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2.6956037745496392E-2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2.8815195688140789E-2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0.21196851239779443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11970.42302852013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8577.4030858993319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756.40863091373103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808.57813473047747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5948.0111199363273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8550</v>
      </c>
      <c r="F9" s="16" t="s">
        <v>14613</v>
      </c>
      <c r="G9" s="15">
        <f>B6L202C8</f>
        <v>31.866082114224806</v>
      </c>
      <c r="H9" s="16" t="s">
        <v>14614</v>
      </c>
      <c r="I9" s="15">
        <f>IF(B6L302C2=0,0,B6L302C1/B6L302C2)</f>
        <v>268.31036113420851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73076</v>
      </c>
      <c r="F10" s="16" t="s">
        <v>14615</v>
      </c>
      <c r="G10" s="21">
        <f>B6L203C8</f>
        <v>288.68402243283731</v>
      </c>
      <c r="H10" s="16" t="s">
        <v>14616</v>
      </c>
      <c r="I10" s="21">
        <f>IF(B6L303C2=0,0,B6L303C1/B6L303C2)</f>
        <v>253.13489601594151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90700</v>
      </c>
      <c r="F11" s="16" t="s">
        <v>14617</v>
      </c>
      <c r="G11" s="15">
        <f>B6L204C8</f>
        <v>287.96594342023928</v>
      </c>
      <c r="H11" s="16" t="s">
        <v>14618</v>
      </c>
      <c r="I11" s="15">
        <f>IF(B6L304C2=0,0,B6L304C1/B6L304C2)</f>
        <v>314.96780113208791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37551</v>
      </c>
      <c r="F12" s="16" t="s">
        <v>14619</v>
      </c>
      <c r="G12" s="21">
        <f>B6L205C8</f>
        <v>91.923284941436648</v>
      </c>
      <c r="H12" s="16" t="s">
        <v>14620</v>
      </c>
      <c r="I12" s="21">
        <f>IF(B6L305C2=0,0,B6L305C1/B6L305C2)</f>
        <v>408.50367808247216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204529</v>
      </c>
      <c r="F13" s="16" t="s">
        <v>14621</v>
      </c>
      <c r="G13" s="15">
        <f>B6L206C8</f>
        <v>561.64949935619654</v>
      </c>
      <c r="H13" s="16" t="s">
        <v>14622</v>
      </c>
      <c r="I13" s="15">
        <f>IF(B6L306C2=0,0,B6L306C1/B6L306C2)</f>
        <v>364.15771799751622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2121</v>
      </c>
      <c r="F14" s="16" t="s">
        <v>14623</v>
      </c>
      <c r="G14" s="21">
        <f>B6L207C8</f>
        <v>5.4729614324487024</v>
      </c>
      <c r="H14" s="16" t="s">
        <v>14624</v>
      </c>
      <c r="I14" s="21">
        <f>IF(B6L307C2=0,0,B6L307C1/B6L307C2)</f>
        <v>387.54155792598488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44992</v>
      </c>
      <c r="F15" s="16" t="s">
        <v>14625</v>
      </c>
      <c r="G15" s="21">
        <f>B6L208C8</f>
        <v>137.33931392648489</v>
      </c>
      <c r="H15" s="16" t="s">
        <v>14626</v>
      </c>
      <c r="I15" s="21">
        <f>IF(B6L308C2=0,0,B6L308C1/B6L308C2)</f>
        <v>327.59738427179968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114</v>
      </c>
      <c r="F16" s="16" t="s">
        <v>14627</v>
      </c>
      <c r="G16" s="21">
        <f>B6L209C8</f>
        <v>0.45185454545454545</v>
      </c>
      <c r="H16" s="16" t="s">
        <v>14628</v>
      </c>
      <c r="I16" s="21">
        <f>IF(B6L309C2=0,0,B6L309C1/B6L309C2)</f>
        <v>252.29357798165137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54</v>
      </c>
      <c r="F17" s="16" t="s">
        <v>14629</v>
      </c>
      <c r="G17" s="21">
        <f>B6L210C8</f>
        <v>9.3600000000000003E-2</v>
      </c>
      <c r="H17" s="16" t="s">
        <v>14630</v>
      </c>
      <c r="I17" s="21">
        <f>IF(B6L310C2=0,0,B6L310C1/B6L310C2)</f>
        <v>576.92307692307691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66963</v>
      </c>
      <c r="F18" s="16" t="s">
        <v>14631</v>
      </c>
      <c r="G18" s="21">
        <f>B6L211C8</f>
        <v>268.13679085010449</v>
      </c>
      <c r="H18" s="16" t="s">
        <v>14632</v>
      </c>
      <c r="I18" s="21">
        <f>IF(B6L311C2=0,0,B6L311C1/B6L311C2)</f>
        <v>249.73447242245126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13573</v>
      </c>
      <c r="F19" s="16" t="s">
        <v>14633</v>
      </c>
      <c r="G19" s="21">
        <f>B6L212C8</f>
        <v>40.911656160622755</v>
      </c>
      <c r="H19" s="16" t="s">
        <v>14634</v>
      </c>
      <c r="I19" s="21">
        <f>IF(B6L312C2=0,0,B6L312C1/B6L312C2)</f>
        <v>331.76364082429734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50</v>
      </c>
      <c r="F20" s="16" t="s">
        <v>14635</v>
      </c>
      <c r="G20" s="15">
        <f>B6L213C8</f>
        <v>2.0822355781653059E-2</v>
      </c>
      <c r="H20" s="16" t="s">
        <v>14636</v>
      </c>
      <c r="I20" s="15">
        <f>IF(B6L313C2=0,0,B6L313C1/B6L313C2)</f>
        <v>2401.265280658391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13651</v>
      </c>
      <c r="F21" s="16" t="s">
        <v>14637</v>
      </c>
      <c r="G21" s="21">
        <f>B6L214C8</f>
        <v>28.108938359747498</v>
      </c>
      <c r="H21" s="16" t="s">
        <v>14638</v>
      </c>
      <c r="I21" s="21">
        <f>IF(B6L314C2=0,0,B6L314C1/B6L314C2)</f>
        <v>485.64623200243221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112043</v>
      </c>
      <c r="F22" s="16" t="s">
        <v>14639</v>
      </c>
      <c r="G22" s="15">
        <f>B6L215C8</f>
        <v>373.1405127917277</v>
      </c>
      <c r="H22" s="16" t="s">
        <v>14640</v>
      </c>
      <c r="I22" s="15">
        <f>IF(B6L315C2=0,0,B6L315C1/B6L315C2)</f>
        <v>300.27026323603189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667967</v>
      </c>
      <c r="F23" s="16" t="s">
        <v>14642</v>
      </c>
      <c r="G23" s="15">
        <f>B6L216C8</f>
        <v>2115.7652826873068</v>
      </c>
      <c r="H23" s="16" t="s">
        <v>14643</v>
      </c>
      <c r="I23" s="15">
        <f>IF(B6L316C2=0,0,B6L316C1/B6L316C2)</f>
        <v>315.70940570099157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8601.3580000000002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8841.0135000000009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8711.6593333333349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8612.3114999999998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8516.7815999999984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662.18200000000002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671.71949999999993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627.90466666666669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588.90049999999997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584.64940000000001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87.016000000000005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86.010999999999996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85.808666666666667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84.9435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83.662599999999998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575.16600000000005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585.70849999999996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542.096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503.95699999999999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500.98680000000002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4750</v>
      </c>
      <c r="F9" s="16" t="s">
        <v>14758</v>
      </c>
      <c r="G9" s="21">
        <f>IF(B7L101C1=0,0,B7L202C1/B7L101C1)</f>
        <v>0.55223837910246265</v>
      </c>
      <c r="H9" s="16" t="s">
        <v>14759</v>
      </c>
      <c r="I9" s="21">
        <f>B7L202C2</f>
        <v>0.55223837910246265</v>
      </c>
      <c r="J9" s="16" t="s">
        <v>14760</v>
      </c>
      <c r="K9" s="17">
        <f>B7L202C3*B7L116C1</f>
        <v>317.62873955484707</v>
      </c>
      <c r="L9" s="16" t="s">
        <v>14761</v>
      </c>
      <c r="M9" s="23">
        <f>B7L202C4</f>
        <v>317.62873955484707</v>
      </c>
      <c r="N9" s="16" t="s">
        <v>14762</v>
      </c>
      <c r="O9" s="23">
        <f>B7L202C5/24</f>
        <v>13.234530814785295</v>
      </c>
      <c r="P9" s="16" t="s">
        <v>14763</v>
      </c>
      <c r="Q9" s="23">
        <f>B7L202C6</f>
        <v>13.234530814785295</v>
      </c>
      <c r="R9" s="16" t="s">
        <v>14764</v>
      </c>
      <c r="S9" s="25">
        <f>IF(B7L202C7=0,0,B7L202C1/B7L202C7)</f>
        <v>358.90958784072768</v>
      </c>
      <c r="T9" s="16" t="s">
        <v>14765</v>
      </c>
      <c r="U9" s="17">
        <f>A1L202C18</f>
        <v>4826.5</v>
      </c>
      <c r="V9" s="16" t="s">
        <v>14766</v>
      </c>
      <c r="W9" s="23">
        <f>IF(B7L102C1=0,0,B7L202C9/B7L102C1)</f>
        <v>0.54592157335807701</v>
      </c>
      <c r="X9" s="16" t="s">
        <v>14767</v>
      </c>
      <c r="Y9" s="23">
        <f>B7L202C10</f>
        <v>0.54592157335807701</v>
      </c>
      <c r="Z9" s="16" t="s">
        <v>14768</v>
      </c>
      <c r="AA9" s="23">
        <f>B7L202C11*B7L117C1</f>
        <v>319.75090584919923</v>
      </c>
      <c r="AB9" s="16" t="s">
        <v>14769</v>
      </c>
      <c r="AC9" s="23">
        <f>B7L202C12</f>
        <v>319.75090584919923</v>
      </c>
      <c r="AD9" s="16" t="s">
        <v>14770</v>
      </c>
      <c r="AE9" s="23">
        <f>B7L202C13/24</f>
        <v>13.322954410383302</v>
      </c>
      <c r="AF9" s="16" t="s">
        <v>14771</v>
      </c>
      <c r="AG9" s="23">
        <f>B7L202C14</f>
        <v>13.322954410383302</v>
      </c>
      <c r="AH9" s="16" t="s">
        <v>14772</v>
      </c>
      <c r="AI9" s="26">
        <f>IF(B7L202C15=0,0,B7L202C9/B7L202C15)</f>
        <v>362.26949754015868</v>
      </c>
      <c r="AJ9" s="16" t="s">
        <v>14773</v>
      </c>
      <c r="AK9" s="17">
        <f>A1L202C21</f>
        <v>4854.3333333333339</v>
      </c>
      <c r="AL9" s="16" t="s">
        <v>14774</v>
      </c>
      <c r="AM9" s="23">
        <f>IF(B7L103C1=0,0,B7L202C17/B7L103C1)</f>
        <v>0.55722258499701049</v>
      </c>
      <c r="AN9" s="16" t="s">
        <v>14775</v>
      </c>
      <c r="AO9" s="23">
        <f>B7L202C18</f>
        <v>0.55722258499701049</v>
      </c>
      <c r="AP9" s="16" t="s">
        <v>14776</v>
      </c>
      <c r="AQ9" s="23">
        <f>B7L202C19*B7L118C1</f>
        <v>302.06813443653942</v>
      </c>
      <c r="AR9" s="16" t="s">
        <v>14777</v>
      </c>
      <c r="AS9" s="23">
        <f>B7L202C20</f>
        <v>302.06813443653942</v>
      </c>
      <c r="AT9" s="16" t="s">
        <v>14778</v>
      </c>
      <c r="AU9" s="17">
        <f>B7L202C21/24</f>
        <v>12.586172268189143</v>
      </c>
      <c r="AV9" s="16" t="s">
        <v>14779</v>
      </c>
      <c r="AW9" s="23">
        <f>B7L202C22</f>
        <v>12.586172268189143</v>
      </c>
      <c r="AX9" s="16" t="s">
        <v>14780</v>
      </c>
      <c r="AY9" s="26">
        <f>IF(B7L202C23=0,0,B7L202C17/B7L202C23)</f>
        <v>385.68781913166674</v>
      </c>
      <c r="AZ9" s="16" t="s">
        <v>14781</v>
      </c>
      <c r="BA9" s="17">
        <f>A1L202C24</f>
        <v>4975.75</v>
      </c>
      <c r="BB9" s="16" t="s">
        <v>14782</v>
      </c>
      <c r="BC9" s="23">
        <f>IF(B7L104C1=0,0,B7L202C25/B7L104C1)</f>
        <v>0.57774849411798446</v>
      </c>
      <c r="BD9" s="16" t="s">
        <v>14783</v>
      </c>
      <c r="BE9" s="23">
        <f>B7L202C26</f>
        <v>0.57774849411798446</v>
      </c>
      <c r="BF9" s="16" t="s">
        <v>14784</v>
      </c>
      <c r="BG9" s="23">
        <f>B7L202C27*B7L119C1</f>
        <v>291.16039785021707</v>
      </c>
      <c r="BH9" s="16" t="s">
        <v>14785</v>
      </c>
      <c r="BI9" s="23">
        <f>B7L202C28</f>
        <v>291.16039785021707</v>
      </c>
      <c r="BJ9" s="16" t="s">
        <v>14786</v>
      </c>
      <c r="BK9" s="23">
        <f>B7L202C29/24</f>
        <v>12.131683243759044</v>
      </c>
      <c r="BL9" s="16" t="s">
        <v>14787</v>
      </c>
      <c r="BM9" s="23">
        <f>B7L202C30</f>
        <v>12.131683243759044</v>
      </c>
      <c r="BN9" s="16" t="s">
        <v>14788</v>
      </c>
      <c r="BO9" s="26">
        <f>IF(B7L202C31=0,0,B7L202C25/B7L202C31)</f>
        <v>410.14506396379062</v>
      </c>
      <c r="BP9" s="16" t="s">
        <v>14789</v>
      </c>
      <c r="BQ9" s="17">
        <f>A1L202C27</f>
        <v>5171.3999999999996</v>
      </c>
      <c r="BR9" s="16" t="s">
        <v>14790</v>
      </c>
      <c r="BS9" s="21">
        <f>IF(B7L105C1=0,0,B7L202C33/B7L105C1)</f>
        <v>0.60720119910084347</v>
      </c>
      <c r="BT9" s="16" t="s">
        <v>14791</v>
      </c>
      <c r="BU9" s="23">
        <f>B7L202C34</f>
        <v>0.60720119910084347</v>
      </c>
      <c r="BV9" s="16" t="s">
        <v>14792</v>
      </c>
      <c r="BW9" s="23">
        <f>B7L202C35*B7L120C1</f>
        <v>304.19978569369448</v>
      </c>
      <c r="BX9" s="16" t="s">
        <v>14793</v>
      </c>
      <c r="BY9" s="23">
        <f>B7L202C36</f>
        <v>304.19978569369448</v>
      </c>
      <c r="BZ9" s="16" t="s">
        <v>14794</v>
      </c>
      <c r="CA9" s="23">
        <f>B7L202C37/24</f>
        <v>12.674991070570604</v>
      </c>
      <c r="CB9" s="16" t="s">
        <v>14795</v>
      </c>
      <c r="CC9" s="23">
        <f>B7L202C38</f>
        <v>12.674991070570604</v>
      </c>
      <c r="CD9" s="16" t="s">
        <v>14796</v>
      </c>
      <c r="CE9" s="26">
        <f>IF(B7L202C39=0,0,B7L202C33/B7L202C39)</f>
        <v>408.00028743272264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63437</v>
      </c>
      <c r="F10" s="16" t="s">
        <v>14798</v>
      </c>
      <c r="G10" s="21">
        <f>IF(B7L101C1=0,0,B7L203C1/B7L101C1)</f>
        <v>7.3752307484469313</v>
      </c>
      <c r="H10" s="16" t="s">
        <v>14799</v>
      </c>
      <c r="I10" s="21">
        <f>B7L203C2</f>
        <v>7.3752307484469313</v>
      </c>
      <c r="J10" s="16" t="s">
        <v>14800</v>
      </c>
      <c r="K10" s="17">
        <f>B7L203C3*B7L116C1</f>
        <v>4241.9819686612282</v>
      </c>
      <c r="L10" s="16" t="s">
        <v>14801</v>
      </c>
      <c r="M10" s="17">
        <f>B7L203C4</f>
        <v>4241.9819686612282</v>
      </c>
      <c r="N10" s="16" t="s">
        <v>14802</v>
      </c>
      <c r="O10" s="23">
        <f>B7L203C5/24</f>
        <v>176.74924869421784</v>
      </c>
      <c r="P10" s="16" t="s">
        <v>14803</v>
      </c>
      <c r="Q10" s="23">
        <f>B7L203C6</f>
        <v>176.74924869421784</v>
      </c>
      <c r="R10" s="16" t="s">
        <v>14804</v>
      </c>
      <c r="S10" s="25">
        <f>IF(B7L203C7=0,0,B7L203C1/B7L203C7)</f>
        <v>358.90958784072768</v>
      </c>
      <c r="T10" s="16" t="s">
        <v>14805</v>
      </c>
      <c r="U10" s="17">
        <f>A1L203C18</f>
        <v>64799</v>
      </c>
      <c r="V10" s="16" t="s">
        <v>14806</v>
      </c>
      <c r="W10" s="23">
        <f>IF(B7L102C1=0,0,B7L203C9/B7L102C1)</f>
        <v>7.3293633133803038</v>
      </c>
      <c r="X10" s="16" t="s">
        <v>14807</v>
      </c>
      <c r="Y10" s="23">
        <f>B7L203C10</f>
        <v>7.3293633133803038</v>
      </c>
      <c r="Z10" s="16" t="s">
        <v>14808</v>
      </c>
      <c r="AA10" s="17">
        <f>B7L203C11*B7L117C1</f>
        <v>4292.8703922350078</v>
      </c>
      <c r="AB10" s="16" t="s">
        <v>14809</v>
      </c>
      <c r="AC10" s="17">
        <f>B7L203C12</f>
        <v>4292.8703922350078</v>
      </c>
      <c r="AD10" s="16" t="s">
        <v>14810</v>
      </c>
      <c r="AE10" s="23">
        <f>B7L203C13/24</f>
        <v>178.86959967645865</v>
      </c>
      <c r="AF10" s="16" t="s">
        <v>14811</v>
      </c>
      <c r="AG10" s="23">
        <f>B7L203C14</f>
        <v>178.86959967645865</v>
      </c>
      <c r="AH10" s="16" t="s">
        <v>14812</v>
      </c>
      <c r="AI10" s="26">
        <f>IF(B7L203C15=0,0,B7L203C9/B7L203C15)</f>
        <v>362.26949754015868</v>
      </c>
      <c r="AJ10" s="16" t="s">
        <v>14813</v>
      </c>
      <c r="AK10" s="17">
        <f>A1L203C21</f>
        <v>66323.333333333328</v>
      </c>
      <c r="AL10" s="16" t="s">
        <v>14814</v>
      </c>
      <c r="AM10" s="23">
        <f>IF(B7L103C1=0,0,B7L203C17/B7L103C1)</f>
        <v>7.613168834502174</v>
      </c>
      <c r="AN10" s="16" t="s">
        <v>14815</v>
      </c>
      <c r="AO10" s="23">
        <f>B7L203C18</f>
        <v>7.613168834502174</v>
      </c>
      <c r="AP10" s="16" t="s">
        <v>14816</v>
      </c>
      <c r="AQ10" s="17">
        <f>B7L203C19*B7L118C1</f>
        <v>4127.0683725082908</v>
      </c>
      <c r="AR10" s="16" t="s">
        <v>14817</v>
      </c>
      <c r="AS10" s="17">
        <f>B7L203C20</f>
        <v>4127.0683725082908</v>
      </c>
      <c r="AT10" s="16" t="s">
        <v>14818</v>
      </c>
      <c r="AU10" s="17">
        <f>B7L203C21/24</f>
        <v>171.96118218784545</v>
      </c>
      <c r="AV10" s="16" t="s">
        <v>14819</v>
      </c>
      <c r="AW10" s="23">
        <f>B7L203C22</f>
        <v>171.96118218784545</v>
      </c>
      <c r="AX10" s="16" t="s">
        <v>14820</v>
      </c>
      <c r="AY10" s="26">
        <f>IF(B7L203C23=0,0,B7L203C17/B7L203C23)</f>
        <v>385.68781913166674</v>
      </c>
      <c r="AZ10" s="16" t="s">
        <v>14821</v>
      </c>
      <c r="BA10" s="17">
        <f>A1L203C24</f>
        <v>67675.5</v>
      </c>
      <c r="BB10" s="16" t="s">
        <v>14822</v>
      </c>
      <c r="BC10" s="23">
        <f>IF(B7L104C1=0,0,B7L203C25/B7L104C1)</f>
        <v>7.857994918089064</v>
      </c>
      <c r="BD10" s="16" t="s">
        <v>14823</v>
      </c>
      <c r="BE10" s="23">
        <f>B7L203C26</f>
        <v>7.857994918089064</v>
      </c>
      <c r="BF10" s="16" t="s">
        <v>14824</v>
      </c>
      <c r="BG10" s="17">
        <f>B7L203C27*B7L119C1</f>
        <v>3960.0915449354102</v>
      </c>
      <c r="BH10" s="16" t="s">
        <v>14825</v>
      </c>
      <c r="BI10" s="17">
        <f>B7L203C28</f>
        <v>3960.0915449354102</v>
      </c>
      <c r="BJ10" s="16" t="s">
        <v>14826</v>
      </c>
      <c r="BK10" s="23">
        <f>B7L203C29/24</f>
        <v>165.00381437230877</v>
      </c>
      <c r="BL10" s="16" t="s">
        <v>14827</v>
      </c>
      <c r="BM10" s="23">
        <f>B7L203C30</f>
        <v>165.00381437230877</v>
      </c>
      <c r="BN10" s="16" t="s">
        <v>14828</v>
      </c>
      <c r="BO10" s="26">
        <f>IF(B7L203C31=0,0,B7L203C25/B7L203C31)</f>
        <v>410.14506396379056</v>
      </c>
      <c r="BP10" s="16" t="s">
        <v>14829</v>
      </c>
      <c r="BQ10" s="17">
        <f>A1L203C27</f>
        <v>68492.2</v>
      </c>
      <c r="BR10" s="16" t="s">
        <v>14830</v>
      </c>
      <c r="BS10" s="21">
        <f>IF(B7L105C1=0,0,B7L203C33/B7L105C1)</f>
        <v>8.0420284582617469</v>
      </c>
      <c r="BT10" s="16" t="s">
        <v>14831</v>
      </c>
      <c r="BU10" s="23">
        <f>B7L203C34</f>
        <v>8.0420284582617469</v>
      </c>
      <c r="BV10" s="16" t="s">
        <v>14832</v>
      </c>
      <c r="BW10" s="17">
        <f>B7L203C35*B7L120C1</f>
        <v>4028.9501028134864</v>
      </c>
      <c r="BX10" s="16" t="s">
        <v>14833</v>
      </c>
      <c r="BY10" s="17">
        <f>B7L203C36</f>
        <v>4028.9501028134864</v>
      </c>
      <c r="BZ10" s="16" t="s">
        <v>14834</v>
      </c>
      <c r="CA10" s="23">
        <f>B7L203C37/24</f>
        <v>167.87292095056193</v>
      </c>
      <c r="CB10" s="16" t="s">
        <v>14835</v>
      </c>
      <c r="CC10" s="23">
        <f>B7L203C38</f>
        <v>167.87292095056193</v>
      </c>
      <c r="CD10" s="16" t="s">
        <v>14836</v>
      </c>
      <c r="CE10" s="26">
        <f>IF(B7L203C39=0,0,B7L203C33/B7L203C39)</f>
        <v>408.00028743272264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6484</v>
      </c>
      <c r="F11" s="16" t="s">
        <v>14838</v>
      </c>
      <c r="G11" s="21">
        <f>IF(B7L101C1=0,0,B7L204C1/B7L101C1)</f>
        <v>0.75383445265270899</v>
      </c>
      <c r="H11" s="16" t="s">
        <v>14839</v>
      </c>
      <c r="I11" s="21">
        <f>B7L204C2</f>
        <v>0.75383445265270899</v>
      </c>
      <c r="J11" s="16" t="s">
        <v>14840</v>
      </c>
      <c r="K11" s="17">
        <f>B7L204C3*B7L116C1</f>
        <v>433.57994679444806</v>
      </c>
      <c r="L11" s="16" t="s">
        <v>14841</v>
      </c>
      <c r="M11" s="23">
        <f>B7L204C4</f>
        <v>433.57994679444806</v>
      </c>
      <c r="N11" s="16" t="s">
        <v>14842</v>
      </c>
      <c r="O11" s="23">
        <f>B7L204C5/24</f>
        <v>18.065831116435337</v>
      </c>
      <c r="P11" s="16" t="s">
        <v>14843</v>
      </c>
      <c r="Q11" s="23">
        <f>B7L204C6</f>
        <v>18.065831116435337</v>
      </c>
      <c r="R11" s="16" t="s">
        <v>14844</v>
      </c>
      <c r="S11" s="25">
        <f>IF(B7L204C7=0,0,B7L204C1/B7L204C7)</f>
        <v>358.90958784072768</v>
      </c>
      <c r="T11" s="16" t="s">
        <v>14845</v>
      </c>
      <c r="U11" s="17">
        <f>A1L204C18</f>
        <v>6925</v>
      </c>
      <c r="V11" s="16" t="s">
        <v>14846</v>
      </c>
      <c r="W11" s="23">
        <f>IF(B7L102C1=0,0,B7L204C9/B7L102C1)</f>
        <v>0.78328123806167693</v>
      </c>
      <c r="X11" s="16" t="s">
        <v>14847</v>
      </c>
      <c r="Y11" s="23">
        <f>B7L204C10</f>
        <v>0.78328123806167693</v>
      </c>
      <c r="Z11" s="16" t="s">
        <v>14848</v>
      </c>
      <c r="AA11" s="23">
        <f>B7L204C11*B7L117C1</f>
        <v>458.77447902324769</v>
      </c>
      <c r="AB11" s="16" t="s">
        <v>14849</v>
      </c>
      <c r="AC11" s="23">
        <f>B7L204C12</f>
        <v>458.77447902324769</v>
      </c>
      <c r="AD11" s="16" t="s">
        <v>14850</v>
      </c>
      <c r="AE11" s="23">
        <f>B7L204C13/24</f>
        <v>19.115603292635321</v>
      </c>
      <c r="AF11" s="16" t="s">
        <v>14851</v>
      </c>
      <c r="AG11" s="23">
        <f>B7L204C14</f>
        <v>19.115603292635321</v>
      </c>
      <c r="AH11" s="16" t="s">
        <v>14852</v>
      </c>
      <c r="AI11" s="26">
        <f>IF(B7L204C15=0,0,B7L204C9/B7L204C15)</f>
        <v>362.26949754015868</v>
      </c>
      <c r="AJ11" s="16" t="s">
        <v>14853</v>
      </c>
      <c r="AK11" s="17">
        <f>A1L204C21</f>
        <v>6861</v>
      </c>
      <c r="AL11" s="16" t="s">
        <v>14854</v>
      </c>
      <c r="AM11" s="23">
        <f>IF(B7L103C1=0,0,B7L204C17/B7L103C1)</f>
        <v>0.78756523154524927</v>
      </c>
      <c r="AN11" s="16" t="s">
        <v>14855</v>
      </c>
      <c r="AO11" s="23">
        <f>B7L204C18</f>
        <v>0.78756523154524927</v>
      </c>
      <c r="AP11" s="16" t="s">
        <v>14856</v>
      </c>
      <c r="AQ11" s="23">
        <f>B7L204C19*B7L118C1</f>
        <v>426.93596175975347</v>
      </c>
      <c r="AR11" s="16" t="s">
        <v>14857</v>
      </c>
      <c r="AS11" s="23">
        <f>B7L204C20</f>
        <v>426.93596175975347</v>
      </c>
      <c r="AT11" s="16" t="s">
        <v>14858</v>
      </c>
      <c r="AU11" s="17">
        <f>B7L204C21/24</f>
        <v>17.788998406656393</v>
      </c>
      <c r="AV11" s="16" t="s">
        <v>14859</v>
      </c>
      <c r="AW11" s="23">
        <f>B7L204C22</f>
        <v>17.788998406656393</v>
      </c>
      <c r="AX11" s="16" t="s">
        <v>14860</v>
      </c>
      <c r="AY11" s="26">
        <f>IF(B7L204C23=0,0,B7L204C17/B7L204C23)</f>
        <v>385.6878191316668</v>
      </c>
      <c r="AZ11" s="16" t="s">
        <v>14861</v>
      </c>
      <c r="BA11" s="17">
        <f>A1L204C24</f>
        <v>6825.25</v>
      </c>
      <c r="BB11" s="16" t="s">
        <v>14862</v>
      </c>
      <c r="BC11" s="23">
        <f>IF(B7L104C1=0,0,B7L204C25/B7L104C1)</f>
        <v>0.7924992030304524</v>
      </c>
      <c r="BD11" s="16" t="s">
        <v>14863</v>
      </c>
      <c r="BE11" s="23">
        <f>B7L204C26</f>
        <v>0.7924992030304524</v>
      </c>
      <c r="BF11" s="16" t="s">
        <v>14864</v>
      </c>
      <c r="BG11" s="23">
        <f>B7L204C27*B7L119C1</f>
        <v>399.38552086161769</v>
      </c>
      <c r="BH11" s="16" t="s">
        <v>14865</v>
      </c>
      <c r="BI11" s="23">
        <f>B7L204C28</f>
        <v>399.38552086161769</v>
      </c>
      <c r="BJ11" s="16" t="s">
        <v>14866</v>
      </c>
      <c r="BK11" s="23">
        <f>B7L204C29/24</f>
        <v>16.641063369234072</v>
      </c>
      <c r="BL11" s="16" t="s">
        <v>14867</v>
      </c>
      <c r="BM11" s="23">
        <f>B7L204C30</f>
        <v>16.641063369234072</v>
      </c>
      <c r="BN11" s="16" t="s">
        <v>14868</v>
      </c>
      <c r="BO11" s="26">
        <f>IF(B7L204C31=0,0,B7L204C25/B7L204C31)</f>
        <v>410.14506396379056</v>
      </c>
      <c r="BP11" s="16" t="s">
        <v>14869</v>
      </c>
      <c r="BQ11" s="17">
        <f>A1L204C27</f>
        <v>9315.4000000000015</v>
      </c>
      <c r="BR11" s="16" t="s">
        <v>14870</v>
      </c>
      <c r="BS11" s="21">
        <f>IF(B7L105C1=0,0,B7L204C33/B7L105C1)</f>
        <v>1.0937699752685925</v>
      </c>
      <c r="BT11" s="16" t="s">
        <v>14871</v>
      </c>
      <c r="BU11" s="23">
        <f>B7L204C34</f>
        <v>1.0937699752685925</v>
      </c>
      <c r="BV11" s="16" t="s">
        <v>14872</v>
      </c>
      <c r="BW11" s="23">
        <f>B7L204C35*B7L120C1</f>
        <v>547.96431984589128</v>
      </c>
      <c r="BX11" s="16" t="s">
        <v>14873</v>
      </c>
      <c r="BY11" s="23">
        <f>B7L204C36</f>
        <v>547.96431984589128</v>
      </c>
      <c r="BZ11" s="16" t="s">
        <v>14874</v>
      </c>
      <c r="CA11" s="23">
        <f>B7L204C37/24</f>
        <v>22.831846660245471</v>
      </c>
      <c r="CB11" s="16" t="s">
        <v>14875</v>
      </c>
      <c r="CC11" s="23">
        <f>B7L204C38</f>
        <v>22.831846660245471</v>
      </c>
      <c r="CD11" s="16" t="s">
        <v>14876</v>
      </c>
      <c r="CE11" s="26">
        <f>IF(B7L204C39=0,0,B7L204C33/B7L204C39)</f>
        <v>408.00028743272264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34125</v>
      </c>
      <c r="F12" s="16" t="s">
        <v>14878</v>
      </c>
      <c r="G12" s="21">
        <f>IF(B7L101C1=0,0,B7L205C1/B7L101C1)</f>
        <v>3.9673967761834819</v>
      </c>
      <c r="H12" s="16" t="s">
        <v>14879</v>
      </c>
      <c r="I12" s="21">
        <f>B7L205C2</f>
        <v>3.9673967761834819</v>
      </c>
      <c r="J12" s="16" t="s">
        <v>14880</v>
      </c>
      <c r="K12" s="17">
        <f>B7L205C3*B7L116C1</f>
        <v>2281.9117341703486</v>
      </c>
      <c r="L12" s="16" t="s">
        <v>14881</v>
      </c>
      <c r="M12" s="17">
        <f>B7L205C4</f>
        <v>2281.9117341703486</v>
      </c>
      <c r="N12" s="16" t="s">
        <v>14882</v>
      </c>
      <c r="O12" s="23">
        <f>B7L205C5/24</f>
        <v>95.079655590431187</v>
      </c>
      <c r="P12" s="16" t="s">
        <v>14883</v>
      </c>
      <c r="Q12" s="23">
        <f>B7L205C6</f>
        <v>95.079655590431187</v>
      </c>
      <c r="R12" s="16" t="s">
        <v>14884</v>
      </c>
      <c r="S12" s="25">
        <f>IF(B7L205C7=0,0,B7L205C1/B7L205C7)</f>
        <v>358.90958784072774</v>
      </c>
      <c r="T12" s="16" t="s">
        <v>14885</v>
      </c>
      <c r="U12" s="17">
        <f>A1L205C18</f>
        <v>39788.5</v>
      </c>
      <c r="V12" s="16" t="s">
        <v>14886</v>
      </c>
      <c r="W12" s="23">
        <f>IF(B7L102C1=0,0,B7L205C9/B7L102C1)</f>
        <v>4.5004455654320621</v>
      </c>
      <c r="X12" s="16" t="s">
        <v>14887</v>
      </c>
      <c r="Y12" s="23">
        <f>B7L205C10</f>
        <v>4.5004455654320621</v>
      </c>
      <c r="Z12" s="16" t="s">
        <v>14888</v>
      </c>
      <c r="AA12" s="17">
        <f>B7L205C11*B7L117C1</f>
        <v>2635.9492214608649</v>
      </c>
      <c r="AB12" s="16" t="s">
        <v>14889</v>
      </c>
      <c r="AC12" s="17">
        <f>B7L205C12</f>
        <v>2635.9492214608649</v>
      </c>
      <c r="AD12" s="16" t="s">
        <v>14890</v>
      </c>
      <c r="AE12" s="23">
        <f>B7L205C13/24</f>
        <v>109.83121756086938</v>
      </c>
      <c r="AF12" s="16" t="s">
        <v>14891</v>
      </c>
      <c r="AG12" s="23">
        <f>B7L205C14</f>
        <v>109.83121756086938</v>
      </c>
      <c r="AH12" s="16" t="s">
        <v>14892</v>
      </c>
      <c r="AI12" s="26">
        <f>IF(B7L205C15=0,0,B7L205C9/B7L205C15)</f>
        <v>362.26949754015868</v>
      </c>
      <c r="AJ12" s="16" t="s">
        <v>14893</v>
      </c>
      <c r="AK12" s="17">
        <f>A1L205C21</f>
        <v>38741.666666666672</v>
      </c>
      <c r="AL12" s="16" t="s">
        <v>14894</v>
      </c>
      <c r="AM12" s="23">
        <f>IF(B7L103C1=0,0,B7L205C17/B7L103C1)</f>
        <v>4.4471053314068216</v>
      </c>
      <c r="AN12" s="16" t="s">
        <v>14895</v>
      </c>
      <c r="AO12" s="23">
        <f>B7L205C18</f>
        <v>4.4471053314068216</v>
      </c>
      <c r="AP12" s="16" t="s">
        <v>14896</v>
      </c>
      <c r="AQ12" s="17">
        <f>B7L205C19*B7L118C1</f>
        <v>2410.7580117343123</v>
      </c>
      <c r="AR12" s="16" t="s">
        <v>14897</v>
      </c>
      <c r="AS12" s="17">
        <f>B7L205C20</f>
        <v>2410.7580117343123</v>
      </c>
      <c r="AT12" s="16" t="s">
        <v>14898</v>
      </c>
      <c r="AU12" s="17">
        <f>B7L205C21/24</f>
        <v>100.44825048892967</v>
      </c>
      <c r="AV12" s="16" t="s">
        <v>14899</v>
      </c>
      <c r="AW12" s="23">
        <f>B7L205C22</f>
        <v>100.44825048892967</v>
      </c>
      <c r="AX12" s="16" t="s">
        <v>14900</v>
      </c>
      <c r="AY12" s="26">
        <f>IF(B7L205C23=0,0,B7L205C17/B7L205C23)</f>
        <v>385.6878191316668</v>
      </c>
      <c r="AZ12" s="16" t="s">
        <v>14901</v>
      </c>
      <c r="BA12" s="17">
        <f>A1L205C24</f>
        <v>37169.5</v>
      </c>
      <c r="BB12" s="16" t="s">
        <v>14902</v>
      </c>
      <c r="BC12" s="23">
        <f>IF(B7L104C1=0,0,B7L205C25/B7L104C1)</f>
        <v>4.3158564341292118</v>
      </c>
      <c r="BD12" s="16" t="s">
        <v>14903</v>
      </c>
      <c r="BE12" s="23">
        <f>B7L205C26</f>
        <v>4.3158564341292118</v>
      </c>
      <c r="BF12" s="16" t="s">
        <v>14904</v>
      </c>
      <c r="BG12" s="17">
        <f>B7L205C27*B7L119C1</f>
        <v>2175.0060609744551</v>
      </c>
      <c r="BH12" s="16" t="s">
        <v>14905</v>
      </c>
      <c r="BI12" s="17">
        <f>B7L205C28</f>
        <v>2175.0060609744551</v>
      </c>
      <c r="BJ12" s="16" t="s">
        <v>14906</v>
      </c>
      <c r="BK12" s="23">
        <f>B7L205C29/24</f>
        <v>90.62525254060229</v>
      </c>
      <c r="BL12" s="16" t="s">
        <v>14907</v>
      </c>
      <c r="BM12" s="23">
        <f>B7L205C30</f>
        <v>90.62525254060229</v>
      </c>
      <c r="BN12" s="16" t="s">
        <v>14908</v>
      </c>
      <c r="BO12" s="26">
        <f>IF(B7L205C31=0,0,B7L205C25/B7L205C31)</f>
        <v>410.14506396379056</v>
      </c>
      <c r="BP12" s="16" t="s">
        <v>14909</v>
      </c>
      <c r="BQ12" s="17">
        <f>A1L205C27</f>
        <v>35061.199999999997</v>
      </c>
      <c r="BR12" s="16" t="s">
        <v>14910</v>
      </c>
      <c r="BS12" s="21">
        <f>IF(B7L105C1=0,0,B7L205C33/B7L105C1)</f>
        <v>4.1167193955049877</v>
      </c>
      <c r="BT12" s="16" t="s">
        <v>14911</v>
      </c>
      <c r="BU12" s="23">
        <f>B7L205C34</f>
        <v>4.1167193955049877</v>
      </c>
      <c r="BV12" s="16" t="s">
        <v>14912</v>
      </c>
      <c r="BW12" s="17">
        <f>B7L205C35*B7L120C1</f>
        <v>2062.4220764519782</v>
      </c>
      <c r="BX12" s="16" t="s">
        <v>14913</v>
      </c>
      <c r="BY12" s="17">
        <f>B7L205C36</f>
        <v>2062.4220764519782</v>
      </c>
      <c r="BZ12" s="16" t="s">
        <v>14914</v>
      </c>
      <c r="CA12" s="23">
        <f>B7L205C37/24</f>
        <v>85.934253185499088</v>
      </c>
      <c r="CB12" s="16" t="s">
        <v>14915</v>
      </c>
      <c r="CC12" s="23">
        <f>B7L205C38</f>
        <v>85.934253185499088</v>
      </c>
      <c r="CD12" s="16" t="s">
        <v>14916</v>
      </c>
      <c r="CE12" s="26">
        <f>IF(B7L205C39=0,0,B7L205C33/B7L205C39)</f>
        <v>408.00028743272276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126861</v>
      </c>
      <c r="F13" s="16" t="s">
        <v>14918</v>
      </c>
      <c r="G13" s="21">
        <f>IF(B7L101C1=0,0,B7L206C1/B7L101C1)</f>
        <v>14.748950107645792</v>
      </c>
      <c r="H13" s="16" t="s">
        <v>14919</v>
      </c>
      <c r="I13" s="21">
        <f>B7L206C2</f>
        <v>14.748950107645792</v>
      </c>
      <c r="J13" s="16" t="s">
        <v>14920</v>
      </c>
      <c r="K13" s="17">
        <f>B7L206C3*B7L116C1</f>
        <v>8483.0946376142001</v>
      </c>
      <c r="L13" s="16" t="s">
        <v>14921</v>
      </c>
      <c r="M13" s="17">
        <f>B7L206C4</f>
        <v>8483.0946376142001</v>
      </c>
      <c r="N13" s="16" t="s">
        <v>14922</v>
      </c>
      <c r="O13" s="23">
        <f>B7L206C5/24</f>
        <v>353.46227656725836</v>
      </c>
      <c r="P13" s="16" t="s">
        <v>14923</v>
      </c>
      <c r="Q13" s="23">
        <f>B7L206C6</f>
        <v>353.46227656725836</v>
      </c>
      <c r="R13" s="16" t="s">
        <v>14924</v>
      </c>
      <c r="S13" s="25">
        <f>IF(B7L206C7=0,0,B7L206C1/B7L206C7)</f>
        <v>358.90958784072768</v>
      </c>
      <c r="T13" s="16" t="s">
        <v>14925</v>
      </c>
      <c r="U13" s="17">
        <f>A1L206C18</f>
        <v>125831.5</v>
      </c>
      <c r="V13" s="16" t="s">
        <v>14926</v>
      </c>
      <c r="W13" s="23">
        <f>IF(B7L102C1=0,0,B7L206C9/B7L102C1)</f>
        <v>14.23270080969789</v>
      </c>
      <c r="X13" s="16" t="s">
        <v>14927</v>
      </c>
      <c r="Y13" s="23">
        <f>B7L206C10</f>
        <v>14.23270080969789</v>
      </c>
      <c r="Z13" s="16" t="s">
        <v>14928</v>
      </c>
      <c r="AA13" s="17">
        <f>B7L206C11*B7L117C1</f>
        <v>8336.2138421969357</v>
      </c>
      <c r="AB13" s="16" t="s">
        <v>14929</v>
      </c>
      <c r="AC13" s="17">
        <f>B7L206C12</f>
        <v>8336.2138421969357</v>
      </c>
      <c r="AD13" s="16" t="s">
        <v>14930</v>
      </c>
      <c r="AE13" s="23">
        <f>B7L206C13/24</f>
        <v>347.34224342487232</v>
      </c>
      <c r="AF13" s="16" t="s">
        <v>14931</v>
      </c>
      <c r="AG13" s="23">
        <f>B7L206C14</f>
        <v>347.34224342487232</v>
      </c>
      <c r="AH13" s="16" t="s">
        <v>14932</v>
      </c>
      <c r="AI13" s="26">
        <f>IF(B7L206C15=0,0,B7L206C9/B7L206C15)</f>
        <v>362.26949754015874</v>
      </c>
      <c r="AJ13" s="16" t="s">
        <v>14933</v>
      </c>
      <c r="AK13" s="17">
        <f>A1L206C21</f>
        <v>114607</v>
      </c>
      <c r="AL13" s="16" t="s">
        <v>14934</v>
      </c>
      <c r="AM13" s="23">
        <f>IF(B7L103C1=0,0,B7L206C17/B7L103C1)</f>
        <v>13.155587886854159</v>
      </c>
      <c r="AN13" s="16" t="s">
        <v>14935</v>
      </c>
      <c r="AO13" s="23">
        <f>B7L206C18</f>
        <v>13.155587886854159</v>
      </c>
      <c r="AP13" s="16" t="s">
        <v>14936</v>
      </c>
      <c r="AQ13" s="17">
        <f>B7L206C19*B7L118C1</f>
        <v>7131.5915711120924</v>
      </c>
      <c r="AR13" s="16" t="s">
        <v>14937</v>
      </c>
      <c r="AS13" s="17">
        <f>B7L206C20</f>
        <v>7131.5915711120924</v>
      </c>
      <c r="AT13" s="16" t="s">
        <v>14938</v>
      </c>
      <c r="AU13" s="17">
        <f>B7L206C21/24</f>
        <v>297.1496487963372</v>
      </c>
      <c r="AV13" s="16" t="s">
        <v>14939</v>
      </c>
      <c r="AW13" s="23">
        <f>B7L206C22</f>
        <v>297.1496487963372</v>
      </c>
      <c r="AX13" s="16" t="s">
        <v>14940</v>
      </c>
      <c r="AY13" s="26">
        <f>IF(B7L206C23=0,0,B7L206C17/B7L206C23)</f>
        <v>385.68781913166674</v>
      </c>
      <c r="AZ13" s="16" t="s">
        <v>14941</v>
      </c>
      <c r="BA13" s="17">
        <f>A1L206C24</f>
        <v>108559</v>
      </c>
      <c r="BB13" s="16" t="s">
        <v>14942</v>
      </c>
      <c r="BC13" s="23">
        <f>IF(B7L104C1=0,0,B7L206C25/B7L104C1)</f>
        <v>12.605094462735121</v>
      </c>
      <c r="BD13" s="16" t="s">
        <v>14943</v>
      </c>
      <c r="BE13" s="23">
        <f>B7L206C26</f>
        <v>12.605094462735121</v>
      </c>
      <c r="BF13" s="16" t="s">
        <v>14944</v>
      </c>
      <c r="BG13" s="17">
        <f>B7L206C27*B7L119C1</f>
        <v>6352.425590156603</v>
      </c>
      <c r="BH13" s="16" t="s">
        <v>14945</v>
      </c>
      <c r="BI13" s="17">
        <f>B7L206C28</f>
        <v>6352.425590156603</v>
      </c>
      <c r="BJ13" s="16" t="s">
        <v>14946</v>
      </c>
      <c r="BK13" s="23">
        <f>B7L206C29/24</f>
        <v>264.68439958985846</v>
      </c>
      <c r="BL13" s="16" t="s">
        <v>14947</v>
      </c>
      <c r="BM13" s="23">
        <f>B7L206C30</f>
        <v>264.68439958985846</v>
      </c>
      <c r="BN13" s="16" t="s">
        <v>14948</v>
      </c>
      <c r="BO13" s="26">
        <f>IF(B7L206C31=0,0,B7L206C25/B7L206C31)</f>
        <v>410.14506396379056</v>
      </c>
      <c r="BP13" s="16" t="s">
        <v>14949</v>
      </c>
      <c r="BQ13" s="17">
        <f>A1L206C27</f>
        <v>105173.4</v>
      </c>
      <c r="BR13" s="16" t="s">
        <v>14950</v>
      </c>
      <c r="BS13" s="21">
        <f>IF(B7L105C1=0,0,B7L206C33/B7L105C1)</f>
        <v>12.348960551013779</v>
      </c>
      <c r="BT13" s="16" t="s">
        <v>14951</v>
      </c>
      <c r="BU13" s="23">
        <f>B7L206C34</f>
        <v>12.348960551013779</v>
      </c>
      <c r="BV13" s="16" t="s">
        <v>14952</v>
      </c>
      <c r="BW13" s="17">
        <f>B7L206C35*B7L120C1</f>
        <v>6186.6662297786297</v>
      </c>
      <c r="BX13" s="16" t="s">
        <v>14953</v>
      </c>
      <c r="BY13" s="17">
        <f>B7L206C36</f>
        <v>6186.6662297786297</v>
      </c>
      <c r="BZ13" s="16" t="s">
        <v>14954</v>
      </c>
      <c r="CA13" s="23">
        <f>B7L206C37/24</f>
        <v>257.77775957410955</v>
      </c>
      <c r="CB13" s="16" t="s">
        <v>14955</v>
      </c>
      <c r="CC13" s="23">
        <f>B7L206C38</f>
        <v>257.77775957410955</v>
      </c>
      <c r="CD13" s="16" t="s">
        <v>14956</v>
      </c>
      <c r="CE13" s="26">
        <f>IF(B7L206C39=0,0,B7L206C33/B7L206C39)</f>
        <v>408.00028743272276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790</v>
      </c>
      <c r="F14" s="16" t="s">
        <v>14958</v>
      </c>
      <c r="G14" s="21">
        <f>IF(B7L101C1=0,0,B7L207C1/B7L101C1)</f>
        <v>9.1845961998093792E-2</v>
      </c>
      <c r="H14" s="16" t="s">
        <v>14959</v>
      </c>
      <c r="I14" s="21">
        <f>B7L207C2</f>
        <v>9.1845961998093792E-2</v>
      </c>
      <c r="J14" s="16" t="s">
        <v>14960</v>
      </c>
      <c r="K14" s="17">
        <f>B7L207C3*B7L116C1</f>
        <v>52.826674578595622</v>
      </c>
      <c r="L14" s="16" t="s">
        <v>14961</v>
      </c>
      <c r="M14" s="23">
        <f>B7L207C4</f>
        <v>52.826674578595622</v>
      </c>
      <c r="N14" s="16" t="s">
        <v>14962</v>
      </c>
      <c r="O14" s="23">
        <f>B7L207C5/24</f>
        <v>2.2011114407748176</v>
      </c>
      <c r="P14" s="16" t="s">
        <v>14963</v>
      </c>
      <c r="Q14" s="23">
        <f>B7L207C6</f>
        <v>2.2011114407748176</v>
      </c>
      <c r="R14" s="16" t="s">
        <v>14964</v>
      </c>
      <c r="S14" s="25">
        <f>IF(B7L207C7=0,0,B7L207C1/B7L207C7)</f>
        <v>358.90958784072768</v>
      </c>
      <c r="T14" s="16" t="s">
        <v>14965</v>
      </c>
      <c r="U14" s="23">
        <f>A1L207C18</f>
        <v>760.5</v>
      </c>
      <c r="V14" s="16" t="s">
        <v>14966</v>
      </c>
      <c r="W14" s="23">
        <f>IF(B7L102C1=0,0,B7L207C9/B7L102C1)</f>
        <v>8.6019549681719168E-2</v>
      </c>
      <c r="X14" s="16" t="s">
        <v>14967</v>
      </c>
      <c r="Y14" s="23">
        <f>B7L207C10</f>
        <v>8.6019549681719168E-2</v>
      </c>
      <c r="Z14" s="16" t="s">
        <v>14968</v>
      </c>
      <c r="AA14" s="23">
        <f>B7L207C11*B7L117C1</f>
        <v>50.382381414755208</v>
      </c>
      <c r="AB14" s="16" t="s">
        <v>14969</v>
      </c>
      <c r="AC14" s="23">
        <f>B7L207C12</f>
        <v>50.382381414755208</v>
      </c>
      <c r="AD14" s="16" t="s">
        <v>14970</v>
      </c>
      <c r="AE14" s="23">
        <f>B7L207C13/24</f>
        <v>2.0992658922814669</v>
      </c>
      <c r="AF14" s="16" t="s">
        <v>14971</v>
      </c>
      <c r="AG14" s="23">
        <f>B7L207C14</f>
        <v>2.0992658922814669</v>
      </c>
      <c r="AH14" s="16" t="s">
        <v>14972</v>
      </c>
      <c r="AI14" s="26">
        <f>IF(B7L207C15=0,0,B7L207C9/B7L207C15)</f>
        <v>362.26949754015874</v>
      </c>
      <c r="AJ14" s="16" t="s">
        <v>14973</v>
      </c>
      <c r="AK14" s="17">
        <f>A1L207C21</f>
        <v>858</v>
      </c>
      <c r="AL14" s="16" t="s">
        <v>14974</v>
      </c>
      <c r="AM14" s="23">
        <f>IF(B7L103C1=0,0,B7L207C17/B7L103C1)</f>
        <v>9.8488699703516092E-2</v>
      </c>
      <c r="AN14" s="16" t="s">
        <v>14975</v>
      </c>
      <c r="AO14" s="23">
        <f>B7L207C18</f>
        <v>9.8488699703516092E-2</v>
      </c>
      <c r="AP14" s="16" t="s">
        <v>14976</v>
      </c>
      <c r="AQ14" s="23">
        <f>B7L207C19*B7L118C1</f>
        <v>53.390330154477262</v>
      </c>
      <c r="AR14" s="16" t="s">
        <v>14977</v>
      </c>
      <c r="AS14" s="23">
        <f>B7L207C20</f>
        <v>53.390330154477262</v>
      </c>
      <c r="AT14" s="16" t="s">
        <v>14978</v>
      </c>
      <c r="AU14" s="17">
        <f>B7L207C21/24</f>
        <v>2.2245970897698859</v>
      </c>
      <c r="AV14" s="16" t="s">
        <v>14979</v>
      </c>
      <c r="AW14" s="23">
        <f>B7L207C22</f>
        <v>2.2245970897698859</v>
      </c>
      <c r="AX14" s="16" t="s">
        <v>14980</v>
      </c>
      <c r="AY14" s="26">
        <f>IF(B7L207C23=0,0,B7L207C17/B7L207C23)</f>
        <v>385.68781913166674</v>
      </c>
      <c r="AZ14" s="16" t="s">
        <v>14981</v>
      </c>
      <c r="BA14" s="17">
        <f>A1L207C24</f>
        <v>851.25</v>
      </c>
      <c r="BB14" s="16" t="s">
        <v>14982</v>
      </c>
      <c r="BC14" s="23">
        <f>IF(B7L104C1=0,0,B7L207C25/B7L104C1)</f>
        <v>9.8841060265876357E-2</v>
      </c>
      <c r="BD14" s="16" t="s">
        <v>14983</v>
      </c>
      <c r="BE14" s="23">
        <f>B7L207C26</f>
        <v>9.8841060265876357E-2</v>
      </c>
      <c r="BF14" s="16" t="s">
        <v>14984</v>
      </c>
      <c r="BG14" s="23">
        <f>B7L207C27*B7L119C1</f>
        <v>49.81164420841025</v>
      </c>
      <c r="BH14" s="16" t="s">
        <v>14985</v>
      </c>
      <c r="BI14" s="23">
        <f>B7L207C28</f>
        <v>49.81164420841025</v>
      </c>
      <c r="BJ14" s="16" t="s">
        <v>14986</v>
      </c>
      <c r="BK14" s="23">
        <f>B7L207C29/24</f>
        <v>2.0754851753504271</v>
      </c>
      <c r="BL14" s="16" t="s">
        <v>14987</v>
      </c>
      <c r="BM14" s="23">
        <f>B7L207C30</f>
        <v>2.0754851753504271</v>
      </c>
      <c r="BN14" s="16" t="s">
        <v>14988</v>
      </c>
      <c r="BO14" s="26">
        <f>IF(B7L207C31=0,0,B7L207C25/B7L207C31)</f>
        <v>410.14506396379056</v>
      </c>
      <c r="BP14" s="16" t="s">
        <v>14989</v>
      </c>
      <c r="BQ14" s="23">
        <f>A1L207C27</f>
        <v>970.8</v>
      </c>
      <c r="BR14" s="16" t="s">
        <v>14990</v>
      </c>
      <c r="BS14" s="21">
        <f>IF(B7L105C1=0,0,B7L207C33/B7L105C1)</f>
        <v>0.1139867200539697</v>
      </c>
      <c r="BT14" s="16" t="s">
        <v>14991</v>
      </c>
      <c r="BU14" s="23">
        <f>B7L207C34</f>
        <v>0.1139867200539697</v>
      </c>
      <c r="BV14" s="16" t="s">
        <v>14992</v>
      </c>
      <c r="BW14" s="23">
        <f>B7L207C35*B7L120C1</f>
        <v>57.10584212233411</v>
      </c>
      <c r="BX14" s="16" t="s">
        <v>14993</v>
      </c>
      <c r="BY14" s="23">
        <f>B7L207C36</f>
        <v>57.10584212233411</v>
      </c>
      <c r="BZ14" s="16" t="s">
        <v>14994</v>
      </c>
      <c r="CA14" s="23">
        <f>B7L207C37/24</f>
        <v>2.3794100884305878</v>
      </c>
      <c r="CB14" s="16" t="s">
        <v>14995</v>
      </c>
      <c r="CC14" s="23">
        <f>B7L207C38</f>
        <v>2.3794100884305878</v>
      </c>
      <c r="CD14" s="16" t="s">
        <v>14996</v>
      </c>
      <c r="CE14" s="26">
        <f>IF(B7L207C39=0,0,B7L207C33/B7L207C39)</f>
        <v>408.0002874327227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981</v>
      </c>
      <c r="F15" s="16" t="s">
        <v>14998</v>
      </c>
      <c r="G15" s="21">
        <f>IF(B7L101C1=0,0,B7L208C1/B7L101C1)</f>
        <v>0.11405175787358228</v>
      </c>
      <c r="H15" s="16" t="s">
        <v>14999</v>
      </c>
      <c r="I15" s="21">
        <f>B7L208C2</f>
        <v>0.11405175787358228</v>
      </c>
      <c r="J15" s="16" t="s">
        <v>15000</v>
      </c>
      <c r="K15" s="17">
        <f>B7L208C3*B7L116C1</f>
        <v>65.59869336911683</v>
      </c>
      <c r="L15" s="16" t="s">
        <v>15001</v>
      </c>
      <c r="M15" s="23">
        <f>B7L208C4</f>
        <v>65.59869336911683</v>
      </c>
      <c r="N15" s="16" t="s">
        <v>15002</v>
      </c>
      <c r="O15" s="23">
        <f>B7L208C5/24</f>
        <v>2.7332788903798679</v>
      </c>
      <c r="P15" s="16" t="s">
        <v>15003</v>
      </c>
      <c r="Q15" s="23">
        <f>B7L208C6</f>
        <v>2.7332788903798679</v>
      </c>
      <c r="R15" s="16" t="s">
        <v>15004</v>
      </c>
      <c r="S15" s="25">
        <f>IF(B7L208C7=0,0,B7L208C1/B7L208C7)</f>
        <v>358.90958784072774</v>
      </c>
      <c r="T15" s="16" t="s">
        <v>15005</v>
      </c>
      <c r="U15" s="17">
        <f>A1L208C18</f>
        <v>966</v>
      </c>
      <c r="V15" s="16" t="s">
        <v>15006</v>
      </c>
      <c r="W15" s="23">
        <f>IF(B7L102C1=0,0,B7L208C9/B7L102C1)</f>
        <v>0.10926349111445197</v>
      </c>
      <c r="X15" s="16" t="s">
        <v>15007</v>
      </c>
      <c r="Y15" s="23">
        <f>B7L208C10</f>
        <v>0.10926349111445197</v>
      </c>
      <c r="Z15" s="16" t="s">
        <v>15008</v>
      </c>
      <c r="AA15" s="23">
        <f>B7L208C11*B7L117C1</f>
        <v>63.996555485408983</v>
      </c>
      <c r="AB15" s="16" t="s">
        <v>15009</v>
      </c>
      <c r="AC15" s="23">
        <f>B7L208C12</f>
        <v>63.996555485408983</v>
      </c>
      <c r="AD15" s="16" t="s">
        <v>15010</v>
      </c>
      <c r="AE15" s="23">
        <f>B7L208C13/24</f>
        <v>2.6665231452253741</v>
      </c>
      <c r="AF15" s="16" t="s">
        <v>15011</v>
      </c>
      <c r="AG15" s="23">
        <f>B7L208C14</f>
        <v>2.6665231452253741</v>
      </c>
      <c r="AH15" s="16" t="s">
        <v>15012</v>
      </c>
      <c r="AI15" s="26">
        <f>IF(B7L208C15=0,0,B7L208C9/B7L208C15)</f>
        <v>362.26949754015874</v>
      </c>
      <c r="AJ15" s="16" t="s">
        <v>15013</v>
      </c>
      <c r="AK15" s="23">
        <f>A1L208C21</f>
        <v>977.66666666666674</v>
      </c>
      <c r="AL15" s="16" t="s">
        <v>15014</v>
      </c>
      <c r="AM15" s="23">
        <f>IF(B7L103C1=0,0,B7L208C17/B7L103C1)</f>
        <v>0.11222508012059546</v>
      </c>
      <c r="AN15" s="16" t="s">
        <v>15015</v>
      </c>
      <c r="AO15" s="23">
        <f>B7L208C18</f>
        <v>0.11222508012059546</v>
      </c>
      <c r="AP15" s="16" t="s">
        <v>15016</v>
      </c>
      <c r="AQ15" s="23">
        <f>B7L208C19*B7L118C1</f>
        <v>60.836767033054315</v>
      </c>
      <c r="AR15" s="16" t="s">
        <v>15017</v>
      </c>
      <c r="AS15" s="23">
        <f>B7L208C20</f>
        <v>60.836767033054315</v>
      </c>
      <c r="AT15" s="16" t="s">
        <v>15018</v>
      </c>
      <c r="AU15" s="17">
        <f>B7L208C21/24</f>
        <v>2.5348652930439299</v>
      </c>
      <c r="AV15" s="16" t="s">
        <v>15019</v>
      </c>
      <c r="AW15" s="23">
        <f>B7L208C22</f>
        <v>2.5348652930439299</v>
      </c>
      <c r="AX15" s="16" t="s">
        <v>15020</v>
      </c>
      <c r="AY15" s="26">
        <f>IF(B7L208C23=0,0,B7L208C17/B7L208C23)</f>
        <v>385.6878191316668</v>
      </c>
      <c r="AZ15" s="16" t="s">
        <v>15021</v>
      </c>
      <c r="BA15" s="17">
        <f>A1L208C24</f>
        <v>903.25</v>
      </c>
      <c r="BB15" s="16" t="s">
        <v>15022</v>
      </c>
      <c r="BC15" s="23">
        <f>IF(B7L104C1=0,0,B7L208C25/B7L104C1)</f>
        <v>0.10487892826449671</v>
      </c>
      <c r="BD15" s="16" t="s">
        <v>15023</v>
      </c>
      <c r="BE15" s="23">
        <f>B7L208C26</f>
        <v>0.10487892826449671</v>
      </c>
      <c r="BF15" s="16" t="s">
        <v>15024</v>
      </c>
      <c r="BG15" s="23">
        <f>B7L208C27*B7L119C1</f>
        <v>52.854470051390969</v>
      </c>
      <c r="BH15" s="16" t="s">
        <v>15025</v>
      </c>
      <c r="BI15" s="23">
        <f>B7L208C28</f>
        <v>52.854470051390969</v>
      </c>
      <c r="BJ15" s="16" t="s">
        <v>15026</v>
      </c>
      <c r="BK15" s="23">
        <f>B7L208C29/24</f>
        <v>2.2022695854746237</v>
      </c>
      <c r="BL15" s="16" t="s">
        <v>15027</v>
      </c>
      <c r="BM15" s="23">
        <f>B7L208C30</f>
        <v>2.2022695854746237</v>
      </c>
      <c r="BN15" s="16" t="s">
        <v>15028</v>
      </c>
      <c r="BO15" s="26">
        <f>IF(B7L208C31=0,0,B7L208C25/B7L208C31)</f>
        <v>410.14506396379051</v>
      </c>
      <c r="BP15" s="16" t="s">
        <v>15029</v>
      </c>
      <c r="BQ15" s="23">
        <f>A1L208C27</f>
        <v>957.8</v>
      </c>
      <c r="BR15" s="16" t="s">
        <v>15030</v>
      </c>
      <c r="BS15" s="21">
        <f>IF(B7L105C1=0,0,B7L208C33/B7L105C1)</f>
        <v>0.11246032186618478</v>
      </c>
      <c r="BT15" s="16" t="s">
        <v>15031</v>
      </c>
      <c r="BU15" s="23">
        <f>B7L208C34</f>
        <v>0.11246032186618478</v>
      </c>
      <c r="BV15" s="16" t="s">
        <v>15032</v>
      </c>
      <c r="BW15" s="23">
        <f>B7L208C35*B7L120C1</f>
        <v>56.341136778709945</v>
      </c>
      <c r="BX15" s="16" t="s">
        <v>15033</v>
      </c>
      <c r="BY15" s="23">
        <f>B7L208C36</f>
        <v>56.341136778709945</v>
      </c>
      <c r="BZ15" s="16" t="s">
        <v>15034</v>
      </c>
      <c r="CA15" s="23">
        <f>B7L208C37/24</f>
        <v>2.3475473657795809</v>
      </c>
      <c r="CB15" s="16" t="s">
        <v>15035</v>
      </c>
      <c r="CC15" s="23">
        <f>B7L208C38</f>
        <v>2.3475473657795809</v>
      </c>
      <c r="CD15" s="16" t="s">
        <v>15036</v>
      </c>
      <c r="CE15" s="26">
        <f>IF(B7L208C39=0,0,B7L208C33/B7L208C39)</f>
        <v>408.0002874327227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114</v>
      </c>
      <c r="F16" s="16" t="s">
        <v>15038</v>
      </c>
      <c r="G16" s="21">
        <f>IF(B7L101C1=0,0,B7L209C1/B7L101C1)</f>
        <v>1.3253721098459103E-2</v>
      </c>
      <c r="H16" s="16" t="s">
        <v>15039</v>
      </c>
      <c r="I16" s="21">
        <f>B7L209C2</f>
        <v>1.3253721098459103E-2</v>
      </c>
      <c r="J16" s="16" t="s">
        <v>15040</v>
      </c>
      <c r="K16" s="17">
        <f>B7L209C3*B7L116C1</f>
        <v>7.6230897493163292</v>
      </c>
      <c r="L16" s="16" t="s">
        <v>15041</v>
      </c>
      <c r="M16" s="23">
        <f>B7L209C4</f>
        <v>7.6230897493163292</v>
      </c>
      <c r="N16" s="16" t="s">
        <v>15042</v>
      </c>
      <c r="O16" s="23">
        <f>B7L209C5/24</f>
        <v>0.31762873955484705</v>
      </c>
      <c r="P16" s="16" t="s">
        <v>15043</v>
      </c>
      <c r="Q16" s="23">
        <f>B7L209C6</f>
        <v>0.31762873955484705</v>
      </c>
      <c r="R16" s="16" t="s">
        <v>15044</v>
      </c>
      <c r="S16" s="25">
        <f>IF(B7L209C7=0,0,B7L209C1/B7L209C7)</f>
        <v>358.90958784072768</v>
      </c>
      <c r="T16" s="16" t="s">
        <v>15045</v>
      </c>
      <c r="U16" s="17">
        <f>A1L209C18</f>
        <v>76</v>
      </c>
      <c r="V16" s="16" t="s">
        <v>15046</v>
      </c>
      <c r="W16" s="23">
        <f>IF(B7L102C1=0,0,B7L209C9/B7L102C1)</f>
        <v>8.5962995079693055E-3</v>
      </c>
      <c r="X16" s="16" t="s">
        <v>15047</v>
      </c>
      <c r="Y16" s="23">
        <f>B7L209C10</f>
        <v>8.5962995079693055E-3</v>
      </c>
      <c r="Z16" s="16" t="s">
        <v>15048</v>
      </c>
      <c r="AA16" s="23">
        <f>B7L209C11*B7L117C1</f>
        <v>5.0349256903634396</v>
      </c>
      <c r="AB16" s="16" t="s">
        <v>15049</v>
      </c>
      <c r="AC16" s="23">
        <f>B7L209C12</f>
        <v>5.0349256903634396</v>
      </c>
      <c r="AD16" s="16" t="s">
        <v>15050</v>
      </c>
      <c r="AE16" s="23">
        <f>B7L209C13/24</f>
        <v>0.20978857043180998</v>
      </c>
      <c r="AF16" s="16" t="s">
        <v>15051</v>
      </c>
      <c r="AG16" s="23">
        <f>B7L209C14</f>
        <v>0.20978857043180998</v>
      </c>
      <c r="AH16" s="16" t="s">
        <v>15052</v>
      </c>
      <c r="AI16" s="26">
        <f>IF(B7L209C15=0,0,B7L209C9/B7L209C15)</f>
        <v>362.26949754015874</v>
      </c>
      <c r="AJ16" s="16" t="s">
        <v>15053</v>
      </c>
      <c r="AK16" s="17">
        <f>A1L209C21</f>
        <v>63</v>
      </c>
      <c r="AL16" s="16" t="s">
        <v>15054</v>
      </c>
      <c r="AM16" s="23">
        <f>IF(B7L103C1=0,0,B7L209C17/B7L103C1)</f>
        <v>7.2316877404679644E-3</v>
      </c>
      <c r="AN16" s="16" t="s">
        <v>15055</v>
      </c>
      <c r="AO16" s="23">
        <f>B7L209C18</f>
        <v>7.2316877404679644E-3</v>
      </c>
      <c r="AP16" s="16" t="s">
        <v>15056</v>
      </c>
      <c r="AQ16" s="23">
        <f>B7L209C19*B7L118C1</f>
        <v>3.9202689973567217</v>
      </c>
      <c r="AR16" s="16" t="s">
        <v>15057</v>
      </c>
      <c r="AS16" s="23">
        <f>B7L209C20</f>
        <v>3.9202689973567217</v>
      </c>
      <c r="AT16" s="16" t="s">
        <v>15058</v>
      </c>
      <c r="AU16" s="17">
        <f>B7L209C21/24</f>
        <v>0.16334454155653008</v>
      </c>
      <c r="AV16" s="16" t="s">
        <v>15059</v>
      </c>
      <c r="AW16" s="23">
        <f>B7L209C22</f>
        <v>0.16334454155653008</v>
      </c>
      <c r="AX16" s="16" t="s">
        <v>15060</v>
      </c>
      <c r="AY16" s="26">
        <f>IF(B7L209C23=0,0,B7L209C17/B7L209C23)</f>
        <v>385.68781913166674</v>
      </c>
      <c r="AZ16" s="16" t="s">
        <v>15061</v>
      </c>
      <c r="BA16" s="17">
        <f>A1L209C24</f>
        <v>53.25</v>
      </c>
      <c r="BB16" s="16" t="s">
        <v>15062</v>
      </c>
      <c r="BC16" s="23">
        <f>IF(B7L104C1=0,0,B7L209C25/B7L104C1)</f>
        <v>6.1830090562794903E-3</v>
      </c>
      <c r="BD16" s="16" t="s">
        <v>15063</v>
      </c>
      <c r="BE16" s="23">
        <f>B7L209C26</f>
        <v>6.1830090562794903E-3</v>
      </c>
      <c r="BF16" s="16" t="s">
        <v>15064</v>
      </c>
      <c r="BG16" s="23">
        <f>B7L209C27*B7L119C1</f>
        <v>3.1159706949754429</v>
      </c>
      <c r="BH16" s="16" t="s">
        <v>15065</v>
      </c>
      <c r="BI16" s="23">
        <f>B7L209C28</f>
        <v>3.1159706949754429</v>
      </c>
      <c r="BJ16" s="16" t="s">
        <v>15066</v>
      </c>
      <c r="BK16" s="23">
        <f>B7L209C29/24</f>
        <v>0.12983211229064345</v>
      </c>
      <c r="BL16" s="16" t="s">
        <v>15067</v>
      </c>
      <c r="BM16" s="23">
        <f>B7L209C30</f>
        <v>0.12983211229064345</v>
      </c>
      <c r="BN16" s="16" t="s">
        <v>15068</v>
      </c>
      <c r="BO16" s="26">
        <f>IF(B7L209C31=0,0,B7L209C25/B7L209C31)</f>
        <v>410.14506396379056</v>
      </c>
      <c r="BP16" s="16" t="s">
        <v>15069</v>
      </c>
      <c r="BQ16" s="23">
        <f>A1L209C27</f>
        <v>44.2</v>
      </c>
      <c r="BR16" s="16" t="s">
        <v>15070</v>
      </c>
      <c r="BS16" s="21">
        <f>IF(B7L105C1=0,0,B7L209C33/B7L105C1)</f>
        <v>5.1897538384687485E-3</v>
      </c>
      <c r="BT16" s="16" t="s">
        <v>15071</v>
      </c>
      <c r="BU16" s="23">
        <f>B7L209C34</f>
        <v>5.1897538384687485E-3</v>
      </c>
      <c r="BV16" s="16" t="s">
        <v>15072</v>
      </c>
      <c r="BW16" s="23">
        <f>B7L209C35*B7L120C1</f>
        <v>2.5999981683221751</v>
      </c>
      <c r="BX16" s="16" t="s">
        <v>15073</v>
      </c>
      <c r="BY16" s="23">
        <f>B7L209C36</f>
        <v>2.5999981683221751</v>
      </c>
      <c r="BZ16" s="16" t="s">
        <v>15074</v>
      </c>
      <c r="CA16" s="23">
        <f>B7L209C37/24</f>
        <v>0.10833325701342396</v>
      </c>
      <c r="CB16" s="16" t="s">
        <v>15075</v>
      </c>
      <c r="CC16" s="23">
        <f>B7L209C38</f>
        <v>0.10833325701342396</v>
      </c>
      <c r="CD16" s="16" t="s">
        <v>15076</v>
      </c>
      <c r="CE16" s="26">
        <f>IF(B7L209C39=0,0,B7L209C33/B7L209C39)</f>
        <v>408.00028743272276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35</v>
      </c>
      <c r="F17" s="16" t="s">
        <v>15078</v>
      </c>
      <c r="G17" s="21">
        <f>IF(B7L101C1=0,0,B7L210C1/B7L101C1)</f>
        <v>4.0691248986497244E-3</v>
      </c>
      <c r="H17" s="16" t="s">
        <v>15079</v>
      </c>
      <c r="I17" s="21">
        <f>B7L210C2</f>
        <v>4.0691248986497244E-3</v>
      </c>
      <c r="J17" s="16" t="s">
        <v>15080</v>
      </c>
      <c r="K17" s="17">
        <f>B7L210C3*B7L116C1</f>
        <v>2.3404222914567678</v>
      </c>
      <c r="L17" s="16" t="s">
        <v>15081</v>
      </c>
      <c r="M17" s="23">
        <f>B7L210C4</f>
        <v>2.3404222914567678</v>
      </c>
      <c r="N17" s="16" t="s">
        <v>15082</v>
      </c>
      <c r="O17" s="23">
        <f>B7L210C5/24</f>
        <v>9.7517595477365326E-2</v>
      </c>
      <c r="P17" s="16" t="s">
        <v>15083</v>
      </c>
      <c r="Q17" s="23">
        <f>B7L210C6</f>
        <v>9.7517595477365326E-2</v>
      </c>
      <c r="R17" s="16" t="s">
        <v>15084</v>
      </c>
      <c r="S17" s="25">
        <f>IF(B7L210C7=0,0,B7L210C1/B7L210C7)</f>
        <v>358.90958784072768</v>
      </c>
      <c r="T17" s="16" t="s">
        <v>15085</v>
      </c>
      <c r="U17" s="23">
        <f>A1L210C18</f>
        <v>40.5</v>
      </c>
      <c r="V17" s="16" t="s">
        <v>15086</v>
      </c>
      <c r="W17" s="23">
        <f>IF(B7L102C1=0,0,B7L210C9/B7L102C1)</f>
        <v>4.5809227641152219E-3</v>
      </c>
      <c r="X17" s="16" t="s">
        <v>15087</v>
      </c>
      <c r="Y17" s="23">
        <f>B7L210C10</f>
        <v>4.5809227641152219E-3</v>
      </c>
      <c r="Z17" s="16" t="s">
        <v>15088</v>
      </c>
      <c r="AA17" s="23">
        <f>B7L210C11*B7L117C1</f>
        <v>2.6830854007857803</v>
      </c>
      <c r="AB17" s="16" t="s">
        <v>15089</v>
      </c>
      <c r="AC17" s="23">
        <f>B7L210C12</f>
        <v>2.6830854007857803</v>
      </c>
      <c r="AD17" s="16" t="s">
        <v>15090</v>
      </c>
      <c r="AE17" s="23">
        <f>B7L210C13/24</f>
        <v>0.11179522503274085</v>
      </c>
      <c r="AF17" s="16" t="s">
        <v>15091</v>
      </c>
      <c r="AG17" s="23">
        <f>B7L210C14</f>
        <v>0.11179522503274085</v>
      </c>
      <c r="AH17" s="16" t="s">
        <v>15092</v>
      </c>
      <c r="AI17" s="26">
        <f>IF(B7L210C15=0,0,B7L210C9/B7L210C15)</f>
        <v>362.26949754015868</v>
      </c>
      <c r="AJ17" s="16" t="s">
        <v>15093</v>
      </c>
      <c r="AK17" s="23">
        <f>A1L210C21</f>
        <v>45.333333333333336</v>
      </c>
      <c r="AL17" s="16" t="s">
        <v>15094</v>
      </c>
      <c r="AM17" s="23">
        <f>IF(B7L103C1=0,0,B7L210C17/B7L103C1)</f>
        <v>5.2037541412891181E-3</v>
      </c>
      <c r="AN17" s="16" t="s">
        <v>15095</v>
      </c>
      <c r="AO17" s="23">
        <f>B7L210C18</f>
        <v>5.2037541412891181E-3</v>
      </c>
      <c r="AP17" s="16" t="s">
        <v>15096</v>
      </c>
      <c r="AQ17" s="23">
        <f>B7L210C19*B7L118C1</f>
        <v>2.8209343049762658</v>
      </c>
      <c r="AR17" s="16" t="s">
        <v>15097</v>
      </c>
      <c r="AS17" s="23">
        <f>B7L210C20</f>
        <v>2.8209343049762658</v>
      </c>
      <c r="AT17" s="16" t="s">
        <v>15098</v>
      </c>
      <c r="AU17" s="17">
        <f>B7L210C21/24</f>
        <v>0.11753892937401107</v>
      </c>
      <c r="AV17" s="16" t="s">
        <v>15099</v>
      </c>
      <c r="AW17" s="23">
        <f>B7L210C22</f>
        <v>0.11753892937401107</v>
      </c>
      <c r="AX17" s="16" t="s">
        <v>15100</v>
      </c>
      <c r="AY17" s="26">
        <f>IF(B7L210C23=0,0,B7L210C17/B7L210C23)</f>
        <v>385.68781913166674</v>
      </c>
      <c r="AZ17" s="16" t="s">
        <v>15101</v>
      </c>
      <c r="BA17" s="17">
        <f>A1L210C24</f>
        <v>49.75</v>
      </c>
      <c r="BB17" s="16" t="s">
        <v>15102</v>
      </c>
      <c r="BC17" s="23">
        <f>IF(B7L104C1=0,0,B7L210C25/B7L104C1)</f>
        <v>5.7766140948338901E-3</v>
      </c>
      <c r="BD17" s="16" t="s">
        <v>15103</v>
      </c>
      <c r="BE17" s="23">
        <f>B7L210C26</f>
        <v>5.7766140948338901E-3</v>
      </c>
      <c r="BF17" s="16" t="s">
        <v>15104</v>
      </c>
      <c r="BG17" s="23">
        <f>B7L210C27*B7L119C1</f>
        <v>2.9111651093902027</v>
      </c>
      <c r="BH17" s="16" t="s">
        <v>15105</v>
      </c>
      <c r="BI17" s="23">
        <f>B7L210C28</f>
        <v>2.9111651093902027</v>
      </c>
      <c r="BJ17" s="16" t="s">
        <v>15106</v>
      </c>
      <c r="BK17" s="23">
        <f>B7L210C29/24</f>
        <v>0.12129854622459178</v>
      </c>
      <c r="BL17" s="16" t="s">
        <v>15107</v>
      </c>
      <c r="BM17" s="23">
        <f>B7L210C30</f>
        <v>0.12129854622459178</v>
      </c>
      <c r="BN17" s="16" t="s">
        <v>15108</v>
      </c>
      <c r="BO17" s="26">
        <f>IF(B7L210C31=0,0,B7L210C25/B7L210C31)</f>
        <v>410.14506396379056</v>
      </c>
      <c r="BP17" s="16" t="s">
        <v>15109</v>
      </c>
      <c r="BQ17" s="23">
        <f>A1L210C27</f>
        <v>51.2</v>
      </c>
      <c r="BR17" s="16" t="s">
        <v>15110</v>
      </c>
      <c r="BS17" s="21">
        <f>IF(B7L105C1=0,0,B7L210C33/B7L105C1)</f>
        <v>6.0116605549683242E-3</v>
      </c>
      <c r="BT17" s="16" t="s">
        <v>15111</v>
      </c>
      <c r="BU17" s="23">
        <f>B7L210C34</f>
        <v>6.0116605549683242E-3</v>
      </c>
      <c r="BV17" s="16" t="s">
        <v>15112</v>
      </c>
      <c r="BW17" s="23">
        <f>B7L210C35*B7L120C1</f>
        <v>3.011762584119805</v>
      </c>
      <c r="BX17" s="16" t="s">
        <v>15113</v>
      </c>
      <c r="BY17" s="23">
        <f>B7L210C36</f>
        <v>3.011762584119805</v>
      </c>
      <c r="BZ17" s="16" t="s">
        <v>15114</v>
      </c>
      <c r="CA17" s="23">
        <f>B7L210C37/24</f>
        <v>0.12549010767165855</v>
      </c>
      <c r="CB17" s="16" t="s">
        <v>15115</v>
      </c>
      <c r="CC17" s="23">
        <f>B7L210C38</f>
        <v>0.12549010767165855</v>
      </c>
      <c r="CD17" s="16" t="s">
        <v>15116</v>
      </c>
      <c r="CE17" s="26">
        <f>IF(B7L210C39=0,0,B7L210C33/B7L210C39)</f>
        <v>408.00028743272264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16057</v>
      </c>
      <c r="F18" s="16" t="s">
        <v>15118</v>
      </c>
      <c r="G18" s="21">
        <f>IF(B7L101C1=0,0,B7L211C1/B7L101C1)</f>
        <v>1.8667982427891037</v>
      </c>
      <c r="H18" s="16" t="s">
        <v>15119</v>
      </c>
      <c r="I18" s="21">
        <f>B7L211C2</f>
        <v>1.8667982427891037</v>
      </c>
      <c r="J18" s="16" t="s">
        <v>15120</v>
      </c>
      <c r="K18" s="17">
        <f>B7L211C3*B7L116C1</f>
        <v>1073.7188781120376</v>
      </c>
      <c r="L18" s="16" t="s">
        <v>15121</v>
      </c>
      <c r="M18" s="17">
        <f>B7L211C4</f>
        <v>1073.7188781120376</v>
      </c>
      <c r="N18" s="16" t="s">
        <v>15122</v>
      </c>
      <c r="O18" s="23">
        <f>B7L211C5/24</f>
        <v>44.738286588001564</v>
      </c>
      <c r="P18" s="16" t="s">
        <v>15123</v>
      </c>
      <c r="Q18" s="23">
        <f>B7L211C6</f>
        <v>44.738286588001564</v>
      </c>
      <c r="R18" s="16" t="s">
        <v>15124</v>
      </c>
      <c r="S18" s="25">
        <f>IF(B7L211C7=0,0,B7L211C1/B7L211C7)</f>
        <v>358.90958784072774</v>
      </c>
      <c r="T18" s="16" t="s">
        <v>15125</v>
      </c>
      <c r="U18" s="17">
        <f>A1L211C18</f>
        <v>16289.5</v>
      </c>
      <c r="V18" s="16" t="s">
        <v>15126</v>
      </c>
      <c r="W18" s="23">
        <f>IF(B7L102C1=0,0,B7L211C9/B7L102C1)</f>
        <v>1.8424923794087633</v>
      </c>
      <c r="X18" s="16" t="s">
        <v>15127</v>
      </c>
      <c r="Y18" s="23">
        <f>B7L211C10</f>
        <v>1.8424923794087633</v>
      </c>
      <c r="Z18" s="16" t="s">
        <v>15128</v>
      </c>
      <c r="AA18" s="17">
        <f>B7L211C11*B7L117C1</f>
        <v>1079.1634478049375</v>
      </c>
      <c r="AB18" s="16" t="s">
        <v>15129</v>
      </c>
      <c r="AC18" s="17">
        <f>B7L211C12</f>
        <v>1079.1634478049375</v>
      </c>
      <c r="AD18" s="16" t="s">
        <v>15130</v>
      </c>
      <c r="AE18" s="23">
        <f>B7L211C13/24</f>
        <v>44.965143658539063</v>
      </c>
      <c r="AF18" s="16" t="s">
        <v>15131</v>
      </c>
      <c r="AG18" s="23">
        <f>B7L211C14</f>
        <v>44.965143658539063</v>
      </c>
      <c r="AH18" s="16" t="s">
        <v>15132</v>
      </c>
      <c r="AI18" s="26">
        <f>IF(B7L211C15=0,0,B7L211C9/B7L211C15)</f>
        <v>362.26949754015874</v>
      </c>
      <c r="AJ18" s="16" t="s">
        <v>15133</v>
      </c>
      <c r="AK18" s="17">
        <f>A1L211C21</f>
        <v>16432</v>
      </c>
      <c r="AL18" s="16" t="s">
        <v>15134</v>
      </c>
      <c r="AM18" s="23">
        <f>IF(B7L103C1=0,0,B7L211C17/B7L103C1)</f>
        <v>1.8862078246249143</v>
      </c>
      <c r="AN18" s="16" t="s">
        <v>15135</v>
      </c>
      <c r="AO18" s="23">
        <f>B7L211C18</f>
        <v>1.8862078246249143</v>
      </c>
      <c r="AP18" s="16" t="s">
        <v>15136</v>
      </c>
      <c r="AQ18" s="17">
        <f>B7L211C19*B7L118C1</f>
        <v>1022.5057168978676</v>
      </c>
      <c r="AR18" s="16" t="s">
        <v>15137</v>
      </c>
      <c r="AS18" s="17">
        <f>B7L211C20</f>
        <v>1022.5057168978676</v>
      </c>
      <c r="AT18" s="16" t="s">
        <v>15138</v>
      </c>
      <c r="AU18" s="17">
        <f>B7L211C21/24</f>
        <v>42.604404870744482</v>
      </c>
      <c r="AV18" s="16" t="s">
        <v>15139</v>
      </c>
      <c r="AW18" s="23">
        <f>B7L211C22</f>
        <v>42.604404870744482</v>
      </c>
      <c r="AX18" s="16" t="s">
        <v>15140</v>
      </c>
      <c r="AY18" s="26">
        <f>IF(B7L211C23=0,0,B7L211C17/B7L211C23)</f>
        <v>385.68781913166674</v>
      </c>
      <c r="AZ18" s="16" t="s">
        <v>15141</v>
      </c>
      <c r="BA18" s="17">
        <f>A1L211C24</f>
        <v>16267.75</v>
      </c>
      <c r="BB18" s="16" t="s">
        <v>15142</v>
      </c>
      <c r="BC18" s="23">
        <f>IF(B7L104C1=0,0,B7L211C25/B7L104C1)</f>
        <v>1.8888947525876183</v>
      </c>
      <c r="BD18" s="16" t="s">
        <v>15143</v>
      </c>
      <c r="BE18" s="23">
        <f>B7L211C26</f>
        <v>1.8888947525876183</v>
      </c>
      <c r="BF18" s="16" t="s">
        <v>15144</v>
      </c>
      <c r="BG18" s="23">
        <f>B7L211C27*B7L119C1</f>
        <v>951.92173282979832</v>
      </c>
      <c r="BH18" s="16" t="s">
        <v>15145</v>
      </c>
      <c r="BI18" s="23">
        <f>B7L211C28</f>
        <v>951.92173282979832</v>
      </c>
      <c r="BJ18" s="16" t="s">
        <v>15146</v>
      </c>
      <c r="BK18" s="23">
        <f>B7L211C29/24</f>
        <v>39.663405534574927</v>
      </c>
      <c r="BL18" s="16" t="s">
        <v>15147</v>
      </c>
      <c r="BM18" s="23">
        <f>B7L211C30</f>
        <v>39.663405534574927</v>
      </c>
      <c r="BN18" s="16" t="s">
        <v>15148</v>
      </c>
      <c r="BO18" s="26">
        <f>IF(B7L211C31=0,0,B7L211C25/B7L211C31)</f>
        <v>410.14506396379062</v>
      </c>
      <c r="BP18" s="16" t="s">
        <v>15149</v>
      </c>
      <c r="BQ18" s="17">
        <f>A1L211C27</f>
        <v>15627.4</v>
      </c>
      <c r="BR18" s="16" t="s">
        <v>15150</v>
      </c>
      <c r="BS18" s="21">
        <f>IF(B7L105C1=0,0,B7L211C33/B7L105C1)</f>
        <v>1.8348950030607809</v>
      </c>
      <c r="BT18" s="16" t="s">
        <v>15151</v>
      </c>
      <c r="BU18" s="23">
        <f>B7L211C34</f>
        <v>1.8348950030607809</v>
      </c>
      <c r="BV18" s="16" t="s">
        <v>15152</v>
      </c>
      <c r="BW18" s="23">
        <f>B7L211C35*B7L120C1</f>
        <v>919.25817591941086</v>
      </c>
      <c r="BX18" s="16" t="s">
        <v>15153</v>
      </c>
      <c r="BY18" s="23">
        <f>B7L211C36</f>
        <v>919.25817591941086</v>
      </c>
      <c r="BZ18" s="16" t="s">
        <v>15154</v>
      </c>
      <c r="CA18" s="23">
        <f>B7L211C37/24</f>
        <v>38.302423996642119</v>
      </c>
      <c r="CB18" s="16" t="s">
        <v>15155</v>
      </c>
      <c r="CC18" s="23">
        <f>B7L211C38</f>
        <v>38.302423996642119</v>
      </c>
      <c r="CD18" s="16" t="s">
        <v>15156</v>
      </c>
      <c r="CE18" s="26">
        <f>IF(B7L211C39=0,0,B7L211C33/B7L211C39)</f>
        <v>408.0002874327227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3654</v>
      </c>
      <c r="F19" s="16" t="s">
        <v>15158</v>
      </c>
      <c r="G19" s="21">
        <f>IF(B7L101C1=0,0,B7L212C1/B7L101C1)</f>
        <v>0.42481663941903125</v>
      </c>
      <c r="H19" s="16" t="s">
        <v>15159</v>
      </c>
      <c r="I19" s="21">
        <f>B7L212C2</f>
        <v>0.42481663941903125</v>
      </c>
      <c r="J19" s="16" t="s">
        <v>15160</v>
      </c>
      <c r="K19" s="17">
        <f>B7L212C3*B7L116C1</f>
        <v>244.34008722808656</v>
      </c>
      <c r="L19" s="16" t="s">
        <v>15161</v>
      </c>
      <c r="M19" s="23">
        <f>B7L212C4</f>
        <v>244.34008722808656</v>
      </c>
      <c r="N19" s="16" t="s">
        <v>15162</v>
      </c>
      <c r="O19" s="23">
        <f>B7L212C5/24</f>
        <v>10.180836967836941</v>
      </c>
      <c r="P19" s="16" t="s">
        <v>15163</v>
      </c>
      <c r="Q19" s="23">
        <f>B7L212C6</f>
        <v>10.180836967836941</v>
      </c>
      <c r="R19" s="16" t="s">
        <v>15164</v>
      </c>
      <c r="S19" s="25">
        <f>IF(B7L212C7=0,0,B7L212C1/B7L212C7)</f>
        <v>358.90958784072768</v>
      </c>
      <c r="T19" s="16" t="s">
        <v>15165</v>
      </c>
      <c r="U19" s="17">
        <f>A1L212C18</f>
        <v>3529</v>
      </c>
      <c r="V19" s="16" t="s">
        <v>15166</v>
      </c>
      <c r="W19" s="23">
        <f>IF(B7L102C1=0,0,B7L212C9/B7L102C1)</f>
        <v>0.3991623811003116</v>
      </c>
      <c r="X19" s="16" t="s">
        <v>15167</v>
      </c>
      <c r="Y19" s="23">
        <f>B7L212C10</f>
        <v>0.3991623811003116</v>
      </c>
      <c r="Z19" s="16" t="s">
        <v>15168</v>
      </c>
      <c r="AA19" s="23">
        <f>B7L212C11*B7L117C1</f>
        <v>233.79279949069183</v>
      </c>
      <c r="AB19" s="16" t="s">
        <v>15169</v>
      </c>
      <c r="AC19" s="23">
        <f>B7L212C12</f>
        <v>233.79279949069183</v>
      </c>
      <c r="AD19" s="16" t="s">
        <v>15170</v>
      </c>
      <c r="AE19" s="23">
        <f>B7L212C13/24</f>
        <v>9.7413666454454937</v>
      </c>
      <c r="AF19" s="16" t="s">
        <v>15171</v>
      </c>
      <c r="AG19" s="23">
        <f>B7L212C14</f>
        <v>9.7413666454454937</v>
      </c>
      <c r="AH19" s="16" t="s">
        <v>15172</v>
      </c>
      <c r="AI19" s="26">
        <f>IF(B7L212C15=0,0,B7L212C9/B7L212C15)</f>
        <v>362.26949754015868</v>
      </c>
      <c r="AJ19" s="16" t="s">
        <v>15173</v>
      </c>
      <c r="AK19" s="17">
        <f>A1L212C21</f>
        <v>3344.333333333333</v>
      </c>
      <c r="AL19" s="16" t="s">
        <v>15174</v>
      </c>
      <c r="AM19" s="23">
        <f>IF(B7L103C1=0,0,B7L212C17/B7L103C1)</f>
        <v>0.38389165661436553</v>
      </c>
      <c r="AN19" s="16" t="s">
        <v>15175</v>
      </c>
      <c r="AO19" s="23">
        <f>B7L212C18</f>
        <v>0.38389165661436553</v>
      </c>
      <c r="AP19" s="16" t="s">
        <v>15176</v>
      </c>
      <c r="AQ19" s="23">
        <f>B7L212C19*B7L118C1</f>
        <v>208.10613148402109</v>
      </c>
      <c r="AR19" s="16" t="s">
        <v>15177</v>
      </c>
      <c r="AS19" s="23">
        <f>B7L212C20</f>
        <v>208.10613148402109</v>
      </c>
      <c r="AT19" s="16" t="s">
        <v>15178</v>
      </c>
      <c r="AU19" s="17">
        <f>B7L212C21/24</f>
        <v>8.6710888118342115</v>
      </c>
      <c r="AV19" s="16" t="s">
        <v>15179</v>
      </c>
      <c r="AW19" s="23">
        <f>B7L212C22</f>
        <v>8.6710888118342115</v>
      </c>
      <c r="AX19" s="16" t="s">
        <v>15180</v>
      </c>
      <c r="AY19" s="26">
        <f>IF(B7L212C23=0,0,B7L212C17/B7L212C23)</f>
        <v>385.6878191316668</v>
      </c>
      <c r="AZ19" s="16" t="s">
        <v>15181</v>
      </c>
      <c r="BA19" s="17">
        <f>A1L212C24</f>
        <v>3195.5</v>
      </c>
      <c r="BB19" s="16" t="s">
        <v>15182</v>
      </c>
      <c r="BC19" s="23">
        <f>IF(B7L104C1=0,0,B7L212C25/B7L104C1)</f>
        <v>0.37103859979983306</v>
      </c>
      <c r="BD19" s="16" t="s">
        <v>15183</v>
      </c>
      <c r="BE19" s="23">
        <f>B7L212C26</f>
        <v>0.37103859979983306</v>
      </c>
      <c r="BF19" s="16" t="s">
        <v>15184</v>
      </c>
      <c r="BG19" s="23">
        <f>B7L212C27*B7L119C1</f>
        <v>186.98749963932445</v>
      </c>
      <c r="BH19" s="16" t="s">
        <v>15185</v>
      </c>
      <c r="BI19" s="23">
        <f>B7L212C28</f>
        <v>186.98749963932445</v>
      </c>
      <c r="BJ19" s="16" t="s">
        <v>15186</v>
      </c>
      <c r="BK19" s="23">
        <f>B7L212C29/24</f>
        <v>7.7911458183051856</v>
      </c>
      <c r="BL19" s="16" t="s">
        <v>15187</v>
      </c>
      <c r="BM19" s="23">
        <f>B7L212C30</f>
        <v>7.7911458183051856</v>
      </c>
      <c r="BN19" s="16" t="s">
        <v>15188</v>
      </c>
      <c r="BO19" s="26">
        <f>IF(B7L212C31=0,0,B7L212C25/B7L212C31)</f>
        <v>410.14506396379062</v>
      </c>
      <c r="BP19" s="16" t="s">
        <v>15189</v>
      </c>
      <c r="BQ19" s="17">
        <f>A1L212C27</f>
        <v>3075</v>
      </c>
      <c r="BR19" s="16" t="s">
        <v>15190</v>
      </c>
      <c r="BS19" s="21">
        <f>IF(B7L105C1=0,0,B7L212C33/B7L105C1)</f>
        <v>0.36105187903374208</v>
      </c>
      <c r="BT19" s="16" t="s">
        <v>15191</v>
      </c>
      <c r="BU19" s="23">
        <f>B7L212C34</f>
        <v>0.36105187903374208</v>
      </c>
      <c r="BV19" s="16" t="s">
        <v>15192</v>
      </c>
      <c r="BW19" s="23">
        <f>B7L212C35*B7L120C1</f>
        <v>180.88222551110155</v>
      </c>
      <c r="BX19" s="16" t="s">
        <v>15193</v>
      </c>
      <c r="BY19" s="23">
        <f>B7L212C36</f>
        <v>180.88222551110155</v>
      </c>
      <c r="BZ19" s="16" t="s">
        <v>15194</v>
      </c>
      <c r="CA19" s="23">
        <f>B7L212C37/24</f>
        <v>7.5367593962958983</v>
      </c>
      <c r="CB19" s="16" t="s">
        <v>15195</v>
      </c>
      <c r="CC19" s="23">
        <f>B7L212C38</f>
        <v>7.5367593962958983</v>
      </c>
      <c r="CD19" s="16" t="s">
        <v>15196</v>
      </c>
      <c r="CE19" s="26">
        <f>IF(B7L212C39=0,0,B7L212C33/B7L212C39)</f>
        <v>408.0002874327227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50</v>
      </c>
      <c r="F20" s="16" t="s">
        <v>15198</v>
      </c>
      <c r="G20" s="21">
        <f>IF(B7L101C1=0,0,B7L213C1/B7L101C1)</f>
        <v>5.8130355694996066E-3</v>
      </c>
      <c r="H20" s="16" t="s">
        <v>15199</v>
      </c>
      <c r="I20" s="21">
        <f>B7L213C2</f>
        <v>5.8130355694996066E-3</v>
      </c>
      <c r="J20" s="16" t="s">
        <v>15200</v>
      </c>
      <c r="K20" s="17">
        <f>B7L213C3*B7L116C1</f>
        <v>3.3434604163668111</v>
      </c>
      <c r="L20" s="16" t="s">
        <v>15201</v>
      </c>
      <c r="M20" s="23">
        <f>B7L213C4</f>
        <v>3.3434604163668111</v>
      </c>
      <c r="N20" s="16" t="s">
        <v>15202</v>
      </c>
      <c r="O20" s="23">
        <f>B7L213C5/24</f>
        <v>0.13931085068195045</v>
      </c>
      <c r="P20" s="16" t="s">
        <v>15203</v>
      </c>
      <c r="Q20" s="23">
        <f>B7L213C6</f>
        <v>0.13931085068195045</v>
      </c>
      <c r="R20" s="16" t="s">
        <v>15204</v>
      </c>
      <c r="S20" s="25">
        <f>IF(B7L213C7=0,0,B7L213C1/B7L213C7)</f>
        <v>358.90958784072774</v>
      </c>
      <c r="T20" s="16" t="s">
        <v>15205</v>
      </c>
      <c r="U20" s="17">
        <f>A1L213C18</f>
        <v>47</v>
      </c>
      <c r="V20" s="16" t="s">
        <v>15206</v>
      </c>
      <c r="W20" s="23">
        <f>IF(B7L102C1=0,0,B7L213C9/B7L102C1)</f>
        <v>5.3161325904547028E-3</v>
      </c>
      <c r="X20" s="16" t="s">
        <v>15207</v>
      </c>
      <c r="Y20" s="23">
        <f>B7L213C10</f>
        <v>5.3161325904547028E-3</v>
      </c>
      <c r="Z20" s="16" t="s">
        <v>15208</v>
      </c>
      <c r="AA20" s="23">
        <f>B7L213C11*B7L117C1</f>
        <v>3.113704045356338</v>
      </c>
      <c r="AB20" s="16" t="s">
        <v>15209</v>
      </c>
      <c r="AC20" s="23">
        <f>B7L213C12</f>
        <v>3.113704045356338</v>
      </c>
      <c r="AD20" s="16" t="s">
        <v>15210</v>
      </c>
      <c r="AE20" s="23">
        <f>B7L213C13/24</f>
        <v>0.12973766855651409</v>
      </c>
      <c r="AF20" s="16" t="s">
        <v>15211</v>
      </c>
      <c r="AG20" s="23">
        <f>B7L213C14</f>
        <v>0.12973766855651409</v>
      </c>
      <c r="AH20" s="16" t="s">
        <v>15212</v>
      </c>
      <c r="AI20" s="26">
        <f>IF(B7L213C15=0,0,B7L213C9/B7L213C15)</f>
        <v>362.26949754015868</v>
      </c>
      <c r="AJ20" s="16" t="s">
        <v>15213</v>
      </c>
      <c r="AK20" s="23">
        <f>A1L213C21</f>
        <v>51.666666666666664</v>
      </c>
      <c r="AL20" s="16" t="s">
        <v>15214</v>
      </c>
      <c r="AM20" s="23">
        <f>IF(B7L103C1=0,0,B7L213C17/B7L103C1)</f>
        <v>5.9307492051456851E-3</v>
      </c>
      <c r="AN20" s="16" t="s">
        <v>15215</v>
      </c>
      <c r="AO20" s="23">
        <f>B7L213C18</f>
        <v>5.9307492051456851E-3</v>
      </c>
      <c r="AP20" s="16" t="s">
        <v>15216</v>
      </c>
      <c r="AQ20" s="23">
        <f>B7L213C19*B7L118C1</f>
        <v>3.2150354211126553</v>
      </c>
      <c r="AR20" s="16" t="s">
        <v>15217</v>
      </c>
      <c r="AS20" s="23">
        <f>B7L213C20</f>
        <v>3.2150354211126553</v>
      </c>
      <c r="AT20" s="16" t="s">
        <v>15218</v>
      </c>
      <c r="AU20" s="17">
        <f>B7L213C21/24</f>
        <v>0.1339598092130273</v>
      </c>
      <c r="AV20" s="16" t="s">
        <v>15219</v>
      </c>
      <c r="AW20" s="23">
        <f>B7L213C22</f>
        <v>0.1339598092130273</v>
      </c>
      <c r="AX20" s="16" t="s">
        <v>15220</v>
      </c>
      <c r="AY20" s="26">
        <f>IF(B7L213C23=0,0,B7L213C17/B7L213C23)</f>
        <v>385.6878191316668</v>
      </c>
      <c r="AZ20" s="16" t="s">
        <v>15221</v>
      </c>
      <c r="BA20" s="17">
        <f>A1L213C24</f>
        <v>43.25</v>
      </c>
      <c r="BB20" s="16" t="s">
        <v>15222</v>
      </c>
      <c r="BC20" s="23">
        <f>IF(B7L104C1=0,0,B7L213C25/B7L104C1)</f>
        <v>5.0218805950063465E-3</v>
      </c>
      <c r="BD20" s="16" t="s">
        <v>15223</v>
      </c>
      <c r="BE20" s="23">
        <f>B7L213C26</f>
        <v>5.0218805950063465E-3</v>
      </c>
      <c r="BF20" s="16" t="s">
        <v>15224</v>
      </c>
      <c r="BG20" s="23">
        <f>B7L213C27*B7L119C1</f>
        <v>2.5308118790176133</v>
      </c>
      <c r="BH20" s="16" t="s">
        <v>15225</v>
      </c>
      <c r="BI20" s="23">
        <f>B7L213C28</f>
        <v>2.5308118790176133</v>
      </c>
      <c r="BJ20" s="16" t="s">
        <v>15226</v>
      </c>
      <c r="BK20" s="23">
        <f>B7L213C29/24</f>
        <v>0.10545049495906722</v>
      </c>
      <c r="BL20" s="16" t="s">
        <v>15227</v>
      </c>
      <c r="BM20" s="23">
        <f>B7L213C30</f>
        <v>0.10545049495906722</v>
      </c>
      <c r="BN20" s="16" t="s">
        <v>15228</v>
      </c>
      <c r="BO20" s="26">
        <f>IF(B7L213C31=0,0,B7L213C25/B7L213C31)</f>
        <v>410.14506396379056</v>
      </c>
      <c r="BP20" s="16" t="s">
        <v>15229</v>
      </c>
      <c r="BQ20" s="23">
        <f>A1L213C27</f>
        <v>41.4</v>
      </c>
      <c r="BR20" s="16" t="s">
        <v>15230</v>
      </c>
      <c r="BS20" s="21">
        <f>IF(B7L105C1=0,0,B7L213C33/B7L105C1)</f>
        <v>4.8609911518689179E-3</v>
      </c>
      <c r="BT20" s="16" t="s">
        <v>15231</v>
      </c>
      <c r="BU20" s="23">
        <f>B7L213C34</f>
        <v>4.8609911518689179E-3</v>
      </c>
      <c r="BV20" s="16" t="s">
        <v>15232</v>
      </c>
      <c r="BW20" s="23">
        <f>B7L213C35*B7L120C1</f>
        <v>2.4352924020031232</v>
      </c>
      <c r="BX20" s="16" t="s">
        <v>15233</v>
      </c>
      <c r="BY20" s="23">
        <f>B7L213C36</f>
        <v>2.4352924020031232</v>
      </c>
      <c r="BZ20" s="16" t="s">
        <v>15234</v>
      </c>
      <c r="CA20" s="23">
        <f>B7L213C37/24</f>
        <v>0.10147051675013014</v>
      </c>
      <c r="CB20" s="16" t="s">
        <v>15235</v>
      </c>
      <c r="CC20" s="23">
        <f>B7L213C38</f>
        <v>0.10147051675013014</v>
      </c>
      <c r="CD20" s="16" t="s">
        <v>15236</v>
      </c>
      <c r="CE20" s="26">
        <f>IF(B7L213C39=0,0,B7L213C33/B7L213C39)</f>
        <v>408.0002874327227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6997</v>
      </c>
      <c r="F21" s="16" t="s">
        <v>15238</v>
      </c>
      <c r="G21" s="21">
        <f>IF(B7L101C1=0,0,B7L214C1/B7L101C1)</f>
        <v>0.81347619759577494</v>
      </c>
      <c r="H21" s="16" t="s">
        <v>15239</v>
      </c>
      <c r="I21" s="21">
        <f>B7L214C2</f>
        <v>0.81347619759577494</v>
      </c>
      <c r="J21" s="16" t="s">
        <v>15240</v>
      </c>
      <c r="K21" s="17">
        <f>B7L214C3*B7L116C1</f>
        <v>467.88385066637153</v>
      </c>
      <c r="L21" s="16" t="s">
        <v>15241</v>
      </c>
      <c r="M21" s="23">
        <f>B7L214C4</f>
        <v>467.88385066637153</v>
      </c>
      <c r="N21" s="16" t="s">
        <v>15242</v>
      </c>
      <c r="O21" s="23">
        <f>B7L214C5/24</f>
        <v>19.495160444432148</v>
      </c>
      <c r="P21" s="16" t="s">
        <v>15243</v>
      </c>
      <c r="Q21" s="23">
        <f>B7L214C6</f>
        <v>19.495160444432148</v>
      </c>
      <c r="R21" s="16" t="s">
        <v>15244</v>
      </c>
      <c r="S21" s="25">
        <f>IF(B7L214C7=0,0,B7L214C1/B7L214C7)</f>
        <v>358.90958784072768</v>
      </c>
      <c r="T21" s="16" t="s">
        <v>15245</v>
      </c>
      <c r="U21" s="17">
        <f>A1L214C18</f>
        <v>7023</v>
      </c>
      <c r="V21" s="16" t="s">
        <v>15246</v>
      </c>
      <c r="W21" s="23">
        <f>IF(B7L102C1=0,0,B7L214C9/B7L102C1)</f>
        <v>0.79436594005879524</v>
      </c>
      <c r="X21" s="16" t="s">
        <v>15247</v>
      </c>
      <c r="Y21" s="23">
        <f>B7L214C10</f>
        <v>0.79436594005879524</v>
      </c>
      <c r="Z21" s="16" t="s">
        <v>15248</v>
      </c>
      <c r="AA21" s="23">
        <f>B7L214C11*B7L117C1</f>
        <v>465.26688320292686</v>
      </c>
      <c r="AB21" s="16" t="s">
        <v>15249</v>
      </c>
      <c r="AC21" s="23">
        <f>B7L214C12</f>
        <v>465.26688320292686</v>
      </c>
      <c r="AD21" s="16" t="s">
        <v>15250</v>
      </c>
      <c r="AE21" s="23">
        <f>B7L214C13/24</f>
        <v>19.386120133455286</v>
      </c>
      <c r="AF21" s="16" t="s">
        <v>15251</v>
      </c>
      <c r="AG21" s="23">
        <f>B7L214C14</f>
        <v>19.386120133455286</v>
      </c>
      <c r="AH21" s="16" t="s">
        <v>15252</v>
      </c>
      <c r="AI21" s="26">
        <f>IF(B7L214C15=0,0,B7L214C9/B7L214C15)</f>
        <v>362.26949754015868</v>
      </c>
      <c r="AJ21" s="16" t="s">
        <v>15253</v>
      </c>
      <c r="AK21" s="17">
        <f>A1L214C21</f>
        <v>6510.3333333333339</v>
      </c>
      <c r="AL21" s="16" t="s">
        <v>15254</v>
      </c>
      <c r="AM21" s="23">
        <f>IF(B7L103C1=0,0,B7L214C17/B7L103C1)</f>
        <v>0.74731266274645414</v>
      </c>
      <c r="AN21" s="16" t="s">
        <v>15255</v>
      </c>
      <c r="AO21" s="23">
        <f>B7L214C18</f>
        <v>0.74731266274645414</v>
      </c>
      <c r="AP21" s="16" t="s">
        <v>15256</v>
      </c>
      <c r="AQ21" s="23">
        <f>B7L214C19*B7L118C1</f>
        <v>405.11520522420182</v>
      </c>
      <c r="AR21" s="16" t="s">
        <v>15257</v>
      </c>
      <c r="AS21" s="23">
        <f>B7L214C20</f>
        <v>405.11520522420182</v>
      </c>
      <c r="AT21" s="16" t="s">
        <v>15258</v>
      </c>
      <c r="AU21" s="17">
        <f>B7L214C21/24</f>
        <v>16.879800217675076</v>
      </c>
      <c r="AV21" s="16" t="s">
        <v>15259</v>
      </c>
      <c r="AW21" s="23">
        <f>B7L214C22</f>
        <v>16.879800217675076</v>
      </c>
      <c r="AX21" s="16" t="s">
        <v>15260</v>
      </c>
      <c r="AY21" s="26">
        <f>IF(B7L214C23=0,0,B7L214C17/B7L214C23)</f>
        <v>385.68781913166674</v>
      </c>
      <c r="AZ21" s="16" t="s">
        <v>15261</v>
      </c>
      <c r="BA21" s="17">
        <f>A1L214C24</f>
        <v>6319.5</v>
      </c>
      <c r="BB21" s="16" t="s">
        <v>15262</v>
      </c>
      <c r="BC21" s="23">
        <f>IF(B7L104C1=0,0,B7L214C25/B7L104C1)</f>
        <v>0.73377513110156312</v>
      </c>
      <c r="BD21" s="16" t="s">
        <v>15263</v>
      </c>
      <c r="BE21" s="23">
        <f>B7L214C26</f>
        <v>0.73377513110156312</v>
      </c>
      <c r="BF21" s="16" t="s">
        <v>15264</v>
      </c>
      <c r="BG21" s="23">
        <f>B7L214C27*B7L119C1</f>
        <v>369.79111374455044</v>
      </c>
      <c r="BH21" s="16" t="s">
        <v>15265</v>
      </c>
      <c r="BI21" s="23">
        <f>B7L214C28</f>
        <v>369.79111374455044</v>
      </c>
      <c r="BJ21" s="16" t="s">
        <v>15266</v>
      </c>
      <c r="BK21" s="23">
        <f>B7L214C29/24</f>
        <v>15.407963072689602</v>
      </c>
      <c r="BL21" s="16" t="s">
        <v>15267</v>
      </c>
      <c r="BM21" s="23">
        <f>B7L214C30</f>
        <v>15.407963072689602</v>
      </c>
      <c r="BN21" s="16" t="s">
        <v>15268</v>
      </c>
      <c r="BO21" s="26">
        <f>IF(B7L214C31=0,0,B7L214C25/B7L214C31)</f>
        <v>410.14506396379056</v>
      </c>
      <c r="BP21" s="16" t="s">
        <v>15269</v>
      </c>
      <c r="BQ21" s="17">
        <f>A1L214C27</f>
        <v>5995.8</v>
      </c>
      <c r="BR21" s="16" t="s">
        <v>15270</v>
      </c>
      <c r="BS21" s="21">
        <f>IF(B7L105C1=0,0,B7L214C33/B7L105C1)</f>
        <v>0.70399832725545075</v>
      </c>
      <c r="BT21" s="16" t="s">
        <v>15271</v>
      </c>
      <c r="BU21" s="23">
        <f>B7L214C34</f>
        <v>0.70399832725545075</v>
      </c>
      <c r="BV21" s="16" t="s">
        <v>15272</v>
      </c>
      <c r="BW21" s="23">
        <f>B7L214C35*B7L120C1</f>
        <v>352.69386917706106</v>
      </c>
      <c r="BX21" s="16" t="s">
        <v>15273</v>
      </c>
      <c r="BY21" s="23">
        <f>B7L214C36</f>
        <v>352.69386917706106</v>
      </c>
      <c r="BZ21" s="16" t="s">
        <v>15274</v>
      </c>
      <c r="CA21" s="23">
        <f>B7L214C37/24</f>
        <v>14.695577882377544</v>
      </c>
      <c r="CB21" s="16" t="s">
        <v>15275</v>
      </c>
      <c r="CC21" s="23">
        <f>B7L214C38</f>
        <v>14.695577882377544</v>
      </c>
      <c r="CD21" s="16" t="s">
        <v>15276</v>
      </c>
      <c r="CE21" s="26">
        <f>IF(B7L214C39=0,0,B7L214C33/B7L214C39)</f>
        <v>408.0002874327227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483</v>
      </c>
      <c r="F22" s="16" t="s">
        <v>15278</v>
      </c>
      <c r="G22" s="21">
        <f>IF(B7L101C1=0,0,B7L215C1/B7L101C1)</f>
        <v>5.6153923601366201E-2</v>
      </c>
      <c r="H22" s="16" t="s">
        <v>15279</v>
      </c>
      <c r="I22" s="21">
        <f>B7L215C2</f>
        <v>5.6153923601366201E-2</v>
      </c>
      <c r="J22" s="16" t="s">
        <v>15280</v>
      </c>
      <c r="K22" s="17">
        <f>B7L215C3*B7L116C1</f>
        <v>32.297827622103398</v>
      </c>
      <c r="L22" s="16" t="s">
        <v>15281</v>
      </c>
      <c r="M22" s="23">
        <f>B7L215C4</f>
        <v>32.297827622103398</v>
      </c>
      <c r="N22" s="16" t="s">
        <v>15282</v>
      </c>
      <c r="O22" s="23">
        <f>B7L215C5/24</f>
        <v>1.3457428175876416</v>
      </c>
      <c r="P22" s="16" t="s">
        <v>15283</v>
      </c>
      <c r="Q22" s="23">
        <f>B7L215C6</f>
        <v>1.3457428175876416</v>
      </c>
      <c r="R22" s="16" t="s">
        <v>15284</v>
      </c>
      <c r="S22" s="25">
        <f>IF(B7L215C7=0,0,B7L215C1/B7L215C7)</f>
        <v>358.90958784072768</v>
      </c>
      <c r="T22" s="16" t="s">
        <v>15285</v>
      </c>
      <c r="U22" s="23">
        <f>A1L215C18</f>
        <v>481.5</v>
      </c>
      <c r="V22" s="16" t="s">
        <v>15286</v>
      </c>
      <c r="W22" s="23">
        <f>IF(B7L102C1=0,0,B7L215C9/B7L102C1)</f>
        <v>5.446208175114764E-2</v>
      </c>
      <c r="X22" s="16" t="s">
        <v>15287</v>
      </c>
      <c r="Y22" s="23">
        <f>B7L215C10</f>
        <v>5.446208175114764E-2</v>
      </c>
      <c r="Z22" s="16" t="s">
        <v>15288</v>
      </c>
      <c r="AA22" s="23">
        <f>B7L215C11*B7L117C1</f>
        <v>31.898904209342057</v>
      </c>
      <c r="AB22" s="16" t="s">
        <v>15289</v>
      </c>
      <c r="AC22" s="23">
        <f>B7L215C12</f>
        <v>31.898904209342057</v>
      </c>
      <c r="AD22" s="16" t="s">
        <v>15290</v>
      </c>
      <c r="AE22" s="23">
        <f>B7L215C13/24</f>
        <v>1.3291210087225858</v>
      </c>
      <c r="AF22" s="16" t="s">
        <v>15291</v>
      </c>
      <c r="AG22" s="23">
        <f>B7L215C14</f>
        <v>1.3291210087225858</v>
      </c>
      <c r="AH22" s="16" t="s">
        <v>15292</v>
      </c>
      <c r="AI22" s="26">
        <f>IF(B7L215C15=0,0,B7L215C9/B7L215C15)</f>
        <v>362.26949754015868</v>
      </c>
      <c r="AJ22" s="16" t="s">
        <v>15293</v>
      </c>
      <c r="AK22" s="23">
        <f>A1L215C21</f>
        <v>568.33333333333337</v>
      </c>
      <c r="AL22" s="16" t="s">
        <v>15294</v>
      </c>
      <c r="AM22" s="23">
        <f>IF(B7L103C1=0,0,B7L215C17/B7L103C1)</f>
        <v>6.5238241256602547E-2</v>
      </c>
      <c r="AN22" s="16" t="s">
        <v>15295</v>
      </c>
      <c r="AO22" s="23">
        <f>B7L215C18</f>
        <v>6.5238241256602547E-2</v>
      </c>
      <c r="AP22" s="16" t="s">
        <v>15296</v>
      </c>
      <c r="AQ22" s="23">
        <f>B7L215C19*B7L118C1</f>
        <v>35.365389632239214</v>
      </c>
      <c r="AR22" s="16" t="s">
        <v>15297</v>
      </c>
      <c r="AS22" s="23">
        <f>B7L215C20</f>
        <v>35.365389632239214</v>
      </c>
      <c r="AT22" s="16" t="s">
        <v>15298</v>
      </c>
      <c r="AU22" s="17">
        <f>B7L215C21/24</f>
        <v>1.4735579013433007</v>
      </c>
      <c r="AV22" s="16" t="s">
        <v>15299</v>
      </c>
      <c r="AW22" s="23">
        <f>B7L215C22</f>
        <v>1.4735579013433007</v>
      </c>
      <c r="AX22" s="16" t="s">
        <v>15300</v>
      </c>
      <c r="AY22" s="26">
        <f>IF(B7L215C23=0,0,B7L215C17/B7L215C23)</f>
        <v>385.68781913166674</v>
      </c>
      <c r="AZ22" s="16" t="s">
        <v>15301</v>
      </c>
      <c r="BA22" s="17">
        <f>A1L215C24</f>
        <v>571</v>
      </c>
      <c r="BB22" s="16" t="s">
        <v>15302</v>
      </c>
      <c r="BC22" s="23">
        <f>IF(B7L104C1=0,0,B7L215C25/B7L104C1)</f>
        <v>6.6300435138696504E-2</v>
      </c>
      <c r="BD22" s="16" t="s">
        <v>15303</v>
      </c>
      <c r="BE22" s="23">
        <f>B7L215C26</f>
        <v>6.6300435138696504E-2</v>
      </c>
      <c r="BF22" s="16" t="s">
        <v>15304</v>
      </c>
      <c r="BG22" s="23">
        <f>B7L215C27*B7L119C1</f>
        <v>33.412568391192075</v>
      </c>
      <c r="BH22" s="16" t="s">
        <v>15305</v>
      </c>
      <c r="BI22" s="23">
        <f>B7L215C28</f>
        <v>33.412568391192075</v>
      </c>
      <c r="BJ22" s="16" t="s">
        <v>15306</v>
      </c>
      <c r="BK22" s="23">
        <f>B7L215C29/24</f>
        <v>1.392190349633003</v>
      </c>
      <c r="BL22" s="16" t="s">
        <v>15307</v>
      </c>
      <c r="BM22" s="23">
        <f>B7L215C30</f>
        <v>1.392190349633003</v>
      </c>
      <c r="BN22" s="16" t="s">
        <v>15308</v>
      </c>
      <c r="BO22" s="26">
        <f>IF(B7L215C31=0,0,B7L215C25/B7L215C31)</f>
        <v>410.14506396379056</v>
      </c>
      <c r="BP22" s="16" t="s">
        <v>15309</v>
      </c>
      <c r="BQ22" s="23">
        <f>A1L215C27</f>
        <v>582.4</v>
      </c>
      <c r="BR22" s="16" t="s">
        <v>15310</v>
      </c>
      <c r="BS22" s="21">
        <f>IF(B7L105C1=0,0,B7L215C33/B7L105C1)</f>
        <v>6.8382638812764684E-2</v>
      </c>
      <c r="BT22" s="16" t="s">
        <v>15311</v>
      </c>
      <c r="BU22" s="23">
        <f>B7L215C34</f>
        <v>6.8382638812764684E-2</v>
      </c>
      <c r="BV22" s="16" t="s">
        <v>15312</v>
      </c>
      <c r="BW22" s="23">
        <f>B7L215C35*B7L120C1</f>
        <v>34.258799394362782</v>
      </c>
      <c r="BX22" s="16" t="s">
        <v>15313</v>
      </c>
      <c r="BY22" s="23">
        <f>B7L215C36</f>
        <v>34.258799394362782</v>
      </c>
      <c r="BZ22" s="16" t="s">
        <v>15314</v>
      </c>
      <c r="CA22" s="23">
        <f>B7L215C37/24</f>
        <v>1.4274499747651159</v>
      </c>
      <c r="CB22" s="16" t="s">
        <v>15315</v>
      </c>
      <c r="CC22" s="23">
        <f>B7L215C38</f>
        <v>1.4274499747651159</v>
      </c>
      <c r="CD22" s="16" t="s">
        <v>15316</v>
      </c>
      <c r="CE22" s="26">
        <f>IF(B7L215C39=0,0,B7L215C33/B7L215C39)</f>
        <v>408.00028743272264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264818</v>
      </c>
      <c r="F23" s="16" t="s">
        <v>15318</v>
      </c>
      <c r="G23" s="21">
        <f>IF(B7L101C1=0,0,B7L216C1/B7L101C1)</f>
        <v>30.787929068874938</v>
      </c>
      <c r="H23" s="16" t="s">
        <v>15319</v>
      </c>
      <c r="I23" s="21">
        <f>B7L216C2</f>
        <v>30.787929068874938</v>
      </c>
      <c r="J23" s="16" t="s">
        <v>15320</v>
      </c>
      <c r="K23" s="17">
        <f>B7L216C3*B7L116C1</f>
        <v>17708.170010828526</v>
      </c>
      <c r="L23" s="16" t="s">
        <v>15321</v>
      </c>
      <c r="M23" s="17">
        <f>B7L216C4</f>
        <v>17708.170010828526</v>
      </c>
      <c r="N23" s="16" t="s">
        <v>15322</v>
      </c>
      <c r="O23" s="23">
        <f>B7L216C5/24</f>
        <v>737.84041711785528</v>
      </c>
      <c r="P23" s="16" t="s">
        <v>15323</v>
      </c>
      <c r="Q23" s="23">
        <f>B7L216C6</f>
        <v>737.84041711785528</v>
      </c>
      <c r="R23" s="16" t="s">
        <v>15324</v>
      </c>
      <c r="S23" s="25">
        <f>IF(B7L216C7=0,0,B7L216C1/B7L216C7)</f>
        <v>358.90958784072762</v>
      </c>
      <c r="T23" s="16" t="s">
        <v>15325</v>
      </c>
      <c r="U23" s="17">
        <f>A1L216C18</f>
        <v>271383.5</v>
      </c>
      <c r="V23" s="16" t="s">
        <v>15326</v>
      </c>
      <c r="W23" s="23">
        <f>IF(B7L102C1=0,0,B7L216C9/B7L102C1)</f>
        <v>30.695971677907739</v>
      </c>
      <c r="X23" s="16" t="s">
        <v>15327</v>
      </c>
      <c r="Y23" s="23">
        <f>B7L216C10</f>
        <v>30.695971677907739</v>
      </c>
      <c r="Z23" s="16" t="s">
        <v>15328</v>
      </c>
      <c r="AA23" s="17">
        <f>B7L216C11*B7L117C1</f>
        <v>17978.891527509822</v>
      </c>
      <c r="AB23" s="16" t="s">
        <v>15329</v>
      </c>
      <c r="AC23" s="17">
        <f>B7L216C12</f>
        <v>17978.891527509822</v>
      </c>
      <c r="AD23" s="16" t="s">
        <v>15330</v>
      </c>
      <c r="AE23" s="23">
        <f>B7L216C13/24</f>
        <v>749.12048031290931</v>
      </c>
      <c r="AF23" s="16" t="s">
        <v>15331</v>
      </c>
      <c r="AG23" s="23">
        <f>B7L216C14</f>
        <v>749.12048031290931</v>
      </c>
      <c r="AH23" s="16" t="s">
        <v>15332</v>
      </c>
      <c r="AI23" s="26">
        <f>IF(B7L216C15=0,0,B7L216C9/B7L216C15)</f>
        <v>362.26949754015868</v>
      </c>
      <c r="AJ23" s="16" t="s">
        <v>15333</v>
      </c>
      <c r="AK23" s="17">
        <f>A1L216C21</f>
        <v>260238</v>
      </c>
      <c r="AL23" s="16" t="s">
        <v>15334</v>
      </c>
      <c r="AM23" s="23">
        <f>IF(B7L103C1=0,0,B7L216C17/B7L103C1)</f>
        <v>29.872380225458766</v>
      </c>
      <c r="AN23" s="16" t="s">
        <v>15335</v>
      </c>
      <c r="AO23" s="23">
        <f>B7L216C18</f>
        <v>29.872380225458766</v>
      </c>
      <c r="AP23" s="16" t="s">
        <v>15336</v>
      </c>
      <c r="AQ23" s="17">
        <f>B7L216C19*B7L118C1</f>
        <v>16193.697830700296</v>
      </c>
      <c r="AR23" s="16" t="s">
        <v>15337</v>
      </c>
      <c r="AS23" s="17">
        <f>B7L216C20</f>
        <v>16193.697830700296</v>
      </c>
      <c r="AT23" s="16" t="s">
        <v>15338</v>
      </c>
      <c r="AU23" s="17">
        <f>B7L216C21/24</f>
        <v>674.73740961251235</v>
      </c>
      <c r="AV23" s="16" t="s">
        <v>15339</v>
      </c>
      <c r="AW23" s="23">
        <f>B7L216C22</f>
        <v>674.73740961251235</v>
      </c>
      <c r="AX23" s="16" t="s">
        <v>15340</v>
      </c>
      <c r="AY23" s="26">
        <f>IF(B7L216C23=0,0,B7L216C17/B7L216C23)</f>
        <v>385.68781913166674</v>
      </c>
      <c r="AZ23" s="16" t="s">
        <v>15341</v>
      </c>
      <c r="BA23" s="17">
        <f>A1L216C24</f>
        <v>253459.5</v>
      </c>
      <c r="BB23" s="16" t="s">
        <v>15342</v>
      </c>
      <c r="BC23" s="23">
        <f>IF(B7L104C1=0,0,B7L216C25/B7L104C1)</f>
        <v>29.429903923006037</v>
      </c>
      <c r="BD23" s="16" t="s">
        <v>15343</v>
      </c>
      <c r="BE23" s="23">
        <f>B7L216C26</f>
        <v>29.429903923006037</v>
      </c>
      <c r="BF23" s="16" t="s">
        <v>15344</v>
      </c>
      <c r="BG23" s="17">
        <f>B7L216C27*B7L119C1</f>
        <v>14831.406091326353</v>
      </c>
      <c r="BH23" s="16" t="s">
        <v>15345</v>
      </c>
      <c r="BI23" s="17">
        <f>B7L216C28</f>
        <v>14831.406091326353</v>
      </c>
      <c r="BJ23" s="16" t="s">
        <v>15346</v>
      </c>
      <c r="BK23" s="23">
        <f>B7L216C29/24</f>
        <v>617.97525380526474</v>
      </c>
      <c r="BL23" s="16" t="s">
        <v>15347</v>
      </c>
      <c r="BM23" s="23">
        <f>B7L216C30</f>
        <v>617.97525380526474</v>
      </c>
      <c r="BN23" s="16" t="s">
        <v>15348</v>
      </c>
      <c r="BO23" s="26">
        <f>IF(B7L216C31=0,0,B7L216C25/B7L216C31)</f>
        <v>410.14506396379056</v>
      </c>
      <c r="BP23" s="16" t="s">
        <v>15349</v>
      </c>
      <c r="BQ23" s="17">
        <f>A1L216C27</f>
        <v>250559.6</v>
      </c>
      <c r="BR23" s="16" t="s">
        <v>15350</v>
      </c>
      <c r="BS23" s="21">
        <f>IF(B7L105C1=0,0,B7L216C33/B7L105C1)</f>
        <v>29.41951687477815</v>
      </c>
      <c r="BT23" s="16" t="s">
        <v>15351</v>
      </c>
      <c r="BU23" s="23">
        <f>B7L216C34</f>
        <v>29.41951687477815</v>
      </c>
      <c r="BV23" s="16" t="s">
        <v>15352</v>
      </c>
      <c r="BW23" s="17">
        <f>B7L216C35*B7L120C1</f>
        <v>14738.789616641106</v>
      </c>
      <c r="BX23" s="16" t="s">
        <v>15353</v>
      </c>
      <c r="BY23" s="17">
        <f>B7L216C36</f>
        <v>14738.789616641106</v>
      </c>
      <c r="BZ23" s="16" t="s">
        <v>15354</v>
      </c>
      <c r="CA23" s="23">
        <f>B7L216C37/24</f>
        <v>614.11623402671273</v>
      </c>
      <c r="CB23" s="16" t="s">
        <v>15355</v>
      </c>
      <c r="CC23" s="23">
        <f>B7L216C38</f>
        <v>614.11623402671273</v>
      </c>
      <c r="CD23" s="16" t="s">
        <v>15356</v>
      </c>
      <c r="CE23" s="26">
        <f>IF(B7L216C39=0,0,B7L216C33/B7L216C39)</f>
        <v>408.0002874327227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4.1539999999999999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7.4771999999999998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7.4771999999999998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8.3079999999999998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29.908799999999999</v>
      </c>
      <c r="V9" s="16" t="s">
        <v>15450</v>
      </c>
      <c r="W9" s="17">
        <f>B7L302C9*B7L121C1</f>
        <v>77.762879999999996</v>
      </c>
      <c r="X9" s="16" t="s">
        <v>15451</v>
      </c>
      <c r="Y9" s="17">
        <f>A1L304C16</f>
        <v>4.2649999999999997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7.6769999999999996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7.6769999999999996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8.5299999999999994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30.707999999999998</v>
      </c>
      <c r="AP9" s="16" t="s">
        <v>15456</v>
      </c>
      <c r="AQ9" s="17">
        <f>B7L302C19*B7L121C1</f>
        <v>79.840800000000002</v>
      </c>
      <c r="AR9" s="16" t="s">
        <v>15457</v>
      </c>
      <c r="AS9" s="17">
        <f>A1L304C17</f>
        <v>4.2036666666666669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7.5666000000000002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7.5666000000000002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8.4073333333333338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30.266400000000001</v>
      </c>
      <c r="BJ9" s="16" t="s">
        <v>15462</v>
      </c>
      <c r="BK9" s="17">
        <f>B7L302C29*B7L121C1</f>
        <v>78.692640000000011</v>
      </c>
      <c r="BL9" s="16" t="s">
        <v>15463</v>
      </c>
      <c r="BM9" s="17">
        <f>A1L304C18</f>
        <v>4.181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7.5258000000000003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7.5258000000000003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8.3620000000000001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30.103200000000001</v>
      </c>
      <c r="CD9" s="16" t="s">
        <v>15468</v>
      </c>
      <c r="CE9" s="17">
        <f>B7L302C39*B7L121C1</f>
        <v>78.268320000000003</v>
      </c>
      <c r="CF9" s="16" t="s">
        <v>15469</v>
      </c>
      <c r="CG9" s="17">
        <f>A1L304C19</f>
        <v>4.1121999999999996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7.4019599999999999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7.4019599999999999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8.2243999999999993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29.607839999999999</v>
      </c>
      <c r="CX9" s="16" t="s">
        <v>15474</v>
      </c>
      <c r="CY9" s="17">
        <f>B7L302C49*B7L121C1</f>
        <v>76.980384000000001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72.528999999999996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145.05799999999999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145.05799999999999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145.05799999999999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580.23199999999997</v>
      </c>
      <c r="V10" s="16" t="s">
        <v>15483</v>
      </c>
      <c r="W10" s="17">
        <f>B7L303C9*B7L121C1</f>
        <v>1508.6032</v>
      </c>
      <c r="X10" s="16" t="s">
        <v>15484</v>
      </c>
      <c r="Y10" s="23">
        <f>A1L305C16</f>
        <v>73.242999999999995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146.48599999999999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146.48599999999999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146.48599999999999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585.94399999999996</v>
      </c>
      <c r="AP10" s="16" t="s">
        <v>15489</v>
      </c>
      <c r="AQ10" s="17">
        <f>B7L303C19*B7L121C1</f>
        <v>1523.4543999999999</v>
      </c>
      <c r="AR10" s="16" t="s">
        <v>15490</v>
      </c>
      <c r="AS10" s="23">
        <f>A1L305C17</f>
        <v>74.611666666666665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149.22333333333333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149.22333333333333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149.22333333333333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596.89333333333332</v>
      </c>
      <c r="BJ10" s="16" t="s">
        <v>15495</v>
      </c>
      <c r="BK10" s="17">
        <f>B7L303C29*B7L121C1</f>
        <v>1551.9226666666666</v>
      </c>
      <c r="BL10" s="16" t="s">
        <v>15496</v>
      </c>
      <c r="BM10" s="23">
        <f>A1L305C18</f>
        <v>75.777500000000003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151.55500000000001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151.55500000000001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151.55500000000001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606.22</v>
      </c>
      <c r="CD10" s="16" t="s">
        <v>15501</v>
      </c>
      <c r="CE10" s="17">
        <f>B7L303C39*B7L121C1</f>
        <v>1576.172</v>
      </c>
      <c r="CF10" s="16" t="s">
        <v>15502</v>
      </c>
      <c r="CG10" s="23">
        <f>A1L305C19</f>
        <v>77.383600000000001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154.7672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154.7672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154.7672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619.06880000000001</v>
      </c>
      <c r="CX10" s="16" t="s">
        <v>15507</v>
      </c>
      <c r="CY10" s="17">
        <f>B7L303C49*B7L121C1</f>
        <v>1609.57888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9.7560000000000002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19.512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19.512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19.512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78.048000000000002</v>
      </c>
      <c r="V11" s="16" t="s">
        <v>15516</v>
      </c>
      <c r="W11" s="17">
        <f>B7L304C9*B7L121C1</f>
        <v>202.9248</v>
      </c>
      <c r="X11" s="16" t="s">
        <v>15517</v>
      </c>
      <c r="Y11" s="17">
        <f>A1L308C16</f>
        <v>9.974499999999999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19.948999999999998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19.948999999999998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19.948999999999998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79.795999999999992</v>
      </c>
      <c r="AP11" s="16" t="s">
        <v>15522</v>
      </c>
      <c r="AQ11" s="17">
        <f>B7L304C19*B7L121C1</f>
        <v>207.46959999999999</v>
      </c>
      <c r="AR11" s="16" t="s">
        <v>15523</v>
      </c>
      <c r="AS11" s="17">
        <f>A1L308C17</f>
        <v>9.6563333333333325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19.312666666666665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19.312666666666665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19.312666666666665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77.25066666666666</v>
      </c>
      <c r="BJ11" s="16" t="s">
        <v>15528</v>
      </c>
      <c r="BK11" s="17">
        <f>B7L304C29*B7L121C1</f>
        <v>200.85173333333333</v>
      </c>
      <c r="BL11" s="16" t="s">
        <v>15529</v>
      </c>
      <c r="BM11" s="17">
        <f>A1L308C18</f>
        <v>9.4172499999999992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18.834499999999998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18.834499999999998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18.834499999999998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75.337999999999994</v>
      </c>
      <c r="CD11" s="16" t="s">
        <v>15534</v>
      </c>
      <c r="CE11" s="17">
        <f>B7L304C39*B7L121C1</f>
        <v>195.87879999999998</v>
      </c>
      <c r="CF11" s="16" t="s">
        <v>15535</v>
      </c>
      <c r="CG11" s="17">
        <f>A1L308C19</f>
        <v>12.318000000000001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24.636000000000003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24.636000000000003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24.636000000000003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98.544000000000011</v>
      </c>
      <c r="CX11" s="16" t="s">
        <v>15540</v>
      </c>
      <c r="CY11" s="17">
        <f>B7L304C49*B7L121C1</f>
        <v>256.21440000000001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35.644999999999996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71.289999999999992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71.289999999999992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71.289999999999992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285.15999999999997</v>
      </c>
      <c r="V12" s="16" t="s">
        <v>15549</v>
      </c>
      <c r="W12" s="23">
        <f>B7L305C9*B7L121C1</f>
        <v>741.41599999999994</v>
      </c>
      <c r="X12" s="16" t="s">
        <v>15550</v>
      </c>
      <c r="Y12" s="23">
        <f>A1L309C16</f>
        <v>42.366500000000002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84.733000000000004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84.733000000000004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84.733000000000004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338.93200000000002</v>
      </c>
      <c r="AP12" s="16" t="s">
        <v>15555</v>
      </c>
      <c r="AQ12" s="23">
        <f>B7L305C19*B7L121C1</f>
        <v>881.22320000000002</v>
      </c>
      <c r="AR12" s="16" t="s">
        <v>15556</v>
      </c>
      <c r="AS12" s="23">
        <f>A1L309C17</f>
        <v>42.082333333333331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84.164666666666662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84.164666666666662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84.164666666666662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336.65866666666665</v>
      </c>
      <c r="BJ12" s="16" t="s">
        <v>15561</v>
      </c>
      <c r="BK12" s="23">
        <f>B7L305C29*B7L121C1</f>
        <v>875.31253333333336</v>
      </c>
      <c r="BL12" s="16" t="s">
        <v>15562</v>
      </c>
      <c r="BM12" s="23">
        <f>A1L309C18</f>
        <v>41.200249999999997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82.400499999999994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82.400499999999994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82.400499999999994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329.60199999999998</v>
      </c>
      <c r="CD12" s="16" t="s">
        <v>15567</v>
      </c>
      <c r="CE12" s="23">
        <f>B7L305C39*B7L121C1</f>
        <v>856.96519999999998</v>
      </c>
      <c r="CF12" s="16" t="s">
        <v>15568</v>
      </c>
      <c r="CG12" s="23">
        <f>A1L309C19</f>
        <v>40.361599999999996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80.723199999999991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80.723199999999991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80.723199999999991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322.89279999999997</v>
      </c>
      <c r="CX12" s="16" t="s">
        <v>15573</v>
      </c>
      <c r="CY12" s="23">
        <f>B7L305C49*B7L121C1</f>
        <v>839.52127999999993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89.924000000000007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179.84800000000001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179.84800000000001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179.84800000000001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719.39200000000005</v>
      </c>
      <c r="V13" s="16" t="s">
        <v>15582</v>
      </c>
      <c r="W13" s="17">
        <f>B7L306C9*B7L121C1</f>
        <v>1870.4192000000003</v>
      </c>
      <c r="X13" s="16" t="s">
        <v>15583</v>
      </c>
      <c r="Y13" s="17">
        <f>A1L312C16</f>
        <v>91.403500000000008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182.80700000000002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182.80700000000002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182.80700000000002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731.22800000000007</v>
      </c>
      <c r="AP13" s="16" t="s">
        <v>15588</v>
      </c>
      <c r="AQ13" s="17">
        <f>B7L306C19*B7L121C1</f>
        <v>1901.1928000000003</v>
      </c>
      <c r="AR13" s="16" t="s">
        <v>15589</v>
      </c>
      <c r="AS13" s="17">
        <f>A1L312C17</f>
        <v>87.137333333333345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174.27466666666669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174.27466666666669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174.27466666666669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697.09866666666676</v>
      </c>
      <c r="BJ13" s="16" t="s">
        <v>15594</v>
      </c>
      <c r="BK13" s="17">
        <f>B7L306C29*B7L121C1</f>
        <v>1812.4565333333337</v>
      </c>
      <c r="BL13" s="16" t="s">
        <v>15595</v>
      </c>
      <c r="BM13" s="17">
        <f>A1L312C18</f>
        <v>83.141250000000014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166.28250000000003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166.28250000000003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166.28250000000003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665.13000000000011</v>
      </c>
      <c r="CD13" s="16" t="s">
        <v>15600</v>
      </c>
      <c r="CE13" s="17">
        <f>B7L306C39*B7L121C1</f>
        <v>1729.3380000000004</v>
      </c>
      <c r="CF13" s="16" t="s">
        <v>15601</v>
      </c>
      <c r="CG13" s="17">
        <f>A1L312C19</f>
        <v>83.152200000000022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166.30440000000004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166.30440000000004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166.30440000000004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665.21760000000017</v>
      </c>
      <c r="CX13" s="16" t="s">
        <v>15606</v>
      </c>
      <c r="CY13" s="17">
        <f>B7L306C49*B7L121C1</f>
        <v>1729.5657600000004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1.089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2.1779999999999999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2.1779999999999999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2.1779999999999999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8.7119999999999997</v>
      </c>
      <c r="V14" s="16" t="s">
        <v>15615</v>
      </c>
      <c r="W14" s="23">
        <f>B7L307C9*B7L121C1</f>
        <v>22.651199999999999</v>
      </c>
      <c r="X14" s="16" t="s">
        <v>15616</v>
      </c>
      <c r="Y14" s="23">
        <f>A1L313C16</f>
        <v>1.036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2.0720000000000001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2.0720000000000001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2.0720000000000001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8.2880000000000003</v>
      </c>
      <c r="AP14" s="16" t="s">
        <v>15621</v>
      </c>
      <c r="AQ14" s="23">
        <f>B7L307C19*B7L121C1</f>
        <v>21.5488</v>
      </c>
      <c r="AR14" s="16" t="s">
        <v>15622</v>
      </c>
      <c r="AS14" s="23">
        <f>A1L313C17</f>
        <v>1.08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2.16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2.16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2.16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8.64</v>
      </c>
      <c r="BJ14" s="16" t="s">
        <v>15627</v>
      </c>
      <c r="BK14" s="23">
        <f>B7L307C29*B7L121C1</f>
        <v>22.464000000000002</v>
      </c>
      <c r="BL14" s="16" t="s">
        <v>15628</v>
      </c>
      <c r="BM14" s="23">
        <f>A1L313C18</f>
        <v>1.1247500000000001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2.2495000000000003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2.2495000000000003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2.2495000000000003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8.9980000000000011</v>
      </c>
      <c r="CD14" s="16" t="s">
        <v>15633</v>
      </c>
      <c r="CE14" s="23">
        <f>B7L307C39*B7L121C1</f>
        <v>23.394800000000004</v>
      </c>
      <c r="CF14" s="16" t="s">
        <v>15634</v>
      </c>
      <c r="CG14" s="23">
        <f>A1L313C19</f>
        <v>1.4588000000000001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2.9176000000000002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2.9176000000000002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2.9176000000000002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11.670400000000001</v>
      </c>
      <c r="CX14" s="16" t="s">
        <v>15639</v>
      </c>
      <c r="CY14" s="23">
        <f>B7L307C49*B7L121C1</f>
        <v>30.343040000000002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38.576999999999998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77.153999999999996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77.153999999999996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77.153999999999996</v>
      </c>
      <c r="R15" s="16" t="s">
        <v>15646</v>
      </c>
      <c r="S15" s="17">
        <f>A1L528C9</f>
        <v>4</v>
      </c>
      <c r="T15" s="16" t="s">
        <v>15647</v>
      </c>
      <c r="U15" s="23">
        <f>B7L308C3*B7L308C8</f>
        <v>308.61599999999999</v>
      </c>
      <c r="V15" s="16" t="s">
        <v>15648</v>
      </c>
      <c r="W15" s="23">
        <f>B7L308C9*B7L121C1</f>
        <v>802.40160000000003</v>
      </c>
      <c r="X15" s="16" t="s">
        <v>15649</v>
      </c>
      <c r="Y15" s="23">
        <f>A1L314C16</f>
        <v>25.482499999999998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50.964999999999996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50.964999999999996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50.964999999999996</v>
      </c>
      <c r="AL15" s="16" t="s">
        <v>15646</v>
      </c>
      <c r="AM15" s="17">
        <f>A1L528C9</f>
        <v>4</v>
      </c>
      <c r="AN15" s="16" t="s">
        <v>15653</v>
      </c>
      <c r="AO15" s="23">
        <f>B7L308C13*B7L308C18</f>
        <v>203.85999999999999</v>
      </c>
      <c r="AP15" s="16" t="s">
        <v>15654</v>
      </c>
      <c r="AQ15" s="23">
        <f>B7L308C19*B7L121C1</f>
        <v>530.03599999999994</v>
      </c>
      <c r="AR15" s="16" t="s">
        <v>15655</v>
      </c>
      <c r="AS15" s="23">
        <f>A1L314C17</f>
        <v>18.051666666666666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36.103333333333332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36.103333333333332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36.103333333333332</v>
      </c>
      <c r="BF15" s="16" t="s">
        <v>15646</v>
      </c>
      <c r="BG15" s="17">
        <f>A1L528C9</f>
        <v>4</v>
      </c>
      <c r="BH15" s="16" t="s">
        <v>15659</v>
      </c>
      <c r="BI15" s="23">
        <f>B7L308C23*B7L308C28</f>
        <v>144.41333333333333</v>
      </c>
      <c r="BJ15" s="16" t="s">
        <v>15660</v>
      </c>
      <c r="BK15" s="23">
        <f>B7L308C29*B7L121C1</f>
        <v>375.47466666666668</v>
      </c>
      <c r="BL15" s="16" t="s">
        <v>15661</v>
      </c>
      <c r="BM15" s="23">
        <f>A1L314C18</f>
        <v>14.325499999999998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28.650999999999996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28.650999999999996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28.650999999999996</v>
      </c>
      <c r="BZ15" s="16" t="s">
        <v>15646</v>
      </c>
      <c r="CA15" s="17">
        <f>A1L528C9</f>
        <v>4</v>
      </c>
      <c r="CB15" s="16" t="s">
        <v>15665</v>
      </c>
      <c r="CC15" s="23">
        <f>B7L308C33*B7L308C38</f>
        <v>114.60399999999998</v>
      </c>
      <c r="CD15" s="16" t="s">
        <v>15666</v>
      </c>
      <c r="CE15" s="23">
        <f>B7L308C39*B7L121C1</f>
        <v>297.97039999999998</v>
      </c>
      <c r="CF15" s="16" t="s">
        <v>15667</v>
      </c>
      <c r="CG15" s="23">
        <f>A1L314C19</f>
        <v>12.375199999999998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24.750399999999996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24.750399999999996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24.750399999999996</v>
      </c>
      <c r="CT15" s="16" t="s">
        <v>15646</v>
      </c>
      <c r="CU15" s="17">
        <f>A1L528C9</f>
        <v>4</v>
      </c>
      <c r="CV15" s="16" t="s">
        <v>15671</v>
      </c>
      <c r="CW15" s="23">
        <f>B7L308C43*B7L308C48</f>
        <v>99.001599999999982</v>
      </c>
      <c r="CX15" s="16" t="s">
        <v>15672</v>
      </c>
      <c r="CY15" s="23">
        <f>B7L308C49*B7L121C1</f>
        <v>257.40415999999999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0.218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0.436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0.436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0.436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1.744</v>
      </c>
      <c r="V16" s="16" t="s">
        <v>15681</v>
      </c>
      <c r="W16" s="23">
        <f>B7L309C9*B7L121C1</f>
        <v>4.5343999999999998</v>
      </c>
      <c r="X16" s="16" t="s">
        <v>15682</v>
      </c>
      <c r="Y16" s="23">
        <f>A1L316C16</f>
        <v>0.14549999999999999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0.29099999999999998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0.29099999999999998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0.29099999999999998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1.1639999999999999</v>
      </c>
      <c r="AP16" s="16" t="s">
        <v>15687</v>
      </c>
      <c r="AQ16" s="23">
        <f>B7L309C19*B7L121C1</f>
        <v>3.0263999999999998</v>
      </c>
      <c r="AR16" s="16" t="s">
        <v>15688</v>
      </c>
      <c r="AS16" s="23">
        <f>A1L316C17</f>
        <v>0.12066666666666666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0.24133333333333332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0.24133333333333332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0.24133333333333332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0.96533333333333327</v>
      </c>
      <c r="BJ16" s="16" t="s">
        <v>15693</v>
      </c>
      <c r="BK16" s="23">
        <f>B7L309C29*B7L121C1</f>
        <v>2.5098666666666665</v>
      </c>
      <c r="BL16" s="16" t="s">
        <v>15694</v>
      </c>
      <c r="BM16" s="23">
        <f>A1L316C18</f>
        <v>0.10199999999999999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0.20399999999999999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0.20399999999999999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0.20399999999999999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0.81599999999999995</v>
      </c>
      <c r="CD16" s="16" t="s">
        <v>15699</v>
      </c>
      <c r="CE16" s="23">
        <f>B7L309C39*B7L121C1</f>
        <v>2.1215999999999999</v>
      </c>
      <c r="CF16" s="16" t="s">
        <v>15700</v>
      </c>
      <c r="CG16" s="23">
        <f>A1L316C19</f>
        <v>8.4599999999999995E-2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0.16919999999999999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0.16919999999999999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0.16919999999999999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0.67679999999999996</v>
      </c>
      <c r="CX16" s="16" t="s">
        <v>15705</v>
      </c>
      <c r="CY16" s="23">
        <f>B7L309C49*B7L121C1</f>
        <v>1.7596799999999999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1E-3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2E-3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2E-3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2E-3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8.0000000000000002E-3</v>
      </c>
      <c r="V17" s="16" t="s">
        <v>15714</v>
      </c>
      <c r="W17" s="23">
        <f>B7L310C9*B7L121C1</f>
        <v>2.0800000000000003E-2</v>
      </c>
      <c r="X17" s="16" t="s">
        <v>15715</v>
      </c>
      <c r="Y17" s="23">
        <f>A1L315C16</f>
        <v>1E-3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2E-3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2E-3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2E-3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8.0000000000000002E-3</v>
      </c>
      <c r="AP17" s="16" t="s">
        <v>15720</v>
      </c>
      <c r="AQ17" s="23">
        <f>B7L310C19*B7L121C1</f>
        <v>2.0800000000000003E-2</v>
      </c>
      <c r="AR17" s="16" t="s">
        <v>15721</v>
      </c>
      <c r="AS17" s="23">
        <f>A1L315C17</f>
        <v>1.6666666666666668E-3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3.3333333333333335E-3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3.3333333333333335E-3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3.3333333333333335E-3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1.3333333333333334E-2</v>
      </c>
      <c r="BJ17" s="16" t="s">
        <v>15726</v>
      </c>
      <c r="BK17" s="23">
        <f>B7L310C29*B7L121C1</f>
        <v>3.4666666666666672E-2</v>
      </c>
      <c r="BL17" s="16" t="s">
        <v>15727</v>
      </c>
      <c r="BM17" s="23">
        <f>A1L315C18</f>
        <v>2.5000000000000001E-3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5.0000000000000001E-3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5.0000000000000001E-3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5.0000000000000001E-3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0.02</v>
      </c>
      <c r="CD17" s="16" t="s">
        <v>15732</v>
      </c>
      <c r="CE17" s="23">
        <f>B7L310C39*B7L121C1</f>
        <v>5.2000000000000005E-2</v>
      </c>
      <c r="CF17" s="16" t="s">
        <v>15733</v>
      </c>
      <c r="CG17" s="23">
        <f>A1L315C19</f>
        <v>3.0000000000000001E-3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6.0000000000000001E-3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6.0000000000000001E-3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6.0000000000000001E-3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2.4E-2</v>
      </c>
      <c r="CX17" s="16" t="s">
        <v>15738</v>
      </c>
      <c r="CY17" s="23">
        <f>B7L310C49*B7L121C1</f>
        <v>6.2400000000000004E-2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31.167000000000002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31.167000000000002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31.167000000000002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62.334000000000003</v>
      </c>
      <c r="R18" s="16" t="s">
        <v>15745</v>
      </c>
      <c r="S18" s="17">
        <f>A1L531C9</f>
        <v>4</v>
      </c>
      <c r="T18" s="16" t="s">
        <v>15746</v>
      </c>
      <c r="U18" s="23">
        <f>B7L311C3*B7L311C8</f>
        <v>124.66800000000001</v>
      </c>
      <c r="V18" s="16" t="s">
        <v>15747</v>
      </c>
      <c r="W18" s="23">
        <f>B7L311C9*B7L121C1</f>
        <v>324.13680000000005</v>
      </c>
      <c r="X18" s="16" t="s">
        <v>15748</v>
      </c>
      <c r="Y18" s="23">
        <f>A1L317C16</f>
        <v>30.285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30.285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30.285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60.57</v>
      </c>
      <c r="AL18" s="16" t="s">
        <v>15745</v>
      </c>
      <c r="AM18" s="17">
        <f>A1L531C9</f>
        <v>4</v>
      </c>
      <c r="AN18" s="16" t="s">
        <v>15752</v>
      </c>
      <c r="AO18" s="23">
        <f>B7L311C13*B7L311C18</f>
        <v>121.14</v>
      </c>
      <c r="AP18" s="16" t="s">
        <v>15753</v>
      </c>
      <c r="AQ18" s="23">
        <f>B7L311C19*B7L121C1</f>
        <v>314.964</v>
      </c>
      <c r="AR18" s="16" t="s">
        <v>15754</v>
      </c>
      <c r="AS18" s="23">
        <f>A1L317C17</f>
        <v>28.199333333333332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28.199333333333332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28.199333333333332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56.398666666666664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112.79733333333333</v>
      </c>
      <c r="BJ18" s="16" t="s">
        <v>15759</v>
      </c>
      <c r="BK18" s="23">
        <f>B7L311C29*B7L121C1</f>
        <v>293.27306666666664</v>
      </c>
      <c r="BL18" s="16" t="s">
        <v>15760</v>
      </c>
      <c r="BM18" s="23">
        <f>A1L317C18</f>
        <v>25.424250000000001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25.424250000000001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25.424250000000001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50.848500000000001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101.697</v>
      </c>
      <c r="CD18" s="16" t="s">
        <v>15765</v>
      </c>
      <c r="CE18" s="23">
        <f>B7L311C39*B7L121C1</f>
        <v>264.41220000000004</v>
      </c>
      <c r="CF18" s="16" t="s">
        <v>15766</v>
      </c>
      <c r="CG18" s="23">
        <f>A1L317C19</f>
        <v>23.068200000000001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23.068200000000001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23.068200000000001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46.136400000000002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92.272800000000004</v>
      </c>
      <c r="CX18" s="16" t="s">
        <v>15771</v>
      </c>
      <c r="CY18" s="23">
        <f>B7L311C49*B7L121C1</f>
        <v>239.90928000000002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6.9440000000000008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13.888000000000002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13.888000000000002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13.888000000000002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55.552000000000007</v>
      </c>
      <c r="V19" s="16" t="s">
        <v>15780</v>
      </c>
      <c r="W19" s="23">
        <f>B7L312C9*B7L121C1</f>
        <v>144.43520000000001</v>
      </c>
      <c r="X19" s="16" t="s">
        <v>15781</v>
      </c>
      <c r="Y19" s="23">
        <f>A1L318C16</f>
        <v>6.6055000000000001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13.211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13.211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13.211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52.844000000000001</v>
      </c>
      <c r="AP19" s="16" t="s">
        <v>15786</v>
      </c>
      <c r="AQ19" s="23">
        <f>B7L312C19*B7L121C1</f>
        <v>137.39440000000002</v>
      </c>
      <c r="AR19" s="16" t="s">
        <v>15787</v>
      </c>
      <c r="AS19" s="23">
        <f>A1L318C17</f>
        <v>6.5356666666666667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13.071333333333333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13.071333333333333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13.071333333333333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52.285333333333334</v>
      </c>
      <c r="BJ19" s="16" t="s">
        <v>15792</v>
      </c>
      <c r="BK19" s="23">
        <f>B7L312C29*B7L121C1</f>
        <v>135.94186666666667</v>
      </c>
      <c r="BL19" s="16" t="s">
        <v>15793</v>
      </c>
      <c r="BM19" s="23">
        <f>A1L318C18</f>
        <v>6.3889999999999993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12.777999999999999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12.777999999999999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12.777999999999999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51.111999999999995</v>
      </c>
      <c r="CD19" s="16" t="s">
        <v>15798</v>
      </c>
      <c r="CE19" s="23">
        <f>B7L312C39*B7L121C1</f>
        <v>132.8912</v>
      </c>
      <c r="CF19" s="16" t="s">
        <v>15799</v>
      </c>
      <c r="CG19" s="23">
        <f>A1L318C19</f>
        <v>6.2989999999999995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12.597999999999999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12.597999999999999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12.597999999999999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50.391999999999996</v>
      </c>
      <c r="CX19" s="16" t="s">
        <v>15804</v>
      </c>
      <c r="CY19" s="23">
        <f>B7L312C49*B7L121C1</f>
        <v>131.01919999999998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4.0000000000000001E-3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8.0000000000000002E-3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8.0000000000000002E-3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8.0000000000000002E-3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3.2000000000000001E-2</v>
      </c>
      <c r="V20" s="16" t="s">
        <v>15813</v>
      </c>
      <c r="W20" s="23">
        <f>B7L313C9*B7L121C1</f>
        <v>8.320000000000001E-2</v>
      </c>
      <c r="X20" s="16" t="s">
        <v>15814</v>
      </c>
      <c r="Y20" s="23">
        <f>A1L319C16</f>
        <v>2.5000000000000001E-3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5.0000000000000001E-3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5.0000000000000001E-3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5.0000000000000001E-3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0.02</v>
      </c>
      <c r="AP20" s="16" t="s">
        <v>15819</v>
      </c>
      <c r="AQ20" s="23">
        <f>B7L313C19*B7L121C1</f>
        <v>5.2000000000000005E-2</v>
      </c>
      <c r="AR20" s="16" t="s">
        <v>15820</v>
      </c>
      <c r="AS20" s="23">
        <f>A1L319C17</f>
        <v>2.3333333333333335E-3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4.6666666666666671E-3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4.6666666666666671E-3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4.6666666666666671E-3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1.8666666666666668E-2</v>
      </c>
      <c r="BJ20" s="16" t="s">
        <v>15825</v>
      </c>
      <c r="BK20" s="23">
        <f>B7L313C29*B7L121C1</f>
        <v>4.8533333333333338E-2</v>
      </c>
      <c r="BL20" s="16" t="s">
        <v>15826</v>
      </c>
      <c r="BM20" s="23">
        <f>A1L319C18</f>
        <v>4.2500000000000003E-3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8.5000000000000006E-3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8.5000000000000006E-3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8.5000000000000006E-3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3.4000000000000002E-2</v>
      </c>
      <c r="CD20" s="16" t="s">
        <v>15831</v>
      </c>
      <c r="CE20" s="23">
        <f>B7L313C39*B7L121C1</f>
        <v>8.8400000000000006E-2</v>
      </c>
      <c r="CF20" s="16" t="s">
        <v>15832</v>
      </c>
      <c r="CG20" s="23">
        <f>A1L319C19</f>
        <v>5.2000000000000006E-3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1.0400000000000001E-2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1.0400000000000001E-2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1.0400000000000001E-2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4.1600000000000005E-2</v>
      </c>
      <c r="CX20" s="16" t="s">
        <v>15837</v>
      </c>
      <c r="CY20" s="23">
        <f>B7L313C49*B7L121C1</f>
        <v>0.10816000000000002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2.1789999999999998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4.3579999999999997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4.3579999999999997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4.3579999999999997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17.431999999999999</v>
      </c>
      <c r="V21" s="16" t="s">
        <v>15846</v>
      </c>
      <c r="W21" s="23">
        <f>B7L314C9*B7L121C1</f>
        <v>45.3232</v>
      </c>
      <c r="X21" s="16" t="s">
        <v>15847</v>
      </c>
      <c r="Y21" s="23">
        <f>A1L320C16</f>
        <v>2.6859999999999999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5.3719999999999999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5.3719999999999999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5.3719999999999999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21.488</v>
      </c>
      <c r="AP21" s="16" t="s">
        <v>15852</v>
      </c>
      <c r="AQ21" s="23">
        <f>B7L314C19*B7L121C1</f>
        <v>55.8688</v>
      </c>
      <c r="AR21" s="16" t="s">
        <v>15853</v>
      </c>
      <c r="AS21" s="23">
        <f>A1L320C17</f>
        <v>2.9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5.8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5.8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5.8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23.2</v>
      </c>
      <c r="BJ21" s="16" t="s">
        <v>15858</v>
      </c>
      <c r="BK21" s="23">
        <f>B7L314C29*B7L121C1</f>
        <v>60.32</v>
      </c>
      <c r="BL21" s="16" t="s">
        <v>15859</v>
      </c>
      <c r="BM21" s="23">
        <f>A1L320C18</f>
        <v>2.8562499999999997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5.7124999999999995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5.7124999999999995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5.7124999999999995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22.849999999999998</v>
      </c>
      <c r="CD21" s="16" t="s">
        <v>15864</v>
      </c>
      <c r="CE21" s="23">
        <f>B7L314C39*B7L121C1</f>
        <v>59.41</v>
      </c>
      <c r="CF21" s="16" t="s">
        <v>15865</v>
      </c>
      <c r="CG21" s="23">
        <f>A1L320C19</f>
        <v>2.7651999999999997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5.5303999999999993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5.5303999999999993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5.5303999999999993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22.121599999999997</v>
      </c>
      <c r="CX21" s="16" t="s">
        <v>15870</v>
      </c>
      <c r="CY21" s="23">
        <f>B7L314C49*B7L121C1</f>
        <v>57.516159999999992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4.2639999999999993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8.5279999999999987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8.5279999999999987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8.5279999999999987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34.111999999999995</v>
      </c>
      <c r="V22" s="16" t="s">
        <v>15879</v>
      </c>
      <c r="W22" s="17">
        <f>B7L315C9*B7L121C1</f>
        <v>88.691199999999995</v>
      </c>
      <c r="X22" s="16" t="s">
        <v>15880</v>
      </c>
      <c r="Y22" s="17">
        <f>A1L323C16</f>
        <v>4.3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8.6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8.6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8.6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34.4</v>
      </c>
      <c r="AP22" s="16" t="s">
        <v>15885</v>
      </c>
      <c r="AQ22" s="17">
        <f>B7L315C19*B7L121C1</f>
        <v>89.44</v>
      </c>
      <c r="AR22" s="16" t="s">
        <v>15886</v>
      </c>
      <c r="AS22" s="17">
        <f>A1L323C17</f>
        <v>4.1226666666666665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8.245333333333333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8.245333333333333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8.245333333333333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32.981333333333332</v>
      </c>
      <c r="BJ22" s="16" t="s">
        <v>15891</v>
      </c>
      <c r="BK22" s="17">
        <f>B7L315C29*B7L121C1</f>
        <v>85.751466666666673</v>
      </c>
      <c r="BL22" s="16" t="s">
        <v>15892</v>
      </c>
      <c r="BM22" s="17">
        <f>A1L323C18</f>
        <v>4.1284999999999998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8.2569999999999997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8.2569999999999997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8.2569999999999997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33.027999999999999</v>
      </c>
      <c r="CD22" s="16" t="s">
        <v>15897</v>
      </c>
      <c r="CE22" s="17">
        <f>B7L315C39*B7L121C1</f>
        <v>85.872799999999998</v>
      </c>
      <c r="CF22" s="16" t="s">
        <v>15898</v>
      </c>
      <c r="CG22" s="17">
        <f>A1L323C19</f>
        <v>4.1977999999999991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8.3955999999999982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8.3955999999999982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8.3955999999999982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33.582399999999993</v>
      </c>
      <c r="CX22" s="16" t="s">
        <v>15903</v>
      </c>
      <c r="CY22" s="17">
        <f>B7L315C49*B7L121C1</f>
        <v>87.314239999999984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296.45100000000002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563.25689999999997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563.25689999999997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592.90200000000004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2253.0275999999999</v>
      </c>
      <c r="V23" s="16" t="s">
        <v>15913</v>
      </c>
      <c r="W23" s="17">
        <f>B7L316C9*B7L121C1</f>
        <v>5857.87176</v>
      </c>
      <c r="X23" s="16" t="s">
        <v>15914</v>
      </c>
      <c r="Y23" s="17">
        <f>A1L324C16</f>
        <v>291.79650000000004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554.41335000000004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554.41335000000004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583.59300000000007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2217.6534000000001</v>
      </c>
      <c r="AP23" s="16" t="s">
        <v>15919</v>
      </c>
      <c r="AQ23" s="17">
        <f>B7L316C19*B7L121C1</f>
        <v>5765.8988400000007</v>
      </c>
      <c r="AR23" s="16" t="s">
        <v>15920</v>
      </c>
      <c r="AS23" s="17">
        <f>A1L324C17</f>
        <v>278.70533333333339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529.54013333333342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529.54013333333342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557.41066666666677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2118.1605333333337</v>
      </c>
      <c r="BJ23" s="16" t="s">
        <v>15925</v>
      </c>
      <c r="BK23" s="17">
        <f>B7L316C29*B7L121C1</f>
        <v>5507.2173866666681</v>
      </c>
      <c r="BL23" s="16" t="s">
        <v>15926</v>
      </c>
      <c r="BM23" s="17">
        <f>A1L324C18</f>
        <v>268.07425000000001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509.34107499999999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509.34107499999999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536.14850000000001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2037.3643</v>
      </c>
      <c r="CD23" s="16" t="s">
        <v>15931</v>
      </c>
      <c r="CE23" s="17">
        <f>B7L316C39*B7L121C1</f>
        <v>5297.1471799999999</v>
      </c>
      <c r="CF23" s="16" t="s">
        <v>15932</v>
      </c>
      <c r="CG23" s="17">
        <f>A1L324C19</f>
        <v>267.58460000000002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508.41074000000003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508.41074000000003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535.16920000000005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2033.6429600000001</v>
      </c>
      <c r="CX23" s="16" t="s">
        <v>15937</v>
      </c>
      <c r="CY23" s="17">
        <f>B7L316C49*B7L121C1</f>
        <v>5287.4716960000005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1.3534531258074487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1.3783298959370762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1.4044181989695372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1.4171754420771705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1.4132043488450625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4.1539999999999999</v>
      </c>
      <c r="F9" s="16" t="s">
        <v>12038</v>
      </c>
      <c r="G9" s="21">
        <f>A1L542C9</f>
        <v>2.0286350298492364</v>
      </c>
      <c r="H9" s="16" t="s">
        <v>16018</v>
      </c>
      <c r="I9" s="15">
        <f>B7L402C1*B7L402C2</f>
        <v>8.4269499139937274</v>
      </c>
      <c r="J9" s="16" t="s">
        <v>16019</v>
      </c>
      <c r="K9" s="23">
        <f>B3L802C3</f>
        <v>1.7978803936411809</v>
      </c>
      <c r="L9" s="16" t="s">
        <v>16020</v>
      </c>
      <c r="M9" s="17">
        <f>B7L402C3*B7L402C4</f>
        <v>15.150648028565557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7.5753240142827787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41.664282078555281</v>
      </c>
      <c r="V9" s="16" t="s">
        <v>16025</v>
      </c>
      <c r="W9" s="17">
        <f>B7L402C9*B7L121C1</f>
        <v>108.32713340424374</v>
      </c>
      <c r="X9" s="16" t="s">
        <v>15451</v>
      </c>
      <c r="Y9" s="17">
        <f>A1L304C16</f>
        <v>4.2649999999999997</v>
      </c>
      <c r="Z9" s="16" t="s">
        <v>12647</v>
      </c>
      <c r="AA9" s="23">
        <f>A1L542C54</f>
        <v>1.8939651858766682</v>
      </c>
      <c r="AB9" s="16" t="s">
        <v>16026</v>
      </c>
      <c r="AC9" s="17">
        <f>B7L402C11*B7L402C12</f>
        <v>8.0777615177639888</v>
      </c>
      <c r="AD9" s="16" t="s">
        <v>16027</v>
      </c>
      <c r="AE9" s="23">
        <f>B3L802C9</f>
        <v>1.7869307663828211</v>
      </c>
      <c r="AF9" s="16" t="s">
        <v>16028</v>
      </c>
      <c r="AG9" s="17">
        <f>B7L402C13*B7L402C14</f>
        <v>14.434400579595664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7.217200289797832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39.694601593888073</v>
      </c>
      <c r="AP9" s="16" t="s">
        <v>16031</v>
      </c>
      <c r="AQ9" s="17">
        <f>B7L402C19*B7L121C1</f>
        <v>103.20596414410899</v>
      </c>
      <c r="AR9" s="16" t="s">
        <v>15457</v>
      </c>
      <c r="AS9" s="17">
        <f>A1L304C17</f>
        <v>4.2036666666666669</v>
      </c>
      <c r="AT9" s="16" t="s">
        <v>13145</v>
      </c>
      <c r="AU9" s="23">
        <f>A1L542C63</f>
        <v>2.1776653696498052</v>
      </c>
      <c r="AV9" s="16" t="s">
        <v>16032</v>
      </c>
      <c r="AW9" s="17">
        <f>B7L402C21*B7L402C22</f>
        <v>9.1541793255512314</v>
      </c>
      <c r="AX9" s="16" t="s">
        <v>16033</v>
      </c>
      <c r="AY9" s="23">
        <f>B3L802C15</f>
        <v>1.7923692307692307</v>
      </c>
      <c r="AZ9" s="16" t="s">
        <v>16034</v>
      </c>
      <c r="BA9" s="17">
        <f>B7L402C23*B7L402C24</f>
        <v>16.407669356061856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8.2038346780309279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45.121090729170106</v>
      </c>
      <c r="BJ9" s="16" t="s">
        <v>16037</v>
      </c>
      <c r="BK9" s="17">
        <f>B7L402C29*B7L121C1</f>
        <v>117.31483589584228</v>
      </c>
      <c r="BL9" s="16" t="s">
        <v>15463</v>
      </c>
      <c r="BM9" s="17">
        <f>A1L304C18</f>
        <v>4.181</v>
      </c>
      <c r="BN9" s="16" t="s">
        <v>13643</v>
      </c>
      <c r="BO9" s="23">
        <f>A1L542C72</f>
        <v>2.2744559720255468</v>
      </c>
      <c r="BP9" s="16" t="s">
        <v>16038</v>
      </c>
      <c r="BQ9" s="17">
        <f>B7L402C31*B7L402C32</f>
        <v>9.5095004190388117</v>
      </c>
      <c r="BR9" s="16" t="s">
        <v>16039</v>
      </c>
      <c r="BS9" s="21">
        <f>B3L802C21</f>
        <v>1.8201188843164151</v>
      </c>
      <c r="BT9" s="16" t="s">
        <v>16040</v>
      </c>
      <c r="BU9" s="17">
        <f>B7L402C33*B7L402C34</f>
        <v>17.308421293107404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8.6542106465537021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47.598158556045362</v>
      </c>
      <c r="CD9" s="16" t="s">
        <v>16043</v>
      </c>
      <c r="CE9" s="17">
        <f>B7L402C39*B7L121C1</f>
        <v>123.75521224571794</v>
      </c>
      <c r="CF9" s="16" t="s">
        <v>15469</v>
      </c>
      <c r="CG9" s="17">
        <f>A1L304C19</f>
        <v>4.1121999999999996</v>
      </c>
      <c r="CH9" s="16" t="s">
        <v>14141</v>
      </c>
      <c r="CI9" s="23">
        <f>A1L542C81</f>
        <v>2.4536499055543604</v>
      </c>
      <c r="CJ9" s="16" t="s">
        <v>16044</v>
      </c>
      <c r="CK9" s="17">
        <f>B7L402C41*B7L402C42</f>
        <v>10.08989914162064</v>
      </c>
      <c r="CL9" s="16" t="s">
        <v>16045</v>
      </c>
      <c r="CM9" s="21">
        <f>B3L802C27</f>
        <v>1.7991232952964098</v>
      </c>
      <c r="CN9" s="16" t="s">
        <v>16046</v>
      </c>
      <c r="CO9" s="17">
        <f>B7L402C43*B7L402C44</f>
        <v>18.152972592880943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9.0764862964404713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49.920674630422596</v>
      </c>
      <c r="CX9" s="16" t="s">
        <v>16049</v>
      </c>
      <c r="CY9" s="17">
        <f>B7L402C49*B7L121C1</f>
        <v>129.79375403909876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72.528999999999996</v>
      </c>
      <c r="F10" s="16" t="s">
        <v>12077</v>
      </c>
      <c r="G10" s="21">
        <f>A1L543C9</f>
        <v>2.0479812938425561</v>
      </c>
      <c r="H10" s="16" t="s">
        <v>16050</v>
      </c>
      <c r="I10" s="21">
        <f>B7L403C1*B7L403C2</f>
        <v>148.53803526110676</v>
      </c>
      <c r="J10" s="16" t="s">
        <v>16051</v>
      </c>
      <c r="K10" s="23">
        <f>B3L803C3</f>
        <v>1.8173145787377889</v>
      </c>
      <c r="L10" s="16" t="s">
        <v>16052</v>
      </c>
      <c r="M10" s="23">
        <f>B7L403C3*B7L403C4</f>
        <v>269.94033697707704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134.97016848853852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742.3359266869619</v>
      </c>
      <c r="V10" s="16" t="s">
        <v>16057</v>
      </c>
      <c r="W10" s="17">
        <f>B7L403C9*B7L121C1</f>
        <v>1930.073409386101</v>
      </c>
      <c r="X10" s="16" t="s">
        <v>15484</v>
      </c>
      <c r="Y10" s="23">
        <f>A1L305C16</f>
        <v>73.242999999999995</v>
      </c>
      <c r="Z10" s="16" t="s">
        <v>12678</v>
      </c>
      <c r="AA10" s="23">
        <f>A1L543C54</f>
        <v>1.8578368668862095</v>
      </c>
      <c r="AB10" s="16" t="s">
        <v>16058</v>
      </c>
      <c r="AC10" s="23">
        <f>B7L403C11*B7L403C12</f>
        <v>136.07354564134664</v>
      </c>
      <c r="AD10" s="16" t="s">
        <v>16059</v>
      </c>
      <c r="AE10" s="23">
        <f>B3L803C9</f>
        <v>1.7999472229552367</v>
      </c>
      <c r="AF10" s="16" t="s">
        <v>16060</v>
      </c>
      <c r="AG10" s="23">
        <f>B7L403C13*B7L403C14</f>
        <v>244.92520059481453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122.46260029740726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673.54430163574</v>
      </c>
      <c r="AP10" s="16" t="s">
        <v>16063</v>
      </c>
      <c r="AQ10" s="17">
        <f>B7L403C19*B7L121C1</f>
        <v>1751.215184252924</v>
      </c>
      <c r="AR10" s="16" t="s">
        <v>15490</v>
      </c>
      <c r="AS10" s="23">
        <f>A1L305C17</f>
        <v>74.611666666666665</v>
      </c>
      <c r="AT10" s="16" t="s">
        <v>13176</v>
      </c>
      <c r="AU10" s="23">
        <f>A1L543C63</f>
        <v>1.8907364730947316</v>
      </c>
      <c r="AV10" s="16" t="s">
        <v>16064</v>
      </c>
      <c r="AW10" s="23">
        <f>B7L403C21*B7L403C22</f>
        <v>141.07099948505308</v>
      </c>
      <c r="AX10" s="16" t="s">
        <v>16065</v>
      </c>
      <c r="AY10" s="23">
        <f>B3L803C15</f>
        <v>1.7967473067302395</v>
      </c>
      <c r="AZ10" s="16" t="s">
        <v>16066</v>
      </c>
      <c r="BA10" s="23">
        <f>B7L403C23*B7L403C24</f>
        <v>253.46893838251214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126.73446919125607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697.03958055190833</v>
      </c>
      <c r="BJ10" s="16" t="s">
        <v>16069</v>
      </c>
      <c r="BK10" s="17">
        <f>B7L403C29*B7L121C1</f>
        <v>1812.3029094349617</v>
      </c>
      <c r="BL10" s="16" t="s">
        <v>15496</v>
      </c>
      <c r="BM10" s="23">
        <f>A1L305C18</f>
        <v>75.777500000000003</v>
      </c>
      <c r="BN10" s="16" t="s">
        <v>13674</v>
      </c>
      <c r="BO10" s="23">
        <f>A1L543C72</f>
        <v>1.8818295458384651</v>
      </c>
      <c r="BP10" s="16" t="s">
        <v>16070</v>
      </c>
      <c r="BQ10" s="23">
        <f>B7L403C31*B7L403C32</f>
        <v>142.60033840977428</v>
      </c>
      <c r="BR10" s="16" t="s">
        <v>16071</v>
      </c>
      <c r="BS10" s="21">
        <f>B3L803C21</f>
        <v>1.8166212570630949</v>
      </c>
      <c r="BT10" s="16" t="s">
        <v>16072</v>
      </c>
      <c r="BU10" s="23">
        <f>B7L403C33*B7L403C34</f>
        <v>259.0508060195869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129.52540300979345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712.38971655386399</v>
      </c>
      <c r="CD10" s="16" t="s">
        <v>16075</v>
      </c>
      <c r="CE10" s="17">
        <f>B7L403C39*B7L121C1</f>
        <v>1852.2132630400465</v>
      </c>
      <c r="CF10" s="16" t="s">
        <v>15502</v>
      </c>
      <c r="CG10" s="23">
        <f>A1L305C19</f>
        <v>77.383600000000001</v>
      </c>
      <c r="CH10" s="16" t="s">
        <v>14172</v>
      </c>
      <c r="CI10" s="23">
        <f>A1L543C81</f>
        <v>1.8803851868208885</v>
      </c>
      <c r="CJ10" s="16" t="s">
        <v>16076</v>
      </c>
      <c r="CK10" s="23">
        <f>B7L403C41*B7L403C42</f>
        <v>145.51097514287292</v>
      </c>
      <c r="CL10" s="16" t="s">
        <v>16077</v>
      </c>
      <c r="CM10" s="21">
        <f>B3L803C27</f>
        <v>1.8146032587097629</v>
      </c>
      <c r="CN10" s="16" t="s">
        <v>16078</v>
      </c>
      <c r="CO10" s="23">
        <f>B7L403C43*B7L403C44</f>
        <v>264.04468967229252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132.02234483614626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726.12289659880446</v>
      </c>
      <c r="CX10" s="16" t="s">
        <v>16081</v>
      </c>
      <c r="CY10" s="17">
        <f>B7L403C49*B7L121C1</f>
        <v>1887.9195311568917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9.7560000000000002</v>
      </c>
      <c r="F11" s="16" t="s">
        <v>12116</v>
      </c>
      <c r="G11" s="21">
        <f>A1L544C9</f>
        <v>0.81429316640584237</v>
      </c>
      <c r="H11" s="16" t="s">
        <v>16082</v>
      </c>
      <c r="I11" s="15">
        <f>B7L404C1*B7L404C2</f>
        <v>7.944244131455398</v>
      </c>
      <c r="J11" s="16" t="s">
        <v>16083</v>
      </c>
      <c r="K11" s="23">
        <f>B3L804C3</f>
        <v>2.0643107290671763</v>
      </c>
      <c r="L11" s="16" t="s">
        <v>16084</v>
      </c>
      <c r="M11" s="17">
        <f>B7L404C3*B7L404C4</f>
        <v>16.39938839489233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8.1996941974461652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45.098318085953906</v>
      </c>
      <c r="V11" s="16" t="s">
        <v>16089</v>
      </c>
      <c r="W11" s="17">
        <f>B7L404C9*B7L121C1</f>
        <v>117.25562702348016</v>
      </c>
      <c r="X11" s="16" t="s">
        <v>15517</v>
      </c>
      <c r="Y11" s="17">
        <f>A1L308C16</f>
        <v>9.974499999999999</v>
      </c>
      <c r="Z11" s="16" t="s">
        <v>12709</v>
      </c>
      <c r="AA11" s="23">
        <f>A1L544C54</f>
        <v>0.85017415504174465</v>
      </c>
      <c r="AB11" s="16" t="s">
        <v>16090</v>
      </c>
      <c r="AC11" s="17">
        <f>B7L404C11*B7L404C12</f>
        <v>8.4800621094638817</v>
      </c>
      <c r="AD11" s="16" t="s">
        <v>16091</v>
      </c>
      <c r="AE11" s="23">
        <f>B3L804C9</f>
        <v>1.9811185810327565</v>
      </c>
      <c r="AF11" s="16" t="s">
        <v>16092</v>
      </c>
      <c r="AG11" s="17">
        <f>B7L404C13*B7L404C14</f>
        <v>16.800008613370728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8.4000043066853642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46.200023686769505</v>
      </c>
      <c r="AP11" s="16" t="s">
        <v>16095</v>
      </c>
      <c r="AQ11" s="17">
        <f>B7L404C19*B7L121C1</f>
        <v>120.12006158560072</v>
      </c>
      <c r="AR11" s="16" t="s">
        <v>15523</v>
      </c>
      <c r="AS11" s="17">
        <f>A1L308C17</f>
        <v>9.6563333333333325</v>
      </c>
      <c r="AT11" s="16" t="s">
        <v>13207</v>
      </c>
      <c r="AU11" s="23">
        <f>A1L544C63</f>
        <v>0.87081016350292262</v>
      </c>
      <c r="AV11" s="16" t="s">
        <v>16096</v>
      </c>
      <c r="AW11" s="17">
        <f>B7L404C21*B7L404C22</f>
        <v>8.4088332088387219</v>
      </c>
      <c r="AX11" s="16" t="s">
        <v>16097</v>
      </c>
      <c r="AY11" s="23">
        <f>B3L804C15</f>
        <v>2.0061403508771929</v>
      </c>
      <c r="AZ11" s="16" t="s">
        <v>16098</v>
      </c>
      <c r="BA11" s="17">
        <f>B7L404C23*B7L404C24</f>
        <v>16.869299604047505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8.4346498020237526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46.390573911130637</v>
      </c>
      <c r="BJ11" s="16" t="s">
        <v>16101</v>
      </c>
      <c r="BK11" s="17">
        <f>B7L404C29*B7L121C1</f>
        <v>120.61549216893967</v>
      </c>
      <c r="BL11" s="16" t="s">
        <v>15529</v>
      </c>
      <c r="BM11" s="17">
        <f>A1L308C18</f>
        <v>9.4172499999999992</v>
      </c>
      <c r="BN11" s="16" t="s">
        <v>13705</v>
      </c>
      <c r="BO11" s="23">
        <f>A1L544C72</f>
        <v>0.88407591298573529</v>
      </c>
      <c r="BP11" s="16" t="s">
        <v>16102</v>
      </c>
      <c r="BQ11" s="17">
        <f>B7L404C31*B7L404C32</f>
        <v>8.3255638915649151</v>
      </c>
      <c r="BR11" s="16" t="s">
        <v>16103</v>
      </c>
      <c r="BS11" s="21">
        <f>B3L804C21</f>
        <v>2.002714201877934</v>
      </c>
      <c r="BT11" s="16" t="s">
        <v>16104</v>
      </c>
      <c r="BU11" s="17">
        <f>B7L404C33*B7L404C34</f>
        <v>16.673725044279177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8.3368625221395884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45.852743871767736</v>
      </c>
      <c r="CD11" s="16" t="s">
        <v>16107</v>
      </c>
      <c r="CE11" s="17">
        <f>B7L404C39*B7L121C1</f>
        <v>119.21713406659612</v>
      </c>
      <c r="CF11" s="16" t="s">
        <v>15535</v>
      </c>
      <c r="CG11" s="17">
        <f>A1L308C19</f>
        <v>12.318000000000001</v>
      </c>
      <c r="CH11" s="16" t="s">
        <v>14203</v>
      </c>
      <c r="CI11" s="23">
        <f>A1L544C81</f>
        <v>0.8822315906906415</v>
      </c>
      <c r="CJ11" s="16" t="s">
        <v>16108</v>
      </c>
      <c r="CK11" s="17">
        <f>B7L404C41*B7L404C42</f>
        <v>10.867328734127323</v>
      </c>
      <c r="CL11" s="16" t="s">
        <v>16109</v>
      </c>
      <c r="CM11" s="21">
        <f>B3L804C27</f>
        <v>2.0059864765924456</v>
      </c>
      <c r="CN11" s="16" t="s">
        <v>16110</v>
      </c>
      <c r="CO11" s="17">
        <f>B7L404C43*B7L404C44</f>
        <v>21.799714477343912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10.899857238671956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59.949214812695757</v>
      </c>
      <c r="CX11" s="16" t="s">
        <v>16113</v>
      </c>
      <c r="CY11" s="17">
        <f>B7L404C49*B7L121C1</f>
        <v>155.86795851300897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35.644999999999996</v>
      </c>
      <c r="F12" s="16" t="s">
        <v>12155</v>
      </c>
      <c r="G12" s="21">
        <f>A1L545C9</f>
        <v>1.0369690353314809</v>
      </c>
      <c r="H12" s="16" t="s">
        <v>16114</v>
      </c>
      <c r="I12" s="21">
        <f>B7L405C1*B7L405C2</f>
        <v>36.962761264390629</v>
      </c>
      <c r="J12" s="16" t="s">
        <v>16115</v>
      </c>
      <c r="K12" s="23">
        <f>B3L805C3</f>
        <v>2.0461086461206381</v>
      </c>
      <c r="L12" s="16" t="s">
        <v>16116</v>
      </c>
      <c r="M12" s="23">
        <f>B7L405C3*B7L405C4</f>
        <v>75.629825407562677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37.814912703781339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207.98201987079736</v>
      </c>
      <c r="V12" s="16" t="s">
        <v>16121</v>
      </c>
      <c r="W12" s="23">
        <f>B7L405C9*B7L121C1</f>
        <v>540.7532516640731</v>
      </c>
      <c r="X12" s="16" t="s">
        <v>15550</v>
      </c>
      <c r="Y12" s="23">
        <f>A1L309C16</f>
        <v>42.366500000000002</v>
      </c>
      <c r="Z12" s="16" t="s">
        <v>12740</v>
      </c>
      <c r="AA12" s="23">
        <f>A1L545C54</f>
        <v>1.0605592976456113</v>
      </c>
      <c r="AB12" s="16" t="s">
        <v>16122</v>
      </c>
      <c r="AC12" s="23">
        <f>B7L405C11*B7L405C12</f>
        <v>44.932185483702796</v>
      </c>
      <c r="AD12" s="16" t="s">
        <v>16123</v>
      </c>
      <c r="AE12" s="23">
        <f>B3L805C9</f>
        <v>1.9937114796813149</v>
      </c>
      <c r="AF12" s="16" t="s">
        <v>16124</v>
      </c>
      <c r="AG12" s="23">
        <f>B7L405C13*B7L405C14</f>
        <v>89.581814006028395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44.790907003014198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246.34998851657809</v>
      </c>
      <c r="AP12" s="16" t="s">
        <v>16127</v>
      </c>
      <c r="AQ12" s="23">
        <f>B7L405C19*B7L121C1</f>
        <v>640.50997014310303</v>
      </c>
      <c r="AR12" s="16" t="s">
        <v>15556</v>
      </c>
      <c r="AS12" s="23">
        <f>A1L309C17</f>
        <v>42.082333333333331</v>
      </c>
      <c r="AT12" s="16" t="s">
        <v>13238</v>
      </c>
      <c r="AU12" s="23">
        <f>A1L545C63</f>
        <v>1.1734011576916332</v>
      </c>
      <c r="AV12" s="16" t="s">
        <v>16128</v>
      </c>
      <c r="AW12" s="23">
        <f>B7L405C21*B7L405C22</f>
        <v>49.379458651698535</v>
      </c>
      <c r="AX12" s="16" t="s">
        <v>16129</v>
      </c>
      <c r="AY12" s="23">
        <f>B3L805C15</f>
        <v>1.9945599011515163</v>
      </c>
      <c r="AZ12" s="16" t="s">
        <v>16130</v>
      </c>
      <c r="BA12" s="23">
        <f>B7L405C23*B7L405C24</f>
        <v>98.490288167247215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49.245144083623607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270.84829245992984</v>
      </c>
      <c r="BJ12" s="16" t="s">
        <v>16133</v>
      </c>
      <c r="BK12" s="23">
        <f>B7L405C29*B7L121C1</f>
        <v>704.20556039581766</v>
      </c>
      <c r="BL12" s="16" t="s">
        <v>15562</v>
      </c>
      <c r="BM12" s="23">
        <f>A1L309C18</f>
        <v>41.200249999999997</v>
      </c>
      <c r="BN12" s="16" t="s">
        <v>13736</v>
      </c>
      <c r="BO12" s="23">
        <f>A1L545C72</f>
        <v>1.2198604277485183</v>
      </c>
      <c r="BP12" s="16" t="s">
        <v>16134</v>
      </c>
      <c r="BQ12" s="23">
        <f>B7L405C31*B7L405C32</f>
        <v>50.258554588345888</v>
      </c>
      <c r="BR12" s="16" t="s">
        <v>16135</v>
      </c>
      <c r="BS12" s="21">
        <f>B3L805C21</f>
        <v>2.0006997429790214</v>
      </c>
      <c r="BT12" s="16" t="s">
        <v>16136</v>
      </c>
      <c r="BU12" s="23">
        <f>B7L405C33*B7L405C34</f>
        <v>100.55227724740074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50.276138623700369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276.51876243035201</v>
      </c>
      <c r="CD12" s="16" t="s">
        <v>16139</v>
      </c>
      <c r="CE12" s="23">
        <f>B7L405C39*B7L121C1</f>
        <v>718.94878231891528</v>
      </c>
      <c r="CF12" s="16" t="s">
        <v>15568</v>
      </c>
      <c r="CG12" s="23">
        <f>A1L309C19</f>
        <v>40.361599999999996</v>
      </c>
      <c r="CH12" s="16" t="s">
        <v>14234</v>
      </c>
      <c r="CI12" s="23">
        <f>A1L545C81</f>
        <v>1.2080200288551306</v>
      </c>
      <c r="CJ12" s="16" t="s">
        <v>16140</v>
      </c>
      <c r="CK12" s="23">
        <f>B7L405C41*B7L405C42</f>
        <v>48.757621196639235</v>
      </c>
      <c r="CL12" s="16" t="s">
        <v>16141</v>
      </c>
      <c r="CM12" s="21">
        <f>B3L805C27</f>
        <v>2.0035887354850508</v>
      </c>
      <c r="CN12" s="16" t="s">
        <v>16142</v>
      </c>
      <c r="CO12" s="23">
        <f>B7L405C43*B7L405C44</f>
        <v>97.690220598633516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48.845110299316758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268.64810664624218</v>
      </c>
      <c r="CX12" s="16" t="s">
        <v>16145</v>
      </c>
      <c r="CY12" s="23">
        <f>B7L405C49*B7L121C1</f>
        <v>698.48507728022969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89.924000000000007</v>
      </c>
      <c r="F13" s="16" t="s">
        <v>12194</v>
      </c>
      <c r="G13" s="21">
        <f>A1L546C9</f>
        <v>1.3283645847385226</v>
      </c>
      <c r="H13" s="16" t="s">
        <v>16146</v>
      </c>
      <c r="I13" s="15">
        <f>B7L406C1*B7L406C2</f>
        <v>119.45185691802692</v>
      </c>
      <c r="J13" s="16" t="s">
        <v>16147</v>
      </c>
      <c r="K13" s="23">
        <f>B3L806C3</f>
        <v>1.9967104745415911</v>
      </c>
      <c r="L13" s="16" t="s">
        <v>16148</v>
      </c>
      <c r="M13" s="17">
        <f>B7L406C3*B7L406C4</f>
        <v>238.51077391166777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119.25538695583388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655.90462825708642</v>
      </c>
      <c r="V13" s="16" t="s">
        <v>16153</v>
      </c>
      <c r="W13" s="17">
        <f>B7L406C9*B7L121C1</f>
        <v>1705.3520334684247</v>
      </c>
      <c r="X13" s="16" t="s">
        <v>15583</v>
      </c>
      <c r="Y13" s="17">
        <f>A1L312C16</f>
        <v>91.403500000000008</v>
      </c>
      <c r="Z13" s="16" t="s">
        <v>12771</v>
      </c>
      <c r="AA13" s="23">
        <f>A1L546C54</f>
        <v>1.2284672304712385</v>
      </c>
      <c r="AB13" s="16" t="s">
        <v>16154</v>
      </c>
      <c r="AC13" s="17">
        <f>B7L406C11*B7L406C12</f>
        <v>112.28620450037786</v>
      </c>
      <c r="AD13" s="16" t="s">
        <v>16155</v>
      </c>
      <c r="AE13" s="23">
        <f>B3L806C9</f>
        <v>2.002012648661549</v>
      </c>
      <c r="AF13" s="16" t="s">
        <v>16156</v>
      </c>
      <c r="AG13" s="17">
        <f>B7L406C13*B7L406C14</f>
        <v>224.79840167995383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112.39920083997691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618.19560461987305</v>
      </c>
      <c r="AP13" s="16" t="s">
        <v>16159</v>
      </c>
      <c r="AQ13" s="17">
        <f>B7L406C19*B7L121C1</f>
        <v>1607.3085720116701</v>
      </c>
      <c r="AR13" s="16" t="s">
        <v>15589</v>
      </c>
      <c r="AS13" s="17">
        <f>A1L312C17</f>
        <v>87.137333333333345</v>
      </c>
      <c r="AT13" s="16" t="s">
        <v>13269</v>
      </c>
      <c r="AU13" s="23">
        <f>A1L546C63</f>
        <v>1.2442157732232517</v>
      </c>
      <c r="AV13" s="16" t="s">
        <v>16160</v>
      </c>
      <c r="AW13" s="17">
        <f>B7L406C21*B7L406C22</f>
        <v>108.41764456994558</v>
      </c>
      <c r="AX13" s="16" t="s">
        <v>16161</v>
      </c>
      <c r="AY13" s="23">
        <f>B3L806C15</f>
        <v>2.0041093974049593</v>
      </c>
      <c r="AZ13" s="16" t="s">
        <v>16162</v>
      </c>
      <c r="BA13" s="17">
        <f>B7L406C23*B7L406C24</f>
        <v>217.28082032713868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108.64041016356934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597.52225589963143</v>
      </c>
      <c r="BJ13" s="16" t="s">
        <v>16165</v>
      </c>
      <c r="BK13" s="17">
        <f>B7L406C29*B7L121C1</f>
        <v>1553.5578653390419</v>
      </c>
      <c r="BL13" s="16" t="s">
        <v>15595</v>
      </c>
      <c r="BM13" s="17">
        <f>A1L312C18</f>
        <v>83.141250000000014</v>
      </c>
      <c r="BN13" s="16" t="s">
        <v>13767</v>
      </c>
      <c r="BO13" s="23">
        <f>A1L546C72</f>
        <v>1.3669421751128317</v>
      </c>
      <c r="BP13" s="16" t="s">
        <v>16166</v>
      </c>
      <c r="BQ13" s="17">
        <f>B7L406C31*B7L406C32</f>
        <v>113.64928111659974</v>
      </c>
      <c r="BR13" s="16" t="s">
        <v>16167</v>
      </c>
      <c r="BS13" s="21">
        <f>B3L806C21</f>
        <v>2.0137080319050269</v>
      </c>
      <c r="BT13" s="16" t="s">
        <v>16168</v>
      </c>
      <c r="BU13" s="17">
        <f>B7L406C33*B7L406C34</f>
        <v>228.85647020472919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114.4282351023646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629.35529306300532</v>
      </c>
      <c r="CD13" s="16" t="s">
        <v>16171</v>
      </c>
      <c r="CE13" s="17">
        <f>B7L406C39*B7L121C1</f>
        <v>1636.3237619638139</v>
      </c>
      <c r="CF13" s="16" t="s">
        <v>15601</v>
      </c>
      <c r="CG13" s="17">
        <f>A1L312C19</f>
        <v>83.152200000000022</v>
      </c>
      <c r="CH13" s="16" t="s">
        <v>14265</v>
      </c>
      <c r="CI13" s="23">
        <f>A1L546C81</f>
        <v>1.3607927492141609</v>
      </c>
      <c r="CJ13" s="16" t="s">
        <v>16172</v>
      </c>
      <c r="CK13" s="17">
        <f>B7L406C41*B7L406C42</f>
        <v>113.15291084120578</v>
      </c>
      <c r="CL13" s="16" t="s">
        <v>16173</v>
      </c>
      <c r="CM13" s="21">
        <f>B3L806C27</f>
        <v>2.0108175696603308</v>
      </c>
      <c r="CN13" s="16" t="s">
        <v>16174</v>
      </c>
      <c r="CO13" s="17">
        <f>B7L406C43*B7L406C44</f>
        <v>227.5298611777055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113.76493058885275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625.7071182386901</v>
      </c>
      <c r="CX13" s="16" t="s">
        <v>16177</v>
      </c>
      <c r="CY13" s="17">
        <f>B7L406C49*B7L121C1</f>
        <v>1626.8385074205944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1.089</v>
      </c>
      <c r="F14" s="16" t="s">
        <v>12233</v>
      </c>
      <c r="G14" s="21">
        <f>A1L547C9</f>
        <v>0.8901303538175046</v>
      </c>
      <c r="H14" s="16" t="s">
        <v>16178</v>
      </c>
      <c r="I14" s="21">
        <f>B7L407C1*B7L407C2</f>
        <v>0.96935195530726248</v>
      </c>
      <c r="J14" s="16" t="s">
        <v>16179</v>
      </c>
      <c r="K14" s="23">
        <f>B3L807C3</f>
        <v>1.9750000000000001</v>
      </c>
      <c r="L14" s="16" t="s">
        <v>16180</v>
      </c>
      <c r="M14" s="23">
        <f>B7L407C3*B7L407C4</f>
        <v>1.9144701117318434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0.95723505586592172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5.2647928072625696</v>
      </c>
      <c r="V14" s="16" t="s">
        <v>16185</v>
      </c>
      <c r="W14" s="23">
        <f>B7L407C9*B7L121C1</f>
        <v>13.688461298882681</v>
      </c>
      <c r="X14" s="16" t="s">
        <v>15616</v>
      </c>
      <c r="Y14" s="23">
        <f>A1L313C16</f>
        <v>1.036</v>
      </c>
      <c r="Z14" s="16" t="s">
        <v>12802</v>
      </c>
      <c r="AA14" s="23">
        <f>A1L547C54</f>
        <v>1.0715699208443272</v>
      </c>
      <c r="AB14" s="16" t="s">
        <v>16186</v>
      </c>
      <c r="AC14" s="23">
        <f>B7L407C11*B7L407C12</f>
        <v>1.110146437994723</v>
      </c>
      <c r="AD14" s="16" t="s">
        <v>16187</v>
      </c>
      <c r="AE14" s="23">
        <f>B3L807C9</f>
        <v>1.9934469200524245</v>
      </c>
      <c r="AF14" s="16" t="s">
        <v>16188</v>
      </c>
      <c r="AG14" s="23">
        <f>B7L407C13*B7L407C14</f>
        <v>2.2130179976277504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1.1065089988138752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6.0857994934763138</v>
      </c>
      <c r="AP14" s="16" t="s">
        <v>16191</v>
      </c>
      <c r="AQ14" s="23">
        <f>B7L407C19*B7L121C1</f>
        <v>15.823078683038416</v>
      </c>
      <c r="AR14" s="16" t="s">
        <v>15622</v>
      </c>
      <c r="AS14" s="23">
        <f>A1L313C17</f>
        <v>1.08</v>
      </c>
      <c r="AT14" s="16" t="s">
        <v>13300</v>
      </c>
      <c r="AU14" s="23">
        <f>A1L547C63</f>
        <v>1.1279982066801164</v>
      </c>
      <c r="AV14" s="16" t="s">
        <v>16192</v>
      </c>
      <c r="AW14" s="23">
        <f>B7L407C21*B7L407C22</f>
        <v>1.2182380632145258</v>
      </c>
      <c r="AX14" s="16" t="s">
        <v>16193</v>
      </c>
      <c r="AY14" s="23">
        <f>B3L807C15</f>
        <v>1.9907192575406032</v>
      </c>
      <c r="AZ14" s="16" t="s">
        <v>16194</v>
      </c>
      <c r="BA14" s="23">
        <f>B7L407C23*B7L407C24</f>
        <v>2.425169972710123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1.2125849863550615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6.669217424952838</v>
      </c>
      <c r="BJ14" s="16" t="s">
        <v>16197</v>
      </c>
      <c r="BK14" s="23">
        <f>B7L407C29*B7L121C1</f>
        <v>17.339965304877378</v>
      </c>
      <c r="BL14" s="16" t="s">
        <v>15628</v>
      </c>
      <c r="BM14" s="23">
        <f>A1L313C18</f>
        <v>1.1247500000000001</v>
      </c>
      <c r="BN14" s="16" t="s">
        <v>13798</v>
      </c>
      <c r="BO14" s="23">
        <f>A1L547C72</f>
        <v>1.1683253663505995</v>
      </c>
      <c r="BP14" s="16" t="s">
        <v>16198</v>
      </c>
      <c r="BQ14" s="23">
        <f>B7L407C31*B7L407C32</f>
        <v>1.3140739558028369</v>
      </c>
      <c r="BR14" s="16" t="s">
        <v>16199</v>
      </c>
      <c r="BS14" s="21">
        <f>B3L807C21</f>
        <v>1.9785008715862871</v>
      </c>
      <c r="BT14" s="16" t="s">
        <v>16200</v>
      </c>
      <c r="BU14" s="23">
        <f>B7L407C33*B7L407C34</f>
        <v>2.5998964668847528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1.2999482334423764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7.1497152839330704</v>
      </c>
      <c r="CD14" s="16" t="s">
        <v>16203</v>
      </c>
      <c r="CE14" s="23">
        <f>B7L407C39*B7L121C1</f>
        <v>18.589259738225984</v>
      </c>
      <c r="CF14" s="16" t="s">
        <v>15634</v>
      </c>
      <c r="CG14" s="23">
        <f>A1L313C19</f>
        <v>1.4588000000000001</v>
      </c>
      <c r="CH14" s="16" t="s">
        <v>14296</v>
      </c>
      <c r="CI14" s="23">
        <f>A1L547C81</f>
        <v>1.1690111163795374</v>
      </c>
      <c r="CJ14" s="16" t="s">
        <v>16204</v>
      </c>
      <c r="CK14" s="23">
        <f>B7L407C41*B7L407C42</f>
        <v>1.7053534165744693</v>
      </c>
      <c r="CL14" s="16" t="s">
        <v>16205</v>
      </c>
      <c r="CM14" s="21">
        <f>B3L807C27</f>
        <v>1.9739731598210655</v>
      </c>
      <c r="CN14" s="16" t="s">
        <v>16206</v>
      </c>
      <c r="CO14" s="23">
        <f>B7L407C43*B7L407C44</f>
        <v>3.3663218723271546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1.6831609361635773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9.2573851488996759</v>
      </c>
      <c r="CX14" s="16" t="s">
        <v>16209</v>
      </c>
      <c r="CY14" s="23">
        <f>B7L407C49*B7L121C1</f>
        <v>24.069201387139159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38.576999999999998</v>
      </c>
      <c r="F15" s="16" t="s">
        <v>12272</v>
      </c>
      <c r="G15" s="21">
        <f>A1L548C9</f>
        <v>0.64278656609827911</v>
      </c>
      <c r="H15" s="16" t="s">
        <v>16210</v>
      </c>
      <c r="I15" s="21">
        <f>B7L408C1*B7L408C2</f>
        <v>24.796777360373312</v>
      </c>
      <c r="J15" s="16" t="s">
        <v>16211</v>
      </c>
      <c r="K15" s="23">
        <f>B3L808C3</f>
        <v>1.9659318637274548</v>
      </c>
      <c r="L15" s="16" t="s">
        <v>16212</v>
      </c>
      <c r="M15" s="23">
        <f>B7L408C3*B7L408C4</f>
        <v>48.74877473051346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24.37438736525673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134.05913050891201</v>
      </c>
      <c r="V15" s="16" t="s">
        <v>16217</v>
      </c>
      <c r="W15" s="23">
        <f>B7L408C9*B7L121C1</f>
        <v>348.55373932317121</v>
      </c>
      <c r="X15" s="16" t="s">
        <v>15649</v>
      </c>
      <c r="Y15" s="23">
        <f>A1L314C16</f>
        <v>25.482499999999998</v>
      </c>
      <c r="Z15" s="16" t="s">
        <v>12833</v>
      </c>
      <c r="AA15" s="23">
        <f>A1L548C54</f>
        <v>1.1401949213842464</v>
      </c>
      <c r="AB15" s="16" t="s">
        <v>16218</v>
      </c>
      <c r="AC15" s="23">
        <f>B7L408C11*B7L408C12</f>
        <v>29.055017084174057</v>
      </c>
      <c r="AD15" s="16" t="s">
        <v>16219</v>
      </c>
      <c r="AE15" s="23">
        <f>B3L808C9</f>
        <v>2.0315457413249209</v>
      </c>
      <c r="AF15" s="16" t="s">
        <v>16220</v>
      </c>
      <c r="AG15" s="23">
        <f>B7L408C13*B7L408C14</f>
        <v>59.02659622147663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29.513298110738315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162.32313960906075</v>
      </c>
      <c r="AP15" s="16" t="s">
        <v>16223</v>
      </c>
      <c r="AQ15" s="23">
        <f>B7L408C19*B7L121C1</f>
        <v>422.04016298355793</v>
      </c>
      <c r="AR15" s="16" t="s">
        <v>15655</v>
      </c>
      <c r="AS15" s="23">
        <f>A1L314C17</f>
        <v>18.051666666666666</v>
      </c>
      <c r="AT15" s="16" t="s">
        <v>13331</v>
      </c>
      <c r="AU15" s="23">
        <f>A1L548C63</f>
        <v>1.2733267329246152</v>
      </c>
      <c r="AV15" s="16" t="s">
        <v>16224</v>
      </c>
      <c r="AW15" s="23">
        <f>B7L408C21*B7L408C22</f>
        <v>22.985669740510843</v>
      </c>
      <c r="AX15" s="16" t="s">
        <v>16225</v>
      </c>
      <c r="AY15" s="23">
        <f>B3L808C15</f>
        <v>2.0199724517906334</v>
      </c>
      <c r="AZ15" s="16" t="s">
        <v>16226</v>
      </c>
      <c r="BA15" s="23">
        <f>B7L408C23*B7L408C24</f>
        <v>46.430419661789465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23.215209830894732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127.68365406992103</v>
      </c>
      <c r="BJ15" s="16" t="s">
        <v>16229</v>
      </c>
      <c r="BK15" s="23">
        <f>B7L408C29*B7L121C1</f>
        <v>331.97750058179469</v>
      </c>
      <c r="BL15" s="16" t="s">
        <v>15661</v>
      </c>
      <c r="BM15" s="23">
        <f>A1L314C18</f>
        <v>14.325499999999998</v>
      </c>
      <c r="BN15" s="16" t="s">
        <v>13829</v>
      </c>
      <c r="BO15" s="23">
        <f>A1L548C72</f>
        <v>1.3436503535283513</v>
      </c>
      <c r="BP15" s="16" t="s">
        <v>16230</v>
      </c>
      <c r="BQ15" s="23">
        <f>B7L408C31*B7L408C32</f>
        <v>19.248463139470395</v>
      </c>
      <c r="BR15" s="16" t="s">
        <v>16231</v>
      </c>
      <c r="BS15" s="21">
        <f>B3L808C21</f>
        <v>2.0252242152466371</v>
      </c>
      <c r="BT15" s="16" t="s">
        <v>16232</v>
      </c>
      <c r="BU15" s="23">
        <f>B7L408C33*B7L408C34</f>
        <v>38.982453656337754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19.491226828168877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107.20174755492883</v>
      </c>
      <c r="CD15" s="16" t="s">
        <v>16235</v>
      </c>
      <c r="CE15" s="23">
        <f>B7L408C39*B7L121C1</f>
        <v>278.72454364281498</v>
      </c>
      <c r="CF15" s="16" t="s">
        <v>15667</v>
      </c>
      <c r="CG15" s="23">
        <f>A1L314C19</f>
        <v>12.375199999999998</v>
      </c>
      <c r="CH15" s="16" t="s">
        <v>14327</v>
      </c>
      <c r="CI15" s="23">
        <f>A1L548C81</f>
        <v>1.5420898050520193</v>
      </c>
      <c r="CJ15" s="16" t="s">
        <v>16236</v>
      </c>
      <c r="CK15" s="23">
        <f>B7L408C41*B7L408C42</f>
        <v>19.083669755479747</v>
      </c>
      <c r="CL15" s="16" t="s">
        <v>16237</v>
      </c>
      <c r="CM15" s="21">
        <f>B3L808C27</f>
        <v>2.0858013937282234</v>
      </c>
      <c r="CN15" s="16" t="s">
        <v>16238</v>
      </c>
      <c r="CO15" s="23">
        <f>B7L408C43*B7L408C44</f>
        <v>39.804744973428797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19.902372486714398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109.46304867692919</v>
      </c>
      <c r="CX15" s="16" t="s">
        <v>16241</v>
      </c>
      <c r="CY15" s="23">
        <f>B7L408C49*B7L121C1</f>
        <v>284.60392656001591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0.218</v>
      </c>
      <c r="F16" s="16" t="s">
        <v>12311</v>
      </c>
      <c r="G16" s="15">
        <f>A1L549C9</f>
        <v>1</v>
      </c>
      <c r="H16" s="16" t="s">
        <v>16242</v>
      </c>
      <c r="I16" s="21">
        <f>B7L409C1*B7L409C2</f>
        <v>0.218</v>
      </c>
      <c r="J16" s="16" t="s">
        <v>16243</v>
      </c>
      <c r="K16" s="23">
        <f>B3L809C3</f>
        <v>2.0727272727272728</v>
      </c>
      <c r="L16" s="16" t="s">
        <v>16244</v>
      </c>
      <c r="M16" s="23">
        <f>B7L409C3*B7L409C4</f>
        <v>0.45185454545454545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0.22592727272727273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1.2425999999999999</v>
      </c>
      <c r="V16" s="16" t="s">
        <v>16249</v>
      </c>
      <c r="W16" s="23">
        <f>B7L409C9*B7L121C1</f>
        <v>3.2307600000000001</v>
      </c>
      <c r="X16" s="16" t="s">
        <v>15682</v>
      </c>
      <c r="Y16" s="23">
        <f>A1L316C16</f>
        <v>0.14549999999999999</v>
      </c>
      <c r="Z16" s="16" t="s">
        <v>12864</v>
      </c>
      <c r="AA16" s="17">
        <f>A1L549C54</f>
        <v>1</v>
      </c>
      <c r="AB16" s="16" t="s">
        <v>16250</v>
      </c>
      <c r="AC16" s="23">
        <f>B7L409C11*B7L409C12</f>
        <v>0.14549999999999999</v>
      </c>
      <c r="AD16" s="16" t="s">
        <v>16251</v>
      </c>
      <c r="AE16" s="17">
        <f>B3L809C9</f>
        <v>2</v>
      </c>
      <c r="AF16" s="16" t="s">
        <v>16252</v>
      </c>
      <c r="AG16" s="23">
        <f>B7L409C13*B7L409C14</f>
        <v>0.29099999999999998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0.14549999999999999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0.80024999999999991</v>
      </c>
      <c r="AP16" s="16" t="s">
        <v>16255</v>
      </c>
      <c r="AQ16" s="23">
        <f>B7L409C19*B7L121C1</f>
        <v>2.0806499999999999</v>
      </c>
      <c r="AR16" s="16" t="s">
        <v>15688</v>
      </c>
      <c r="AS16" s="23">
        <f>A1L316C17</f>
        <v>0.12066666666666666</v>
      </c>
      <c r="AT16" s="16" t="s">
        <v>13362</v>
      </c>
      <c r="AU16" s="17">
        <f>A1L549C63</f>
        <v>1</v>
      </c>
      <c r="AV16" s="16" t="s">
        <v>16256</v>
      </c>
      <c r="AW16" s="23">
        <f>B7L409C21*B7L409C22</f>
        <v>0.12066666666666666</v>
      </c>
      <c r="AX16" s="16" t="s">
        <v>16257</v>
      </c>
      <c r="AY16" s="23">
        <f>B3L809C15</f>
        <v>2.0106382978723403</v>
      </c>
      <c r="AZ16" s="16" t="s">
        <v>16258</v>
      </c>
      <c r="BA16" s="23">
        <f>B7L409C23*B7L409C24</f>
        <v>0.24261702127659571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0.12130851063829785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0.66719680851063823</v>
      </c>
      <c r="BJ16" s="16" t="s">
        <v>16261</v>
      </c>
      <c r="BK16" s="23">
        <f>B7L409C29*B7L121C1</f>
        <v>1.7347117021276595</v>
      </c>
      <c r="BL16" s="16" t="s">
        <v>15694</v>
      </c>
      <c r="BM16" s="23">
        <f>A1L316C18</f>
        <v>0.10199999999999999</v>
      </c>
      <c r="BN16" s="16" t="s">
        <v>13860</v>
      </c>
      <c r="BO16" s="17">
        <f>A1L549C72</f>
        <v>1</v>
      </c>
      <c r="BP16" s="16" t="s">
        <v>16262</v>
      </c>
      <c r="BQ16" s="23">
        <f>B7L409C31*B7L409C32</f>
        <v>0.10199999999999999</v>
      </c>
      <c r="BR16" s="16" t="s">
        <v>16263</v>
      </c>
      <c r="BS16" s="21">
        <f>B3L809C21</f>
        <v>2.0094339622641511</v>
      </c>
      <c r="BT16" s="16" t="s">
        <v>16264</v>
      </c>
      <c r="BU16" s="23">
        <f>B7L409C33*B7L409C34</f>
        <v>0.2049622641509434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0.1024811320754717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0.56364622641509432</v>
      </c>
      <c r="CD16" s="16" t="s">
        <v>16267</v>
      </c>
      <c r="CE16" s="23">
        <f>B7L409C39*B7L121C1</f>
        <v>1.4654801886792452</v>
      </c>
      <c r="CF16" s="16" t="s">
        <v>15700</v>
      </c>
      <c r="CG16" s="23">
        <f>A1L316C19</f>
        <v>8.4599999999999995E-2</v>
      </c>
      <c r="CH16" s="16" t="s">
        <v>14358</v>
      </c>
      <c r="CI16" s="17">
        <f>A1L549C81</f>
        <v>1</v>
      </c>
      <c r="CJ16" s="16" t="s">
        <v>16268</v>
      </c>
      <c r="CK16" s="23">
        <f>B7L409C41*B7L409C42</f>
        <v>8.4599999999999995E-2</v>
      </c>
      <c r="CL16" s="16" t="s">
        <v>16269</v>
      </c>
      <c r="CM16" s="21">
        <f>B3L809C27</f>
        <v>2.0090909090909088</v>
      </c>
      <c r="CN16" s="16" t="s">
        <v>16270</v>
      </c>
      <c r="CO16" s="23">
        <f>B7L409C43*B7L409C44</f>
        <v>0.16996909090909088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8.4984545454545438E-2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0.46741499999999991</v>
      </c>
      <c r="CX16" s="16" t="s">
        <v>16273</v>
      </c>
      <c r="CY16" s="23">
        <f>B7L409C49*B7L121C1</f>
        <v>1.2152789999999998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1E-3</v>
      </c>
      <c r="F17" s="16" t="s">
        <v>12350</v>
      </c>
      <c r="G17" s="21">
        <f>A1L550C9</f>
        <v>5.416666666666667</v>
      </c>
      <c r="H17" s="16" t="s">
        <v>16274</v>
      </c>
      <c r="I17" s="21">
        <f>B7L410C1*B7L410C2</f>
        <v>5.4166666666666669E-3</v>
      </c>
      <c r="J17" s="16" t="s">
        <v>16275</v>
      </c>
      <c r="K17" s="23">
        <f>B3L810C3</f>
        <v>2.333333333333333</v>
      </c>
      <c r="L17" s="16" t="s">
        <v>16276</v>
      </c>
      <c r="M17" s="23">
        <f>B7L410C3*B7L410C4</f>
        <v>1.2638888888888887E-2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6.3194444444444435E-3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3.4756944444444438E-2</v>
      </c>
      <c r="V17" s="16" t="s">
        <v>16281</v>
      </c>
      <c r="W17" s="23">
        <f>B7L410C9*B7L121C1</f>
        <v>9.0368055555555535E-2</v>
      </c>
      <c r="X17" s="16" t="s">
        <v>15715</v>
      </c>
      <c r="Y17" s="23">
        <f>A1L315C16</f>
        <v>1E-3</v>
      </c>
      <c r="Z17" s="16" t="s">
        <v>12895</v>
      </c>
      <c r="AA17" s="23">
        <f>A1L550C54</f>
        <v>3.2315789473684209</v>
      </c>
      <c r="AB17" s="16" t="s">
        <v>16282</v>
      </c>
      <c r="AC17" s="23">
        <f>B7L410C11*B7L410C12</f>
        <v>3.2315789473684208E-3</v>
      </c>
      <c r="AD17" s="16" t="s">
        <v>16283</v>
      </c>
      <c r="AE17" s="23">
        <f>B3L810C9</f>
        <v>2.1891891891891895</v>
      </c>
      <c r="AF17" s="16" t="s">
        <v>16284</v>
      </c>
      <c r="AG17" s="23">
        <f>B7L410C13*B7L410C14</f>
        <v>7.0745376955903272E-3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3.5372688477951636E-3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1.94549786628734E-2</v>
      </c>
      <c r="AP17" s="16" t="s">
        <v>16287</v>
      </c>
      <c r="AQ17" s="23">
        <f>B7L410C19*B7L121C1</f>
        <v>5.0582944523470841E-2</v>
      </c>
      <c r="AR17" s="16" t="s">
        <v>15721</v>
      </c>
      <c r="AS17" s="23">
        <f>A1L315C17</f>
        <v>1.6666666666666668E-3</v>
      </c>
      <c r="AT17" s="16" t="s">
        <v>13393</v>
      </c>
      <c r="AU17" s="23">
        <f>A1L550C63</f>
        <v>3.2315789473684209</v>
      </c>
      <c r="AV17" s="16" t="s">
        <v>16288</v>
      </c>
      <c r="AW17" s="23">
        <f>B7L410C21*B7L410C22</f>
        <v>5.3859649122807015E-3</v>
      </c>
      <c r="AX17" s="16" t="s">
        <v>16289</v>
      </c>
      <c r="AY17" s="23">
        <f>B3L810C15</f>
        <v>2.193548387096774</v>
      </c>
      <c r="AZ17" s="16" t="s">
        <v>16290</v>
      </c>
      <c r="BA17" s="23">
        <f>B7L410C23*B7L410C24</f>
        <v>1.181437464629315E-2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5.907187323146575E-3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3.248953027730616E-2</v>
      </c>
      <c r="BJ17" s="16" t="s">
        <v>16293</v>
      </c>
      <c r="BK17" s="23">
        <f>B7L410C29*B7L121C1</f>
        <v>8.4472778720996025E-2</v>
      </c>
      <c r="BL17" s="16" t="s">
        <v>15727</v>
      </c>
      <c r="BM17" s="23">
        <f>A1L315C18</f>
        <v>2.5000000000000001E-3</v>
      </c>
      <c r="BN17" s="16" t="s">
        <v>13891</v>
      </c>
      <c r="BO17" s="23">
        <f>A1L550C72</f>
        <v>6.1578947368421044</v>
      </c>
      <c r="BP17" s="16" t="s">
        <v>16294</v>
      </c>
      <c r="BQ17" s="23">
        <f>B7L410C31*B7L410C32</f>
        <v>1.5394736842105261E-2</v>
      </c>
      <c r="BR17" s="16" t="s">
        <v>16295</v>
      </c>
      <c r="BS17" s="21">
        <f>B3L810C21</f>
        <v>2.094736842105263</v>
      </c>
      <c r="BT17" s="16" t="s">
        <v>16296</v>
      </c>
      <c r="BU17" s="23">
        <f>B7L410C33*B7L410C34</f>
        <v>3.2247922437673125E-2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1.6123961218836563E-2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8.8681786703601093E-2</v>
      </c>
      <c r="CD17" s="16" t="s">
        <v>16299</v>
      </c>
      <c r="CE17" s="23">
        <f>B7L410C39*B7L121C1</f>
        <v>0.23057264542936284</v>
      </c>
      <c r="CF17" s="16" t="s">
        <v>15733</v>
      </c>
      <c r="CG17" s="23">
        <f>A1L315C19</f>
        <v>3.0000000000000001E-3</v>
      </c>
      <c r="CH17" s="16" t="s">
        <v>14389</v>
      </c>
      <c r="CI17" s="23">
        <f>A1L550C81</f>
        <v>8.3970588235294112</v>
      </c>
      <c r="CJ17" s="16" t="s">
        <v>16300</v>
      </c>
      <c r="CK17" s="23">
        <f>B7L410C41*B7L410C42</f>
        <v>2.5191176470588234E-2</v>
      </c>
      <c r="CL17" s="16" t="s">
        <v>16301</v>
      </c>
      <c r="CM17" s="21">
        <f>B3L810C27</f>
        <v>2.048</v>
      </c>
      <c r="CN17" s="16" t="s">
        <v>16302</v>
      </c>
      <c r="CO17" s="23">
        <f>B7L410C43*B7L410C44</f>
        <v>5.1591529411764703E-2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2.5795764705882351E-2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0.14187670588235293</v>
      </c>
      <c r="CX17" s="16" t="s">
        <v>16305</v>
      </c>
      <c r="CY17" s="23">
        <f>B7L410C49*B7L121C1</f>
        <v>0.36887943529411765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31.167000000000002</v>
      </c>
      <c r="F18" s="16" t="s">
        <v>12389</v>
      </c>
      <c r="G18" s="21">
        <f>A1L551C9</f>
        <v>2.0884383708569949</v>
      </c>
      <c r="H18" s="16" t="s">
        <v>16306</v>
      </c>
      <c r="I18" s="21">
        <f>B7L411C1*B7L411C2</f>
        <v>65.090358704499963</v>
      </c>
      <c r="J18" s="16" t="s">
        <v>16307</v>
      </c>
      <c r="K18" s="23">
        <f>B3L811C3</f>
        <v>1.0332689832689832</v>
      </c>
      <c r="L18" s="16" t="s">
        <v>16308</v>
      </c>
      <c r="M18" s="23">
        <f>B7L411C3*B7L411C4</f>
        <v>67.255848759212085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33.627924379606043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184.95358408783324</v>
      </c>
      <c r="V18" s="16" t="s">
        <v>16313</v>
      </c>
      <c r="W18" s="23">
        <f>B7L411C9*B7L121C1</f>
        <v>480.87931862836643</v>
      </c>
      <c r="X18" s="16" t="s">
        <v>15748</v>
      </c>
      <c r="Y18" s="23">
        <f>A1L317C16</f>
        <v>30.285</v>
      </c>
      <c r="Z18" s="16" t="s">
        <v>12926</v>
      </c>
      <c r="AA18" s="23">
        <f>A1L551C54</f>
        <v>2.0460222112807047</v>
      </c>
      <c r="AB18" s="16" t="s">
        <v>16314</v>
      </c>
      <c r="AC18" s="23">
        <f>B7L411C11*B7L411C12</f>
        <v>61.963782668636142</v>
      </c>
      <c r="AD18" s="16" t="s">
        <v>16315</v>
      </c>
      <c r="AE18" s="23">
        <f>B3L811C9</f>
        <v>1.0342211358369575</v>
      </c>
      <c r="AF18" s="16" t="s">
        <v>16316</v>
      </c>
      <c r="AG18" s="23">
        <f>B7L411C13*B7L411C14</f>
        <v>64.08425369231125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32.042126846155625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176.23169765385595</v>
      </c>
      <c r="AP18" s="16" t="s">
        <v>16319</v>
      </c>
      <c r="AQ18" s="23">
        <f>B7L411C19*B7L121C1</f>
        <v>458.20241390002548</v>
      </c>
      <c r="AR18" s="16" t="s">
        <v>15754</v>
      </c>
      <c r="AS18" s="23">
        <f>A1L317C17</f>
        <v>28.199333333333332</v>
      </c>
      <c r="AT18" s="16" t="s">
        <v>13424</v>
      </c>
      <c r="AU18" s="23">
        <f>A1L551C63</f>
        <v>2.0235113463905452</v>
      </c>
      <c r="AV18" s="16" t="s">
        <v>16320</v>
      </c>
      <c r="AW18" s="23">
        <f>B7L411C21*B7L411C22</f>
        <v>57.06167096064911</v>
      </c>
      <c r="AX18" s="16" t="s">
        <v>16321</v>
      </c>
      <c r="AY18" s="23">
        <f>B3L811C15</f>
        <v>1.0444731656673094</v>
      </c>
      <c r="AZ18" s="16" t="s">
        <v>16322</v>
      </c>
      <c r="BA18" s="23">
        <f>B7L411C23*B7L411C24</f>
        <v>59.59938410653556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29.79969205326778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163.89830629297279</v>
      </c>
      <c r="BJ18" s="16" t="s">
        <v>16325</v>
      </c>
      <c r="BK18" s="23">
        <f>B7L411C29*B7L121C1</f>
        <v>426.13559636172926</v>
      </c>
      <c r="BL18" s="16" t="s">
        <v>15760</v>
      </c>
      <c r="BM18" s="23">
        <f>A1L317C18</f>
        <v>25.424250000000001</v>
      </c>
      <c r="BN18" s="16" t="s">
        <v>13922</v>
      </c>
      <c r="BO18" s="23">
        <f>A1L551C72</f>
        <v>1.9367599184449171</v>
      </c>
      <c r="BP18" s="16" t="s">
        <v>16326</v>
      </c>
      <c r="BQ18" s="23">
        <f>B7L411C31*B7L411C32</f>
        <v>49.240668356523187</v>
      </c>
      <c r="BR18" s="16" t="s">
        <v>16327</v>
      </c>
      <c r="BS18" s="21">
        <f>B3L811C21</f>
        <v>1.0506846218433119</v>
      </c>
      <c r="BT18" s="16" t="s">
        <v>16328</v>
      </c>
      <c r="BU18" s="23">
        <f>B7L411C33*B7L411C34</f>
        <v>51.736413011485503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25.868206505742751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142.27513578158513</v>
      </c>
      <c r="CD18" s="16" t="s">
        <v>16331</v>
      </c>
      <c r="CE18" s="23">
        <f>B7L411C39*B7L121C1</f>
        <v>369.91535303212135</v>
      </c>
      <c r="CF18" s="16" t="s">
        <v>15766</v>
      </c>
      <c r="CG18" s="23">
        <f>A1L317C19</f>
        <v>23.068200000000001</v>
      </c>
      <c r="CH18" s="16" t="s">
        <v>14420</v>
      </c>
      <c r="CI18" s="23">
        <f>A1L551C81</f>
        <v>1.8171455993264267</v>
      </c>
      <c r="CJ18" s="16" t="s">
        <v>16332</v>
      </c>
      <c r="CK18" s="23">
        <f>B7L411C41*B7L411C42</f>
        <v>41.918278114381877</v>
      </c>
      <c r="CL18" s="16" t="s">
        <v>16333</v>
      </c>
      <c r="CM18" s="21">
        <f>B3L811C27</f>
        <v>1.0535846716017421</v>
      </c>
      <c r="CN18" s="16" t="s">
        <v>16334</v>
      </c>
      <c r="CO18" s="23">
        <f>B7L411C43*B7L411C44</f>
        <v>44.16445528125152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22.08222764062576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121.45225202344167</v>
      </c>
      <c r="CX18" s="16" t="s">
        <v>16337</v>
      </c>
      <c r="CY18" s="23">
        <f>B7L411C49*B7L121C1</f>
        <v>315.77585526094833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6.9440000000000008</v>
      </c>
      <c r="F19" s="16" t="s">
        <v>12428</v>
      </c>
      <c r="G19" s="21">
        <f>A1L552C9</f>
        <v>3.8162823092400555</v>
      </c>
      <c r="H19" s="16" t="s">
        <v>16338</v>
      </c>
      <c r="I19" s="21">
        <f>B7L412C1*B7L412C2</f>
        <v>26.500264355362948</v>
      </c>
      <c r="J19" s="16" t="s">
        <v>16339</v>
      </c>
      <c r="K19" s="23">
        <f>B3L812C3</f>
        <v>1.5424229632756439</v>
      </c>
      <c r="L19" s="16" t="s">
        <v>16340</v>
      </c>
      <c r="M19" s="23">
        <f>B7L412C3*B7L412C4</f>
        <v>40.874616274586835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20.437308137293417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112.4051947551138</v>
      </c>
      <c r="V19" s="16" t="s">
        <v>16345</v>
      </c>
      <c r="W19" s="23">
        <f>B7L412C9*B7L121C1</f>
        <v>292.25350636329586</v>
      </c>
      <c r="X19" s="16" t="s">
        <v>15781</v>
      </c>
      <c r="Y19" s="23">
        <f>A1L318C16</f>
        <v>6.6055000000000001</v>
      </c>
      <c r="Z19" s="16" t="s">
        <v>12957</v>
      </c>
      <c r="AA19" s="23">
        <f>A1L552C54</f>
        <v>3.1406486814186123</v>
      </c>
      <c r="AB19" s="16" t="s">
        <v>16346</v>
      </c>
      <c r="AC19" s="23">
        <f>B7L412C11*B7L412C12</f>
        <v>20.745554865110645</v>
      </c>
      <c r="AD19" s="16" t="s">
        <v>16347</v>
      </c>
      <c r="AE19" s="23">
        <f>B3L812C9</f>
        <v>1.4719499478623566</v>
      </c>
      <c r="AF19" s="16" t="s">
        <v>16348</v>
      </c>
      <c r="AG19" s="23">
        <f>B7L412C13*B7L412C14</f>
        <v>30.53641840207527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15.268209201037635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83.975150605707</v>
      </c>
      <c r="AP19" s="16" t="s">
        <v>16351</v>
      </c>
      <c r="AQ19" s="23">
        <f>B7L412C19*B7L121C1</f>
        <v>218.33539157483821</v>
      </c>
      <c r="AR19" s="16" t="s">
        <v>15787</v>
      </c>
      <c r="AS19" s="23">
        <f>A1L318C17</f>
        <v>6.5356666666666667</v>
      </c>
      <c r="AT19" s="16" t="s">
        <v>13455</v>
      </c>
      <c r="AU19" s="23">
        <f>A1L552C63</f>
        <v>2.9515310169760438</v>
      </c>
      <c r="AV19" s="16" t="s">
        <v>16352</v>
      </c>
      <c r="AW19" s="23">
        <f>B7L412C21*B7L412C22</f>
        <v>19.290222883283096</v>
      </c>
      <c r="AX19" s="16" t="s">
        <v>16353</v>
      </c>
      <c r="AY19" s="23">
        <f>B3L812C15</f>
        <v>1.4674564867632003</v>
      </c>
      <c r="AZ19" s="16" t="s">
        <v>16354</v>
      </c>
      <c r="BA19" s="23">
        <f>B7L412C23*B7L412C24</f>
        <v>28.307562701181705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14.153781350590853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77.845797428249696</v>
      </c>
      <c r="BJ19" s="16" t="s">
        <v>16357</v>
      </c>
      <c r="BK19" s="23">
        <f>B7L412C29*B7L121C1</f>
        <v>202.39907331344921</v>
      </c>
      <c r="BL19" s="16" t="s">
        <v>15793</v>
      </c>
      <c r="BM19" s="23">
        <f>A1L318C18</f>
        <v>6.3889999999999993</v>
      </c>
      <c r="BN19" s="16" t="s">
        <v>13953</v>
      </c>
      <c r="BO19" s="23">
        <f>A1L552C72</f>
        <v>2.982351050463139</v>
      </c>
      <c r="BP19" s="16" t="s">
        <v>16358</v>
      </c>
      <c r="BQ19" s="23">
        <f>B7L412C31*B7L412C32</f>
        <v>19.054240861408992</v>
      </c>
      <c r="BR19" s="16" t="s">
        <v>16359</v>
      </c>
      <c r="BS19" s="21">
        <f>B3L812C21</f>
        <v>1.4663301594585292</v>
      </c>
      <c r="BT19" s="16" t="s">
        <v>16360</v>
      </c>
      <c r="BU19" s="23">
        <f>B7L412C33*B7L412C34</f>
        <v>27.939808040671071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13.969904020335536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76.834472111845443</v>
      </c>
      <c r="CD19" s="16" t="s">
        <v>16363</v>
      </c>
      <c r="CE19" s="23">
        <f>B7L412C39*B7L121C1</f>
        <v>199.76962749079817</v>
      </c>
      <c r="CF19" s="16" t="s">
        <v>15799</v>
      </c>
      <c r="CG19" s="23">
        <f>A1L318C19</f>
        <v>6.2989999999999995</v>
      </c>
      <c r="CH19" s="16" t="s">
        <v>14451</v>
      </c>
      <c r="CI19" s="23">
        <f>A1L552C81</f>
        <v>2.8189657272306534</v>
      </c>
      <c r="CJ19" s="16" t="s">
        <v>16364</v>
      </c>
      <c r="CK19" s="23">
        <f>B7L412C41*B7L412C42</f>
        <v>17.756665115825886</v>
      </c>
      <c r="CL19" s="16" t="s">
        <v>16365</v>
      </c>
      <c r="CM19" s="21">
        <f>B3L812C27</f>
        <v>1.498391969593607</v>
      </c>
      <c r="CN19" s="16" t="s">
        <v>16366</v>
      </c>
      <c r="CO19" s="23">
        <f>B7L412C43*B7L412C44</f>
        <v>26.606444416316442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13.303222208158221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73.167722144870211</v>
      </c>
      <c r="CX19" s="16" t="s">
        <v>16369</v>
      </c>
      <c r="CY19" s="23">
        <f>B7L412C49*B7L121C1</f>
        <v>190.23607757666255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4.0000000000000001E-3</v>
      </c>
      <c r="F20" s="16" t="s">
        <v>12467</v>
      </c>
      <c r="G20" s="15">
        <f>A1L553C9</f>
        <v>1.3534531258074487</v>
      </c>
      <c r="H20" s="16" t="s">
        <v>16370</v>
      </c>
      <c r="I20" s="15">
        <f>B7L413C1*B7L413C2</f>
        <v>5.4138125032297951E-3</v>
      </c>
      <c r="J20" s="16" t="s">
        <v>16371</v>
      </c>
      <c r="K20" s="23">
        <f>B3L813C3</f>
        <v>3.8461538461538463</v>
      </c>
      <c r="L20" s="16" t="s">
        <v>16372</v>
      </c>
      <c r="M20" s="17">
        <f>B7L413C3*B7L413C4</f>
        <v>2.0822355781653059E-2</v>
      </c>
      <c r="N20" s="16" t="s">
        <v>16373</v>
      </c>
      <c r="O20" s="27">
        <f>A1L533C2</f>
        <v>0.5</v>
      </c>
      <c r="P20" s="16" t="s">
        <v>16374</v>
      </c>
      <c r="Q20" s="17">
        <f>B7L413C5*B7L413C6</f>
        <v>1.0411177890826529E-2</v>
      </c>
      <c r="R20" s="16" t="s">
        <v>16375</v>
      </c>
      <c r="S20" s="25">
        <f>A1L533C10</f>
        <v>2.75</v>
      </c>
      <c r="T20" s="16" t="s">
        <v>16376</v>
      </c>
      <c r="U20" s="17">
        <f>B7L413C5*B7L413C8</f>
        <v>5.7261478399545915E-2</v>
      </c>
      <c r="V20" s="16" t="s">
        <v>16377</v>
      </c>
      <c r="W20" s="17">
        <f>B7L413C9*B7L121C1</f>
        <v>0.14887984383881939</v>
      </c>
      <c r="X20" s="16" t="s">
        <v>15814</v>
      </c>
      <c r="Y20" s="23">
        <f>A1L319C16</f>
        <v>2.5000000000000001E-3</v>
      </c>
      <c r="Z20" s="16" t="s">
        <v>12988</v>
      </c>
      <c r="AA20" s="17">
        <f>A1L553C54</f>
        <v>1</v>
      </c>
      <c r="AB20" s="16" t="s">
        <v>16378</v>
      </c>
      <c r="AC20" s="23">
        <f>B7L413C11*B7L413C12</f>
        <v>2.5000000000000001E-3</v>
      </c>
      <c r="AD20" s="16" t="s">
        <v>16379</v>
      </c>
      <c r="AE20" s="23">
        <f>B3L813C9</f>
        <v>6.2666666666666666</v>
      </c>
      <c r="AF20" s="16" t="s">
        <v>16380</v>
      </c>
      <c r="AG20" s="23">
        <f>B7L413C13*B7L413C14</f>
        <v>1.5666666666666666E-2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7.8333333333333328E-3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4.3083333333333328E-2</v>
      </c>
      <c r="AP20" s="16" t="s">
        <v>16383</v>
      </c>
      <c r="AQ20" s="23">
        <f>B7L413C19*B7L121C1</f>
        <v>0.11201666666666665</v>
      </c>
      <c r="AR20" s="16" t="s">
        <v>15820</v>
      </c>
      <c r="AS20" s="23">
        <f>A1L319C17</f>
        <v>2.3333333333333335E-3</v>
      </c>
      <c r="AT20" s="16" t="s">
        <v>13486</v>
      </c>
      <c r="AU20" s="17">
        <f>A1L553C63</f>
        <v>1</v>
      </c>
      <c r="AV20" s="16" t="s">
        <v>16384</v>
      </c>
      <c r="AW20" s="23">
        <f>B7L413C21*B7L413C22</f>
        <v>2.3333333333333335E-3</v>
      </c>
      <c r="AX20" s="16" t="s">
        <v>16385</v>
      </c>
      <c r="AY20" s="23">
        <f>B3L813C15</f>
        <v>7.75</v>
      </c>
      <c r="AZ20" s="16" t="s">
        <v>16386</v>
      </c>
      <c r="BA20" s="23">
        <f>B7L413C23*B7L413C24</f>
        <v>1.8083333333333333E-2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9.0416666666666666E-3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4.9729166666666665E-2</v>
      </c>
      <c r="BJ20" s="16" t="s">
        <v>16389</v>
      </c>
      <c r="BK20" s="23">
        <f>B7L413C29*B7L121C1</f>
        <v>0.12929583333333333</v>
      </c>
      <c r="BL20" s="16" t="s">
        <v>15826</v>
      </c>
      <c r="BM20" s="23">
        <f>A1L319C18</f>
        <v>4.2500000000000003E-3</v>
      </c>
      <c r="BN20" s="16" t="s">
        <v>13984</v>
      </c>
      <c r="BO20" s="17">
        <f>A1L553C72</f>
        <v>1</v>
      </c>
      <c r="BP20" s="16" t="s">
        <v>16390</v>
      </c>
      <c r="BQ20" s="23">
        <f>B7L413C31*B7L413C32</f>
        <v>4.2500000000000003E-3</v>
      </c>
      <c r="BR20" s="16" t="s">
        <v>16391</v>
      </c>
      <c r="BS20" s="21">
        <f>B3L813C21</f>
        <v>5.9655172413793105</v>
      </c>
      <c r="BT20" s="16" t="s">
        <v>16392</v>
      </c>
      <c r="BU20" s="23">
        <f>B7L413C33*B7L413C34</f>
        <v>2.535344827586207E-2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1.2676724137931035E-2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6.9721982758620696E-2</v>
      </c>
      <c r="CD20" s="16" t="s">
        <v>16395</v>
      </c>
      <c r="CE20" s="23">
        <f>B7L413C39*B7L121C1</f>
        <v>0.18127715517241383</v>
      </c>
      <c r="CF20" s="16" t="s">
        <v>15832</v>
      </c>
      <c r="CG20" s="23">
        <f>A1L319C19</f>
        <v>5.2000000000000006E-3</v>
      </c>
      <c r="CH20" s="16" t="s">
        <v>14482</v>
      </c>
      <c r="CI20" s="17">
        <f>A1L553C81</f>
        <v>1</v>
      </c>
      <c r="CJ20" s="16" t="s">
        <v>16396</v>
      </c>
      <c r="CK20" s="23">
        <f>B7L413C41*B7L413C42</f>
        <v>5.2000000000000006E-3</v>
      </c>
      <c r="CL20" s="16" t="s">
        <v>16397</v>
      </c>
      <c r="CM20" s="21">
        <f>B3L813C27</f>
        <v>4.5999999999999996</v>
      </c>
      <c r="CN20" s="16" t="s">
        <v>16398</v>
      </c>
      <c r="CO20" s="23">
        <f>B7L413C43*B7L413C44</f>
        <v>2.392E-2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1.196E-2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6.5780000000000005E-2</v>
      </c>
      <c r="CX20" s="16" t="s">
        <v>16401</v>
      </c>
      <c r="CY20" s="23">
        <f>B7L413C49*B7L121C1</f>
        <v>0.17102800000000001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2.1789999999999998</v>
      </c>
      <c r="F21" s="16" t="s">
        <v>12506</v>
      </c>
      <c r="G21" s="21">
        <f>A1L554C9</f>
        <v>1.5234165923282783</v>
      </c>
      <c r="H21" s="16" t="s">
        <v>16402</v>
      </c>
      <c r="I21" s="21">
        <f>B7L414C1*B7L414C2</f>
        <v>3.319524754683318</v>
      </c>
      <c r="J21" s="16" t="s">
        <v>16403</v>
      </c>
      <c r="K21" s="23">
        <f>B3L814C3</f>
        <v>2.0094773118897185</v>
      </c>
      <c r="L21" s="16" t="s">
        <v>16404</v>
      </c>
      <c r="M21" s="23">
        <f>B7L414C3*B7L414C4</f>
        <v>6.6705096807924109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3.3352548403962055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18.343901622179128</v>
      </c>
      <c r="V21" s="16" t="s">
        <v>16409</v>
      </c>
      <c r="W21" s="23">
        <f>B7L414C9*B7L121C1</f>
        <v>47.694144217665738</v>
      </c>
      <c r="X21" s="16" t="s">
        <v>15847</v>
      </c>
      <c r="Y21" s="23">
        <f>A1L320C16</f>
        <v>2.6859999999999999</v>
      </c>
      <c r="Z21" s="16" t="s">
        <v>13019</v>
      </c>
      <c r="AA21" s="23">
        <f>A1L554C54</f>
        <v>1.4534002606303391</v>
      </c>
      <c r="AB21" s="16" t="s">
        <v>16410</v>
      </c>
      <c r="AC21" s="23">
        <f>B7L414C11*B7L414C12</f>
        <v>3.9038331000530908</v>
      </c>
      <c r="AD21" s="16" t="s">
        <v>16411</v>
      </c>
      <c r="AE21" s="23">
        <f>B3L814C9</f>
        <v>1.9869854293393692</v>
      </c>
      <c r="AF21" s="16" t="s">
        <v>16412</v>
      </c>
      <c r="AG21" s="23">
        <f>B7L414C13*B7L414C14</f>
        <v>7.7568594883782316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3.8784297441891158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21.331363593040138</v>
      </c>
      <c r="AP21" s="16" t="s">
        <v>16415</v>
      </c>
      <c r="AQ21" s="23">
        <f>B7L414C19*B7L121C1</f>
        <v>55.461545341904362</v>
      </c>
      <c r="AR21" s="16" t="s">
        <v>15853</v>
      </c>
      <c r="AS21" s="23">
        <f>A1L320C17</f>
        <v>2.9</v>
      </c>
      <c r="AT21" s="16" t="s">
        <v>13517</v>
      </c>
      <c r="AU21" s="23">
        <f>A1L554C63</f>
        <v>1.4074614554914027</v>
      </c>
      <c r="AV21" s="16" t="s">
        <v>16416</v>
      </c>
      <c r="AW21" s="23">
        <f>B7L414C21*B7L414C22</f>
        <v>4.0816382209250675</v>
      </c>
      <c r="AX21" s="16" t="s">
        <v>16417</v>
      </c>
      <c r="AY21" s="23">
        <f>B3L814C15</f>
        <v>1.9776225192385581</v>
      </c>
      <c r="AZ21" s="16" t="s">
        <v>16418</v>
      </c>
      <c r="BA21" s="23">
        <f>B7L414C23*B7L414C24</f>
        <v>8.0719396610862191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4.0359698305431095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22.197834067987102</v>
      </c>
      <c r="BJ21" s="16" t="s">
        <v>16421</v>
      </c>
      <c r="BK21" s="23">
        <f>B7L414C29*B7L121C1</f>
        <v>57.714368576766468</v>
      </c>
      <c r="BL21" s="16" t="s">
        <v>15859</v>
      </c>
      <c r="BM21" s="23">
        <f>A1L320C18</f>
        <v>2.8562499999999997</v>
      </c>
      <c r="BN21" s="16" t="s">
        <v>14015</v>
      </c>
      <c r="BO21" s="23">
        <f>A1L554C72</f>
        <v>1.4391933384097664</v>
      </c>
      <c r="BP21" s="16" t="s">
        <v>16422</v>
      </c>
      <c r="BQ21" s="23">
        <f>B7L414C31*B7L414C32</f>
        <v>4.1106959728328949</v>
      </c>
      <c r="BR21" s="16" t="s">
        <v>16423</v>
      </c>
      <c r="BS21" s="21">
        <f>B3L814C21</f>
        <v>1.9892972377429763</v>
      </c>
      <c r="BT21" s="16" t="s">
        <v>16424</v>
      </c>
      <c r="BU21" s="23">
        <f>B7L414C33*B7L414C34</f>
        <v>8.1773961439576546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4.0886980719788273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22.487839395883551</v>
      </c>
      <c r="CD21" s="16" t="s">
        <v>16427</v>
      </c>
      <c r="CE21" s="23">
        <f>B7L414C39*B7L121C1</f>
        <v>58.468382429297236</v>
      </c>
      <c r="CF21" s="16" t="s">
        <v>15865</v>
      </c>
      <c r="CG21" s="23">
        <f>A1L320C19</f>
        <v>2.7651999999999997</v>
      </c>
      <c r="CH21" s="16" t="s">
        <v>14513</v>
      </c>
      <c r="CI21" s="23">
        <f>A1L554C81</f>
        <v>1.4124197088375654</v>
      </c>
      <c r="CJ21" s="16" t="s">
        <v>16428</v>
      </c>
      <c r="CK21" s="23">
        <f>B7L414C41*B7L414C42</f>
        <v>3.9056229788776355</v>
      </c>
      <c r="CL21" s="16" t="s">
        <v>16429</v>
      </c>
      <c r="CM21" s="21">
        <f>B3L814C27</f>
        <v>1.9848384533898304</v>
      </c>
      <c r="CN21" s="16" t="s">
        <v>16430</v>
      </c>
      <c r="CO21" s="23">
        <f>B7L414C43*B7L414C44</f>
        <v>7.7520306729192683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3.8760153364596341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21.31808435052799</v>
      </c>
      <c r="CX21" s="16" t="s">
        <v>16433</v>
      </c>
      <c r="CY21" s="23">
        <f>B7L414C49*B7L121C1</f>
        <v>55.427019311372774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4.2639999999999993</v>
      </c>
      <c r="F22" s="16" t="s">
        <v>12545</v>
      </c>
      <c r="G22" s="21">
        <f>A1L555C9</f>
        <v>1.1955193123976258</v>
      </c>
      <c r="H22" s="16" t="s">
        <v>16434</v>
      </c>
      <c r="I22" s="15">
        <f>B7L415C1*B7L415C2</f>
        <v>5.0976943480634755</v>
      </c>
      <c r="J22" s="16" t="s">
        <v>16435</v>
      </c>
      <c r="K22" s="23">
        <f>B3L815C3</f>
        <v>4.2</v>
      </c>
      <c r="L22" s="16" t="s">
        <v>16436</v>
      </c>
      <c r="M22" s="17">
        <f>B7L415C3*B7L415C4</f>
        <v>21.410316261866598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10.705158130933299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58.878369720133144</v>
      </c>
      <c r="V22" s="16" t="s">
        <v>16441</v>
      </c>
      <c r="W22" s="17">
        <f>B7L415C9*B7L121C1</f>
        <v>153.08376127234618</v>
      </c>
      <c r="X22" s="16" t="s">
        <v>15880</v>
      </c>
      <c r="Y22" s="17">
        <f>A1L323C16</f>
        <v>4.3</v>
      </c>
      <c r="Z22" s="16" t="s">
        <v>13050</v>
      </c>
      <c r="AA22" s="23">
        <f>A1L555C54</f>
        <v>1.0997071439136221</v>
      </c>
      <c r="AB22" s="16" t="s">
        <v>16442</v>
      </c>
      <c r="AC22" s="17">
        <f>B7L415C11*B7L415C12</f>
        <v>4.7287407188285746</v>
      </c>
      <c r="AD22" s="16" t="s">
        <v>16443</v>
      </c>
      <c r="AE22" s="23">
        <f>B3L815C9</f>
        <v>3.5404411764705883</v>
      </c>
      <c r="AF22" s="16" t="s">
        <v>16444</v>
      </c>
      <c r="AG22" s="17">
        <f>B7L415C13*B7L415C14</f>
        <v>16.741828353793814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8.3709141768969069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46.04002797293299</v>
      </c>
      <c r="AP22" s="16" t="s">
        <v>16447</v>
      </c>
      <c r="AQ22" s="17">
        <f>B7L415C19*B7L121C1</f>
        <v>119.70407272962578</v>
      </c>
      <c r="AR22" s="16" t="s">
        <v>15886</v>
      </c>
      <c r="AS22" s="17">
        <f>A1L323C17</f>
        <v>4.1226666666666665</v>
      </c>
      <c r="AT22" s="16" t="s">
        <v>13548</v>
      </c>
      <c r="AU22" s="23">
        <f>A1L555C63</f>
        <v>1.0744269444044758</v>
      </c>
      <c r="AV22" s="16" t="s">
        <v>16448</v>
      </c>
      <c r="AW22" s="17">
        <f>B7L415C21*B7L415C22</f>
        <v>4.4295041494648526</v>
      </c>
      <c r="AX22" s="16" t="s">
        <v>16449</v>
      </c>
      <c r="AY22" s="23">
        <f>B3L815C15</f>
        <v>2.736757624398074</v>
      </c>
      <c r="AZ22" s="16" t="s">
        <v>16450</v>
      </c>
      <c r="BA22" s="17">
        <f>B7L415C23*B7L415C24</f>
        <v>12.122479253350841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6.0612396266754205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33.33681794671481</v>
      </c>
      <c r="BJ22" s="16" t="s">
        <v>16453</v>
      </c>
      <c r="BK22" s="17">
        <f>B7L415C29*B7L121C1</f>
        <v>86.675726661458512</v>
      </c>
      <c r="BL22" s="16" t="s">
        <v>15892</v>
      </c>
      <c r="BM22" s="17">
        <f>A1L323C18</f>
        <v>4.1284999999999998</v>
      </c>
      <c r="BN22" s="16" t="s">
        <v>14046</v>
      </c>
      <c r="BO22" s="23">
        <f>A1L555C72</f>
        <v>1.0489490241636514</v>
      </c>
      <c r="BP22" s="16" t="s">
        <v>16454</v>
      </c>
      <c r="BQ22" s="17">
        <f>B7L415C31*B7L415C32</f>
        <v>4.3305860462596346</v>
      </c>
      <c r="BR22" s="16" t="s">
        <v>16455</v>
      </c>
      <c r="BS22" s="21">
        <f>B3L815C21</f>
        <v>2.6902237926972909</v>
      </c>
      <c r="BT22" s="16" t="s">
        <v>16456</v>
      </c>
      <c r="BU22" s="17">
        <f>B7L415C33*B7L415C34</f>
        <v>11.65024561797056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5.82512280898528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32.038175449419043</v>
      </c>
      <c r="CD22" s="16" t="s">
        <v>16459</v>
      </c>
      <c r="CE22" s="17">
        <f>B7L415C39*B7L121C1</f>
        <v>83.299256168489521</v>
      </c>
      <c r="CF22" s="16" t="s">
        <v>15898</v>
      </c>
      <c r="CG22" s="17">
        <f>A1L323C19</f>
        <v>4.1977999999999991</v>
      </c>
      <c r="CH22" s="16" t="s">
        <v>14544</v>
      </c>
      <c r="CI22" s="23">
        <f>A1L555C81</f>
        <v>1.0865381731363342</v>
      </c>
      <c r="CJ22" s="16" t="s">
        <v>16460</v>
      </c>
      <c r="CK22" s="17">
        <f>B7L415C41*B7L415C42</f>
        <v>4.5610699431917023</v>
      </c>
      <c r="CL22" s="16" t="s">
        <v>16461</v>
      </c>
      <c r="CM22" s="21">
        <f>B3L815C27</f>
        <v>2.6666666666666665</v>
      </c>
      <c r="CN22" s="16" t="s">
        <v>16462</v>
      </c>
      <c r="CO22" s="17">
        <f>B7L415C43*B7L415C44</f>
        <v>12.16285318184454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6.0814265909222698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33.447846250072487</v>
      </c>
      <c r="CX22" s="16" t="s">
        <v>16465</v>
      </c>
      <c r="CY22" s="17">
        <f>B7L415C49*B7L121C1</f>
        <v>86.964400250188476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296.45100000000002</v>
      </c>
      <c r="F23" s="16" t="s">
        <v>16466</v>
      </c>
      <c r="G23" s="21">
        <f>A1L556C9</f>
        <v>1.3534531258074487</v>
      </c>
      <c r="H23" s="16" t="s">
        <v>16467</v>
      </c>
      <c r="I23" s="15">
        <f>B7L416C1*B7L416C2</f>
        <v>401.232532598744</v>
      </c>
      <c r="J23" s="16" t="s">
        <v>16468</v>
      </c>
      <c r="K23" s="23">
        <f>B3L816C3</f>
        <v>1.846824417153099</v>
      </c>
      <c r="L23" s="16" t="s">
        <v>16469</v>
      </c>
      <c r="M23" s="17">
        <f>B7L416C3*B7L416C4</f>
        <v>741.00603815953718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370.50301907976859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2037.7666049387271</v>
      </c>
      <c r="V23" s="16" t="s">
        <v>16474</v>
      </c>
      <c r="W23" s="17">
        <f>B7L416C9*B7L121C1</f>
        <v>5298.1931728406907</v>
      </c>
      <c r="X23" s="16" t="s">
        <v>15914</v>
      </c>
      <c r="Y23" s="17">
        <f>A1L324C16</f>
        <v>291.79650000000004</v>
      </c>
      <c r="Z23" s="16" t="s">
        <v>16475</v>
      </c>
      <c r="AA23" s="23">
        <f>A1L556C54</f>
        <v>1.3783298959370762</v>
      </c>
      <c r="AB23" s="16" t="s">
        <v>16476</v>
      </c>
      <c r="AC23" s="17">
        <f>B7L416C11*B7L416C12</f>
        <v>402.19183947980309</v>
      </c>
      <c r="AD23" s="16" t="s">
        <v>16477</v>
      </c>
      <c r="AE23" s="23">
        <f>B3L816C9</f>
        <v>1.836824685609086</v>
      </c>
      <c r="AF23" s="16" t="s">
        <v>16478</v>
      </c>
      <c r="AG23" s="17">
        <f>B7L416C13*B7L416C14</f>
        <v>738.75589910702934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369.37794955351467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2031.5787225443307</v>
      </c>
      <c r="AP23" s="16" t="s">
        <v>16481</v>
      </c>
      <c r="AQ23" s="17">
        <f>B7L416C19*B7L121C1</f>
        <v>5282.1046786152601</v>
      </c>
      <c r="AR23" s="16" t="s">
        <v>15920</v>
      </c>
      <c r="AS23" s="17">
        <f>A1L324C17</f>
        <v>278.70533333333339</v>
      </c>
      <c r="AT23" s="16" t="s">
        <v>16482</v>
      </c>
      <c r="AU23" s="23">
        <f>A1L556C63</f>
        <v>1.4044181989695372</v>
      </c>
      <c r="AV23" s="16" t="s">
        <v>16483</v>
      </c>
      <c r="AW23" s="17">
        <f>B7L416C21*B7L416C22</f>
        <v>391.41884228320458</v>
      </c>
      <c r="AX23" s="16" t="s">
        <v>16484</v>
      </c>
      <c r="AY23" s="23">
        <f>B3L816C15</f>
        <v>1.8309127195379062</v>
      </c>
      <c r="AZ23" s="16" t="s">
        <v>16485</v>
      </c>
      <c r="BA23" s="17">
        <f>B7L416C23*B7L416C24</f>
        <v>716.65373700312091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358.32686850156045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1970.7977767585826</v>
      </c>
      <c r="BJ23" s="16" t="s">
        <v>16488</v>
      </c>
      <c r="BK23" s="17">
        <f>B7L416C29*B7L121C1</f>
        <v>5124.0742195723151</v>
      </c>
      <c r="BL23" s="16" t="s">
        <v>15926</v>
      </c>
      <c r="BM23" s="17">
        <f>A1L324C18</f>
        <v>268.07425000000001</v>
      </c>
      <c r="BN23" s="16" t="s">
        <v>16489</v>
      </c>
      <c r="BO23" s="23">
        <f>A1L556C72</f>
        <v>1.4171754420771705</v>
      </c>
      <c r="BP23" s="16" t="s">
        <v>16490</v>
      </c>
      <c r="BQ23" s="17">
        <f>B7L416C31*B7L416C32</f>
        <v>379.90824375325593</v>
      </c>
      <c r="BR23" s="16" t="s">
        <v>16491</v>
      </c>
      <c r="BS23" s="21">
        <f>B3L816C21</f>
        <v>1.838414866340027</v>
      </c>
      <c r="BT23" s="16" t="s">
        <v>16492</v>
      </c>
      <c r="BU23" s="17">
        <f>B7L416C33*B7L416C34</f>
        <v>698.42896316111637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349.21448158055819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1920.67964869307</v>
      </c>
      <c r="CD23" s="16" t="s">
        <v>16495</v>
      </c>
      <c r="CE23" s="17">
        <f>B7L416C39*B7L121C1</f>
        <v>4993.7670866019826</v>
      </c>
      <c r="CF23" s="16" t="s">
        <v>15932</v>
      </c>
      <c r="CG23" s="17">
        <f>A1L324C19</f>
        <v>267.58460000000002</v>
      </c>
      <c r="CH23" s="16" t="s">
        <v>16496</v>
      </c>
      <c r="CI23" s="23">
        <f>A1L556C81</f>
        <v>1.4132043488450625</v>
      </c>
      <c r="CJ23" s="16" t="s">
        <v>16497</v>
      </c>
      <c r="CK23" s="17">
        <f>B7L416C41*B7L416C42</f>
        <v>378.15172040396652</v>
      </c>
      <c r="CL23" s="16" t="s">
        <v>16498</v>
      </c>
      <c r="CM23" s="21">
        <f>B3L816C27</f>
        <v>1.8396824604323729</v>
      </c>
      <c r="CN23" s="16" t="s">
        <v>16499</v>
      </c>
      <c r="CO23" s="17">
        <f>B7L416C43*B7L416C44</f>
        <v>695.67908740950395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347.83954370475197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1913.1174903761359</v>
      </c>
      <c r="CX23" s="16" t="s">
        <v>16502</v>
      </c>
      <c r="CY23" s="17">
        <f>B7L416C49*B7L121C1</f>
        <v>4974.1054749779532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4.1539999999999999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0.13566964000000001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0.24420535200000001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0.48841070400000003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0.54267856000000003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1.465232112</v>
      </c>
      <c r="Z9" s="16" t="s">
        <v>16591</v>
      </c>
      <c r="AA9" s="17">
        <f>B7L502C11*B7L121C1</f>
        <v>3.8096034912000003</v>
      </c>
      <c r="AB9" s="16" t="s">
        <v>15451</v>
      </c>
      <c r="AC9" s="17">
        <f>A1L304C16</f>
        <v>4.2649999999999997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0.1392949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0.25073082000000002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0.50146164000000004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0.5571796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1.5043849200000001</v>
      </c>
      <c r="AX9" s="16" t="s">
        <v>16597</v>
      </c>
      <c r="AY9" s="17">
        <f>B7L502C23*B7L121C1</f>
        <v>3.9114007920000007</v>
      </c>
      <c r="AZ9" s="16" t="s">
        <v>15457</v>
      </c>
      <c r="BA9" s="17">
        <f>A1L304C17</f>
        <v>4.2036666666666669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0.13729175333333335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0.24712515600000004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0.49425031200000008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0.5491670133333334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1.4827509360000002</v>
      </c>
      <c r="BV9" s="16" t="s">
        <v>16603</v>
      </c>
      <c r="BW9" s="17">
        <f>B7L502C35*B7L121C1</f>
        <v>3.8551524336000007</v>
      </c>
      <c r="BX9" s="16" t="s">
        <v>15463</v>
      </c>
      <c r="BY9" s="17">
        <f>A1L304C18</f>
        <v>4.181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0.13655146000000001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0.24579262800000004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0.49158525600000008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0.54620584000000005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1.4747557680000003</v>
      </c>
      <c r="CT9" s="16" t="s">
        <v>16609</v>
      </c>
      <c r="CU9" s="17">
        <f>B7L502C47*B7L121C1</f>
        <v>3.8343649968000011</v>
      </c>
      <c r="CV9" s="16" t="s">
        <v>15469</v>
      </c>
      <c r="CW9" s="17">
        <f>A1L304C19</f>
        <v>4.1121999999999996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0.13430445199999999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0.24174801359999998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0.48349602719999996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0.53721780799999996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1.4504880815999999</v>
      </c>
      <c r="DR9" s="16" t="s">
        <v>16615</v>
      </c>
      <c r="DS9" s="17">
        <f>B7L502C59*B7L121C1</f>
        <v>3.7712690121599999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72.528999999999996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3.11294468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6.22588936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12.45177872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12.45177872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37.35533616</v>
      </c>
      <c r="Z10" s="16" t="s">
        <v>16624</v>
      </c>
      <c r="AA10" s="23">
        <f>B7L503C11*B7L121C1</f>
        <v>97.123874016000002</v>
      </c>
      <c r="AB10" s="16" t="s">
        <v>15484</v>
      </c>
      <c r="AC10" s="23">
        <f>A1L305C16</f>
        <v>73.242999999999995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3.1435895599999997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6.2871791199999993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12.574358239999999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12.574358239999999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37.72307472</v>
      </c>
      <c r="AX10" s="16" t="s">
        <v>16630</v>
      </c>
      <c r="AY10" s="23">
        <f>B7L503C23*B7L121C1</f>
        <v>98.079994272000008</v>
      </c>
      <c r="AZ10" s="16" t="s">
        <v>15490</v>
      </c>
      <c r="BA10" s="23">
        <f>A1L305C17</f>
        <v>74.611666666666665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3.2023327333333333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6.4046654666666667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12.809330933333333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12.809330933333333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38.427992799999998</v>
      </c>
      <c r="BV10" s="16" t="s">
        <v>16636</v>
      </c>
      <c r="BW10" s="23">
        <f>B7L503C35*B7L121C1</f>
        <v>99.912781280000004</v>
      </c>
      <c r="BX10" s="16" t="s">
        <v>15496</v>
      </c>
      <c r="BY10" s="23">
        <f>A1L305C18</f>
        <v>75.777500000000003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3.2523702999999999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6.5047405999999999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13.0094812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13.0094812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39.028443600000003</v>
      </c>
      <c r="CT10" s="16" t="s">
        <v>16642</v>
      </c>
      <c r="CU10" s="23">
        <f>B7L503C47*B7L121C1</f>
        <v>101.47395336000001</v>
      </c>
      <c r="CV10" s="16" t="s">
        <v>15502</v>
      </c>
      <c r="CW10" s="23">
        <f>A1L305C19</f>
        <v>77.383600000000001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3.321304112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6.642608224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13.285216448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13.285216448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39.855649344</v>
      </c>
      <c r="DR10" s="16" t="s">
        <v>16648</v>
      </c>
      <c r="DS10" s="23">
        <f>B7L503C59*B7L121C1</f>
        <v>103.6246882944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9.7560000000000002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0.41872752000000002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0.83745504000000004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1.6749100800000001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1.6749100800000001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5.0247302400000002</v>
      </c>
      <c r="Z11" s="16" t="s">
        <v>16657</v>
      </c>
      <c r="AA11" s="17">
        <f>B7L504C11*B7L121C1</f>
        <v>13.064298624000001</v>
      </c>
      <c r="AB11" s="16" t="s">
        <v>15517</v>
      </c>
      <c r="AC11" s="17">
        <f>A1L308C16</f>
        <v>9.974499999999999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0.42810553999999995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0.8562110799999999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1.7124221599999998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1.7124221599999998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5.1372664799999992</v>
      </c>
      <c r="AX11" s="16" t="s">
        <v>16663</v>
      </c>
      <c r="AY11" s="17">
        <f>B7L504C23*B7L121C1</f>
        <v>13.356892847999998</v>
      </c>
      <c r="AZ11" s="16" t="s">
        <v>15523</v>
      </c>
      <c r="BA11" s="17">
        <f>A1L308C17</f>
        <v>9.6563333333333325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0.41444982666666663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0.82889965333333326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1.6577993066666665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1.6577993066666665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4.97339792</v>
      </c>
      <c r="BV11" s="16" t="s">
        <v>16669</v>
      </c>
      <c r="BW11" s="17">
        <f>B7L504C35*B7L121C1</f>
        <v>12.930834592</v>
      </c>
      <c r="BX11" s="16" t="s">
        <v>15529</v>
      </c>
      <c r="BY11" s="17">
        <f>A1L308C18</f>
        <v>9.4172499999999992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0.40418836999999996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0.80837673999999993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1.6167534799999999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1.6167534799999999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4.8502604399999996</v>
      </c>
      <c r="CT11" s="16" t="s">
        <v>16675</v>
      </c>
      <c r="CU11" s="17">
        <f>B7L504C47*B7L121C1</f>
        <v>12.610677143999999</v>
      </c>
      <c r="CV11" s="16" t="s">
        <v>15535</v>
      </c>
      <c r="CW11" s="17">
        <f>A1L308C19</f>
        <v>12.318000000000001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0.52868856000000009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1.0573771200000002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2.1147542400000003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2.1147542400000003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6.3442627200000015</v>
      </c>
      <c r="DR11" s="16" t="s">
        <v>16681</v>
      </c>
      <c r="DS11" s="17">
        <f>B7L504C59*B7L121C1</f>
        <v>16.495083072000003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35.644999999999996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1.5298833999999999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3.0597667999999998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6.1195335999999996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6.1195335999999996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18.358600799999998</v>
      </c>
      <c r="Z12" s="16" t="s">
        <v>16690</v>
      </c>
      <c r="AA12" s="23">
        <f>B7L505C11*B7L121C1</f>
        <v>47.732362079999994</v>
      </c>
      <c r="AB12" s="16" t="s">
        <v>15550</v>
      </c>
      <c r="AC12" s="23">
        <f>A1L309C16</f>
        <v>42.366500000000002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1.8183701800000001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3.6367403600000001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7.2734807200000002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7.2734807200000002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21.820442159999999</v>
      </c>
      <c r="AX12" s="16" t="s">
        <v>16696</v>
      </c>
      <c r="AY12" s="23">
        <f>B7L505C23*B7L121C1</f>
        <v>56.733149615999999</v>
      </c>
      <c r="AZ12" s="16" t="s">
        <v>15556</v>
      </c>
      <c r="BA12" s="23">
        <f>A1L309C17</f>
        <v>42.082333333333331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1.8061737466666665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3.612347493333333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7.2246949866666661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7.2246949866666661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21.674084959999998</v>
      </c>
      <c r="BV12" s="16" t="s">
        <v>16702</v>
      </c>
      <c r="BW12" s="23">
        <f>B7L505C35*B7L121C1</f>
        <v>56.352620895999998</v>
      </c>
      <c r="BX12" s="16" t="s">
        <v>15562</v>
      </c>
      <c r="BY12" s="23">
        <f>A1L309C18</f>
        <v>41.200249999999997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1.7683147299999999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3.5366294599999999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7.0732589199999998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7.0732589199999998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21.219776759999998</v>
      </c>
      <c r="CT12" s="16" t="s">
        <v>16708</v>
      </c>
      <c r="CU12" s="23">
        <f>B7L505C47*B7L121C1</f>
        <v>55.171419575999998</v>
      </c>
      <c r="CV12" s="16" t="s">
        <v>15568</v>
      </c>
      <c r="CW12" s="23">
        <f>A1L309C19</f>
        <v>40.361599999999996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1.7323198719999997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3.4646397439999994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6.9292794879999988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6.9292794879999988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20.787838463999996</v>
      </c>
      <c r="DR12" s="16" t="s">
        <v>16714</v>
      </c>
      <c r="DS12" s="23">
        <f>B7L505C59*B7L121C1</f>
        <v>54.048380006399995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89.924000000000007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3.8595380800000001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7.7190761600000002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15.43815232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15.43815232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46.314456960000001</v>
      </c>
      <c r="Z13" s="16" t="s">
        <v>16723</v>
      </c>
      <c r="AA13" s="17">
        <f>B7L506C11*B7L121C1</f>
        <v>120.417588096</v>
      </c>
      <c r="AB13" s="16" t="s">
        <v>15583</v>
      </c>
      <c r="AC13" s="17">
        <f>A1L312C16</f>
        <v>91.403500000000008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3.9230382200000005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7.8460764400000009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15.692152880000002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15.692152880000002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47.076458640000006</v>
      </c>
      <c r="AX13" s="16" t="s">
        <v>16729</v>
      </c>
      <c r="AY13" s="17">
        <f>B7L506C23*B7L121C1</f>
        <v>122.39879246400002</v>
      </c>
      <c r="AZ13" s="16" t="s">
        <v>15589</v>
      </c>
      <c r="BA13" s="17">
        <f>A1L312C17</f>
        <v>87.137333333333345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3.7399343466666672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7.4798686933333345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14.959737386666669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14.959737386666669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44.879212160000009</v>
      </c>
      <c r="BV13" s="16" t="s">
        <v>16735</v>
      </c>
      <c r="BW13" s="17">
        <f>B7L506C35*B7L121C1</f>
        <v>116.68595161600003</v>
      </c>
      <c r="BX13" s="16" t="s">
        <v>15595</v>
      </c>
      <c r="BY13" s="17">
        <f>A1L312C18</f>
        <v>83.141250000000014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3.5684224500000004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7.1368449000000007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14.273689800000001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14.273689800000001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42.821069400000006</v>
      </c>
      <c r="CT13" s="16" t="s">
        <v>16741</v>
      </c>
      <c r="CU13" s="17">
        <f>B7L506C47*B7L121C1</f>
        <v>111.33478044000002</v>
      </c>
      <c r="CV13" s="16" t="s">
        <v>15601</v>
      </c>
      <c r="CW13" s="17">
        <f>A1L312C19</f>
        <v>83.152200000000022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3.5688924240000008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7.1377848480000017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14.275569696000003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14.275569696000003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42.826709088000008</v>
      </c>
      <c r="DR13" s="16" t="s">
        <v>16747</v>
      </c>
      <c r="DS13" s="17">
        <f>B7L506C59*B7L121C1</f>
        <v>111.34944362880003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1.089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4.6739879999999998E-2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9.3479759999999995E-2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0.18695951999999999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0.18695951999999999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0.56087855999999991</v>
      </c>
      <c r="Z14" s="16" t="s">
        <v>16756</v>
      </c>
      <c r="AA14" s="23">
        <f>B7L507C11*B7L121C1</f>
        <v>1.4582842559999998</v>
      </c>
      <c r="AB14" s="16" t="s">
        <v>15616</v>
      </c>
      <c r="AC14" s="23">
        <f>A1L313C16</f>
        <v>1.036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4.4465120000000004E-2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8.8930240000000008E-2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0.17786048000000002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0.17786048000000002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0.53358144000000007</v>
      </c>
      <c r="AX14" s="16" t="s">
        <v>16762</v>
      </c>
      <c r="AY14" s="23">
        <f>B7L507C23*B7L121C1</f>
        <v>1.3873117440000002</v>
      </c>
      <c r="AZ14" s="16" t="s">
        <v>15622</v>
      </c>
      <c r="BA14" s="23">
        <f>A1L313C17</f>
        <v>1.08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4.6353600000000002E-2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9.2707200000000003E-2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0.18541440000000001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0.18541440000000001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0.55624320000000005</v>
      </c>
      <c r="BV14" s="16" t="s">
        <v>16768</v>
      </c>
      <c r="BW14" s="23">
        <f>B7L507C35*B7L121C1</f>
        <v>1.4462323200000002</v>
      </c>
      <c r="BX14" s="16" t="s">
        <v>15628</v>
      </c>
      <c r="BY14" s="23">
        <f>A1L313C18</f>
        <v>1.1247500000000001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4.8274270000000008E-2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9.6548540000000016E-2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0.19309708000000003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0.19309708000000003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0.5792912400000001</v>
      </c>
      <c r="CT14" s="16" t="s">
        <v>16774</v>
      </c>
      <c r="CU14" s="23">
        <f>B7L507C47*B7L121C1</f>
        <v>1.5061572240000003</v>
      </c>
      <c r="CV14" s="16" t="s">
        <v>15634</v>
      </c>
      <c r="CW14" s="23">
        <f>A1L313C19</f>
        <v>1.4588000000000001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6.2611696000000008E-2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0.12522339200000002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0.25044678400000003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0.25044678400000003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0.75134035200000016</v>
      </c>
      <c r="DR14" s="16" t="s">
        <v>16780</v>
      </c>
      <c r="DS14" s="23">
        <f>B7L507C59*B7L121C1</f>
        <v>1.9534849152000004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38.576999999999998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1.65572484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3.31144968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6.6228993599999999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6.6228993599999999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19.868698080000001</v>
      </c>
      <c r="Z15" s="16" t="s">
        <v>16789</v>
      </c>
      <c r="AA15" s="23">
        <f>B7L508C11*B7L121C1</f>
        <v>51.658615008000005</v>
      </c>
      <c r="AB15" s="16" t="s">
        <v>15649</v>
      </c>
      <c r="AC15" s="23">
        <f>A1L314C16</f>
        <v>25.482499999999998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1.0937089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2.1874178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4.3748355999999999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4.3748355999999999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13.124506799999999</v>
      </c>
      <c r="AX15" s="16" t="s">
        <v>16795</v>
      </c>
      <c r="AY15" s="23">
        <f>B7L508C23*B7L121C1</f>
        <v>34.123717679999999</v>
      </c>
      <c r="AZ15" s="16" t="s">
        <v>15655</v>
      </c>
      <c r="BA15" s="23">
        <f>A1L314C17</f>
        <v>18.051666666666666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0.77477753333333332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1.5495550666666666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3.0991101333333333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3.0991101333333333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9.2973303999999999</v>
      </c>
      <c r="BV15" s="16" t="s">
        <v>16801</v>
      </c>
      <c r="BW15" s="23">
        <f>B7L508C35*B7L121C1</f>
        <v>24.173059040000002</v>
      </c>
      <c r="BX15" s="16" t="s">
        <v>15661</v>
      </c>
      <c r="BY15" s="23">
        <f>A1L314C18</f>
        <v>14.325499999999998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0.61485045999999988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1.2297009199999998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2.4594018399999995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2.4594018399999995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7.3782055199999981</v>
      </c>
      <c r="CT15" s="16" t="s">
        <v>16807</v>
      </c>
      <c r="CU15" s="23">
        <f>B7L508C47*B7L121C1</f>
        <v>19.183334351999996</v>
      </c>
      <c r="CV15" s="16" t="s">
        <v>15667</v>
      </c>
      <c r="CW15" s="23">
        <f>A1L314C19</f>
        <v>12.375199999999998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0.53114358399999995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1.0622871679999999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2.1245743359999998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2.1245743359999998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6.3737230079999989</v>
      </c>
      <c r="DR15" s="16" t="s">
        <v>16813</v>
      </c>
      <c r="DS15" s="23">
        <f>B7L508C59*B7L121C1</f>
        <v>16.571679820799996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0.218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9.3565599999999999E-3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1.871312E-2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3.742624E-2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3.742624E-2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0.11227872</v>
      </c>
      <c r="Z16" s="16" t="s">
        <v>16822</v>
      </c>
      <c r="AA16" s="23">
        <f>B7L509C11*B7L121C1</f>
        <v>0.291924672</v>
      </c>
      <c r="AB16" s="16" t="s">
        <v>15682</v>
      </c>
      <c r="AC16" s="23">
        <f>A1L316C16</f>
        <v>0.14549999999999999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6.2448599999999996E-3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1.2489719999999999E-2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2.4979439999999999E-2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2.4979439999999999E-2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7.4938320000000003E-2</v>
      </c>
      <c r="AX16" s="16" t="s">
        <v>16828</v>
      </c>
      <c r="AY16" s="23">
        <f>B7L509C23*B7L121C1</f>
        <v>0.19483963200000001</v>
      </c>
      <c r="AZ16" s="16" t="s">
        <v>15688</v>
      </c>
      <c r="BA16" s="23">
        <f>A1L316C17</f>
        <v>0.12066666666666666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5.1790133333333328E-3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1.0358026666666666E-2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2.0716053333333331E-2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2.0716053333333331E-2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6.2148159999999994E-2</v>
      </c>
      <c r="BV16" s="16" t="s">
        <v>16834</v>
      </c>
      <c r="BW16" s="23">
        <f>B7L509C35*B7L121C1</f>
        <v>0.16158521599999998</v>
      </c>
      <c r="BX16" s="16" t="s">
        <v>15694</v>
      </c>
      <c r="BY16" s="23">
        <f>A1L316C18</f>
        <v>0.10199999999999999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4.37784E-3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8.7556800000000001E-3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1.751136E-2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1.751136E-2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5.2534079999999997E-2</v>
      </c>
      <c r="CT16" s="16" t="s">
        <v>16840</v>
      </c>
      <c r="CU16" s="23">
        <f>B7L509C47*B7L121C1</f>
        <v>0.136588608</v>
      </c>
      <c r="CV16" s="16" t="s">
        <v>15700</v>
      </c>
      <c r="CW16" s="23">
        <f>A1L316C19</f>
        <v>8.4599999999999995E-2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3.6310319999999997E-3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7.2620639999999995E-3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1.4524127999999999E-2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1.4524127999999999E-2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4.3572383999999999E-2</v>
      </c>
      <c r="DR16" s="16" t="s">
        <v>16846</v>
      </c>
      <c r="DS16" s="23">
        <f>B7L509C59*B7L121C1</f>
        <v>0.1132881984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1E-3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4.2920000000000002E-5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8.5840000000000005E-5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1.7168000000000001E-4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1.7168000000000001E-4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5.1504000000000003E-4</v>
      </c>
      <c r="Z17" s="16" t="s">
        <v>16855</v>
      </c>
      <c r="AA17" s="23">
        <f>B7L510C11*B7L121C1</f>
        <v>1.339104E-3</v>
      </c>
      <c r="AB17" s="16" t="s">
        <v>15715</v>
      </c>
      <c r="AC17" s="23">
        <f>A1L315C16</f>
        <v>1E-3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4.2920000000000002E-5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8.5840000000000005E-5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1.7168000000000001E-4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1.7168000000000001E-4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5.1504000000000003E-4</v>
      </c>
      <c r="AX17" s="16" t="s">
        <v>16861</v>
      </c>
      <c r="AY17" s="23">
        <f>B7L510C23*B7L121C1</f>
        <v>1.339104E-3</v>
      </c>
      <c r="AZ17" s="16" t="s">
        <v>15721</v>
      </c>
      <c r="BA17" s="23">
        <f>A1L315C17</f>
        <v>1.6666666666666668E-3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7.1533333333333342E-5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1.4306666666666668E-4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2.8613333333333337E-4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2.8613333333333337E-4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8.5840000000000005E-4</v>
      </c>
      <c r="BV17" s="16" t="s">
        <v>16867</v>
      </c>
      <c r="BW17" s="23">
        <f>B7L510C35*B7L121C1</f>
        <v>2.2318400000000001E-3</v>
      </c>
      <c r="BX17" s="16" t="s">
        <v>15727</v>
      </c>
      <c r="BY17" s="23">
        <f>A1L315C18</f>
        <v>2.5000000000000001E-3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1.0730000000000001E-4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2.1460000000000001E-4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4.2920000000000002E-4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4.2920000000000002E-4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1.2876000000000001E-3</v>
      </c>
      <c r="CT17" s="16" t="s">
        <v>16873</v>
      </c>
      <c r="CU17" s="23">
        <f>B7L510C47*B7L121C1</f>
        <v>3.3477600000000004E-3</v>
      </c>
      <c r="CV17" s="16" t="s">
        <v>15733</v>
      </c>
      <c r="CW17" s="23">
        <f>A1L315C19</f>
        <v>3.0000000000000001E-3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1.2876000000000001E-4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2.5752000000000001E-4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5.1504000000000003E-4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5.1504000000000003E-4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1.5451200000000001E-3</v>
      </c>
      <c r="DR17" s="16" t="s">
        <v>16879</v>
      </c>
      <c r="DS17" s="23">
        <f>B7L510C59*B7L121C1</f>
        <v>4.0173120000000003E-3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31.167000000000002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1.0179142200000002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1.0179142200000002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2.0358284400000004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4.0716568800000008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6.1074853200000012</v>
      </c>
      <c r="Z18" s="16" t="s">
        <v>16888</v>
      </c>
      <c r="AA18" s="23">
        <f>B7L511C11*B7L121C1</f>
        <v>15.879461832000004</v>
      </c>
      <c r="AB18" s="16" t="s">
        <v>15748</v>
      </c>
      <c r="AC18" s="23">
        <f>A1L317C16</f>
        <v>30.285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0.98910810000000005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0.98910810000000005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1.9782162000000001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3.9564324000000002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5.9346486000000001</v>
      </c>
      <c r="AX18" s="16" t="s">
        <v>16894</v>
      </c>
      <c r="AY18" s="23">
        <f>B7L511C23*B7L121C1</f>
        <v>15.430086360000001</v>
      </c>
      <c r="AZ18" s="16" t="s">
        <v>15754</v>
      </c>
      <c r="BA18" s="23">
        <f>A1L317C17</f>
        <v>28.199333333333332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0.92099022666666663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0.92099022666666663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1.8419804533333333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3.6839609066666665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5.52594136</v>
      </c>
      <c r="BV18" s="16" t="s">
        <v>16900</v>
      </c>
      <c r="BW18" s="23">
        <f>B7L511C35*B7L121C1</f>
        <v>14.367447536</v>
      </c>
      <c r="BX18" s="16" t="s">
        <v>15760</v>
      </c>
      <c r="BY18" s="23">
        <f>A1L317C18</f>
        <v>25.424250000000001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0.83035600500000006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0.83035600500000006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1.6607120100000001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3.3214240200000003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4.9821360300000004</v>
      </c>
      <c r="CT18" s="16" t="s">
        <v>16906</v>
      </c>
      <c r="CU18" s="23">
        <f>B7L511C47*B7L121C1</f>
        <v>12.953553678000002</v>
      </c>
      <c r="CV18" s="16" t="s">
        <v>15766</v>
      </c>
      <c r="CW18" s="23">
        <f>A1L317C19</f>
        <v>23.068200000000001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0.75340741200000005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0.75340741200000005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1.5068148240000001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3.0136296480000002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4.5204444720000003</v>
      </c>
      <c r="DR18" s="16" t="s">
        <v>16912</v>
      </c>
      <c r="DS18" s="23">
        <f>B7L511C59*B7L121C1</f>
        <v>11.753155627200002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6.9440000000000008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0.29803648000000005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0.5960729600000001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1.1921459200000002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1.1921459200000002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3.5764377600000006</v>
      </c>
      <c r="Z19" s="16" t="s">
        <v>16921</v>
      </c>
      <c r="AA19" s="23">
        <f>B7L512C11*B7L121C1</f>
        <v>9.2987381760000023</v>
      </c>
      <c r="AB19" s="16" t="s">
        <v>15781</v>
      </c>
      <c r="AC19" s="23">
        <f>A1L318C16</f>
        <v>6.6055000000000001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0.28350806000000001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0.56701612000000001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1.13403224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1.13403224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3.4020967200000003</v>
      </c>
      <c r="AX19" s="16" t="s">
        <v>16927</v>
      </c>
      <c r="AY19" s="23">
        <f>B7L512C23*B7L121C1</f>
        <v>8.8454514720000006</v>
      </c>
      <c r="AZ19" s="16" t="s">
        <v>15787</v>
      </c>
      <c r="BA19" s="23">
        <f>A1L318C17</f>
        <v>6.5356666666666667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0.28051081333333333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0.56102162666666666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1.1220432533333333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1.1220432533333333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3.3661297599999997</v>
      </c>
      <c r="BV19" s="16" t="s">
        <v>16933</v>
      </c>
      <c r="BW19" s="23">
        <f>B7L512C35*B7L121C1</f>
        <v>8.751937375999999</v>
      </c>
      <c r="BX19" s="16" t="s">
        <v>15793</v>
      </c>
      <c r="BY19" s="23">
        <f>A1L318C18</f>
        <v>6.3889999999999993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0.27421587999999997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0.54843175999999993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1.0968635199999999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1.0968635199999999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3.2905905599999996</v>
      </c>
      <c r="CT19" s="16" t="s">
        <v>16939</v>
      </c>
      <c r="CU19" s="23">
        <f>B7L512C47*B7L121C1</f>
        <v>8.5555354559999994</v>
      </c>
      <c r="CV19" s="16" t="s">
        <v>15799</v>
      </c>
      <c r="CW19" s="23">
        <f>A1L318C19</f>
        <v>6.2989999999999995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0.27035307999999997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0.54070615999999994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1.0814123199999999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1.0814123199999999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3.2442369599999994</v>
      </c>
      <c r="DR19" s="16" t="s">
        <v>16945</v>
      </c>
      <c r="DS19" s="23">
        <f>B7L512C59*B7L121C1</f>
        <v>8.4350160959999982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4.0000000000000001E-3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1.7168000000000001E-4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3.4336000000000002E-4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6.8672000000000004E-4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6.8672000000000004E-4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2.0601600000000001E-3</v>
      </c>
      <c r="Z20" s="16" t="s">
        <v>16954</v>
      </c>
      <c r="AA20" s="23">
        <f>B7L513C11*B7L121C1</f>
        <v>5.3564160000000001E-3</v>
      </c>
      <c r="AB20" s="16" t="s">
        <v>15814</v>
      </c>
      <c r="AC20" s="23">
        <f>A1L319C16</f>
        <v>2.5000000000000001E-3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1.0730000000000001E-4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2.1460000000000001E-4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4.2920000000000002E-4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4.2920000000000002E-4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1.2876000000000001E-3</v>
      </c>
      <c r="AX20" s="16" t="s">
        <v>16960</v>
      </c>
      <c r="AY20" s="23">
        <f>B7L513C23*B7L121C1</f>
        <v>3.3477600000000004E-3</v>
      </c>
      <c r="AZ20" s="16" t="s">
        <v>15820</v>
      </c>
      <c r="BA20" s="23">
        <f>A1L319C17</f>
        <v>2.3333333333333335E-3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1.0014666666666667E-4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2.0029333333333334E-4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4.0058666666666667E-4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4.0058666666666667E-4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1.2017600000000001E-3</v>
      </c>
      <c r="BV20" s="16" t="s">
        <v>16966</v>
      </c>
      <c r="BW20" s="23">
        <f>B7L513C35*B7L121C1</f>
        <v>3.1245760000000004E-3</v>
      </c>
      <c r="BX20" s="16" t="s">
        <v>15826</v>
      </c>
      <c r="BY20" s="23">
        <f>A1L319C18</f>
        <v>4.2500000000000003E-3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1.8241000000000001E-4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3.6482000000000002E-4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7.2964000000000004E-4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7.2964000000000004E-4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2.18892E-3</v>
      </c>
      <c r="CT20" s="16" t="s">
        <v>16972</v>
      </c>
      <c r="CU20" s="23">
        <f>B7L513C47*B7L121C1</f>
        <v>5.6911920000000003E-3</v>
      </c>
      <c r="CV20" s="16" t="s">
        <v>15832</v>
      </c>
      <c r="CW20" s="23">
        <f>A1L319C19</f>
        <v>5.2000000000000006E-3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2.2318400000000002E-4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4.4636800000000005E-4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8.9273600000000009E-4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8.9273600000000009E-4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2.6782080000000005E-3</v>
      </c>
      <c r="DR20" s="16" t="s">
        <v>16978</v>
      </c>
      <c r="DS20" s="23">
        <f>B7L513C59*B7L121C1</f>
        <v>6.9633408000000013E-3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2.1789999999999998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9.3522679999999997E-2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0.18704535999999999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0.37409071999999999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0.37409071999999999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1.1222721600000001</v>
      </c>
      <c r="Z21" s="16" t="s">
        <v>16987</v>
      </c>
      <c r="AA21" s="23">
        <f>B7L514C11*B7L121C1</f>
        <v>2.9179076160000004</v>
      </c>
      <c r="AB21" s="16" t="s">
        <v>15847</v>
      </c>
      <c r="AC21" s="23">
        <f>A1L320C16</f>
        <v>2.6859999999999999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0.11528312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0.23056624000000001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0.46113248000000001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0.46113248000000001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1.38339744</v>
      </c>
      <c r="AX21" s="16" t="s">
        <v>16993</v>
      </c>
      <c r="AY21" s="23">
        <f>B7L514C23*B7L121C1</f>
        <v>3.5968333440000002</v>
      </c>
      <c r="AZ21" s="16" t="s">
        <v>15853</v>
      </c>
      <c r="BA21" s="23">
        <f>A1L320C17</f>
        <v>2.9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0.124468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0.24893599999999999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0.49787199999999998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0.49787199999999998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1.4936159999999998</v>
      </c>
      <c r="BV21" s="16" t="s">
        <v>16999</v>
      </c>
      <c r="BW21" s="23">
        <f>B7L514C35*B7L121C1</f>
        <v>3.8834015999999996</v>
      </c>
      <c r="BX21" s="16" t="s">
        <v>15859</v>
      </c>
      <c r="BY21" s="23">
        <f>A1L320C18</f>
        <v>2.8562499999999997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0.12259024999999998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0.24518049999999997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0.49036099999999994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0.49036099999999994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1.4710829999999997</v>
      </c>
      <c r="CT21" s="16" t="s">
        <v>17005</v>
      </c>
      <c r="CU21" s="23">
        <f>B7L514C47*B7L121C1</f>
        <v>3.8248157999999992</v>
      </c>
      <c r="CV21" s="16" t="s">
        <v>15865</v>
      </c>
      <c r="CW21" s="23">
        <f>A1L320C19</f>
        <v>2.7651999999999997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0.11868238399999999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0.23736476799999998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0.47472953599999995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0.47472953599999995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1.4241886079999999</v>
      </c>
      <c r="DR21" s="16" t="s">
        <v>17011</v>
      </c>
      <c r="DS21" s="23">
        <f>B7L514C59*B7L121C1</f>
        <v>3.7028903808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4.2639999999999993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0.18301087999999996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0.36602175999999992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0.73204351999999984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0.73204351999999984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2.1961305599999994</v>
      </c>
      <c r="Z22" s="16" t="s">
        <v>17020</v>
      </c>
      <c r="AA22" s="17">
        <f>B7L515C11*B7L121C1</f>
        <v>5.709939455999999</v>
      </c>
      <c r="AB22" s="16" t="s">
        <v>15880</v>
      </c>
      <c r="AC22" s="17">
        <f>A1L323C16</f>
        <v>4.3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0.184556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0.369112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0.73822399999999999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0.73822399999999999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2.2146720000000002</v>
      </c>
      <c r="AX22" s="16" t="s">
        <v>17026</v>
      </c>
      <c r="AY22" s="17">
        <f>B7L515C23*B7L121C1</f>
        <v>5.7581472000000007</v>
      </c>
      <c r="AZ22" s="16" t="s">
        <v>15886</v>
      </c>
      <c r="BA22" s="17">
        <f>A1L323C17</f>
        <v>4.1226666666666665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0.17694485333333332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0.35388970666666664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0.70777941333333327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0.70777941333333327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2.1233382399999998</v>
      </c>
      <c r="BV22" s="16" t="s">
        <v>17032</v>
      </c>
      <c r="BW22" s="17">
        <f>B7L515C35*B7L121C1</f>
        <v>5.5206794239999999</v>
      </c>
      <c r="BX22" s="16" t="s">
        <v>15892</v>
      </c>
      <c r="BY22" s="17">
        <f>A1L323C18</f>
        <v>4.1284999999999998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0.17719521999999999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0.35439043999999997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0.70878087999999995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0.70878087999999995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2.1263426399999998</v>
      </c>
      <c r="CT22" s="16" t="s">
        <v>17038</v>
      </c>
      <c r="CU22" s="17">
        <f>B7L515C47*B7L121C1</f>
        <v>5.5284908640000001</v>
      </c>
      <c r="CV22" s="16" t="s">
        <v>15898</v>
      </c>
      <c r="CW22" s="17">
        <f>A1L323C19</f>
        <v>4.1977999999999991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0.18016957599999997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0.36033915199999994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0.72067830399999988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0.72067830399999988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2.1620349119999998</v>
      </c>
      <c r="DR22" s="16" t="s">
        <v>17044</v>
      </c>
      <c r="DS22" s="17">
        <f>B7L515C59*B7L121C1</f>
        <v>5.6212907712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296.45100000000002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9.6820896600000008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18.395970353999999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36.791940707999998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38.728358640000003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110.375822124</v>
      </c>
      <c r="Z23" s="16" t="s">
        <v>17054</v>
      </c>
      <c r="AA23" s="17">
        <f>B7L516C11*B7L121C1</f>
        <v>286.97713752239997</v>
      </c>
      <c r="AB23" s="16" t="s">
        <v>15914</v>
      </c>
      <c r="AC23" s="17">
        <f>A1L324C16</f>
        <v>291.79650000000004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9.5300736900000018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18.107140011000002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36.214280022000004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38.120294760000007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108.64284006600002</v>
      </c>
      <c r="AX23" s="16" t="s">
        <v>17060</v>
      </c>
      <c r="AY23" s="17">
        <f>B7L516C23*B7L121C1</f>
        <v>282.47138417160005</v>
      </c>
      <c r="AZ23" s="16" t="s">
        <v>15920</v>
      </c>
      <c r="BA23" s="17">
        <f>A1L324C17</f>
        <v>278.70533333333339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9.1025161866666693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17.294780754666672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34.589561509333343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36.410064746666677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103.76868452800002</v>
      </c>
      <c r="BV23" s="16" t="s">
        <v>17066</v>
      </c>
      <c r="BW23" s="17">
        <f>B7L516C35*B7L121C1</f>
        <v>269.79857977280005</v>
      </c>
      <c r="BX23" s="16" t="s">
        <v>15926</v>
      </c>
      <c r="BY23" s="17">
        <f>A1L324C18</f>
        <v>268.07425000000001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8.7553050050000003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16.635079509499999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33.270159018999998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35.021220020000001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99.810477056999986</v>
      </c>
      <c r="CT23" s="16" t="s">
        <v>17072</v>
      </c>
      <c r="CU23" s="17">
        <f>B7L516C47*B7L121C1</f>
        <v>259.50724034819996</v>
      </c>
      <c r="CV23" s="16" t="s">
        <v>15932</v>
      </c>
      <c r="CW23" s="17">
        <f>A1L324C19</f>
        <v>267.58460000000002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8.7393130360000004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16.604694768400002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33.209389536800003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34.957252144000002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99.62816861040001</v>
      </c>
      <c r="DR23" s="16" t="s">
        <v>17078</v>
      </c>
      <c r="DS23" s="17">
        <f>B7L516C59*B7L121C1</f>
        <v>259.03323838704006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4.1539999999999999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0.23382865999999999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0.42089158799999998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0.631337382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0.46765731999999999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2.2096808370000001</v>
      </c>
      <c r="Z9" s="16" t="s">
        <v>17166</v>
      </c>
      <c r="AA9" s="17">
        <f>B7L602C11*B7L121C1</f>
        <v>5.7451701762000003</v>
      </c>
      <c r="AB9" s="16" t="s">
        <v>15451</v>
      </c>
      <c r="AC9" s="17">
        <f>A1L304C16</f>
        <v>4.2649999999999997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0.24007684999999998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0.43213832999999996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0.64820749499999997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0.48015369999999996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2.2687262324999997</v>
      </c>
      <c r="AX9" s="16" t="s">
        <v>17172</v>
      </c>
      <c r="AY9" s="17">
        <f>B7L602C23*B7L121C1</f>
        <v>5.8986882044999991</v>
      </c>
      <c r="AZ9" s="16" t="s">
        <v>15457</v>
      </c>
      <c r="BA9" s="17">
        <f>A1L304C17</f>
        <v>4.2036666666666669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0.23662439666666668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0.42592391400000001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0.63888587100000005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0.47324879333333336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2.2361005485000001</v>
      </c>
      <c r="BV9" s="16" t="s">
        <v>17178</v>
      </c>
      <c r="BW9" s="17">
        <f>B7L602C35*B7L121C1</f>
        <v>5.8138614261000008</v>
      </c>
      <c r="BX9" s="16" t="s">
        <v>15463</v>
      </c>
      <c r="BY9" s="17">
        <f>A1L304C18</f>
        <v>4.181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0.23534848999999999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0.42362728199999999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0.63544092299999999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0.47069697999999999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2.2240432305</v>
      </c>
      <c r="CT9" s="16" t="s">
        <v>17184</v>
      </c>
      <c r="CU9" s="17">
        <f>B7L602C47*B7L121C1</f>
        <v>5.7825123992999998</v>
      </c>
      <c r="CV9" s="16" t="s">
        <v>15469</v>
      </c>
      <c r="CW9" s="17">
        <f>A1L304C19</f>
        <v>4.1121999999999996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0.23147573799999999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0.4166563284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0.6249844926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0.46295147599999997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2.1874457240999998</v>
      </c>
      <c r="DR9" s="16" t="s">
        <v>17190</v>
      </c>
      <c r="DS9" s="17">
        <f>B7L602C59*B7L121C1</f>
        <v>5.6873588826599999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72.528999999999996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4.0826574099999995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8.165314819999999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12.247972229999998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8.165314819999999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42.867902804999993</v>
      </c>
      <c r="Z10" s="16" t="s">
        <v>17199</v>
      </c>
      <c r="AA10" s="23">
        <f>B7L603C11*B7L121C1</f>
        <v>111.45654729299999</v>
      </c>
      <c r="AB10" s="16" t="s">
        <v>15484</v>
      </c>
      <c r="AC10" s="23">
        <f>A1L305C16</f>
        <v>73.242999999999995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4.1228484700000001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8.2456969400000002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12.368545409999999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8.2456969400000002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43.289908935</v>
      </c>
      <c r="AX10" s="16" t="s">
        <v>17205</v>
      </c>
      <c r="AY10" s="23">
        <f>B7L603C23*B7L121C1</f>
        <v>112.553763231</v>
      </c>
      <c r="AZ10" s="16" t="s">
        <v>15490</v>
      </c>
      <c r="BA10" s="23">
        <f>A1L305C17</f>
        <v>74.611666666666665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4.1998907166666664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8.3997814333333327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12.59967215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8.3997814333333327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44.098852524999998</v>
      </c>
      <c r="BV10" s="16" t="s">
        <v>17211</v>
      </c>
      <c r="BW10" s="23">
        <f>B7L603C35*B7L121C1</f>
        <v>114.65701656499999</v>
      </c>
      <c r="BX10" s="16" t="s">
        <v>15496</v>
      </c>
      <c r="BY10" s="23">
        <f>A1L305C18</f>
        <v>75.777500000000003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4.2655154749999999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8.5310309499999999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12.796546424999999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8.5310309499999999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44.787912487500002</v>
      </c>
      <c r="CT10" s="16" t="s">
        <v>17217</v>
      </c>
      <c r="CU10" s="23">
        <f>B7L603C47*B7L121C1</f>
        <v>116.44857246750001</v>
      </c>
      <c r="CV10" s="16" t="s">
        <v>15502</v>
      </c>
      <c r="CW10" s="23">
        <f>A1L305C19</f>
        <v>77.383600000000001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4.3559228440000002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8.7118456880000004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13.067768532000001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8.7118456880000004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45.737189862000001</v>
      </c>
      <c r="DR10" s="16" t="s">
        <v>17223</v>
      </c>
      <c r="DS10" s="23">
        <f>B7L603C59*B7L121C1</f>
        <v>118.91669364120001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9.7560000000000002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0.54916524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1.09833048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1.64749572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1.09833048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5.7662350199999999</v>
      </c>
      <c r="Z11" s="16" t="s">
        <v>17232</v>
      </c>
      <c r="AA11" s="17">
        <f>B7L604C11*B7L121C1</f>
        <v>14.992211052</v>
      </c>
      <c r="AB11" s="16" t="s">
        <v>15517</v>
      </c>
      <c r="AC11" s="17">
        <f>A1L308C16</f>
        <v>9.974499999999999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0.56146460499999995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1.1229292099999999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1.684393815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1.1229292099999999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5.8953783524999999</v>
      </c>
      <c r="AX11" s="16" t="s">
        <v>17238</v>
      </c>
      <c r="AY11" s="17">
        <f>B7L604C23*B7L121C1</f>
        <v>15.3279837165</v>
      </c>
      <c r="AZ11" s="16" t="s">
        <v>15523</v>
      </c>
      <c r="BA11" s="17">
        <f>A1L308C17</f>
        <v>9.6563333333333325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0.54355500333333329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1.0871100066666666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1.63066501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1.0871100066666666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5.7073275349999992</v>
      </c>
      <c r="BV11" s="16" t="s">
        <v>17244</v>
      </c>
      <c r="BW11" s="17">
        <f>B7L604C35*B7L121C1</f>
        <v>14.839051590999999</v>
      </c>
      <c r="BX11" s="16" t="s">
        <v>15529</v>
      </c>
      <c r="BY11" s="17">
        <f>A1L308C18</f>
        <v>9.4172499999999992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0.53009700249999991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1.0601940049999998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1.5902910074999999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1.0601940049999998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5.5660185262499988</v>
      </c>
      <c r="CT11" s="16" t="s">
        <v>17250</v>
      </c>
      <c r="CU11" s="17">
        <f>B7L604C47*B7L121C1</f>
        <v>14.471648168249997</v>
      </c>
      <c r="CV11" s="16" t="s">
        <v>15535</v>
      </c>
      <c r="CW11" s="17">
        <f>A1L308C19</f>
        <v>12.318000000000001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0.6933802200000001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1.3867604400000002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2.0801406600000005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1.3867604400000002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7.2804923100000014</v>
      </c>
      <c r="DR11" s="16" t="s">
        <v>17256</v>
      </c>
      <c r="DS11" s="17">
        <f>B7L604C59*B7L121C1</f>
        <v>18.929280006000003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35.644999999999996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2.0064570499999999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4.0129140999999997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6.0193711499999996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4.0129140999999997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21.067799024999999</v>
      </c>
      <c r="Z12" s="16" t="s">
        <v>17265</v>
      </c>
      <c r="AA12" s="23">
        <f>B7L605C11*B7L121C1</f>
        <v>54.776277465</v>
      </c>
      <c r="AB12" s="16" t="s">
        <v>15550</v>
      </c>
      <c r="AC12" s="23">
        <f>A1L309C16</f>
        <v>42.366500000000002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2.3848102849999999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4.7696205699999998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7.1544308549999993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4.7696205699999998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25.0405079925</v>
      </c>
      <c r="AX12" s="16" t="s">
        <v>17271</v>
      </c>
      <c r="AY12" s="23">
        <f>B7L605C23*B7L121C1</f>
        <v>65.105320780500008</v>
      </c>
      <c r="AZ12" s="16" t="s">
        <v>15556</v>
      </c>
      <c r="BA12" s="23">
        <f>A1L309C17</f>
        <v>42.082333333333331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2.368814543333333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4.7376290866666659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7.1064436299999993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4.7376290866666659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24.872552704999997</v>
      </c>
      <c r="BV12" s="16" t="s">
        <v>17277</v>
      </c>
      <c r="BW12" s="23">
        <f>B7L605C35*B7L121C1</f>
        <v>64.668637032999996</v>
      </c>
      <c r="BX12" s="16" t="s">
        <v>15562</v>
      </c>
      <c r="BY12" s="23">
        <f>A1L309C18</f>
        <v>41.200249999999997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2.3191620724999997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4.6383241449999995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6.9574862174999996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4.6383241449999995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24.351201761249996</v>
      </c>
      <c r="CT12" s="16" t="s">
        <v>17283</v>
      </c>
      <c r="CU12" s="23">
        <f>B7L605C47*B7L121C1</f>
        <v>63.313124579249994</v>
      </c>
      <c r="CV12" s="16" t="s">
        <v>15568</v>
      </c>
      <c r="CW12" s="23">
        <f>A1L309C19</f>
        <v>40.361599999999996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2.2719544639999998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4.5439089279999996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6.8158633919999989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4.5439089279999996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23.855521871999997</v>
      </c>
      <c r="DR12" s="16" t="s">
        <v>17289</v>
      </c>
      <c r="DS12" s="23">
        <f>B7L605C59*B7L121C1</f>
        <v>62.024356867199991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89.924000000000007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5.0618219600000005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10.123643920000001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15.185465880000002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10.123643920000001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53.149130580000005</v>
      </c>
      <c r="Z13" s="16" t="s">
        <v>17298</v>
      </c>
      <c r="AA13" s="17">
        <f>B7L606C11*B7L121C1</f>
        <v>138.18773950800002</v>
      </c>
      <c r="AB13" s="16" t="s">
        <v>15583</v>
      </c>
      <c r="AC13" s="17">
        <f>A1L312C16</f>
        <v>91.403500000000008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5.1451030150000001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10.29020603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15.435309045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10.29020603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54.023581657500003</v>
      </c>
      <c r="AX13" s="16" t="s">
        <v>17304</v>
      </c>
      <c r="AY13" s="17">
        <f>B7L606C23*B7L121C1</f>
        <v>140.46131230950002</v>
      </c>
      <c r="AZ13" s="16" t="s">
        <v>15589</v>
      </c>
      <c r="BA13" s="17">
        <f>A1L312C17</f>
        <v>87.137333333333345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4.9049604933333342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9.8099209866666683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14.714881480000003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9.8099209866666683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51.502085180000009</v>
      </c>
      <c r="BV13" s="16" t="s">
        <v>17310</v>
      </c>
      <c r="BW13" s="17">
        <f>B7L606C35*B7L121C1</f>
        <v>133.90542146800001</v>
      </c>
      <c r="BX13" s="16" t="s">
        <v>15595</v>
      </c>
      <c r="BY13" s="17">
        <f>A1L312C18</f>
        <v>83.141250000000014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4.6800209625000004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9.3600419250000009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14.040062887500001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9.3600419250000009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49.140220106250005</v>
      </c>
      <c r="CT13" s="16" t="s">
        <v>17316</v>
      </c>
      <c r="CU13" s="17">
        <f>B7L606C47*B7L121C1</f>
        <v>127.76457227625002</v>
      </c>
      <c r="CV13" s="16" t="s">
        <v>15601</v>
      </c>
      <c r="CW13" s="17">
        <f>A1L312C19</f>
        <v>83.152200000000022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4.6806373380000013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9.3612746760000025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14.041912014000005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9.3612746760000025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49.146692049000016</v>
      </c>
      <c r="DR13" s="16" t="s">
        <v>17322</v>
      </c>
      <c r="DS13" s="17">
        <f>B7L606C59*B7L121C1</f>
        <v>127.78139932740005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1.089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6.1299809999999996E-2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0.12259961999999999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0.18389942999999997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0.12259961999999999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0.64364800499999997</v>
      </c>
      <c r="Z14" s="16" t="s">
        <v>17331</v>
      </c>
      <c r="AA14" s="23">
        <f>B7L607C11*B7L121C1</f>
        <v>1.673484813</v>
      </c>
      <c r="AB14" s="16" t="s">
        <v>15616</v>
      </c>
      <c r="AC14" s="23">
        <f>A1L313C16</f>
        <v>1.036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5.8316440000000004E-2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0.11663288000000001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0.17494932000000002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0.11663288000000001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0.61232262000000004</v>
      </c>
      <c r="AX14" s="16" t="s">
        <v>17337</v>
      </c>
      <c r="AY14" s="23">
        <f>B7L607C23*B7L121C1</f>
        <v>1.5920388120000002</v>
      </c>
      <c r="AZ14" s="16" t="s">
        <v>15622</v>
      </c>
      <c r="BA14" s="23">
        <f>A1L313C17</f>
        <v>1.08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6.0793200000000006E-2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0.12158640000000001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0.18237960000000003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0.12158640000000001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0.63832860000000002</v>
      </c>
      <c r="BV14" s="16" t="s">
        <v>17343</v>
      </c>
      <c r="BW14" s="23">
        <f>B7L607C35*B7L121C1</f>
        <v>1.6596543600000002</v>
      </c>
      <c r="BX14" s="16" t="s">
        <v>15628</v>
      </c>
      <c r="BY14" s="23">
        <f>A1L313C18</f>
        <v>1.1247500000000001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6.3312177500000011E-2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0.12662435500000002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0.18993653250000003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0.12662435500000002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0.66477786375000014</v>
      </c>
      <c r="CT14" s="16" t="s">
        <v>17349</v>
      </c>
      <c r="CU14" s="23">
        <f>B7L607C47*B7L121C1</f>
        <v>1.7284224457500004</v>
      </c>
      <c r="CV14" s="16" t="s">
        <v>15634</v>
      </c>
      <c r="CW14" s="23">
        <f>A1L313C19</f>
        <v>1.4588000000000001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8.2115852000000003E-2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0.16423170400000001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0.24634755600000002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0.16423170400000001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0.86221644600000003</v>
      </c>
      <c r="DR14" s="16" t="s">
        <v>17355</v>
      </c>
      <c r="DS14" s="23">
        <f>B7L607C59*B7L121C1</f>
        <v>2.2417627596000003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38.576999999999998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2.1714993300000001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4.3429986600000001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6.5144979900000006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4.3429986600000001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22.800742965000001</v>
      </c>
      <c r="Z15" s="16" t="s">
        <v>17364</v>
      </c>
      <c r="AA15" s="23">
        <f>B7L608C11*B7L121C1</f>
        <v>59.281931709000006</v>
      </c>
      <c r="AB15" s="16" t="s">
        <v>15649</v>
      </c>
      <c r="AC15" s="23">
        <f>A1L314C16</f>
        <v>25.482499999999998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1.434409925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2.8688198499999999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4.3032297750000001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2.8688198499999999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15.0613042125</v>
      </c>
      <c r="AX15" s="16" t="s">
        <v>17370</v>
      </c>
      <c r="AY15" s="23">
        <f>B7L608C23*B7L121C1</f>
        <v>39.159390952499997</v>
      </c>
      <c r="AZ15" s="16" t="s">
        <v>15655</v>
      </c>
      <c r="BA15" s="23">
        <f>A1L314C17</f>
        <v>18.051666666666666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1.0161283166666666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2.0322566333333332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3.04838495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2.0322566333333332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10.669347324999999</v>
      </c>
      <c r="BV15" s="16" t="s">
        <v>17376</v>
      </c>
      <c r="BW15" s="23">
        <f>B7L608C35*B7L121C1</f>
        <v>27.740303044999997</v>
      </c>
      <c r="BX15" s="16" t="s">
        <v>15661</v>
      </c>
      <c r="BY15" s="23">
        <f>A1L314C18</f>
        <v>14.325499999999998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0.80638239499999986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1.6127647899999997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2.4191471849999995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1.6127647899999997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8.467015147499998</v>
      </c>
      <c r="CT15" s="16" t="s">
        <v>17382</v>
      </c>
      <c r="CU15" s="23">
        <f>B7L608C47*B7L121C1</f>
        <v>22.014239383499994</v>
      </c>
      <c r="CV15" s="16" t="s">
        <v>15667</v>
      </c>
      <c r="CW15" s="23">
        <f>A1L314C19</f>
        <v>12.375199999999998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0.69660000799999988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1.3932000159999998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2.0898000239999996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1.3932000159999998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7.3143000839999992</v>
      </c>
      <c r="DR15" s="16" t="s">
        <v>17388</v>
      </c>
      <c r="DS15" s="23">
        <f>B7L608C59*B7L121C1</f>
        <v>19.0171802184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0.218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1.2271219999999999E-2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2.4542439999999999E-2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3.6813659999999998E-2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2.4542439999999999E-2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0.12884781000000001</v>
      </c>
      <c r="Z16" s="16" t="s">
        <v>17397</v>
      </c>
      <c r="AA16" s="23">
        <f>B7L609C11*B7L121C1</f>
        <v>0.33500430600000003</v>
      </c>
      <c r="AB16" s="16" t="s">
        <v>15682</v>
      </c>
      <c r="AC16" s="23">
        <f>A1L316C16</f>
        <v>0.14549999999999999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8.1901949999999991E-3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1.6380389999999998E-2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2.4570584999999999E-2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1.6380389999999998E-2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8.5997047499999993E-2</v>
      </c>
      <c r="AX16" s="16" t="s">
        <v>17403</v>
      </c>
      <c r="AY16" s="23">
        <f>B7L609C23*B7L121C1</f>
        <v>0.2235923235</v>
      </c>
      <c r="AZ16" s="16" t="s">
        <v>15688</v>
      </c>
      <c r="BA16" s="23">
        <f>A1L316C17</f>
        <v>0.12066666666666666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6.7923266666666659E-3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1.3584653333333332E-2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2.0376979999999996E-2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1.3584653333333332E-2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7.1319429999999989E-2</v>
      </c>
      <c r="BV16" s="16" t="s">
        <v>17409</v>
      </c>
      <c r="BW16" s="23">
        <f>B7L609C35*B7L121C1</f>
        <v>0.18543051799999999</v>
      </c>
      <c r="BX16" s="16" t="s">
        <v>15694</v>
      </c>
      <c r="BY16" s="23">
        <f>A1L316C18</f>
        <v>0.10199999999999999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5.7415799999999996E-3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1.1483159999999999E-2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1.7224739999999999E-2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1.1483159999999999E-2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6.0286589999999994E-2</v>
      </c>
      <c r="CT16" s="16" t="s">
        <v>17415</v>
      </c>
      <c r="CU16" s="23">
        <f>B7L609C47*B7L121C1</f>
        <v>0.15674513399999998</v>
      </c>
      <c r="CV16" s="16" t="s">
        <v>15700</v>
      </c>
      <c r="CW16" s="23">
        <f>A1L316C19</f>
        <v>8.4599999999999995E-2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4.7621339999999995E-3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9.5242679999999989E-3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1.4286401999999998E-2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9.5242679999999989E-3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5.0002406999999992E-2</v>
      </c>
      <c r="DR16" s="16" t="s">
        <v>17421</v>
      </c>
      <c r="DS16" s="23">
        <f>B7L609C59*B7L121C1</f>
        <v>0.13000625819999997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1E-3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5.6289999999999998E-5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1.1258E-4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1.6887E-4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1.1258E-4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5.91045E-4</v>
      </c>
      <c r="Z17" s="16" t="s">
        <v>17430</v>
      </c>
      <c r="AA17" s="23">
        <f>B7L610C11*B7L121C1</f>
        <v>1.5367170000000002E-3</v>
      </c>
      <c r="AB17" s="16" t="s">
        <v>15715</v>
      </c>
      <c r="AC17" s="23">
        <f>A1L315C16</f>
        <v>1E-3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5.6289999999999998E-5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1.1258E-4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1.6887E-4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1.1258E-4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5.91045E-4</v>
      </c>
      <c r="AX17" s="16" t="s">
        <v>17436</v>
      </c>
      <c r="AY17" s="23">
        <f>B7L610C23*B7L121C1</f>
        <v>1.5367170000000002E-3</v>
      </c>
      <c r="AZ17" s="16" t="s">
        <v>15721</v>
      </c>
      <c r="BA17" s="23">
        <f>A1L315C17</f>
        <v>1.6666666666666668E-3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9.3816666666666666E-5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1.8763333333333333E-4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2.8144999999999998E-4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1.8763333333333333E-4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9.8507499999999997E-4</v>
      </c>
      <c r="BV17" s="16" t="s">
        <v>17442</v>
      </c>
      <c r="BW17" s="23">
        <f>B7L610C35*B7L121C1</f>
        <v>2.5611950000000001E-3</v>
      </c>
      <c r="BX17" s="16" t="s">
        <v>15727</v>
      </c>
      <c r="BY17" s="23">
        <f>A1L315C18</f>
        <v>2.5000000000000001E-3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1.4072499999999999E-4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2.8144999999999998E-4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4.22175E-4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2.8144999999999998E-4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1.4776124999999998E-3</v>
      </c>
      <c r="CT17" s="16" t="s">
        <v>17448</v>
      </c>
      <c r="CU17" s="23">
        <f>B7L610C47*B7L121C1</f>
        <v>3.8417924999999999E-3</v>
      </c>
      <c r="CV17" s="16" t="s">
        <v>15733</v>
      </c>
      <c r="CW17" s="23">
        <f>A1L315C19</f>
        <v>3.0000000000000001E-3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1.6887E-4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3.3774E-4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5.0661E-4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3.3774E-4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1.7731349999999999E-3</v>
      </c>
      <c r="DR17" s="16" t="s">
        <v>17454</v>
      </c>
      <c r="DS17" s="23">
        <f>B7L610C59*B7L121C1</f>
        <v>4.6101509999999998E-3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31.167000000000002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1.7543904300000002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1.7543904300000002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2.6315856450000004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3.5087808600000003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9.2105497575000008</v>
      </c>
      <c r="Z18" s="16" t="s">
        <v>17463</v>
      </c>
      <c r="AA18" s="23">
        <f>B7L611C11*B7L121C1</f>
        <v>23.947429369500004</v>
      </c>
      <c r="AB18" s="16" t="s">
        <v>15748</v>
      </c>
      <c r="AC18" s="23">
        <f>A1L317C16</f>
        <v>30.285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1.70474265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1.70474265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2.557113975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3.4094853000000001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8.9498989125000001</v>
      </c>
      <c r="AX18" s="16" t="s">
        <v>17469</v>
      </c>
      <c r="AY18" s="23">
        <f>B7L611C23*B7L121C1</f>
        <v>23.269737172500001</v>
      </c>
      <c r="AZ18" s="16" t="s">
        <v>15754</v>
      </c>
      <c r="BA18" s="23">
        <f>A1L317C17</f>
        <v>28.199333333333332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1.5873404733333332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1.5873404733333332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2.38101071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3.1746809466666663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8.333537484999999</v>
      </c>
      <c r="BV18" s="16" t="s">
        <v>17475</v>
      </c>
      <c r="BW18" s="23">
        <f>B7L611C35*B7L121C1</f>
        <v>21.667197460999997</v>
      </c>
      <c r="BX18" s="16" t="s">
        <v>15760</v>
      </c>
      <c r="BY18" s="23">
        <f>A1L317C18</f>
        <v>25.424250000000001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1.4311310325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1.4311310325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2.14669654875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2.8622620649999999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7.5134379206249999</v>
      </c>
      <c r="CT18" s="16" t="s">
        <v>17481</v>
      </c>
      <c r="CU18" s="23">
        <f>B7L611C47*B7L121C1</f>
        <v>19.534938593625</v>
      </c>
      <c r="CV18" s="16" t="s">
        <v>15766</v>
      </c>
      <c r="CW18" s="23">
        <f>A1L317C19</f>
        <v>23.068200000000001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1.2985089780000001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1.2985089780000001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1.9477634670000001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2.5970179560000002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6.8171721345000007</v>
      </c>
      <c r="DR18" s="16" t="s">
        <v>17487</v>
      </c>
      <c r="DS18" s="23">
        <f>B7L611C59*B7L121C1</f>
        <v>17.724647549700002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6.9440000000000008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0.39087776000000002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0.78175552000000004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1.1726332800000001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0.78175552000000004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4.1042164799999998</v>
      </c>
      <c r="Z19" s="16" t="s">
        <v>17496</v>
      </c>
      <c r="AA19" s="23">
        <f>B7L612C11*B7L121C1</f>
        <v>10.670962848</v>
      </c>
      <c r="AB19" s="16" t="s">
        <v>15781</v>
      </c>
      <c r="AC19" s="23">
        <f>A1L318C16</f>
        <v>6.6055000000000001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0.37182359500000001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0.74364719000000001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1.1154707850000001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0.74364719000000001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3.9041477475000002</v>
      </c>
      <c r="AX19" s="16" t="s">
        <v>17502</v>
      </c>
      <c r="AY19" s="23">
        <f>B7L612C23*B7L121C1</f>
        <v>10.150784143500001</v>
      </c>
      <c r="AZ19" s="16" t="s">
        <v>15787</v>
      </c>
      <c r="BA19" s="23">
        <f>A1L318C17</f>
        <v>6.5356666666666667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0.3678926766666667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0.73578535333333339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1.1036780300000002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0.73578535333333339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3.8628731050000003</v>
      </c>
      <c r="BV19" s="16" t="s">
        <v>17508</v>
      </c>
      <c r="BW19" s="23">
        <f>B7L612C35*B7L121C1</f>
        <v>10.043470073000002</v>
      </c>
      <c r="BX19" s="16" t="s">
        <v>15793</v>
      </c>
      <c r="BY19" s="23">
        <f>A1L318C18</f>
        <v>6.3889999999999993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0.35963680999999997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0.71927361999999995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1.0789104299999999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0.71927361999999995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3.7761865049999996</v>
      </c>
      <c r="CT19" s="16" t="s">
        <v>17514</v>
      </c>
      <c r="CU19" s="23">
        <f>B7L612C47*B7L121C1</f>
        <v>9.8180849129999999</v>
      </c>
      <c r="CV19" s="16" t="s">
        <v>15799</v>
      </c>
      <c r="CW19" s="23">
        <f>A1L318C19</f>
        <v>6.2989999999999995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0.35457070999999996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0.70914141999999991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1.0637121299999999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0.70914141999999991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3.7229924549999995</v>
      </c>
      <c r="DR19" s="16" t="s">
        <v>17520</v>
      </c>
      <c r="DS19" s="23">
        <f>B7L612C59*B7L121C1</f>
        <v>9.6797803829999989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4.0000000000000001E-3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2.2515999999999999E-4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4.5031999999999998E-4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6.7548E-4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4.5031999999999998E-4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2.36418E-3</v>
      </c>
      <c r="Z20" s="16" t="s">
        <v>17529</v>
      </c>
      <c r="AA20" s="23">
        <f>B7L613C11*B7L121C1</f>
        <v>6.1468680000000006E-3</v>
      </c>
      <c r="AB20" s="16" t="s">
        <v>15814</v>
      </c>
      <c r="AC20" s="23">
        <f>A1L319C16</f>
        <v>2.5000000000000001E-3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1.4072499999999999E-4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2.8144999999999998E-4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4.22175E-4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2.8144999999999998E-4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1.4776124999999998E-3</v>
      </c>
      <c r="AX20" s="16" t="s">
        <v>17535</v>
      </c>
      <c r="AY20" s="23">
        <f>B7L613C23*B7L121C1</f>
        <v>3.8417924999999999E-3</v>
      </c>
      <c r="AZ20" s="16" t="s">
        <v>15820</v>
      </c>
      <c r="BA20" s="23">
        <f>A1L319C17</f>
        <v>2.3333333333333335E-3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1.3134333333333334E-4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2.6268666666666668E-4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3.9403000000000002E-4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2.6268666666666668E-4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1.379105E-3</v>
      </c>
      <c r="BV20" s="16" t="s">
        <v>17541</v>
      </c>
      <c r="BW20" s="23">
        <f>B7L613C35*B7L121C1</f>
        <v>3.5856730000000002E-3</v>
      </c>
      <c r="BX20" s="16" t="s">
        <v>15826</v>
      </c>
      <c r="BY20" s="23">
        <f>A1L319C18</f>
        <v>4.2500000000000003E-3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2.3923250000000001E-4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4.7846500000000002E-4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7.1769750000000006E-4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4.7846500000000002E-4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2.51194125E-3</v>
      </c>
      <c r="CT20" s="16" t="s">
        <v>17547</v>
      </c>
      <c r="CU20" s="23">
        <f>B7L613C47*B7L121C1</f>
        <v>6.5310472500000006E-3</v>
      </c>
      <c r="CV20" s="16" t="s">
        <v>15832</v>
      </c>
      <c r="CW20" s="23">
        <f>A1L319C19</f>
        <v>5.2000000000000006E-3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2.9270800000000003E-4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5.8541600000000006E-4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8.7812400000000009E-4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5.8541600000000006E-4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3.0734340000000003E-3</v>
      </c>
      <c r="DR20" s="16" t="s">
        <v>17553</v>
      </c>
      <c r="DS20" s="23">
        <f>B7L613C59*B7L121C1</f>
        <v>7.9909284000000014E-3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2.1789999999999998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0.12265590999999999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0.24531181999999999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0.36796772999999999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0.24531181999999999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1.2878870549999999</v>
      </c>
      <c r="Z21" s="16" t="s">
        <v>17562</v>
      </c>
      <c r="AA21" s="23">
        <f>B7L614C11*B7L121C1</f>
        <v>3.3485063429999999</v>
      </c>
      <c r="AB21" s="16" t="s">
        <v>15847</v>
      </c>
      <c r="AC21" s="23">
        <f>A1L320C16</f>
        <v>2.6859999999999999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0.15119494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0.30238988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0.45358482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0.30238988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1.5875468699999999</v>
      </c>
      <c r="AX21" s="16" t="s">
        <v>17568</v>
      </c>
      <c r="AY21" s="23">
        <f>B7L614C23*B7L121C1</f>
        <v>4.1276218619999998</v>
      </c>
      <c r="AZ21" s="16" t="s">
        <v>15853</v>
      </c>
      <c r="BA21" s="23">
        <f>A1L320C17</f>
        <v>2.9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0.163241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0.32648199999999999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0.48972300000000002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0.32648199999999999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1.7140305</v>
      </c>
      <c r="BV21" s="16" t="s">
        <v>17574</v>
      </c>
      <c r="BW21" s="23">
        <f>B7L614C35*B7L121C1</f>
        <v>4.4564792999999998</v>
      </c>
      <c r="BX21" s="16" t="s">
        <v>15859</v>
      </c>
      <c r="BY21" s="23">
        <f>A1L320C18</f>
        <v>2.8562499999999997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0.16077831249999999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0.32155662499999998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0.4823349375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0.32155662499999998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1.68817228125</v>
      </c>
      <c r="CT21" s="16" t="s">
        <v>17580</v>
      </c>
      <c r="CU21" s="23">
        <f>B7L614C47*B7L121C1</f>
        <v>4.3892479312499999</v>
      </c>
      <c r="CV21" s="16" t="s">
        <v>15865</v>
      </c>
      <c r="CW21" s="23">
        <f>A1L320C19</f>
        <v>2.7651999999999997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0.15565310799999998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0.31130621599999997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0.46695932399999995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0.31130621599999997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1.6343576339999999</v>
      </c>
      <c r="DR21" s="16" t="s">
        <v>17586</v>
      </c>
      <c r="DS21" s="23">
        <f>B7L614C59*B7L121C1</f>
        <v>4.2493298483999995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4.2639999999999993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0.24002055999999997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0.48004111999999993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0.72006167999999993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0.48004111999999993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2.5202158799999999</v>
      </c>
      <c r="Z22" s="16" t="s">
        <v>17595</v>
      </c>
      <c r="AA22" s="17">
        <f>B7L615C11*B7L121C1</f>
        <v>6.5525612879999997</v>
      </c>
      <c r="AB22" s="16" t="s">
        <v>15880</v>
      </c>
      <c r="AC22" s="17">
        <f>A1L323C16</f>
        <v>4.3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0.24204699999999998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0.48409399999999997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0.72614099999999993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0.48409399999999997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2.5414934999999996</v>
      </c>
      <c r="AX22" s="16" t="s">
        <v>17601</v>
      </c>
      <c r="AY22" s="17">
        <f>B7L615C23*B7L121C1</f>
        <v>6.6078830999999996</v>
      </c>
      <c r="AZ22" s="16" t="s">
        <v>15886</v>
      </c>
      <c r="BA22" s="17">
        <f>A1L323C17</f>
        <v>4.1226666666666665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0.23206490666666665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0.46412981333333331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0.69619471999999993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0.46412981333333331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2.43668152</v>
      </c>
      <c r="BV22" s="16" t="s">
        <v>17607</v>
      </c>
      <c r="BW22" s="17">
        <f>B7L615C35*B7L121C1</f>
        <v>6.335371952</v>
      </c>
      <c r="BX22" s="16" t="s">
        <v>15892</v>
      </c>
      <c r="BY22" s="17">
        <f>A1L323C18</f>
        <v>4.1284999999999998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0.23239326499999999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0.46478652999999998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0.69717979499999994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0.46478652999999998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2.4401292825000001</v>
      </c>
      <c r="CT22" s="16" t="s">
        <v>17613</v>
      </c>
      <c r="CU22" s="17">
        <f>B7L615C47*B7L121C1</f>
        <v>6.3443361345000007</v>
      </c>
      <c r="CV22" s="16" t="s">
        <v>15898</v>
      </c>
      <c r="CW22" s="17">
        <f>A1L323C19</f>
        <v>4.1977999999999991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0.23629416199999995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0.47258832399999989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0.70888248599999981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0.47258832399999989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2.4810887009999996</v>
      </c>
      <c r="DR22" s="16" t="s">
        <v>17619</v>
      </c>
      <c r="DS22" s="17">
        <f>B7L615C59*B7L121C1</f>
        <v>6.450830622599999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296.45100000000002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16.68722679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31.705730900999999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47.5585963515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33.374453580000001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166.45508723025</v>
      </c>
      <c r="Z23" s="16" t="s">
        <v>17629</v>
      </c>
      <c r="AA23" s="17">
        <f>B7L616C11*B7L121C1</f>
        <v>432.78322679864999</v>
      </c>
      <c r="AB23" s="16" t="s">
        <v>15914</v>
      </c>
      <c r="AC23" s="17">
        <f>A1L324C16</f>
        <v>291.79650000000004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16.425224985000003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31.207927471500003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46.811891207250007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32.850449970000007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163.84161922537501</v>
      </c>
      <c r="AX23" s="16" t="s">
        <v>17635</v>
      </c>
      <c r="AY23" s="17">
        <f>B7L616C23*B7L121C1</f>
        <v>425.98820998597506</v>
      </c>
      <c r="AZ23" s="16" t="s">
        <v>15920</v>
      </c>
      <c r="BA23" s="17">
        <f>A1L324C17</f>
        <v>278.70533333333339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15.688323213333335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29.807814105333335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44.711721158000003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31.376646426666671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156.49102405300002</v>
      </c>
      <c r="BV23" s="16" t="s">
        <v>17641</v>
      </c>
      <c r="BW23" s="17">
        <f>B7L616C35*B7L121C1</f>
        <v>406.87666253780009</v>
      </c>
      <c r="BX23" s="16" t="s">
        <v>15926</v>
      </c>
      <c r="BY23" s="17">
        <f>A1L324C18</f>
        <v>268.07425000000001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15.0898995325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28.67080911175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43.006213667624998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30.179799065000001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150.5217478366875</v>
      </c>
      <c r="CT23" s="16" t="s">
        <v>17647</v>
      </c>
      <c r="CU23" s="17">
        <f>B7L616C47*B7L121C1</f>
        <v>391.3565443753875</v>
      </c>
      <c r="CV23" s="16" t="s">
        <v>15932</v>
      </c>
      <c r="CW23" s="17">
        <f>A1L324C19</f>
        <v>267.58460000000002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15.062337134000002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28.618440554600003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42.927660831900006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30.124674268000003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150.24681291165001</v>
      </c>
      <c r="DR23" s="16" t="s">
        <v>17653</v>
      </c>
      <c r="DS23" s="17">
        <f>B7L616C59*B7L121C1</f>
        <v>390.64171357029005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4750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23.75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11.875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23.75</v>
      </c>
      <c r="R9" s="16" t="s">
        <v>17723</v>
      </c>
      <c r="S9" s="23">
        <f>B7L702C7*B7L121C1</f>
        <v>61.75</v>
      </c>
      <c r="T9" s="16" t="s">
        <v>14765</v>
      </c>
      <c r="U9" s="17">
        <f>A1L202C18</f>
        <v>4826.5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24.1325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12.06625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24.1325</v>
      </c>
      <c r="AH9" s="16" t="s">
        <v>17727</v>
      </c>
      <c r="AI9" s="23">
        <f>B7L702C15*B7L121C1</f>
        <v>62.744500000000002</v>
      </c>
      <c r="AJ9" s="16" t="s">
        <v>14773</v>
      </c>
      <c r="AK9" s="17">
        <f>A1L202C21</f>
        <v>4854.3333333333339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24.271666666666668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12.135833333333334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24.271666666666668</v>
      </c>
      <c r="AX9" s="16" t="s">
        <v>17731</v>
      </c>
      <c r="AY9" s="23">
        <f>B7L702C23*B7L121C1</f>
        <v>63.106333333333339</v>
      </c>
      <c r="AZ9" s="16" t="s">
        <v>14781</v>
      </c>
      <c r="BA9" s="17">
        <f>A1L202C24</f>
        <v>4975.75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24.87875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12.439375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24.87875</v>
      </c>
      <c r="BN9" s="16" t="s">
        <v>17735</v>
      </c>
      <c r="BO9" s="23">
        <f>B7L702C31*B7L121C1</f>
        <v>64.684750000000008</v>
      </c>
      <c r="BP9" s="16" t="s">
        <v>14789</v>
      </c>
      <c r="BQ9" s="17">
        <f>A1L202C27</f>
        <v>5171.3999999999996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25.856999999999999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12.9285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25.856999999999999</v>
      </c>
      <c r="CD9" s="16" t="s">
        <v>17739</v>
      </c>
      <c r="CE9" s="23">
        <f>B7L702C39*B7L121C1</f>
        <v>67.228200000000001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63437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317.185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158.5925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317.185</v>
      </c>
      <c r="R10" s="16" t="s">
        <v>17745</v>
      </c>
      <c r="S10" s="23">
        <f>B7L703C7*B7L121C1</f>
        <v>824.68100000000004</v>
      </c>
      <c r="T10" s="16" t="s">
        <v>14805</v>
      </c>
      <c r="U10" s="17">
        <f>A1L203C18</f>
        <v>64799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323.995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161.9975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323.995</v>
      </c>
      <c r="AH10" s="16" t="s">
        <v>17749</v>
      </c>
      <c r="AI10" s="23">
        <f>B7L703C15*B7L121C1</f>
        <v>842.38700000000006</v>
      </c>
      <c r="AJ10" s="16" t="s">
        <v>14813</v>
      </c>
      <c r="AK10" s="17">
        <f>A1L203C21</f>
        <v>66323.333333333328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331.61666666666662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165.80833333333331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331.61666666666662</v>
      </c>
      <c r="AX10" s="16" t="s">
        <v>17753</v>
      </c>
      <c r="AY10" s="23">
        <f>B7L703C23*B7L121C1</f>
        <v>862.20333333333326</v>
      </c>
      <c r="AZ10" s="16" t="s">
        <v>14821</v>
      </c>
      <c r="BA10" s="17">
        <f>A1L203C24</f>
        <v>67675.5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338.3775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169.18875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338.3775</v>
      </c>
      <c r="BN10" s="16" t="s">
        <v>17757</v>
      </c>
      <c r="BO10" s="23">
        <f>B7L703C31*B7L121C1</f>
        <v>879.78150000000005</v>
      </c>
      <c r="BP10" s="16" t="s">
        <v>14829</v>
      </c>
      <c r="BQ10" s="17">
        <f>A1L203C27</f>
        <v>68492.2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342.46100000000001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171.23050000000001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342.46100000000001</v>
      </c>
      <c r="CD10" s="16" t="s">
        <v>17761</v>
      </c>
      <c r="CE10" s="23">
        <f>B7L703C39*B7L121C1</f>
        <v>890.3986000000001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6484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32.42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16.21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32.42</v>
      </c>
      <c r="R11" s="16" t="s">
        <v>17767</v>
      </c>
      <c r="S11" s="23">
        <f>B7L704C7*B7L121C1</f>
        <v>84.292000000000002</v>
      </c>
      <c r="T11" s="16" t="s">
        <v>14845</v>
      </c>
      <c r="U11" s="17">
        <f>A1L204C18</f>
        <v>6925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34.625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17.3125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34.625</v>
      </c>
      <c r="AH11" s="16" t="s">
        <v>17771</v>
      </c>
      <c r="AI11" s="23">
        <f>B7L704C15*B7L121C1</f>
        <v>90.025000000000006</v>
      </c>
      <c r="AJ11" s="16" t="s">
        <v>14853</v>
      </c>
      <c r="AK11" s="17">
        <f>A1L204C21</f>
        <v>6861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34.305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17.1525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34.305</v>
      </c>
      <c r="AX11" s="16" t="s">
        <v>17775</v>
      </c>
      <c r="AY11" s="23">
        <f>B7L704C23*B7L121C1</f>
        <v>89.192999999999998</v>
      </c>
      <c r="AZ11" s="16" t="s">
        <v>14861</v>
      </c>
      <c r="BA11" s="17">
        <f>A1L204C24</f>
        <v>6825.25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34.126249999999999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17.063124999999999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34.126249999999999</v>
      </c>
      <c r="BN11" s="16" t="s">
        <v>17779</v>
      </c>
      <c r="BO11" s="23">
        <f>B7L704C31*B7L121C1</f>
        <v>88.728250000000003</v>
      </c>
      <c r="BP11" s="16" t="s">
        <v>14869</v>
      </c>
      <c r="BQ11" s="17">
        <f>A1L204C27</f>
        <v>9315.4000000000015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46.577000000000005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23.288500000000003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46.577000000000005</v>
      </c>
      <c r="CD11" s="16" t="s">
        <v>17783</v>
      </c>
      <c r="CE11" s="23">
        <f>B7L704C39*B7L121C1</f>
        <v>121.10020000000002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34125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170.625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85.3125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170.625</v>
      </c>
      <c r="R12" s="16" t="s">
        <v>17789</v>
      </c>
      <c r="S12" s="23">
        <f>B7L705C7*B7L121C1</f>
        <v>443.625</v>
      </c>
      <c r="T12" s="16" t="s">
        <v>14885</v>
      </c>
      <c r="U12" s="17">
        <f>A1L205C18</f>
        <v>39788.5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198.9425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99.471249999999998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198.9425</v>
      </c>
      <c r="AH12" s="16" t="s">
        <v>17793</v>
      </c>
      <c r="AI12" s="23">
        <f>B7L705C15*B7L121C1</f>
        <v>517.25049999999999</v>
      </c>
      <c r="AJ12" s="16" t="s">
        <v>14893</v>
      </c>
      <c r="AK12" s="17">
        <f>A1L205C21</f>
        <v>38741.666666666672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193.70833333333337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96.854166666666686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193.70833333333337</v>
      </c>
      <c r="AX12" s="16" t="s">
        <v>17797</v>
      </c>
      <c r="AY12" s="23">
        <f>B7L705C23*B7L121C1</f>
        <v>503.64166666666677</v>
      </c>
      <c r="AZ12" s="16" t="s">
        <v>14901</v>
      </c>
      <c r="BA12" s="17">
        <f>A1L205C24</f>
        <v>37169.5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185.8475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92.923749999999998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185.8475</v>
      </c>
      <c r="BN12" s="16" t="s">
        <v>17801</v>
      </c>
      <c r="BO12" s="23">
        <f>B7L705C31*B7L121C1</f>
        <v>483.20350000000002</v>
      </c>
      <c r="BP12" s="16" t="s">
        <v>14909</v>
      </c>
      <c r="BQ12" s="17">
        <f>A1L205C27</f>
        <v>35061.199999999997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175.30599999999998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87.652999999999992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175.30599999999998</v>
      </c>
      <c r="CD12" s="16" t="s">
        <v>17805</v>
      </c>
      <c r="CE12" s="23">
        <f>B7L705C39*B7L121C1</f>
        <v>455.79559999999998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126861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634.30499999999995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317.15249999999997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634.30499999999995</v>
      </c>
      <c r="R13" s="16" t="s">
        <v>17811</v>
      </c>
      <c r="S13" s="17">
        <f>B7L706C7*B7L121C1</f>
        <v>1649.193</v>
      </c>
      <c r="T13" s="16" t="s">
        <v>14925</v>
      </c>
      <c r="U13" s="17">
        <f>A1L206C18</f>
        <v>125831.5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629.15750000000003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314.57875000000001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629.15750000000003</v>
      </c>
      <c r="AH13" s="16" t="s">
        <v>17815</v>
      </c>
      <c r="AI13" s="17">
        <f>B7L706C15*B7L121C1</f>
        <v>1635.8095000000001</v>
      </c>
      <c r="AJ13" s="16" t="s">
        <v>14933</v>
      </c>
      <c r="AK13" s="17">
        <f>A1L206C21</f>
        <v>114607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573.03499999999997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286.51749999999998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573.03499999999997</v>
      </c>
      <c r="AX13" s="16" t="s">
        <v>17819</v>
      </c>
      <c r="AY13" s="17">
        <f>B7L706C23*B7L121C1</f>
        <v>1489.8910000000001</v>
      </c>
      <c r="AZ13" s="16" t="s">
        <v>14941</v>
      </c>
      <c r="BA13" s="17">
        <f>A1L206C24</f>
        <v>108559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542.79499999999996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271.39749999999998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542.79499999999996</v>
      </c>
      <c r="BN13" s="16" t="s">
        <v>17823</v>
      </c>
      <c r="BO13" s="17">
        <f>B7L706C31*B7L121C1</f>
        <v>1411.2670000000001</v>
      </c>
      <c r="BP13" s="16" t="s">
        <v>14949</v>
      </c>
      <c r="BQ13" s="17">
        <f>A1L206C27</f>
        <v>105173.4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525.86699999999996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262.93349999999998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525.86699999999996</v>
      </c>
      <c r="CD13" s="16" t="s">
        <v>17827</v>
      </c>
      <c r="CE13" s="17">
        <f>B7L706C39*B7L121C1</f>
        <v>1367.2541999999999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790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3.95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1.9750000000000001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3.95</v>
      </c>
      <c r="R14" s="16" t="s">
        <v>17833</v>
      </c>
      <c r="S14" s="23">
        <f>B7L707C7*B7L121C1</f>
        <v>10.270000000000001</v>
      </c>
      <c r="T14" s="16" t="s">
        <v>14965</v>
      </c>
      <c r="U14" s="23">
        <f>A1L207C18</f>
        <v>760.5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3.8025000000000002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1.9012500000000001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3.8025000000000002</v>
      </c>
      <c r="AH14" s="16" t="s">
        <v>17837</v>
      </c>
      <c r="AI14" s="23">
        <f>B7L707C15*B7L121C1</f>
        <v>9.8865000000000016</v>
      </c>
      <c r="AJ14" s="16" t="s">
        <v>14973</v>
      </c>
      <c r="AK14" s="17">
        <f>A1L207C21</f>
        <v>858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4.29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2.145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4.29</v>
      </c>
      <c r="AX14" s="16" t="s">
        <v>17841</v>
      </c>
      <c r="AY14" s="23">
        <f>B7L707C23*B7L121C1</f>
        <v>11.154</v>
      </c>
      <c r="AZ14" s="16" t="s">
        <v>14981</v>
      </c>
      <c r="BA14" s="23">
        <f>A1L207C24</f>
        <v>851.25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4.2562499999999996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2.1281249999999998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4.2562499999999996</v>
      </c>
      <c r="BN14" s="16" t="s">
        <v>17845</v>
      </c>
      <c r="BO14" s="23">
        <f>B7L707C31*B7L121C1</f>
        <v>11.06625</v>
      </c>
      <c r="BP14" s="16" t="s">
        <v>14989</v>
      </c>
      <c r="BQ14" s="23">
        <f>A1L207C27</f>
        <v>970.8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4.8540000000000001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2.427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4.8540000000000001</v>
      </c>
      <c r="CD14" s="16" t="s">
        <v>17849</v>
      </c>
      <c r="CE14" s="23">
        <f>B7L707C39*B7L121C1</f>
        <v>12.6204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981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4.9050000000000002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2.4525000000000001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4.9050000000000002</v>
      </c>
      <c r="R15" s="16" t="s">
        <v>17855</v>
      </c>
      <c r="S15" s="23">
        <f>B7L708C7*B7L121C1</f>
        <v>12.753000000000002</v>
      </c>
      <c r="T15" s="16" t="s">
        <v>15005</v>
      </c>
      <c r="U15" s="17">
        <f>A1L208C18</f>
        <v>966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4.83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2.415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4.83</v>
      </c>
      <c r="AH15" s="16" t="s">
        <v>17859</v>
      </c>
      <c r="AI15" s="23">
        <f>B7L708C15*B7L121C1</f>
        <v>12.558</v>
      </c>
      <c r="AJ15" s="16" t="s">
        <v>15013</v>
      </c>
      <c r="AK15" s="23">
        <f>A1L208C21</f>
        <v>977.66666666666674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4.8883333333333336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2.4441666666666668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4.8883333333333336</v>
      </c>
      <c r="AX15" s="16" t="s">
        <v>17863</v>
      </c>
      <c r="AY15" s="23">
        <f>B7L708C23*B7L121C1</f>
        <v>12.709666666666667</v>
      </c>
      <c r="AZ15" s="16" t="s">
        <v>15021</v>
      </c>
      <c r="BA15" s="23">
        <f>A1L208C24</f>
        <v>903.25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4.5162500000000003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2.2581250000000002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4.5162500000000003</v>
      </c>
      <c r="BN15" s="16" t="s">
        <v>17867</v>
      </c>
      <c r="BO15" s="23">
        <f>B7L708C31*B7L121C1</f>
        <v>11.742250000000002</v>
      </c>
      <c r="BP15" s="16" t="s">
        <v>15029</v>
      </c>
      <c r="BQ15" s="23">
        <f>A1L208C27</f>
        <v>957.8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4.7889999999999997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2.3944999999999999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4.7889999999999997</v>
      </c>
      <c r="CD15" s="16" t="s">
        <v>17871</v>
      </c>
      <c r="CE15" s="23">
        <f>B7L708C39*B7L121C1</f>
        <v>12.4514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114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0.56999999999999995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0.28499999999999998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0.56999999999999995</v>
      </c>
      <c r="R16" s="16" t="s">
        <v>17877</v>
      </c>
      <c r="S16" s="23">
        <f>B7L709C7*B7L121C1</f>
        <v>1.482</v>
      </c>
      <c r="T16" s="16" t="s">
        <v>15045</v>
      </c>
      <c r="U16" s="17">
        <f>A1L209C18</f>
        <v>76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0.38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0.19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0.38</v>
      </c>
      <c r="AH16" s="16" t="s">
        <v>17881</v>
      </c>
      <c r="AI16" s="23">
        <f>B7L709C15*B7L121C1</f>
        <v>0.9880000000000001</v>
      </c>
      <c r="AJ16" s="16" t="s">
        <v>15053</v>
      </c>
      <c r="AK16" s="17">
        <f>A1L209C21</f>
        <v>63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0.315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0.1575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0.315</v>
      </c>
      <c r="AX16" s="16" t="s">
        <v>17885</v>
      </c>
      <c r="AY16" s="23">
        <f>B7L709C23*B7L121C1</f>
        <v>0.81900000000000006</v>
      </c>
      <c r="AZ16" s="16" t="s">
        <v>15061</v>
      </c>
      <c r="BA16" s="23">
        <f>A1L209C24</f>
        <v>53.25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0.26624999999999999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0.13312499999999999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0.26624999999999999</v>
      </c>
      <c r="BN16" s="16" t="s">
        <v>17889</v>
      </c>
      <c r="BO16" s="23">
        <f>B7L709C31*B7L121C1</f>
        <v>0.69225000000000003</v>
      </c>
      <c r="BP16" s="16" t="s">
        <v>15069</v>
      </c>
      <c r="BQ16" s="23">
        <f>A1L209C27</f>
        <v>44.2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0.221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0.1105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0.221</v>
      </c>
      <c r="CD16" s="16" t="s">
        <v>17893</v>
      </c>
      <c r="CE16" s="23">
        <f>B7L709C39*B7L121C1</f>
        <v>0.5746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35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0.17499999999999999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8.7499999999999994E-2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0.17499999999999999</v>
      </c>
      <c r="R17" s="16" t="s">
        <v>17899</v>
      </c>
      <c r="S17" s="23">
        <f>B7L710C7*B7L121C1</f>
        <v>0.45499999999999996</v>
      </c>
      <c r="T17" s="16" t="s">
        <v>15085</v>
      </c>
      <c r="U17" s="23">
        <f>A1L210C18</f>
        <v>40.5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0.20250000000000001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0.10125000000000001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0.20250000000000001</v>
      </c>
      <c r="AH17" s="16" t="s">
        <v>17903</v>
      </c>
      <c r="AI17" s="23">
        <f>B7L710C15*B7L121C1</f>
        <v>0.52650000000000008</v>
      </c>
      <c r="AJ17" s="16" t="s">
        <v>15093</v>
      </c>
      <c r="AK17" s="23">
        <f>A1L210C21</f>
        <v>45.333333333333336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0.22666666666666668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0.11333333333333334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0.22666666666666668</v>
      </c>
      <c r="AX17" s="16" t="s">
        <v>17907</v>
      </c>
      <c r="AY17" s="23">
        <f>B7L710C23*B7L121C1</f>
        <v>0.58933333333333338</v>
      </c>
      <c r="AZ17" s="16" t="s">
        <v>15101</v>
      </c>
      <c r="BA17" s="23">
        <f>A1L210C24</f>
        <v>49.75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0.24875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0.124375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0.24875</v>
      </c>
      <c r="BN17" s="16" t="s">
        <v>17911</v>
      </c>
      <c r="BO17" s="23">
        <f>B7L710C31*B7L121C1</f>
        <v>0.64675000000000005</v>
      </c>
      <c r="BP17" s="16" t="s">
        <v>15109</v>
      </c>
      <c r="BQ17" s="23">
        <f>A1L210C27</f>
        <v>51.2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0.25600000000000001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0.128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0.25600000000000001</v>
      </c>
      <c r="CD17" s="16" t="s">
        <v>17915</v>
      </c>
      <c r="CE17" s="23">
        <f>B7L710C39*B7L121C1</f>
        <v>0.66560000000000008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16057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80.284999999999997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40.142499999999998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80.284999999999997</v>
      </c>
      <c r="R18" s="16" t="s">
        <v>17921</v>
      </c>
      <c r="S18" s="23">
        <f>B7L711C7*B7L121C1</f>
        <v>208.74099999999999</v>
      </c>
      <c r="T18" s="16" t="s">
        <v>15125</v>
      </c>
      <c r="U18" s="17">
        <f>A1L211C18</f>
        <v>16289.5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81.447500000000005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40.723750000000003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81.447500000000005</v>
      </c>
      <c r="AH18" s="16" t="s">
        <v>17925</v>
      </c>
      <c r="AI18" s="23">
        <f>B7L711C15*B7L121C1</f>
        <v>211.76350000000002</v>
      </c>
      <c r="AJ18" s="16" t="s">
        <v>15133</v>
      </c>
      <c r="AK18" s="17">
        <f>A1L211C21</f>
        <v>16432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82.16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41.08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82.16</v>
      </c>
      <c r="AX18" s="16" t="s">
        <v>17929</v>
      </c>
      <c r="AY18" s="23">
        <f>B7L711C23*B7L121C1</f>
        <v>213.61599999999999</v>
      </c>
      <c r="AZ18" s="16" t="s">
        <v>15141</v>
      </c>
      <c r="BA18" s="17">
        <f>A1L211C24</f>
        <v>16267.75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81.338750000000005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40.669375000000002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81.338750000000005</v>
      </c>
      <c r="BN18" s="16" t="s">
        <v>17933</v>
      </c>
      <c r="BO18" s="23">
        <f>B7L711C31*B7L121C1</f>
        <v>211.48075000000003</v>
      </c>
      <c r="BP18" s="16" t="s">
        <v>15149</v>
      </c>
      <c r="BQ18" s="17">
        <f>A1L211C27</f>
        <v>15627.4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78.137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39.0685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78.137</v>
      </c>
      <c r="CD18" s="16" t="s">
        <v>17937</v>
      </c>
      <c r="CE18" s="23">
        <f>B7L711C39*B7L121C1</f>
        <v>203.15620000000001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3654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18.27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9.1349999999999998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18.27</v>
      </c>
      <c r="R19" s="16" t="s">
        <v>17943</v>
      </c>
      <c r="S19" s="23">
        <f>B7L712C7*B7L121C1</f>
        <v>47.502000000000002</v>
      </c>
      <c r="T19" s="16" t="s">
        <v>15165</v>
      </c>
      <c r="U19" s="17">
        <f>A1L212C18</f>
        <v>3529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17.645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8.8224999999999998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17.645</v>
      </c>
      <c r="AH19" s="16" t="s">
        <v>17947</v>
      </c>
      <c r="AI19" s="23">
        <f>B7L712C15*B7L121C1</f>
        <v>45.877000000000002</v>
      </c>
      <c r="AJ19" s="16" t="s">
        <v>15173</v>
      </c>
      <c r="AK19" s="17">
        <f>A1L212C21</f>
        <v>3344.333333333333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16.721666666666664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8.360833333333332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16.721666666666664</v>
      </c>
      <c r="AX19" s="16" t="s">
        <v>17951</v>
      </c>
      <c r="AY19" s="23">
        <f>B7L712C23*B7L121C1</f>
        <v>43.476333333333329</v>
      </c>
      <c r="AZ19" s="16" t="s">
        <v>15181</v>
      </c>
      <c r="BA19" s="17">
        <f>A1L212C24</f>
        <v>3195.5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15.977499999999999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7.9887499999999996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15.977499999999999</v>
      </c>
      <c r="BN19" s="16" t="s">
        <v>17955</v>
      </c>
      <c r="BO19" s="23">
        <f>B7L712C31*B7L121C1</f>
        <v>41.541499999999999</v>
      </c>
      <c r="BP19" s="16" t="s">
        <v>15189</v>
      </c>
      <c r="BQ19" s="17">
        <f>A1L212C27</f>
        <v>3075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15.375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7.6875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15.375</v>
      </c>
      <c r="CD19" s="16" t="s">
        <v>17959</v>
      </c>
      <c r="CE19" s="23">
        <f>B7L712C39*B7L121C1</f>
        <v>39.975000000000001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50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0.25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0.125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0.25</v>
      </c>
      <c r="R20" s="16" t="s">
        <v>17965</v>
      </c>
      <c r="S20" s="23">
        <f>B7L713C7*B7L121C1</f>
        <v>0.65</v>
      </c>
      <c r="T20" s="16" t="s">
        <v>15205</v>
      </c>
      <c r="U20" s="17">
        <f>A1L213C18</f>
        <v>47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0.23499999999999999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0.11749999999999999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0.23499999999999999</v>
      </c>
      <c r="AH20" s="16" t="s">
        <v>17969</v>
      </c>
      <c r="AI20" s="23">
        <f>B7L713C15*B7L121C1</f>
        <v>0.61099999999999999</v>
      </c>
      <c r="AJ20" s="16" t="s">
        <v>15213</v>
      </c>
      <c r="AK20" s="23">
        <f>A1L213C21</f>
        <v>51.666666666666664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0.2583333333333333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0.12916666666666665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0.2583333333333333</v>
      </c>
      <c r="AX20" s="16" t="s">
        <v>17973</v>
      </c>
      <c r="AY20" s="23">
        <f>B7L713C23*B7L121C1</f>
        <v>0.67166666666666663</v>
      </c>
      <c r="AZ20" s="16" t="s">
        <v>15221</v>
      </c>
      <c r="BA20" s="23">
        <f>A1L213C24</f>
        <v>43.25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0.21625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0.108125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0.21625</v>
      </c>
      <c r="BN20" s="16" t="s">
        <v>17977</v>
      </c>
      <c r="BO20" s="23">
        <f>B7L713C31*B7L121C1</f>
        <v>0.56225000000000003</v>
      </c>
      <c r="BP20" s="16" t="s">
        <v>15229</v>
      </c>
      <c r="BQ20" s="23">
        <f>A1L213C27</f>
        <v>41.4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0.20699999999999999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0.10349999999999999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0.20699999999999999</v>
      </c>
      <c r="CD20" s="16" t="s">
        <v>17981</v>
      </c>
      <c r="CE20" s="23">
        <f>B7L713C39*B7L121C1</f>
        <v>0.53820000000000001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6997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34.984999999999999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17.4925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34.984999999999999</v>
      </c>
      <c r="R21" s="16" t="s">
        <v>17987</v>
      </c>
      <c r="S21" s="23">
        <f>B7L714C7*B7L121C1</f>
        <v>90.960999999999999</v>
      </c>
      <c r="T21" s="16" t="s">
        <v>15245</v>
      </c>
      <c r="U21" s="17">
        <f>A1L214C18</f>
        <v>7023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35.115000000000002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17.557500000000001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35.115000000000002</v>
      </c>
      <c r="AH21" s="16" t="s">
        <v>17991</v>
      </c>
      <c r="AI21" s="23">
        <f>B7L714C15*B7L121C1</f>
        <v>91.299000000000007</v>
      </c>
      <c r="AJ21" s="16" t="s">
        <v>15253</v>
      </c>
      <c r="AK21" s="17">
        <f>A1L214C21</f>
        <v>6510.3333333333339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32.551666666666669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16.275833333333335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32.551666666666669</v>
      </c>
      <c r="AX21" s="16" t="s">
        <v>17995</v>
      </c>
      <c r="AY21" s="23">
        <f>B7L714C23*B7L121C1</f>
        <v>84.634333333333345</v>
      </c>
      <c r="AZ21" s="16" t="s">
        <v>15261</v>
      </c>
      <c r="BA21" s="17">
        <f>A1L214C24</f>
        <v>6319.5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31.5975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15.79875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31.5975</v>
      </c>
      <c r="BN21" s="16" t="s">
        <v>17999</v>
      </c>
      <c r="BO21" s="23">
        <f>B7L714C31*B7L121C1</f>
        <v>82.153500000000008</v>
      </c>
      <c r="BP21" s="16" t="s">
        <v>15269</v>
      </c>
      <c r="BQ21" s="17">
        <f>A1L214C27</f>
        <v>5995.8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29.978999999999999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14.9895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29.978999999999999</v>
      </c>
      <c r="CD21" s="16" t="s">
        <v>18003</v>
      </c>
      <c r="CE21" s="23">
        <f>B7L714C39*B7L121C1</f>
        <v>77.945400000000006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483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2.415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1.2075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2.415</v>
      </c>
      <c r="R22" s="16" t="s">
        <v>18009</v>
      </c>
      <c r="S22" s="23">
        <f>B7L715C7*B7L121C1</f>
        <v>6.2789999999999999</v>
      </c>
      <c r="T22" s="16" t="s">
        <v>15285</v>
      </c>
      <c r="U22" s="23">
        <f>A1L215C18</f>
        <v>481.5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2.4075000000000002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1.2037500000000001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2.4075000000000002</v>
      </c>
      <c r="AH22" s="16" t="s">
        <v>18013</v>
      </c>
      <c r="AI22" s="23">
        <f>B7L715C15*B7L121C1</f>
        <v>6.259500000000001</v>
      </c>
      <c r="AJ22" s="16" t="s">
        <v>15293</v>
      </c>
      <c r="AK22" s="23">
        <f>A1L215C21</f>
        <v>568.33333333333337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2.8416666666666668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1.4208333333333334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2.8416666666666668</v>
      </c>
      <c r="AX22" s="16" t="s">
        <v>18017</v>
      </c>
      <c r="AY22" s="23">
        <f>B7L715C23*B7L121C1</f>
        <v>7.3883333333333336</v>
      </c>
      <c r="AZ22" s="16" t="s">
        <v>15301</v>
      </c>
      <c r="BA22" s="17">
        <f>A1L215C24</f>
        <v>571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2.855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1.4275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2.855</v>
      </c>
      <c r="BN22" s="16" t="s">
        <v>18021</v>
      </c>
      <c r="BO22" s="23">
        <f>B7L715C31*B7L121C1</f>
        <v>7.423</v>
      </c>
      <c r="BP22" s="16" t="s">
        <v>15309</v>
      </c>
      <c r="BQ22" s="23">
        <f>A1L215C27</f>
        <v>582.4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2.9119999999999999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1.456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2.9119999999999999</v>
      </c>
      <c r="CD22" s="16" t="s">
        <v>18025</v>
      </c>
      <c r="CE22" s="23">
        <f>B7L715C39*B7L121C1</f>
        <v>7.5712000000000002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264818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1324.09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662.04499999999996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1324.09</v>
      </c>
      <c r="R23" s="16" t="s">
        <v>18032</v>
      </c>
      <c r="S23" s="17">
        <f>B7L716C7*B7L121C1</f>
        <v>3442.634</v>
      </c>
      <c r="T23" s="16" t="s">
        <v>15325</v>
      </c>
      <c r="U23" s="17">
        <f>A1L216C18</f>
        <v>271383.5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1356.9175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678.45875000000001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1356.9175</v>
      </c>
      <c r="AH23" s="16" t="s">
        <v>18036</v>
      </c>
      <c r="AI23" s="17">
        <f>B7L716C15*B7L121C1</f>
        <v>3527.9855000000002</v>
      </c>
      <c r="AJ23" s="16" t="s">
        <v>15333</v>
      </c>
      <c r="AK23" s="17">
        <f>A1L216C21</f>
        <v>260238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1301.19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650.59500000000003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1301.19</v>
      </c>
      <c r="AX23" s="16" t="s">
        <v>18040</v>
      </c>
      <c r="AY23" s="17">
        <f>B7L716C23*B7L121C1</f>
        <v>3383.0940000000001</v>
      </c>
      <c r="AZ23" s="16" t="s">
        <v>15341</v>
      </c>
      <c r="BA23" s="17">
        <f>A1L216C24</f>
        <v>253459.5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1267.2974999999999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633.64874999999995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1267.2974999999999</v>
      </c>
      <c r="BN23" s="16" t="s">
        <v>18044</v>
      </c>
      <c r="BO23" s="17">
        <f>B7L716C31*B7L121C1</f>
        <v>3294.9735000000001</v>
      </c>
      <c r="BP23" s="16" t="s">
        <v>15349</v>
      </c>
      <c r="BQ23" s="17">
        <f>A1L216C27</f>
        <v>250559.6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1252.798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626.399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1252.798</v>
      </c>
      <c r="CD23" s="16" t="s">
        <v>18048</v>
      </c>
      <c r="CE23" s="17">
        <f>B7L716C39*B7L121C1</f>
        <v>3257.2748000000001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37.365607980282775</v>
      </c>
      <c r="F9" s="16" t="s">
        <v>18142</v>
      </c>
      <c r="G9" s="23">
        <f>B7L202C7</f>
        <v>13.234530814785295</v>
      </c>
      <c r="H9" s="16" t="s">
        <v>18143</v>
      </c>
      <c r="I9" s="17">
        <f>B7L802C1+B7L802C2</f>
        <v>50.600138795068069</v>
      </c>
      <c r="J9" s="16" t="s">
        <v>18144</v>
      </c>
      <c r="K9" s="17">
        <f>IF(B7L802C3=0,0,B7L802C2/B7L802C3)</f>
        <v>0.2615512749556973</v>
      </c>
      <c r="L9" s="16" t="s">
        <v>18145</v>
      </c>
      <c r="M9" s="17">
        <f>B7L302C9+B7L402C9+B7L502C11+B7L602C11+B7L702C7</f>
        <v>98.997995027555262</v>
      </c>
      <c r="N9" s="16" t="s">
        <v>18146</v>
      </c>
      <c r="O9" s="17">
        <f>B7L302C10+B7L402C10+B7L502C12+B7L602C12+B7L702C8</f>
        <v>257.39478707164369</v>
      </c>
      <c r="P9" s="16" t="s">
        <v>18147</v>
      </c>
      <c r="Q9" s="17">
        <f>B7L202C1</f>
        <v>4750</v>
      </c>
      <c r="R9" s="16" t="s">
        <v>18148</v>
      </c>
      <c r="S9" s="17">
        <f>B7L802C6+B7L802C7</f>
        <v>5007.3947870716438</v>
      </c>
      <c r="T9" s="16" t="s">
        <v>18149</v>
      </c>
      <c r="U9" s="17">
        <f>IF(B7L802C8=0,0,B7L802C7/B7L802C8)</f>
        <v>0.94859706533700927</v>
      </c>
      <c r="V9" s="16" t="s">
        <v>18150</v>
      </c>
      <c r="W9" s="17">
        <f>B7L302C15+B7L302C17+B7L402C17+B7L502C19+B7L502C21+B7L602C19+B7L602C21+B7L702C13</f>
        <v>37.677452724797831</v>
      </c>
      <c r="X9" s="16" t="s">
        <v>18151</v>
      </c>
      <c r="Y9" s="23">
        <f>B7L202C15</f>
        <v>13.322954410383302</v>
      </c>
      <c r="Z9" s="16" t="s">
        <v>18152</v>
      </c>
      <c r="AA9" s="17">
        <f>B7L802C10+B7L802C11</f>
        <v>51.000407135181135</v>
      </c>
      <c r="AB9" s="16" t="s">
        <v>18153</v>
      </c>
      <c r="AC9" s="17">
        <f>IF(B7L802C12=0,0,B7L802C11/B7L802C12)</f>
        <v>0.26123231477485309</v>
      </c>
      <c r="AD9" s="16" t="s">
        <v>18154</v>
      </c>
      <c r="AE9" s="17">
        <f>B7L302C19+B7L402C19+B7L502C23+B7L602C23+B7L702C15</f>
        <v>98.308212746388079</v>
      </c>
      <c r="AF9" s="16" t="s">
        <v>18155</v>
      </c>
      <c r="AG9" s="17">
        <f>B7L302C20+B7L402C20+B7L502C24+B7L602C24+B7L702C16</f>
        <v>255.60135314060898</v>
      </c>
      <c r="AH9" s="16" t="s">
        <v>18156</v>
      </c>
      <c r="AI9" s="17">
        <f>B7L202C9</f>
        <v>4826.5</v>
      </c>
      <c r="AJ9" s="16" t="s">
        <v>18157</v>
      </c>
      <c r="AK9" s="17">
        <f>B7L802C15+B7L802C16</f>
        <v>5082.1013531406088</v>
      </c>
      <c r="AL9" s="16" t="s">
        <v>18158</v>
      </c>
      <c r="AM9" s="17">
        <f>IF(B7L802C17=0,0,B7L802C16/B7L802C17)</f>
        <v>0.94970557740202211</v>
      </c>
      <c r="AN9" s="16" t="s">
        <v>18159</v>
      </c>
      <c r="AO9" s="17">
        <f>B7L302C25+B7L302C27+B7L402C27+B7L502C31+B7L502C33+B7L602C31+B7L602C33+B7L702C21</f>
        <v>38.469153334364265</v>
      </c>
      <c r="AP9" s="16" t="s">
        <v>18160</v>
      </c>
      <c r="AQ9" s="23">
        <f>B7L202C23</f>
        <v>12.586172268189143</v>
      </c>
      <c r="AR9" s="16" t="s">
        <v>18161</v>
      </c>
      <c r="AS9" s="17">
        <f>B7L802C19+B7L802C20</f>
        <v>51.05532560255341</v>
      </c>
      <c r="AT9" s="16" t="s">
        <v>18162</v>
      </c>
      <c r="AU9" s="17">
        <f>IF(B7L802C21=0,0,B7L802C20/B7L802C21)</f>
        <v>0.24652026247306266</v>
      </c>
      <c r="AV9" s="16" t="s">
        <v>18163</v>
      </c>
      <c r="AW9" s="17">
        <f>B7L302C29+B7L402C29+B7L502C35+B7L602C35+B7L702C23</f>
        <v>103.37800888033678</v>
      </c>
      <c r="AX9" s="16" t="s">
        <v>18164</v>
      </c>
      <c r="AY9" s="17">
        <f>B7L302C30+B7L402C30+B7L502C36+B7L602C36+B7L702C24</f>
        <v>268.7828230888756</v>
      </c>
      <c r="AZ9" s="16" t="s">
        <v>18165</v>
      </c>
      <c r="BA9" s="17">
        <f>B7L202C17</f>
        <v>4854.3333333333339</v>
      </c>
      <c r="BB9" s="16" t="s">
        <v>18166</v>
      </c>
      <c r="BC9" s="17">
        <f>B7L802C24+B7L802C25</f>
        <v>5123.1161564222093</v>
      </c>
      <c r="BD9" s="16" t="s">
        <v>18167</v>
      </c>
      <c r="BE9" s="17">
        <f>IF(B7L802C26=0,0,B7L802C25/B7L802C26)</f>
        <v>0.94753528616525007</v>
      </c>
      <c r="BF9" s="16" t="s">
        <v>18168</v>
      </c>
      <c r="BG9" s="17">
        <f>B7L302C35+B7L302C37+B7L402C37+B7L502C43+B7L502C45+B7L602C43+B7L602C45+B7L702C29</f>
        <v>39.125314645553701</v>
      </c>
      <c r="BH9" s="16" t="s">
        <v>18169</v>
      </c>
      <c r="BI9" s="23">
        <f>B7L202C31</f>
        <v>12.131683243759044</v>
      </c>
      <c r="BJ9" s="16" t="s">
        <v>18170</v>
      </c>
      <c r="BK9" s="17">
        <f>B7L802C28+B7L802C29</f>
        <v>51.256997889312743</v>
      </c>
      <c r="BL9" s="16" t="s">
        <v>18171</v>
      </c>
      <c r="BM9" s="17">
        <f>IF(B7L802C30=0,0,B7L802C29/B7L802C30)</f>
        <v>0.2366834528615368</v>
      </c>
      <c r="BN9" s="16" t="s">
        <v>18172</v>
      </c>
      <c r="BO9" s="17">
        <f>B7L302C39+B7L402C39+B7L502C47+B7L602C47+B7L702C31</f>
        <v>106.27890755454536</v>
      </c>
      <c r="BP9" s="16" t="s">
        <v>18173</v>
      </c>
      <c r="BQ9" s="17">
        <f>B7L302C40+B7L402C40+B7L502C48+B7L602C48+B7L702C32</f>
        <v>276.32515964181795</v>
      </c>
      <c r="BR9" s="16" t="s">
        <v>18174</v>
      </c>
      <c r="BS9" s="17">
        <f>B7L202C25</f>
        <v>4975.75</v>
      </c>
      <c r="BT9" s="16" t="s">
        <v>18175</v>
      </c>
      <c r="BU9" s="17">
        <f>B7L802C33+B7L802C34</f>
        <v>5252.0751596418177</v>
      </c>
      <c r="BV9" s="16" t="s">
        <v>18176</v>
      </c>
      <c r="BW9" s="17">
        <f>IF(B7L802C35=0,0,B7L802C34/B7L802C35)</f>
        <v>0.94738743234956624</v>
      </c>
      <c r="BX9" s="16" t="s">
        <v>18177</v>
      </c>
      <c r="BY9" s="17">
        <f>B7L302C45+B7L302C47+B7L402C47+B7L502C55+B7L502C57+B7L602C55+B7L602C57+B7L702C37</f>
        <v>39.739996100240475</v>
      </c>
      <c r="BZ9" s="16" t="s">
        <v>18178</v>
      </c>
      <c r="CA9" s="23">
        <f>B7L202C39</f>
        <v>12.674991070570604</v>
      </c>
      <c r="CB9" s="16" t="s">
        <v>18179</v>
      </c>
      <c r="CC9" s="17">
        <f>B7L802C37+B7L802C38</f>
        <v>52.414987170811081</v>
      </c>
      <c r="CD9" s="16" t="s">
        <v>18180</v>
      </c>
      <c r="CE9" s="17">
        <f>IF(B7L802C39=0,0,B7L802C38/B7L802C39)</f>
        <v>0.24181997849708656</v>
      </c>
      <c r="CF9" s="16" t="s">
        <v>18181</v>
      </c>
      <c r="CG9" s="17">
        <f>B7L302C49+B7L402C49+B7L502C59+B7L602C59+B7L702C39</f>
        <v>109.02344843612259</v>
      </c>
      <c r="CH9" s="16" t="s">
        <v>18182</v>
      </c>
      <c r="CI9" s="17">
        <f>B7L302C50+B7L402C50+B7L502C60+B7L602C60+B7L702C40</f>
        <v>283.46096593391877</v>
      </c>
      <c r="CJ9" s="16" t="s">
        <v>18183</v>
      </c>
      <c r="CK9" s="17">
        <f>B7L202C33</f>
        <v>5171.3999999999996</v>
      </c>
      <c r="CL9" s="16" t="s">
        <v>18184</v>
      </c>
      <c r="CM9" s="17">
        <f>B7L802C42+B7L802C43</f>
        <v>5454.8609659339181</v>
      </c>
      <c r="CN9" s="16" t="s">
        <v>18185</v>
      </c>
      <c r="CO9" s="17">
        <f>IF(B7L802C44=0,0,B7L802C43/B7L802C44)</f>
        <v>0.94803516208677785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628.9955129785385</v>
      </c>
      <c r="F10" s="16" t="s">
        <v>18187</v>
      </c>
      <c r="G10" s="23">
        <f>B7L203C7</f>
        <v>176.74924869421784</v>
      </c>
      <c r="H10" s="16" t="s">
        <v>18188</v>
      </c>
      <c r="I10" s="23">
        <f>B7L803C1+B7L803C2</f>
        <v>805.74476167275634</v>
      </c>
      <c r="J10" s="16" t="s">
        <v>18189</v>
      </c>
      <c r="K10" s="23">
        <f>IF(B7L803C3=0,0,B7L803C2/B7L803C3)</f>
        <v>0.21936133761177642</v>
      </c>
      <c r="L10" s="16" t="s">
        <v>18190</v>
      </c>
      <c r="M10" s="17">
        <f>B7L303C9+B7L403C9+B7L503C11+B7L603C11+B7L703C7</f>
        <v>1719.976165651962</v>
      </c>
      <c r="N10" s="16" t="s">
        <v>18191</v>
      </c>
      <c r="O10" s="17">
        <f>B7L303C10+B7L403C10+B7L503C12+B7L603C12+B7L703C8</f>
        <v>4471.9380306951007</v>
      </c>
      <c r="P10" s="16" t="s">
        <v>18192</v>
      </c>
      <c r="Q10" s="17">
        <f>B7L203C1</f>
        <v>63437</v>
      </c>
      <c r="R10" s="16" t="s">
        <v>18193</v>
      </c>
      <c r="S10" s="17">
        <f>B7L803C6+B7L803C7</f>
        <v>67908.938030695106</v>
      </c>
      <c r="T10" s="16" t="s">
        <v>18194</v>
      </c>
      <c r="U10" s="23">
        <f>IF(B7L803C8=0,0,B7L803C7/B7L803C8)</f>
        <v>0.93414801997531205</v>
      </c>
      <c r="V10" s="16" t="s">
        <v>18195</v>
      </c>
      <c r="W10" s="23">
        <f>B7L303C15+B7L303C17+B7L403C17+B7L503C19+B7L503C21+B7L603C19+B7L603C21+B7L703C13</f>
        <v>623.19505912740726</v>
      </c>
      <c r="X10" s="16" t="s">
        <v>18196</v>
      </c>
      <c r="Y10" s="23">
        <f>B7L203C15</f>
        <v>178.86959967645865</v>
      </c>
      <c r="Z10" s="16" t="s">
        <v>18197</v>
      </c>
      <c r="AA10" s="23">
        <f>B7L803C10+B7L803C11</f>
        <v>802.06465880386588</v>
      </c>
      <c r="AB10" s="16" t="s">
        <v>18198</v>
      </c>
      <c r="AC10" s="23">
        <f>IF(B7L803C12=0,0,B7L803C11/B7L803C12)</f>
        <v>0.22301144641282444</v>
      </c>
      <c r="AD10" s="16" t="s">
        <v>18199</v>
      </c>
      <c r="AE10" s="17">
        <f>B7L303C19+B7L403C19+B7L503C23+B7L603C23+B7L703C15</f>
        <v>1664.4962852907402</v>
      </c>
      <c r="AF10" s="16" t="s">
        <v>18200</v>
      </c>
      <c r="AG10" s="17">
        <f>B7L303C20+B7L403C20+B7L503C24+B7L603C24+B7L703C16</f>
        <v>4327.6903417559242</v>
      </c>
      <c r="AH10" s="16" t="s">
        <v>18201</v>
      </c>
      <c r="AI10" s="17">
        <f>B7L203C9</f>
        <v>64799</v>
      </c>
      <c r="AJ10" s="16" t="s">
        <v>18202</v>
      </c>
      <c r="AK10" s="17">
        <f>B7L803C15+B7L803C16</f>
        <v>69126.690341755922</v>
      </c>
      <c r="AL10" s="16" t="s">
        <v>18203</v>
      </c>
      <c r="AM10" s="23">
        <f>IF(B7L803C17=0,0,B7L803C16/B7L803C17)</f>
        <v>0.93739479902248724</v>
      </c>
      <c r="AN10" s="16" t="s">
        <v>18204</v>
      </c>
      <c r="AO10" s="23">
        <f>B7L303C25+B7L303C27+B7L403C27+B7L503C31+B7L503C33+B7L603C31+B7L603C33+B7L703C21</f>
        <v>637.60758464125604</v>
      </c>
      <c r="AP10" s="16" t="s">
        <v>18205</v>
      </c>
      <c r="AQ10" s="23">
        <f>B7L203C23</f>
        <v>171.96118218784545</v>
      </c>
      <c r="AR10" s="16" t="s">
        <v>18206</v>
      </c>
      <c r="AS10" s="23">
        <f>B7L803C19+B7L803C20</f>
        <v>809.56876682910149</v>
      </c>
      <c r="AT10" s="16" t="s">
        <v>18207</v>
      </c>
      <c r="AU10" s="23">
        <f>IF(B7L803C21=0,0,B7L803C20/B7L803C21)</f>
        <v>0.21241084047915865</v>
      </c>
      <c r="AV10" s="16" t="s">
        <v>18208</v>
      </c>
      <c r="AW10" s="17">
        <f>B7L303C29+B7L403C29+B7L503C35+B7L603C35+B7L703C23</f>
        <v>1708.0764258769084</v>
      </c>
      <c r="AX10" s="16" t="s">
        <v>18209</v>
      </c>
      <c r="AY10" s="17">
        <f>B7L303C30+B7L403C30+B7L503C36+B7L603C36+B7L703C24</f>
        <v>4440.9987072799622</v>
      </c>
      <c r="AZ10" s="16" t="s">
        <v>18210</v>
      </c>
      <c r="BA10" s="17">
        <f>B7L203C17</f>
        <v>66323.333333333328</v>
      </c>
      <c r="BB10" s="16" t="s">
        <v>18211</v>
      </c>
      <c r="BC10" s="17">
        <f>B7L803C24+B7L803C25</f>
        <v>70764.332040613284</v>
      </c>
      <c r="BD10" s="16" t="s">
        <v>18212</v>
      </c>
      <c r="BE10" s="23">
        <f>IF(B7L803C26=0,0,B7L803C25/B7L803C26)</f>
        <v>0.93724241324384772</v>
      </c>
      <c r="BF10" s="16" t="s">
        <v>18213</v>
      </c>
      <c r="BG10" s="23">
        <f>B7L303C35+B7L303C37+B7L403C37+B7L503C43+B7L503C45+B7L603C43+B7L603C45+B7L703C29</f>
        <v>649.17069278479335</v>
      </c>
      <c r="BH10" s="16" t="s">
        <v>18214</v>
      </c>
      <c r="BI10" s="23">
        <f>B7L203C31</f>
        <v>165.00381437230877</v>
      </c>
      <c r="BJ10" s="16" t="s">
        <v>18215</v>
      </c>
      <c r="BK10" s="23">
        <f>B7L803C28+B7L803C29</f>
        <v>814.17450715710208</v>
      </c>
      <c r="BL10" s="16" t="s">
        <v>18216</v>
      </c>
      <c r="BM10" s="23">
        <f>IF(B7L803C30=0,0,B7L803C29/B7L803C30)</f>
        <v>0.20266394111068603</v>
      </c>
      <c r="BN10" s="16" t="s">
        <v>18217</v>
      </c>
      <c r="BO10" s="17">
        <f>B7L303C39+B7L403C39+B7L503C47+B7L603C47+B7L703C31</f>
        <v>1740.8035726413641</v>
      </c>
      <c r="BP10" s="16" t="s">
        <v>18218</v>
      </c>
      <c r="BQ10" s="17">
        <f>B7L303C40+B7L403C40+B7L503C48+B7L603C48+B7L703C32</f>
        <v>4526.0892888675462</v>
      </c>
      <c r="BR10" s="16" t="s">
        <v>18219</v>
      </c>
      <c r="BS10" s="17">
        <f>B7L203C25</f>
        <v>67675.5</v>
      </c>
      <c r="BT10" s="16" t="s">
        <v>18220</v>
      </c>
      <c r="BU10" s="17">
        <f>B7L803C33+B7L803C34</f>
        <v>72201.589288867544</v>
      </c>
      <c r="BV10" s="16" t="s">
        <v>18221</v>
      </c>
      <c r="BW10" s="23">
        <f>IF(B7L803C35=0,0,B7L803C34/B7L803C35)</f>
        <v>0.93731316258483799</v>
      </c>
      <c r="BX10" s="16" t="s">
        <v>18222</v>
      </c>
      <c r="BY10" s="23">
        <f>B7L303C45+B7L303C47+B7L403C47+B7L503C55+B7L503C57+B7L603C55+B7L603C57+B7L703C37</f>
        <v>661.13729195214626</v>
      </c>
      <c r="BZ10" s="16" t="s">
        <v>18223</v>
      </c>
      <c r="CA10" s="23">
        <f>B7L203C39</f>
        <v>167.87292095056193</v>
      </c>
      <c r="CB10" s="16" t="s">
        <v>18224</v>
      </c>
      <c r="CC10" s="23">
        <f>B7L803C37+B7L803C38</f>
        <v>829.01021290270819</v>
      </c>
      <c r="CD10" s="16" t="s">
        <v>18225</v>
      </c>
      <c r="CE10" s="23">
        <f>IF(B7L803C39=0,0,B7L803C38/B7L803C39)</f>
        <v>0.2024980130977751</v>
      </c>
      <c r="CF10" s="16" t="s">
        <v>18226</v>
      </c>
      <c r="CG10" s="17">
        <f>B7L303C49+B7L403C49+B7L503C59+B7L603C59+B7L703C39</f>
        <v>1773.2455358048044</v>
      </c>
      <c r="CH10" s="16" t="s">
        <v>18227</v>
      </c>
      <c r="CI10" s="17">
        <f>B7L303C50+B7L403C50+B7L503C60+B7L603C60+B7L703C40</f>
        <v>4610.4383930924923</v>
      </c>
      <c r="CJ10" s="16" t="s">
        <v>18228</v>
      </c>
      <c r="CK10" s="17">
        <f>B7L203C33</f>
        <v>68492.2</v>
      </c>
      <c r="CL10" s="16" t="s">
        <v>18229</v>
      </c>
      <c r="CM10" s="17">
        <f>B7L803C42+B7L803C43</f>
        <v>73102.638393092493</v>
      </c>
      <c r="CN10" s="16" t="s">
        <v>18230</v>
      </c>
      <c r="CO10" s="23">
        <f>IF(B7L803C44=0,0,B7L803C43/B7L803C44)</f>
        <v>0.93693198365425701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69.529340557446176</v>
      </c>
      <c r="F11" s="16" t="s">
        <v>18232</v>
      </c>
      <c r="G11" s="23">
        <f>B7L204C7</f>
        <v>18.065831116435337</v>
      </c>
      <c r="H11" s="16" t="s">
        <v>18233</v>
      </c>
      <c r="I11" s="17">
        <f>B7L804C1+B7L804C2</f>
        <v>87.595171673881509</v>
      </c>
      <c r="J11" s="16" t="s">
        <v>18234</v>
      </c>
      <c r="K11" s="17">
        <f>IF(B7L804C3=0,0,B7L804C2/B7L804C3)</f>
        <v>0.20624231645660529</v>
      </c>
      <c r="L11" s="16" t="s">
        <v>18235</v>
      </c>
      <c r="M11" s="17">
        <f>B7L304C9+B7L404C9+B7L504C11+B7L604C11+B7L704C7</f>
        <v>166.35728334595393</v>
      </c>
      <c r="N11" s="16" t="s">
        <v>18236</v>
      </c>
      <c r="O11" s="17">
        <f>B7L304C10+B7L404C10+B7L504C12+B7L604C12+B7L704C8</f>
        <v>432.52893669948014</v>
      </c>
      <c r="P11" s="16" t="s">
        <v>18237</v>
      </c>
      <c r="Q11" s="17">
        <f>B7L204C1</f>
        <v>6484</v>
      </c>
      <c r="R11" s="16" t="s">
        <v>18238</v>
      </c>
      <c r="S11" s="17">
        <f>B7L804C6+B7L804C7</f>
        <v>6916.5289366994803</v>
      </c>
      <c r="T11" s="16" t="s">
        <v>18239</v>
      </c>
      <c r="U11" s="17">
        <f>IF(B7L804C8=0,0,B7L804C7/B7L804C8)</f>
        <v>0.93746445064308803</v>
      </c>
      <c r="V11" s="16" t="s">
        <v>18240</v>
      </c>
      <c r="W11" s="17">
        <f>B7L304C15+B7L304C17+B7L404C17+B7L504C19+B7L504C21+B7L604C19+B7L604C21+B7L704C13</f>
        <v>71.842671651685365</v>
      </c>
      <c r="X11" s="16" t="s">
        <v>18241</v>
      </c>
      <c r="Y11" s="23">
        <f>B7L204C15</f>
        <v>19.115603292635321</v>
      </c>
      <c r="Z11" s="16" t="s">
        <v>18242</v>
      </c>
      <c r="AA11" s="17">
        <f>B7L804C10+B7L804C11</f>
        <v>90.958274944320692</v>
      </c>
      <c r="AB11" s="16" t="s">
        <v>18243</v>
      </c>
      <c r="AC11" s="17">
        <f>IF(B7L804C12=0,0,B7L804C11/B7L804C12)</f>
        <v>0.21015793565056912</v>
      </c>
      <c r="AD11" s="16" t="s">
        <v>18244</v>
      </c>
      <c r="AE11" s="17">
        <f>B7L304C19+B7L404C19+B7L504C23+B7L604C23+B7L704C15</f>
        <v>171.65366851926947</v>
      </c>
      <c r="AF11" s="16" t="s">
        <v>18245</v>
      </c>
      <c r="AG11" s="17">
        <f>B7L304C20+B7L404C20+B7L504C24+B7L604C24+B7L704C16</f>
        <v>446.29953815010072</v>
      </c>
      <c r="AH11" s="16" t="s">
        <v>18246</v>
      </c>
      <c r="AI11" s="17">
        <f>B7L204C9</f>
        <v>6925</v>
      </c>
      <c r="AJ11" s="16" t="s">
        <v>18247</v>
      </c>
      <c r="AK11" s="17">
        <f>B7L804C15+B7L804C16</f>
        <v>7371.2995381501005</v>
      </c>
      <c r="AL11" s="16" t="s">
        <v>18248</v>
      </c>
      <c r="AM11" s="17">
        <f>IF(B7L804C17=0,0,B7L804C16/B7L804C17)</f>
        <v>0.9394544291898218</v>
      </c>
      <c r="AN11" s="16" t="s">
        <v>18249</v>
      </c>
      <c r="AO11" s="17">
        <f>B7L304C25+B7L304C27+B7L404C27+B7L504C31+B7L504C33+B7L604C31+B7L604C33+B7L704C21</f>
        <v>70.24585676535709</v>
      </c>
      <c r="AP11" s="16" t="s">
        <v>18250</v>
      </c>
      <c r="AQ11" s="23">
        <f>B7L204C23</f>
        <v>17.788998406656393</v>
      </c>
      <c r="AR11" s="16" t="s">
        <v>18251</v>
      </c>
      <c r="AS11" s="17">
        <f>B7L804C19+B7L804C20</f>
        <v>88.034855172013479</v>
      </c>
      <c r="AT11" s="16" t="s">
        <v>18252</v>
      </c>
      <c r="AU11" s="17">
        <f>IF(B7L804C21=0,0,B7L804C20/B7L804C21)</f>
        <v>0.20206767389913949</v>
      </c>
      <c r="AV11" s="16" t="s">
        <v>18253</v>
      </c>
      <c r="AW11" s="17">
        <f>B7L304C29+B7L404C29+B7L504C35+B7L604C35+B7L704C23</f>
        <v>168.6269660327973</v>
      </c>
      <c r="AX11" s="16" t="s">
        <v>18254</v>
      </c>
      <c r="AY11" s="17">
        <f>B7L304C30+B7L404C30+B7L504C36+B7L604C36+B7L704C24</f>
        <v>438.43011168527295</v>
      </c>
      <c r="AZ11" s="16" t="s">
        <v>18255</v>
      </c>
      <c r="BA11" s="17">
        <f>B7L204C17</f>
        <v>6861</v>
      </c>
      <c r="BB11" s="16" t="s">
        <v>18256</v>
      </c>
      <c r="BC11" s="17">
        <f>B7L804C24+B7L804C25</f>
        <v>7299.430111685273</v>
      </c>
      <c r="BD11" s="16" t="s">
        <v>18257</v>
      </c>
      <c r="BE11" s="17">
        <f>IF(B7L804C26=0,0,B7L804C25/B7L804C26)</f>
        <v>0.93993639161180365</v>
      </c>
      <c r="BF11" s="16" t="s">
        <v>18258</v>
      </c>
      <c r="BG11" s="17">
        <f>B7L304C35+B7L304C37+B7L404C37+B7L504C43+B7L504C45+B7L604C43+B7L604C45+B7L704C29</f>
        <v>68.952979494639578</v>
      </c>
      <c r="BH11" s="16" t="s">
        <v>18259</v>
      </c>
      <c r="BI11" s="23">
        <f>B7L204C31</f>
        <v>16.641063369234072</v>
      </c>
      <c r="BJ11" s="16" t="s">
        <v>18260</v>
      </c>
      <c r="BK11" s="17">
        <f>B7L804C28+B7L804C29</f>
        <v>85.594042863873653</v>
      </c>
      <c r="BL11" s="16" t="s">
        <v>18261</v>
      </c>
      <c r="BM11" s="17">
        <f>IF(B7L804C30=0,0,B7L804C29/B7L804C30)</f>
        <v>0.19441847601122836</v>
      </c>
      <c r="BN11" s="16" t="s">
        <v>18262</v>
      </c>
      <c r="BO11" s="17">
        <f>B7L304C39+B7L404C39+B7L504C47+B7L604C47+B7L704C31</f>
        <v>165.73327283801771</v>
      </c>
      <c r="BP11" s="16" t="s">
        <v>18263</v>
      </c>
      <c r="BQ11" s="17">
        <f>B7L304C40+B7L404C40+B7L504C48+B7L604C48+B7L704C32</f>
        <v>430.90650937884612</v>
      </c>
      <c r="BR11" s="16" t="s">
        <v>18264</v>
      </c>
      <c r="BS11" s="17">
        <f>B7L204C25</f>
        <v>6825.25</v>
      </c>
      <c r="BT11" s="16" t="s">
        <v>18265</v>
      </c>
      <c r="BU11" s="17">
        <f>B7L804C33+B7L804C34</f>
        <v>7256.1565093788458</v>
      </c>
      <c r="BV11" s="16" t="s">
        <v>18266</v>
      </c>
      <c r="BW11" s="17">
        <f>IF(B7L804C35=0,0,B7L804C34/B7L804C35)</f>
        <v>0.94061504753627023</v>
      </c>
      <c r="BX11" s="16" t="s">
        <v>18267</v>
      </c>
      <c r="BY11" s="17">
        <f>B7L304C45+B7L304C47+B7L404C47+B7L504C55+B7L504C57+B7L604C55+B7L604C57+B7L704C37</f>
        <v>91.156766818671969</v>
      </c>
      <c r="BZ11" s="16" t="s">
        <v>18268</v>
      </c>
      <c r="CA11" s="23">
        <f>B7L204C39</f>
        <v>22.831846660245471</v>
      </c>
      <c r="CB11" s="16" t="s">
        <v>18269</v>
      </c>
      <c r="CC11" s="17">
        <f>B7L804C37+B7L804C38</f>
        <v>113.98861347891744</v>
      </c>
      <c r="CD11" s="16" t="s">
        <v>18270</v>
      </c>
      <c r="CE11" s="17">
        <f>IF(B7L804C39=0,0,B7L804C38/B7L804C39)</f>
        <v>0.20029936292249309</v>
      </c>
      <c r="CF11" s="16" t="s">
        <v>18271</v>
      </c>
      <c r="CG11" s="17">
        <f>B7L304C49+B7L404C49+B7L504C59+B7L604C59+B7L704C39</f>
        <v>218.69496984269577</v>
      </c>
      <c r="CH11" s="16" t="s">
        <v>18272</v>
      </c>
      <c r="CI11" s="17">
        <f>B7L304C50+B7L404C50+B7L504C60+B7L604C60+B7L704C40</f>
        <v>568.60692159100904</v>
      </c>
      <c r="CJ11" s="16" t="s">
        <v>18273</v>
      </c>
      <c r="CK11" s="17">
        <f>B7L204C33</f>
        <v>9315.4000000000015</v>
      </c>
      <c r="CL11" s="16" t="s">
        <v>18274</v>
      </c>
      <c r="CM11" s="17">
        <f>B7L804C42+B7L804C43</f>
        <v>9884.0069215910098</v>
      </c>
      <c r="CN11" s="16" t="s">
        <v>18275</v>
      </c>
      <c r="CO11" s="17">
        <f>IF(B7L804C44=0,0,B7L804C43/B7L804C44)</f>
        <v>0.94247202312769318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287.97876515378135</v>
      </c>
      <c r="F12" s="16" t="s">
        <v>18277</v>
      </c>
      <c r="G12" s="23">
        <f>B7L205C7</f>
        <v>95.079655590431187</v>
      </c>
      <c r="H12" s="16" t="s">
        <v>18278</v>
      </c>
      <c r="I12" s="23">
        <f>B7L805C1+B7L805C2</f>
        <v>383.05842074421253</v>
      </c>
      <c r="J12" s="16" t="s">
        <v>18279</v>
      </c>
      <c r="K12" s="23">
        <f>IF(B7L805C3=0,0,B7L805C2/B7L805C3)</f>
        <v>0.24821189260298412</v>
      </c>
      <c r="L12" s="16" t="s">
        <v>18280</v>
      </c>
      <c r="M12" s="23">
        <f>B7L305C9+B7L405C9+B7L505C11+B7L605C11+B7L705C7</f>
        <v>703.19341969579727</v>
      </c>
      <c r="N12" s="16" t="s">
        <v>18281</v>
      </c>
      <c r="O12" s="17">
        <f>B7L305C10+B7L405C10+B7L505C12+B7L605C12+B7L705C8</f>
        <v>1828.3028912090731</v>
      </c>
      <c r="P12" s="16" t="s">
        <v>18282</v>
      </c>
      <c r="Q12" s="17">
        <f>B7L205C1</f>
        <v>34125</v>
      </c>
      <c r="R12" s="16" t="s">
        <v>18283</v>
      </c>
      <c r="S12" s="17">
        <f>B7L805C6+B7L805C7</f>
        <v>35953.302891209074</v>
      </c>
      <c r="T12" s="16" t="s">
        <v>18284</v>
      </c>
      <c r="U12" s="23">
        <f>IF(B7L805C8=0,0,B7L805C7/B7L805C8)</f>
        <v>0.94914784611746728</v>
      </c>
      <c r="V12" s="16" t="s">
        <v>18285</v>
      </c>
      <c r="W12" s="23">
        <f>B7L305C15+B7L305C17+B7L405C17+B7L505C19+B7L505C21+B7L605C19+B7L605C21+B7L705C13</f>
        <v>340.19916986801422</v>
      </c>
      <c r="X12" s="16" t="s">
        <v>18286</v>
      </c>
      <c r="Y12" s="23">
        <f>B7L205C15</f>
        <v>109.83121756086938</v>
      </c>
      <c r="Z12" s="16" t="s">
        <v>18287</v>
      </c>
      <c r="AA12" s="23">
        <f>B7L805C10+B7L805C11</f>
        <v>450.03038742888361</v>
      </c>
      <c r="AB12" s="16" t="s">
        <v>18288</v>
      </c>
      <c r="AC12" s="23">
        <f>IF(B7L805C12=0,0,B7L805C11/B7L805C12)</f>
        <v>0.24405289204659661</v>
      </c>
      <c r="AD12" s="16" t="s">
        <v>18289</v>
      </c>
      <c r="AE12" s="23">
        <f>B7L305C19+B7L405C19+B7L505C23+B7L605C23+B7L705C15</f>
        <v>831.08543866907814</v>
      </c>
      <c r="AF12" s="16" t="s">
        <v>18290</v>
      </c>
      <c r="AG12" s="17">
        <f>B7L305C20+B7L405C20+B7L505C24+B7L605C24+B7L705C16</f>
        <v>2160.822140539603</v>
      </c>
      <c r="AH12" s="16" t="s">
        <v>18291</v>
      </c>
      <c r="AI12" s="17">
        <f>B7L205C9</f>
        <v>39788.5</v>
      </c>
      <c r="AJ12" s="16" t="s">
        <v>18292</v>
      </c>
      <c r="AK12" s="17">
        <f>B7L805C15+B7L805C16</f>
        <v>41949.322140539603</v>
      </c>
      <c r="AL12" s="16" t="s">
        <v>18293</v>
      </c>
      <c r="AM12" s="23">
        <f>IF(B7L805C17=0,0,B7L805C16/B7L805C17)</f>
        <v>0.94848970066070759</v>
      </c>
      <c r="AN12" s="16" t="s">
        <v>18294</v>
      </c>
      <c r="AO12" s="23">
        <f>B7L305C25+B7L305C27+B7L405C27+B7L505C31+B7L505C33+B7L605C31+B7L605C33+B7L705C21</f>
        <v>340.72210677362364</v>
      </c>
      <c r="AP12" s="16" t="s">
        <v>18295</v>
      </c>
      <c r="AQ12" s="23">
        <f>B7L205C23</f>
        <v>100.44825048892967</v>
      </c>
      <c r="AR12" s="16" t="s">
        <v>18296</v>
      </c>
      <c r="AS12" s="23">
        <f>B7L805C19+B7L805C20</f>
        <v>441.1703572625533</v>
      </c>
      <c r="AT12" s="16" t="s">
        <v>18297</v>
      </c>
      <c r="AU12" s="23">
        <f>IF(B7L805C21=0,0,B7L805C20/B7L805C21)</f>
        <v>0.22768585612190168</v>
      </c>
      <c r="AV12" s="16" t="s">
        <v>18298</v>
      </c>
      <c r="AW12" s="23">
        <f>B7L305C29+B7L405C29+B7L505C35+B7L605C35+B7L705C23</f>
        <v>847.76193012492979</v>
      </c>
      <c r="AX12" s="16" t="s">
        <v>18299</v>
      </c>
      <c r="AY12" s="17">
        <f>B7L305C30+B7L405C30+B7L505C36+B7L605C36+B7L705C24</f>
        <v>2204.1810183248181</v>
      </c>
      <c r="AZ12" s="16" t="s">
        <v>18300</v>
      </c>
      <c r="BA12" s="17">
        <f>B7L205C17</f>
        <v>38741.666666666672</v>
      </c>
      <c r="BB12" s="16" t="s">
        <v>18301</v>
      </c>
      <c r="BC12" s="17">
        <f>B7L805C24+B7L805C25</f>
        <v>40945.847684991488</v>
      </c>
      <c r="BD12" s="16" t="s">
        <v>18302</v>
      </c>
      <c r="BE12" s="23">
        <f>IF(B7L805C26=0,0,B7L805C25/B7L805C26)</f>
        <v>0.94616838720052321</v>
      </c>
      <c r="BF12" s="16" t="s">
        <v>18303</v>
      </c>
      <c r="BG12" s="23">
        <f>B7L305C35+B7L305C37+B7L405C37+B7L505C43+B7L505C45+B7L605C43+B7L605C45+B7L705C29</f>
        <v>333.74321682620035</v>
      </c>
      <c r="BH12" s="16" t="s">
        <v>18304</v>
      </c>
      <c r="BI12" s="23">
        <f>B7L205C31</f>
        <v>90.62525254060229</v>
      </c>
      <c r="BJ12" s="16" t="s">
        <v>18305</v>
      </c>
      <c r="BK12" s="23">
        <f>B7L805C28+B7L805C29</f>
        <v>424.36846936680263</v>
      </c>
      <c r="BL12" s="16" t="s">
        <v>18306</v>
      </c>
      <c r="BM12" s="23">
        <f>IF(B7L805C30=0,0,B7L805C29/B7L805C30)</f>
        <v>0.21355321868239557</v>
      </c>
      <c r="BN12" s="16" t="s">
        <v>18307</v>
      </c>
      <c r="BO12" s="23">
        <f>B7L305C39+B7L405C39+B7L505C47+B7L605C47+B7L705C31</f>
        <v>837.53924095160187</v>
      </c>
      <c r="BP12" s="16" t="s">
        <v>18308</v>
      </c>
      <c r="BQ12" s="17">
        <f>B7L305C40+B7L405C40+B7L505C48+B7L605C48+B7L705C32</f>
        <v>2177.6020264741651</v>
      </c>
      <c r="BR12" s="16" t="s">
        <v>18309</v>
      </c>
      <c r="BS12" s="17">
        <f>B7L205C25</f>
        <v>37169.5</v>
      </c>
      <c r="BT12" s="16" t="s">
        <v>18310</v>
      </c>
      <c r="BU12" s="17">
        <f>B7L805C33+B7L805C34</f>
        <v>39347.102026474167</v>
      </c>
      <c r="BV12" s="16" t="s">
        <v>18311</v>
      </c>
      <c r="BW12" s="23">
        <f>IF(B7L805C35=0,0,B7L805C34/B7L805C35)</f>
        <v>0.9446566096530058</v>
      </c>
      <c r="BX12" s="16" t="s">
        <v>18312</v>
      </c>
      <c r="BY12" s="23">
        <f>B7L305C45+B7L305C47+B7L405C47+B7L505C55+B7L505C57+B7L605C55+B7L605C57+B7L705C37</f>
        <v>323.16284159531676</v>
      </c>
      <c r="BZ12" s="16" t="s">
        <v>18313</v>
      </c>
      <c r="CA12" s="23">
        <f>B7L205C39</f>
        <v>85.934253185499088</v>
      </c>
      <c r="CB12" s="16" t="s">
        <v>18314</v>
      </c>
      <c r="CC12" s="23">
        <f>B7L805C37+B7L805C38</f>
        <v>409.09709478081584</v>
      </c>
      <c r="CD12" s="16" t="s">
        <v>18315</v>
      </c>
      <c r="CE12" s="23">
        <f>IF(B7L805C39=0,0,B7L805C38/B7L805C39)</f>
        <v>0.21005833158394965</v>
      </c>
      <c r="CF12" s="16" t="s">
        <v>18316</v>
      </c>
      <c r="CG12" s="23">
        <f>B7L305C49+B7L405C49+B7L505C59+B7L605C59+B7L705C39</f>
        <v>811.49026698224202</v>
      </c>
      <c r="CH12" s="16" t="s">
        <v>18317</v>
      </c>
      <c r="CI12" s="17">
        <f>B7L305C50+B7L405C50+B7L505C60+B7L605C60+B7L705C40</f>
        <v>2109.8746941538298</v>
      </c>
      <c r="CJ12" s="16" t="s">
        <v>18318</v>
      </c>
      <c r="CK12" s="17">
        <f>B7L205C33</f>
        <v>35061.199999999997</v>
      </c>
      <c r="CL12" s="16" t="s">
        <v>18319</v>
      </c>
      <c r="CM12" s="17">
        <f>B7L805C42+B7L805C43</f>
        <v>37171.074694153824</v>
      </c>
      <c r="CN12" s="16" t="s">
        <v>18320</v>
      </c>
      <c r="CO12" s="23">
        <f>IF(B7L805C44=0,0,B7L805C43/B7L805C44)</f>
        <v>0.94323880298016616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852.28930139583395</v>
      </c>
      <c r="F13" s="16" t="s">
        <v>18322</v>
      </c>
      <c r="G13" s="23">
        <f>B7L206C7</f>
        <v>353.46227656725836</v>
      </c>
      <c r="H13" s="16" t="s">
        <v>18323</v>
      </c>
      <c r="I13" s="17">
        <f>B7L806C1+B7L806C2</f>
        <v>1205.7515779630924</v>
      </c>
      <c r="J13" s="16" t="s">
        <v>18324</v>
      </c>
      <c r="K13" s="17">
        <f>IF(B7L806C3=0,0,B7L806C2/B7L806C3)</f>
        <v>0.29314684967227778</v>
      </c>
      <c r="L13" s="16" t="s">
        <v>18325</v>
      </c>
      <c r="M13" s="17">
        <f>B7L306C9+B7L406C9+B7L506C11+B7L606C11+B7L706C7</f>
        <v>2109.0652157970862</v>
      </c>
      <c r="N13" s="16" t="s">
        <v>18326</v>
      </c>
      <c r="O13" s="17">
        <f>B7L306C10+B7L406C10+B7L506C12+B7L606C12+B7L706C8</f>
        <v>5483.5695610724251</v>
      </c>
      <c r="P13" s="16" t="s">
        <v>18327</v>
      </c>
      <c r="Q13" s="17">
        <f>B7L206C1</f>
        <v>126861</v>
      </c>
      <c r="R13" s="16" t="s">
        <v>18328</v>
      </c>
      <c r="S13" s="17">
        <f>B7L806C6+B7L806C7</f>
        <v>132344.56956107242</v>
      </c>
      <c r="T13" s="16" t="s">
        <v>18329</v>
      </c>
      <c r="U13" s="17">
        <f>IF(B7L806C8=0,0,B7L806C7/B7L806C8)</f>
        <v>0.95856596474446243</v>
      </c>
      <c r="V13" s="16" t="s">
        <v>18330</v>
      </c>
      <c r="W13" s="17">
        <f>B7L306C15+B7L306C17+B7L406C17+B7L506C19+B7L506C21+B7L606C19+B7L606C21+B7L706C13</f>
        <v>849.70177167497695</v>
      </c>
      <c r="X13" s="16" t="s">
        <v>18331</v>
      </c>
      <c r="Y13" s="23">
        <f>B7L206C15</f>
        <v>347.34224342487232</v>
      </c>
      <c r="Z13" s="16" t="s">
        <v>18332</v>
      </c>
      <c r="AA13" s="17">
        <f>B7L806C10+B7L806C11</f>
        <v>1197.0440150998493</v>
      </c>
      <c r="AB13" s="16" t="s">
        <v>18333</v>
      </c>
      <c r="AC13" s="17">
        <f>IF(B7L806C12=0,0,B7L806C11/B7L806C12)</f>
        <v>0.29016664303350564</v>
      </c>
      <c r="AD13" s="16" t="s">
        <v>18334</v>
      </c>
      <c r="AE13" s="17">
        <f>B7L306C19+B7L406C19+B7L506C23+B7L606C23+B7L706C15</f>
        <v>2079.6811449173729</v>
      </c>
      <c r="AF13" s="16" t="s">
        <v>18335</v>
      </c>
      <c r="AG13" s="17">
        <f>B7L306C20+B7L406C20+B7L506C24+B7L606C24+B7L706C16</f>
        <v>5407.1709767851708</v>
      </c>
      <c r="AH13" s="16" t="s">
        <v>18336</v>
      </c>
      <c r="AI13" s="17">
        <f>B7L206C9</f>
        <v>125831.5</v>
      </c>
      <c r="AJ13" s="16" t="s">
        <v>18337</v>
      </c>
      <c r="AK13" s="17">
        <f>B7L806C15+B7L806C16</f>
        <v>131238.67097678516</v>
      </c>
      <c r="AL13" s="16" t="s">
        <v>18338</v>
      </c>
      <c r="AM13" s="17">
        <f>IF(B7L806C17=0,0,B7L806C16/B7L806C17)</f>
        <v>0.95879895051861941</v>
      </c>
      <c r="AN13" s="16" t="s">
        <v>18339</v>
      </c>
      <c r="AO13" s="17">
        <f>B7L306C25+B7L306C27+B7L406C27+B7L506C31+B7L506C33+B7L606C31+B7L606C33+B7L706C21</f>
        <v>798.15152073690274</v>
      </c>
      <c r="AP13" s="16" t="s">
        <v>18340</v>
      </c>
      <c r="AQ13" s="23">
        <f>B7L206C23</f>
        <v>297.1496487963372</v>
      </c>
      <c r="AR13" s="16" t="s">
        <v>18341</v>
      </c>
      <c r="AS13" s="17">
        <f>B7L806C19+B7L806C20</f>
        <v>1095.30116953324</v>
      </c>
      <c r="AT13" s="16" t="s">
        <v>18342</v>
      </c>
      <c r="AU13" s="17">
        <f>IF(B7L806C21=0,0,B7L806C20/B7L806C21)</f>
        <v>0.27129492514188297</v>
      </c>
      <c r="AV13" s="16" t="s">
        <v>18343</v>
      </c>
      <c r="AW13" s="17">
        <f>B7L306C29+B7L406C29+B7L506C35+B7L606C35+B7L706C23</f>
        <v>1964.0372199062981</v>
      </c>
      <c r="AX13" s="16" t="s">
        <v>18344</v>
      </c>
      <c r="AY13" s="17">
        <f>B7L306C30+B7L406C30+B7L506C36+B7L606C36+B7L706C24</f>
        <v>5106.4967717563759</v>
      </c>
      <c r="AZ13" s="16" t="s">
        <v>18345</v>
      </c>
      <c r="BA13" s="17">
        <f>B7L206C17</f>
        <v>114607</v>
      </c>
      <c r="BB13" s="16" t="s">
        <v>18346</v>
      </c>
      <c r="BC13" s="17">
        <f>B7L806C24+B7L806C25</f>
        <v>119713.49677175637</v>
      </c>
      <c r="BD13" s="16" t="s">
        <v>18347</v>
      </c>
      <c r="BE13" s="17">
        <f>IF(B7L806C26=0,0,B7L806C25/B7L806C26)</f>
        <v>0.9573440179306405</v>
      </c>
      <c r="BF13" s="16" t="s">
        <v>18348</v>
      </c>
      <c r="BG13" s="17">
        <f>B7L306C35+B7L306C37+B7L406C37+B7L506C43+B7L506C45+B7L606C43+B7L606C45+B7L706C29</f>
        <v>770.3382195148647</v>
      </c>
      <c r="BH13" s="16" t="s">
        <v>18349</v>
      </c>
      <c r="BI13" s="23">
        <f>B7L206C31</f>
        <v>264.68439958985846</v>
      </c>
      <c r="BJ13" s="16" t="s">
        <v>18350</v>
      </c>
      <c r="BK13" s="17">
        <f>B7L806C28+B7L806C29</f>
        <v>1035.0226191047232</v>
      </c>
      <c r="BL13" s="16" t="s">
        <v>18351</v>
      </c>
      <c r="BM13" s="17">
        <f>IF(B7L806C30=0,0,B7L806C29/B7L806C30)</f>
        <v>0.2557281306748696</v>
      </c>
      <c r="BN13" s="16" t="s">
        <v>18352</v>
      </c>
      <c r="BO13" s="17">
        <f>B7L306C39+B7L406C39+B7L506C47+B7L606C47+B7L706C31</f>
        <v>1929.2415825692551</v>
      </c>
      <c r="BP13" s="16" t="s">
        <v>18353</v>
      </c>
      <c r="BQ13" s="17">
        <f>B7L306C40+B7L406C40+B7L506C48+B7L606C48+B7L706C32</f>
        <v>5016.0281146800644</v>
      </c>
      <c r="BR13" s="16" t="s">
        <v>18354</v>
      </c>
      <c r="BS13" s="17">
        <f>B7L206C25</f>
        <v>108559</v>
      </c>
      <c r="BT13" s="16" t="s">
        <v>18355</v>
      </c>
      <c r="BU13" s="17">
        <f>B7L806C33+B7L806C34</f>
        <v>113575.02811468007</v>
      </c>
      <c r="BV13" s="16" t="s">
        <v>18356</v>
      </c>
      <c r="BW13" s="17">
        <f>IF(B7L806C35=0,0,B7L806C34/B7L806C35)</f>
        <v>0.95583511447943259</v>
      </c>
      <c r="BX13" s="16" t="s">
        <v>18357</v>
      </c>
      <c r="BY13" s="17">
        <f>B7L306C45+B7L306C47+B7L406C47+B7L506C55+B7L506C57+B7L606C55+B7L606C57+B7L706C37</f>
        <v>761.26155667085277</v>
      </c>
      <c r="BZ13" s="16" t="s">
        <v>18358</v>
      </c>
      <c r="CA13" s="23">
        <f>B7L206C39</f>
        <v>257.77775957410955</v>
      </c>
      <c r="CB13" s="16" t="s">
        <v>18359</v>
      </c>
      <c r="CC13" s="17">
        <f>B7L806C37+B7L806C38</f>
        <v>1019.0393162449623</v>
      </c>
      <c r="CD13" s="16" t="s">
        <v>18360</v>
      </c>
      <c r="CE13" s="17">
        <f>IF(B7L806C39=0,0,B7L806C38/B7L806C39)</f>
        <v>0.25296154472625226</v>
      </c>
      <c r="CF13" s="16" t="s">
        <v>18361</v>
      </c>
      <c r="CG13" s="17">
        <f>B7L306C49+B7L406C49+B7L506C59+B7L606C59+B7L706C39</f>
        <v>1908.7651193756901</v>
      </c>
      <c r="CH13" s="16" t="s">
        <v>18362</v>
      </c>
      <c r="CI13" s="17">
        <f>B7L306C50+B7L406C50+B7L506C60+B7L606C60+B7L706C40</f>
        <v>4962.7893103767947</v>
      </c>
      <c r="CJ13" s="16" t="s">
        <v>18363</v>
      </c>
      <c r="CK13" s="17">
        <f>B7L206C33</f>
        <v>105173.4</v>
      </c>
      <c r="CL13" s="16" t="s">
        <v>18364</v>
      </c>
      <c r="CM13" s="17">
        <f>B7L806C42+B7L806C43</f>
        <v>110136.18931037679</v>
      </c>
      <c r="CN13" s="16" t="s">
        <v>18365</v>
      </c>
      <c r="CO13" s="17">
        <f>IF(B7L806C44=0,0,B7L806C43/B7L806C44)</f>
        <v>0.95493952222742085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7.9686531458659218</v>
      </c>
      <c r="F14" s="16" t="s">
        <v>18367</v>
      </c>
      <c r="G14" s="23">
        <f>B7L207C7</f>
        <v>2.2011114407748176</v>
      </c>
      <c r="H14" s="16" t="s">
        <v>18368</v>
      </c>
      <c r="I14" s="23">
        <f>B7L807C1+B7L807C2</f>
        <v>10.169764586640738</v>
      </c>
      <c r="J14" s="16" t="s">
        <v>18369</v>
      </c>
      <c r="K14" s="23">
        <f>IF(B7L807C3=0,0,B7L807C2/B7L807C3)</f>
        <v>0.21643681346038762</v>
      </c>
      <c r="L14" s="16" t="s">
        <v>18370</v>
      </c>
      <c r="M14" s="23">
        <f>B7L307C9+B7L407C9+B7L507C11+B7L607C11+B7L707C7</f>
        <v>19.131319372262567</v>
      </c>
      <c r="N14" s="16" t="s">
        <v>18371</v>
      </c>
      <c r="O14" s="23">
        <f>B7L307C10+B7L407C10+B7L507C12+B7L607C12+B7L707C8</f>
        <v>49.741430367882685</v>
      </c>
      <c r="P14" s="16" t="s">
        <v>18372</v>
      </c>
      <c r="Q14" s="17">
        <f>B7L207C1</f>
        <v>790</v>
      </c>
      <c r="R14" s="16" t="s">
        <v>18373</v>
      </c>
      <c r="S14" s="23">
        <f>B7L807C6+B7L807C7</f>
        <v>839.74143036788269</v>
      </c>
      <c r="T14" s="16" t="s">
        <v>18374</v>
      </c>
      <c r="U14" s="23">
        <f>IF(B7L807C8=0,0,B7L807C7/B7L807C8)</f>
        <v>0.94076577792989036</v>
      </c>
      <c r="V14" s="16" t="s">
        <v>18375</v>
      </c>
      <c r="W14" s="23">
        <f>B7L307C15+B7L307C17+B7L407C17+B7L507C19+B7L507C21+B7L607C19+B7L607C21+B7L707C13</f>
        <v>7.7990621588138742</v>
      </c>
      <c r="X14" s="16" t="s">
        <v>18376</v>
      </c>
      <c r="Y14" s="23">
        <f>B7L207C15</f>
        <v>2.0992658922814669</v>
      </c>
      <c r="Z14" s="16" t="s">
        <v>18377</v>
      </c>
      <c r="AA14" s="23">
        <f>B7L807C10+B7L807C11</f>
        <v>9.8983280510953406</v>
      </c>
      <c r="AB14" s="16" t="s">
        <v>18378</v>
      </c>
      <c r="AC14" s="23">
        <f>IF(B7L807C12=0,0,B7L807C11/B7L807C12)</f>
        <v>0.21208287717329835</v>
      </c>
      <c r="AD14" s="16" t="s">
        <v>18379</v>
      </c>
      <c r="AE14" s="23">
        <f>B7L307C19+B7L407C19+B7L507C23+B7L607C23+B7L707C15</f>
        <v>19.322203553476314</v>
      </c>
      <c r="AF14" s="16" t="s">
        <v>18380</v>
      </c>
      <c r="AG14" s="23">
        <f>B7L307C20+B7L407C20+B7L507C24+B7L607C24+B7L707C16</f>
        <v>50.237729239038416</v>
      </c>
      <c r="AH14" s="16" t="s">
        <v>18381</v>
      </c>
      <c r="AI14" s="23">
        <f>B7L207C9</f>
        <v>760.5</v>
      </c>
      <c r="AJ14" s="16" t="s">
        <v>18382</v>
      </c>
      <c r="AK14" s="23">
        <f>B7L807C15+B7L807C16</f>
        <v>810.73772923903846</v>
      </c>
      <c r="AL14" s="16" t="s">
        <v>18383</v>
      </c>
      <c r="AM14" s="23">
        <f>IF(B7L807C17=0,0,B7L807C16/B7L807C17)</f>
        <v>0.9380345487483458</v>
      </c>
      <c r="AN14" s="16" t="s">
        <v>18384</v>
      </c>
      <c r="AO14" s="23">
        <f>B7L307C25+B7L307C27+B7L407C27+B7L507C31+B7L507C33+B7L607C31+B7L607C33+B7L707C21</f>
        <v>8.352379786355062</v>
      </c>
      <c r="AP14" s="16" t="s">
        <v>18385</v>
      </c>
      <c r="AQ14" s="23">
        <f>B7L207C23</f>
        <v>2.2245970897698859</v>
      </c>
      <c r="AR14" s="16" t="s">
        <v>18386</v>
      </c>
      <c r="AS14" s="23">
        <f>B7L807C19+B7L807C20</f>
        <v>10.576976876124949</v>
      </c>
      <c r="AT14" s="16" t="s">
        <v>18387</v>
      </c>
      <c r="AU14" s="23">
        <f>IF(B7L807C21=0,0,B7L807C20/B7L807C21)</f>
        <v>0.2103244732236669</v>
      </c>
      <c r="AV14" s="16" t="s">
        <v>18388</v>
      </c>
      <c r="AW14" s="23">
        <f>B7L307C29+B7L407C29+B7L507C35+B7L607C35+B7L707C23</f>
        <v>20.793789224952839</v>
      </c>
      <c r="AX14" s="16" t="s">
        <v>18389</v>
      </c>
      <c r="AY14" s="23">
        <f>B7L307C30+B7L407C30+B7L507C36+B7L607C36+B7L707C24</f>
        <v>54.063851984877374</v>
      </c>
      <c r="AZ14" s="16" t="s">
        <v>18390</v>
      </c>
      <c r="BA14" s="17">
        <f>B7L207C17</f>
        <v>858</v>
      </c>
      <c r="BB14" s="16" t="s">
        <v>18391</v>
      </c>
      <c r="BC14" s="23">
        <f>B7L807C24+B7L807C25</f>
        <v>912.06385198487737</v>
      </c>
      <c r="BD14" s="16" t="s">
        <v>18392</v>
      </c>
      <c r="BE14" s="23">
        <f>IF(B7L807C26=0,0,B7L807C25/B7L807C26)</f>
        <v>0.94072361066912036</v>
      </c>
      <c r="BF14" s="16" t="s">
        <v>18393</v>
      </c>
      <c r="BG14" s="23">
        <f>B7L307C35+B7L307C37+B7L407C37+B7L507C43+B7L507C45+B7L607C43+B7L607C45+B7L707C29</f>
        <v>8.6298282809423768</v>
      </c>
      <c r="BH14" s="16" t="s">
        <v>18394</v>
      </c>
      <c r="BI14" s="23">
        <f>B7L207C31</f>
        <v>2.0754851753504271</v>
      </c>
      <c r="BJ14" s="16" t="s">
        <v>18395</v>
      </c>
      <c r="BK14" s="23">
        <f>B7L807C28+B7L807C29</f>
        <v>10.705313456292803</v>
      </c>
      <c r="BL14" s="16" t="s">
        <v>18396</v>
      </c>
      <c r="BM14" s="23">
        <f>IF(B7L807C30=0,0,B7L807C29/B7L807C30)</f>
        <v>0.19387430212334553</v>
      </c>
      <c r="BN14" s="16" t="s">
        <v>18397</v>
      </c>
      <c r="BO14" s="23">
        <f>B7L307C39+B7L407C39+B7L507C47+B7L607C47+B7L707C31</f>
        <v>21.648034387683069</v>
      </c>
      <c r="BP14" s="16" t="s">
        <v>18398</v>
      </c>
      <c r="BQ14" s="23">
        <f>B7L307C40+B7L407C40+B7L507C48+B7L607C48+B7L707C32</f>
        <v>56.284889407975982</v>
      </c>
      <c r="BR14" s="16" t="s">
        <v>18399</v>
      </c>
      <c r="BS14" s="23">
        <f>B7L207C25</f>
        <v>851.25</v>
      </c>
      <c r="BT14" s="16" t="s">
        <v>18400</v>
      </c>
      <c r="BU14" s="23">
        <f>B7L807C33+B7L807C34</f>
        <v>907.53488940797592</v>
      </c>
      <c r="BV14" s="16" t="s">
        <v>18401</v>
      </c>
      <c r="BW14" s="23">
        <f>IF(B7L807C35=0,0,B7L807C34/B7L807C35)</f>
        <v>0.93798046767690335</v>
      </c>
      <c r="BX14" s="16" t="s">
        <v>18402</v>
      </c>
      <c r="BY14" s="23">
        <f>B7L307C45+B7L307C47+B7L407C47+B7L507C55+B7L507C57+B7L607C55+B7L607C57+B7L707C37</f>
        <v>10.856833764163579</v>
      </c>
      <c r="BZ14" s="16" t="s">
        <v>18403</v>
      </c>
      <c r="CA14" s="23">
        <f>B7L207C39</f>
        <v>2.3794100884305878</v>
      </c>
      <c r="CB14" s="16" t="s">
        <v>18404</v>
      </c>
      <c r="CC14" s="23">
        <f>B7L807C37+B7L807C38</f>
        <v>13.236243852594166</v>
      </c>
      <c r="CD14" s="16" t="s">
        <v>18405</v>
      </c>
      <c r="CE14" s="23">
        <f>IF(B7L807C39=0,0,B7L807C38/B7L807C39)</f>
        <v>0.17976475161148139</v>
      </c>
      <c r="CF14" s="16" t="s">
        <v>18406</v>
      </c>
      <c r="CG14" s="23">
        <f>B7L307C49+B7L407C49+B7L507C59+B7L607C59+B7L707C39</f>
        <v>27.395341946899677</v>
      </c>
      <c r="CH14" s="16" t="s">
        <v>18407</v>
      </c>
      <c r="CI14" s="23">
        <f>B7L307C50+B7L407C50+B7L507C60+B7L607C60+B7L707C40</f>
        <v>71.227889061939166</v>
      </c>
      <c r="CJ14" s="16" t="s">
        <v>18408</v>
      </c>
      <c r="CK14" s="23">
        <f>B7L207C33</f>
        <v>970.8</v>
      </c>
      <c r="CL14" s="16" t="s">
        <v>18409</v>
      </c>
      <c r="CM14" s="17">
        <f>B7L807C42+B7L807C43</f>
        <v>1042.027889061939</v>
      </c>
      <c r="CN14" s="16" t="s">
        <v>18410</v>
      </c>
      <c r="CO14" s="23">
        <f>IF(B7L807C44=0,0,B7L807C43/B7L807C44)</f>
        <v>0.93164493022728945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205.23818273525669</v>
      </c>
      <c r="F15" s="16" t="s">
        <v>18412</v>
      </c>
      <c r="G15" s="23">
        <f>B7L208C7</f>
        <v>2.7332788903798679</v>
      </c>
      <c r="H15" s="16" t="s">
        <v>18413</v>
      </c>
      <c r="I15" s="23">
        <f>B7L808C1+B7L808C2</f>
        <v>207.97146162563655</v>
      </c>
      <c r="J15" s="16" t="s">
        <v>18414</v>
      </c>
      <c r="K15" s="23">
        <f>IF(B7L808C3=0,0,B7L808C2/B7L808C3)</f>
        <v>1.3142567105192368E-2</v>
      </c>
      <c r="L15" s="16" t="s">
        <v>18415</v>
      </c>
      <c r="M15" s="23">
        <f>B7L308C9+B7L408C9+B7L508C11+B7L608C11+B7L708C7</f>
        <v>490.24957155391195</v>
      </c>
      <c r="N15" s="16" t="s">
        <v>18416</v>
      </c>
      <c r="O15" s="17">
        <f>B7L308C10+B7L408C10+B7L508C12+B7L608C12+B7L708C8</f>
        <v>1274.6488860401712</v>
      </c>
      <c r="P15" s="16" t="s">
        <v>18417</v>
      </c>
      <c r="Q15" s="17">
        <f>B7L208C1</f>
        <v>981</v>
      </c>
      <c r="R15" s="16" t="s">
        <v>18418</v>
      </c>
      <c r="S15" s="17">
        <f>B7L808C6+B7L808C7</f>
        <v>2255.6488860401714</v>
      </c>
      <c r="T15" s="16" t="s">
        <v>18419</v>
      </c>
      <c r="U15" s="23">
        <f>IF(B7L808C8=0,0,B7L808C7/B7L808C8)</f>
        <v>0.43490811272589575</v>
      </c>
      <c r="V15" s="16" t="s">
        <v>18420</v>
      </c>
      <c r="W15" s="23">
        <f>B7L308C15+B7L308C17+B7L408C17+B7L508C19+B7L508C21+B7L608C19+B7L608C21+B7L708C13</f>
        <v>149.78001893573833</v>
      </c>
      <c r="X15" s="16" t="s">
        <v>18421</v>
      </c>
      <c r="Y15" s="23">
        <f>B7L208C15</f>
        <v>2.6665231452253741</v>
      </c>
      <c r="Z15" s="16" t="s">
        <v>18422</v>
      </c>
      <c r="AA15" s="23">
        <f>B7L808C10+B7L808C11</f>
        <v>152.4465420809637</v>
      </c>
      <c r="AB15" s="16" t="s">
        <v>18423</v>
      </c>
      <c r="AC15" s="23">
        <f>IF(B7L808C12=0,0,B7L808C11/B7L808C12)</f>
        <v>1.7491529219529265E-2</v>
      </c>
      <c r="AD15" s="16" t="s">
        <v>18424</v>
      </c>
      <c r="AE15" s="23">
        <f>B7L308C19+B7L408C19+B7L508C23+B7L608C23+B7L708C15</f>
        <v>399.1989506215607</v>
      </c>
      <c r="AF15" s="16" t="s">
        <v>18425</v>
      </c>
      <c r="AG15" s="17">
        <f>B7L308C20+B7L408C20+B7L508C24+B7L608C24+B7L708C16</f>
        <v>1037.9172716160579</v>
      </c>
      <c r="AH15" s="16" t="s">
        <v>18426</v>
      </c>
      <c r="AI15" s="17">
        <f>B7L208C9</f>
        <v>966</v>
      </c>
      <c r="AJ15" s="16" t="s">
        <v>18427</v>
      </c>
      <c r="AK15" s="17">
        <f>B7L808C15+B7L808C16</f>
        <v>2003.9172716160579</v>
      </c>
      <c r="AL15" s="16" t="s">
        <v>18428</v>
      </c>
      <c r="AM15" s="23">
        <f>IF(B7L808C17=0,0,B7L808C16/B7L808C17)</f>
        <v>0.48205582819343129</v>
      </c>
      <c r="AN15" s="16" t="s">
        <v>18429</v>
      </c>
      <c r="AO15" s="23">
        <f>B7L308C25+B7L308C27+B7L408C27+B7L508C31+B7L508C33+B7L608C31+B7L608C33+B7L708C21</f>
        <v>109.14490501422806</v>
      </c>
      <c r="AP15" s="16" t="s">
        <v>18430</v>
      </c>
      <c r="AQ15" s="23">
        <f>B7L208C23</f>
        <v>2.5348652930439299</v>
      </c>
      <c r="AR15" s="16" t="s">
        <v>18431</v>
      </c>
      <c r="AS15" s="23">
        <f>B7L808C19+B7L808C20</f>
        <v>111.67977030727199</v>
      </c>
      <c r="AT15" s="16" t="s">
        <v>18432</v>
      </c>
      <c r="AU15" s="23">
        <f>IF(B7L808C21=0,0,B7L808C20/B7L808C21)</f>
        <v>2.2697622730326057E-2</v>
      </c>
      <c r="AV15" s="16" t="s">
        <v>18433</v>
      </c>
      <c r="AW15" s="23">
        <f>B7L308C29+B7L408C29+B7L508C35+B7L608C35+B7L708C23</f>
        <v>296.95199846158772</v>
      </c>
      <c r="AX15" s="16" t="s">
        <v>18434</v>
      </c>
      <c r="AY15" s="23">
        <f>B7L308C30+B7L408C30+B7L508C36+B7L608C36+B7L708C24</f>
        <v>772.07519600012802</v>
      </c>
      <c r="AZ15" s="16" t="s">
        <v>18435</v>
      </c>
      <c r="BA15" s="23">
        <f>B7L208C17</f>
        <v>977.66666666666674</v>
      </c>
      <c r="BB15" s="16" t="s">
        <v>18436</v>
      </c>
      <c r="BC15" s="17">
        <f>B7L808C24+B7L808C25</f>
        <v>1749.7418626667948</v>
      </c>
      <c r="BD15" s="16" t="s">
        <v>18437</v>
      </c>
      <c r="BE15" s="23">
        <f>IF(B7L808C26=0,0,B7L808C25/B7L808C26)</f>
        <v>0.55874908609467544</v>
      </c>
      <c r="BF15" s="16" t="s">
        <v>18438</v>
      </c>
      <c r="BG15" s="23">
        <f>B7L308C35+B7L308C37+B7L408C37+B7L508C43+B7L508C45+B7L608C43+B7L608C45+B7L708C29</f>
        <v>88.002067483168872</v>
      </c>
      <c r="BH15" s="16" t="s">
        <v>18439</v>
      </c>
      <c r="BI15" s="23">
        <f>B7L208C31</f>
        <v>2.2022695854746237</v>
      </c>
      <c r="BJ15" s="16" t="s">
        <v>18440</v>
      </c>
      <c r="BK15" s="23">
        <f>B7L808C28+B7L808C29</f>
        <v>90.204337068643497</v>
      </c>
      <c r="BL15" s="16" t="s">
        <v>18441</v>
      </c>
      <c r="BM15" s="23">
        <f>IF(B7L808C30=0,0,B7L808C29/B7L808C30)</f>
        <v>2.4414231699288975E-2</v>
      </c>
      <c r="BN15" s="16" t="s">
        <v>18442</v>
      </c>
      <c r="BO15" s="23">
        <f>B7L308C39+B7L408C39+B7L508C47+B7L608C47+B7L708C31</f>
        <v>242.16721822242883</v>
      </c>
      <c r="BP15" s="16" t="s">
        <v>18443</v>
      </c>
      <c r="BQ15" s="23">
        <f>B7L308C40+B7L408C40+B7L508C48+B7L608C48+B7L708C32</f>
        <v>629.6347673783149</v>
      </c>
      <c r="BR15" s="16" t="s">
        <v>18444</v>
      </c>
      <c r="BS15" s="23">
        <f>B7L208C25</f>
        <v>903.25</v>
      </c>
      <c r="BT15" s="16" t="s">
        <v>18445</v>
      </c>
      <c r="BU15" s="17">
        <f>B7L808C33+B7L808C34</f>
        <v>1532.8847673783148</v>
      </c>
      <c r="BV15" s="16" t="s">
        <v>18446</v>
      </c>
      <c r="BW15" s="23">
        <f>IF(B7L808C35=0,0,B7L808C34/B7L808C35)</f>
        <v>0.58924846747927695</v>
      </c>
      <c r="BX15" s="16" t="s">
        <v>18447</v>
      </c>
      <c r="BY15" s="23">
        <f>B7L308C45+B7L308C47+B7L408C47+B7L508C55+B7L508C57+B7L608C55+B7L608C57+B7L708C37</f>
        <v>79.529821198714373</v>
      </c>
      <c r="BZ15" s="16" t="s">
        <v>18448</v>
      </c>
      <c r="CA15" s="23">
        <f>B7L208C39</f>
        <v>2.3475473657795809</v>
      </c>
      <c r="CB15" s="16" t="s">
        <v>18449</v>
      </c>
      <c r="CC15" s="23">
        <f>B7L808C37+B7L808C38</f>
        <v>81.877368564493949</v>
      </c>
      <c r="CD15" s="16" t="s">
        <v>18450</v>
      </c>
      <c r="CE15" s="23">
        <f>IF(B7L808C39=0,0,B7L808C38/B7L808C39)</f>
        <v>2.8671504799649764E-2</v>
      </c>
      <c r="CF15" s="16" t="s">
        <v>18451</v>
      </c>
      <c r="CG15" s="23">
        <f>B7L308C49+B7L408C49+B7L508C59+B7L608C59+B7L708C39</f>
        <v>226.94167176892918</v>
      </c>
      <c r="CH15" s="16" t="s">
        <v>18452</v>
      </c>
      <c r="CI15" s="23">
        <f>B7L308C50+B7L408C50+B7L508C60+B7L608C60+B7L708C40</f>
        <v>590.04834659921596</v>
      </c>
      <c r="CJ15" s="16" t="s">
        <v>18453</v>
      </c>
      <c r="CK15" s="23">
        <f>B7L208C33</f>
        <v>957.8</v>
      </c>
      <c r="CL15" s="16" t="s">
        <v>18454</v>
      </c>
      <c r="CM15" s="17">
        <f>B7L808C42+B7L808C43</f>
        <v>1547.8483465992158</v>
      </c>
      <c r="CN15" s="16" t="s">
        <v>18455</v>
      </c>
      <c r="CO15" s="23">
        <f>IF(B7L808C44=0,0,B7L808C43/B7L808C44)</f>
        <v>0.61879447176100066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1.5191358527272727</v>
      </c>
      <c r="F16" s="16" t="s">
        <v>18457</v>
      </c>
      <c r="G16" s="23">
        <f>B7L209C7</f>
        <v>0.31762873955484705</v>
      </c>
      <c r="H16" s="16" t="s">
        <v>18458</v>
      </c>
      <c r="I16" s="23">
        <f>B7L809C1+B7L809C2</f>
        <v>1.8367645922821199</v>
      </c>
      <c r="J16" s="16" t="s">
        <v>18459</v>
      </c>
      <c r="K16" s="23">
        <f>IF(B7L809C3=0,0,B7L809C2/B7L809C3)</f>
        <v>0.17292838771472818</v>
      </c>
      <c r="L16" s="16" t="s">
        <v>18460</v>
      </c>
      <c r="M16" s="23">
        <f>B7L309C9+B7L409C9+B7L509C11+B7L609C11+B7L709C7</f>
        <v>3.7977265299999998</v>
      </c>
      <c r="N16" s="16" t="s">
        <v>18461</v>
      </c>
      <c r="O16" s="23">
        <f>B7L309C10+B7L409C10+B7L509C12+B7L609C12+B7L709C8</f>
        <v>9.8740889779999996</v>
      </c>
      <c r="P16" s="16" t="s">
        <v>18462</v>
      </c>
      <c r="Q16" s="17">
        <f>B7L209C1</f>
        <v>114</v>
      </c>
      <c r="R16" s="16" t="s">
        <v>18463</v>
      </c>
      <c r="S16" s="23">
        <f>B7L809C6+B7L809C7</f>
        <v>123.874088978</v>
      </c>
      <c r="T16" s="16" t="s">
        <v>18464</v>
      </c>
      <c r="U16" s="23">
        <f>IF(B7L809C8=0,0,B7L809C7/B7L809C8)</f>
        <v>0.92028931102973732</v>
      </c>
      <c r="V16" s="16" t="s">
        <v>18465</v>
      </c>
      <c r="W16" s="23">
        <f>B7L309C15+B7L309C17+B7L409C17+B7L509C19+B7L509C21+B7L609C19+B7L609C21+B7L709C13</f>
        <v>1.0084098549999998</v>
      </c>
      <c r="X16" s="16" t="s">
        <v>18466</v>
      </c>
      <c r="Y16" s="23">
        <f>B7L209C15</f>
        <v>0.20978857043180998</v>
      </c>
      <c r="Z16" s="16" t="s">
        <v>18467</v>
      </c>
      <c r="AA16" s="23">
        <f>B7L809C10+B7L809C11</f>
        <v>1.2181984254318099</v>
      </c>
      <c r="AB16" s="16" t="s">
        <v>18468</v>
      </c>
      <c r="AC16" s="23">
        <f>IF(B7L809C12=0,0,B7L809C11/B7L809C12)</f>
        <v>0.17221215037890653</v>
      </c>
      <c r="AD16" s="16" t="s">
        <v>18469</v>
      </c>
      <c r="AE16" s="23">
        <f>B7L309C19+B7L409C19+B7L509C23+B7L609C23+B7L709C15</f>
        <v>2.5051853674999998</v>
      </c>
      <c r="AF16" s="16" t="s">
        <v>18470</v>
      </c>
      <c r="AG16" s="23">
        <f>B7L309C20+B7L409C20+B7L509C24+B7L609C24+B7L709C16</f>
        <v>6.5134819554999996</v>
      </c>
      <c r="AH16" s="16" t="s">
        <v>18471</v>
      </c>
      <c r="AI16" s="17">
        <f>B7L209C9</f>
        <v>76</v>
      </c>
      <c r="AJ16" s="16" t="s">
        <v>18472</v>
      </c>
      <c r="AK16" s="23">
        <f>B7L809C15+B7L809C16</f>
        <v>82.513481955499998</v>
      </c>
      <c r="AL16" s="16" t="s">
        <v>18473</v>
      </c>
      <c r="AM16" s="23">
        <f>IF(B7L809C17=0,0,B7L809C16/B7L809C17)</f>
        <v>0.92106160349635036</v>
      </c>
      <c r="AN16" s="16" t="s">
        <v>18474</v>
      </c>
      <c r="AO16" s="23">
        <f>B7L309C25+B7L309C27+B7L409C27+B7L509C31+B7L509C33+B7L609C31+B7L609C33+B7L709C21</f>
        <v>0.8368689173049646</v>
      </c>
      <c r="AP16" s="16" t="s">
        <v>18475</v>
      </c>
      <c r="AQ16" s="23">
        <f>B7L209C23</f>
        <v>0.16334454155653008</v>
      </c>
      <c r="AR16" s="16" t="s">
        <v>18476</v>
      </c>
      <c r="AS16" s="23">
        <f>B7L809C19+B7L809C20</f>
        <v>1.0002134588614946</v>
      </c>
      <c r="AT16" s="16" t="s">
        <v>18477</v>
      </c>
      <c r="AU16" s="23">
        <f>IF(B7L809C21=0,0,B7L809C20/B7L809C21)</f>
        <v>0.16330968165781237</v>
      </c>
      <c r="AV16" s="16" t="s">
        <v>18478</v>
      </c>
      <c r="AW16" s="23">
        <f>B7L309C29+B7L409C29+B7L509C35+B7L609C35+B7L709C23</f>
        <v>2.0809977318439716</v>
      </c>
      <c r="AX16" s="16" t="s">
        <v>18479</v>
      </c>
      <c r="AY16" s="23">
        <f>B7L309C30+B7L409C30+B7L509C36+B7L609C36+B7L709C24</f>
        <v>5.4105941027943247</v>
      </c>
      <c r="AZ16" s="16" t="s">
        <v>18480</v>
      </c>
      <c r="BA16" s="17">
        <f>B7L209C17</f>
        <v>63</v>
      </c>
      <c r="BB16" s="16" t="s">
        <v>18481</v>
      </c>
      <c r="BC16" s="23">
        <f>B7L809C24+B7L809C25</f>
        <v>68.41059410279432</v>
      </c>
      <c r="BD16" s="16" t="s">
        <v>18482</v>
      </c>
      <c r="BE16" s="23">
        <f>IF(B7L809C26=0,0,B7L809C25/B7L809C26)</f>
        <v>0.92090999685422525</v>
      </c>
      <c r="BF16" s="16" t="s">
        <v>18483</v>
      </c>
      <c r="BG16" s="23">
        <f>B7L309C35+B7L309C37+B7L409C37+B7L509C43+B7L509C45+B7L609C43+B7L609C45+B7L709C29</f>
        <v>0.70733675207547164</v>
      </c>
      <c r="BH16" s="16" t="s">
        <v>18484</v>
      </c>
      <c r="BI16" s="23">
        <f>B7L209C31</f>
        <v>0.12983211229064345</v>
      </c>
      <c r="BJ16" s="16" t="s">
        <v>18485</v>
      </c>
      <c r="BK16" s="23">
        <f>B7L809C28+B7L809C29</f>
        <v>0.83716886436611504</v>
      </c>
      <c r="BL16" s="16" t="s">
        <v>18486</v>
      </c>
      <c r="BM16" s="23">
        <f>IF(B7L809C30=0,0,B7L809C29/B7L809C30)</f>
        <v>0.15508473596775404</v>
      </c>
      <c r="BN16" s="16" t="s">
        <v>18487</v>
      </c>
      <c r="BO16" s="23">
        <f>B7L309C39+B7L409C39+B7L509C47+B7L609C47+B7L709C31</f>
        <v>1.7587168964150943</v>
      </c>
      <c r="BP16" s="16" t="s">
        <v>18488</v>
      </c>
      <c r="BQ16" s="23">
        <f>B7L309C40+B7L409C40+B7L509C48+B7L609C48+B7L709C32</f>
        <v>4.5726639306792443</v>
      </c>
      <c r="BR16" s="16" t="s">
        <v>18489</v>
      </c>
      <c r="BS16" s="23">
        <f>B7L209C25</f>
        <v>53.25</v>
      </c>
      <c r="BT16" s="16" t="s">
        <v>18490</v>
      </c>
      <c r="BU16" s="23">
        <f>B7L809C33+B7L809C34</f>
        <v>57.822663930679241</v>
      </c>
      <c r="BV16" s="16" t="s">
        <v>18491</v>
      </c>
      <c r="BW16" s="23">
        <f>IF(B7L809C35=0,0,B7L809C34/B7L809C35)</f>
        <v>0.92091917563394898</v>
      </c>
      <c r="BX16" s="16" t="s">
        <v>18492</v>
      </c>
      <c r="BY16" s="23">
        <f>B7L309C45+B7L309C47+B7L409C47+B7L509C55+B7L509C57+B7L609C55+B7L609C57+B7L709C37</f>
        <v>0.58674347145454542</v>
      </c>
      <c r="BZ16" s="16" t="s">
        <v>18493</v>
      </c>
      <c r="CA16" s="23">
        <f>B7L209C39</f>
        <v>0.10833325701342396</v>
      </c>
      <c r="CB16" s="16" t="s">
        <v>18494</v>
      </c>
      <c r="CC16" s="23">
        <f>B7L809C37+B7L809C38</f>
        <v>0.69507672846796942</v>
      </c>
      <c r="CD16" s="16" t="s">
        <v>18495</v>
      </c>
      <c r="CE16" s="23">
        <f>IF(B7L809C39=0,0,B7L809C38/B7L809C39)</f>
        <v>0.15585798312109103</v>
      </c>
      <c r="CF16" s="16" t="s">
        <v>18496</v>
      </c>
      <c r="CG16" s="23">
        <f>B7L309C49+B7L409C49+B7L509C59+B7L609C59+B7L709C39</f>
        <v>1.4587897910000001</v>
      </c>
      <c r="CH16" s="16" t="s">
        <v>18497</v>
      </c>
      <c r="CI16" s="23">
        <f>B7L309C50+B7L409C50+B7L509C60+B7L609C60+B7L709C40</f>
        <v>3.7928534565999996</v>
      </c>
      <c r="CJ16" s="16" t="s">
        <v>18498</v>
      </c>
      <c r="CK16" s="23">
        <f>B7L209C33</f>
        <v>44.2</v>
      </c>
      <c r="CL16" s="16" t="s">
        <v>18499</v>
      </c>
      <c r="CM16" s="23">
        <f>B7L809C42+B7L809C43</f>
        <v>47.992853456600002</v>
      </c>
      <c r="CN16" s="16" t="s">
        <v>18500</v>
      </c>
      <c r="CO16" s="23">
        <f>IF(B7L809C44=0,0,B7L809C43/B7L809C44)</f>
        <v>0.92097045323571181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9.8444254444444435E-2</v>
      </c>
      <c r="F17" s="16" t="s">
        <v>18502</v>
      </c>
      <c r="G17" s="23">
        <f>B7L210C7</f>
        <v>9.7517595477365326E-2</v>
      </c>
      <c r="H17" s="16" t="s">
        <v>18503</v>
      </c>
      <c r="I17" s="23">
        <f>B7L810C1+B7L810C2</f>
        <v>0.19596184992180976</v>
      </c>
      <c r="J17" s="16" t="s">
        <v>18504</v>
      </c>
      <c r="K17" s="23">
        <f>IF(B7L810C3=0,0,B7L810C2/B7L810C3)</f>
        <v>0.4976356138517552</v>
      </c>
      <c r="L17" s="16" t="s">
        <v>18505</v>
      </c>
      <c r="M17" s="23">
        <f>B7L310C9+B7L410C9+B7L510C11+B7L610C11+B7L710C7</f>
        <v>0.21886302944444441</v>
      </c>
      <c r="N17" s="16" t="s">
        <v>18506</v>
      </c>
      <c r="O17" s="23">
        <f>B7L310C10+B7L410C10+B7L510C12+B7L610C12+B7L710C8</f>
        <v>0.56904387655555544</v>
      </c>
      <c r="P17" s="16" t="s">
        <v>18507</v>
      </c>
      <c r="Q17" s="17">
        <f>B7L210C1</f>
        <v>35</v>
      </c>
      <c r="R17" s="16" t="s">
        <v>18508</v>
      </c>
      <c r="S17" s="23">
        <f>B7L810C6+B7L810C7</f>
        <v>35.569043876555554</v>
      </c>
      <c r="T17" s="16" t="s">
        <v>18509</v>
      </c>
      <c r="U17" s="23">
        <f>IF(B7L810C8=0,0,B7L810C7/B7L810C8)</f>
        <v>0.98400171006759551</v>
      </c>
      <c r="V17" s="16" t="s">
        <v>18510</v>
      </c>
      <c r="W17" s="23">
        <f>B7L310C15+B7L310C17+B7L410C17+B7L510C19+B7L510C21+B7L610C19+B7L610C21+B7L710C13</f>
        <v>0.10941207884779516</v>
      </c>
      <c r="X17" s="16" t="s">
        <v>18511</v>
      </c>
      <c r="Y17" s="23">
        <f>B7L210C15</f>
        <v>0.11179522503274085</v>
      </c>
      <c r="Z17" s="16" t="s">
        <v>18512</v>
      </c>
      <c r="AA17" s="23">
        <f>B7L810C10+B7L810C11</f>
        <v>0.221207303880536</v>
      </c>
      <c r="AB17" s="16" t="s">
        <v>18513</v>
      </c>
      <c r="AC17" s="23">
        <f>IF(B7L810C12=0,0,B7L810C11/B7L810C12)</f>
        <v>0.5053866806003674</v>
      </c>
      <c r="AD17" s="16" t="s">
        <v>18514</v>
      </c>
      <c r="AE17" s="23">
        <f>B7L310C19+B7L410C19+B7L510C23+B7L610C23+B7L710C15</f>
        <v>0.23106106366287341</v>
      </c>
      <c r="AF17" s="16" t="s">
        <v>18515</v>
      </c>
      <c r="AG17" s="23">
        <f>B7L310C20+B7L410C20+B7L510C24+B7L610C24+B7L710C16</f>
        <v>0.60075876552347096</v>
      </c>
      <c r="AH17" s="16" t="s">
        <v>18516</v>
      </c>
      <c r="AI17" s="23">
        <f>B7L210C9</f>
        <v>40.5</v>
      </c>
      <c r="AJ17" s="16" t="s">
        <v>18517</v>
      </c>
      <c r="AK17" s="23">
        <f>B7L810C15+B7L810C16</f>
        <v>41.100758765523473</v>
      </c>
      <c r="AL17" s="16" t="s">
        <v>18518</v>
      </c>
      <c r="AM17" s="23">
        <f>IF(B7L810C17=0,0,B7L810C16/B7L810C17)</f>
        <v>0.98538326825179179</v>
      </c>
      <c r="AN17" s="16" t="s">
        <v>18519</v>
      </c>
      <c r="AO17" s="23">
        <f>B7L310C25+B7L310C27+B7L410C27+B7L510C31+B7L510C33+B7L610C31+B7L610C33+B7L710C21</f>
        <v>0.12694853732314659</v>
      </c>
      <c r="AP17" s="16" t="s">
        <v>18520</v>
      </c>
      <c r="AQ17" s="23">
        <f>B7L210C23</f>
        <v>0.11753892937401107</v>
      </c>
      <c r="AR17" s="16" t="s">
        <v>18521</v>
      </c>
      <c r="AS17" s="23">
        <f>B7L810C19+B7L810C20</f>
        <v>0.24448746669715765</v>
      </c>
      <c r="AT17" s="16" t="s">
        <v>18522</v>
      </c>
      <c r="AU17" s="23">
        <f>IF(B7L810C21=0,0,B7L810C20/B7L810C21)</f>
        <v>0.48075646151466933</v>
      </c>
      <c r="AV17" s="16" t="s">
        <v>18523</v>
      </c>
      <c r="AW17" s="23">
        <f>B7L310C29+B7L410C29+B7L510C35+B7L610C35+B7L710C23</f>
        <v>0.2743330052773062</v>
      </c>
      <c r="AX17" s="16" t="s">
        <v>18524</v>
      </c>
      <c r="AY17" s="23">
        <f>B7L310C30+B7L410C30+B7L510C36+B7L610C36+B7L710C24</f>
        <v>0.71326581372099607</v>
      </c>
      <c r="AZ17" s="16" t="s">
        <v>18525</v>
      </c>
      <c r="BA17" s="23">
        <f>B7L210C17</f>
        <v>45.333333333333336</v>
      </c>
      <c r="BB17" s="16" t="s">
        <v>18526</v>
      </c>
      <c r="BC17" s="23">
        <f>B7L810C24+B7L810C25</f>
        <v>46.04659914705433</v>
      </c>
      <c r="BD17" s="16" t="s">
        <v>18527</v>
      </c>
      <c r="BE17" s="23">
        <f>IF(B7L810C26=0,0,B7L810C25/B7L810C26)</f>
        <v>0.98450991328495052</v>
      </c>
      <c r="BF17" s="16" t="s">
        <v>18528</v>
      </c>
      <c r="BG17" s="23">
        <f>B7L310C35+B7L310C37+B7L410C37+B7L510C43+B7L510C45+B7L610C43+B7L610C45+B7L710C29</f>
        <v>0.15206098621883657</v>
      </c>
      <c r="BH17" s="16" t="s">
        <v>18529</v>
      </c>
      <c r="BI17" s="23">
        <f>B7L210C31</f>
        <v>0.12129854622459178</v>
      </c>
      <c r="BJ17" s="16" t="s">
        <v>18530</v>
      </c>
      <c r="BK17" s="23">
        <f>B7L810C28+B7L810C29</f>
        <v>0.27335953244342837</v>
      </c>
      <c r="BL17" s="16" t="s">
        <v>18531</v>
      </c>
      <c r="BM17" s="23">
        <f>IF(B7L810C30=0,0,B7L810C29/B7L810C30)</f>
        <v>0.44373263716235856</v>
      </c>
      <c r="BN17" s="16" t="s">
        <v>18532</v>
      </c>
      <c r="BO17" s="23">
        <f>B7L310C39+B7L410C39+B7L510C47+B7L610C47+B7L710C31</f>
        <v>0.3601969992036011</v>
      </c>
      <c r="BP17" s="16" t="s">
        <v>18533</v>
      </c>
      <c r="BQ17" s="23">
        <f>B7L310C40+B7L410C40+B7L510C48+B7L610C48+B7L710C32</f>
        <v>0.93651219792936291</v>
      </c>
      <c r="BR17" s="16" t="s">
        <v>18534</v>
      </c>
      <c r="BS17" s="23">
        <f>B7L210C25</f>
        <v>49.75</v>
      </c>
      <c r="BT17" s="16" t="s">
        <v>18535</v>
      </c>
      <c r="BU17" s="23">
        <f>B7L810C33+B7L810C34</f>
        <v>50.68651219792936</v>
      </c>
      <c r="BV17" s="16" t="s">
        <v>18536</v>
      </c>
      <c r="BW17" s="23">
        <f>IF(B7L810C35=0,0,B7L810C34/B7L810C35)</f>
        <v>0.98152344366737432</v>
      </c>
      <c r="BX17" s="16" t="s">
        <v>18537</v>
      </c>
      <c r="BY17" s="23">
        <f>B7L310C45+B7L310C47+B7L410C47+B7L510C55+B7L510C57+B7L610C55+B7L610C57+B7L710C37</f>
        <v>0.16767019470588235</v>
      </c>
      <c r="BZ17" s="16" t="s">
        <v>18538</v>
      </c>
      <c r="CA17" s="23">
        <f>B7L210C39</f>
        <v>0.12549010767165855</v>
      </c>
      <c r="CB17" s="16" t="s">
        <v>18539</v>
      </c>
      <c r="CC17" s="23">
        <f>B7L810C37+B7L810C38</f>
        <v>0.29316030237754087</v>
      </c>
      <c r="CD17" s="16" t="s">
        <v>18540</v>
      </c>
      <c r="CE17" s="23">
        <f>IF(B7L810C39=0,0,B7L810C38/B7L810C39)</f>
        <v>0.42805968834773722</v>
      </c>
      <c r="CF17" s="16" t="s">
        <v>18541</v>
      </c>
      <c r="CG17" s="23">
        <f>B7L310C49+B7L410C49+B7L510C59+B7L610C59+B7L710C39</f>
        <v>0.42519496088235298</v>
      </c>
      <c r="CH17" s="16" t="s">
        <v>18542</v>
      </c>
      <c r="CI17" s="23">
        <f>B7L310C50+B7L410C50+B7L510C60+B7L610C60+B7L710C40</f>
        <v>1.1055068982941179</v>
      </c>
      <c r="CJ17" s="16" t="s">
        <v>18543</v>
      </c>
      <c r="CK17" s="23">
        <f>B7L210C33</f>
        <v>51.2</v>
      </c>
      <c r="CL17" s="16" t="s">
        <v>18544</v>
      </c>
      <c r="CM17" s="23">
        <f>B7L810C42+B7L810C43</f>
        <v>52.305506898294119</v>
      </c>
      <c r="CN17" s="16" t="s">
        <v>18545</v>
      </c>
      <c r="CO17" s="23">
        <f>IF(B7L810C44=0,0,B7L810C43/B7L810C44)</f>
        <v>0.97886442625546621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23">
        <f>B7L311C5+B7L311C7+B7L411C7+B7L511C7+B7L511C9+B7L611C7+B7L611C9+B7L711C5</f>
        <v>179.51927620460606</v>
      </c>
      <c r="F18" s="16" t="s">
        <v>18547</v>
      </c>
      <c r="G18" s="23">
        <f>B7L211C7</f>
        <v>44.738286588001564</v>
      </c>
      <c r="H18" s="16" t="s">
        <v>18548</v>
      </c>
      <c r="I18" s="23">
        <f>B7L811C1+B7L811C2</f>
        <v>224.25756279260762</v>
      </c>
      <c r="J18" s="16" t="s">
        <v>18549</v>
      </c>
      <c r="K18" s="23">
        <f>IF(B7L811C3=0,0,B7L811C2/B7L811C3)</f>
        <v>0.19949510745987786</v>
      </c>
      <c r="L18" s="16" t="s">
        <v>18550</v>
      </c>
      <c r="M18" s="23">
        <f>B7L311C9+B7L411C9+B7L511C11+B7L611C11+B7L711C7</f>
        <v>405.22461916533325</v>
      </c>
      <c r="N18" s="16" t="s">
        <v>18551</v>
      </c>
      <c r="O18" s="17">
        <f>B7L311C10+B7L411C10+B7L511C12+B7L611C12+B7L711C8</f>
        <v>1053.5840098298665</v>
      </c>
      <c r="P18" s="16" t="s">
        <v>18552</v>
      </c>
      <c r="Q18" s="17">
        <f>B7L211C1</f>
        <v>16057</v>
      </c>
      <c r="R18" s="16" t="s">
        <v>18553</v>
      </c>
      <c r="S18" s="17">
        <f>B7L811C6+B7L811C7</f>
        <v>17110.584009829865</v>
      </c>
      <c r="T18" s="16" t="s">
        <v>18554</v>
      </c>
      <c r="U18" s="23">
        <f>IF(B7L811C8=0,0,B7L811C7/B7L811C8)</f>
        <v>0.93842501172230064</v>
      </c>
      <c r="V18" s="16" t="s">
        <v>18555</v>
      </c>
      <c r="W18" s="23">
        <f>B7L311C15+B7L311C17+B7L411C17+B7L511C19+B7L511C21+B7L611C19+B7L611C21+B7L711C13</f>
        <v>175.52212472115562</v>
      </c>
      <c r="X18" s="16" t="s">
        <v>18556</v>
      </c>
      <c r="Y18" s="23">
        <f>B7L211C15</f>
        <v>44.965143658539063</v>
      </c>
      <c r="Z18" s="16" t="s">
        <v>18557</v>
      </c>
      <c r="AA18" s="23">
        <f>B7L811C10+B7L811C11</f>
        <v>220.48726837969468</v>
      </c>
      <c r="AB18" s="16" t="s">
        <v>18558</v>
      </c>
      <c r="AC18" s="23">
        <f>IF(B7L811C12=0,0,B7L811C11/B7L811C12)</f>
        <v>0.20393532918692567</v>
      </c>
      <c r="AD18" s="16" t="s">
        <v>18559</v>
      </c>
      <c r="AE18" s="23">
        <f>B7L311C19+B7L411C19+B7L511C23+B7L611C23+B7L711C15</f>
        <v>393.70374516635593</v>
      </c>
      <c r="AF18" s="16" t="s">
        <v>18560</v>
      </c>
      <c r="AG18" s="17">
        <f>B7L311C20+B7L411C20+B7L511C24+B7L611C24+B7L711C16</f>
        <v>1023.6297374325254</v>
      </c>
      <c r="AH18" s="16" t="s">
        <v>18561</v>
      </c>
      <c r="AI18" s="17">
        <f>B7L211C9</f>
        <v>16289.5</v>
      </c>
      <c r="AJ18" s="16" t="s">
        <v>18562</v>
      </c>
      <c r="AK18" s="17">
        <f>B7L811C15+B7L811C16</f>
        <v>17313.129737432526</v>
      </c>
      <c r="AL18" s="16" t="s">
        <v>18563</v>
      </c>
      <c r="AM18" s="23">
        <f>IF(B7L811C17=0,0,B7L811C16/B7L811C17)</f>
        <v>0.94087552320367895</v>
      </c>
      <c r="AN18" s="16" t="s">
        <v>18564</v>
      </c>
      <c r="AO18" s="23">
        <f>B7L311C25+B7L311C27+B7L411C27+B7L511C31+B7L511C33+B7L611C31+B7L611C33+B7L711C21</f>
        <v>166.55932506993446</v>
      </c>
      <c r="AP18" s="16" t="s">
        <v>18565</v>
      </c>
      <c r="AQ18" s="23">
        <f>B7L211C23</f>
        <v>42.604404870744482</v>
      </c>
      <c r="AR18" s="16" t="s">
        <v>18566</v>
      </c>
      <c r="AS18" s="23">
        <f>B7L811C19+B7L811C20</f>
        <v>209.16372994067893</v>
      </c>
      <c r="AT18" s="16" t="s">
        <v>18567</v>
      </c>
      <c r="AU18" s="23">
        <f>IF(B7L811C21=0,0,B7L811C20/B7L811C21)</f>
        <v>0.2036892576109039</v>
      </c>
      <c r="AV18" s="16" t="s">
        <v>18568</v>
      </c>
      <c r="AW18" s="23">
        <f>B7L311C29+B7L411C29+B7L511C35+B7L611C35+B7L711C23</f>
        <v>372.71511847130614</v>
      </c>
      <c r="AX18" s="16" t="s">
        <v>18569</v>
      </c>
      <c r="AY18" s="23">
        <f>B7L311C30+B7L411C30+B7L511C36+B7L611C36+B7L711C24</f>
        <v>969.05930802539592</v>
      </c>
      <c r="AZ18" s="16" t="s">
        <v>18570</v>
      </c>
      <c r="BA18" s="17">
        <f>B7L211C17</f>
        <v>16432</v>
      </c>
      <c r="BB18" s="16" t="s">
        <v>18571</v>
      </c>
      <c r="BC18" s="17">
        <f>B7L811C24+B7L811C25</f>
        <v>17401.059308025397</v>
      </c>
      <c r="BD18" s="16" t="s">
        <v>18572</v>
      </c>
      <c r="BE18" s="23">
        <f>IF(B7L811C26=0,0,B7L811C25/B7L811C26)</f>
        <v>0.94431032669496939</v>
      </c>
      <c r="BF18" s="16" t="s">
        <v>18573</v>
      </c>
      <c r="BG18" s="23">
        <f>B7L311C35+B7L311C37+B7L411C37+B7L511C43+B7L511C45+B7L611C43+B7L611C45+B7L711C29</f>
        <v>152.80142614949273</v>
      </c>
      <c r="BH18" s="16" t="s">
        <v>18574</v>
      </c>
      <c r="BI18" s="23">
        <f>B7L211C31</f>
        <v>39.663405534574927</v>
      </c>
      <c r="BJ18" s="16" t="s">
        <v>18575</v>
      </c>
      <c r="BK18" s="23">
        <f>B7L811C28+B7L811C29</f>
        <v>192.46483168406766</v>
      </c>
      <c r="BL18" s="16" t="s">
        <v>18576</v>
      </c>
      <c r="BM18" s="23">
        <f>IF(B7L811C30=0,0,B7L811C29/B7L811C30)</f>
        <v>0.20608131463561447</v>
      </c>
      <c r="BN18" s="16" t="s">
        <v>18577</v>
      </c>
      <c r="BO18" s="23">
        <f>B7L311C39+B7L411C39+B7L511C47+B7L611C47+B7L711C31</f>
        <v>337.80645973221016</v>
      </c>
      <c r="BP18" s="16" t="s">
        <v>18578</v>
      </c>
      <c r="BQ18" s="23">
        <f>B7L311C40+B7L411C40+B7L511C48+B7L611C48+B7L711C32</f>
        <v>878.29679530374653</v>
      </c>
      <c r="BR18" s="16" t="s">
        <v>18579</v>
      </c>
      <c r="BS18" s="17">
        <f>B7L211C25</f>
        <v>16267.75</v>
      </c>
      <c r="BT18" s="16" t="s">
        <v>18580</v>
      </c>
      <c r="BU18" s="17">
        <f>B7L811C33+B7L811C34</f>
        <v>17146.046795303748</v>
      </c>
      <c r="BV18" s="16" t="s">
        <v>18581</v>
      </c>
      <c r="BW18" s="23">
        <f>IF(B7L811C35=0,0,B7L811C34/B7L811C35)</f>
        <v>0.94877555125159752</v>
      </c>
      <c r="BX18" s="16" t="s">
        <v>18582</v>
      </c>
      <c r="BY18" s="23">
        <f>B7L311C45+B7L311C47+B7L411C47+B7L511C55+B7L511C57+B7L611C55+B7L611C57+B7L711C37</f>
        <v>139.42055353562577</v>
      </c>
      <c r="BZ18" s="16" t="s">
        <v>18583</v>
      </c>
      <c r="CA18" s="23">
        <f>B7L211C39</f>
        <v>38.302423996642119</v>
      </c>
      <c r="CB18" s="16" t="s">
        <v>18584</v>
      </c>
      <c r="CC18" s="23">
        <f>B7L811C37+B7L811C38</f>
        <v>177.72297753226789</v>
      </c>
      <c r="CD18" s="16" t="s">
        <v>18585</v>
      </c>
      <c r="CE18" s="23">
        <f>IF(B7L811C39=0,0,B7L811C38/B7L811C39)</f>
        <v>0.21551756856925167</v>
      </c>
      <c r="CF18" s="16" t="s">
        <v>18586</v>
      </c>
      <c r="CG18" s="23">
        <f>B7L311C49+B7L411C49+B7L511C59+B7L611C59+B7L711C39</f>
        <v>303.1996686299417</v>
      </c>
      <c r="CH18" s="16" t="s">
        <v>18587</v>
      </c>
      <c r="CI18" s="23">
        <f>B7L311C50+B7L411C50+B7L511C60+B7L611C60+B7L711C40</f>
        <v>788.31913843784832</v>
      </c>
      <c r="CJ18" s="16" t="s">
        <v>18588</v>
      </c>
      <c r="CK18" s="17">
        <f>B7L211C33</f>
        <v>15627.4</v>
      </c>
      <c r="CL18" s="16" t="s">
        <v>18589</v>
      </c>
      <c r="CM18" s="17">
        <f>B7L811C42+B7L811C43</f>
        <v>16415.719138437849</v>
      </c>
      <c r="CN18" s="16" t="s">
        <v>18590</v>
      </c>
      <c r="CO18" s="23">
        <f>IF(B7L811C44=0,0,B7L811C43/B7L811C44)</f>
        <v>0.9519777883752909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61.686988777293422</v>
      </c>
      <c r="F19" s="16" t="s">
        <v>18592</v>
      </c>
      <c r="G19" s="23">
        <f>B7L212C7</f>
        <v>10.180836967836941</v>
      </c>
      <c r="H19" s="16" t="s">
        <v>18593</v>
      </c>
      <c r="I19" s="23">
        <f>B7L812C1+B7L812C2</f>
        <v>71.867825745130361</v>
      </c>
      <c r="J19" s="16" t="s">
        <v>18594</v>
      </c>
      <c r="K19" s="23">
        <f>IF(B7L812C3=0,0,B7L812C2/B7L812C3)</f>
        <v>0.14166056733011401</v>
      </c>
      <c r="L19" s="16" t="s">
        <v>18595</v>
      </c>
      <c r="M19" s="23">
        <f>B7L312C9+B7L412C9+B7L512C11+B7L612C11+B7L712C7</f>
        <v>193.9078489951138</v>
      </c>
      <c r="N19" s="16" t="s">
        <v>18596</v>
      </c>
      <c r="O19" s="23">
        <f>B7L312C10+B7L412C10+B7L512C12+B7L612C12+B7L712C8</f>
        <v>504.16040738729589</v>
      </c>
      <c r="P19" s="16" t="s">
        <v>18597</v>
      </c>
      <c r="Q19" s="17">
        <f>B7L212C1</f>
        <v>3654</v>
      </c>
      <c r="R19" s="16" t="s">
        <v>18598</v>
      </c>
      <c r="S19" s="17">
        <f>B7L812C6+B7L812C7</f>
        <v>4158.1604073872959</v>
      </c>
      <c r="T19" s="16" t="s">
        <v>18599</v>
      </c>
      <c r="U19" s="23">
        <f>IF(B7L812C8=0,0,B7L812C7/B7L812C8)</f>
        <v>0.87875397820353063</v>
      </c>
      <c r="V19" s="16" t="s">
        <v>18600</v>
      </c>
      <c r="W19" s="23">
        <f>B7L312C15+B7L312C17+B7L412C17+B7L512C19+B7L512C21+B7L612C19+B7L612C21+B7L712C13</f>
        <v>54.639891656037634</v>
      </c>
      <c r="X19" s="16" t="s">
        <v>18601</v>
      </c>
      <c r="Y19" s="23">
        <f>B7L212C15</f>
        <v>9.7413666454454937</v>
      </c>
      <c r="Z19" s="16" t="s">
        <v>18602</v>
      </c>
      <c r="AA19" s="23">
        <f>B7L812C10+B7L812C11</f>
        <v>64.381258301483129</v>
      </c>
      <c r="AB19" s="16" t="s">
        <v>18603</v>
      </c>
      <c r="AC19" s="23">
        <f>IF(B7L812C12=0,0,B7L812C11/B7L812C12)</f>
        <v>0.15130749075808425</v>
      </c>
      <c r="AD19" s="16" t="s">
        <v>18604</v>
      </c>
      <c r="AE19" s="23">
        <f>B7L312C19+B7L412C19+B7L512C23+B7L612C23+B7L712C15</f>
        <v>161.770395073207</v>
      </c>
      <c r="AF19" s="16" t="s">
        <v>18605</v>
      </c>
      <c r="AG19" s="23">
        <f>B7L312C20+B7L412C20+B7L512C24+B7L612C24+B7L712C16</f>
        <v>420.60302719033825</v>
      </c>
      <c r="AH19" s="16" t="s">
        <v>18606</v>
      </c>
      <c r="AI19" s="17">
        <f>B7L212C9</f>
        <v>3529</v>
      </c>
      <c r="AJ19" s="16" t="s">
        <v>18607</v>
      </c>
      <c r="AK19" s="17">
        <f>B7L812C15+B7L812C16</f>
        <v>3949.6030271903383</v>
      </c>
      <c r="AL19" s="16" t="s">
        <v>18608</v>
      </c>
      <c r="AM19" s="23">
        <f>IF(B7L812C17=0,0,B7L812C16/B7L812C17)</f>
        <v>0.89350751852913535</v>
      </c>
      <c r="AN19" s="16" t="s">
        <v>18609</v>
      </c>
      <c r="AO19" s="23">
        <f>B7L312C25+B7L312C27+B7L412C27+B7L512C31+B7L512C33+B7L612C31+B7L612C33+B7L712C21</f>
        <v>52.740831240590843</v>
      </c>
      <c r="AP19" s="16" t="s">
        <v>18610</v>
      </c>
      <c r="AQ19" s="23">
        <f>B7L212C23</f>
        <v>8.6710888118342115</v>
      </c>
      <c r="AR19" s="16" t="s">
        <v>18611</v>
      </c>
      <c r="AS19" s="23">
        <f>B7L812C19+B7L812C20</f>
        <v>61.411920052425053</v>
      </c>
      <c r="AT19" s="16" t="s">
        <v>18612</v>
      </c>
      <c r="AU19" s="23">
        <f>IF(B7L812C21=0,0,B7L812C20/B7L812C21)</f>
        <v>0.14119553344744845</v>
      </c>
      <c r="AV19" s="16" t="s">
        <v>18613</v>
      </c>
      <c r="AW19" s="23">
        <f>B7L312C29+B7L412C29+B7L512C35+B7L612C35+B7L712C23</f>
        <v>154.0818002932497</v>
      </c>
      <c r="AX19" s="16" t="s">
        <v>18614</v>
      </c>
      <c r="AY19" s="23">
        <f>B7L312C30+B7L412C30+B7L512C36+B7L612C36+B7L712C24</f>
        <v>400.6126807624492</v>
      </c>
      <c r="AZ19" s="16" t="s">
        <v>18615</v>
      </c>
      <c r="BA19" s="17">
        <f>B7L212C17</f>
        <v>3344.333333333333</v>
      </c>
      <c r="BB19" s="16" t="s">
        <v>18616</v>
      </c>
      <c r="BC19" s="17">
        <f>B7L812C24+B7L812C25</f>
        <v>3744.9460140957822</v>
      </c>
      <c r="BD19" s="16" t="s">
        <v>18617</v>
      </c>
      <c r="BE19" s="23">
        <f>IF(B7L812C26=0,0,B7L812C25/B7L812C26)</f>
        <v>0.89302577947597539</v>
      </c>
      <c r="BF19" s="16" t="s">
        <v>18618</v>
      </c>
      <c r="BG19" s="23">
        <f>B7L312C35+B7L312C37+B7L412C37+B7L512C43+B7L512C45+B7L612C43+B7L612C45+B7L712C29</f>
        <v>51.506565110335529</v>
      </c>
      <c r="BH19" s="16" t="s">
        <v>18619</v>
      </c>
      <c r="BI19" s="23">
        <f>B7L212C31</f>
        <v>7.7911458183051856</v>
      </c>
      <c r="BJ19" s="16" t="s">
        <v>18620</v>
      </c>
      <c r="BK19" s="23">
        <f>B7L812C28+B7L812C29</f>
        <v>59.297710928640711</v>
      </c>
      <c r="BL19" s="16" t="s">
        <v>18621</v>
      </c>
      <c r="BM19" s="23">
        <f>IF(B7L812C30=0,0,B7L812C29/B7L812C30)</f>
        <v>0.1313903301879748</v>
      </c>
      <c r="BN19" s="16" t="s">
        <v>18622</v>
      </c>
      <c r="BO19" s="23">
        <f>B7L312C39+B7L412C39+B7L512C47+B7L612C47+B7L712C31</f>
        <v>150.99074917684544</v>
      </c>
      <c r="BP19" s="16" t="s">
        <v>18623</v>
      </c>
      <c r="BQ19" s="23">
        <f>B7L312C40+B7L412C40+B7L512C48+B7L612C48+B7L712C32</f>
        <v>392.57594785979813</v>
      </c>
      <c r="BR19" s="16" t="s">
        <v>18624</v>
      </c>
      <c r="BS19" s="17">
        <f>B7L212C25</f>
        <v>3195.5</v>
      </c>
      <c r="BT19" s="16" t="s">
        <v>18625</v>
      </c>
      <c r="BU19" s="17">
        <f>B7L812C33+B7L812C34</f>
        <v>3588.0759478597984</v>
      </c>
      <c r="BV19" s="16" t="s">
        <v>18626</v>
      </c>
      <c r="BW19" s="23">
        <f>IF(B7L812C35=0,0,B7L812C34/B7L812C35)</f>
        <v>0.89058872956856983</v>
      </c>
      <c r="BX19" s="16" t="s">
        <v>18627</v>
      </c>
      <c r="BY19" s="23">
        <f>B7L312C45+B7L312C47+B7L412C47+B7L512C55+B7L512C57+B7L612C55+B7L612C57+B7L712C37</f>
        <v>50.122400398158213</v>
      </c>
      <c r="BZ19" s="16" t="s">
        <v>18628</v>
      </c>
      <c r="CA19" s="23">
        <f>B7L212C39</f>
        <v>7.5367593962958983</v>
      </c>
      <c r="CB19" s="16" t="s">
        <v>18629</v>
      </c>
      <c r="CC19" s="23">
        <f>B7L812C37+B7L812C38</f>
        <v>57.659159794454112</v>
      </c>
      <c r="CD19" s="16" t="s">
        <v>18630</v>
      </c>
      <c r="CE19" s="23">
        <f>IF(B7L812C39=0,0,B7L812C38/B7L812C39)</f>
        <v>0.13071226537402325</v>
      </c>
      <c r="CF19" s="16" t="s">
        <v>18631</v>
      </c>
      <c r="CG19" s="23">
        <f>B7L312C49+B7L412C49+B7L512C59+B7L612C59+B7L712C39</f>
        <v>145.90195155987021</v>
      </c>
      <c r="CH19" s="16" t="s">
        <v>18632</v>
      </c>
      <c r="CI19" s="23">
        <f>B7L312C50+B7L412C50+B7L512C60+B7L612C60+B7L712C40</f>
        <v>379.34507405566251</v>
      </c>
      <c r="CJ19" s="16" t="s">
        <v>18633</v>
      </c>
      <c r="CK19" s="17">
        <f>B7L212C33</f>
        <v>3075</v>
      </c>
      <c r="CL19" s="16" t="s">
        <v>18634</v>
      </c>
      <c r="CM19" s="17">
        <f>B7L812C42+B7L812C43</f>
        <v>3454.3450740556627</v>
      </c>
      <c r="CN19" s="16" t="s">
        <v>18635</v>
      </c>
      <c r="CO19" s="23">
        <f>IF(B7L812C44=0,0,B7L812C43/B7L812C44)</f>
        <v>0.89018321391664468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17">
        <f>B7L313C5+B7L313C7+B7L413C7+B7L513C7+B7L513C9+B7L613C7+B7L613C9+B7L713C5</f>
        <v>0.15391041789082655</v>
      </c>
      <c r="F20" s="16" t="s">
        <v>18637</v>
      </c>
      <c r="G20" s="23">
        <f>B7L213C7</f>
        <v>0.13931085068195045</v>
      </c>
      <c r="H20" s="16" t="s">
        <v>18638</v>
      </c>
      <c r="I20" s="17">
        <f>B7L813C1+B7L813C2</f>
        <v>0.29322126857277697</v>
      </c>
      <c r="J20" s="16" t="s">
        <v>18639</v>
      </c>
      <c r="K20" s="17">
        <f>IF(B7L813C3=0,0,B7L813C2/B7L813C3)</f>
        <v>0.475104863163682</v>
      </c>
      <c r="L20" s="16" t="s">
        <v>18640</v>
      </c>
      <c r="M20" s="17">
        <f>B7L313C9+B7L413C9+B7L513C11+B7L613C11+B7L713C7</f>
        <v>0.34368581839954593</v>
      </c>
      <c r="N20" s="16" t="s">
        <v>18641</v>
      </c>
      <c r="O20" s="17">
        <f>B7L313C10+B7L413C10+B7L513C12+B7L613C12+B7L713C8</f>
        <v>0.89358312783881944</v>
      </c>
      <c r="P20" s="16" t="s">
        <v>18642</v>
      </c>
      <c r="Q20" s="17">
        <f>B7L213C1</f>
        <v>50</v>
      </c>
      <c r="R20" s="16" t="s">
        <v>18643</v>
      </c>
      <c r="S20" s="17">
        <f>B7L813C6+B7L813C7</f>
        <v>50.893583127838816</v>
      </c>
      <c r="T20" s="16" t="s">
        <v>18644</v>
      </c>
      <c r="U20" s="17">
        <f>IF(B7L813C8=0,0,B7L813C7/B7L813C8)</f>
        <v>0.98244212584533031</v>
      </c>
      <c r="V20" s="16" t="s">
        <v>18645</v>
      </c>
      <c r="W20" s="23">
        <f>B7L313C15+B7L313C17+B7L413C17+B7L513C19+B7L513C21+B7L613C19+B7L613C21+B7L713C13</f>
        <v>0.13689535833333333</v>
      </c>
      <c r="X20" s="16" t="s">
        <v>18646</v>
      </c>
      <c r="Y20" s="23">
        <f>B7L213C15</f>
        <v>0.12973766855651409</v>
      </c>
      <c r="Z20" s="16" t="s">
        <v>18647</v>
      </c>
      <c r="AA20" s="23">
        <f>B7L813C10+B7L813C11</f>
        <v>0.26663302688984741</v>
      </c>
      <c r="AB20" s="16" t="s">
        <v>18648</v>
      </c>
      <c r="AC20" s="23">
        <f>IF(B7L813C12=0,0,B7L813C11/B7L813C12)</f>
        <v>0.48657763844878776</v>
      </c>
      <c r="AD20" s="16" t="s">
        <v>18649</v>
      </c>
      <c r="AE20" s="23">
        <f>B7L313C19+B7L413C19+B7L513C23+B7L613C23+B7L713C15</f>
        <v>0.30084854583333331</v>
      </c>
      <c r="AF20" s="16" t="s">
        <v>18650</v>
      </c>
      <c r="AG20" s="23">
        <f>B7L313C20+B7L413C20+B7L513C24+B7L613C24+B7L713C16</f>
        <v>0.78220621916666666</v>
      </c>
      <c r="AH20" s="16" t="s">
        <v>18651</v>
      </c>
      <c r="AI20" s="17">
        <f>B7L213C9</f>
        <v>47</v>
      </c>
      <c r="AJ20" s="16" t="s">
        <v>18652</v>
      </c>
      <c r="AK20" s="23">
        <f>B7L813C15+B7L813C16</f>
        <v>47.782206219166667</v>
      </c>
      <c r="AL20" s="16" t="s">
        <v>18653</v>
      </c>
      <c r="AM20" s="23">
        <f>IF(B7L813C17=0,0,B7L813C16/B7L813C17)</f>
        <v>0.98362975925433715</v>
      </c>
      <c r="AN20" s="16" t="s">
        <v>18654</v>
      </c>
      <c r="AO20" s="23">
        <f>B7L313C25+B7L313C27+B7L413C27+B7L513C31+B7L513C33+B7L613C31+B7L613C33+B7L713C21</f>
        <v>0.14899955666666664</v>
      </c>
      <c r="AP20" s="16" t="s">
        <v>18655</v>
      </c>
      <c r="AQ20" s="23">
        <f>B7L213C23</f>
        <v>0.1339598092130273</v>
      </c>
      <c r="AR20" s="16" t="s">
        <v>18656</v>
      </c>
      <c r="AS20" s="23">
        <f>B7L813C19+B7L813C20</f>
        <v>0.28295936587969395</v>
      </c>
      <c r="AT20" s="16" t="s">
        <v>18657</v>
      </c>
      <c r="AU20" s="23">
        <f>IF(B7L813C21=0,0,B7L813C20/B7L813C21)</f>
        <v>0.47342419218589532</v>
      </c>
      <c r="AV20" s="16" t="s">
        <v>18658</v>
      </c>
      <c r="AW20" s="23">
        <f>B7L313C29+B7L413C29+B7L513C35+B7L613C35+B7L713C23</f>
        <v>0.32931003166666661</v>
      </c>
      <c r="AX20" s="16" t="s">
        <v>18659</v>
      </c>
      <c r="AY20" s="23">
        <f>B7L313C30+B7L413C30+B7L513C36+B7L613C36+B7L713C24</f>
        <v>0.85620608233333328</v>
      </c>
      <c r="AZ20" s="16" t="s">
        <v>18660</v>
      </c>
      <c r="BA20" s="23">
        <f>B7L213C17</f>
        <v>51.666666666666664</v>
      </c>
      <c r="BB20" s="16" t="s">
        <v>18661</v>
      </c>
      <c r="BC20" s="23">
        <f>B7L813C24+B7L813C25</f>
        <v>52.522872749000001</v>
      </c>
      <c r="BD20" s="16" t="s">
        <v>18662</v>
      </c>
      <c r="BE20" s="23">
        <f>IF(B7L813C26=0,0,B7L813C25/B7L813C26)</f>
        <v>0.98369841485203913</v>
      </c>
      <c r="BF20" s="16" t="s">
        <v>18663</v>
      </c>
      <c r="BG20" s="23">
        <f>B7L313C35+B7L313C37+B7L413C37+B7L513C43+B7L513C45+B7L613C43+B7L613C45+B7L713C29</f>
        <v>0.14045716663793104</v>
      </c>
      <c r="BH20" s="16" t="s">
        <v>18664</v>
      </c>
      <c r="BI20" s="23">
        <f>B7L213C31</f>
        <v>0.10545049495906722</v>
      </c>
      <c r="BJ20" s="16" t="s">
        <v>18665</v>
      </c>
      <c r="BK20" s="23">
        <f>B7L813C28+B7L813C29</f>
        <v>0.24590766159699826</v>
      </c>
      <c r="BL20" s="16" t="s">
        <v>18666</v>
      </c>
      <c r="BM20" s="23">
        <f>IF(B7L813C30=0,0,B7L813C29/B7L813C30)</f>
        <v>0.42882151078270608</v>
      </c>
      <c r="BN20" s="16" t="s">
        <v>18667</v>
      </c>
      <c r="BO20" s="23">
        <f>B7L313C39+B7L413C39+B7L513C47+B7L613C47+B7L713C31</f>
        <v>0.32467284400862068</v>
      </c>
      <c r="BP20" s="16" t="s">
        <v>18668</v>
      </c>
      <c r="BQ20" s="23">
        <f>B7L313C40+B7L413C40+B7L513C48+B7L613C48+B7L713C32</f>
        <v>0.84414939442241388</v>
      </c>
      <c r="BR20" s="16" t="s">
        <v>18669</v>
      </c>
      <c r="BS20" s="23">
        <f>B7L213C25</f>
        <v>43.25</v>
      </c>
      <c r="BT20" s="16" t="s">
        <v>18670</v>
      </c>
      <c r="BU20" s="23">
        <f>B7L813C33+B7L813C34</f>
        <v>44.094149394422416</v>
      </c>
      <c r="BV20" s="16" t="s">
        <v>18671</v>
      </c>
      <c r="BW20" s="23">
        <f>IF(B7L813C35=0,0,B7L813C34/B7L813C35)</f>
        <v>0.98085575056972985</v>
      </c>
      <c r="BX20" s="16" t="s">
        <v>18672</v>
      </c>
      <c r="BY20" s="23">
        <f>B7L313C45+B7L313C47+B7L413C47+B7L513C55+B7L513C57+B7L613C55+B7L613C57+B7L713C37</f>
        <v>0.13950901199999999</v>
      </c>
      <c r="BZ20" s="16" t="s">
        <v>18673</v>
      </c>
      <c r="CA20" s="23">
        <f>B7L213C39</f>
        <v>0.10147051675013014</v>
      </c>
      <c r="CB20" s="16" t="s">
        <v>18674</v>
      </c>
      <c r="CC20" s="23">
        <f>B7L813C37+B7L813C38</f>
        <v>0.24097952875013012</v>
      </c>
      <c r="CD20" s="16" t="s">
        <v>18675</v>
      </c>
      <c r="CE20" s="23">
        <f>IF(B7L813C39=0,0,B7L813C38/B7L813C39)</f>
        <v>0.42107525596227785</v>
      </c>
      <c r="CF20" s="16" t="s">
        <v>18676</v>
      </c>
      <c r="CG20" s="23">
        <f>B7L313C49+B7L413C49+B7L513C59+B7L613C59+B7L713C39</f>
        <v>0.32013164199999999</v>
      </c>
      <c r="CH20" s="16" t="s">
        <v>18677</v>
      </c>
      <c r="CI20" s="23">
        <f>B7L313C50+B7L413C50+B7L513C60+B7L613C60+B7L713C40</f>
        <v>0.83234226919999998</v>
      </c>
      <c r="CJ20" s="16" t="s">
        <v>18678</v>
      </c>
      <c r="CK20" s="23">
        <f>B7L213C33</f>
        <v>41.4</v>
      </c>
      <c r="CL20" s="16" t="s">
        <v>18679</v>
      </c>
      <c r="CM20" s="23">
        <f>B7L813C42+B7L813C43</f>
        <v>42.232342269199997</v>
      </c>
      <c r="CN20" s="16" t="s">
        <v>18680</v>
      </c>
      <c r="CO20" s="23">
        <f>IF(B7L813C44=0,0,B7L813C43/B7L813C44)</f>
        <v>0.98029135433942005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30.905215830396202</v>
      </c>
      <c r="F21" s="16" t="s">
        <v>18682</v>
      </c>
      <c r="G21" s="23">
        <f>B7L214C7</f>
        <v>19.495160444432148</v>
      </c>
      <c r="H21" s="16" t="s">
        <v>18683</v>
      </c>
      <c r="I21" s="23">
        <f>B7L814C1+B7L814C2</f>
        <v>50.400376274828346</v>
      </c>
      <c r="J21" s="16" t="s">
        <v>18684</v>
      </c>
      <c r="K21" s="23">
        <f>IF(B7L814C3=0,0,B7L814C2/B7L814C3)</f>
        <v>0.38680585117315269</v>
      </c>
      <c r="L21" s="16" t="s">
        <v>18685</v>
      </c>
      <c r="M21" s="23">
        <f>B7L314C9+B7L414C9+B7L514C11+B7L614C11+B7L714C7</f>
        <v>73.171060837179127</v>
      </c>
      <c r="N21" s="16" t="s">
        <v>18686</v>
      </c>
      <c r="O21" s="23">
        <f>B7L314C10+B7L414C10+B7L514C12+B7L614C12+B7L714C8</f>
        <v>190.24475817666573</v>
      </c>
      <c r="P21" s="16" t="s">
        <v>18687</v>
      </c>
      <c r="Q21" s="17">
        <f>B7L214C1</f>
        <v>6997</v>
      </c>
      <c r="R21" s="16" t="s">
        <v>18688</v>
      </c>
      <c r="S21" s="17">
        <f>B7L814C6+B7L814C7</f>
        <v>7187.2447581766655</v>
      </c>
      <c r="T21" s="16" t="s">
        <v>18689</v>
      </c>
      <c r="U21" s="23">
        <f>IF(B7L814C8=0,0,B7L814C7/B7L814C8)</f>
        <v>0.97353022408757806</v>
      </c>
      <c r="V21" s="16" t="s">
        <v>18690</v>
      </c>
      <c r="W21" s="23">
        <f>B7L314C15+B7L314C17+B7L414C17+B7L514C19+B7L514C21+B7L614C19+B7L614C21+B7L714C13</f>
        <v>33.858169404189113</v>
      </c>
      <c r="X21" s="16" t="s">
        <v>18691</v>
      </c>
      <c r="Y21" s="23">
        <f>B7L214C15</f>
        <v>19.386120133455286</v>
      </c>
      <c r="Z21" s="16" t="s">
        <v>18692</v>
      </c>
      <c r="AA21" s="23">
        <f>B7L814C10+B7L814C11</f>
        <v>53.244289537644399</v>
      </c>
      <c r="AB21" s="16" t="s">
        <v>18693</v>
      </c>
      <c r="AC21" s="23">
        <f>IF(B7L814C12=0,0,B7L814C11/B7L814C12)</f>
        <v>0.36409763942383061</v>
      </c>
      <c r="AD21" s="16" t="s">
        <v>18694</v>
      </c>
      <c r="AE21" s="23">
        <f>B7L314C19+B7L414C19+B7L514C23+B7L614C23+B7L714C15</f>
        <v>80.905307903040139</v>
      </c>
      <c r="AF21" s="16" t="s">
        <v>18695</v>
      </c>
      <c r="AG21" s="23">
        <f>B7L314C20+B7L414C20+B7L514C24+B7L614C24+B7L714C16</f>
        <v>210.35380054790437</v>
      </c>
      <c r="AH21" s="16" t="s">
        <v>18696</v>
      </c>
      <c r="AI21" s="17">
        <f>B7L214C9</f>
        <v>7023</v>
      </c>
      <c r="AJ21" s="16" t="s">
        <v>18697</v>
      </c>
      <c r="AK21" s="17">
        <f>B7L814C15+B7L814C16</f>
        <v>7233.353800547904</v>
      </c>
      <c r="AL21" s="16" t="s">
        <v>18698</v>
      </c>
      <c r="AM21" s="23">
        <f>IF(B7L814C17=0,0,B7L814C16/B7L814C17)</f>
        <v>0.97091891170428157</v>
      </c>
      <c r="AN21" s="16" t="s">
        <v>18699</v>
      </c>
      <c r="AO21" s="23">
        <f>B7L314C25+B7L314C27+B7L414C27+B7L514C31+B7L514C33+B7L614C31+B7L614C33+B7L714C21</f>
        <v>33.723752163876441</v>
      </c>
      <c r="AP21" s="16" t="s">
        <v>18700</v>
      </c>
      <c r="AQ21" s="23">
        <f>B7L214C23</f>
        <v>16.879800217675076</v>
      </c>
      <c r="AR21" s="16" t="s">
        <v>18701</v>
      </c>
      <c r="AS21" s="23">
        <f>B7L814C19+B7L814C20</f>
        <v>50.603552381551516</v>
      </c>
      <c r="AT21" s="16" t="s">
        <v>18702</v>
      </c>
      <c r="AU21" s="23">
        <f>IF(B7L814C21=0,0,B7L814C20/B7L814C21)</f>
        <v>0.33356947137626108</v>
      </c>
      <c r="AV21" s="16" t="s">
        <v>18703</v>
      </c>
      <c r="AW21" s="23">
        <f>B7L314C29+B7L414C29+B7L514C35+B7L614C35+B7L714C23</f>
        <v>81.157147234653777</v>
      </c>
      <c r="AX21" s="16" t="s">
        <v>18704</v>
      </c>
      <c r="AY21" s="23">
        <f>B7L314C30+B7L414C30+B7L514C36+B7L614C36+B7L714C24</f>
        <v>211.00858281009982</v>
      </c>
      <c r="AZ21" s="16" t="s">
        <v>18705</v>
      </c>
      <c r="BA21" s="17">
        <f>B7L214C17</f>
        <v>6510.3333333333339</v>
      </c>
      <c r="BB21" s="16" t="s">
        <v>18706</v>
      </c>
      <c r="BC21" s="17">
        <f>B7L814C24+B7L814C25</f>
        <v>6721.341916143434</v>
      </c>
      <c r="BD21" s="16" t="s">
        <v>18707</v>
      </c>
      <c r="BE21" s="23">
        <f>IF(B7L814C26=0,0,B7L814C25/B7L814C26)</f>
        <v>0.96860618230069562</v>
      </c>
      <c r="BF21" s="16" t="s">
        <v>18708</v>
      </c>
      <c r="BG21" s="23">
        <f>B7L314C35+B7L314C37+B7L414C37+B7L514C43+B7L514C45+B7L614C43+B7L614C45+B7L714C29</f>
        <v>33.097061634478827</v>
      </c>
      <c r="BH21" s="16" t="s">
        <v>18709</v>
      </c>
      <c r="BI21" s="23">
        <f>B7L214C31</f>
        <v>15.407963072689602</v>
      </c>
      <c r="BJ21" s="16" t="s">
        <v>18710</v>
      </c>
      <c r="BK21" s="23">
        <f>B7L814C28+B7L814C29</f>
        <v>48.505024707168431</v>
      </c>
      <c r="BL21" s="16" t="s">
        <v>18711</v>
      </c>
      <c r="BM21" s="23">
        <f>IF(B7L814C30=0,0,B7L814C29/B7L814C30)</f>
        <v>0.31765705028931773</v>
      </c>
      <c r="BN21" s="16" t="s">
        <v>18712</v>
      </c>
      <c r="BO21" s="23">
        <f>B7L314C39+B7L414C39+B7L514C47+B7L614C47+B7L714C31</f>
        <v>80.094594677133543</v>
      </c>
      <c r="BP21" s="16" t="s">
        <v>18713</v>
      </c>
      <c r="BQ21" s="23">
        <f>B7L314C40+B7L414C40+B7L514C48+B7L614C48+B7L714C32</f>
        <v>208.24594616054725</v>
      </c>
      <c r="BR21" s="16" t="s">
        <v>18714</v>
      </c>
      <c r="BS21" s="17">
        <f>B7L214C25</f>
        <v>6319.5</v>
      </c>
      <c r="BT21" s="16" t="s">
        <v>18715</v>
      </c>
      <c r="BU21" s="17">
        <f>B7L814C33+B7L814C34</f>
        <v>6527.7459461605476</v>
      </c>
      <c r="BV21" s="16" t="s">
        <v>18716</v>
      </c>
      <c r="BW21" s="23">
        <f>IF(B7L814C35=0,0,B7L814C34/B7L814C35)</f>
        <v>0.9680983377910054</v>
      </c>
      <c r="BX21" s="16" t="s">
        <v>18717</v>
      </c>
      <c r="BY21" s="23">
        <f>B7L314C45+B7L314C47+B7L414C47+B7L514C55+B7L514C57+B7L614C55+B7L614C57+B7L714C37</f>
        <v>31.65403994845963</v>
      </c>
      <c r="BZ21" s="16" t="s">
        <v>18718</v>
      </c>
      <c r="CA21" s="23">
        <f>B7L214C39</f>
        <v>14.695577882377544</v>
      </c>
      <c r="CB21" s="16" t="s">
        <v>18719</v>
      </c>
      <c r="CC21" s="23">
        <f>B7L814C37+B7L814C38</f>
        <v>46.349617830837175</v>
      </c>
      <c r="CD21" s="16" t="s">
        <v>18720</v>
      </c>
      <c r="CE21" s="23">
        <f>IF(B7L814C39=0,0,B7L814C38/B7L814C39)</f>
        <v>0.31705931073719296</v>
      </c>
      <c r="CF21" s="16" t="s">
        <v>18721</v>
      </c>
      <c r="CG21" s="23">
        <f>B7L314C49+B7L414C49+B7L514C59+B7L614C59+B7L714C39</f>
        <v>76.477230592527974</v>
      </c>
      <c r="CH21" s="16" t="s">
        <v>18722</v>
      </c>
      <c r="CI21" s="23">
        <f>B7L314C50+B7L414C50+B7L514C60+B7L614C60+B7L714C40</f>
        <v>198.84079954057279</v>
      </c>
      <c r="CJ21" s="16" t="s">
        <v>18723</v>
      </c>
      <c r="CK21" s="17">
        <f>B7L214C33</f>
        <v>5995.8</v>
      </c>
      <c r="CL21" s="16" t="s">
        <v>18724</v>
      </c>
      <c r="CM21" s="17">
        <f>B7L814C42+B7L814C43</f>
        <v>6194.6407995405734</v>
      </c>
      <c r="CN21" s="16" t="s">
        <v>18725</v>
      </c>
      <c r="CO21" s="23">
        <f>IF(B7L814C44=0,0,B7L814C43/B7L814C44)</f>
        <v>0.9679011574722266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31.632847970933298</v>
      </c>
      <c r="F22" s="16" t="s">
        <v>18727</v>
      </c>
      <c r="G22" s="23">
        <f>B7L215C7</f>
        <v>1.3457428175876416</v>
      </c>
      <c r="H22" s="16" t="s">
        <v>18728</v>
      </c>
      <c r="I22" s="17">
        <f>B7L815C1+B7L815C2</f>
        <v>32.97859078852094</v>
      </c>
      <c r="J22" s="16" t="s">
        <v>18729</v>
      </c>
      <c r="K22" s="17">
        <f>IF(B7L815C3=0,0,B7L815C2/B7L815C3)</f>
        <v>4.0806559207377122E-2</v>
      </c>
      <c r="L22" s="16" t="s">
        <v>18730</v>
      </c>
      <c r="M22" s="17">
        <f>B7L315C9+B7L415C9+B7L515C11+B7L615C11+B7L715C7</f>
        <v>100.12171616013315</v>
      </c>
      <c r="N22" s="16" t="s">
        <v>18731</v>
      </c>
      <c r="O22" s="17">
        <f>B7L315C10+B7L415C10+B7L515C12+B7L615C12+B7L715C8</f>
        <v>260.31646201634618</v>
      </c>
      <c r="P22" s="16" t="s">
        <v>18732</v>
      </c>
      <c r="Q22" s="17">
        <f>B7L215C1</f>
        <v>483</v>
      </c>
      <c r="R22" s="16" t="s">
        <v>18733</v>
      </c>
      <c r="S22" s="17">
        <f>B7L815C6+B7L815C7</f>
        <v>743.31646201634612</v>
      </c>
      <c r="T22" s="16" t="s">
        <v>18734</v>
      </c>
      <c r="U22" s="17">
        <f>IF(B7L815C8=0,0,B7L815C7/B7L815C8)</f>
        <v>0.64979053294447076</v>
      </c>
      <c r="V22" s="16" t="s">
        <v>18735</v>
      </c>
      <c r="W22" s="17">
        <f>B7L315C15+B7L315C17+B7L415C17+B7L515C19+B7L515C21+B7L615C19+B7L615C21+B7L715C13</f>
        <v>29.461347176896901</v>
      </c>
      <c r="X22" s="16" t="s">
        <v>18736</v>
      </c>
      <c r="Y22" s="23">
        <f>B7L215C15</f>
        <v>1.3291210087225858</v>
      </c>
      <c r="Z22" s="16" t="s">
        <v>18737</v>
      </c>
      <c r="AA22" s="17">
        <f>B7L815C10+B7L815C11</f>
        <v>30.790468185619485</v>
      </c>
      <c r="AB22" s="16" t="s">
        <v>18738</v>
      </c>
      <c r="AC22" s="17">
        <f>IF(B7L815C12=0,0,B7L815C11/B7L815C12)</f>
        <v>4.3166638477531959E-2</v>
      </c>
      <c r="AD22" s="16" t="s">
        <v>18739</v>
      </c>
      <c r="AE22" s="17">
        <f>B7L315C19+B7L415C19+B7L515C23+B7L615C23+B7L715C15</f>
        <v>87.603693472933003</v>
      </c>
      <c r="AF22" s="16" t="s">
        <v>18740</v>
      </c>
      <c r="AG22" s="17">
        <f>B7L315C20+B7L415C20+B7L515C24+B7L615C24+B7L715C16</f>
        <v>227.76960302962578</v>
      </c>
      <c r="AH22" s="16" t="s">
        <v>18741</v>
      </c>
      <c r="AI22" s="23">
        <f>B7L215C9</f>
        <v>481.5</v>
      </c>
      <c r="AJ22" s="16" t="s">
        <v>18742</v>
      </c>
      <c r="AK22" s="17">
        <f>B7L815C15+B7L815C16</f>
        <v>709.26960302962584</v>
      </c>
      <c r="AL22" s="16" t="s">
        <v>18743</v>
      </c>
      <c r="AM22" s="17">
        <f>IF(B7L815C17=0,0,B7L815C16/B7L815C17)</f>
        <v>0.67886738405718483</v>
      </c>
      <c r="AN22" s="16" t="s">
        <v>18744</v>
      </c>
      <c r="AO22" s="17">
        <f>B7L315C25+B7L315C27+B7L415C27+B7L515C31+B7L515C33+B7L615C31+B7L615C33+B7L715C21</f>
        <v>26.548622986675422</v>
      </c>
      <c r="AP22" s="16" t="s">
        <v>18745</v>
      </c>
      <c r="AQ22" s="23">
        <f>B7L215C23</f>
        <v>1.4735579013433007</v>
      </c>
      <c r="AR22" s="16" t="s">
        <v>18746</v>
      </c>
      <c r="AS22" s="17">
        <f>B7L815C19+B7L815C20</f>
        <v>28.022180888018724</v>
      </c>
      <c r="AT22" s="16" t="s">
        <v>18747</v>
      </c>
      <c r="AU22" s="17">
        <f>IF(B7L815C21=0,0,B7L815C20/B7L815C21)</f>
        <v>5.2585411079597341E-2</v>
      </c>
      <c r="AV22" s="16" t="s">
        <v>18748</v>
      </c>
      <c r="AW22" s="17">
        <f>B7L315C29+B7L415C29+B7L515C35+B7L615C35+B7L715C23</f>
        <v>73.719837706714799</v>
      </c>
      <c r="AX22" s="16" t="s">
        <v>18749</v>
      </c>
      <c r="AY22" s="17">
        <f>B7L315C30+B7L415C30+B7L515C36+B7L615C36+B7L715C24</f>
        <v>191.67157803745852</v>
      </c>
      <c r="AZ22" s="16" t="s">
        <v>18750</v>
      </c>
      <c r="BA22" s="23">
        <f>B7L215C17</f>
        <v>568.33333333333337</v>
      </c>
      <c r="BB22" s="16" t="s">
        <v>18751</v>
      </c>
      <c r="BC22" s="17">
        <f>B7L815C24+B7L815C25</f>
        <v>760.00491137079189</v>
      </c>
      <c r="BD22" s="16" t="s">
        <v>18752</v>
      </c>
      <c r="BE22" s="17">
        <f>IF(B7L815C26=0,0,B7L815C25/B7L815C26)</f>
        <v>0.74780218499937345</v>
      </c>
      <c r="BF22" s="16" t="s">
        <v>18753</v>
      </c>
      <c r="BG22" s="17">
        <f>B7L315C35+B7L315C37+B7L415C37+B7L515C43+B7L515C45+B7L615C43+B7L615C45+B7L715C29</f>
        <v>26.346150893985278</v>
      </c>
      <c r="BH22" s="16" t="s">
        <v>18754</v>
      </c>
      <c r="BI22" s="23">
        <f>B7L215C31</f>
        <v>1.392190349633003</v>
      </c>
      <c r="BJ22" s="16" t="s">
        <v>18755</v>
      </c>
      <c r="BK22" s="17">
        <f>B7L815C28+B7L815C29</f>
        <v>27.738341243618283</v>
      </c>
      <c r="BL22" s="16" t="s">
        <v>18756</v>
      </c>
      <c r="BM22" s="17">
        <f>IF(B7L815C30=0,0,B7L815C29/B7L815C30)</f>
        <v>5.0190108247849974E-2</v>
      </c>
      <c r="BN22" s="16" t="s">
        <v>18757</v>
      </c>
      <c r="BO22" s="17">
        <f>B7L315C39+B7L415C39+B7L515C47+B7L615C47+B7L715C31</f>
        <v>72.487647371919039</v>
      </c>
      <c r="BP22" s="16" t="s">
        <v>18758</v>
      </c>
      <c r="BQ22" s="17">
        <f>B7L315C40+B7L415C40+B7L515C48+B7L615C48+B7L715C32</f>
        <v>188.46788316698951</v>
      </c>
      <c r="BR22" s="16" t="s">
        <v>18759</v>
      </c>
      <c r="BS22" s="17">
        <f>B7L215C25</f>
        <v>571</v>
      </c>
      <c r="BT22" s="16" t="s">
        <v>18760</v>
      </c>
      <c r="BU22" s="17">
        <f>B7L815C33+B7L815C34</f>
        <v>759.46788316698951</v>
      </c>
      <c r="BV22" s="16" t="s">
        <v>18761</v>
      </c>
      <c r="BW22" s="17">
        <f>IF(B7L815C35=0,0,B7L815C34/B7L815C35)</f>
        <v>0.75184219458882662</v>
      </c>
      <c r="BX22" s="16" t="s">
        <v>18762</v>
      </c>
      <c r="BY22" s="17">
        <f>B7L315C45+B7L315C47+B7L415C47+B7L515C55+B7L515C57+B7L615C55+B7L615C57+B7L715C37</f>
        <v>26.951454008922266</v>
      </c>
      <c r="BZ22" s="16" t="s">
        <v>18763</v>
      </c>
      <c r="CA22" s="23">
        <f>B7L215C39</f>
        <v>1.4274499747651159</v>
      </c>
      <c r="CB22" s="16" t="s">
        <v>18764</v>
      </c>
      <c r="CC22" s="17">
        <f>B7L815C37+B7L815C38</f>
        <v>28.37890398368738</v>
      </c>
      <c r="CD22" s="16" t="s">
        <v>18765</v>
      </c>
      <c r="CE22" s="17">
        <f>IF(B7L815C39=0,0,B7L815C38/B7L815C39)</f>
        <v>5.0299686541299682E-2</v>
      </c>
      <c r="CF22" s="16" t="s">
        <v>18766</v>
      </c>
      <c r="CG22" s="17">
        <f>B7L315C49+B7L415C49+B7L515C59+B7L615C59+B7L715C39</f>
        <v>74.585369863072486</v>
      </c>
      <c r="CH22" s="16" t="s">
        <v>18767</v>
      </c>
      <c r="CI22" s="17">
        <f>B7L315C50+B7L415C50+B7L515C60+B7L615C60+B7L715C40</f>
        <v>193.92196164398845</v>
      </c>
      <c r="CJ22" s="16" t="s">
        <v>18768</v>
      </c>
      <c r="CK22" s="23">
        <f>B7L215C33</f>
        <v>582.4</v>
      </c>
      <c r="CL22" s="16" t="s">
        <v>18769</v>
      </c>
      <c r="CM22" s="17">
        <f>B7L815C42+B7L815C43</f>
        <v>776.3219616439884</v>
      </c>
      <c r="CN22" s="16" t="s">
        <v>18770</v>
      </c>
      <c r="CO22" s="17">
        <f>IF(B7L815C44=0,0,B7L815C43/B7L815C44)</f>
        <v>0.75020420492378315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2345.1602683592682</v>
      </c>
      <c r="F23" s="16" t="s">
        <v>18772</v>
      </c>
      <c r="G23" s="23">
        <f>B7L216C7</f>
        <v>737.84041711785528</v>
      </c>
      <c r="H23" s="16" t="s">
        <v>18773</v>
      </c>
      <c r="I23" s="17">
        <f>B7L816C1+B7L816C2</f>
        <v>3083.0006854771236</v>
      </c>
      <c r="J23" s="16" t="s">
        <v>18774</v>
      </c>
      <c r="K23" s="17">
        <f>IF(B7L816C3=0,0,B7L816C2/B7L816C3)</f>
        <v>0.23932541455263007</v>
      </c>
      <c r="L23" s="16" t="s">
        <v>18775</v>
      </c>
      <c r="M23" s="17">
        <f>B7L316C9+B7L416C9+B7L516C11+B7L616C11+B7L716C7</f>
        <v>5891.715114292977</v>
      </c>
      <c r="N23" s="16" t="s">
        <v>18776</v>
      </c>
      <c r="O23" s="17">
        <f>B7L316C10+B7L416C10+B7L516C12+B7L616C12+B7L716C8</f>
        <v>15318.459297161742</v>
      </c>
      <c r="P23" s="16" t="s">
        <v>18777</v>
      </c>
      <c r="Q23" s="17">
        <f>B7L216C1</f>
        <v>264818</v>
      </c>
      <c r="R23" s="16" t="s">
        <v>18778</v>
      </c>
      <c r="S23" s="17">
        <f>B7L816C6+B7L816C7</f>
        <v>280136.45929716172</v>
      </c>
      <c r="T23" s="16" t="s">
        <v>18779</v>
      </c>
      <c r="U23" s="17">
        <f>IF(B7L816C8=0,0,B7L816C7/B7L816C8)</f>
        <v>0.94531786638699433</v>
      </c>
      <c r="V23" s="16" t="s">
        <v>18780</v>
      </c>
      <c r="W23" s="17">
        <f>B7L316C15+B7L316C17+B7L416C17+B7L516C19+B7L516C21+B7L616C19+B7L616C21+B7L716C13</f>
        <v>2339.8399655127646</v>
      </c>
      <c r="X23" s="16" t="s">
        <v>18781</v>
      </c>
      <c r="Y23" s="23">
        <f>B7L216C15</f>
        <v>749.12048031290931</v>
      </c>
      <c r="Z23" s="16" t="s">
        <v>18782</v>
      </c>
      <c r="AA23" s="17">
        <f>B7L816C10+B7L816C11</f>
        <v>3088.960445825674</v>
      </c>
      <c r="AB23" s="16" t="s">
        <v>18783</v>
      </c>
      <c r="AC23" s="17">
        <f>IF(B7L816C12=0,0,B7L816C11/B7L816C12)</f>
        <v>0.24251540071523014</v>
      </c>
      <c r="AD23" s="16" t="s">
        <v>18784</v>
      </c>
      <c r="AE23" s="17">
        <f>B7L316C19+B7L416C19+B7L516C23+B7L616C23+B7L716C15</f>
        <v>5878.6340818357057</v>
      </c>
      <c r="AF23" s="16" t="s">
        <v>18785</v>
      </c>
      <c r="AG23" s="17">
        <f>B7L316C20+B7L416C20+B7L516C24+B7L616C24+B7L716C16</f>
        <v>15284.448612772836</v>
      </c>
      <c r="AH23" s="16" t="s">
        <v>18786</v>
      </c>
      <c r="AI23" s="17">
        <f>B7L216C9</f>
        <v>271383.5</v>
      </c>
      <c r="AJ23" s="16" t="s">
        <v>18787</v>
      </c>
      <c r="AK23" s="17">
        <f>B7L816C15+B7L816C16</f>
        <v>286667.94861277286</v>
      </c>
      <c r="AL23" s="16" t="s">
        <v>18788</v>
      </c>
      <c r="AM23" s="17">
        <f>IF(B7L816C17=0,0,B7L816C16/B7L816C17)</f>
        <v>0.94668239443322322</v>
      </c>
      <c r="AN23" s="16" t="s">
        <v>18789</v>
      </c>
      <c r="AO23" s="17">
        <f>B7L316C25+B7L316C27+B7L416C27+B7L516C31+B7L516C33+B7L616C31+B7L616C33+B7L716C21</f>
        <v>2242.9606623422274</v>
      </c>
      <c r="AP23" s="16" t="s">
        <v>18790</v>
      </c>
      <c r="AQ23" s="23">
        <f>B7L216C23</f>
        <v>674.73740961251235</v>
      </c>
      <c r="AR23" s="16" t="s">
        <v>18791</v>
      </c>
      <c r="AS23" s="17">
        <f>B7L816C19+B7L816C20</f>
        <v>2917.6980719547396</v>
      </c>
      <c r="AT23" s="16" t="s">
        <v>18792</v>
      </c>
      <c r="AU23" s="17">
        <f>IF(B7L816C21=0,0,B7L816C20/B7L816C21)</f>
        <v>0.2312567623422617</v>
      </c>
      <c r="AV23" s="16" t="s">
        <v>18793</v>
      </c>
      <c r="AW23" s="17">
        <f>B7L316C29+B7L416C29+B7L516C35+B7L616C35+B7L716C23</f>
        <v>5650.408018672917</v>
      </c>
      <c r="AX23" s="16" t="s">
        <v>18794</v>
      </c>
      <c r="AY23" s="17">
        <f>B7L316C30+B7L416C30+B7L516C36+B7L616C36+B7L716C24</f>
        <v>14691.060848549583</v>
      </c>
      <c r="AZ23" s="16" t="s">
        <v>18795</v>
      </c>
      <c r="BA23" s="17">
        <f>B7L216C17</f>
        <v>260238</v>
      </c>
      <c r="BB23" s="16" t="s">
        <v>18796</v>
      </c>
      <c r="BC23" s="17">
        <f>B7L816C24+B7L816C25</f>
        <v>274929.06084854959</v>
      </c>
      <c r="BD23" s="16" t="s">
        <v>18797</v>
      </c>
      <c r="BE23" s="17">
        <f>IF(B7L816C26=0,0,B7L816C25/B7L816C26)</f>
        <v>0.94656417621619682</v>
      </c>
      <c r="BF23" s="16" t="s">
        <v>18798</v>
      </c>
      <c r="BG23" s="17">
        <f>B7L316C35+B7L316C37+B7L416C37+B7L516C43+B7L516C45+B7L616C43+B7L616C45+B7L716C29</f>
        <v>2169.8301983521833</v>
      </c>
      <c r="BH23" s="16" t="s">
        <v>18799</v>
      </c>
      <c r="BI23" s="23">
        <f>B7L216C31</f>
        <v>617.97525380526474</v>
      </c>
      <c r="BJ23" s="16" t="s">
        <v>18800</v>
      </c>
      <c r="BK23" s="17">
        <f>B7L816C28+B7L816C29</f>
        <v>2787.8054521574481</v>
      </c>
      <c r="BL23" s="16" t="s">
        <v>18801</v>
      </c>
      <c r="BM23" s="17">
        <f>IF(B7L816C30=0,0,B7L816C29/B7L816C30)</f>
        <v>0.22167086778850414</v>
      </c>
      <c r="BN23" s="16" t="s">
        <v>18802</v>
      </c>
      <c r="BO23" s="17">
        <f>B7L316C39+B7L416C39+B7L516C47+B7L616C47+B7L716C31</f>
        <v>5475.6736735867571</v>
      </c>
      <c r="BP23" s="16" t="s">
        <v>18803</v>
      </c>
      <c r="BQ23" s="17">
        <f>B7L316C40+B7L416C40+B7L516C48+B7L616C48+B7L716C32</f>
        <v>14236.751551325571</v>
      </c>
      <c r="BR23" s="16" t="s">
        <v>18804</v>
      </c>
      <c r="BS23" s="17">
        <f>B7L216C25</f>
        <v>253459.5</v>
      </c>
      <c r="BT23" s="16" t="s">
        <v>18805</v>
      </c>
      <c r="BU23" s="17">
        <f>B7L816C33+B7L816C34</f>
        <v>267696.25155132555</v>
      </c>
      <c r="BV23" s="16" t="s">
        <v>18806</v>
      </c>
      <c r="BW23" s="17">
        <f>IF(B7L816C35=0,0,B7L816C34/B7L816C35)</f>
        <v>0.94681751623781729</v>
      </c>
      <c r="BX23" s="16" t="s">
        <v>18807</v>
      </c>
      <c r="BY23" s="17">
        <f>B7L316C45+B7L316C47+B7L416C47+B7L516C55+B7L516C57+B7L616C55+B7L616C57+B7L716C37</f>
        <v>2159.0374604854524</v>
      </c>
      <c r="BZ23" s="16" t="s">
        <v>18808</v>
      </c>
      <c r="CA23" s="23">
        <f>B7L216C39</f>
        <v>614.11623402671273</v>
      </c>
      <c r="CB23" s="16" t="s">
        <v>18809</v>
      </c>
      <c r="CC23" s="17">
        <f>B7L816C37+B7L816C38</f>
        <v>2773.1536945121652</v>
      </c>
      <c r="CD23" s="16" t="s">
        <v>18810</v>
      </c>
      <c r="CE23" s="17">
        <f>IF(B7L816C39=0,0,B7L816C38/B7L816C39)</f>
        <v>0.22145048622512212</v>
      </c>
      <c r="CF23" s="16" t="s">
        <v>18811</v>
      </c>
      <c r="CG23" s="17">
        <f>B7L316C49+B7L416C49+B7L516C59+B7L616C59+B7L716C39</f>
        <v>5449.4334318981855</v>
      </c>
      <c r="CH23" s="16" t="s">
        <v>18812</v>
      </c>
      <c r="CI23" s="17">
        <f>B7L316C50+B7L416C50+B7L516C60+B7L616C60+B7L716C40</f>
        <v>14168.526922935285</v>
      </c>
      <c r="CJ23" s="16" t="s">
        <v>18813</v>
      </c>
      <c r="CK23" s="17">
        <f>B7L216C33</f>
        <v>250559.6</v>
      </c>
      <c r="CL23" s="16" t="s">
        <v>18814</v>
      </c>
      <c r="CM23" s="17">
        <f>B7L816C42+B7L816C43</f>
        <v>264728.12692293531</v>
      </c>
      <c r="CN23" s="16" t="s">
        <v>18815</v>
      </c>
      <c r="CO23" s="17">
        <f>IF(B7L816C44=0,0,B7L816C43/B7L816C44)</f>
        <v>0.94647895149025896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718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719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0.99860917941585536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1.3908205841446453E-3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2451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127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2578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0.95073700543056638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4.9262994569433671E-2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12693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12693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1152.0322418600001</v>
      </c>
      <c r="F8" s="16" t="s">
        <v>18915</v>
      </c>
      <c r="G8" s="21">
        <f>B3L520C2</f>
        <v>0.74559278874263379</v>
      </c>
      <c r="H8" s="16" t="s">
        <v>18916</v>
      </c>
      <c r="I8" s="21">
        <f>IF(B9L101C2=NULL_VALUE,NULL_VALUE,B9L101C1*B9L101C2)</f>
        <v>858.94693192982584</v>
      </c>
      <c r="J8" s="16" t="s">
        <v>18917</v>
      </c>
      <c r="K8" s="21">
        <f>B3L520C3</f>
        <v>1.5830304911977872E-2</v>
      </c>
      <c r="L8" s="16" t="s">
        <v>18918</v>
      </c>
      <c r="M8" s="21">
        <f>IF(B9L101C4=NULL_VALUE,NULL_VALUE,B9L101C1*B9L101C4)</f>
        <v>18.237021657073239</v>
      </c>
      <c r="N8" s="16" t="s">
        <v>18919</v>
      </c>
      <c r="O8" s="21">
        <f>B3L520C4</f>
        <v>4.4413641736673712E-4</v>
      </c>
      <c r="P8" s="16" t="s">
        <v>18920</v>
      </c>
      <c r="Q8" s="21">
        <f>B9L101C1*B9L101C6</f>
        <v>0.51165947259067091</v>
      </c>
      <c r="R8" s="16" t="s">
        <v>18921</v>
      </c>
      <c r="S8" s="21">
        <f>B3L520C5</f>
        <v>2.0782401618670587E-4</v>
      </c>
      <c r="T8" s="16" t="s">
        <v>18922</v>
      </c>
      <c r="U8" s="21">
        <f>B9L101C1*B9L101C8</f>
        <v>0.23941996727991971</v>
      </c>
      <c r="V8" s="16" t="s">
        <v>18923</v>
      </c>
      <c r="W8" s="21">
        <f>B3L520C6</f>
        <v>-1.3031613416202648E-3</v>
      </c>
      <c r="X8" s="16" t="s">
        <v>18924</v>
      </c>
      <c r="Y8" s="21">
        <f>B9L101C1*B9L101C10</f>
        <v>-1.5012838818920791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0.23922810725345525</v>
      </c>
      <c r="BD8" s="16" t="s">
        <v>18926</v>
      </c>
      <c r="BE8" s="21">
        <f>B9L101C1*B9L101C26</f>
        <v>275.59849271512263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21">
        <f>A2L105C44</f>
        <v>346.17667762000002</v>
      </c>
      <c r="F9" s="16" t="s">
        <v>18928</v>
      </c>
      <c r="G9" s="21">
        <f>B3L524C2</f>
        <v>0.82672475498987519</v>
      </c>
      <c r="H9" s="16" t="s">
        <v>18929</v>
      </c>
      <c r="I9" s="21">
        <f>IF(B9L102C2=NULL_VALUE,NULL_VALUE,B9L102C1*B9L102C2)</f>
        <v>286.19282898860354</v>
      </c>
      <c r="J9" s="16" t="s">
        <v>18930</v>
      </c>
      <c r="K9" s="21">
        <f>B3L524C3</f>
        <v>4.3221096233534782E-2</v>
      </c>
      <c r="L9" s="16" t="s">
        <v>18931</v>
      </c>
      <c r="M9" s="21">
        <f>IF(B9L102C4=NULL_VALUE,NULL_VALUE,B9L102C1*B9L102C4)</f>
        <v>14.962135497219368</v>
      </c>
      <c r="N9" s="16" t="s">
        <v>18932</v>
      </c>
      <c r="O9" s="21">
        <f>B3L524C4</f>
        <v>4.3738264053336082E-5</v>
      </c>
      <c r="P9" s="16" t="s">
        <v>18933</v>
      </c>
      <c r="Q9" s="21">
        <f>B9L102C1*B9L102C6</f>
        <v>1.514116693485016E-2</v>
      </c>
      <c r="R9" s="16" t="s">
        <v>18934</v>
      </c>
      <c r="S9" s="21">
        <f>B3L524C5</f>
        <v>2.0466373260927968E-5</v>
      </c>
      <c r="T9" s="16" t="s">
        <v>18935</v>
      </c>
      <c r="U9" s="21">
        <f>B9L102C1*B9L102C8</f>
        <v>7.0849810983988496E-3</v>
      </c>
      <c r="V9" s="16" t="s">
        <v>18936</v>
      </c>
      <c r="W9" s="21">
        <f>B3L524C6</f>
        <v>-1.2833447705510226E-4</v>
      </c>
      <c r="X9" s="16" t="s">
        <v>18937</v>
      </c>
      <c r="Y9" s="21">
        <f>B9L102C1*B9L102C10</f>
        <v>-4.4426402891035423E-2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1.055498427438834E-2</v>
      </c>
      <c r="AN9" s="16" t="s">
        <v>18945</v>
      </c>
      <c r="AO9" s="21">
        <f>B9L102C1*B9L102C18</f>
        <v>3.6538893884391022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9.909629354913701E-4</v>
      </c>
      <c r="AZ9" s="16" t="s">
        <v>18951</v>
      </c>
      <c r="BA9" s="21">
        <f>B9L102C1*B9L102C24</f>
        <v>0.3430482566529649</v>
      </c>
      <c r="BB9" s="16" t="s">
        <v>18952</v>
      </c>
      <c r="BC9" s="21">
        <f>B3L524C14</f>
        <v>0.11857233140645108</v>
      </c>
      <c r="BD9" s="16" t="s">
        <v>18953</v>
      </c>
      <c r="BE9" s="21">
        <f>B9L102C1*B9L102C26</f>
        <v>41.046975743942824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739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3.3630810293080831E-4</v>
      </c>
      <c r="P10" s="16" t="s">
        <v>18960</v>
      </c>
      <c r="Q10" s="21">
        <f>B9L103C1*B9L103C6</f>
        <v>0.24853168806586734</v>
      </c>
      <c r="R10" s="16" t="s">
        <v>18961</v>
      </c>
      <c r="S10" s="21">
        <f>B3L522C5</f>
        <v>1.5736809208667058E-4</v>
      </c>
      <c r="T10" s="16" t="s">
        <v>18962</v>
      </c>
      <c r="U10" s="21">
        <f>B9L103C1*B9L103C8</f>
        <v>0.11629502005204956</v>
      </c>
      <c r="V10" s="16" t="s">
        <v>18963</v>
      </c>
      <c r="W10" s="21">
        <f>B3L522C6</f>
        <v>-9.8677726364237864E-4</v>
      </c>
      <c r="X10" s="16" t="s">
        <v>18964</v>
      </c>
      <c r="Y10" s="21">
        <f>B9L103C1*B9L103C10</f>
        <v>-0.72922839783171778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8.1158381902294671E-2</v>
      </c>
      <c r="AN10" s="16" t="s">
        <v>18972</v>
      </c>
      <c r="AO10" s="21">
        <f>B9L103C1*B9L103C18</f>
        <v>59.976044225795761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7.6196180192118984E-3</v>
      </c>
      <c r="AZ10" s="16" t="s">
        <v>18978</v>
      </c>
      <c r="BA10" s="21">
        <f>B9L103C1*B9L103C24</f>
        <v>5.6308977161975928</v>
      </c>
      <c r="BB10" s="16" t="s">
        <v>18979</v>
      </c>
      <c r="BC10" s="21">
        <f>B3L522C14</f>
        <v>0.91171510114711807</v>
      </c>
      <c r="BD10" s="16" t="s">
        <v>18980</v>
      </c>
      <c r="BE10" s="21">
        <f>B9L103C1*B9L103C26</f>
        <v>673.7574597477203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2419.8793826000001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3.3630810293080831E-4</v>
      </c>
      <c r="P11" s="16" t="s">
        <v>18984</v>
      </c>
      <c r="Q11" s="21">
        <f>B9L104C1*B9L104C6</f>
        <v>0.81382504448358173</v>
      </c>
      <c r="R11" s="16" t="s">
        <v>18961</v>
      </c>
      <c r="S11" s="21">
        <f>B3L522C5</f>
        <v>1.5736809208667058E-4</v>
      </c>
      <c r="T11" s="16" t="s">
        <v>18985</v>
      </c>
      <c r="U11" s="21">
        <f>B9L104C1*B9L104C8</f>
        <v>0.38081180151963234</v>
      </c>
      <c r="V11" s="16" t="s">
        <v>18963</v>
      </c>
      <c r="W11" s="21">
        <f>B3L522C6</f>
        <v>-9.8677726364237864E-4</v>
      </c>
      <c r="X11" s="16" t="s">
        <v>18986</v>
      </c>
      <c r="Y11" s="21">
        <f>B9L104C1*B9L104C10</f>
        <v>-2.3878819555066366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8.1158381902294671E-2</v>
      </c>
      <c r="AN11" s="16" t="s">
        <v>18990</v>
      </c>
      <c r="AO11" s="21">
        <f>B9L104C1*B9L104C18</f>
        <v>196.39349509053986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7.6196180192118984E-3</v>
      </c>
      <c r="AZ11" s="16" t="s">
        <v>18993</v>
      </c>
      <c r="BA11" s="21">
        <f>B9L104C1*B9L104C24</f>
        <v>18.438556547978326</v>
      </c>
      <c r="BB11" s="16" t="s">
        <v>18979</v>
      </c>
      <c r="BC11" s="21">
        <f>B3L522C14</f>
        <v>0.91171510114711807</v>
      </c>
      <c r="BD11" s="16" t="s">
        <v>18994</v>
      </c>
      <c r="BE11" s="15">
        <f>B9L104C1*B9L104C26</f>
        <v>2206.2405760709848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446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3.3630810293080831E-4</v>
      </c>
      <c r="P12" s="16" t="s">
        <v>18998</v>
      </c>
      <c r="Q12" s="21">
        <f>B9L105C1*B9L105C6</f>
        <v>0.14999341390714049</v>
      </c>
      <c r="R12" s="16" t="s">
        <v>18961</v>
      </c>
      <c r="S12" s="21">
        <f>B3L522C5</f>
        <v>1.5736809208667058E-4</v>
      </c>
      <c r="T12" s="16" t="s">
        <v>18999</v>
      </c>
      <c r="U12" s="21">
        <f>B9L105C1*B9L105C8</f>
        <v>7.0186169070655072E-2</v>
      </c>
      <c r="V12" s="16" t="s">
        <v>18963</v>
      </c>
      <c r="W12" s="21">
        <f>B3L522C6</f>
        <v>-9.8677726364237864E-4</v>
      </c>
      <c r="X12" s="16" t="s">
        <v>19000</v>
      </c>
      <c r="Y12" s="21">
        <f>B9L105C1*B9L105C10</f>
        <v>-0.4401026595845009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8.1158381902294671E-2</v>
      </c>
      <c r="AN12" s="16" t="s">
        <v>19004</v>
      </c>
      <c r="AO12" s="21">
        <f>B9L105C1*B9L105C18</f>
        <v>36.196638328423425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7.6196180192118984E-3</v>
      </c>
      <c r="AZ12" s="16" t="s">
        <v>19007</v>
      </c>
      <c r="BA12" s="21">
        <f>B9L105C1*B9L105C24</f>
        <v>3.3983496365685069</v>
      </c>
      <c r="BB12" s="16" t="s">
        <v>18979</v>
      </c>
      <c r="BC12" s="21">
        <f>B3L522C14</f>
        <v>0.91171510114711807</v>
      </c>
      <c r="BD12" s="16" t="s">
        <v>19008</v>
      </c>
      <c r="BE12" s="21">
        <f>B9L105C1*B9L105C26</f>
        <v>406.62493511161466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101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3.3630810293080831E-4</v>
      </c>
      <c r="P13" s="16" t="s">
        <v>19012</v>
      </c>
      <c r="Q13" s="21">
        <f>B9L106C1*B9L106C6</f>
        <v>3.3967118396011638E-2</v>
      </c>
      <c r="R13" s="16" t="s">
        <v>18961</v>
      </c>
      <c r="S13" s="21">
        <f>B3L522C5</f>
        <v>1.5736809208667058E-4</v>
      </c>
      <c r="T13" s="16" t="s">
        <v>19013</v>
      </c>
      <c r="U13" s="21">
        <f>B9L106C1*B9L106C8</f>
        <v>1.589417730075373E-2</v>
      </c>
      <c r="V13" s="16" t="s">
        <v>18963</v>
      </c>
      <c r="W13" s="21">
        <f>B3L522C6</f>
        <v>-9.8677726364237864E-4</v>
      </c>
      <c r="X13" s="16" t="s">
        <v>19014</v>
      </c>
      <c r="Y13" s="21">
        <f>B9L106C1*B9L106C10</f>
        <v>-9.9664503627880249E-2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8.1158381902294671E-2</v>
      </c>
      <c r="AN13" s="16" t="s">
        <v>19018</v>
      </c>
      <c r="AO13" s="21">
        <f>B9L106C1*B9L106C18</f>
        <v>8.196996572131761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7.6196180192118984E-3</v>
      </c>
      <c r="AZ13" s="16" t="s">
        <v>19021</v>
      </c>
      <c r="BA13" s="21">
        <f>B9L106C1*B9L106C24</f>
        <v>0.76958141994040175</v>
      </c>
      <c r="BB13" s="16" t="s">
        <v>18979</v>
      </c>
      <c r="BC13" s="21">
        <f>B3L522C14</f>
        <v>0.91171510114711807</v>
      </c>
      <c r="BD13" s="16" t="s">
        <v>19022</v>
      </c>
      <c r="BE13" s="21">
        <f>B9L106C1*B9L106C26</f>
        <v>92.083225215858931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3.3630810293080831E-4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1.5736809208667058E-4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-9.8677726364237864E-4</v>
      </c>
      <c r="X14" s="16" t="s">
        <v>19028</v>
      </c>
      <c r="Y14" s="15">
        <f>B9L107C1*B9L107C10</f>
        <v>0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8.1158381902294671E-2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7.6196180192118984E-3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0.91171510114711807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26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3.3630810293080831E-4</v>
      </c>
      <c r="P15" s="16" t="s">
        <v>19040</v>
      </c>
      <c r="Q15" s="21">
        <f>B9L108C1*B9L108C6</f>
        <v>8.7440106762010153E-3</v>
      </c>
      <c r="R15" s="16" t="s">
        <v>18961</v>
      </c>
      <c r="S15" s="21">
        <f>B3L522C5</f>
        <v>1.5736809208667058E-4</v>
      </c>
      <c r="T15" s="16" t="s">
        <v>19041</v>
      </c>
      <c r="U15" s="21">
        <f>B9L108C1*B9L108C8</f>
        <v>4.0915703942534347E-3</v>
      </c>
      <c r="V15" s="16" t="s">
        <v>18963</v>
      </c>
      <c r="W15" s="21">
        <f>B3L522C6</f>
        <v>-9.8677726364237864E-4</v>
      </c>
      <c r="X15" s="16" t="s">
        <v>19042</v>
      </c>
      <c r="Y15" s="21">
        <f>B9L108C1*B9L108C10</f>
        <v>-2.5656208854701844E-2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8.1158381902294671E-2</v>
      </c>
      <c r="AN15" s="16" t="s">
        <v>19046</v>
      </c>
      <c r="AO15" s="21">
        <f>B9L108C1*B9L108C18</f>
        <v>2.1101179294596615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7.6196180192118984E-3</v>
      </c>
      <c r="AZ15" s="16" t="s">
        <v>19049</v>
      </c>
      <c r="BA15" s="21">
        <f>B9L108C1*B9L108C24</f>
        <v>0.19811006849950935</v>
      </c>
      <c r="BB15" s="16" t="s">
        <v>18979</v>
      </c>
      <c r="BC15" s="21">
        <f>B3L522C14</f>
        <v>0.91171510114711807</v>
      </c>
      <c r="BD15" s="16" t="s">
        <v>19050</v>
      </c>
      <c r="BE15" s="21">
        <f>B9L108C1*B9L108C26</f>
        <v>23.704592629825068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3.3630810293080831E-4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1.5736809208667058E-4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-9.8677726364237864E-4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8.1158381902294671E-2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7.6196180192118984E-3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0.91171510114711807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3.3630810293080831E-4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1.5736809208667058E-4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-9.8677726364237864E-4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8.1158381902294671E-2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7.6196180192118984E-3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0.91171510114711807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14067</v>
      </c>
      <c r="F18" s="16" t="s">
        <v>18928</v>
      </c>
      <c r="G18" s="21">
        <f>B3L524C2</f>
        <v>0.82672475498987519</v>
      </c>
      <c r="H18" s="16" t="s">
        <v>19080</v>
      </c>
      <c r="I18" s="15">
        <f>IF(B9L111C2=NULL_VALUE,NULL_VALUE,B9L111C1*B9L111C2)</f>
        <v>11629.537128442575</v>
      </c>
      <c r="J18" s="16" t="s">
        <v>18930</v>
      </c>
      <c r="K18" s="21">
        <f>B3L524C3</f>
        <v>4.3221096233534782E-2</v>
      </c>
      <c r="L18" s="16" t="s">
        <v>19081</v>
      </c>
      <c r="M18" s="21">
        <f>IF(B9L111C4=NULL_VALUE,NULL_VALUE,B9L111C1*B9L111C4)</f>
        <v>607.99116071713377</v>
      </c>
      <c r="N18" s="16" t="s">
        <v>18932</v>
      </c>
      <c r="O18" s="21">
        <f>B3L524C4</f>
        <v>4.3738264053336082E-5</v>
      </c>
      <c r="P18" s="16" t="s">
        <v>19082</v>
      </c>
      <c r="Q18" s="21">
        <f>B9L111C1*B9L111C6</f>
        <v>0.61526616043827864</v>
      </c>
      <c r="R18" s="16" t="s">
        <v>18934</v>
      </c>
      <c r="S18" s="21">
        <f>B3L524C5</f>
        <v>2.0466373260927968E-5</v>
      </c>
      <c r="T18" s="16" t="s">
        <v>19083</v>
      </c>
      <c r="U18" s="21">
        <f>B9L111C1*B9L111C8</f>
        <v>0.28790047266147373</v>
      </c>
      <c r="V18" s="16" t="s">
        <v>18936</v>
      </c>
      <c r="W18" s="21">
        <f>B3L524C6</f>
        <v>-1.2833447705510226E-4</v>
      </c>
      <c r="X18" s="16" t="s">
        <v>19084</v>
      </c>
      <c r="Y18" s="21">
        <f>B9L111C1*B9L111C10</f>
        <v>-1.8052810887341235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1.055498427438834E-2</v>
      </c>
      <c r="AN18" s="16" t="s">
        <v>19088</v>
      </c>
      <c r="AO18" s="21">
        <f>B9L111C1*B9L111C18</f>
        <v>148.47696378782078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9.909629354913701E-4</v>
      </c>
      <c r="AZ18" s="16" t="s">
        <v>19091</v>
      </c>
      <c r="BA18" s="21">
        <f>B9L111C1*B9L111C24</f>
        <v>13.939875613557103</v>
      </c>
      <c r="BB18" s="16" t="s">
        <v>18952</v>
      </c>
      <c r="BC18" s="21">
        <f>B3L524C14</f>
        <v>0.11857233140645108</v>
      </c>
      <c r="BD18" s="16" t="s">
        <v>19092</v>
      </c>
      <c r="BE18" s="15">
        <f>B9L111C1*B9L111C26</f>
        <v>1667.9569858945474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1223.4715965399998</v>
      </c>
      <c r="F19" s="16" t="s">
        <v>18928</v>
      </c>
      <c r="G19" s="21">
        <f>B3L524C2</f>
        <v>0.82672475498987519</v>
      </c>
      <c r="H19" s="16" t="s">
        <v>19094</v>
      </c>
      <c r="I19" s="15">
        <f>IF(B9L112C2=NULL_VALUE,NULL_VALUE,B9L112C1*B9L112C2)</f>
        <v>1011.4742558866028</v>
      </c>
      <c r="J19" s="16" t="s">
        <v>18930</v>
      </c>
      <c r="K19" s="21">
        <f>B3L524C3</f>
        <v>4.3221096233534782E-2</v>
      </c>
      <c r="L19" s="16" t="s">
        <v>19095</v>
      </c>
      <c r="M19" s="21">
        <f>IF(B9L112C4=NULL_VALUE,NULL_VALUE,B9L112C1*B9L112C4)</f>
        <v>52.879783613051771</v>
      </c>
      <c r="N19" s="16" t="s">
        <v>18932</v>
      </c>
      <c r="O19" s="21">
        <f>B3L524C4</f>
        <v>4.3738264053336082E-5</v>
      </c>
      <c r="P19" s="16" t="s">
        <v>19096</v>
      </c>
      <c r="Q19" s="21">
        <f>B9L112C1*B9L112C6</f>
        <v>5.351252375122318E-2</v>
      </c>
      <c r="R19" s="16" t="s">
        <v>18934</v>
      </c>
      <c r="S19" s="21">
        <f>B3L524C5</f>
        <v>2.0466373260927968E-5</v>
      </c>
      <c r="T19" s="16" t="s">
        <v>19097</v>
      </c>
      <c r="U19" s="21">
        <f>B9L112C1*B9L112C8</f>
        <v>2.5040026368931104E-2</v>
      </c>
      <c r="V19" s="16" t="s">
        <v>18936</v>
      </c>
      <c r="W19" s="21">
        <f>B3L524C6</f>
        <v>-1.2833447705510226E-4</v>
      </c>
      <c r="X19" s="16" t="s">
        <v>19098</v>
      </c>
      <c r="Y19" s="21">
        <f>B9L112C1*B9L112C10</f>
        <v>-0.15701358753373193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1.055498427438834E-2</v>
      </c>
      <c r="AN19" s="16" t="s">
        <v>19102</v>
      </c>
      <c r="AO19" s="21">
        <f>B9L112C1*B9L112C18</f>
        <v>12.913723461640494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9.909629354913701E-4</v>
      </c>
      <c r="AZ19" s="16" t="s">
        <v>19105</v>
      </c>
      <c r="BA19" s="21">
        <f>B9L112C1*B9L112C24</f>
        <v>1.2124150047975915</v>
      </c>
      <c r="BB19" s="16" t="s">
        <v>18952</v>
      </c>
      <c r="BC19" s="21">
        <f>B3L524C14</f>
        <v>0.11857233140645108</v>
      </c>
      <c r="BD19" s="16" t="s">
        <v>19106</v>
      </c>
      <c r="BE19" s="21">
        <f>B9L112C1*B9L112C26</f>
        <v>145.06987961132066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5527.8778746666676</v>
      </c>
      <c r="F20" s="16" t="s">
        <v>18928</v>
      </c>
      <c r="G20" s="21">
        <f>B3L524C2</f>
        <v>0.82672475498987519</v>
      </c>
      <c r="H20" s="16" t="s">
        <v>19107</v>
      </c>
      <c r="I20" s="15">
        <f>IF(B9L113C2=NULL_VALUE,NULL_VALUE,B9L113C1*B9L113C2)</f>
        <v>4570.0334815477527</v>
      </c>
      <c r="J20" s="16" t="s">
        <v>18930</v>
      </c>
      <c r="K20" s="21">
        <f>B3L524C3</f>
        <v>4.3221096233534782E-2</v>
      </c>
      <c r="L20" s="16" t="s">
        <v>19108</v>
      </c>
      <c r="M20" s="21">
        <f>IF(B9L113C4=NULL_VALUE,NULL_VALUE,B9L113C1*B9L113C4)</f>
        <v>238.92094158819577</v>
      </c>
      <c r="N20" s="16" t="s">
        <v>18932</v>
      </c>
      <c r="O20" s="21">
        <f>B3L524C4</f>
        <v>4.3738264053336082E-5</v>
      </c>
      <c r="P20" s="16" t="s">
        <v>19109</v>
      </c>
      <c r="Q20" s="21">
        <f>B9L113C1*B9L113C6</f>
        <v>0.24177978213676496</v>
      </c>
      <c r="R20" s="16" t="s">
        <v>18934</v>
      </c>
      <c r="S20" s="21">
        <f>B3L524C5</f>
        <v>2.0466373260927968E-5</v>
      </c>
      <c r="T20" s="16" t="s">
        <v>19110</v>
      </c>
      <c r="U20" s="21">
        <f>B9L113C1*B9L113C8</f>
        <v>0.11313561192375321</v>
      </c>
      <c r="V20" s="16" t="s">
        <v>18936</v>
      </c>
      <c r="W20" s="21">
        <f>B3L524C6</f>
        <v>-1.2833447705510226E-4</v>
      </c>
      <c r="X20" s="16" t="s">
        <v>19111</v>
      </c>
      <c r="Y20" s="21">
        <f>B9L113C1*B9L113C10</f>
        <v>-0.70941731626981686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1.055498427438834E-2</v>
      </c>
      <c r="AN20" s="16" t="s">
        <v>19115</v>
      </c>
      <c r="AO20" s="21">
        <f>B9L113C1*B9L113C18</f>
        <v>58.346664037845919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9.909629354913701E-4</v>
      </c>
      <c r="AZ20" s="16" t="s">
        <v>19118</v>
      </c>
      <c r="BA20" s="21">
        <f>B9L113C1*B9L113C24</f>
        <v>5.4779220857174771</v>
      </c>
      <c r="BB20" s="16" t="s">
        <v>18952</v>
      </c>
      <c r="BC20" s="21">
        <f>B3L524C14</f>
        <v>0.11857233140645108</v>
      </c>
      <c r="BD20" s="16" t="s">
        <v>19119</v>
      </c>
      <c r="BE20" s="21">
        <f>B9L113C1*B9L113C26</f>
        <v>655.4533673293646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21">
        <f>B8L105C1</f>
        <v>0.99860917941585536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21">
        <f>B8L106C1</f>
        <v>1.3908205841446453E-3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2737</v>
      </c>
      <c r="F22" s="16" t="s">
        <v>19128</v>
      </c>
      <c r="G22" s="21">
        <f>B8L112C1</f>
        <v>0.95073700543056638</v>
      </c>
      <c r="H22" s="16" t="s">
        <v>19129</v>
      </c>
      <c r="I22" s="15">
        <f>IF(B9L115C2=NULL_VALUE,NULL_VALUE,B9L115C1*B9L115C2)</f>
        <v>2602.1671838634602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4.9262994569433671E-2</v>
      </c>
      <c r="P22" s="16" t="s">
        <v>19133</v>
      </c>
      <c r="Q22" s="21">
        <f>B9L115C1*B9L115C6</f>
        <v>134.83281613653995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1001</v>
      </c>
      <c r="F23" s="16" t="s">
        <v>19128</v>
      </c>
      <c r="G23" s="21">
        <f>B8L112C1</f>
        <v>0.95073700543056638</v>
      </c>
      <c r="H23" s="16" t="s">
        <v>19135</v>
      </c>
      <c r="I23" s="21">
        <f>IF(B9L116C2=NULL_VALUE,NULL_VALUE,B9L116C1*B9L116C2)</f>
        <v>951.68774243599694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4.9262994569433671E-2</v>
      </c>
      <c r="P23" s="16" t="s">
        <v>19137</v>
      </c>
      <c r="Q23" s="21">
        <f>B9L116C1*B9L116C6</f>
        <v>49.312257564003104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70</v>
      </c>
      <c r="F24" s="16" t="s">
        <v>19128</v>
      </c>
      <c r="G24" s="21">
        <f>B8L112C1</f>
        <v>0.95073700543056638</v>
      </c>
      <c r="H24" s="16" t="s">
        <v>19139</v>
      </c>
      <c r="I24" s="21">
        <f>IF(B9L117C2=NULL_VALUE,NULL_VALUE,B9L117C1*B9L117C2)</f>
        <v>66.551590380139643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4.9262994569433671E-2</v>
      </c>
      <c r="P24" s="16" t="s">
        <v>19141</v>
      </c>
      <c r="Q24" s="21">
        <f>B9L117C1*B9L117C6</f>
        <v>3.4484096198603571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0.95073700543056638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4.9262994569433671E-2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0.95073700543056638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4.9262994569433671E-2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56</v>
      </c>
      <c r="F27" s="16" t="s">
        <v>19128</v>
      </c>
      <c r="G27" s="21">
        <f>B8L112C1</f>
        <v>0.95073700543056638</v>
      </c>
      <c r="H27" s="16" t="s">
        <v>19151</v>
      </c>
      <c r="I27" s="21">
        <f>IF(B9L120C2=NULL_VALUE,NULL_VALUE,B9L120C1*B9L120C2)</f>
        <v>53.241272304111718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4.9262994569433671E-2</v>
      </c>
      <c r="P27" s="16" t="s">
        <v>19153</v>
      </c>
      <c r="Q27" s="21">
        <f>B9L120C1*B9L120C6</f>
        <v>2.7587276958882856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444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444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125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125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61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61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0.23941996727991971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15">
        <f>B3L308C4</f>
        <v>0</v>
      </c>
      <c r="L8" s="16" t="s">
        <v>19231</v>
      </c>
      <c r="M8" s="15">
        <f>B9L201C1*B9L201C4</f>
        <v>0</v>
      </c>
      <c r="N8" s="16" t="s">
        <v>19232</v>
      </c>
      <c r="O8" s="21">
        <f>B3L309C4</f>
        <v>0.18714210283574687</v>
      </c>
      <c r="P8" s="16" t="s">
        <v>19233</v>
      </c>
      <c r="Q8" s="21">
        <f>B9L201C1*B9L201C6</f>
        <v>4.4805556137629883E-2</v>
      </c>
      <c r="R8" s="16" t="s">
        <v>19234</v>
      </c>
      <c r="S8" s="21">
        <f>B3L310C4</f>
        <v>5.6273641167810017E-3</v>
      </c>
      <c r="T8" s="16" t="s">
        <v>19235</v>
      </c>
      <c r="U8" s="21">
        <f>B9L201C1*B9L201C8</f>
        <v>1.3473033327119016E-3</v>
      </c>
      <c r="V8" s="16" t="s">
        <v>19236</v>
      </c>
      <c r="W8" s="21">
        <f>B3L311C4</f>
        <v>3.5031431815107685E-2</v>
      </c>
      <c r="X8" s="16" t="s">
        <v>19237</v>
      </c>
      <c r="Y8" s="21">
        <f>B9L201C1*B9L201C10</f>
        <v>8.3872242589418198E-3</v>
      </c>
      <c r="Z8" s="16" t="s">
        <v>19238</v>
      </c>
      <c r="AA8" s="21">
        <f>B3L312C4</f>
        <v>0.74749267319903911</v>
      </c>
      <c r="AB8" s="16" t="s">
        <v>19239</v>
      </c>
      <c r="AC8" s="21">
        <f>B9L201C1*B9L201C12</f>
        <v>0.17896467135929367</v>
      </c>
      <c r="AD8" s="16" t="s">
        <v>19240</v>
      </c>
      <c r="AE8" s="21">
        <f>B3L313C4</f>
        <v>1.6843015753232436E-4</v>
      </c>
      <c r="AF8" s="16" t="s">
        <v>19241</v>
      </c>
      <c r="AG8" s="21">
        <f>B9L201C1*B9L201C14</f>
        <v>4.032554280534082E-5</v>
      </c>
      <c r="AH8" s="16" t="s">
        <v>19242</v>
      </c>
      <c r="AI8" s="21">
        <f>B3L314C4</f>
        <v>8.9447605795762888E-4</v>
      </c>
      <c r="AJ8" s="16" t="s">
        <v>19243</v>
      </c>
      <c r="AK8" s="21">
        <f>B9L201C1*B9L201C16</f>
        <v>2.1415542852888707E-4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21">
        <f>B3L317C4</f>
        <v>8.3652169407574453E-5</v>
      </c>
      <c r="AV8" s="16" t="s">
        <v>19249</v>
      </c>
      <c r="AW8" s="21">
        <f>B9L201C1*B9L201C22</f>
        <v>2.0027999662455777E-5</v>
      </c>
      <c r="AX8" s="16" t="s">
        <v>19250</v>
      </c>
      <c r="AY8" s="21">
        <f>B3L318C4</f>
        <v>5.518674175969851E-3</v>
      </c>
      <c r="AZ8" s="16" t="s">
        <v>19251</v>
      </c>
      <c r="BA8" s="21">
        <f>B9L201C1*B9L201C24</f>
        <v>1.3212807906392396E-3</v>
      </c>
      <c r="BB8" s="16" t="s">
        <v>19252</v>
      </c>
      <c r="BC8" s="21">
        <f>B3L319C4</f>
        <v>1.336369701662362E-2</v>
      </c>
      <c r="BD8" s="16" t="s">
        <v>19253</v>
      </c>
      <c r="BE8" s="21">
        <f>B9L201C1*B9L201C26</f>
        <v>3.1995359024587877E-3</v>
      </c>
      <c r="BF8" s="16" t="s">
        <v>19254</v>
      </c>
      <c r="BG8" s="15">
        <f>B3L320C4</f>
        <v>0</v>
      </c>
      <c r="BH8" s="16" t="s">
        <v>19255</v>
      </c>
      <c r="BI8" s="15">
        <f>B9L201C1*B9L201C28</f>
        <v>0</v>
      </c>
      <c r="BJ8" s="16" t="s">
        <v>19256</v>
      </c>
      <c r="BK8" s="21">
        <f>B3L321C4</f>
        <v>2.8445625279180468E-4</v>
      </c>
      <c r="BL8" s="16" t="s">
        <v>19257</v>
      </c>
      <c r="BM8" s="21">
        <f>B9L201C1*B9L201C30</f>
        <v>6.810450673598245E-5</v>
      </c>
      <c r="BN8" s="16" t="s">
        <v>19258</v>
      </c>
      <c r="BO8" s="21">
        <f>B3L322C4</f>
        <v>4.393042203042684E-3</v>
      </c>
      <c r="BP8" s="16" t="s">
        <v>19259</v>
      </c>
      <c r="BQ8" s="21">
        <f>B9L201C1*B9L201C32</f>
        <v>1.0517820205117859E-3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7.0849810983988496E-3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15">
        <f>B3L308C4</f>
        <v>0</v>
      </c>
      <c r="L9" s="16" t="s">
        <v>19266</v>
      </c>
      <c r="M9" s="15">
        <f>B9L202C1*B9L202C4</f>
        <v>0</v>
      </c>
      <c r="N9" s="16" t="s">
        <v>19232</v>
      </c>
      <c r="O9" s="21">
        <f>B3L309C4</f>
        <v>0.18714210283574687</v>
      </c>
      <c r="P9" s="16" t="s">
        <v>19267</v>
      </c>
      <c r="Q9" s="21">
        <f>B9L202C1*B9L202C6</f>
        <v>1.3258982613058802E-3</v>
      </c>
      <c r="R9" s="16" t="s">
        <v>19234</v>
      </c>
      <c r="S9" s="21">
        <f>B3L310C4</f>
        <v>5.6273641167810017E-3</v>
      </c>
      <c r="T9" s="16" t="s">
        <v>19268</v>
      </c>
      <c r="U9" s="21">
        <f>B9L202C1*B9L202C8</f>
        <v>3.9869768401201331E-5</v>
      </c>
      <c r="V9" s="16" t="s">
        <v>19236</v>
      </c>
      <c r="W9" s="21">
        <f>B3L311C4</f>
        <v>3.5031431815107685E-2</v>
      </c>
      <c r="X9" s="16" t="s">
        <v>19269</v>
      </c>
      <c r="Y9" s="21">
        <f>B9L202C1*B9L202C10</f>
        <v>2.4819703225988603E-4</v>
      </c>
      <c r="Z9" s="16" t="s">
        <v>19238</v>
      </c>
      <c r="AA9" s="21">
        <f>B3L312C4</f>
        <v>0.74749267319903911</v>
      </c>
      <c r="AB9" s="16" t="s">
        <v>19270</v>
      </c>
      <c r="AC9" s="21">
        <f>B9L202C1*B9L202C12</f>
        <v>5.2959714608068207E-3</v>
      </c>
      <c r="AD9" s="16" t="s">
        <v>19240</v>
      </c>
      <c r="AE9" s="21">
        <f>B3L313C4</f>
        <v>1.6843015753232436E-4</v>
      </c>
      <c r="AF9" s="16" t="s">
        <v>19271</v>
      </c>
      <c r="AG9" s="21">
        <f>B9L202C1*B9L202C14</f>
        <v>1.1933244825168586E-6</v>
      </c>
      <c r="AH9" s="16" t="s">
        <v>19242</v>
      </c>
      <c r="AI9" s="21">
        <f>B3L314C4</f>
        <v>8.9447605795762888E-4</v>
      </c>
      <c r="AJ9" s="16" t="s">
        <v>19272</v>
      </c>
      <c r="AK9" s="21">
        <f>B9L202C1*B9L202C16</f>
        <v>6.3373459636001146E-6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21">
        <f>B3L317C4</f>
        <v>8.3652169407574453E-5</v>
      </c>
      <c r="AV9" s="16" t="s">
        <v>19275</v>
      </c>
      <c r="AW9" s="21">
        <f>B9L202C1*B9L202C22</f>
        <v>5.9267403909272354E-7</v>
      </c>
      <c r="AX9" s="16" t="s">
        <v>19250</v>
      </c>
      <c r="AY9" s="21">
        <f>B3L318C4</f>
        <v>5.518674175969851E-3</v>
      </c>
      <c r="AZ9" s="16" t="s">
        <v>19276</v>
      </c>
      <c r="BA9" s="21">
        <f>B9L202C1*B9L202C24</f>
        <v>3.9099702224968244E-5</v>
      </c>
      <c r="BB9" s="16" t="s">
        <v>19252</v>
      </c>
      <c r="BC9" s="21">
        <f>B3L319C4</f>
        <v>1.336369701662362E-2</v>
      </c>
      <c r="BD9" s="16" t="s">
        <v>19277</v>
      </c>
      <c r="BE9" s="21">
        <f>B9L202C1*B9L202C26</f>
        <v>9.4681540767507444E-5</v>
      </c>
      <c r="BF9" s="16" t="s">
        <v>19254</v>
      </c>
      <c r="BG9" s="15">
        <f>B3L320C4</f>
        <v>0</v>
      </c>
      <c r="BH9" s="16" t="s">
        <v>19278</v>
      </c>
      <c r="BI9" s="15">
        <f>B9L202C1*B9L202C28</f>
        <v>0</v>
      </c>
      <c r="BJ9" s="16" t="s">
        <v>19256</v>
      </c>
      <c r="BK9" s="21">
        <f>B3L321C4</f>
        <v>2.8445625279180468E-4</v>
      </c>
      <c r="BL9" s="16" t="s">
        <v>19279</v>
      </c>
      <c r="BM9" s="21">
        <f>B9L202C1*B9L202C30</f>
        <v>2.0153671743513009E-6</v>
      </c>
      <c r="BN9" s="16" t="s">
        <v>19258</v>
      </c>
      <c r="BO9" s="21">
        <f>B3L322C4</f>
        <v>4.393042203042684E-3</v>
      </c>
      <c r="BP9" s="16" t="s">
        <v>19280</v>
      </c>
      <c r="BQ9" s="21">
        <f>B9L202C1*B9L202C32</f>
        <v>3.1124620973025857E-5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0.11629502005204956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15">
        <f>B3L308C4</f>
        <v>0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0.18714210283574687</v>
      </c>
      <c r="P10" s="16" t="s">
        <v>19286</v>
      </c>
      <c r="Q10" s="21">
        <f>B9L203C1*B9L203C6</f>
        <v>2.1763694601865901E-2</v>
      </c>
      <c r="R10" s="16" t="s">
        <v>19234</v>
      </c>
      <c r="S10" s="21">
        <f>B3L310C4</f>
        <v>5.6273641167810017E-3</v>
      </c>
      <c r="T10" s="16" t="s">
        <v>19287</v>
      </c>
      <c r="U10" s="21">
        <f>B9L203C1*B9L203C8</f>
        <v>6.5443442280123073E-4</v>
      </c>
      <c r="V10" s="16" t="s">
        <v>19236</v>
      </c>
      <c r="W10" s="21">
        <f>B3L311C4</f>
        <v>3.5031431815107685E-2</v>
      </c>
      <c r="X10" s="16" t="s">
        <v>19288</v>
      </c>
      <c r="Y10" s="21">
        <f>B9L203C1*B9L203C10</f>
        <v>4.0739810653899547E-3</v>
      </c>
      <c r="Z10" s="16" t="s">
        <v>19238</v>
      </c>
      <c r="AA10" s="21">
        <f>B3L312C4</f>
        <v>0.74749267319903911</v>
      </c>
      <c r="AB10" s="16" t="s">
        <v>19289</v>
      </c>
      <c r="AC10" s="21">
        <f>B9L203C1*B9L203C12</f>
        <v>8.6929675418442376E-2</v>
      </c>
      <c r="AD10" s="16" t="s">
        <v>19240</v>
      </c>
      <c r="AE10" s="21">
        <f>B3L313C4</f>
        <v>1.6843015753232436E-4</v>
      </c>
      <c r="AF10" s="16" t="s">
        <v>19290</v>
      </c>
      <c r="AG10" s="21">
        <f>B9L203C1*B9L203C14</f>
        <v>1.9587588547591526E-5</v>
      </c>
      <c r="AH10" s="16" t="s">
        <v>19242</v>
      </c>
      <c r="AI10" s="21">
        <f>B3L314C4</f>
        <v>8.9447605795762888E-4</v>
      </c>
      <c r="AJ10" s="16" t="s">
        <v>19291</v>
      </c>
      <c r="AK10" s="21">
        <f>B9L203C1*B9L203C16</f>
        <v>1.0402311109626069E-4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21">
        <f>B3L317C4</f>
        <v>8.3652169407574453E-5</v>
      </c>
      <c r="AV10" s="16" t="s">
        <v>19294</v>
      </c>
      <c r="AW10" s="21">
        <f>B9L203C1*B9L203C22</f>
        <v>9.7283307186513179E-6</v>
      </c>
      <c r="AX10" s="16" t="s">
        <v>19250</v>
      </c>
      <c r="AY10" s="21">
        <f>B3L318C4</f>
        <v>5.518674175969851E-3</v>
      </c>
      <c r="AZ10" s="16" t="s">
        <v>19295</v>
      </c>
      <c r="BA10" s="21">
        <f>B9L203C1*B9L203C24</f>
        <v>6.417943239551419E-4</v>
      </c>
      <c r="BB10" s="16" t="s">
        <v>19252</v>
      </c>
      <c r="BC10" s="21">
        <f>B3L319C4</f>
        <v>1.336369701662362E-2</v>
      </c>
      <c r="BD10" s="16" t="s">
        <v>19296</v>
      </c>
      <c r="BE10" s="21">
        <f>B9L203C1*B9L203C26</f>
        <v>1.5541314125177587E-3</v>
      </c>
      <c r="BF10" s="16" t="s">
        <v>19254</v>
      </c>
      <c r="BG10" s="15">
        <f>B3L320C4</f>
        <v>0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2.8445625279180468E-4</v>
      </c>
      <c r="BL10" s="16" t="s">
        <v>19298</v>
      </c>
      <c r="BM10" s="21">
        <f>B9L203C1*B9L203C30</f>
        <v>3.3080845622353805E-5</v>
      </c>
      <c r="BN10" s="16" t="s">
        <v>19258</v>
      </c>
      <c r="BO10" s="21">
        <f>B3L322C4</f>
        <v>4.393042203042684E-3</v>
      </c>
      <c r="BP10" s="16" t="s">
        <v>19299</v>
      </c>
      <c r="BQ10" s="21">
        <f>B9L203C1*B9L203C32</f>
        <v>5.1088893109234887E-4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0.98005367999999993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15">
        <f>B3L308C4</f>
        <v>0</v>
      </c>
      <c r="L11" s="16" t="s">
        <v>19303</v>
      </c>
      <c r="M11" s="15">
        <f>B9L204C1*B9L204C4</f>
        <v>0</v>
      </c>
      <c r="N11" s="16" t="s">
        <v>19232</v>
      </c>
      <c r="O11" s="21">
        <f>B3L309C4</f>
        <v>0.18714210283574687</v>
      </c>
      <c r="P11" s="16" t="s">
        <v>19304</v>
      </c>
      <c r="Q11" s="21">
        <f>B9L204C1*B9L204C6</f>
        <v>0.18340930656711213</v>
      </c>
      <c r="R11" s="16" t="s">
        <v>19234</v>
      </c>
      <c r="S11" s="21">
        <f>B3L310C4</f>
        <v>5.6273641167810017E-3</v>
      </c>
      <c r="T11" s="16" t="s">
        <v>19305</v>
      </c>
      <c r="U11" s="21">
        <f>B9L204C1*B9L204C8</f>
        <v>5.5151189113511702E-3</v>
      </c>
      <c r="V11" s="16" t="s">
        <v>19236</v>
      </c>
      <c r="W11" s="21">
        <f>B3L311C4</f>
        <v>3.5031431815107685E-2</v>
      </c>
      <c r="X11" s="16" t="s">
        <v>19306</v>
      </c>
      <c r="Y11" s="21">
        <f>B9L204C1*B9L204C10</f>
        <v>3.4332683666065365E-2</v>
      </c>
      <c r="Z11" s="16" t="s">
        <v>19238</v>
      </c>
      <c r="AA11" s="21">
        <f>B3L312C4</f>
        <v>0.74749267319903911</v>
      </c>
      <c r="AB11" s="16" t="s">
        <v>19307</v>
      </c>
      <c r="AC11" s="21">
        <f>B9L204C1*B9L204C12</f>
        <v>0.73258294514175559</v>
      </c>
      <c r="AD11" s="16" t="s">
        <v>19240</v>
      </c>
      <c r="AE11" s="21">
        <f>B3L313C4</f>
        <v>1.6843015753232436E-4</v>
      </c>
      <c r="AF11" s="16" t="s">
        <v>19308</v>
      </c>
      <c r="AG11" s="21">
        <f>B9L204C1*B9L204C14</f>
        <v>1.650705957125342E-4</v>
      </c>
      <c r="AH11" s="16" t="s">
        <v>19242</v>
      </c>
      <c r="AI11" s="21">
        <f>B3L314C4</f>
        <v>8.9447605795762888E-4</v>
      </c>
      <c r="AJ11" s="16" t="s">
        <v>19309</v>
      </c>
      <c r="AK11" s="21">
        <f>B9L204C1*B9L204C16</f>
        <v>8.7663455227326742E-4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21">
        <f>B3L317C4</f>
        <v>8.3652169407574453E-5</v>
      </c>
      <c r="AV11" s="16" t="s">
        <v>19312</v>
      </c>
      <c r="AW11" s="21">
        <f>B9L204C1*B9L204C22</f>
        <v>8.1983616467876751E-5</v>
      </c>
      <c r="AX11" s="16" t="s">
        <v>19250</v>
      </c>
      <c r="AY11" s="21">
        <f>B3L318C4</f>
        <v>5.518674175969851E-3</v>
      </c>
      <c r="AZ11" s="16" t="s">
        <v>19313</v>
      </c>
      <c r="BA11" s="21">
        <f>B9L204C1*B9L204C24</f>
        <v>5.40859693488022E-3</v>
      </c>
      <c r="BB11" s="16" t="s">
        <v>19252</v>
      </c>
      <c r="BC11" s="21">
        <f>B3L319C4</f>
        <v>1.336369701662362E-2</v>
      </c>
      <c r="BD11" s="16" t="s">
        <v>19314</v>
      </c>
      <c r="BE11" s="21">
        <f>B9L204C1*B9L204C26</f>
        <v>1.3097140439547E-2</v>
      </c>
      <c r="BF11" s="16" t="s">
        <v>19254</v>
      </c>
      <c r="BG11" s="15">
        <f>B3L320C4</f>
        <v>0</v>
      </c>
      <c r="BH11" s="16" t="s">
        <v>19315</v>
      </c>
      <c r="BI11" s="15">
        <f>B9L204C1*B9L204C28</f>
        <v>0</v>
      </c>
      <c r="BJ11" s="16" t="s">
        <v>19256</v>
      </c>
      <c r="BK11" s="21">
        <f>B3L321C4</f>
        <v>2.8445625279180468E-4</v>
      </c>
      <c r="BL11" s="16" t="s">
        <v>19316</v>
      </c>
      <c r="BM11" s="21">
        <f>B9L204C1*B9L204C30</f>
        <v>2.7878239734761845E-4</v>
      </c>
      <c r="BN11" s="16" t="s">
        <v>19258</v>
      </c>
      <c r="BO11" s="21">
        <f>B3L322C4</f>
        <v>4.393042203042684E-3</v>
      </c>
      <c r="BP11" s="16" t="s">
        <v>19317</v>
      </c>
      <c r="BQ11" s="21">
        <f>B9L204C1*B9L204C32</f>
        <v>4.3054171774872894E-3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0.38081180151963234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15">
        <f>B3L308C4</f>
        <v>0</v>
      </c>
      <c r="L12" s="16" t="s">
        <v>19322</v>
      </c>
      <c r="M12" s="15">
        <f>B9L205C1*B9L205C4</f>
        <v>0</v>
      </c>
      <c r="N12" s="16" t="s">
        <v>19232</v>
      </c>
      <c r="O12" s="21">
        <f>B3L309C4</f>
        <v>0.18714210283574687</v>
      </c>
      <c r="P12" s="16" t="s">
        <v>19323</v>
      </c>
      <c r="Q12" s="21">
        <f>B9L205C1*B9L205C6</f>
        <v>7.1265921321053055E-2</v>
      </c>
      <c r="R12" s="16" t="s">
        <v>19234</v>
      </c>
      <c r="S12" s="21">
        <f>B3L310C4</f>
        <v>5.6273641167810017E-3</v>
      </c>
      <c r="T12" s="16" t="s">
        <v>19324</v>
      </c>
      <c r="U12" s="21">
        <f>B9L205C1*B9L205C8</f>
        <v>2.1429666671183081E-3</v>
      </c>
      <c r="V12" s="16" t="s">
        <v>19236</v>
      </c>
      <c r="W12" s="21">
        <f>B3L311C4</f>
        <v>3.5031431815107685E-2</v>
      </c>
      <c r="X12" s="16" t="s">
        <v>19325</v>
      </c>
      <c r="Y12" s="21">
        <f>B9L205C1*B9L205C10</f>
        <v>1.3340382659323321E-2</v>
      </c>
      <c r="Z12" s="16" t="s">
        <v>19238</v>
      </c>
      <c r="AA12" s="21">
        <f>B3L312C4</f>
        <v>0.74749267319903911</v>
      </c>
      <c r="AB12" s="16" t="s">
        <v>19326</v>
      </c>
      <c r="AC12" s="21">
        <f>B9L205C1*B9L205C12</f>
        <v>0.28465403150365187</v>
      </c>
      <c r="AD12" s="16" t="s">
        <v>19240</v>
      </c>
      <c r="AE12" s="21">
        <f>B3L313C4</f>
        <v>1.6843015753232436E-4</v>
      </c>
      <c r="AF12" s="16" t="s">
        <v>19327</v>
      </c>
      <c r="AG12" s="21">
        <f>B9L205C1*B9L205C14</f>
        <v>6.4140191720119915E-5</v>
      </c>
      <c r="AH12" s="16" t="s">
        <v>19242</v>
      </c>
      <c r="AI12" s="21">
        <f>B3L314C4</f>
        <v>8.9447605795762888E-4</v>
      </c>
      <c r="AJ12" s="16" t="s">
        <v>19328</v>
      </c>
      <c r="AK12" s="21">
        <f>B9L205C1*B9L205C16</f>
        <v>3.4062703904702373E-4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21">
        <f>B3L317C4</f>
        <v>8.3652169407574453E-5</v>
      </c>
      <c r="AV12" s="16" t="s">
        <v>19331</v>
      </c>
      <c r="AW12" s="21">
        <f>B9L205C1*B9L205C22</f>
        <v>3.18557333331239E-5</v>
      </c>
      <c r="AX12" s="16" t="s">
        <v>19250</v>
      </c>
      <c r="AY12" s="21">
        <f>B3L318C4</f>
        <v>5.518674175969851E-3</v>
      </c>
      <c r="AZ12" s="16" t="s">
        <v>19332</v>
      </c>
      <c r="BA12" s="21">
        <f>B9L205C1*B9L205C24</f>
        <v>2.1015762549509514E-3</v>
      </c>
      <c r="BB12" s="16" t="s">
        <v>19252</v>
      </c>
      <c r="BC12" s="21">
        <f>B3L319C4</f>
        <v>1.336369701662362E-2</v>
      </c>
      <c r="BD12" s="16" t="s">
        <v>19333</v>
      </c>
      <c r="BE12" s="21">
        <f>B9L205C1*B9L205C26</f>
        <v>5.0890535358629769E-3</v>
      </c>
      <c r="BF12" s="16" t="s">
        <v>19254</v>
      </c>
      <c r="BG12" s="15">
        <f>B3L320C4</f>
        <v>0</v>
      </c>
      <c r="BH12" s="16" t="s">
        <v>19334</v>
      </c>
      <c r="BI12" s="15">
        <f>B9L205C1*B9L205C28</f>
        <v>0</v>
      </c>
      <c r="BJ12" s="16" t="s">
        <v>19256</v>
      </c>
      <c r="BK12" s="21">
        <f>B3L321C4</f>
        <v>2.8445625279180468E-4</v>
      </c>
      <c r="BL12" s="16" t="s">
        <v>19335</v>
      </c>
      <c r="BM12" s="21">
        <f>B9L205C1*B9L205C30</f>
        <v>1.0832429807917109E-4</v>
      </c>
      <c r="BN12" s="16" t="s">
        <v>19258</v>
      </c>
      <c r="BO12" s="21">
        <f>B3L322C4</f>
        <v>4.393042203042684E-3</v>
      </c>
      <c r="BP12" s="16" t="s">
        <v>19336</v>
      </c>
      <c r="BQ12" s="21">
        <f>B9L205C1*B9L205C32</f>
        <v>1.6729223154924591E-3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7.0186169070655072E-2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15">
        <f>B3L308C4</f>
        <v>0</v>
      </c>
      <c r="L13" s="16" t="s">
        <v>19341</v>
      </c>
      <c r="M13" s="15">
        <f>B9L206C1*B9L206C4</f>
        <v>0</v>
      </c>
      <c r="N13" s="16" t="s">
        <v>19232</v>
      </c>
      <c r="O13" s="21">
        <f>B3L309C4</f>
        <v>0.18714210283574687</v>
      </c>
      <c r="P13" s="16" t="s">
        <v>19342</v>
      </c>
      <c r="Q13" s="21">
        <f>B9L206C1*B9L206C6</f>
        <v>1.3134787269867648E-2</v>
      </c>
      <c r="R13" s="16" t="s">
        <v>19234</v>
      </c>
      <c r="S13" s="21">
        <f>B3L310C4</f>
        <v>5.6273641167810017E-3</v>
      </c>
      <c r="T13" s="16" t="s">
        <v>19343</v>
      </c>
      <c r="U13" s="21">
        <f>B9L206C1*B9L206C8</f>
        <v>3.9496312932252894E-4</v>
      </c>
      <c r="V13" s="16" t="s">
        <v>19236</v>
      </c>
      <c r="W13" s="21">
        <f>B3L311C4</f>
        <v>3.5031431815107685E-2</v>
      </c>
      <c r="X13" s="16" t="s">
        <v>19344</v>
      </c>
      <c r="Y13" s="21">
        <f>B9L206C1*B9L206C10</f>
        <v>2.458721996162273E-3</v>
      </c>
      <c r="Z13" s="16" t="s">
        <v>19238</v>
      </c>
      <c r="AA13" s="21">
        <f>B3L312C4</f>
        <v>0.74749267319903911</v>
      </c>
      <c r="AB13" s="16" t="s">
        <v>19345</v>
      </c>
      <c r="AC13" s="21">
        <f>B9L206C1*B9L206C12</f>
        <v>5.2463647140223675E-2</v>
      </c>
      <c r="AD13" s="16" t="s">
        <v>19240</v>
      </c>
      <c r="AE13" s="21">
        <f>B3L313C4</f>
        <v>1.6843015753232436E-4</v>
      </c>
      <c r="AF13" s="16" t="s">
        <v>19346</v>
      </c>
      <c r="AG13" s="21">
        <f>B9L206C1*B9L206C14</f>
        <v>1.1821467513160784E-5</v>
      </c>
      <c r="AH13" s="16" t="s">
        <v>19242</v>
      </c>
      <c r="AI13" s="21">
        <f>B3L314C4</f>
        <v>8.9447605795762888E-4</v>
      </c>
      <c r="AJ13" s="16" t="s">
        <v>19347</v>
      </c>
      <c r="AK13" s="21">
        <f>B9L206C1*B9L206C16</f>
        <v>6.27798478334672E-5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21">
        <f>B3L317C4</f>
        <v>8.3652169407574453E-5</v>
      </c>
      <c r="AV13" s="16" t="s">
        <v>19350</v>
      </c>
      <c r="AW13" s="21">
        <f>B9L206C1*B9L206C22</f>
        <v>5.8712253051671005E-6</v>
      </c>
      <c r="AX13" s="16" t="s">
        <v>19250</v>
      </c>
      <c r="AY13" s="21">
        <f>B3L318C4</f>
        <v>5.518674175969851E-3</v>
      </c>
      <c r="AZ13" s="16" t="s">
        <v>19351</v>
      </c>
      <c r="BA13" s="21">
        <f>B9L206C1*B9L206C24</f>
        <v>3.8733459876047802E-4</v>
      </c>
      <c r="BB13" s="16" t="s">
        <v>19252</v>
      </c>
      <c r="BC13" s="21">
        <f>B3L319C4</f>
        <v>1.336369701662362E-2</v>
      </c>
      <c r="BD13" s="16" t="s">
        <v>19352</v>
      </c>
      <c r="BE13" s="21">
        <f>B9L206C1*B9L206C26</f>
        <v>9.3794669821775417E-4</v>
      </c>
      <c r="BF13" s="16" t="s">
        <v>19254</v>
      </c>
      <c r="BG13" s="15">
        <f>B3L320C4</f>
        <v>0</v>
      </c>
      <c r="BH13" s="16" t="s">
        <v>19353</v>
      </c>
      <c r="BI13" s="15">
        <f>B9L206C1*B9L206C28</f>
        <v>0</v>
      </c>
      <c r="BJ13" s="16" t="s">
        <v>19256</v>
      </c>
      <c r="BK13" s="21">
        <f>B3L321C4</f>
        <v>2.8445625279180468E-4</v>
      </c>
      <c r="BL13" s="16" t="s">
        <v>19354</v>
      </c>
      <c r="BM13" s="21">
        <f>B9L206C1*B9L206C30</f>
        <v>1.9964894651650601E-5</v>
      </c>
      <c r="BN13" s="16" t="s">
        <v>19258</v>
      </c>
      <c r="BO13" s="21">
        <f>B3L322C4</f>
        <v>4.393042203042684E-3</v>
      </c>
      <c r="BP13" s="16" t="s">
        <v>19355</v>
      </c>
      <c r="BQ13" s="21">
        <f>B9L206C1*B9L206C32</f>
        <v>3.0833080279727684E-4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1.589417730075373E-2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15">
        <f>B3L308C4</f>
        <v>0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0.18714210283574687</v>
      </c>
      <c r="P14" s="16" t="s">
        <v>19361</v>
      </c>
      <c r="Q14" s="21">
        <f>B9L207C1*B9L207C6</f>
        <v>2.9744697629072482E-3</v>
      </c>
      <c r="R14" s="16" t="s">
        <v>19234</v>
      </c>
      <c r="S14" s="21">
        <f>B3L310C4</f>
        <v>5.6273641167810017E-3</v>
      </c>
      <c r="T14" s="16" t="s">
        <v>19362</v>
      </c>
      <c r="U14" s="21">
        <f>B9L207C1*B9L207C8</f>
        <v>8.9442323008016657E-5</v>
      </c>
      <c r="V14" s="16" t="s">
        <v>19236</v>
      </c>
      <c r="W14" s="21">
        <f>B3L311C4</f>
        <v>3.5031431815107685E-2</v>
      </c>
      <c r="X14" s="16" t="s">
        <v>19363</v>
      </c>
      <c r="Y14" s="21">
        <f>B9L207C1*B9L207C10</f>
        <v>5.5679578836858657E-4</v>
      </c>
      <c r="Z14" s="16" t="s">
        <v>19238</v>
      </c>
      <c r="AA14" s="21">
        <f>B3L312C4</f>
        <v>0.74749267319903911</v>
      </c>
      <c r="AB14" s="16" t="s">
        <v>19364</v>
      </c>
      <c r="AC14" s="21">
        <f>B9L207C1*B9L207C12</f>
        <v>1.1880781078839893E-2</v>
      </c>
      <c r="AD14" s="16" t="s">
        <v>19240</v>
      </c>
      <c r="AE14" s="21">
        <f>B3L313C4</f>
        <v>1.6843015753232436E-4</v>
      </c>
      <c r="AF14" s="16" t="s">
        <v>19365</v>
      </c>
      <c r="AG14" s="21">
        <f>B9L207C1*B9L207C14</f>
        <v>2.6770587866126445E-6</v>
      </c>
      <c r="AH14" s="16" t="s">
        <v>19242</v>
      </c>
      <c r="AI14" s="21">
        <f>B3L314C4</f>
        <v>8.9447605795762888E-4</v>
      </c>
      <c r="AJ14" s="16" t="s">
        <v>19366</v>
      </c>
      <c r="AK14" s="21">
        <f>B9L207C1*B9L207C16</f>
        <v>1.4216961056457822E-5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21">
        <f>B3L317C4</f>
        <v>8.3652169407574453E-5</v>
      </c>
      <c r="AV14" s="16" t="s">
        <v>19369</v>
      </c>
      <c r="AW14" s="21">
        <f>B9L207C1*B9L207C22</f>
        <v>1.3295824121566756E-6</v>
      </c>
      <c r="AX14" s="16" t="s">
        <v>19250</v>
      </c>
      <c r="AY14" s="21">
        <f>B3L318C4</f>
        <v>5.518674175969851E-3</v>
      </c>
      <c r="AZ14" s="16" t="s">
        <v>19370</v>
      </c>
      <c r="BA14" s="21">
        <f>B9L207C1*B9L207C24</f>
        <v>8.7714785817955798E-5</v>
      </c>
      <c r="BB14" s="16" t="s">
        <v>19252</v>
      </c>
      <c r="BC14" s="21">
        <f>B3L319C4</f>
        <v>1.336369701662362E-2</v>
      </c>
      <c r="BD14" s="16" t="s">
        <v>19371</v>
      </c>
      <c r="BE14" s="21">
        <f>B9L207C1*B9L207C26</f>
        <v>2.1240496977576948E-4</v>
      </c>
      <c r="BF14" s="16" t="s">
        <v>19254</v>
      </c>
      <c r="BG14" s="15">
        <f>B3L320C4</f>
        <v>0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2.8445625279180468E-4</v>
      </c>
      <c r="BL14" s="16" t="s">
        <v>19373</v>
      </c>
      <c r="BM14" s="21">
        <f>B9L207C1*B9L207C30</f>
        <v>4.5211981161809664E-6</v>
      </c>
      <c r="BN14" s="16" t="s">
        <v>19258</v>
      </c>
      <c r="BO14" s="21">
        <f>B3L322C4</f>
        <v>4.393042203042684E-3</v>
      </c>
      <c r="BP14" s="16" t="s">
        <v>19374</v>
      </c>
      <c r="BQ14" s="21">
        <f>B9L207C1*B9L207C32</f>
        <v>6.9823791664854181E-5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15">
        <f>B3L308C4</f>
        <v>0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0.18714210283574687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5.6273641167810017E-3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3.5031431815107685E-2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0.74749267319903911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1.6843015753232436E-4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8.9447605795762888E-4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21">
        <f>B3L317C4</f>
        <v>8.3652169407574453E-5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5.518674175969851E-3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1.336369701662362E-2</v>
      </c>
      <c r="BD15" s="16" t="s">
        <v>19390</v>
      </c>
      <c r="BE15" s="15">
        <f>B9L208C1*B9L208C26</f>
        <v>0</v>
      </c>
      <c r="BF15" s="16" t="s">
        <v>19254</v>
      </c>
      <c r="BG15" s="15">
        <f>B3L320C4</f>
        <v>0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2.8445625279180468E-4</v>
      </c>
      <c r="BL15" s="16" t="s">
        <v>19392</v>
      </c>
      <c r="BM15" s="15">
        <f>B9L208C1*B9L208C30</f>
        <v>0</v>
      </c>
      <c r="BN15" s="16" t="s">
        <v>19258</v>
      </c>
      <c r="BO15" s="21">
        <f>B3L322C4</f>
        <v>4.393042203042684E-3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4.0915703942534347E-3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15">
        <f>B3L308C4</f>
        <v>0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0.18714210283574687</v>
      </c>
      <c r="P16" s="16" t="s">
        <v>19399</v>
      </c>
      <c r="Q16" s="21">
        <f>B9L209C1*B9L209C6</f>
        <v>7.6570508748107359E-4</v>
      </c>
      <c r="R16" s="16" t="s">
        <v>19234</v>
      </c>
      <c r="S16" s="21">
        <f>B3L310C4</f>
        <v>5.6273641167810017E-3</v>
      </c>
      <c r="T16" s="16" t="s">
        <v>19400</v>
      </c>
      <c r="U16" s="21">
        <f>B9L209C1*B9L209C8</f>
        <v>2.3024756417905273E-5</v>
      </c>
      <c r="V16" s="16" t="s">
        <v>19236</v>
      </c>
      <c r="W16" s="21">
        <f>B3L311C4</f>
        <v>3.5031431815107685E-2</v>
      </c>
      <c r="X16" s="16" t="s">
        <v>19401</v>
      </c>
      <c r="Y16" s="21">
        <f>B9L209C1*B9L209C10</f>
        <v>1.4333356928300246E-4</v>
      </c>
      <c r="Z16" s="16" t="s">
        <v>19238</v>
      </c>
      <c r="AA16" s="21">
        <f>B3L312C4</f>
        <v>0.74749267319903911</v>
      </c>
      <c r="AB16" s="16" t="s">
        <v>19402</v>
      </c>
      <c r="AC16" s="21">
        <f>B9L209C1*B9L209C12</f>
        <v>3.0584188915825463E-3</v>
      </c>
      <c r="AD16" s="16" t="s">
        <v>19240</v>
      </c>
      <c r="AE16" s="21">
        <f>B3L313C4</f>
        <v>1.6843015753232436E-4</v>
      </c>
      <c r="AF16" s="16" t="s">
        <v>19403</v>
      </c>
      <c r="AG16" s="21">
        <f>B9L209C1*B9L209C14</f>
        <v>6.8914384605870046E-7</v>
      </c>
      <c r="AH16" s="16" t="s">
        <v>19242</v>
      </c>
      <c r="AI16" s="21">
        <f>B3L314C4</f>
        <v>8.9447605795762888E-4</v>
      </c>
      <c r="AJ16" s="16" t="s">
        <v>19404</v>
      </c>
      <c r="AK16" s="21">
        <f>B9L209C1*B9L209C16</f>
        <v>3.6598117571079538E-6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8.3652169407574453E-5</v>
      </c>
      <c r="AV16" s="16" t="s">
        <v>19407</v>
      </c>
      <c r="AW16" s="21">
        <f>B9L209C1*B9L209C22</f>
        <v>3.4226873976310451E-7</v>
      </c>
      <c r="AX16" s="16" t="s">
        <v>19250</v>
      </c>
      <c r="AY16" s="21">
        <f>B3L318C4</f>
        <v>5.518674175969851E-3</v>
      </c>
      <c r="AZ16" s="16" t="s">
        <v>19408</v>
      </c>
      <c r="BA16" s="21">
        <f>B9L209C1*B9L209C24</f>
        <v>2.2580043873929213E-5</v>
      </c>
      <c r="BB16" s="16" t="s">
        <v>19252</v>
      </c>
      <c r="BC16" s="21">
        <f>B3L319C4</f>
        <v>1.336369701662362E-2</v>
      </c>
      <c r="BD16" s="16" t="s">
        <v>19409</v>
      </c>
      <c r="BE16" s="21">
        <f>B9L209C1*B9L209C26</f>
        <v>5.4678507070990151E-5</v>
      </c>
      <c r="BF16" s="16" t="s">
        <v>19254</v>
      </c>
      <c r="BG16" s="15">
        <f>B3L320C4</f>
        <v>0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2.8445625279180468E-4</v>
      </c>
      <c r="BL16" s="16" t="s">
        <v>19411</v>
      </c>
      <c r="BM16" s="21">
        <f>B9L209C1*B9L209C30</f>
        <v>1.163872782383219E-6</v>
      </c>
      <c r="BN16" s="16" t="s">
        <v>19258</v>
      </c>
      <c r="BO16" s="21">
        <f>B3L322C4</f>
        <v>4.393042203042684E-3</v>
      </c>
      <c r="BP16" s="16" t="s">
        <v>19412</v>
      </c>
      <c r="BQ16" s="21">
        <f>B9L209C1*B9L209C32</f>
        <v>1.7974441418675332E-5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15">
        <f>B3L308C4</f>
        <v>0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0.18714210283574687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5.6273641167810017E-3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3.5031431815107685E-2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0.74749267319903911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1.6843015753232436E-4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8.9447605795762888E-4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8.3652169407574453E-5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5.518674175969851E-3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1.336369701662362E-2</v>
      </c>
      <c r="BD17" s="16" t="s">
        <v>19428</v>
      </c>
      <c r="BE17" s="15">
        <f>B9L210C1*B9L210C26</f>
        <v>0</v>
      </c>
      <c r="BF17" s="16" t="s">
        <v>19254</v>
      </c>
      <c r="BG17" s="15">
        <f>B3L320C4</f>
        <v>0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2.8445625279180468E-4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4.393042203042684E-3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15">
        <f>B3L308C4</f>
        <v>0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0.18714210283574687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5.6273641167810017E-3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3.5031431815107685E-2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0.74749267319903911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1.6843015753232436E-4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8.9447605795762888E-4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8.3652169407574453E-5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5.518674175969851E-3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1.336369701662362E-2</v>
      </c>
      <c r="BD18" s="16" t="s">
        <v>19447</v>
      </c>
      <c r="BE18" s="15">
        <f>B9L211C1*B9L211C26</f>
        <v>0</v>
      </c>
      <c r="BF18" s="16" t="s">
        <v>19254</v>
      </c>
      <c r="BG18" s="15">
        <f>B3L320C4</f>
        <v>0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2.8445625279180468E-4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4.393042203042684E-3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0.28790047266147373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15">
        <f>B3L308C4</f>
        <v>0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0.18714210283574687</v>
      </c>
      <c r="P19" s="16" t="s">
        <v>19456</v>
      </c>
      <c r="Q19" s="21">
        <f>B9L212C1*B9L212C6</f>
        <v>5.3878299861273647E-2</v>
      </c>
      <c r="R19" s="16" t="s">
        <v>19234</v>
      </c>
      <c r="S19" s="21">
        <f>B3L310C4</f>
        <v>5.6273641167810017E-3</v>
      </c>
      <c r="T19" s="16" t="s">
        <v>19457</v>
      </c>
      <c r="U19" s="21">
        <f>B9L212C1*B9L212C8</f>
        <v>1.6201207890594669E-3</v>
      </c>
      <c r="V19" s="16" t="s">
        <v>19236</v>
      </c>
      <c r="W19" s="21">
        <f>B3L311C4</f>
        <v>3.5031431815107685E-2</v>
      </c>
      <c r="X19" s="16" t="s">
        <v>19458</v>
      </c>
      <c r="Y19" s="21">
        <f>B9L212C1*B9L212C10</f>
        <v>1.0085565777577691E-2</v>
      </c>
      <c r="Z19" s="16" t="s">
        <v>19238</v>
      </c>
      <c r="AA19" s="21">
        <f>B3L312C4</f>
        <v>0.74749267319903911</v>
      </c>
      <c r="AB19" s="16" t="s">
        <v>19459</v>
      </c>
      <c r="AC19" s="21">
        <f>B9L212C1*B9L212C12</f>
        <v>0.21520349392499188</v>
      </c>
      <c r="AD19" s="16" t="s">
        <v>19240</v>
      </c>
      <c r="AE19" s="21">
        <f>B3L313C4</f>
        <v>1.6843015753232436E-4</v>
      </c>
      <c r="AF19" s="16" t="s">
        <v>19460</v>
      </c>
      <c r="AG19" s="21">
        <f>B9L212C1*B9L212C14</f>
        <v>4.8491121964002659E-5</v>
      </c>
      <c r="AH19" s="16" t="s">
        <v>19242</v>
      </c>
      <c r="AI19" s="21">
        <f>B3L314C4</f>
        <v>8.9447605795762888E-4</v>
      </c>
      <c r="AJ19" s="16" t="s">
        <v>19461</v>
      </c>
      <c r="AK19" s="21">
        <f>B9L212C1*B9L212C16</f>
        <v>2.5752007987037313E-4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21">
        <f>B3L317C4</f>
        <v>8.3652169407574453E-5</v>
      </c>
      <c r="AV19" s="16" t="s">
        <v>19464</v>
      </c>
      <c r="AW19" s="21">
        <f>B9L212C1*B9L212C22</f>
        <v>2.4083499111598357E-5</v>
      </c>
      <c r="AX19" s="16" t="s">
        <v>19250</v>
      </c>
      <c r="AY19" s="21">
        <f>B3L318C4</f>
        <v>5.518674175969851E-3</v>
      </c>
      <c r="AZ19" s="16" t="s">
        <v>19465</v>
      </c>
      <c r="BA19" s="21">
        <f>B9L212C1*B9L212C24</f>
        <v>1.5888289037263891E-3</v>
      </c>
      <c r="BB19" s="16" t="s">
        <v>19252</v>
      </c>
      <c r="BC19" s="21">
        <f>B3L319C4</f>
        <v>1.336369701662362E-2</v>
      </c>
      <c r="BD19" s="16" t="s">
        <v>19466</v>
      </c>
      <c r="BE19" s="21">
        <f>B9L212C1*B9L212C26</f>
        <v>3.8474146875906667E-3</v>
      </c>
      <c r="BF19" s="16" t="s">
        <v>19254</v>
      </c>
      <c r="BG19" s="15">
        <f>B3L320C4</f>
        <v>0</v>
      </c>
      <c r="BH19" s="16" t="s">
        <v>19467</v>
      </c>
      <c r="BI19" s="15">
        <f>B9L212C1*B9L212C28</f>
        <v>0</v>
      </c>
      <c r="BJ19" s="16" t="s">
        <v>19256</v>
      </c>
      <c r="BK19" s="21">
        <f>B3L321C4</f>
        <v>2.8445625279180468E-4</v>
      </c>
      <c r="BL19" s="16" t="s">
        <v>19468</v>
      </c>
      <c r="BM19" s="21">
        <f>B9L212C1*B9L212C30</f>
        <v>8.1895089630272227E-5</v>
      </c>
      <c r="BN19" s="16" t="s">
        <v>19258</v>
      </c>
      <c r="BO19" s="21">
        <f>B3L322C4</f>
        <v>4.393042203042684E-3</v>
      </c>
      <c r="BP19" s="16" t="s">
        <v>19469</v>
      </c>
      <c r="BQ19" s="21">
        <f>B9L212C1*B9L212C32</f>
        <v>1.2647589266777907E-3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2.5040026368931104E-2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15">
        <f>B3L308C4</f>
        <v>0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0.18714210283574687</v>
      </c>
      <c r="P20" s="16" t="s">
        <v>19475</v>
      </c>
      <c r="Q20" s="21">
        <f>B9L213C1*B9L213C6</f>
        <v>4.6860431897443183E-3</v>
      </c>
      <c r="R20" s="16" t="s">
        <v>19234</v>
      </c>
      <c r="S20" s="21">
        <f>B3L310C4</f>
        <v>5.6273641167810017E-3</v>
      </c>
      <c r="T20" s="16" t="s">
        <v>19476</v>
      </c>
      <c r="U20" s="21">
        <f>B9L213C1*B9L213C8</f>
        <v>1.4090934587177297E-4</v>
      </c>
      <c r="V20" s="16" t="s">
        <v>19236</v>
      </c>
      <c r="W20" s="21">
        <f>B3L311C4</f>
        <v>3.5031431815107685E-2</v>
      </c>
      <c r="X20" s="16" t="s">
        <v>19477</v>
      </c>
      <c r="Y20" s="21">
        <f>B9L213C1*B9L213C10</f>
        <v>8.7718797639170845E-4</v>
      </c>
      <c r="Z20" s="16" t="s">
        <v>19238</v>
      </c>
      <c r="AA20" s="21">
        <f>B3L312C4</f>
        <v>0.74749267319903911</v>
      </c>
      <c r="AB20" s="16" t="s">
        <v>19478</v>
      </c>
      <c r="AC20" s="21">
        <f>B9L213C1*B9L213C12</f>
        <v>1.8717236247486741E-2</v>
      </c>
      <c r="AD20" s="16" t="s">
        <v>19240</v>
      </c>
      <c r="AE20" s="21">
        <f>B3L313C4</f>
        <v>1.6843015753232436E-4</v>
      </c>
      <c r="AF20" s="16" t="s">
        <v>19479</v>
      </c>
      <c r="AG20" s="21">
        <f>B9L213C1*B9L213C14</f>
        <v>4.2174955859326216E-6</v>
      </c>
      <c r="AH20" s="16" t="s">
        <v>19242</v>
      </c>
      <c r="AI20" s="21">
        <f>B3L314C4</f>
        <v>8.9447605795762888E-4</v>
      </c>
      <c r="AJ20" s="16" t="s">
        <v>19480</v>
      </c>
      <c r="AK20" s="21">
        <f>B9L213C1*B9L213C16</f>
        <v>2.2397704077636575E-5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8.3652169407574453E-5</v>
      </c>
      <c r="AV20" s="16" t="s">
        <v>19483</v>
      </c>
      <c r="AW20" s="21">
        <f>B9L213C1*B9L213C22</f>
        <v>2.094652527783956E-6</v>
      </c>
      <c r="AX20" s="16" t="s">
        <v>19250</v>
      </c>
      <c r="AY20" s="21">
        <f>B3L318C4</f>
        <v>5.518674175969851E-3</v>
      </c>
      <c r="AZ20" s="16" t="s">
        <v>19484</v>
      </c>
      <c r="BA20" s="21">
        <f>B9L213C1*B9L213C24</f>
        <v>1.3818774688782419E-4</v>
      </c>
      <c r="BB20" s="16" t="s">
        <v>19252</v>
      </c>
      <c r="BC20" s="21">
        <f>B3L319C4</f>
        <v>1.336369701662362E-2</v>
      </c>
      <c r="BD20" s="16" t="s">
        <v>19485</v>
      </c>
      <c r="BE20" s="21">
        <f>B9L213C1*B9L213C26</f>
        <v>3.3462732568266139E-4</v>
      </c>
      <c r="BF20" s="16" t="s">
        <v>19254</v>
      </c>
      <c r="BG20" s="15">
        <f>B3L320C4</f>
        <v>0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2.8445625279180468E-4</v>
      </c>
      <c r="BL20" s="16" t="s">
        <v>19487</v>
      </c>
      <c r="BM20" s="21">
        <f>B9L213C1*B9L213C30</f>
        <v>7.1227920707141208E-6</v>
      </c>
      <c r="BN20" s="16" t="s">
        <v>19258</v>
      </c>
      <c r="BO20" s="21">
        <f>B3L322C4</f>
        <v>4.393042203042684E-3</v>
      </c>
      <c r="BP20" s="16" t="s">
        <v>19488</v>
      </c>
      <c r="BQ20" s="21">
        <f>B9L213C1*B9L213C32</f>
        <v>1.10001892604016E-4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0.11313561192375321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15">
        <f>B3L308C4</f>
        <v>0</v>
      </c>
      <c r="L21" s="16" t="s">
        <v>19493</v>
      </c>
      <c r="M21" s="15">
        <f>B9L214C1*B9L214C4</f>
        <v>0</v>
      </c>
      <c r="N21" s="16" t="s">
        <v>19232</v>
      </c>
      <c r="O21" s="21">
        <f>B3L309C4</f>
        <v>0.18714210283574687</v>
      </c>
      <c r="P21" s="16" t="s">
        <v>19494</v>
      </c>
      <c r="Q21" s="21">
        <f>B9L214C1*B9L214C6</f>
        <v>2.1172436321020172E-2</v>
      </c>
      <c r="R21" s="16" t="s">
        <v>19234</v>
      </c>
      <c r="S21" s="21">
        <f>B3L310C4</f>
        <v>5.6273641167810017E-3</v>
      </c>
      <c r="T21" s="16" t="s">
        <v>19495</v>
      </c>
      <c r="U21" s="21">
        <f>B9L214C1*B9L214C8</f>
        <v>6.3665528286978963E-4</v>
      </c>
      <c r="V21" s="16" t="s">
        <v>19236</v>
      </c>
      <c r="W21" s="21">
        <f>B3L311C4</f>
        <v>3.5031431815107685E-2</v>
      </c>
      <c r="X21" s="16" t="s">
        <v>19496</v>
      </c>
      <c r="Y21" s="21">
        <f>B9L214C1*B9L214C10</f>
        <v>3.9633024749674449E-3</v>
      </c>
      <c r="Z21" s="16" t="s">
        <v>19238</v>
      </c>
      <c r="AA21" s="21">
        <f>B3L312C4</f>
        <v>0.74749267319903911</v>
      </c>
      <c r="AB21" s="16" t="s">
        <v>19497</v>
      </c>
      <c r="AC21" s="21">
        <f>B9L214C1*B9L214C12</f>
        <v>8.4568040990895377E-2</v>
      </c>
      <c r="AD21" s="16" t="s">
        <v>19240</v>
      </c>
      <c r="AE21" s="21">
        <f>B3L313C4</f>
        <v>1.6843015753232436E-4</v>
      </c>
      <c r="AF21" s="16" t="s">
        <v>19498</v>
      </c>
      <c r="AG21" s="21">
        <f>B9L214C1*B9L214C14</f>
        <v>1.9055448938833668E-5</v>
      </c>
      <c r="AH21" s="16" t="s">
        <v>19242</v>
      </c>
      <c r="AI21" s="21">
        <f>B3L314C4</f>
        <v>8.9447605795762888E-4</v>
      </c>
      <c r="AJ21" s="16" t="s">
        <v>19499</v>
      </c>
      <c r="AK21" s="21">
        <f>B9L214C1*B9L214C16</f>
        <v>1.0119709616818289E-4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21">
        <f>B3L317C4</f>
        <v>8.3652169407574453E-5</v>
      </c>
      <c r="AV21" s="16" t="s">
        <v>19502</v>
      </c>
      <c r="AW21" s="21">
        <f>B9L214C1*B9L214C22</f>
        <v>9.4640393746754031E-6</v>
      </c>
      <c r="AX21" s="16" t="s">
        <v>19250</v>
      </c>
      <c r="AY21" s="21">
        <f>B3L318C4</f>
        <v>5.518674175969851E-3</v>
      </c>
      <c r="AZ21" s="16" t="s">
        <v>19503</v>
      </c>
      <c r="BA21" s="21">
        <f>B9L214C1*B9L214C24</f>
        <v>6.2435857990616355E-4</v>
      </c>
      <c r="BB21" s="16" t="s">
        <v>19252</v>
      </c>
      <c r="BC21" s="21">
        <f>B3L319C4</f>
        <v>1.336369701662362E-2</v>
      </c>
      <c r="BD21" s="16" t="s">
        <v>19504</v>
      </c>
      <c r="BE21" s="21">
        <f>B9L214C1*B9L214C26</f>
        <v>1.5119100395393483E-3</v>
      </c>
      <c r="BF21" s="16" t="s">
        <v>19254</v>
      </c>
      <c r="BG21" s="15">
        <f>B3L320C4</f>
        <v>0</v>
      </c>
      <c r="BH21" s="16" t="s">
        <v>19505</v>
      </c>
      <c r="BI21" s="15">
        <f>B9L214C1*B9L214C28</f>
        <v>0</v>
      </c>
      <c r="BJ21" s="16" t="s">
        <v>19256</v>
      </c>
      <c r="BK21" s="21">
        <f>B3L321C4</f>
        <v>2.8445625279180468E-4</v>
      </c>
      <c r="BL21" s="16" t="s">
        <v>19506</v>
      </c>
      <c r="BM21" s="21">
        <f>B9L214C1*B9L214C30</f>
        <v>3.2182132225138653E-5</v>
      </c>
      <c r="BN21" s="16" t="s">
        <v>19258</v>
      </c>
      <c r="BO21" s="21">
        <f>B3L322C4</f>
        <v>4.393042203042684E-3</v>
      </c>
      <c r="BP21" s="16" t="s">
        <v>19507</v>
      </c>
      <c r="BQ21" s="21">
        <f>B9L214C1*B9L214C32</f>
        <v>4.9700951784810692E-4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21">
        <f>A2L220C44</f>
        <v>390.62970360000003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15">
        <f>B3L308C4</f>
        <v>0</v>
      </c>
      <c r="L22" s="16" t="s">
        <v>19512</v>
      </c>
      <c r="M22" s="15">
        <f>B9L215C1*B9L215C4</f>
        <v>0</v>
      </c>
      <c r="N22" s="16" t="s">
        <v>19232</v>
      </c>
      <c r="O22" s="21">
        <f>B3L309C4</f>
        <v>0.18714210283574687</v>
      </c>
      <c r="P22" s="16" t="s">
        <v>19513</v>
      </c>
      <c r="Q22" s="21">
        <f>B9L215C1*B9L215C6</f>
        <v>73.103264161808525</v>
      </c>
      <c r="R22" s="16" t="s">
        <v>19234</v>
      </c>
      <c r="S22" s="21">
        <f>B3L310C4</f>
        <v>5.6273641167810017E-3</v>
      </c>
      <c r="T22" s="16" t="s">
        <v>19514</v>
      </c>
      <c r="U22" s="21">
        <f>B9L215C1*B9L215C8</f>
        <v>2.1982155769874385</v>
      </c>
      <c r="V22" s="16" t="s">
        <v>19236</v>
      </c>
      <c r="W22" s="21">
        <f>B3L311C4</f>
        <v>3.5031431815107685E-2</v>
      </c>
      <c r="X22" s="16" t="s">
        <v>19515</v>
      </c>
      <c r="Y22" s="21">
        <f>B9L215C1*B9L215C10</f>
        <v>13.684317826619125</v>
      </c>
      <c r="Z22" s="16" t="s">
        <v>19238</v>
      </c>
      <c r="AA22" s="21">
        <f>B3L312C4</f>
        <v>0.74749267319903911</v>
      </c>
      <c r="AB22" s="16" t="s">
        <v>19516</v>
      </c>
      <c r="AC22" s="21">
        <f>B9L215C1*B9L215C12</f>
        <v>291.99284137491236</v>
      </c>
      <c r="AD22" s="16" t="s">
        <v>19240</v>
      </c>
      <c r="AE22" s="21">
        <f>B3L313C4</f>
        <v>1.6843015753232436E-4</v>
      </c>
      <c r="AF22" s="16" t="s">
        <v>19517</v>
      </c>
      <c r="AG22" s="21">
        <f>B9L215C1*B9L215C14</f>
        <v>6.579382251415318E-2</v>
      </c>
      <c r="AH22" s="16" t="s">
        <v>19242</v>
      </c>
      <c r="AI22" s="21">
        <f>B3L314C4</f>
        <v>8.9447605795762888E-4</v>
      </c>
      <c r="AJ22" s="16" t="s">
        <v>19518</v>
      </c>
      <c r="AK22" s="21">
        <f>B9L215C1*B9L215C16</f>
        <v>0.34940891739728502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21">
        <f>B3L317C4</f>
        <v>8.3652169407574453E-5</v>
      </c>
      <c r="AV22" s="16" t="s">
        <v>19521</v>
      </c>
      <c r="AW22" s="21">
        <f>B9L215C1*B9L215C22</f>
        <v>3.2677022141177799E-2</v>
      </c>
      <c r="AX22" s="16" t="s">
        <v>19250</v>
      </c>
      <c r="AY22" s="21">
        <f>B3L318C4</f>
        <v>5.518674175969851E-3</v>
      </c>
      <c r="AZ22" s="16" t="s">
        <v>19522</v>
      </c>
      <c r="BA22" s="21">
        <f>B9L215C1*B9L215C24</f>
        <v>2.1557580576240771</v>
      </c>
      <c r="BB22" s="16" t="s">
        <v>19252</v>
      </c>
      <c r="BC22" s="21">
        <f>B3L319C4</f>
        <v>1.336369701662362E-2</v>
      </c>
      <c r="BD22" s="16" t="s">
        <v>19523</v>
      </c>
      <c r="BE22" s="21">
        <f>B9L215C1*B9L215C26</f>
        <v>5.220257004603889</v>
      </c>
      <c r="BF22" s="16" t="s">
        <v>19254</v>
      </c>
      <c r="BG22" s="15">
        <f>B3L320C4</f>
        <v>0</v>
      </c>
      <c r="BH22" s="16" t="s">
        <v>19524</v>
      </c>
      <c r="BI22" s="15">
        <f>B9L215C1*B9L215C28</f>
        <v>0</v>
      </c>
      <c r="BJ22" s="16" t="s">
        <v>19256</v>
      </c>
      <c r="BK22" s="21">
        <f>B3L321C4</f>
        <v>2.8445625279180468E-4</v>
      </c>
      <c r="BL22" s="16" t="s">
        <v>19525</v>
      </c>
      <c r="BM22" s="21">
        <f>B9L215C1*B9L215C30</f>
        <v>0.11111706171522934</v>
      </c>
      <c r="BN22" s="16" t="s">
        <v>19258</v>
      </c>
      <c r="BO22" s="21">
        <f>B3L322C4</f>
        <v>4.393042203042684E-3</v>
      </c>
      <c r="BP22" s="16" t="s">
        <v>19526</v>
      </c>
      <c r="BQ22" s="21">
        <f>B9L215C1*B9L215C32</f>
        <v>1.7160527736768547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0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15">
        <f>B3L308C4</f>
        <v>0</v>
      </c>
      <c r="L23" s="16" t="s">
        <v>19530</v>
      </c>
      <c r="M23" s="15">
        <f>B9L216C1*B9L216C4</f>
        <v>0</v>
      </c>
      <c r="N23" s="16" t="s">
        <v>19232</v>
      </c>
      <c r="O23" s="21">
        <f>B3L309C4</f>
        <v>0.18714210283574687</v>
      </c>
      <c r="P23" s="16" t="s">
        <v>19531</v>
      </c>
      <c r="Q23" s="15">
        <f>B9L216C1*B9L216C6</f>
        <v>0</v>
      </c>
      <c r="R23" s="16" t="s">
        <v>19234</v>
      </c>
      <c r="S23" s="21">
        <f>B3L310C4</f>
        <v>5.6273641167810017E-3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3.5031431815107685E-2</v>
      </c>
      <c r="X23" s="16" t="s">
        <v>19533</v>
      </c>
      <c r="Y23" s="15">
        <f>B9L216C1*B9L216C10</f>
        <v>0</v>
      </c>
      <c r="Z23" s="16" t="s">
        <v>19238</v>
      </c>
      <c r="AA23" s="21">
        <f>B3L312C4</f>
        <v>0.74749267319903911</v>
      </c>
      <c r="AB23" s="16" t="s">
        <v>19534</v>
      </c>
      <c r="AC23" s="15">
        <f>B9L216C1*B9L216C12</f>
        <v>0</v>
      </c>
      <c r="AD23" s="16" t="s">
        <v>19240</v>
      </c>
      <c r="AE23" s="21">
        <f>B3L313C4</f>
        <v>1.6843015753232436E-4</v>
      </c>
      <c r="AF23" s="16" t="s">
        <v>19535</v>
      </c>
      <c r="AG23" s="15">
        <f>B9L216C1*B9L216C14</f>
        <v>0</v>
      </c>
      <c r="AH23" s="16" t="s">
        <v>19242</v>
      </c>
      <c r="AI23" s="21">
        <f>B3L314C4</f>
        <v>8.9447605795762888E-4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21">
        <f>B3L317C4</f>
        <v>8.3652169407574453E-5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5.518674175969851E-3</v>
      </c>
      <c r="AZ23" s="16" t="s">
        <v>19540</v>
      </c>
      <c r="BA23" s="15">
        <f>B9L216C1*B9L216C24</f>
        <v>0</v>
      </c>
      <c r="BB23" s="16" t="s">
        <v>19252</v>
      </c>
      <c r="BC23" s="21">
        <f>B3L319C4</f>
        <v>1.336369701662362E-2</v>
      </c>
      <c r="BD23" s="16" t="s">
        <v>19541</v>
      </c>
      <c r="BE23" s="15">
        <f>B9L216C1*B9L216C26</f>
        <v>0</v>
      </c>
      <c r="BF23" s="16" t="s">
        <v>19254</v>
      </c>
      <c r="BG23" s="15">
        <f>B3L320C4</f>
        <v>0</v>
      </c>
      <c r="BH23" s="16" t="s">
        <v>19542</v>
      </c>
      <c r="BI23" s="15">
        <f>B9L216C1*B9L216C28</f>
        <v>0</v>
      </c>
      <c r="BJ23" s="16" t="s">
        <v>19256</v>
      </c>
      <c r="BK23" s="21">
        <f>B3L321C4</f>
        <v>2.8445625279180468E-4</v>
      </c>
      <c r="BL23" s="16" t="s">
        <v>19543</v>
      </c>
      <c r="BM23" s="15">
        <f>B9L216C1*B9L216C30</f>
        <v>0</v>
      </c>
      <c r="BN23" s="16" t="s">
        <v>19258</v>
      </c>
      <c r="BO23" s="21">
        <f>B3L322C4</f>
        <v>4.393042203042684E-3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15">
        <f>B3L308C4</f>
        <v>0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0.18714210283574687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5.6273641167810017E-3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3.5031431815107685E-2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0.74749267319903911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1.6843015753232436E-4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8.9447605795762888E-4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21">
        <f>B3L317C4</f>
        <v>8.3652169407574453E-5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5.518674175969851E-3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1.336369701662362E-2</v>
      </c>
      <c r="BD24" s="16" t="s">
        <v>19560</v>
      </c>
      <c r="BE24" s="15">
        <f>B9L217C1*B9L217C26</f>
        <v>0</v>
      </c>
      <c r="BF24" s="16" t="s">
        <v>19254</v>
      </c>
      <c r="BG24" s="15">
        <f>B3L320C4</f>
        <v>0</v>
      </c>
      <c r="BH24" s="16" t="s">
        <v>19561</v>
      </c>
      <c r="BI24" s="15">
        <f>B9L217C1*B9L217C28</f>
        <v>0</v>
      </c>
      <c r="BJ24" s="16" t="s">
        <v>19256</v>
      </c>
      <c r="BK24" s="21">
        <f>B3L321C4</f>
        <v>2.8445625279180468E-4</v>
      </c>
      <c r="BL24" s="16" t="s">
        <v>19562</v>
      </c>
      <c r="BM24" s="15">
        <f>B9L217C1*B9L217C30</f>
        <v>0</v>
      </c>
      <c r="BN24" s="16" t="s">
        <v>19258</v>
      </c>
      <c r="BO24" s="21">
        <f>B3L322C4</f>
        <v>4.393042203042684E-3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2541.7562586666668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15">
        <f>B3L308C4</f>
        <v>0</v>
      </c>
      <c r="L25" s="16" t="s">
        <v>19568</v>
      </c>
      <c r="M25" s="15">
        <f>B9L218C1*B9L218C4</f>
        <v>0</v>
      </c>
      <c r="N25" s="16" t="s">
        <v>19232</v>
      </c>
      <c r="O25" s="21">
        <f>B3L309C4</f>
        <v>0.18714210283574687</v>
      </c>
      <c r="P25" s="16" t="s">
        <v>19569</v>
      </c>
      <c r="Q25" s="21">
        <f>B9L218C1*B9L218C6</f>
        <v>475.66961114280059</v>
      </c>
      <c r="R25" s="16" t="s">
        <v>19234</v>
      </c>
      <c r="S25" s="21">
        <f>B3L310C4</f>
        <v>5.6273641167810017E-3</v>
      </c>
      <c r="T25" s="16" t="s">
        <v>19570</v>
      </c>
      <c r="U25" s="21">
        <f>B9L218C1*B9L218C8</f>
        <v>14.303387963624331</v>
      </c>
      <c r="V25" s="16" t="s">
        <v>19236</v>
      </c>
      <c r="W25" s="21">
        <f>B3L311C4</f>
        <v>3.5031431815107685E-2</v>
      </c>
      <c r="X25" s="16" t="s">
        <v>19571</v>
      </c>
      <c r="Y25" s="21">
        <f>B9L218C1*B9L218C10</f>
        <v>89.041361066104542</v>
      </c>
      <c r="Z25" s="16" t="s">
        <v>19238</v>
      </c>
      <c r="AA25" s="21">
        <f>B3L312C4</f>
        <v>0.74749267319903911</v>
      </c>
      <c r="AB25" s="16" t="s">
        <v>19572</v>
      </c>
      <c r="AC25" s="15">
        <f>B9L218C1*B9L218C12</f>
        <v>1899.944180411135</v>
      </c>
      <c r="AD25" s="16" t="s">
        <v>19240</v>
      </c>
      <c r="AE25" s="21">
        <f>B3L313C4</f>
        <v>1.6843015753232436E-4</v>
      </c>
      <c r="AF25" s="16" t="s">
        <v>19573</v>
      </c>
      <c r="AG25" s="21">
        <f>B9L218C1*B9L218C14</f>
        <v>0.42810840705599806</v>
      </c>
      <c r="AH25" s="16" t="s">
        <v>19242</v>
      </c>
      <c r="AI25" s="21">
        <f>B3L314C4</f>
        <v>8.9447605795762888E-4</v>
      </c>
      <c r="AJ25" s="16" t="s">
        <v>19574</v>
      </c>
      <c r="AK25" s="21">
        <f>B9L218C1*B9L218C16</f>
        <v>2.2735401185412916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21">
        <f>B3L317C4</f>
        <v>8.3652169407574453E-5</v>
      </c>
      <c r="AV25" s="16" t="s">
        <v>19577</v>
      </c>
      <c r="AW25" s="21">
        <f>B9L218C1*B9L218C22</f>
        <v>0.21262342514274665</v>
      </c>
      <c r="AX25" s="16" t="s">
        <v>19250</v>
      </c>
      <c r="AY25" s="21">
        <f>B3L318C4</f>
        <v>5.518674175969851E-3</v>
      </c>
      <c r="AZ25" s="16" t="s">
        <v>19578</v>
      </c>
      <c r="BA25" s="21">
        <f>B9L218C1*B9L218C24</f>
        <v>14.027124626313478</v>
      </c>
      <c r="BB25" s="16" t="s">
        <v>19252</v>
      </c>
      <c r="BC25" s="21">
        <f>B3L319C4</f>
        <v>1.336369701662362E-2</v>
      </c>
      <c r="BD25" s="16" t="s">
        <v>19579</v>
      </c>
      <c r="BE25" s="21">
        <f>B9L218C1*B9L218C26</f>
        <v>33.967260530928151</v>
      </c>
      <c r="BF25" s="16" t="s">
        <v>19254</v>
      </c>
      <c r="BG25" s="15">
        <f>B3L320C4</f>
        <v>0</v>
      </c>
      <c r="BH25" s="16" t="s">
        <v>19580</v>
      </c>
      <c r="BI25" s="15">
        <f>B9L218C1*B9L218C28</f>
        <v>0</v>
      </c>
      <c r="BJ25" s="16" t="s">
        <v>19256</v>
      </c>
      <c r="BK25" s="21">
        <f>B3L321C4</f>
        <v>2.8445625279180468E-4</v>
      </c>
      <c r="BL25" s="16" t="s">
        <v>19581</v>
      </c>
      <c r="BM25" s="21">
        <f>B9L218C1*B9L218C30</f>
        <v>0.72301846085043708</v>
      </c>
      <c r="BN25" s="16" t="s">
        <v>19258</v>
      </c>
      <c r="BO25" s="21">
        <f>B3L322C4</f>
        <v>4.393042203042684E-3</v>
      </c>
      <c r="BP25" s="16" t="s">
        <v>19582</v>
      </c>
      <c r="BQ25" s="21">
        <f>B9L218C1*B9L218C32</f>
        <v>11.166042514170543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4737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15">
        <f>B3L308C4</f>
        <v>0</v>
      </c>
      <c r="L26" s="16" t="s">
        <v>19587</v>
      </c>
      <c r="M26" s="15">
        <f>B9L219C1*B9L219C4</f>
        <v>0</v>
      </c>
      <c r="N26" s="16" t="s">
        <v>19232</v>
      </c>
      <c r="O26" s="21">
        <f>B3L309C4</f>
        <v>0.18714210283574687</v>
      </c>
      <c r="P26" s="16" t="s">
        <v>19588</v>
      </c>
      <c r="Q26" s="21">
        <f>B9L219C1*B9L219C6</f>
        <v>886.49214113293294</v>
      </c>
      <c r="R26" s="16" t="s">
        <v>19234</v>
      </c>
      <c r="S26" s="21">
        <f>B3L310C4</f>
        <v>5.6273641167810017E-3</v>
      </c>
      <c r="T26" s="16" t="s">
        <v>19589</v>
      </c>
      <c r="U26" s="21">
        <f>B9L219C1*B9L219C8</f>
        <v>26.656823821191605</v>
      </c>
      <c r="V26" s="16" t="s">
        <v>19236</v>
      </c>
      <c r="W26" s="21">
        <f>B3L311C4</f>
        <v>3.5031431815107685E-2</v>
      </c>
      <c r="X26" s="16" t="s">
        <v>19590</v>
      </c>
      <c r="Y26" s="21">
        <f>B9L219C1*B9L219C10</f>
        <v>165.94389250816511</v>
      </c>
      <c r="Z26" s="16" t="s">
        <v>19238</v>
      </c>
      <c r="AA26" s="21">
        <f>B3L312C4</f>
        <v>0.74749267319903911</v>
      </c>
      <c r="AB26" s="16" t="s">
        <v>19591</v>
      </c>
      <c r="AC26" s="15">
        <f>B9L219C1*B9L219C12</f>
        <v>3540.8727929438483</v>
      </c>
      <c r="AD26" s="16" t="s">
        <v>19240</v>
      </c>
      <c r="AE26" s="21">
        <f>B3L313C4</f>
        <v>1.6843015753232436E-4</v>
      </c>
      <c r="AF26" s="16" t="s">
        <v>19592</v>
      </c>
      <c r="AG26" s="21">
        <f>B9L219C1*B9L219C14</f>
        <v>0.79785365623062043</v>
      </c>
      <c r="AH26" s="16" t="s">
        <v>19242</v>
      </c>
      <c r="AI26" s="21">
        <f>B3L314C4</f>
        <v>8.9447605795762888E-4</v>
      </c>
      <c r="AJ26" s="16" t="s">
        <v>19593</v>
      </c>
      <c r="AK26" s="21">
        <f>B9L219C1*B9L219C16</f>
        <v>4.2371330865452883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21">
        <f>B3L317C4</f>
        <v>8.3652169407574453E-5</v>
      </c>
      <c r="AV26" s="16" t="s">
        <v>19596</v>
      </c>
      <c r="AW26" s="21">
        <f>B9L219C1*B9L219C22</f>
        <v>0.3962603264836802</v>
      </c>
      <c r="AX26" s="16" t="s">
        <v>19250</v>
      </c>
      <c r="AY26" s="21">
        <f>B3L318C4</f>
        <v>5.518674175969851E-3</v>
      </c>
      <c r="AZ26" s="16" t="s">
        <v>19597</v>
      </c>
      <c r="BA26" s="21">
        <f>B9L219C1*B9L219C24</f>
        <v>26.141959571569185</v>
      </c>
      <c r="BB26" s="16" t="s">
        <v>19252</v>
      </c>
      <c r="BC26" s="21">
        <f>B3L319C4</f>
        <v>1.336369701662362E-2</v>
      </c>
      <c r="BD26" s="16" t="s">
        <v>19598</v>
      </c>
      <c r="BE26" s="21">
        <f>B9L219C1*B9L219C26</f>
        <v>63.303832767746087</v>
      </c>
      <c r="BF26" s="16" t="s">
        <v>19254</v>
      </c>
      <c r="BG26" s="15">
        <f>B3L320C4</f>
        <v>0</v>
      </c>
      <c r="BH26" s="16" t="s">
        <v>19599</v>
      </c>
      <c r="BI26" s="15">
        <f>B9L219C1*B9L219C28</f>
        <v>0</v>
      </c>
      <c r="BJ26" s="16" t="s">
        <v>19256</v>
      </c>
      <c r="BK26" s="21">
        <f>B3L321C4</f>
        <v>2.8445625279180468E-4</v>
      </c>
      <c r="BL26" s="16" t="s">
        <v>19600</v>
      </c>
      <c r="BM26" s="21">
        <f>B9L219C1*B9L219C30</f>
        <v>1.3474692694747787</v>
      </c>
      <c r="BN26" s="16" t="s">
        <v>19258</v>
      </c>
      <c r="BO26" s="21">
        <f>B3L322C4</f>
        <v>4.393042203042684E-3</v>
      </c>
      <c r="BP26" s="16" t="s">
        <v>19601</v>
      </c>
      <c r="BQ26" s="21">
        <f>B9L219C1*B9L219C32</f>
        <v>20.809840915813194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15">
        <f>B3L308C4</f>
        <v>0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0.18714210283574687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5.6273641167810017E-3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3.5031431815107685E-2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0.74749267319903911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1.6843015753232436E-4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8.9447605795762888E-4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8.3652169407574453E-5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5.518674175969851E-3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1.336369701662362E-2</v>
      </c>
      <c r="BD27" s="16" t="s">
        <v>19617</v>
      </c>
      <c r="BE27" s="15">
        <f>B9L220C1*B9L220C26</f>
        <v>0</v>
      </c>
      <c r="BF27" s="16" t="s">
        <v>19254</v>
      </c>
      <c r="BG27" s="15">
        <f>B3L320C4</f>
        <v>0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2.8445625279180468E-4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4.393042203042684E-3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15">
        <f>B3L308C4</f>
        <v>0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0.18714210283574687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5.6273641167810017E-3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3.5031431815107685E-2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0.74749267319903911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1.6843015753232436E-4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8.9447605795762888E-4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8.3652169407574453E-5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5.518674175969851E-3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1.336369701662362E-2</v>
      </c>
      <c r="BD28" s="16" t="s">
        <v>19636</v>
      </c>
      <c r="BE28" s="15">
        <f>B9L221C1*B9L221C26</f>
        <v>0</v>
      </c>
      <c r="BF28" s="16" t="s">
        <v>19254</v>
      </c>
      <c r="BG28" s="15">
        <f>B3L320C4</f>
        <v>0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2.8445625279180468E-4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4.393042203042684E-3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15">
        <f>B3L308C4</f>
        <v>0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0.18714210283574687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5.6273641167810017E-3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3.5031431815107685E-2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0.74749267319903911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1.6843015753232436E-4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8.9447605795762888E-4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8.3652169407574453E-5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5.518674175969851E-3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1.336369701662362E-2</v>
      </c>
      <c r="BD29" s="16" t="s">
        <v>19655</v>
      </c>
      <c r="BE29" s="15">
        <f>B9L222C1*B9L222C26</f>
        <v>0</v>
      </c>
      <c r="BF29" s="16" t="s">
        <v>19254</v>
      </c>
      <c r="BG29" s="15">
        <f>B3L320C4</f>
        <v>0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2.8445625279180468E-4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4.393042203042684E-3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15">
        <f>B3L308C4</f>
        <v>0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0.18714210283574687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5.6273641167810017E-3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3.5031431815107685E-2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0.74749267319903911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1.6843015753232436E-4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8.9447605795762888E-4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8.3652169407574453E-5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5.518674175969851E-3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1.336369701662362E-2</v>
      </c>
      <c r="BD30" s="16" t="s">
        <v>19674</v>
      </c>
      <c r="BE30" s="15">
        <f>B9L223C1*B9L223C26</f>
        <v>0</v>
      </c>
      <c r="BF30" s="16" t="s">
        <v>19254</v>
      </c>
      <c r="BG30" s="15">
        <f>B3L320C4</f>
        <v>0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2.8445625279180468E-4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4.393042203042684E-3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15">
        <f>B3L308C4</f>
        <v>0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0.18714210283574687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5.6273641167810017E-3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3.5031431815107685E-2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0.74749267319903911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1.6843015753232436E-4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8.9447605795762888E-4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8.3652169407574453E-5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5.518674175969851E-3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1.336369701662362E-2</v>
      </c>
      <c r="BD31" s="16" t="s">
        <v>19693</v>
      </c>
      <c r="BE31" s="15">
        <f>B9L224C1*B9L224C26</f>
        <v>0</v>
      </c>
      <c r="BF31" s="16" t="s">
        <v>19254</v>
      </c>
      <c r="BG31" s="15">
        <f>B3L320C4</f>
        <v>0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2.8445625279180468E-4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4.393042203042684E-3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15">
        <f>B3L308C4</f>
        <v>0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0.18714210283574687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5.6273641167810017E-3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3.5031431815107685E-2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0.74749267319903911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1.6843015753232436E-4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8.9447605795762888E-4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21">
        <f>B3L317C4</f>
        <v>8.3652169407574453E-5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5.518674175969851E-3</v>
      </c>
      <c r="AZ32" s="16" t="s">
        <v>19711</v>
      </c>
      <c r="BA32" s="15">
        <f>B9L225C1*B9L225C24</f>
        <v>0</v>
      </c>
      <c r="BB32" s="16" t="s">
        <v>19252</v>
      </c>
      <c r="BC32" s="21">
        <f>B3L319C4</f>
        <v>1.336369701662362E-2</v>
      </c>
      <c r="BD32" s="16" t="s">
        <v>19712</v>
      </c>
      <c r="BE32" s="15">
        <f>B9L225C1*B9L225C26</f>
        <v>0</v>
      </c>
      <c r="BF32" s="16" t="s">
        <v>19254</v>
      </c>
      <c r="BG32" s="15">
        <f>B3L320C4</f>
        <v>0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2.8445625279180468E-4</v>
      </c>
      <c r="BL32" s="16" t="s">
        <v>19714</v>
      </c>
      <c r="BM32" s="15">
        <f>B9L225C1*B9L225C30</f>
        <v>0</v>
      </c>
      <c r="BN32" s="16" t="s">
        <v>19258</v>
      </c>
      <c r="BO32" s="21">
        <f>B3L322C4</f>
        <v>4.393042203042684E-3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-1694.3778931000088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15">
        <f>B3L308C4</f>
        <v>0</v>
      </c>
      <c r="L33" s="16" t="s">
        <v>19720</v>
      </c>
      <c r="M33" s="15">
        <f>B9L226C1*B9L226C4</f>
        <v>0</v>
      </c>
      <c r="N33" s="16" t="s">
        <v>19232</v>
      </c>
      <c r="O33" s="21">
        <f>B3L309C4</f>
        <v>0.18714210283574687</v>
      </c>
      <c r="P33" s="16" t="s">
        <v>19721</v>
      </c>
      <c r="Q33" s="21">
        <f>B9L226C1*B9L226C6</f>
        <v>-317.08944191313793</v>
      </c>
      <c r="R33" s="16" t="s">
        <v>19234</v>
      </c>
      <c r="S33" s="21">
        <f>B3L310C4</f>
        <v>5.6273641167810017E-3</v>
      </c>
      <c r="T33" s="16" t="s">
        <v>19722</v>
      </c>
      <c r="U33" s="21">
        <f>B9L226C1*B9L226C8</f>
        <v>-9.5348813558979852</v>
      </c>
      <c r="V33" s="16" t="s">
        <v>19236</v>
      </c>
      <c r="W33" s="21">
        <f>B3L311C4</f>
        <v>3.5031431815107685E-2</v>
      </c>
      <c r="X33" s="16" t="s">
        <v>19723</v>
      </c>
      <c r="Y33" s="21">
        <f>B9L226C1*B9L226C10</f>
        <v>-59.356483631158774</v>
      </c>
      <c r="Z33" s="16" t="s">
        <v>19238</v>
      </c>
      <c r="AA33" s="21">
        <f>B3L312C4</f>
        <v>0.74749267319903911</v>
      </c>
      <c r="AB33" s="16" t="s">
        <v>19724</v>
      </c>
      <c r="AC33" s="15">
        <f>B9L226C1*B9L226C12</f>
        <v>-1266.5350607226812</v>
      </c>
      <c r="AD33" s="16" t="s">
        <v>19240</v>
      </c>
      <c r="AE33" s="21">
        <f>B3L313C4</f>
        <v>1.6843015753232436E-4</v>
      </c>
      <c r="AF33" s="16" t="s">
        <v>19725</v>
      </c>
      <c r="AG33" s="21">
        <f>B9L226C1*B9L226C14</f>
        <v>-0.28538433545412234</v>
      </c>
      <c r="AH33" s="16" t="s">
        <v>19242</v>
      </c>
      <c r="AI33" s="21">
        <f>B3L314C4</f>
        <v>8.9447605795762888E-4</v>
      </c>
      <c r="AJ33" s="16" t="s">
        <v>19726</v>
      </c>
      <c r="AK33" s="21">
        <f>B9L226C1*B9L226C16</f>
        <v>-1.5155804585106485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21">
        <f>B3L317C4</f>
        <v>8.3652169407574453E-5</v>
      </c>
      <c r="AV33" s="16" t="s">
        <v>19729</v>
      </c>
      <c r="AW33" s="21">
        <f>B9L226C1*B9L226C22</f>
        <v>-0.14173838655405102</v>
      </c>
      <c r="AX33" s="16" t="s">
        <v>19250</v>
      </c>
      <c r="AY33" s="21">
        <f>B3L318C4</f>
        <v>5.518674175969851E-3</v>
      </c>
      <c r="AZ33" s="16" t="s">
        <v>19730</v>
      </c>
      <c r="BA33" s="21">
        <f>B9L226C1*B9L226C24</f>
        <v>-9.3507195229852229</v>
      </c>
      <c r="BB33" s="16" t="s">
        <v>19252</v>
      </c>
      <c r="BC33" s="21">
        <f>B3L319C4</f>
        <v>1.336369701662362E-2</v>
      </c>
      <c r="BD33" s="16" t="s">
        <v>19731</v>
      </c>
      <c r="BE33" s="21">
        <f>B9L226C1*B9L226C26</f>
        <v>-22.643152795053602</v>
      </c>
      <c r="BF33" s="16" t="s">
        <v>19254</v>
      </c>
      <c r="BG33" s="15">
        <f>B3L320C4</f>
        <v>0</v>
      </c>
      <c r="BH33" s="16" t="s">
        <v>19732</v>
      </c>
      <c r="BI33" s="15">
        <f>B9L226C1*B9L226C28</f>
        <v>0</v>
      </c>
      <c r="BJ33" s="16" t="s">
        <v>19256</v>
      </c>
      <c r="BK33" s="21">
        <f>B3L321C4</f>
        <v>2.8445625279180468E-4</v>
      </c>
      <c r="BL33" s="16" t="s">
        <v>19733</v>
      </c>
      <c r="BM33" s="21">
        <f>B9L226C1*B9L226C30</f>
        <v>-0.48197638628450151</v>
      </c>
      <c r="BN33" s="16" t="s">
        <v>19258</v>
      </c>
      <c r="BO33" s="21">
        <f>B3L322C4</f>
        <v>4.393042203042684E-3</v>
      </c>
      <c r="BP33" s="16" t="s">
        <v>19734</v>
      </c>
      <c r="BQ33" s="21">
        <f>B9L226C1*B9L226C32</f>
        <v>-7.4434735922908839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-1.5012838818920791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8.74640383744828E-2</v>
      </c>
      <c r="L8" s="16" t="s">
        <v>19774</v>
      </c>
      <c r="M8" s="21">
        <f>B9L301C1*B9L301C4</f>
        <v>-0.1313083510568013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3.7395541431518763E-2</v>
      </c>
      <c r="AZ8" s="16" t="s">
        <v>19786</v>
      </c>
      <c r="BA8" s="21">
        <f>B9L301C1*B9L301C24</f>
        <v>-5.6141323605766562E-2</v>
      </c>
      <c r="BB8" s="16" t="s">
        <v>10976</v>
      </c>
      <c r="BC8" s="21">
        <f>B3L336C5</f>
        <v>0.8751404201939984</v>
      </c>
      <c r="BD8" s="16" t="s">
        <v>19787</v>
      </c>
      <c r="BE8" s="21">
        <f>B9L301C1*B9L301C26</f>
        <v>-1.3138342072295111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-4.4426402891035423E-2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8.74640383744828E-2</v>
      </c>
      <c r="L9" s="16" t="s">
        <v>19790</v>
      </c>
      <c r="M9" s="21">
        <f>B9L302C1*B9L302C4</f>
        <v>-3.8857126073017557E-3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3.7395541431518763E-2</v>
      </c>
      <c r="AZ9" s="16" t="s">
        <v>19800</v>
      </c>
      <c r="BA9" s="21">
        <f>B9L302C1*B9L302C24</f>
        <v>-1.6613493899650601E-3</v>
      </c>
      <c r="BB9" s="16" t="s">
        <v>10976</v>
      </c>
      <c r="BC9" s="21">
        <f>B3L336C5</f>
        <v>0.8751404201939984</v>
      </c>
      <c r="BD9" s="16" t="s">
        <v>19801</v>
      </c>
      <c r="BE9" s="21">
        <f>B9L302C1*B9L302C26</f>
        <v>-3.8879340893768606E-2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-0.72922839783171778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8.74640383744828E-2</v>
      </c>
      <c r="L10" s="16" t="s">
        <v>19804</v>
      </c>
      <c r="M10" s="21">
        <f>B9L303C1*B9L303C4</f>
        <v>-6.3781260571715973E-2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3.7395541431518763E-2</v>
      </c>
      <c r="AZ10" s="16" t="s">
        <v>19814</v>
      </c>
      <c r="BA10" s="21">
        <f>B9L303C1*B9L303C24</f>
        <v>-2.7269890764156049E-2</v>
      </c>
      <c r="BB10" s="16" t="s">
        <v>10976</v>
      </c>
      <c r="BC10" s="21">
        <f>B3L336C5</f>
        <v>0.8751404201939984</v>
      </c>
      <c r="BD10" s="16" t="s">
        <v>19815</v>
      </c>
      <c r="BE10" s="21">
        <f>B9L303C1*B9L303C26</f>
        <v>-0.63817724649584573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-6.1454306000000001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8.74640383744828E-2</v>
      </c>
      <c r="L11" s="16" t="s">
        <v>19817</v>
      </c>
      <c r="M11" s="21">
        <f>B9L304C1*B9L304C4</f>
        <v>-0.53750417782612081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3.7395541431518763E-2</v>
      </c>
      <c r="AZ11" s="16" t="s">
        <v>19827</v>
      </c>
      <c r="BA11" s="21">
        <f>B9L304C1*B9L304C24</f>
        <v>-0.22981170461682321</v>
      </c>
      <c r="BB11" s="16" t="s">
        <v>10976</v>
      </c>
      <c r="BC11" s="21">
        <f>B3L336C5</f>
        <v>0.8751404201939984</v>
      </c>
      <c r="BD11" s="16" t="s">
        <v>19828</v>
      </c>
      <c r="BE11" s="21">
        <f>B9L304C1*B9L304C26</f>
        <v>-5.3781147175570556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-2.3878819555066366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8.74640383744828E-2</v>
      </c>
      <c r="L12" s="16" t="s">
        <v>19831</v>
      </c>
      <c r="M12" s="21">
        <f>B9L305C1*B9L305C4</f>
        <v>-0.20885379899016748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3.7395541431518763E-2</v>
      </c>
      <c r="AZ12" s="16" t="s">
        <v>19841</v>
      </c>
      <c r="BA12" s="21">
        <f>B9L305C1*B9L305C24</f>
        <v>-8.9296138600724467E-2</v>
      </c>
      <c r="BB12" s="16" t="s">
        <v>10976</v>
      </c>
      <c r="BC12" s="21">
        <f>B3L336C5</f>
        <v>0.8751404201939984</v>
      </c>
      <c r="BD12" s="16" t="s">
        <v>19842</v>
      </c>
      <c r="BE12" s="21">
        <f>B9L305C1*B9L305C26</f>
        <v>-2.0897320179157446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-0.4401026595845009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8.74640383744828E-2</v>
      </c>
      <c r="L13" s="16" t="s">
        <v>19845</v>
      </c>
      <c r="M13" s="21">
        <f>B9L306C1*B9L306C4</f>
        <v>-3.8493155906610725E-2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3.7395541431518763E-2</v>
      </c>
      <c r="AZ13" s="16" t="s">
        <v>19855</v>
      </c>
      <c r="BA13" s="21">
        <f>B9L306C1*B9L306C24</f>
        <v>-1.6457877240613802E-2</v>
      </c>
      <c r="BB13" s="16" t="s">
        <v>10976</v>
      </c>
      <c r="BC13" s="21">
        <f>B3L336C5</f>
        <v>0.8751404201939984</v>
      </c>
      <c r="BD13" s="16" t="s">
        <v>19856</v>
      </c>
      <c r="BE13" s="21">
        <f>B9L306C1*B9L306C26</f>
        <v>-0.38515162643727635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-9.9664503627880249E-2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8.74640383744828E-2</v>
      </c>
      <c r="L14" s="16" t="s">
        <v>19859</v>
      </c>
      <c r="M14" s="21">
        <f>B9L307C1*B9L307C4</f>
        <v>-8.7170599698826977E-3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3.7395541431518763E-2</v>
      </c>
      <c r="AZ14" s="16" t="s">
        <v>19869</v>
      </c>
      <c r="BA14" s="21">
        <f>B9L307C1*B9L307C24</f>
        <v>-3.7270080746681479E-3</v>
      </c>
      <c r="BB14" s="16" t="s">
        <v>10976</v>
      </c>
      <c r="BC14" s="21">
        <f>B3L336C5</f>
        <v>0.8751404201939984</v>
      </c>
      <c r="BD14" s="16" t="s">
        <v>19870</v>
      </c>
      <c r="BE14" s="21">
        <f>B9L307C1*B9L307C26</f>
        <v>-8.7220435583329398E-2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8.74640383744828E-2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3.7395541431518763E-2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0.8751404201939984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-2.5656208854701844E-2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8.74640383744828E-2</v>
      </c>
      <c r="L16" s="16" t="s">
        <v>19887</v>
      </c>
      <c r="M16" s="21">
        <f>B9L309C1*B9L309C4</f>
        <v>-2.2439956358113874E-3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3.7395541431518763E-2</v>
      </c>
      <c r="AZ16" s="16" t="s">
        <v>19897</v>
      </c>
      <c r="BA16" s="21">
        <f>B9L309C1*B9L309C24</f>
        <v>-9.5942782120170137E-4</v>
      </c>
      <c r="BB16" s="16" t="s">
        <v>10976</v>
      </c>
      <c r="BC16" s="21">
        <f>B3L336C5</f>
        <v>0.8751404201939984</v>
      </c>
      <c r="BD16" s="16" t="s">
        <v>19898</v>
      </c>
      <c r="BE16" s="21">
        <f>B9L309C1*B9L309C26</f>
        <v>-2.2452785397688753E-2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8.74640383744828E-2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3.7395541431518763E-2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0.8751404201939984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8.74640383744828E-2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3.7395541431518763E-2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0.8751404201939984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-1.8052810887341235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8.74640383744828E-2</v>
      </c>
      <c r="L19" s="16" t="s">
        <v>19929</v>
      </c>
      <c r="M19" s="21">
        <f>B9L312C1*B9L312C4</f>
        <v>-0.15789717442176948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3.7395541431518763E-2</v>
      </c>
      <c r="AZ19" s="16" t="s">
        <v>19939</v>
      </c>
      <c r="BA19" s="21">
        <f>B9L312C1*B9L312C24</f>
        <v>-6.7509463749294216E-2</v>
      </c>
      <c r="BB19" s="16" t="s">
        <v>10976</v>
      </c>
      <c r="BC19" s="21">
        <f>B3L336C5</f>
        <v>0.8751404201939984</v>
      </c>
      <c r="BD19" s="16" t="s">
        <v>19940</v>
      </c>
      <c r="BE19" s="21">
        <f>B9L312C1*B9L312C26</f>
        <v>-1.5798744505630598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-0.15701358753373193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8.74640383744828E-2</v>
      </c>
      <c r="L20" s="16" t="s">
        <v>19943</v>
      </c>
      <c r="M20" s="21">
        <f>B9L313C1*B9L313C4</f>
        <v>-1.3733042445365544E-2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3.7395541431518763E-2</v>
      </c>
      <c r="AZ20" s="16" t="s">
        <v>19953</v>
      </c>
      <c r="BA20" s="21">
        <f>B9L313C1*B9L313C24</f>
        <v>-5.8716081179290705E-3</v>
      </c>
      <c r="BB20" s="16" t="s">
        <v>10976</v>
      </c>
      <c r="BC20" s="21">
        <f>B3L336C5</f>
        <v>0.8751404201939984</v>
      </c>
      <c r="BD20" s="16" t="s">
        <v>19954</v>
      </c>
      <c r="BE20" s="21">
        <f>B9L313C1*B9L313C26</f>
        <v>-0.13740893697043732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-0.70941731626981686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8.74640383744828E-2</v>
      </c>
      <c r="L21" s="16" t="s">
        <v>19957</v>
      </c>
      <c r="M21" s="21">
        <f>B9L314C1*B9L314C4</f>
        <v>-6.2048503373745865E-2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3.7395541431518763E-2</v>
      </c>
      <c r="AZ21" s="16" t="s">
        <v>19967</v>
      </c>
      <c r="BA21" s="21">
        <f>B9L314C1*B9L314C24</f>
        <v>-2.6529044642804787E-2</v>
      </c>
      <c r="BB21" s="16" t="s">
        <v>10976</v>
      </c>
      <c r="BC21" s="21">
        <f>B3L336C5</f>
        <v>0.8751404201939984</v>
      </c>
      <c r="BD21" s="16" t="s">
        <v>19968</v>
      </c>
      <c r="BE21" s="21">
        <f>B9L314C1*B9L314C26</f>
        <v>-0.62083976825326614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242.35775679999998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8.74640383744828E-2</v>
      </c>
      <c r="L22" s="16" t="s">
        <v>19971</v>
      </c>
      <c r="M22" s="21">
        <f>B9L315C1*B9L315C4</f>
        <v>21.197588141108767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3.7395541431518763E-2</v>
      </c>
      <c r="AZ22" s="16" t="s">
        <v>19981</v>
      </c>
      <c r="BA22" s="21">
        <f>B9L315C1*B9L315C24</f>
        <v>9.0630995356643478</v>
      </c>
      <c r="BB22" s="16" t="s">
        <v>10976</v>
      </c>
      <c r="BC22" s="21">
        <f>B3L336C5</f>
        <v>0.8751404201939984</v>
      </c>
      <c r="BD22" s="16" t="s">
        <v>19982</v>
      </c>
      <c r="BE22" s="21">
        <f>B9L315C1*B9L315C26</f>
        <v>212.09706912322685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0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8.74640383744828E-2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3.7395541431518763E-2</v>
      </c>
      <c r="AZ23" s="16" t="s">
        <v>19994</v>
      </c>
      <c r="BA23" s="15">
        <f>B9L316C1*B9L316C24</f>
        <v>0</v>
      </c>
      <c r="BB23" s="16" t="s">
        <v>10976</v>
      </c>
      <c r="BC23" s="21">
        <f>B3L336C5</f>
        <v>0.8751404201939984</v>
      </c>
      <c r="BD23" s="16" t="s">
        <v>19995</v>
      </c>
      <c r="BE23" s="15">
        <f>B9L316C1*B9L316C26</f>
        <v>0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8.74640383744828E-2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3.7395541431518763E-2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0.8751404201939984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5.8739986666666679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8.74640383744828E-2</v>
      </c>
      <c r="L25" s="16" t="s">
        <v>20012</v>
      </c>
      <c r="M25" s="21">
        <f>B9L318C1*B9L318C4</f>
        <v>0.51376364479299419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3.7395541431518763E-2</v>
      </c>
      <c r="AZ25" s="16" t="s">
        <v>20022</v>
      </c>
      <c r="BA25" s="21">
        <f>B9L318C1*B9L318C24</f>
        <v>0.21966136050801935</v>
      </c>
      <c r="BB25" s="16" t="s">
        <v>10976</v>
      </c>
      <c r="BC25" s="21">
        <f>B3L336C5</f>
        <v>0.8751404201939984</v>
      </c>
      <c r="BD25" s="16" t="s">
        <v>20023</v>
      </c>
      <c r="BE25" s="21">
        <f>B9L318C1*B9L318C26</f>
        <v>5.1405736613656545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119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8.74640383744828E-2</v>
      </c>
      <c r="L26" s="16" t="s">
        <v>20026</v>
      </c>
      <c r="M26" s="21">
        <f>B9L319C1*B9L319C4</f>
        <v>10.408220566563454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3.7395541431518763E-2</v>
      </c>
      <c r="AZ26" s="16" t="s">
        <v>20036</v>
      </c>
      <c r="BA26" s="21">
        <f>B9L319C1*B9L319C24</f>
        <v>4.4500694303507329</v>
      </c>
      <c r="BB26" s="16" t="s">
        <v>10976</v>
      </c>
      <c r="BC26" s="21">
        <f>B3L336C5</f>
        <v>0.8751404201939984</v>
      </c>
      <c r="BD26" s="16" t="s">
        <v>20037</v>
      </c>
      <c r="BE26" s="21">
        <f>B9L319C1*B9L319C26</f>
        <v>104.14171000308581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1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8.74640383744828E-2</v>
      </c>
      <c r="L27" s="16" t="s">
        <v>20040</v>
      </c>
      <c r="M27" s="21">
        <f>B9L320C1*B9L320C4</f>
        <v>8.74640383744828E-2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3.7395541431518763E-2</v>
      </c>
      <c r="AZ27" s="16" t="s">
        <v>20050</v>
      </c>
      <c r="BA27" s="21">
        <f>B9L320C1*B9L320C24</f>
        <v>3.7395541431518763E-2</v>
      </c>
      <c r="BB27" s="16" t="s">
        <v>10976</v>
      </c>
      <c r="BC27" s="21">
        <f>B3L336C5</f>
        <v>0.8751404201939984</v>
      </c>
      <c r="BD27" s="16" t="s">
        <v>20051</v>
      </c>
      <c r="BE27" s="21">
        <f>B9L320C1*B9L320C26</f>
        <v>0.8751404201939984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8.74640383744828E-2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3.7395541431518763E-2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0.8751404201939984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8.74640383744828E-2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3.7395541431518763E-2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0.8751404201939984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3282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8.74640383744828E-2</v>
      </c>
      <c r="L30" s="16" t="s">
        <v>20082</v>
      </c>
      <c r="M30" s="21">
        <f>B9L323C1*B9L323C4</f>
        <v>287.05697394505256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3.7395541431518763E-2</v>
      </c>
      <c r="AZ30" s="16" t="s">
        <v>20092</v>
      </c>
      <c r="BA30" s="21">
        <f>B9L323C1*B9L323C24</f>
        <v>122.73216697824458</v>
      </c>
      <c r="BB30" s="16" t="s">
        <v>10976</v>
      </c>
      <c r="BC30" s="21">
        <f>B3L336C5</f>
        <v>0.8751404201939984</v>
      </c>
      <c r="BD30" s="16" t="s">
        <v>20093</v>
      </c>
      <c r="BE30" s="15">
        <f>B9L323C1*B9L323C26</f>
        <v>2872.2108590767029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8.74640383744828E-2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3.7395541431518763E-2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0.8751404201939984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1822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8.74640383744828E-2</v>
      </c>
      <c r="L32" s="16" t="s">
        <v>20110</v>
      </c>
      <c r="M32" s="21">
        <f>B9L325C1*B9L325C4</f>
        <v>159.35947791830768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3.7395541431518763E-2</v>
      </c>
      <c r="AZ32" s="16" t="s">
        <v>20120</v>
      </c>
      <c r="BA32" s="21">
        <f>B9L325C1*B9L325C24</f>
        <v>68.134676488227186</v>
      </c>
      <c r="BB32" s="16" t="s">
        <v>10976</v>
      </c>
      <c r="BC32" s="21">
        <f>B3L336C5</f>
        <v>0.8751404201939984</v>
      </c>
      <c r="BD32" s="16" t="s">
        <v>20121</v>
      </c>
      <c r="BE32" s="15">
        <f>B9L325C1*B9L325C26</f>
        <v>1594.505845593465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175.19953846666613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8.74640383744828E-2</v>
      </c>
      <c r="L33" s="16" t="s">
        <v>20124</v>
      </c>
      <c r="M33" s="21">
        <f>B9L326C1*B9L326C4</f>
        <v>15.323659155640161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3.7395541431518763E-2</v>
      </c>
      <c r="AZ33" s="16" t="s">
        <v>20134</v>
      </c>
      <c r="BA33" s="21">
        <f>B9L326C1*B9L326C24</f>
        <v>6.5516815995131781</v>
      </c>
      <c r="BB33" s="16" t="s">
        <v>10976</v>
      </c>
      <c r="BC33" s="21">
        <f>B3L336C5</f>
        <v>0.8751404201939984</v>
      </c>
      <c r="BD33" s="16" t="s">
        <v>20135</v>
      </c>
      <c r="BE33" s="21">
        <f>B9L326C1*B9L326C26</f>
        <v>153.32419771151277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5215.9890402799992</v>
      </c>
      <c r="F8" s="16" t="s">
        <v>11042</v>
      </c>
      <c r="G8" s="21">
        <f>B3L209C4</f>
        <v>0.95031748680362949</v>
      </c>
      <c r="H8" s="16" t="s">
        <v>20193</v>
      </c>
      <c r="I8" s="15">
        <f>B9L401C1*B9L401C2</f>
        <v>4956.8455959541643</v>
      </c>
      <c r="J8" s="16" t="s">
        <v>20194</v>
      </c>
      <c r="K8" s="21">
        <f>B9L401C1-B9L401C3</f>
        <v>259.14344432583493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2465.68885456</v>
      </c>
      <c r="F9" s="16" t="s">
        <v>11093</v>
      </c>
      <c r="G9" s="21">
        <f>B3L207C4</f>
        <v>0.98974027168535794</v>
      </c>
      <c r="H9" s="16" t="s">
        <v>20196</v>
      </c>
      <c r="I9" s="15">
        <f>B9L402C1*B9L402C2</f>
        <v>2440.3915568037733</v>
      </c>
      <c r="J9" s="16" t="s">
        <v>20197</v>
      </c>
      <c r="K9" s="21">
        <f>B9L402C1-B9L402C3</f>
        <v>25.297297756226726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0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0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21">
        <f>A2L128C44</f>
        <v>2.0944525000000001</v>
      </c>
      <c r="F11" s="16" t="s">
        <v>10710</v>
      </c>
      <c r="G11" s="21">
        <f>B3L305C3</f>
        <v>0.89996741550276549</v>
      </c>
      <c r="H11" s="16" t="s">
        <v>20200</v>
      </c>
      <c r="I11" s="21">
        <f>B9L404C1*B9L404C2</f>
        <v>1.884939003318306</v>
      </c>
      <c r="J11" s="16" t="s">
        <v>20201</v>
      </c>
      <c r="K11" s="21">
        <f>B9L404C1-B9L404C3</f>
        <v>0.20951349668169406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47.453296159999994</v>
      </c>
      <c r="F12" s="16" t="s">
        <v>11078</v>
      </c>
      <c r="G12" s="21">
        <f>B3L220C4</f>
        <v>0.95090637775599762</v>
      </c>
      <c r="H12" s="16" t="s">
        <v>20202</v>
      </c>
      <c r="I12" s="21">
        <f>B9L405C1*B9L405C2</f>
        <v>45.123641964088186</v>
      </c>
      <c r="J12" s="16" t="s">
        <v>20203</v>
      </c>
      <c r="K12" s="21">
        <f>B9L405C1-B9L405C3</f>
        <v>2.3296541959118073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2028.36089302</v>
      </c>
      <c r="F13" s="16" t="s">
        <v>11042</v>
      </c>
      <c r="G13" s="21">
        <f>B3L209C4</f>
        <v>0.95031748680362949</v>
      </c>
      <c r="H13" s="16" t="s">
        <v>20205</v>
      </c>
      <c r="I13" s="15">
        <f>B9L406C1*B9L406C2</f>
        <v>1927.5868261855321</v>
      </c>
      <c r="J13" s="16" t="s">
        <v>20206</v>
      </c>
      <c r="K13" s="21">
        <f>B9L406C1-B9L406C3</f>
        <v>100.77406683446793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156</v>
      </c>
      <c r="F14" s="16" t="s">
        <v>11042</v>
      </c>
      <c r="G14" s="21">
        <f>B3L209C4</f>
        <v>0.95031748680362949</v>
      </c>
      <c r="H14" s="16" t="s">
        <v>20208</v>
      </c>
      <c r="I14" s="21">
        <f>B9L407C1*B9L407C2</f>
        <v>148.24952794136621</v>
      </c>
      <c r="J14" s="16" t="s">
        <v>20209</v>
      </c>
      <c r="K14" s="21">
        <f>B9L407C1-B9L407C3</f>
        <v>7.7504720586337896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3046.5104793666669</v>
      </c>
      <c r="F15" s="16" t="s">
        <v>10710</v>
      </c>
      <c r="G15" s="21">
        <f>B3L305C3</f>
        <v>0.89996741550276549</v>
      </c>
      <c r="H15" s="16" t="s">
        <v>20211</v>
      </c>
      <c r="I15" s="15">
        <f>B9L408C1*B9L408C2</f>
        <v>2741.7601624177105</v>
      </c>
      <c r="J15" s="16" t="s">
        <v>20212</v>
      </c>
      <c r="K15" s="21">
        <f>B9L408C1-B9L408C3</f>
        <v>304.75031694895642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0</v>
      </c>
      <c r="F16" s="16" t="s">
        <v>10710</v>
      </c>
      <c r="G16" s="21">
        <f>B3L305C3</f>
        <v>0.89996741550276549</v>
      </c>
      <c r="H16" s="16" t="s">
        <v>20213</v>
      </c>
      <c r="I16" s="15">
        <f>B9L409C1*B9L409C2</f>
        <v>0</v>
      </c>
      <c r="J16" s="16" t="s">
        <v>20214</v>
      </c>
      <c r="K16" s="15">
        <f>B9L409C1-B9L409C3</f>
        <v>0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699</v>
      </c>
      <c r="F17" s="16" t="s">
        <v>10710</v>
      </c>
      <c r="G17" s="21">
        <f>B3L305C3</f>
        <v>0.89996741550276549</v>
      </c>
      <c r="H17" s="16" t="s">
        <v>20216</v>
      </c>
      <c r="I17" s="21">
        <f>B9L410C1*B9L410C2</f>
        <v>629.07722343643309</v>
      </c>
      <c r="J17" s="16" t="s">
        <v>20217</v>
      </c>
      <c r="K17" s="21">
        <f>B9L410C1-B9L410C3</f>
        <v>69.922776563566913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4565.2387973333334</v>
      </c>
      <c r="F18" s="16" t="s">
        <v>10710</v>
      </c>
      <c r="G18" s="21">
        <f>B3L305C3</f>
        <v>0.89996741550276549</v>
      </c>
      <c r="H18" s="16" t="s">
        <v>20219</v>
      </c>
      <c r="I18" s="15">
        <f>B9L411C1*B9L411C2</f>
        <v>4108.5661615890331</v>
      </c>
      <c r="J18" s="16" t="s">
        <v>20220</v>
      </c>
      <c r="K18" s="21">
        <f>B9L411C1-B9L411C3</f>
        <v>456.67263574430035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952</v>
      </c>
      <c r="F19" s="16" t="s">
        <v>10710</v>
      </c>
      <c r="G19" s="21">
        <f>B3L305C3</f>
        <v>0.89996741550276549</v>
      </c>
      <c r="H19" s="16" t="s">
        <v>20222</v>
      </c>
      <c r="I19" s="21">
        <f>B9L412C1*B9L412C2</f>
        <v>856.76897955863274</v>
      </c>
      <c r="J19" s="16" t="s">
        <v>20223</v>
      </c>
      <c r="K19" s="21">
        <f>B9L412C1-B9L412C3</f>
        <v>95.231020441367264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0.89996741550276549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0.89996741550276549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8</v>
      </c>
      <c r="F22" s="16" t="s">
        <v>10710</v>
      </c>
      <c r="G22" s="21">
        <f>B3L305C3</f>
        <v>0.89996741550276549</v>
      </c>
      <c r="H22" s="16" t="s">
        <v>20231</v>
      </c>
      <c r="I22" s="21">
        <f>B9L415C1*B9L415C2</f>
        <v>7.1997393240221239</v>
      </c>
      <c r="J22" s="16" t="s">
        <v>20232</v>
      </c>
      <c r="K22" s="21">
        <f>B9L415C1-B9L415C3</f>
        <v>0.80026067597787609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0.89996741550276549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0.89996741550276549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5</v>
      </c>
      <c r="F25" s="16" t="s">
        <v>10710</v>
      </c>
      <c r="G25" s="21">
        <f>B3L305C3</f>
        <v>0.89996741550276549</v>
      </c>
      <c r="H25" s="16" t="s">
        <v>20240</v>
      </c>
      <c r="I25" s="21">
        <f>B9L418C1*B9L418C2</f>
        <v>4.4998370775138277</v>
      </c>
      <c r="J25" s="16" t="s">
        <v>20241</v>
      </c>
      <c r="K25" s="21">
        <f>B9L418C1-B9L418C3</f>
        <v>0.50016292248617233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-637.02898010000354</v>
      </c>
      <c r="F26" s="16" t="s">
        <v>10710</v>
      </c>
      <c r="G26" s="21">
        <f>B3L305C3</f>
        <v>0.89996741550276549</v>
      </c>
      <c r="H26" s="16" t="s">
        <v>20243</v>
      </c>
      <c r="I26" s="21">
        <f>B9L419C1*B9L419C2</f>
        <v>-573.30532482096282</v>
      </c>
      <c r="J26" s="16" t="s">
        <v>20244</v>
      </c>
      <c r="K26" s="21">
        <f>B9L419C1-B9L419C3</f>
        <v>-63.723655279040713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-1.3138342072295111</v>
      </c>
      <c r="F34" s="16" t="s">
        <v>11042</v>
      </c>
      <c r="G34" s="21">
        <f>B3L209C4</f>
        <v>0.95031748680362949</v>
      </c>
      <c r="H34" s="16" t="s">
        <v>20268</v>
      </c>
      <c r="I34" s="21">
        <f>B9L427C1*B9L427C2</f>
        <v>-1.2485596218909878</v>
      </c>
      <c r="J34" s="16" t="s">
        <v>20269</v>
      </c>
      <c r="K34" s="21">
        <f>B9L427C1-B9L427C3</f>
        <v>-6.5274585338523261E-2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-3.8879340893768606E-2</v>
      </c>
      <c r="F35" s="16" t="s">
        <v>11042</v>
      </c>
      <c r="G35" s="21">
        <f>B3L209C4</f>
        <v>0.95031748680362949</v>
      </c>
      <c r="H35" s="16" t="s">
        <v>20271</v>
      </c>
      <c r="I35" s="21">
        <f>B9L428C1*B9L428C2</f>
        <v>-3.6947717526747761E-2</v>
      </c>
      <c r="J35" s="16" t="s">
        <v>20272</v>
      </c>
      <c r="K35" s="21">
        <f>B9L428C1-B9L428C3</f>
        <v>-1.9316233670208446E-3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-0.63817724649584573</v>
      </c>
      <c r="F36" s="16" t="s">
        <v>11042</v>
      </c>
      <c r="G36" s="21">
        <f>B3L209C4</f>
        <v>0.95031748680362949</v>
      </c>
      <c r="H36" s="16" t="s">
        <v>20274</v>
      </c>
      <c r="I36" s="21">
        <f>B9L429C1*B9L429C2</f>
        <v>-0.60647099702519247</v>
      </c>
      <c r="J36" s="16" t="s">
        <v>20275</v>
      </c>
      <c r="K36" s="21">
        <f>B9L429C1-B9L429C3</f>
        <v>-3.1706249470653258E-2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-5.3781147175570556</v>
      </c>
      <c r="F37" s="16" t="s">
        <v>11042</v>
      </c>
      <c r="G37" s="21">
        <f>B3L209C4</f>
        <v>0.95031748680362949</v>
      </c>
      <c r="H37" s="16" t="s">
        <v>20277</v>
      </c>
      <c r="I37" s="21">
        <f>B9L430C1*B9L430C2</f>
        <v>-5.110916462130433</v>
      </c>
      <c r="J37" s="16" t="s">
        <v>20278</v>
      </c>
      <c r="K37" s="21">
        <f>B9L430C1-B9L430C3</f>
        <v>-0.26719825542662257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-2.0897320179157446</v>
      </c>
      <c r="F38" s="16" t="s">
        <v>11042</v>
      </c>
      <c r="G38" s="21">
        <f>B3L209C4</f>
        <v>0.95031748680362949</v>
      </c>
      <c r="H38" s="16" t="s">
        <v>20280</v>
      </c>
      <c r="I38" s="21">
        <f>B9L431C1*B9L431C2</f>
        <v>-1.9859088793587676</v>
      </c>
      <c r="J38" s="16" t="s">
        <v>20281</v>
      </c>
      <c r="K38" s="21">
        <f>B9L431C1-B9L431C3</f>
        <v>-0.103823138556977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-0.38515162643727635</v>
      </c>
      <c r="F39" s="16" t="s">
        <v>11042</v>
      </c>
      <c r="G39" s="21">
        <f>B3L209C4</f>
        <v>0.95031748680362949</v>
      </c>
      <c r="H39" s="16" t="s">
        <v>20283</v>
      </c>
      <c r="I39" s="21">
        <f>B9L432C1*B9L432C2</f>
        <v>-0.36601632567420278</v>
      </c>
      <c r="J39" s="16" t="s">
        <v>20284</v>
      </c>
      <c r="K39" s="21">
        <f>B9L432C1-B9L432C3</f>
        <v>-1.9135300763073571E-2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-8.7220435583329398E-2</v>
      </c>
      <c r="F40" s="16" t="s">
        <v>11042</v>
      </c>
      <c r="G40" s="21">
        <f>B3L209C4</f>
        <v>0.95031748680362949</v>
      </c>
      <c r="H40" s="16" t="s">
        <v>20286</v>
      </c>
      <c r="I40" s="21">
        <f>B9L433C1*B9L433C2</f>
        <v>-8.2887105141467451E-2</v>
      </c>
      <c r="J40" s="16" t="s">
        <v>20287</v>
      </c>
      <c r="K40" s="21">
        <f>B9L433C1-B9L433C3</f>
        <v>-4.3333304418619462E-3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0.95031748680362949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-2.2452785397688753E-2</v>
      </c>
      <c r="F42" s="16" t="s">
        <v>11042</v>
      </c>
      <c r="G42" s="21">
        <f>B3L209C4</f>
        <v>0.95031748680362949</v>
      </c>
      <c r="H42" s="16" t="s">
        <v>20292</v>
      </c>
      <c r="I42" s="21">
        <f>B9L435C1*B9L435C2</f>
        <v>-2.1337274590872805E-2</v>
      </c>
      <c r="J42" s="16" t="s">
        <v>20293</v>
      </c>
      <c r="K42" s="21">
        <f>B9L435C1-B9L435C3</f>
        <v>-1.1155108068159475E-3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0.95031748680362949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0.95031748680362949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-1.5798744505630598</v>
      </c>
      <c r="F45" s="16" t="s">
        <v>11042</v>
      </c>
      <c r="G45" s="21">
        <f>B3L209C4</f>
        <v>0.95031748680362949</v>
      </c>
      <c r="H45" s="16" t="s">
        <v>20301</v>
      </c>
      <c r="I45" s="21">
        <f>B9L438C1*B9L438C2</f>
        <v>-1.5013823173243519</v>
      </c>
      <c r="J45" s="16" t="s">
        <v>20302</v>
      </c>
      <c r="K45" s="21">
        <f>B9L438C1-B9L438C3</f>
        <v>-7.8492133238707851E-2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-0.13740893697043732</v>
      </c>
      <c r="F46" s="16" t="s">
        <v>11042</v>
      </c>
      <c r="G46" s="21">
        <f>B3L209C4</f>
        <v>0.95031748680362949</v>
      </c>
      <c r="H46" s="16" t="s">
        <v>20304</v>
      </c>
      <c r="I46" s="21">
        <f>B9L439C1*B9L439C2</f>
        <v>-0.13058211564610434</v>
      </c>
      <c r="J46" s="16" t="s">
        <v>20305</v>
      </c>
      <c r="K46" s="21">
        <f>B9L439C1-B9L439C3</f>
        <v>-6.8268213243329878E-3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-0.62083976825326614</v>
      </c>
      <c r="F47" s="16" t="s">
        <v>11042</v>
      </c>
      <c r="G47" s="21">
        <f>B3L209C4</f>
        <v>0.95031748680362949</v>
      </c>
      <c r="H47" s="16" t="s">
        <v>20307</v>
      </c>
      <c r="I47" s="21">
        <f>B9L440C1*B9L440C2</f>
        <v>-0.58999488827419166</v>
      </c>
      <c r="J47" s="16" t="s">
        <v>20308</v>
      </c>
      <c r="K47" s="21">
        <f>B9L440C1-B9L440C3</f>
        <v>-3.084487997907448E-2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212.09706912322685</v>
      </c>
      <c r="F48" s="16" t="s">
        <v>11042</v>
      </c>
      <c r="G48" s="21">
        <f>B3L209C4</f>
        <v>0.95031748680362949</v>
      </c>
      <c r="H48" s="16" t="s">
        <v>20310</v>
      </c>
      <c r="I48" s="21">
        <f>B9L441C1*B9L441C2</f>
        <v>201.55955368760061</v>
      </c>
      <c r="J48" s="16" t="s">
        <v>20311</v>
      </c>
      <c r="K48" s="21">
        <f>B9L441C1-B9L441C3</f>
        <v>10.537515435626233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0</v>
      </c>
      <c r="F49" s="16" t="s">
        <v>11042</v>
      </c>
      <c r="G49" s="21">
        <f>B3L209C4</f>
        <v>0.95031748680362949</v>
      </c>
      <c r="H49" s="16" t="s">
        <v>20313</v>
      </c>
      <c r="I49" s="15">
        <f>B9L442C1*B9L442C2</f>
        <v>0</v>
      </c>
      <c r="J49" s="16" t="s">
        <v>20314</v>
      </c>
      <c r="K49" s="15">
        <f>B9L442C1-B9L442C3</f>
        <v>0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0.95031748680362949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5.1405736613656545</v>
      </c>
      <c r="F51" s="16" t="s">
        <v>11042</v>
      </c>
      <c r="G51" s="21">
        <f>B3L209C4</f>
        <v>0.95031748680362949</v>
      </c>
      <c r="H51" s="16" t="s">
        <v>20319</v>
      </c>
      <c r="I51" s="21">
        <f>B9L444C1*B9L444C2</f>
        <v>4.8851770425979408</v>
      </c>
      <c r="J51" s="16" t="s">
        <v>20320</v>
      </c>
      <c r="K51" s="21">
        <f>B9L444C1-B9L444C3</f>
        <v>0.25539661876771369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104.14171000308581</v>
      </c>
      <c r="F52" s="16" t="s">
        <v>11042</v>
      </c>
      <c r="G52" s="21">
        <f>B3L209C4</f>
        <v>0.95031748680362949</v>
      </c>
      <c r="H52" s="16" t="s">
        <v>20322</v>
      </c>
      <c r="I52" s="21">
        <f>B9L445C1*B9L445C2</f>
        <v>98.967688121564905</v>
      </c>
      <c r="J52" s="16" t="s">
        <v>20323</v>
      </c>
      <c r="K52" s="21">
        <f>B9L445C1-B9L445C3</f>
        <v>5.1740218815209005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0.8751404201939984</v>
      </c>
      <c r="F53" s="16" t="s">
        <v>11042</v>
      </c>
      <c r="G53" s="21">
        <f>B3L209C4</f>
        <v>0.95031748680362949</v>
      </c>
      <c r="H53" s="16" t="s">
        <v>20325</v>
      </c>
      <c r="I53" s="21">
        <f>B9L446C1*B9L446C2</f>
        <v>0.8316612447190328</v>
      </c>
      <c r="J53" s="16" t="s">
        <v>20326</v>
      </c>
      <c r="K53" s="21">
        <f>B9L446C1-B9L446C3</f>
        <v>4.3479175474965603E-2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0.95031748680362949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0.95031748680362949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2872.2108590767029</v>
      </c>
      <c r="F56" s="16" t="s">
        <v>11042</v>
      </c>
      <c r="G56" s="21">
        <f>B3L209C4</f>
        <v>0.95031748680362949</v>
      </c>
      <c r="H56" s="16" t="s">
        <v>20334</v>
      </c>
      <c r="I56" s="15">
        <f>B9L449C1*B9L449C2</f>
        <v>2729.5122051678659</v>
      </c>
      <c r="J56" s="16" t="s">
        <v>20335</v>
      </c>
      <c r="K56" s="21">
        <f>B9L449C1-B9L449C3</f>
        <v>142.69865390883706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0.95031748680362949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1594.505845593465</v>
      </c>
      <c r="F58" s="16" t="s">
        <v>11042</v>
      </c>
      <c r="G58" s="21">
        <f>B3L209C4</f>
        <v>0.95031748680362949</v>
      </c>
      <c r="H58" s="16" t="s">
        <v>20340</v>
      </c>
      <c r="I58" s="15">
        <f>B9L451C1*B9L451C2</f>
        <v>1515.2867878780778</v>
      </c>
      <c r="J58" s="16" t="s">
        <v>20341</v>
      </c>
      <c r="K58" s="21">
        <f>B9L451C1-B9L451C3</f>
        <v>79.21905771538718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153.32419771151277</v>
      </c>
      <c r="F59" s="16" t="s">
        <v>11042</v>
      </c>
      <c r="G59" s="21">
        <f>B3L209C4</f>
        <v>0.95031748680362949</v>
      </c>
      <c r="H59" s="16" t="s">
        <v>20343</v>
      </c>
      <c r="I59" s="21">
        <f>B9L452C1*B9L452C2</f>
        <v>145.70666623538762</v>
      </c>
      <c r="J59" s="16" t="s">
        <v>20344</v>
      </c>
      <c r="K59" s="21">
        <f>B9L452C1-B9L452C3</f>
        <v>7.6175314761251514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0.51165947259067091</v>
      </c>
      <c r="F60" s="16" t="s">
        <v>10710</v>
      </c>
      <c r="G60" s="21">
        <f>B3L305C3</f>
        <v>0.89996741550276549</v>
      </c>
      <c r="H60" s="16" t="s">
        <v>20346</v>
      </c>
      <c r="I60" s="21">
        <f>B9L453C1*B9L453C2</f>
        <v>0.4604768531649342</v>
      </c>
      <c r="J60" s="16" t="s">
        <v>20347</v>
      </c>
      <c r="K60" s="21">
        <f>B9L453C1-B9L453C3</f>
        <v>5.1182619425736708E-2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1.514116693485016E-2</v>
      </c>
      <c r="F61" s="16" t="s">
        <v>10710</v>
      </c>
      <c r="G61" s="21">
        <f>B3L305C3</f>
        <v>0.89996741550276549</v>
      </c>
      <c r="H61" s="16" t="s">
        <v>20349</v>
      </c>
      <c r="I61" s="21">
        <f>B9L454C1*B9L454C2</f>
        <v>1.3626556874053028E-2</v>
      </c>
      <c r="J61" s="16" t="s">
        <v>20350</v>
      </c>
      <c r="K61" s="21">
        <f>B9L454C1-B9L454C3</f>
        <v>1.5146100607971325E-3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0.24853168806586734</v>
      </c>
      <c r="F62" s="16" t="s">
        <v>10710</v>
      </c>
      <c r="G62" s="21">
        <f>B3L305C3</f>
        <v>0.89996741550276549</v>
      </c>
      <c r="H62" s="16" t="s">
        <v>20352</v>
      </c>
      <c r="I62" s="21">
        <f>B9L455C1*B9L455C2</f>
        <v>0.22367042097917814</v>
      </c>
      <c r="J62" s="16" t="s">
        <v>20353</v>
      </c>
      <c r="K62" s="21">
        <f>B9L455C1-B9L455C3</f>
        <v>2.4861267086689204E-2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0.81382504448358173</v>
      </c>
      <c r="F63" s="16" t="s">
        <v>10710</v>
      </c>
      <c r="G63" s="21">
        <f>B3L305C3</f>
        <v>0.89996741550276549</v>
      </c>
      <c r="H63" s="16" t="s">
        <v>20355</v>
      </c>
      <c r="I63" s="21">
        <f>B9L456C1*B9L456C2</f>
        <v>0.73241602195531219</v>
      </c>
      <c r="J63" s="16" t="s">
        <v>20356</v>
      </c>
      <c r="K63" s="21">
        <f>B9L456C1-B9L456C3</f>
        <v>8.1409022528269537E-2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0.14999341390714049</v>
      </c>
      <c r="F64" s="16" t="s">
        <v>10710</v>
      </c>
      <c r="G64" s="21">
        <f>B3L305C3</f>
        <v>0.89996741550276549</v>
      </c>
      <c r="H64" s="16" t="s">
        <v>20358</v>
      </c>
      <c r="I64" s="21">
        <f>B9L457C1*B9L457C2</f>
        <v>0.1349891850564458</v>
      </c>
      <c r="J64" s="16" t="s">
        <v>20359</v>
      </c>
      <c r="K64" s="21">
        <f>B9L457C1-B9L457C3</f>
        <v>1.500422885069469E-2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3.3967118396011638E-2</v>
      </c>
      <c r="F65" s="16" t="s">
        <v>10710</v>
      </c>
      <c r="G65" s="21">
        <f>B3L305C3</f>
        <v>0.89996741550276549</v>
      </c>
      <c r="H65" s="16" t="s">
        <v>20361</v>
      </c>
      <c r="I65" s="21">
        <f>B9L458C1*B9L458C2</f>
        <v>3.0569299754935036E-2</v>
      </c>
      <c r="J65" s="16" t="s">
        <v>20362</v>
      </c>
      <c r="K65" s="21">
        <f>B9L458C1-B9L458C3</f>
        <v>3.3978186410766019E-3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0.89996741550276549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8.7440106762010153E-3</v>
      </c>
      <c r="F67" s="16" t="s">
        <v>10710</v>
      </c>
      <c r="G67" s="21">
        <f>B3L305C3</f>
        <v>0.89996741550276549</v>
      </c>
      <c r="H67" s="16" t="s">
        <v>20367</v>
      </c>
      <c r="I67" s="21">
        <f>B9L460C1*B9L460C2</f>
        <v>7.8693246893892163E-3</v>
      </c>
      <c r="J67" s="16" t="s">
        <v>20368</v>
      </c>
      <c r="K67" s="21">
        <f>B9L460C1-B9L460C3</f>
        <v>8.7468598681179899E-4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0.89996741550276549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0.89996741550276549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0.61526616043827864</v>
      </c>
      <c r="F70" s="16" t="s">
        <v>10710</v>
      </c>
      <c r="G70" s="21">
        <f>B3L305C3</f>
        <v>0.89996741550276549</v>
      </c>
      <c r="H70" s="16" t="s">
        <v>20376</v>
      </c>
      <c r="I70" s="21">
        <f>B9L463C1*B9L463C2</f>
        <v>0.55371949625594752</v>
      </c>
      <c r="J70" s="16" t="s">
        <v>20377</v>
      </c>
      <c r="K70" s="21">
        <f>B9L463C1-B9L463C3</f>
        <v>6.1546664182331123E-2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5.351252375122318E-2</v>
      </c>
      <c r="F71" s="16" t="s">
        <v>10710</v>
      </c>
      <c r="G71" s="21">
        <f>B3L305C3</f>
        <v>0.89996741550276549</v>
      </c>
      <c r="H71" s="16" t="s">
        <v>20379</v>
      </c>
      <c r="I71" s="21">
        <f>B9L464C1*B9L464C2</f>
        <v>4.8159527697418679E-2</v>
      </c>
      <c r="J71" s="16" t="s">
        <v>20380</v>
      </c>
      <c r="K71" s="21">
        <f>B9L464C1-B9L464C3</f>
        <v>5.3529960538045013E-3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0.24177978213676496</v>
      </c>
      <c r="F72" s="16" t="s">
        <v>10710</v>
      </c>
      <c r="G72" s="21">
        <f>B3L305C3</f>
        <v>0.89996741550276549</v>
      </c>
      <c r="H72" s="16" t="s">
        <v>20382</v>
      </c>
      <c r="I72" s="21">
        <f>B9L465C1*B9L465C2</f>
        <v>0.21759392565044608</v>
      </c>
      <c r="J72" s="16" t="s">
        <v>20383</v>
      </c>
      <c r="K72" s="21">
        <f>B9L465C1-B9L465C3</f>
        <v>2.418585648631888E-2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0.3430482566529649</v>
      </c>
      <c r="F78" s="16" t="s">
        <v>10710</v>
      </c>
      <c r="G78" s="21">
        <f>B3L305C3</f>
        <v>0.89996741550276549</v>
      </c>
      <c r="H78" s="16" t="s">
        <v>20394</v>
      </c>
      <c r="I78" s="21">
        <f>B9L471C1*B9L471C2</f>
        <v>0.30873225293269818</v>
      </c>
      <c r="J78" s="16" t="s">
        <v>20395</v>
      </c>
      <c r="K78" s="21">
        <f>B9L471C1-B9L471C3</f>
        <v>3.4316003720266719E-2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5.6308977161975928</v>
      </c>
      <c r="F79" s="16" t="s">
        <v>10710</v>
      </c>
      <c r="G79" s="21">
        <f>B3L305C3</f>
        <v>0.89996741550276549</v>
      </c>
      <c r="H79" s="16" t="s">
        <v>20397</v>
      </c>
      <c r="I79" s="21">
        <f>B9L472C1*B9L472C2</f>
        <v>5.0676244646067721</v>
      </c>
      <c r="J79" s="16" t="s">
        <v>20398</v>
      </c>
      <c r="K79" s="21">
        <f>B9L472C1-B9L472C3</f>
        <v>0.56327325159082076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18.438556547978326</v>
      </c>
      <c r="F80" s="16" t="s">
        <v>10710</v>
      </c>
      <c r="G80" s="21">
        <f>B3L305C3</f>
        <v>0.89996741550276549</v>
      </c>
      <c r="H80" s="16" t="s">
        <v>20400</v>
      </c>
      <c r="I80" s="21">
        <f>B9L473C1*B9L473C2</f>
        <v>16.594100082085646</v>
      </c>
      <c r="J80" s="16" t="s">
        <v>20401</v>
      </c>
      <c r="K80" s="21">
        <f>B9L473C1-B9L473C3</f>
        <v>1.8444564658926801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3.3983496365685069</v>
      </c>
      <c r="F81" s="16" t="s">
        <v>10710</v>
      </c>
      <c r="G81" s="21">
        <f>B3L305C3</f>
        <v>0.89996741550276549</v>
      </c>
      <c r="H81" s="16" t="s">
        <v>20403</v>
      </c>
      <c r="I81" s="21">
        <f>B9L474C1*B9L474C2</f>
        <v>3.0584039393973215</v>
      </c>
      <c r="J81" s="16" t="s">
        <v>20404</v>
      </c>
      <c r="K81" s="21">
        <f>B9L474C1-B9L474C3</f>
        <v>0.33994569717118539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0.76958141994040175</v>
      </c>
      <c r="F82" s="16" t="s">
        <v>10710</v>
      </c>
      <c r="G82" s="21">
        <f>B3L305C3</f>
        <v>0.89996741550276549</v>
      </c>
      <c r="H82" s="16" t="s">
        <v>20406</v>
      </c>
      <c r="I82" s="21">
        <f>B9L475C1*B9L475C2</f>
        <v>0.69259820152271179</v>
      </c>
      <c r="J82" s="16" t="s">
        <v>20407</v>
      </c>
      <c r="K82" s="21">
        <f>B9L475C1-B9L475C3</f>
        <v>7.6983218417689958E-2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0.89996741550276549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0.19811006849950935</v>
      </c>
      <c r="F84" s="16" t="s">
        <v>10710</v>
      </c>
      <c r="G84" s="21">
        <f>B3L305C3</f>
        <v>0.89996741550276549</v>
      </c>
      <c r="H84" s="16" t="s">
        <v>20412</v>
      </c>
      <c r="I84" s="21">
        <f>B9L477C1*B9L477C2</f>
        <v>0.17829260633257926</v>
      </c>
      <c r="J84" s="16" t="s">
        <v>20413</v>
      </c>
      <c r="K84" s="21">
        <f>B9L477C1-B9L477C3</f>
        <v>1.9817462166930089E-2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0.89996741550276549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0.89996741550276549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13.939875613557103</v>
      </c>
      <c r="F87" s="16" t="s">
        <v>10710</v>
      </c>
      <c r="G87" s="21">
        <f>B3L305C3</f>
        <v>0.89996741550276549</v>
      </c>
      <c r="H87" s="16" t="s">
        <v>20421</v>
      </c>
      <c r="I87" s="21">
        <f>B9L480C1*B9L480C2</f>
        <v>12.545433828363013</v>
      </c>
      <c r="J87" s="16" t="s">
        <v>20422</v>
      </c>
      <c r="K87" s="21">
        <f>B9L480C1-B9L480C3</f>
        <v>1.3944417851940898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1.2124150047975915</v>
      </c>
      <c r="F88" s="16" t="s">
        <v>10710</v>
      </c>
      <c r="G88" s="21">
        <f>B3L305C3</f>
        <v>0.89996741550276549</v>
      </c>
      <c r="H88" s="16" t="s">
        <v>20424</v>
      </c>
      <c r="I88" s="21">
        <f>B9L481C1*B9L481C2</f>
        <v>1.0911339983844615</v>
      </c>
      <c r="J88" s="16" t="s">
        <v>20425</v>
      </c>
      <c r="K88" s="21">
        <f>B9L481C1-B9L481C3</f>
        <v>0.12128100641313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5.4779220857174771</v>
      </c>
      <c r="F89" s="16" t="s">
        <v>10710</v>
      </c>
      <c r="G89" s="21">
        <f>B3L305C3</f>
        <v>0.89996741550276549</v>
      </c>
      <c r="H89" s="16" t="s">
        <v>20427</v>
      </c>
      <c r="I89" s="21">
        <f>B9L482C1*B9L482C2</f>
        <v>4.9299513818086762</v>
      </c>
      <c r="J89" s="16" t="s">
        <v>20428</v>
      </c>
      <c r="K89" s="21">
        <f>B9L482C1-B9L482C3</f>
        <v>0.54797070390880087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0.65544884133348247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0.66286812576773657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0.66163053996810461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0.65878576219507212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0.65738512509873381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0.50879836210622409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0.51704871334519986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0.5156669534383731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0.51249920792752213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0.5109438615621078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0.76015319264088155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0.76644259483984789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0.76578613330922307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0.76483904026385108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0.76508432704044338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0.7250313743341984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0.73191695778592281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0.73119748863722389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0.73015981389832341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0.7304285239787095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0.92928994686457567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0.93178530455430952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0.9322075701641056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0.93186987892010065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0.93247848721450943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0.61663816964013973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0.62572321127868136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0.62728222889191976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0.62603495449250468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0.62828581275722928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0.47860010595364549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0.48729284753790342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0.48637757367735973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0.48506037957945342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0.48540114593728811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0.48346146357436093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0.49215915691109624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0.49124350040648757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0.48992569833290495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0.4902666284620098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0.92100153156109843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0.92204347050108382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0.92237534276118427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0.92250229895875213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0.92250023598670816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0.73678798237019882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0.74085021477424517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0.74214872004173749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0.74298945217493717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0.74367039294527404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0.91512770671735522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0.91674856414817052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0.9172641346543553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0.91759729372688925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0.91786675664871575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0.87388354678796876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0.87618549978154858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0.87691854824009319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0.87739245424529577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0.87777587775629695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0.92987620483389388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0.9306877428416015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0.93056819184405071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0.93002760873577506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0.93014307143825836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0.79834298163685402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0.803607254112082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0.80273255984459435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0.8007167604458505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0.79972161121002761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0.28462777063458372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0.29115116932727519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0.28482334710684487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0.2807273610937645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0.28093159778296917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0.65544884133348247</v>
      </c>
      <c r="G8" s="31">
        <f>CR1L2</f>
        <v>0.66286812576773657</v>
      </c>
      <c r="H8" s="31">
        <f>CR1L3</f>
        <v>0.66163053996810461</v>
      </c>
      <c r="I8" s="31">
        <f>CR1L4</f>
        <v>0.65878576219507212</v>
      </c>
      <c r="J8" s="31">
        <f>CR1L5</f>
        <v>0.65738512509873381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0.50879836210622409</v>
      </c>
      <c r="G9" s="31">
        <f>CR2L2</f>
        <v>0.51704871334519986</v>
      </c>
      <c r="H9" s="31">
        <f>CR2L3</f>
        <v>0.5156669534383731</v>
      </c>
      <c r="I9" s="31">
        <f>CR2L4</f>
        <v>0.51249920792752213</v>
      </c>
      <c r="J9" s="31">
        <f>CR2L5</f>
        <v>0.5109438615621078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0.76015319264088155</v>
      </c>
      <c r="G10" s="31">
        <f>CR3L2</f>
        <v>0.76644259483984789</v>
      </c>
      <c r="H10" s="31">
        <f>CR3L3</f>
        <v>0.76578613330922307</v>
      </c>
      <c r="I10" s="31">
        <f>CR3L4</f>
        <v>0.76483904026385108</v>
      </c>
      <c r="J10" s="31">
        <f>CR3L5</f>
        <v>0.76508432704044338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0.7250313743341984</v>
      </c>
      <c r="G11" s="31">
        <f>CR4L2</f>
        <v>0.73191695778592281</v>
      </c>
      <c r="H11" s="31">
        <f>CR4L3</f>
        <v>0.73119748863722389</v>
      </c>
      <c r="I11" s="31">
        <f>CR4L4</f>
        <v>0.73015981389832341</v>
      </c>
      <c r="J11" s="31">
        <f>CR4L5</f>
        <v>0.7304285239787095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0.92928994686457567</v>
      </c>
      <c r="G12" s="31">
        <f>CR5L2</f>
        <v>0.93178530455430952</v>
      </c>
      <c r="H12" s="31">
        <f>CR5L3</f>
        <v>0.9322075701641056</v>
      </c>
      <c r="I12" s="31">
        <f>CR5L4</f>
        <v>0.93186987892010065</v>
      </c>
      <c r="J12" s="31">
        <f>CR5L5</f>
        <v>0.93247848721450943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0.61663816964013973</v>
      </c>
      <c r="G13" s="31">
        <f>CR6L2</f>
        <v>0.62572321127868136</v>
      </c>
      <c r="H13" s="31">
        <f>CR6L3</f>
        <v>0.62728222889191976</v>
      </c>
      <c r="I13" s="31">
        <f>CR6L4</f>
        <v>0.62603495449250468</v>
      </c>
      <c r="J13" s="31">
        <f>CR6L5</f>
        <v>0.62828581275722928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0.47860010595364549</v>
      </c>
      <c r="G14" s="31">
        <f>CR7L2</f>
        <v>0.48729284753790342</v>
      </c>
      <c r="H14" s="31">
        <f>CR7L3</f>
        <v>0.48637757367735973</v>
      </c>
      <c r="I14" s="31">
        <f>CR7L4</f>
        <v>0.48506037957945342</v>
      </c>
      <c r="J14" s="31">
        <f>CR7L5</f>
        <v>0.48540114593728811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0.48346146357436093</v>
      </c>
      <c r="G15" s="31">
        <f>CR8L2</f>
        <v>0.49215915691109624</v>
      </c>
      <c r="H15" s="31">
        <f>CR8L3</f>
        <v>0.49124350040648757</v>
      </c>
      <c r="I15" s="31">
        <f>CR8L4</f>
        <v>0.48992569833290495</v>
      </c>
      <c r="J15" s="31">
        <f>CR8L5</f>
        <v>0.4902666284620098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0.92100153156109843</v>
      </c>
      <c r="G16" s="31">
        <f>CR9L2</f>
        <v>0.92204347050108382</v>
      </c>
      <c r="H16" s="31">
        <f>CR9L3</f>
        <v>0.92237534276118427</v>
      </c>
      <c r="I16" s="31">
        <f>CR9L4</f>
        <v>0.92250229895875213</v>
      </c>
      <c r="J16" s="31">
        <f>CR9L5</f>
        <v>0.92250023598670816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0.73678798237019882</v>
      </c>
      <c r="G17" s="31">
        <f>CR10L2</f>
        <v>0.74085021477424517</v>
      </c>
      <c r="H17" s="31">
        <f>CR10L3</f>
        <v>0.74214872004173749</v>
      </c>
      <c r="I17" s="31">
        <f>CR10L4</f>
        <v>0.74298945217493717</v>
      </c>
      <c r="J17" s="31">
        <f>CR10L5</f>
        <v>0.74367039294527404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0.91512770671735522</v>
      </c>
      <c r="G18" s="31">
        <f>CR11L2</f>
        <v>0.91674856414817052</v>
      </c>
      <c r="H18" s="31">
        <f>CR11L3</f>
        <v>0.9172641346543553</v>
      </c>
      <c r="I18" s="31">
        <f>CR11L4</f>
        <v>0.91759729372688925</v>
      </c>
      <c r="J18" s="31">
        <f>CR11L5</f>
        <v>0.91786675664871575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0.87388354678796876</v>
      </c>
      <c r="G19" s="31">
        <f>CR12L2</f>
        <v>0.87618549978154858</v>
      </c>
      <c r="H19" s="31">
        <f>CR12L3</f>
        <v>0.87691854824009319</v>
      </c>
      <c r="I19" s="31">
        <f>CR12L4</f>
        <v>0.87739245424529577</v>
      </c>
      <c r="J19" s="31">
        <f>CR12L5</f>
        <v>0.87777587775629695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0.92987620483389388</v>
      </c>
      <c r="G20" s="31">
        <f>CR13L2</f>
        <v>0.9306877428416015</v>
      </c>
      <c r="H20" s="31">
        <f>CR13L3</f>
        <v>0.93056819184405071</v>
      </c>
      <c r="I20" s="31">
        <f>CR13L4</f>
        <v>0.93002760873577506</v>
      </c>
      <c r="J20" s="31">
        <f>CR13L5</f>
        <v>0.93014307143825836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0.79834298163685402</v>
      </c>
      <c r="G21" s="31">
        <f>CR14L2</f>
        <v>0.803607254112082</v>
      </c>
      <c r="H21" s="31">
        <f>CR14L3</f>
        <v>0.80273255984459435</v>
      </c>
      <c r="I21" s="31">
        <f>CR14L4</f>
        <v>0.8007167604458505</v>
      </c>
      <c r="J21" s="31">
        <f>CR14L5</f>
        <v>0.79972161121002761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0.28462777063458372</v>
      </c>
      <c r="G23" s="31">
        <f>CR16L2</f>
        <v>0.29115116932727519</v>
      </c>
      <c r="H23" s="31">
        <f>CR16L3</f>
        <v>0.28482334710684487</v>
      </c>
      <c r="I23" s="31">
        <f>CR16L4</f>
        <v>0.2807273610937645</v>
      </c>
      <c r="J23" s="31">
        <f>CR16L5</f>
        <v>0.28093159778296917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7443.0910219800007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0.65738512509873381</v>
      </c>
      <c r="L8" s="16" t="s">
        <v>20796</v>
      </c>
      <c r="M8" s="15">
        <f>IF(D1L101C2&lt;&gt;0,D1L101C2*D1L101C4,D1L101C3*D1L101C4)</f>
        <v>4892.977322605585</v>
      </c>
      <c r="N8" s="16" t="s">
        <v>4251</v>
      </c>
      <c r="O8" s="32">
        <f>1</f>
        <v>1</v>
      </c>
      <c r="P8" s="16" t="s">
        <v>20797</v>
      </c>
      <c r="Q8" s="15">
        <f>D1L101C5*D1L101C6</f>
        <v>4892.977322605585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55432010</v>
      </c>
      <c r="V8" s="16" t="s">
        <v>20798</v>
      </c>
      <c r="W8" s="33">
        <f>IF(D1L101C9=0,0,D1L101C7/D1L101C9)</f>
        <v>8.826988814956529E-5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0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55432010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3516.0563720999999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0.65738512509873381</v>
      </c>
      <c r="L10" s="16" t="s">
        <v>20825</v>
      </c>
      <c r="M10" s="15">
        <f>IF(D1L103C2&lt;&gt;0,D1L103C2*D1L103C4,D1L103C3*D1L103C4)</f>
        <v>2311.4031580271585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2311.4031580271585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55432010</v>
      </c>
      <c r="V10" s="16" t="s">
        <v>20827</v>
      </c>
      <c r="W10" s="33">
        <f>IF(D1L103C9=0,0,D1L103C7/D1L103C9)</f>
        <v>4.1697985658956957E-5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3456.8904085199997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0.65738512509873381</v>
      </c>
      <c r="L11" s="16" t="s">
        <v>20840</v>
      </c>
      <c r="M11" s="15">
        <f>IF(D1L104C2&lt;&gt;0,D1L104C2*D1L104C4,D1L104C3*D1L104C4)</f>
        <v>2272.5083336575331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2272.5083336575331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55432010</v>
      </c>
      <c r="V11" s="16" t="s">
        <v>20842</v>
      </c>
      <c r="W11" s="33">
        <f>IF(D1L104C9=0,0,D1L104C7/D1L104C9)</f>
        <v>4.0996318438705958E-5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15339.96662096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0.65738512509873381</v>
      </c>
      <c r="L12" s="16" t="s">
        <v>20855</v>
      </c>
      <c r="M12" s="15">
        <f>IF(D1L105C2&lt;&gt;0,D1L105C2*D1L105C4,D1L105C3*D1L105C4)</f>
        <v>10084.26587613019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10084.26587613019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55432010</v>
      </c>
      <c r="V12" s="16" t="s">
        <v>20857</v>
      </c>
      <c r="W12" s="33">
        <f>IF(D1L105C9=0,0,D1L105C7/D1L105C9)</f>
        <v>1.8192134609822358E-4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1894.9315512800003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0.65738512509873381</v>
      </c>
      <c r="L13" s="16" t="s">
        <v>20870</v>
      </c>
      <c r="M13" s="15">
        <f>IF(D1L106C2&lt;&gt;0,D1L106C2*D1L106C4,D1L106C3*D1L106C4)</f>
        <v>1245.6998148917407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1245.6998148917407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55432010</v>
      </c>
      <c r="V13" s="16" t="s">
        <v>20872</v>
      </c>
      <c r="W13" s="33">
        <f>IF(D1L106C9=0,0,D1L106C7/D1L106C9)</f>
        <v>2.2472571622276383E-5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981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0.65544884133348247</v>
      </c>
      <c r="L14" s="16" t="s">
        <v>20885</v>
      </c>
      <c r="M14" s="15">
        <f>IF(D1L107C2&lt;&gt;0,D1L107C2*D1L107C4,D1L107C3*D1L107C4)</f>
        <v>642.99531334814628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642.99531334814628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57036609</v>
      </c>
      <c r="V14" s="16" t="s">
        <v>20887</v>
      </c>
      <c r="W14" s="33">
        <f>IF(D1L107C9=0,0,D1L107C7/D1L107C9)</f>
        <v>1.1273379056390717E-5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6613.2776745599986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0.65738512509873381</v>
      </c>
      <c r="L15" s="16" t="s">
        <v>20901</v>
      </c>
      <c r="M15" s="15">
        <f>IF(D1L108C2&lt;&gt;0,D1L108C2*D1L108C4,D1L108C3*D1L108C4)</f>
        <v>4347.4703714032885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4347.4703714032885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55432010</v>
      </c>
      <c r="V15" s="16" t="s">
        <v>20903</v>
      </c>
      <c r="W15" s="33">
        <f>IF(D1L108C9=0,0,D1L108C7/D1L108C9)</f>
        <v>7.8428878393608462E-5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1324.3655358399997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0.65738512509873381</v>
      </c>
      <c r="L16" s="16" t="s">
        <v>20916</v>
      </c>
      <c r="M16" s="15">
        <f>IF(D1L109C2&lt;&gt;0,D1L109C2*D1L109C4,D1L109C3*D1L109C4)</f>
        <v>870.61820345462979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870.61820345462979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55432010</v>
      </c>
      <c r="V16" s="16" t="s">
        <v>20918</v>
      </c>
      <c r="W16" s="33">
        <f>IF(D1L109C9=0,0,D1L109C7/D1L109C9)</f>
        <v>1.5706055101639463E-5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40569.57918524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0.65733830444119035</v>
      </c>
      <c r="L17" s="16" t="s">
        <v>20931</v>
      </c>
      <c r="M17" s="15">
        <f>SUMIF(D1L101C2:D1L109C2,"&lt;&gt;0",D1L101C5:D1L109C5)</f>
        <v>26667.93839351827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26667.93839351827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4.8076642251936675E-4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0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32631.935974840002</v>
      </c>
      <c r="H19" s="16" t="s">
        <v>20962</v>
      </c>
      <c r="I19" s="15">
        <f>SUM(D1L101C3:D1L107C3)</f>
        <v>0</v>
      </c>
      <c r="J19" s="16" t="s">
        <v>20963</v>
      </c>
      <c r="K19" s="21">
        <f>D1L112C5/SUM(D1L112C2,D1L112C3)</f>
        <v>0.65732691542416288</v>
      </c>
      <c r="L19" s="16" t="s">
        <v>20951</v>
      </c>
      <c r="M19" s="15">
        <f>SUM(D1L101C5:D1L107C5)</f>
        <v>21449.849818660354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21449.849818660354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3.8663148902411885E-4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40569.57918524</v>
      </c>
      <c r="H20" s="16" t="s">
        <v>20950</v>
      </c>
      <c r="I20" s="15">
        <f>SUM(D1L101C3:D1L109C3)</f>
        <v>0</v>
      </c>
      <c r="J20" s="16" t="s">
        <v>20975</v>
      </c>
      <c r="K20" s="21">
        <f>D1L113C5/SUM(D1L113C2,D1L113C3)</f>
        <v>0.65733830444119035</v>
      </c>
      <c r="L20" s="16" t="s">
        <v>20964</v>
      </c>
      <c r="M20" s="15">
        <f>SUM(D1L110C5:D1L111C5)</f>
        <v>26667.93839351827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26667.93839351827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4.8076642251936675E-4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4956.8455959541643</v>
      </c>
      <c r="J21" s="16" t="s">
        <v>20987</v>
      </c>
      <c r="K21" s="21">
        <f>IF(FLOW_THRU_100PCT="Y",1,INDEX(VariabilityMatrix,D1L114C1,D1L114C8))</f>
        <v>0.5109438615621078</v>
      </c>
      <c r="L21" s="16" t="s">
        <v>20976</v>
      </c>
      <c r="M21" s="15">
        <f>IF(D1L114C2&lt;&gt;0,D1L114C2*D1L114C4,D1L114C3*D1L114C4)</f>
        <v>2532.6698299639484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2532.6698299639484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55432010</v>
      </c>
      <c r="V21" s="16" t="s">
        <v>20978</v>
      </c>
      <c r="W21" s="33">
        <f>IF(D1L114C9=0,0,D1L114C7/D1L114C9)</f>
        <v>4.5689662524666675E-5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858.94693192982584</v>
      </c>
      <c r="J22" s="16" t="s">
        <v>21003</v>
      </c>
      <c r="K22" s="21">
        <f>IF(FLOW_THRU_100PCT="Y",1,INDEX(VariabilityMatrix,D1L115C1,D1L115C8))</f>
        <v>0.5109438615621078</v>
      </c>
      <c r="L22" s="16" t="s">
        <v>20992</v>
      </c>
      <c r="M22" s="15">
        <f>IF(D1L115C2&lt;&gt;0,D1L115C2*D1L115C4,D1L115C3*D1L115C4)</f>
        <v>438.87366227715017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438.87366227715017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55432010</v>
      </c>
      <c r="V22" s="16" t="s">
        <v>20994</v>
      </c>
      <c r="W22" s="33">
        <f>IF(D1L115C9=0,0,D1L115C7/D1L115C9)</f>
        <v>7.9173326436683449E-6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-1.2485596218909878</v>
      </c>
      <c r="J23" s="16" t="s">
        <v>21019</v>
      </c>
      <c r="K23" s="21">
        <f>IF(FLOW_THRU_100PCT="Y",1,INDEX(VariabilityMatrix,D1L116C1,D1L116C8))</f>
        <v>0.5109438615621078</v>
      </c>
      <c r="L23" s="16" t="s">
        <v>21008</v>
      </c>
      <c r="M23" s="15">
        <f>IF(D1L116C2&lt;&gt;0,D1L116C2*D1L116C4,D1L116C3*D1L116C4)</f>
        <v>-0.63794387459950652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-0.63794387459950652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55432010</v>
      </c>
      <c r="V23" s="16" t="s">
        <v>21010</v>
      </c>
      <c r="W23" s="33">
        <f>IF(D1L116C9=0,0,D1L116C7/D1L116C9)</f>
        <v>-1.1508582759302911E-8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2440.3915568037733</v>
      </c>
      <c r="J24" s="16" t="s">
        <v>21034</v>
      </c>
      <c r="K24" s="21">
        <f>IF(FLOW_THRU_100PCT="Y",1,INDEX(VariabilityMatrix,D1L117C1,D1L117C8))</f>
        <v>0.5109438615621078</v>
      </c>
      <c r="L24" s="16" t="s">
        <v>21023</v>
      </c>
      <c r="M24" s="15">
        <f>IF(D1L117C2&lt;&gt;0,D1L117C2*D1L117C4,D1L117C3*D1L117C4)</f>
        <v>1246.9030857568839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1246.9030857568839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55432010</v>
      </c>
      <c r="V24" s="16" t="s">
        <v>21025</v>
      </c>
      <c r="W24" s="33">
        <f>IF(D1L117C9=0,0,D1L117C7/D1L117C9)</f>
        <v>2.2494278770639634E-5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286.19282898860354</v>
      </c>
      <c r="J25" s="16" t="s">
        <v>21050</v>
      </c>
      <c r="K25" s="21">
        <f>IF(FLOW_THRU_100PCT="Y",1,INDEX(VariabilityMatrix,D1L118C1,D1L118C8))</f>
        <v>0.5109438615621078</v>
      </c>
      <c r="L25" s="16" t="s">
        <v>21039</v>
      </c>
      <c r="M25" s="15">
        <f>IF(D1L118C2&lt;&gt;0,D1L118C2*D1L118C4,D1L118C3*D1L118C4)</f>
        <v>146.22846919482103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146.22846919482103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55432010</v>
      </c>
      <c r="V25" s="16" t="s">
        <v>21041</v>
      </c>
      <c r="W25" s="33">
        <f>IF(D1L118C9=0,0,D1L118C7/D1L118C9)</f>
        <v>2.6379788356009648E-6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-3.6947717526747761E-2</v>
      </c>
      <c r="J26" s="16" t="s">
        <v>21066</v>
      </c>
      <c r="K26" s="21">
        <f>IF(FLOW_THRU_100PCT="Y",1,INDEX(VariabilityMatrix,D1L119C1,D1L119C8))</f>
        <v>0.5109438615621078</v>
      </c>
      <c r="L26" s="16" t="s">
        <v>21055</v>
      </c>
      <c r="M26" s="15">
        <f>IF(D1L119C2&lt;&gt;0,D1L119C2*D1L119C4,D1L119C3*D1L119C4)</f>
        <v>-1.8878209469022474E-2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-1.8878209469022474E-2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55432010</v>
      </c>
      <c r="V26" s="16" t="s">
        <v>21057</v>
      </c>
      <c r="W26" s="33">
        <f>IF(D1L119C9=0,0,D1L119C7/D1L119C9)</f>
        <v>-3.4056512598086326E-10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-0.60647099702519247</v>
      </c>
      <c r="J27" s="16" t="s">
        <v>21081</v>
      </c>
      <c r="K27" s="21">
        <f>IF(FLOW_THRU_100PCT="Y",1,INDEX(VariabilityMatrix,D1L120C1,D1L120C8))</f>
        <v>0.50879836210622409</v>
      </c>
      <c r="L27" s="16" t="s">
        <v>21070</v>
      </c>
      <c r="M27" s="15">
        <f>IF(D1L120C2&lt;&gt;0,D1L120C2*D1L120C4,D1L120C3*D1L120C4)</f>
        <v>-0.30857144995134661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-0.30857144995134661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57036609</v>
      </c>
      <c r="V27" s="16" t="s">
        <v>21072</v>
      </c>
      <c r="W27" s="33">
        <f>IF(D1L120C9=0,0,D1L120C7/D1L120C9)</f>
        <v>-5.4100595277560521E-9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-5.110916462130433</v>
      </c>
      <c r="J28" s="16" t="s">
        <v>21097</v>
      </c>
      <c r="K28" s="21">
        <f>IF(FLOW_THRU_100PCT="Y",1,INDEX(VariabilityMatrix,D1L121C1,D1L121C8))</f>
        <v>0.5109438615621078</v>
      </c>
      <c r="L28" s="16" t="s">
        <v>21086</v>
      </c>
      <c r="M28" s="15">
        <f>IF(D1L121C2&lt;&gt;0,D1L121C2*D1L121C4,D1L121C3*D1L121C4)</f>
        <v>-2.6113913932822697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-2.6113913932822697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55432010</v>
      </c>
      <c r="V28" s="16" t="s">
        <v>21088</v>
      </c>
      <c r="W28" s="33">
        <f>IF(D1L121C9=0,0,D1L121C7/D1L121C9)</f>
        <v>-4.7109808814117864E-8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1927.5868261855321</v>
      </c>
      <c r="J29" s="16" t="s">
        <v>21113</v>
      </c>
      <c r="K29" s="21">
        <f>IF(FLOW_THRU_100PCT="Y",1,INDEX(VariabilityMatrix,D1L122C1,D1L122C8))</f>
        <v>0.5109438615621078</v>
      </c>
      <c r="L29" s="16" t="s">
        <v>21102</v>
      </c>
      <c r="M29" s="15">
        <f>IF(D1L122C2&lt;&gt;0,D1L122C2*D1L122C4,D1L122C3*D1L122C4)</f>
        <v>984.88865646748332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984.88865646748332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55432010</v>
      </c>
      <c r="V29" s="16" t="s">
        <v>21104</v>
      </c>
      <c r="W29" s="33">
        <f>IF(D1L122C9=0,0,D1L122C7/D1L122C9)</f>
        <v>1.7767507555065808E-5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1011.4742558866028</v>
      </c>
      <c r="J30" s="16" t="s">
        <v>21129</v>
      </c>
      <c r="K30" s="21">
        <f>IF(FLOW_THRU_100PCT="Y",1,INDEX(VariabilityMatrix,D1L123C1,D1L123C8))</f>
        <v>0.5109438615621078</v>
      </c>
      <c r="L30" s="16" t="s">
        <v>21118</v>
      </c>
      <c r="M30" s="15">
        <f>IF(D1L123C2&lt;&gt;0,D1L123C2*D1L123C4,D1L123C3*D1L123C4)</f>
        <v>516.80656217336036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516.80656217336036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55432010</v>
      </c>
      <c r="V30" s="16" t="s">
        <v>21120</v>
      </c>
      <c r="W30" s="33">
        <f>IF(D1L123C9=0,0,D1L123C7/D1L123C9)</f>
        <v>9.3232513519419629E-6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148.24952794136621</v>
      </c>
      <c r="J31" s="16" t="s">
        <v>21145</v>
      </c>
      <c r="K31" s="21">
        <f>IF(FLOW_THRU_100PCT="Y",1,INDEX(VariabilityMatrix,D1L124C1,D1L124C8))</f>
        <v>0.50879836210622409</v>
      </c>
      <c r="L31" s="16" t="s">
        <v>21134</v>
      </c>
      <c r="M31" s="15">
        <f>IF(D1L124C2&lt;&gt;0,D1L124C2*D1L124C4,D1L124C3*D1L124C4)</f>
        <v>75.429116999588032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75.429116999588032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57036609</v>
      </c>
      <c r="V31" s="16" t="s">
        <v>21136</v>
      </c>
      <c r="W31" s="33">
        <f>IF(D1L124C9=0,0,D1L124C7/D1L124C9)</f>
        <v>1.3224684693227123E-6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6389.8060510000005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0.5109438615621078</v>
      </c>
      <c r="L32" s="16" t="s">
        <v>21150</v>
      </c>
      <c r="M32" s="15">
        <f>IF(D1L125C2&lt;&gt;0,D1L125C2*D1L125C4,D1L125C3*D1L125C4)</f>
        <v>3264.8321783308629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3264.8321783308629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55432010</v>
      </c>
      <c r="V32" s="16" t="s">
        <v>21152</v>
      </c>
      <c r="W32" s="33">
        <f>IF(D1L125C9=0,0,D1L125C7/D1L125C9)</f>
        <v>5.8897957666172724E-5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-1.9859088793587676</v>
      </c>
      <c r="J33" s="16" t="s">
        <v>21177</v>
      </c>
      <c r="K33" s="21">
        <f>IF(FLOW_THRU_100PCT="Y",1,INDEX(VariabilityMatrix,D1L126C1,D1L126C8))</f>
        <v>0.5109438615621078</v>
      </c>
      <c r="L33" s="16" t="s">
        <v>21166</v>
      </c>
      <c r="M33" s="15">
        <f>IF(D1L126C2&lt;&gt;0,D1L126C2*D1L126C4,D1L126C3*D1L126C4)</f>
        <v>-1.0146879515300469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-1.0146879515300469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55432010</v>
      </c>
      <c r="V33" s="16" t="s">
        <v>21168</v>
      </c>
      <c r="W33" s="33">
        <f>IF(D1L126C9=0,0,D1L126C7/D1L126C9)</f>
        <v>-1.8305090353570921E-8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6084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0.50879836210622409</v>
      </c>
      <c r="L34" s="16" t="s">
        <v>21182</v>
      </c>
      <c r="M34" s="15">
        <f>IF(D1L127C2&lt;&gt;0,D1L127C2*D1L127C4,D1L127C3*D1L127C4)</f>
        <v>3095.5292350542672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3095.5292350542672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57036609</v>
      </c>
      <c r="V34" s="16" t="s">
        <v>21184</v>
      </c>
      <c r="W34" s="33">
        <f>IF(D1L127C9=0,0,D1L127C7/D1L127C9)</f>
        <v>5.4272673101135225E-5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-0.36601632567420278</v>
      </c>
      <c r="J35" s="16" t="s">
        <v>21209</v>
      </c>
      <c r="K35" s="21">
        <f>IF(FLOW_THRU_100PCT="Y",1,INDEX(VariabilityMatrix,D1L128C1,D1L128C8))</f>
        <v>0.50879836210622409</v>
      </c>
      <c r="L35" s="16" t="s">
        <v>21198</v>
      </c>
      <c r="M35" s="15">
        <f>IF(D1L128C2&lt;&gt;0,D1L128C2*D1L128C4,D1L128C3*D1L128C4)</f>
        <v>-0.18622850700717267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-0.18622850700717267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57036609</v>
      </c>
      <c r="V35" s="16" t="s">
        <v>21200</v>
      </c>
      <c r="W35" s="33">
        <f>IF(D1L128C9=0,0,D1L128C7/D1L128C9)</f>
        <v>-3.2650697555875501E-9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276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0.50879836210622409</v>
      </c>
      <c r="L36" s="16" t="s">
        <v>21214</v>
      </c>
      <c r="M36" s="15">
        <f>IF(D1L129C2&lt;&gt;0,D1L129C2*D1L129C4,D1L129C3*D1L129C4)</f>
        <v>140.42834794131784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140.42834794131784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57036609</v>
      </c>
      <c r="V36" s="16" t="s">
        <v>21216</v>
      </c>
      <c r="W36" s="33">
        <f>IF(D1L129C9=0,0,D1L129C7/D1L129C9)</f>
        <v>2.4620739276649116E-6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-8.2887105141467451E-2</v>
      </c>
      <c r="J37" s="16" t="s">
        <v>21241</v>
      </c>
      <c r="K37" s="21">
        <f>IF(FLOW_THRU_100PCT="Y",1,INDEX(VariabilityMatrix,D1L130C1,D1L130C8))</f>
        <v>0.50879836210622409</v>
      </c>
      <c r="L37" s="16" t="s">
        <v>21230</v>
      </c>
      <c r="M37" s="15">
        <f>IF(D1L130C2&lt;&gt;0,D1L130C2*D1L130C4,D1L130C3*D1L130C4)</f>
        <v>-4.2172823335705024E-2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-4.2172823335705024E-2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57036609</v>
      </c>
      <c r="V37" s="16" t="s">
        <v>21232</v>
      </c>
      <c r="W37" s="33">
        <f>IF(D1L130C9=0,0,D1L130C7/D1L130C9)</f>
        <v>-7.3939920474067849E-10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405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0.50879836210622409</v>
      </c>
      <c r="L38" s="16" t="s">
        <v>21246</v>
      </c>
      <c r="M38" s="15">
        <f>IF(D1L131C2&lt;&gt;0,D1L131C2*D1L131C4,D1L131C3*D1L131C4)</f>
        <v>206.06333665302077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206.06333665302077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57036609</v>
      </c>
      <c r="V38" s="16" t="s">
        <v>21248</v>
      </c>
      <c r="W38" s="33">
        <f>IF(D1L131C9=0,0,D1L131C7/D1L131C9)</f>
        <v>3.6128258721169903E-6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0.50879836210622409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57036609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2673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0.50879836210622409</v>
      </c>
      <c r="L40" s="16" t="s">
        <v>21278</v>
      </c>
      <c r="M40" s="15">
        <f>IF(D1L133C2&lt;&gt;0,D1L133C2*D1L133C4,D1L133C3*D1L133C4)</f>
        <v>1360.018021909937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1360.018021909937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57036609</v>
      </c>
      <c r="V40" s="16" t="s">
        <v>21280</v>
      </c>
      <c r="W40" s="33">
        <f>IF(D1L133C9=0,0,D1L133C7/D1L133C9)</f>
        <v>2.3844650755972134E-5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-2.1337274590872805E-2</v>
      </c>
      <c r="J41" s="16" t="s">
        <v>21305</v>
      </c>
      <c r="K41" s="21">
        <f>IF(FLOW_THRU_100PCT="Y",1,INDEX(VariabilityMatrix,D1L134C1,D1L134C8))</f>
        <v>0.50879836210622409</v>
      </c>
      <c r="L41" s="16" t="s">
        <v>21294</v>
      </c>
      <c r="M41" s="15">
        <f>IF(D1L134C2&lt;&gt;0,D1L134C2*D1L134C4,D1L134C3*D1L134C4)</f>
        <v>-1.0856370363646835E-2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-1.0856370363646835E-2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57036609</v>
      </c>
      <c r="V41" s="16" t="s">
        <v>21296</v>
      </c>
      <c r="W41" s="33">
        <f>IF(D1L134C9=0,0,D1L134C7/D1L134C9)</f>
        <v>-1.903403893391845E-10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2661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0.50879836210622409</v>
      </c>
      <c r="L42" s="16" t="s">
        <v>21310</v>
      </c>
      <c r="M42" s="15">
        <f>IF(D1L135C2&lt;&gt;0,D1L135C2*D1L135C4,D1L135C3*D1L135C4)</f>
        <v>1353.9124415646622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1353.9124415646622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57036609</v>
      </c>
      <c r="V42" s="16" t="s">
        <v>21312</v>
      </c>
      <c r="W42" s="33">
        <f>IF(D1L135C9=0,0,D1L135C7/D1L135C9)</f>
        <v>2.3737604063464962E-5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0.50879836210622409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57036609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0.50879836210622409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57036609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0.50879836210622409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57036609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270</v>
      </c>
      <c r="J46" s="16" t="s">
        <v>21385</v>
      </c>
      <c r="K46" s="21">
        <f>IF(FLOW_THRU_100PCT="Y",1,D1L113C4)</f>
        <v>0.65733830444119035</v>
      </c>
      <c r="L46" s="16" t="s">
        <v>21374</v>
      </c>
      <c r="M46" s="15">
        <f>IF(D1L139C2&lt;&gt;0,D1L139C2*D1L139C4,D1L139C3*D1L139C4)</f>
        <v>177.4813421991214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177.4813421991214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57036609</v>
      </c>
      <c r="V46" s="16" t="s">
        <v>21376</v>
      </c>
      <c r="W46" s="33">
        <f>IF(D1L139C9=0,0,D1L139C7/D1L139C9)</f>
        <v>3.1117092216881513E-6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11629.537128442575</v>
      </c>
      <c r="J47" s="16" t="s">
        <v>21385</v>
      </c>
      <c r="K47" s="21">
        <f>IF(FLOW_THRU_100PCT="Y",1,D1L113C4)</f>
        <v>0.65733830444119035</v>
      </c>
      <c r="L47" s="16" t="s">
        <v>21390</v>
      </c>
      <c r="M47" s="15">
        <f>IF(D1L140C2&lt;&gt;0,D1L140C2*D1L140C4,D1L140C3*D1L140C4)</f>
        <v>7644.5402174463115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7644.5402174463115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57036609</v>
      </c>
      <c r="V47" s="16" t="s">
        <v>21392</v>
      </c>
      <c r="W47" s="33">
        <f>IF(D1L140C9=0,0,D1L140C7/D1L140C9)</f>
        <v>1.3402865898718333E-4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-1.5013823173243519</v>
      </c>
      <c r="J48" s="16" t="s">
        <v>21385</v>
      </c>
      <c r="K48" s="21">
        <f>IF(FLOW_THRU_100PCT="Y",1,D1L113C4)</f>
        <v>0.65733830444119035</v>
      </c>
      <c r="L48" s="16" t="s">
        <v>21405</v>
      </c>
      <c r="M48" s="15">
        <f>IF(D1L141C2&lt;&gt;0,D1L141C2*D1L141C4,D1L141C3*D1L141C4)</f>
        <v>-0.9869161067879747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-0.9869161067879747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57036609</v>
      </c>
      <c r="V48" s="16" t="s">
        <v>21407</v>
      </c>
      <c r="W48" s="33">
        <f>IF(D1L141C9=0,0,D1L141C7/D1L141C9)</f>
        <v>-1.7303204452213746E-8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-0.13058211564610434</v>
      </c>
      <c r="J49" s="16" t="s">
        <v>21430</v>
      </c>
      <c r="K49" s="21">
        <f>IF(FLOW_THRU_100PCT="Y",1,INDEX(VariabilityMatrix,D1L142C1,D1L142C8))</f>
        <v>0.5109438615621078</v>
      </c>
      <c r="L49" s="16" t="s">
        <v>21419</v>
      </c>
      <c r="M49" s="15">
        <f>IF(D1L142C2&lt;&gt;0,D1L142C2*D1L142C4,D1L142C3*D1L142C4)</f>
        <v>-6.6720130419170284E-2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-6.6720130419170284E-2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55432010</v>
      </c>
      <c r="V49" s="16" t="s">
        <v>21421</v>
      </c>
      <c r="W49" s="33">
        <f>IF(D1L142C9=0,0,D1L142C7/D1L142C9)</f>
        <v>-1.2036390240795937E-9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-0.58999488827419166</v>
      </c>
      <c r="J50" s="16" t="s">
        <v>21445</v>
      </c>
      <c r="K50" s="21">
        <f>IF(FLOW_THRU_100PCT="Y",1,INDEX(VariabilityMatrix,D1L143C1,D1L143C8))</f>
        <v>0.5156669534383731</v>
      </c>
      <c r="L50" s="16" t="s">
        <v>21434</v>
      </c>
      <c r="M50" s="15">
        <f>IF(D1L143C2&lt;&gt;0,D1L143C2*D1L143C4,D1L143C3*D1L143C4)</f>
        <v>-0.30424086658056571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-0.30424086658056571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57557132</v>
      </c>
      <c r="V50" s="16" t="s">
        <v>21436</v>
      </c>
      <c r="W50" s="33">
        <f>IF(D1L143C9=0,0,D1L143C7/D1L143C9)</f>
        <v>-5.2858934420249731E-9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4570.0334815477527</v>
      </c>
      <c r="J51" s="16" t="s">
        <v>21461</v>
      </c>
      <c r="K51" s="21">
        <f>IF(FLOW_THRU_100PCT="Y",1,INDEX(VariabilityMatrix,D1L144C1,D1L144C8))</f>
        <v>0.5156669534383731</v>
      </c>
      <c r="L51" s="16" t="s">
        <v>21450</v>
      </c>
      <c r="M51" s="15">
        <f>IF(D1L144C2&lt;&gt;0,D1L144C2*D1L144C4,D1L144C3*D1L144C4)</f>
        <v>2356.615242541091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2356.615242541091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57557132</v>
      </c>
      <c r="V51" s="16" t="s">
        <v>21452</v>
      </c>
      <c r="W51" s="33">
        <f>IF(D1L144C9=0,0,D1L144C7/D1L144C9)</f>
        <v>4.0943931023892764E-5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201.55955368760061</v>
      </c>
      <c r="J52" s="16" t="s">
        <v>21476</v>
      </c>
      <c r="K52" s="21">
        <f>IF(FLOW_THRU_100PCT="Y",1,INDEX(VariabilityMatrix,D1L145C1,D1L145C8))</f>
        <v>0.5156669534383731</v>
      </c>
      <c r="L52" s="16" t="s">
        <v>21465</v>
      </c>
      <c r="M52" s="15">
        <f>IF(D1L145C2&lt;&gt;0,D1L145C2*D1L145C4,D1L145C3*D1L145C4)</f>
        <v>103.9376009864832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103.9376009864832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57557132</v>
      </c>
      <c r="V52" s="16" t="s">
        <v>21467</v>
      </c>
      <c r="W52" s="33">
        <f>IF(D1L145C9=0,0,D1L145C7/D1L145C9)</f>
        <v>1.8058161929695038E-6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0</v>
      </c>
      <c r="J53" s="16" t="s">
        <v>21492</v>
      </c>
      <c r="K53" s="21">
        <f>IF(FLOW_THRU_100PCT="Y",1,D1L144C4)</f>
        <v>0.5156669534383731</v>
      </c>
      <c r="L53" s="16" t="s">
        <v>21481</v>
      </c>
      <c r="M53" s="15">
        <f>IF(D1L146C2&lt;&gt;0,D1L146C2*D1L146C4,D1L146C3*D1L146C4)</f>
        <v>0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0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57557132</v>
      </c>
      <c r="V53" s="16" t="s">
        <v>21483</v>
      </c>
      <c r="W53" s="33">
        <f>IF(D1L146C9=0,0,D1L146C7/D1L146C9)</f>
        <v>0</v>
      </c>
      <c r="X53" s="16" t="s">
        <v>21484</v>
      </c>
      <c r="Y53" s="32">
        <f>IF(D1L146C5=0,0,D1L146C7/D1L146C5)</f>
        <v>0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0.50879836210622409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57036609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4.8851770425979408</v>
      </c>
      <c r="J55" s="16" t="s">
        <v>21524</v>
      </c>
      <c r="K55" s="21">
        <f>IF(FLOW_THRU_100PCT="Y",1,INDEX(VariabilityMatrix,D1L148C1,D1L148C8))</f>
        <v>0.5156669534383731</v>
      </c>
      <c r="L55" s="16" t="s">
        <v>21513</v>
      </c>
      <c r="M55" s="15">
        <f>IF(D1L148C2&lt;&gt;0,D1L148C2*D1L148C4,D1L148C3*D1L148C4)</f>
        <v>2.5191243625635615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2.5191243625635615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57557132</v>
      </c>
      <c r="V55" s="16" t="s">
        <v>21515</v>
      </c>
      <c r="W55" s="33">
        <f>IF(D1L148C9=0,0,D1L148C7/D1L148C9)</f>
        <v>4.376737121932277E-8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98.967688121564905</v>
      </c>
      <c r="J56" s="16" t="s">
        <v>21540</v>
      </c>
      <c r="K56" s="21">
        <f>IF(FLOW_THRU_100PCT="Y",1,INDEX(VariabilityMatrix,D1L149C1,D1L149C8))</f>
        <v>0.50879836210622409</v>
      </c>
      <c r="L56" s="16" t="s">
        <v>21529</v>
      </c>
      <c r="M56" s="15">
        <f>IF(D1L149C2&lt;&gt;0,D1L149C2*D1L149C4,D1L149C3*D1L149C4)</f>
        <v>50.35459761769183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50.35459761769183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57036609</v>
      </c>
      <c r="V56" s="16" t="s">
        <v>21531</v>
      </c>
      <c r="W56" s="33">
        <f>IF(D1L149C9=0,0,D1L149C7/D1L149C9)</f>
        <v>8.8284697320788886E-7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0.8316612447190328</v>
      </c>
      <c r="J57" s="16" t="s">
        <v>21556</v>
      </c>
      <c r="K57" s="21">
        <f>IF(FLOW_THRU_100PCT="Y",1,INDEX(VariabilityMatrix,D1L150C1,D1L150C8))</f>
        <v>0.50879836210622409</v>
      </c>
      <c r="L57" s="16" t="s">
        <v>21545</v>
      </c>
      <c r="M57" s="15">
        <f>IF(D1L150C2&lt;&gt;0,D1L150C2*D1L150C4,D1L150C3*D1L150C4)</f>
        <v>0.42314787914026752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0.42314787914026752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57036609</v>
      </c>
      <c r="V57" s="16" t="s">
        <v>21547</v>
      </c>
      <c r="W57" s="33">
        <f>IF(D1L150C9=0,0,D1L150C7/D1L150C9)</f>
        <v>7.4188821277973861E-9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0.50879836210622409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57036609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0.50879836210622409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57036609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2729.5122051678659</v>
      </c>
      <c r="J60" s="16" t="s">
        <v>21604</v>
      </c>
      <c r="K60" s="21">
        <f>IF(FLOW_THRU_100PCT="Y",1,INDEX(VariabilityMatrix,D1L153C1,D1L153C8))</f>
        <v>0.50879836210622409</v>
      </c>
      <c r="L60" s="16" t="s">
        <v>21593</v>
      </c>
      <c r="M60" s="15">
        <f>IF(D1L153C2&lt;&gt;0,D1L153C2*D1L153C4,D1L153C3*D1L153C4)</f>
        <v>1388.7713393383581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1388.7713393383581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57036609</v>
      </c>
      <c r="V60" s="16" t="s">
        <v>21595</v>
      </c>
      <c r="W60" s="33">
        <f>IF(D1L153C9=0,0,D1L153C7/D1L153C9)</f>
        <v>2.434877114343102E-5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0.50879836210622409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57036609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1515.2867878780778</v>
      </c>
      <c r="J62" s="16" t="s">
        <v>21492</v>
      </c>
      <c r="K62" s="21">
        <f>IF(FLOW_THRU_100PCT="Y",1,D1L144C4)</f>
        <v>0.5156669534383731</v>
      </c>
      <c r="L62" s="16" t="s">
        <v>21625</v>
      </c>
      <c r="M62" s="15">
        <f>IF(D1L155C2&lt;&gt;0,D1L155C2*D1L155C4,D1L155C3*D1L155C4)</f>
        <v>781.38332149050666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781.38332149050666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57036609</v>
      </c>
      <c r="V62" s="16" t="s">
        <v>21627</v>
      </c>
      <c r="W62" s="33">
        <f>IF(D1L155C9=0,0,D1L155C7/D1L155C9)</f>
        <v>1.3699680524319155E-5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145.70666623538762</v>
      </c>
      <c r="J63" s="16" t="s">
        <v>21492</v>
      </c>
      <c r="K63" s="21">
        <f>IF(FLOW_THRU_100PCT="Y",1,D1L144C4)</f>
        <v>0.5156669534383731</v>
      </c>
      <c r="L63" s="16" t="s">
        <v>21640</v>
      </c>
      <c r="M63" s="15">
        <f>IF(D1L156C2&lt;&gt;0,D1L156C2*D1L156C4,D1L156C3*D1L156C4)</f>
        <v>75.136112673264194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75.136112673264194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57557132</v>
      </c>
      <c r="V63" s="16" t="s">
        <v>21642</v>
      </c>
      <c r="W63" s="33">
        <f>IF(D1L156C9=0,0,D1L156C7/D1L156C9)</f>
        <v>1.3054179397483563E-6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52926.385236239999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27033.889126546917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48557.728316198161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48557.728316198161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8.6880480662621584E-4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1.1099999999999999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1.1099999999999999</v>
      </c>
      <c r="N8" s="16" t="s">
        <v>4251</v>
      </c>
      <c r="O8" s="32">
        <f>1</f>
        <v>1</v>
      </c>
      <c r="P8" s="16" t="s">
        <v>21732</v>
      </c>
      <c r="Q8" s="15">
        <f>D1L201C5*D1L201C6</f>
        <v>1.1099999999999999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57036609</v>
      </c>
      <c r="V8" s="16" t="s">
        <v>21733</v>
      </c>
      <c r="W8" s="33">
        <f>IF(D1L201C9=0,0,D1L201C7/D1L201C9)</f>
        <v>1.9461185008386454E-8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2206.6372043580277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1103.3186021790139</v>
      </c>
      <c r="N9" s="16" t="s">
        <v>4251</v>
      </c>
      <c r="O9" s="32">
        <f>1</f>
        <v>1</v>
      </c>
      <c r="P9" s="16" t="s">
        <v>21745</v>
      </c>
      <c r="Q9" s="15">
        <f>D1L202C5*D1L202C6</f>
        <v>1103.3186021790139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57036609</v>
      </c>
      <c r="V9" s="16" t="s">
        <v>21746</v>
      </c>
      <c r="W9" s="33">
        <f>IF(D1L202C9=0,0,D1L202C7/D1L202C9)</f>
        <v>1.9344042738919032E-5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8.5528573812326663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8.5528573812326663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8.5528573812326663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57036609</v>
      </c>
      <c r="V10" s="16" t="s">
        <v>21759</v>
      </c>
      <c r="W10" s="33">
        <f>IF(D1L203C9=0,0,D1L203C7/D1L203C9)</f>
        <v>1.4995381968154288E-7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8.5528573812326663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4.2764286906163331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4.2764286906163331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57036609</v>
      </c>
      <c r="V11" s="16" t="s">
        <v>21771</v>
      </c>
      <c r="W11" s="33">
        <f>IF(D1L204C9=0,0,D1L204C7/D1L204C9)</f>
        <v>7.4976909840771439E-8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57036609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0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0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0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57036609</v>
      </c>
      <c r="V13" s="16" t="s">
        <v>21795</v>
      </c>
      <c r="W13" s="33">
        <f>IF(D1L206C9=0,0,D1L206C7/D1L206C9)</f>
        <v>0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57036609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4540.5948285669692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2270.2974142834846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2270.2974142834846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57036609</v>
      </c>
      <c r="V15" s="16" t="s">
        <v>21819</v>
      </c>
      <c r="W15" s="33">
        <f>IF(D1L208C9=0,0,D1L208C7/D1L208C9)</f>
        <v>3.9804214417506564E-5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57036609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57036609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57036609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29.160397710361522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29.160397710361522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29.160397710361522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57036609</v>
      </c>
      <c r="V19" s="16" t="s">
        <v>21867</v>
      </c>
      <c r="W19" s="33">
        <f>IF(D1L212C9=0,0,D1L212C7/D1L212C9)</f>
        <v>5.112575628463733E-7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37888.104745072727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18944.052372536364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18944.052372536364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57036609</v>
      </c>
      <c r="V20" s="16" t="s">
        <v>21879</v>
      </c>
      <c r="W20" s="33">
        <f>IF(D1L213C9=0,0,D1L213C7/D1L213C9)</f>
        <v>3.3213847570314647E-4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31.932450106673585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31.932450106673585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31.932450106673585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57036609</v>
      </c>
      <c r="V21" s="16" t="s">
        <v>21891</v>
      </c>
      <c r="W21" s="33">
        <f>IF(D1L214C9=0,0,D1L214C7/D1L214C9)</f>
        <v>5.5985884621355356E-7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25458.373936474851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12729.186968237425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12729.186968237425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57036609</v>
      </c>
      <c r="V22" s="16" t="s">
        <v>21903</v>
      </c>
      <c r="W22" s="33">
        <f>IF(D1L215C9=0,0,D1L215C7/D1L215C9)</f>
        <v>2.2317573206775713E-4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13.418656073666924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13.418656073666924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13.418656073666924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57036609</v>
      </c>
      <c r="V23" s="16" t="s">
        <v>21915</v>
      </c>
      <c r="W23" s="33">
        <f>IF(D1L216C9=0,0,D1L216C7/D1L216C9)</f>
        <v>2.352639174896762E-7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15070.109246161788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7535.0546230808941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7535.0546230808941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57036609</v>
      </c>
      <c r="V24" s="16" t="s">
        <v>21927</v>
      </c>
      <c r="W24" s="33">
        <f>IF(D1L217C9=0,0,D1L217C7/D1L217C9)</f>
        <v>1.3210909195322069E-4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77.926033917897612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38.963016958948806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38.963016958948806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57036609</v>
      </c>
      <c r="V25" s="16" t="s">
        <v>21939</v>
      </c>
      <c r="W25" s="33">
        <f>IF(D1L218C9=0,0,D1L218C7/D1L218C9)</f>
        <v>6.8312295632702864E-7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57036609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13.304444815250813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6.6522224076254064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6.6522224076254064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57036609</v>
      </c>
      <c r="V27" s="16" t="s">
        <v>21963</v>
      </c>
      <c r="W27" s="33">
        <f>IF(D1L220C9=0,0,D1L220C7/D1L220C9)</f>
        <v>1.1663074864120002E-7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57036609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90.555713941019974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45.277856970509987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45.277856970509987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57036609</v>
      </c>
      <c r="V29" s="16" t="s">
        <v>21987</v>
      </c>
      <c r="W29" s="33">
        <f>IF(D1L222C9=0,0,D1L222C7/D1L222C9)</f>
        <v>7.9383851467239199E-7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5.0308729967233319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5.0308729967233319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5.0308729967233319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57036609</v>
      </c>
      <c r="V30" s="16" t="s">
        <v>21999</v>
      </c>
      <c r="W30" s="33">
        <f>IF(D1L223C9=0,0,D1L223C7/D1L223C9)</f>
        <v>8.8204279408043557E-8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5423.7766888357619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2711.8883444178809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2711.8883444178809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57036609</v>
      </c>
      <c r="V31" s="16" t="s">
        <v>22011</v>
      </c>
      <c r="W31" s="33">
        <f>IF(D1L224C9=0,0,D1L224C7/D1L224C9)</f>
        <v>4.7546451164687595E-5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57036609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1047.2498704575996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523.62493522879981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523.62493522879981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57036609</v>
      </c>
      <c r="V33" s="16" t="s">
        <v>22035</v>
      </c>
      <c r="W33" s="33">
        <f>IF(D1L226C9=0,0,D1L226C7/D1L226C9)</f>
        <v>9.1805060716144582E-6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59.87000166862866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59.87000166862866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59.87000166862866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57036609</v>
      </c>
      <c r="V34" s="16" t="s">
        <v>22047</v>
      </c>
      <c r="W34" s="33">
        <f>IF(D1L227C9=0,0,D1L227C7/D1L227C9)</f>
        <v>1.0496767377708001E-6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2064.9551464467363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1032.4775732233682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1032.4775732233682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57036609</v>
      </c>
      <c r="V35" s="16" t="s">
        <v>22059</v>
      </c>
      <c r="W35" s="33">
        <f>IF(D1L228C9=0,0,D1L228C7/D1L228C9)</f>
        <v>1.8102015377936795E-5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57036609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845.66781423774489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845.66781423774489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845.66781423774489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57036609</v>
      </c>
      <c r="V37" s="16" t="s">
        <v>22083</v>
      </c>
      <c r="W37" s="33">
        <f>IF(D1L230C9=0,0,D1L230C7/D1L230C9)</f>
        <v>1.482675476443112E-5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5553.6553928804105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5553.6553928804105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5553.6553928804105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57036609</v>
      </c>
      <c r="V38" s="16" t="s">
        <v>22095</v>
      </c>
      <c r="W38" s="33">
        <f>IF(D1L231C9=0,0,D1L231C7/D1L231C9)</f>
        <v>9.7370013579881832E-5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4.2193733540282805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2.1096866770141403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2.1096866770141403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57036609</v>
      </c>
      <c r="V39" s="16" t="s">
        <v>22107</v>
      </c>
      <c r="W39" s="33">
        <f>IF(D1L232C9=0,0,D1L232C7/D1L232C9)</f>
        <v>3.6988290748738943E-8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57036609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100442.75853283935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53495.578487947387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53495.578487947387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9.3791653160775013E-4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5306.9346416369144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2653.4673208184572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2653.4673208184572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57036609</v>
      </c>
      <c r="V42" s="16" t="s">
        <v>22140</v>
      </c>
      <c r="W42" s="33">
        <f>IF(D1L235C9=0,0,D1L235C7/D1L235C9)</f>
        <v>4.6522178778518498E-5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27345.56756675637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13672.783783378185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13672.783783378185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57036609</v>
      </c>
      <c r="V43" s="16" t="s">
        <v>22151</v>
      </c>
      <c r="W43" s="33">
        <f>IF(D1L236C9=0,0,D1L236C7/D1L236C9)</f>
        <v>2.3971943674593602E-4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38.437942859436184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19.218971429718092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19.218971429718092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57036609</v>
      </c>
      <c r="V44" s="16" t="s">
        <v>22162</v>
      </c>
      <c r="W44" s="33">
        <f>IF(D1L237C9=0,0,D1L237C7/D1L237C9)</f>
        <v>3.369585213194931E-7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57036609</v>
      </c>
      <c r="V45" s="16" t="s">
        <v>22173</v>
      </c>
      <c r="W45" s="33">
        <f>IF(D1L238C9=0,0,D1L238C7/D1L238C9)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43763.427647656463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21881.713823828231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21881.713823828231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57036609</v>
      </c>
      <c r="V46" s="16" t="s">
        <v>22184</v>
      </c>
      <c r="W46" s="33">
        <f>IF(D1L239C9=0,0,D1L239C7/D1L239C9)</f>
        <v>3.836433162397195E-4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57036609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90475.400663920271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45237.700331960135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45237.700331960135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57036609</v>
      </c>
      <c r="V48" s="16" t="s">
        <v>22206</v>
      </c>
      <c r="W48" s="33">
        <f>IF(D1L241C9=0,0,D1L241C7/D1L241C9)</f>
        <v>7.9313446442722663E-4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105135.39162530848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52567.695812654238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52567.695812654238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57036609</v>
      </c>
      <c r="V49" s="16" t="s">
        <v>22217</v>
      </c>
      <c r="W49" s="33">
        <f>IF(D1L242C9=0,0,D1L242C7/D1L242C9)</f>
        <v>9.2164833664382529E-4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40197.769537212393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20098.884768606196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20098.884768606196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57036609</v>
      </c>
      <c r="V50" s="16" t="s">
        <v>22228</v>
      </c>
      <c r="W50" s="33">
        <f>IF(D1L243C9=0,0,D1L243C7/D1L243C9)</f>
        <v>3.5238568913881603E-4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502.99737833537267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251.49868916768634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251.49868916768634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57036609</v>
      </c>
      <c r="V51" s="16" t="s">
        <v>22239</v>
      </c>
      <c r="W51" s="33">
        <f>IF(D1L244C9=0,0,D1L244C7/D1L244C9)</f>
        <v>4.4094256930261466E-6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72.800802951539595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36.400401475769797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36.400401475769797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57036609</v>
      </c>
      <c r="V52" s="16" t="s">
        <v>22250</v>
      </c>
      <c r="W52" s="33">
        <f>IF(D1L245C9=0,0,D1L245C7/D1L245C9)</f>
        <v>6.3819364639594536E-7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604.11832200716844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302.05916100358422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302.05916100358422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57036609</v>
      </c>
      <c r="V53" s="16" t="s">
        <v>22261</v>
      </c>
      <c r="W53" s="33">
        <f>IF(D1L246C9=0,0,D1L246C7/D1L246C9)</f>
        <v>5.2958821763682375E-6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19232.803528165379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9616.4017640826896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9616.4017640826896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57036609</v>
      </c>
      <c r="V54" s="16" t="s">
        <v>22272</v>
      </c>
      <c r="W54" s="33">
        <f>IF(D1L247C9=0,0,D1L247C7/D1L247C9)</f>
        <v>1.6860051697818658E-4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5349.3721624149439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2674.6860812074719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2674.6860812074719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57036609</v>
      </c>
      <c r="V55" s="16" t="s">
        <v>22283</v>
      </c>
      <c r="W55" s="33">
        <f>IF(D1L248C9=0,0,D1L248C7/D1L248C9)</f>
        <v>4.6894198797959257E-5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11578.965503466698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5789.4827517333488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5789.4827517333488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57036609</v>
      </c>
      <c r="V56" s="16" t="s">
        <v>22294</v>
      </c>
      <c r="W56" s="33">
        <f>IF(D1L249C9=0,0,D1L249C7/D1L249C9)</f>
        <v>1.0150468012103154E-4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1920.9059066229988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1920.9059066229988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1920.9059066229988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57036609</v>
      </c>
      <c r="V57" s="16" t="s">
        <v>22305</v>
      </c>
      <c r="W57" s="33">
        <f>IF(D1L250C9=0,0,D1L250C7/D1L250C9)</f>
        <v>3.3678473182425675E-5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351524.89322931453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176722.89956796877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176722.89956796877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3.0984117510907553E-3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3.0984117510907553E-3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249.40438097999998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0.92250023598670816</v>
      </c>
      <c r="L8" s="16" t="s">
        <v>22353</v>
      </c>
      <c r="M8" s="15">
        <f>IF(D2L101C2&lt;&gt;0,D2L101C2*D2L101C4,D2L101C3*D2L101C4)</f>
        <v>230.07560031016885</v>
      </c>
      <c r="N8" s="16" t="s">
        <v>4251</v>
      </c>
      <c r="O8" s="32">
        <f>1</f>
        <v>1</v>
      </c>
      <c r="P8" s="16" t="s">
        <v>22354</v>
      </c>
      <c r="Q8" s="15">
        <f>D2L101C5*D2L101C6</f>
        <v>230.07560031016885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28060.823999999997</v>
      </c>
      <c r="V8" s="16" t="s">
        <v>22355</v>
      </c>
      <c r="W8" s="33">
        <f>IF(D2L101C9=0,0,D2L101C7/D2L101C9)</f>
        <v>8.1991747751302274E-3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28060.823999999997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74.652337439999997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0.92250023598670816</v>
      </c>
      <c r="L10" s="16" t="s">
        <v>22366</v>
      </c>
      <c r="M10" s="15">
        <f>IF(D2L103C2&lt;&gt;0,D2L103C2*D2L103C4,D2L103C3*D2L103C4)</f>
        <v>68.86679890535936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68.86679890535936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28060.823999999997</v>
      </c>
      <c r="V10" s="16" t="s">
        <v>22368</v>
      </c>
      <c r="W10" s="33">
        <f>IF(D2L103C9=0,0,D2L103C7/D2L103C9)</f>
        <v>2.4541973145677893E-3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99.532699479999991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0.92250023598670816</v>
      </c>
      <c r="L11" s="16" t="s">
        <v>22373</v>
      </c>
      <c r="M11" s="15">
        <f>IF(D2L104C2&lt;&gt;0,D2L104C2*D2L104C4,D2L104C3*D2L104C4)</f>
        <v>91.818938758694102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91.818938758694102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28060.823999999997</v>
      </c>
      <c r="V11" s="16" t="s">
        <v>22375</v>
      </c>
      <c r="W11" s="33">
        <f>IF(D2L104C9=0,0,D2L104C7/D2L104C9)</f>
        <v>3.2721397902889136E-3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1473.6142329999998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0.92250023598670816</v>
      </c>
      <c r="L12" s="16" t="s">
        <v>22380</v>
      </c>
      <c r="M12" s="15">
        <f>IF(D2L105C2&lt;&gt;0,D2L105C2*D2L105C4,D2L105C3*D2L105C4)</f>
        <v>1359.4094776958718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1359.4094776958718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28060.823999999997</v>
      </c>
      <c r="V12" s="16" t="s">
        <v>22382</v>
      </c>
      <c r="W12" s="33">
        <f>IF(D2L105C9=0,0,D2L105C7/D2L105C9)</f>
        <v>4.8445101886383381E-2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82.095177199999995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0.92250023598670816</v>
      </c>
      <c r="L13" s="16" t="s">
        <v>22387</v>
      </c>
      <c r="M13" s="15">
        <f>IF(D2L106C2&lt;&gt;0,D2L106C2*D2L106C4,D2L106C3*D2L106C4)</f>
        <v>75.732820340370623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75.732820340370623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28060.823999999997</v>
      </c>
      <c r="V13" s="16" t="s">
        <v>22389</v>
      </c>
      <c r="W13" s="33">
        <f>IF(D2L106C9=0,0,D2L106C7/D2L106C9)</f>
        <v>2.6988808432842396E-3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53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0.92100153156109843</v>
      </c>
      <c r="L14" s="16" t="s">
        <v>22394</v>
      </c>
      <c r="M14" s="15">
        <f>IF(D2L107C2&lt;&gt;0,D2L107C2*D2L107C4,D2L107C3*D2L107C4)</f>
        <v>48.813081172738215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48.813081172738215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27857.52</v>
      </c>
      <c r="V14" s="16" t="s">
        <v>22396</v>
      </c>
      <c r="W14" s="33">
        <f>IF(D2L107C9=0,0,D2L107C7/D2L107C9)</f>
        <v>1.7522407297109798E-3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68.55377532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0.92250023598670816</v>
      </c>
      <c r="L15" s="16" t="s">
        <v>22402</v>
      </c>
      <c r="M15" s="15">
        <f>IF(D2L108C2&lt;&gt;0,D2L108C2*D2L108C4,D2L108C3*D2L108C4)</f>
        <v>63.24087391047977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63.24087391047977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28060.823999999997</v>
      </c>
      <c r="V15" s="16" t="s">
        <v>22404</v>
      </c>
      <c r="W15" s="33">
        <f>IF(D2L108C9=0,0,D2L108C7/D2L108C9)</f>
        <v>2.2537069442607879E-3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21.83477486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0.92250023598670816</v>
      </c>
      <c r="L16" s="16" t="s">
        <v>22409</v>
      </c>
      <c r="M16" s="15">
        <f>IF(D2L109C2&lt;&gt;0,D2L109C2*D2L109C4,D2L109C3*D2L109C4)</f>
        <v>20.142584961066643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20.142584961066643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28060.823999999997</v>
      </c>
      <c r="V16" s="16" t="s">
        <v>22411</v>
      </c>
      <c r="W16" s="33">
        <f>IF(D2L109C9=0,0,D2L109C7/D2L109C9)</f>
        <v>7.1781872695779155E-4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2122.6873782799998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0.92246281581105261</v>
      </c>
      <c r="L17" s="16" t="s">
        <v>22416</v>
      </c>
      <c r="M17" s="15">
        <f>SUMIF(D2L101C2:D2L109C2,"&lt;&gt;0",D2L101C5:D2L109C5)</f>
        <v>1958.1001760547497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1958.1001760547497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6.9793261010584112E-2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2032.2988280999998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0.92246115151081376</v>
      </c>
      <c r="L19" s="16" t="s">
        <v>22426</v>
      </c>
      <c r="M19" s="15">
        <f>SUM(D2L101C5:D2L107C5)</f>
        <v>1874.7167171832032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1874.7167171832032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6.6821735339365529E-2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2122.6873782799998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0.92246281581105261</v>
      </c>
      <c r="L20" s="16" t="s">
        <v>22433</v>
      </c>
      <c r="M20" s="15">
        <f>SUM(D2L110C5:D2L111C5)</f>
        <v>1958.1001760547497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1958.1001760547497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6.9793261010584112E-2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259.14344432583493</v>
      </c>
      <c r="J21" s="16" t="s">
        <v>22446</v>
      </c>
      <c r="K21" s="21">
        <f>IF(FLOW_THRU_100PCT="Y",1,INDEX(VariabilityMatrix,D2L114C1,D2L114C8))</f>
        <v>0.5109438615621078</v>
      </c>
      <c r="L21" s="16" t="s">
        <v>22440</v>
      </c>
      <c r="M21" s="15">
        <f>IF(D2L114C2&lt;&gt;0,D2L114C2*D2L114C4,D2L114C3*D2L114C4)</f>
        <v>132.40775214234719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132.40775214234719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28060.823999999997</v>
      </c>
      <c r="V21" s="16" t="s">
        <v>22442</v>
      </c>
      <c r="W21" s="33">
        <f>IF(D2L114C9=0,0,D2L114C7/D2L114C9)</f>
        <v>4.7185981474509517E-3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18.237021657073239</v>
      </c>
      <c r="J22" s="16" t="s">
        <v>22453</v>
      </c>
      <c r="K22" s="21">
        <f>IF(FLOW_THRU_100PCT="Y",1,INDEX(VariabilityMatrix,D2L115C1,D2L115C8))</f>
        <v>0.5109438615621078</v>
      </c>
      <c r="L22" s="16" t="s">
        <v>22447</v>
      </c>
      <c r="M22" s="15">
        <f>IF(D2L115C2&lt;&gt;0,D2L115C2*D2L115C4,D2L115C3*D2L115C4)</f>
        <v>9.3180942688567914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9.3180942688567914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28060.823999999997</v>
      </c>
      <c r="V22" s="16" t="s">
        <v>22449</v>
      </c>
      <c r="W22" s="33">
        <f>IF(D2L115C9=0,0,D2L115C7/D2L115C9)</f>
        <v>3.3206773503361098E-4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-6.5274585338523261E-2</v>
      </c>
      <c r="J23" s="16" t="s">
        <v>22460</v>
      </c>
      <c r="K23" s="21">
        <f>IF(FLOW_THRU_100PCT="Y",1,INDEX(VariabilityMatrix,D2L116C1,D2L116C8))</f>
        <v>0.5109438615621078</v>
      </c>
      <c r="L23" s="16" t="s">
        <v>22454</v>
      </c>
      <c r="M23" s="15">
        <f>IF(D2L116C2&lt;&gt;0,D2L116C2*D2L116C4,D2L116C3*D2L116C4)</f>
        <v>-3.3351648694730424E-2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-3.3351648694730424E-2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28060.823999999997</v>
      </c>
      <c r="V23" s="16" t="s">
        <v>22456</v>
      </c>
      <c r="W23" s="33">
        <f>IF(D2L116C9=0,0,D2L116C7/D2L116C9)</f>
        <v>-1.188548443721055E-6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25.297297756226726</v>
      </c>
      <c r="J24" s="16" t="s">
        <v>22467</v>
      </c>
      <c r="K24" s="21">
        <f>IF(FLOW_THRU_100PCT="Y",1,INDEX(VariabilityMatrix,D2L117C1,D2L117C8))</f>
        <v>0.5109438615621078</v>
      </c>
      <c r="L24" s="16" t="s">
        <v>22461</v>
      </c>
      <c r="M24" s="15">
        <f>IF(D2L117C2&lt;&gt;0,D2L117C2*D2L117C4,D2L117C3*D2L117C4)</f>
        <v>12.925499002652929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12.925499002652929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28060.823999999997</v>
      </c>
      <c r="V24" s="16" t="s">
        <v>22463</v>
      </c>
      <c r="W24" s="33">
        <f>IF(D2L117C9=0,0,D2L117C7/D2L117C9)</f>
        <v>4.6062435667081373E-4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14.962135497219368</v>
      </c>
      <c r="J25" s="16" t="s">
        <v>22474</v>
      </c>
      <c r="K25" s="21">
        <f>IF(FLOW_THRU_100PCT="Y",1,INDEX(VariabilityMatrix,D2L118C1,D2L118C8))</f>
        <v>0.5109438615621078</v>
      </c>
      <c r="L25" s="16" t="s">
        <v>22468</v>
      </c>
      <c r="M25" s="15">
        <f>IF(D2L118C2&lt;&gt;0,D2L118C2*D2L118C4,D2L118C3*D2L118C4)</f>
        <v>7.6448112881647514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7.6448112881647514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28060.823999999997</v>
      </c>
      <c r="V25" s="16" t="s">
        <v>22470</v>
      </c>
      <c r="W25" s="33">
        <f>IF(D2L118C9=0,0,D2L118C7/D2L118C9)</f>
        <v>2.7243716321961008E-4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-1.9316233670208446E-3</v>
      </c>
      <c r="J26" s="16" t="s">
        <v>22481</v>
      </c>
      <c r="K26" s="21">
        <f>IF(FLOW_THRU_100PCT="Y",1,INDEX(VariabilityMatrix,D2L119C1,D2L119C8))</f>
        <v>0.5109438615621078</v>
      </c>
      <c r="L26" s="16" t="s">
        <v>22475</v>
      </c>
      <c r="M26" s="15">
        <f>IF(D2L119C2&lt;&gt;0,D2L119C2*D2L119C4,D2L119C3*D2L119C4)</f>
        <v>-9.8695110222923096E-4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-9.8695110222923096E-4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28060.823999999997</v>
      </c>
      <c r="V26" s="16" t="s">
        <v>22477</v>
      </c>
      <c r="W26" s="33">
        <f>IF(D2L119C9=0,0,D2L119C7/D2L119C9)</f>
        <v>-3.5171850342998876E-8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-3.1706249470653258E-2</v>
      </c>
      <c r="J27" s="16" t="s">
        <v>22488</v>
      </c>
      <c r="K27" s="21">
        <f>IF(FLOW_THRU_100PCT="Y",1,INDEX(VariabilityMatrix,D2L120C1,D2L120C8))</f>
        <v>0.50879836210622409</v>
      </c>
      <c r="L27" s="16" t="s">
        <v>22482</v>
      </c>
      <c r="M27" s="15">
        <f>IF(D2L120C2&lt;&gt;0,D2L120C2*D2L120C4,D2L120C3*D2L120C4)</f>
        <v>-1.6132087799199713E-2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-1.6132087799199713E-2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27857.52</v>
      </c>
      <c r="V27" s="16" t="s">
        <v>22484</v>
      </c>
      <c r="W27" s="33">
        <f>IF(D2L120C9=0,0,D2L120C7/D2L120C9)</f>
        <v>-5.790927476386883E-7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-0.26719825542662257</v>
      </c>
      <c r="J28" s="16" t="s">
        <v>22495</v>
      </c>
      <c r="K28" s="21">
        <f>IF(FLOW_THRU_100PCT="Y",1,INDEX(VariabilityMatrix,D2L121C1,D2L121C8))</f>
        <v>0.5109438615621078</v>
      </c>
      <c r="L28" s="16" t="s">
        <v>22489</v>
      </c>
      <c r="M28" s="15">
        <f>IF(D2L121C2&lt;&gt;0,D2L121C2*D2L121C4,D2L121C3*D2L121C4)</f>
        <v>-0.13652330843033697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-0.13652330843033697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28060.823999999997</v>
      </c>
      <c r="V28" s="16" t="s">
        <v>22491</v>
      </c>
      <c r="W28" s="33">
        <f>IF(D2L121C9=0,0,D2L121C7/D2L121C9)</f>
        <v>-4.8652637011064604E-6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100.77406683446793</v>
      </c>
      <c r="J29" s="16" t="s">
        <v>22502</v>
      </c>
      <c r="K29" s="21">
        <f>IF(FLOW_THRU_100PCT="Y",1,INDEX(VariabilityMatrix,D2L122C1,D2L122C8))</f>
        <v>0.5109438615621078</v>
      </c>
      <c r="L29" s="16" t="s">
        <v>22496</v>
      </c>
      <c r="M29" s="15">
        <f>IF(D2L122C2&lt;&gt;0,D2L122C2*D2L122C4,D2L122C3*D2L122C4)</f>
        <v>51.489890853720979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51.489890853720979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28060.823999999997</v>
      </c>
      <c r="V29" s="16" t="s">
        <v>22498</v>
      </c>
      <c r="W29" s="33">
        <f>IF(D2L122C9=0,0,D2L122C7/D2L122C9)</f>
        <v>1.8349386623044636E-3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52.879783613051771</v>
      </c>
      <c r="J30" s="16" t="s">
        <v>22509</v>
      </c>
      <c r="K30" s="21">
        <f>IF(FLOW_THRU_100PCT="Y",1,INDEX(VariabilityMatrix,D2L123C1,D2L123C8))</f>
        <v>0.5109438615621078</v>
      </c>
      <c r="L30" s="16" t="s">
        <v>22503</v>
      </c>
      <c r="M30" s="15">
        <f>IF(D2L123C2&lt;&gt;0,D2L123C2*D2L123C4,D2L123C3*D2L123C4)</f>
        <v>27.018600837821342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27.018600837821342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28060.823999999997</v>
      </c>
      <c r="V30" s="16" t="s">
        <v>22505</v>
      </c>
      <c r="W30" s="33">
        <f>IF(D2L123C9=0,0,D2L123C7/D2L123C9)</f>
        <v>9.6285842631782103E-4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7.7504720586337896</v>
      </c>
      <c r="J31" s="16" t="s">
        <v>22516</v>
      </c>
      <c r="K31" s="21">
        <f>IF(FLOW_THRU_100PCT="Y",1,INDEX(VariabilityMatrix,D2L124C1,D2L124C8))</f>
        <v>0.50879836210622409</v>
      </c>
      <c r="L31" s="16" t="s">
        <v>22510</v>
      </c>
      <c r="M31" s="15">
        <f>IF(D2L124C2&lt;&gt;0,D2L124C2*D2L124C4,D2L124C3*D2L124C4)</f>
        <v>3.9434274889829268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3.9434274889829268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27857.52</v>
      </c>
      <c r="V31" s="16" t="s">
        <v>22512</v>
      </c>
      <c r="W31" s="33">
        <f>IF(D2L124C9=0,0,D2L124C7/D2L124C9)</f>
        <v>1.4155701903769349E-4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695.84250640000005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0.92250023598670816</v>
      </c>
      <c r="L32" s="16" t="s">
        <v>22517</v>
      </c>
      <c r="M32" s="15">
        <f>IF(D2L125C2&lt;&gt;0,D2L125C2*D2L125C4,D2L125C3*D2L125C4)</f>
        <v>641.91487636358249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641.91487636358249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28060.823999999997</v>
      </c>
      <c r="V32" s="16" t="s">
        <v>22519</v>
      </c>
      <c r="W32" s="33">
        <f>IF(D2L125C9=0,0,D2L125C7/D2L125C9)</f>
        <v>2.2875838441650271E-2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-0.103823138556977</v>
      </c>
      <c r="J33" s="16" t="s">
        <v>22531</v>
      </c>
      <c r="K33" s="21">
        <f>IF(FLOW_THRU_100PCT="Y",1,INDEX(VariabilityMatrix,D2L126C1,D2L126C8))</f>
        <v>0.5109438615621078</v>
      </c>
      <c r="L33" s="16" t="s">
        <v>22525</v>
      </c>
      <c r="M33" s="15">
        <f>IF(D2L126C2&lt;&gt;0,D2L126C2*D2L126C4,D2L126C3*D2L126C4)</f>
        <v>-5.3047795333799594E-2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-5.3047795333799594E-2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28060.823999999997</v>
      </c>
      <c r="V33" s="16" t="s">
        <v>22527</v>
      </c>
      <c r="W33" s="33">
        <f>IF(D2L126C9=0,0,D2L126C7/D2L126C9)</f>
        <v>-1.8904575052321913E-6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0</v>
      </c>
      <c r="H34" s="16" t="s">
        <v>22537</v>
      </c>
      <c r="I34" s="15">
        <f>A2L146C44</f>
        <v>0</v>
      </c>
      <c r="J34" s="16" t="s">
        <v>22538</v>
      </c>
      <c r="K34" s="21">
        <f>IF(FLOW_THRU_100PCT="Y",1,INDEX(VariabilityMatrix,D2L127C1,D2L127C8))</f>
        <v>0.92100153156109843</v>
      </c>
      <c r="L34" s="16" t="s">
        <v>22532</v>
      </c>
      <c r="M34" s="15">
        <f>IF(D2L127C2&lt;&gt;0,D2L127C2*D2L127C4,D2L127C3*D2L127C4)</f>
        <v>0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0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27857.52</v>
      </c>
      <c r="V34" s="16" t="s">
        <v>22534</v>
      </c>
      <c r="W34" s="33">
        <f>IF(D2L127C9=0,0,D2L127C7/D2L127C9)</f>
        <v>0</v>
      </c>
      <c r="X34" s="16" t="s">
        <v>22535</v>
      </c>
      <c r="Y34" s="32">
        <f>IF(D2L127C5=0,0,D2L127C7/D2L127C5)</f>
        <v>0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-1.9135300763073571E-2</v>
      </c>
      <c r="J35" s="16" t="s">
        <v>22546</v>
      </c>
      <c r="K35" s="21">
        <f>IF(FLOW_THRU_100PCT="Y",1,INDEX(VariabilityMatrix,D2L128C1,D2L128C8))</f>
        <v>0.50879836210622409</v>
      </c>
      <c r="L35" s="16" t="s">
        <v>22540</v>
      </c>
      <c r="M35" s="15">
        <f>IF(D2L128C2&lt;&gt;0,D2L128C2*D2L128C4,D2L128C3*D2L128C4)</f>
        <v>-9.7360096866618128E-3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-9.7360096866618128E-3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27857.52</v>
      </c>
      <c r="V35" s="16" t="s">
        <v>22542</v>
      </c>
      <c r="W35" s="33">
        <f>IF(D2L128C9=0,0,D2L128C7/D2L128C9)</f>
        <v>-3.4949305202551459E-7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256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0.92100153156109843</v>
      </c>
      <c r="L36" s="16" t="s">
        <v>22547</v>
      </c>
      <c r="M36" s="15">
        <f>IF(D2L129C2&lt;&gt;0,D2L129C2*D2L129C4,D2L129C3*D2L129C4)</f>
        <v>235.7763920796412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235.7763920796412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27857.52</v>
      </c>
      <c r="V36" s="16" t="s">
        <v>22549</v>
      </c>
      <c r="W36" s="33">
        <f>IF(D2L129C9=0,0,D2L129C7/D2L129C9)</f>
        <v>8.4636533359624695E-3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-4.3333304418619462E-3</v>
      </c>
      <c r="J37" s="16" t="s">
        <v>22561</v>
      </c>
      <c r="K37" s="21">
        <f>IF(FLOW_THRU_100PCT="Y",1,INDEX(VariabilityMatrix,D2L130C1,D2L130C8))</f>
        <v>0.50879836210622409</v>
      </c>
      <c r="L37" s="16" t="s">
        <v>22555</v>
      </c>
      <c r="M37" s="15">
        <f>IF(D2L130C2&lt;&gt;0,D2L130C2*D2L130C4,D2L130C3*D2L130C4)</f>
        <v>-2.2047914312843986E-3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-2.2047914312843986E-3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27857.52</v>
      </c>
      <c r="V37" s="16" t="s">
        <v>22557</v>
      </c>
      <c r="W37" s="33">
        <f>IF(D2L130C9=0,0,D2L130C7/D2L130C9)</f>
        <v>-7.9145287566315979E-8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44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0.92100153156109843</v>
      </c>
      <c r="L38" s="16" t="s">
        <v>22562</v>
      </c>
      <c r="M38" s="15">
        <f>IF(D2L131C2&lt;&gt;0,D2L131C2*D2L131C4,D2L131C3*D2L131C4)</f>
        <v>40.52406738868833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40.52406738868833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27857.52</v>
      </c>
      <c r="V38" s="16" t="s">
        <v>22564</v>
      </c>
      <c r="W38" s="33">
        <f>IF(D2L131C9=0,0,D2L131C7/D2L131C9)</f>
        <v>1.4546904171185494E-3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0.50879836210622409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27857.52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1087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0.92100153156109843</v>
      </c>
      <c r="L40" s="16" t="s">
        <v>22577</v>
      </c>
      <c r="M40" s="15">
        <f>IF(D2L133C2&lt;&gt;0,D2L133C2*D2L133C4,D2L133C3*D2L133C4)</f>
        <v>1001.128664806914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1001.128664806914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27857.52</v>
      </c>
      <c r="V40" s="16" t="s">
        <v>22579</v>
      </c>
      <c r="W40" s="33">
        <f>IF(D2L133C9=0,0,D2L133C7/D2L133C9)</f>
        <v>3.5937465531996893E-2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-1.1155108068159475E-3</v>
      </c>
      <c r="J41" s="16" t="s">
        <v>22591</v>
      </c>
      <c r="K41" s="21">
        <f>IF(FLOW_THRU_100PCT="Y",1,INDEX(VariabilityMatrix,D2L134C1,D2L134C8))</f>
        <v>0.50879836210622409</v>
      </c>
      <c r="L41" s="16" t="s">
        <v>22585</v>
      </c>
      <c r="M41" s="15">
        <f>IF(D2L134C2&lt;&gt;0,D2L134C2*D2L134C4,D2L134C3*D2L134C4)</f>
        <v>-5.6757007141974662E-4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-5.6757007141974662E-4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27857.52</v>
      </c>
      <c r="V41" s="16" t="s">
        <v>22587</v>
      </c>
      <c r="W41" s="33">
        <f>IF(D2L134C9=0,0,D2L134C7/D2L134C9)</f>
        <v>-2.0374034423012048E-8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802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0.92100153156109843</v>
      </c>
      <c r="L42" s="16" t="s">
        <v>22592</v>
      </c>
      <c r="M42" s="15">
        <f>IF(D2L135C2&lt;&gt;0,D2L135C2*D2L135C4,D2L135C3*D2L135C4)</f>
        <v>738.64322831200093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738.64322831200093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27857.52</v>
      </c>
      <c r="V42" s="16" t="s">
        <v>22594</v>
      </c>
      <c r="W42" s="33">
        <f>IF(D2L135C9=0,0,D2L135C7/D2L135C9)</f>
        <v>2.6515038966569923E-2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0.50879836210622409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27857.52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0.92100153156109843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27857.52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0.50879836210622409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27857.52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196</v>
      </c>
      <c r="J46" s="16" t="s">
        <v>22628</v>
      </c>
      <c r="K46" s="21">
        <f>IF(FLOW_THRU_100PCT="Y",1,D2L113C4)</f>
        <v>0.92246281581105261</v>
      </c>
      <c r="L46" s="16" t="s">
        <v>22622</v>
      </c>
      <c r="M46" s="15">
        <f>IF(D2L139C2&lt;&gt;0,D2L139C2*D2L139C4,D2L139C3*D2L139C4)</f>
        <v>180.80271189896632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180.80271189896632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27857.52</v>
      </c>
      <c r="V46" s="16" t="s">
        <v>22624</v>
      </c>
      <c r="W46" s="33">
        <f>IF(D2L139C9=0,0,D2L139C7/D2L139C9)</f>
        <v>6.4902658922605574E-3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607.99116071713377</v>
      </c>
      <c r="J47" s="16" t="s">
        <v>22628</v>
      </c>
      <c r="K47" s="21">
        <f>IF(FLOW_THRU_100PCT="Y",1,D2L113C4)</f>
        <v>0.92246281581105261</v>
      </c>
      <c r="L47" s="16" t="s">
        <v>22630</v>
      </c>
      <c r="M47" s="15">
        <f>IF(D2L140C2&lt;&gt;0,D2L140C2*D2L140C4,D2L140C3*D2L140C4)</f>
        <v>560.84923810335749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560.84923810335749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27857.52</v>
      </c>
      <c r="V47" s="16" t="s">
        <v>22632</v>
      </c>
      <c r="W47" s="33">
        <f>IF(D2L140C9=0,0,D2L140C7/D2L140C9)</f>
        <v>2.0132777006113878E-2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-7.8492133238707851E-2</v>
      </c>
      <c r="J48" s="16" t="s">
        <v>22628</v>
      </c>
      <c r="K48" s="21">
        <f>IF(FLOW_THRU_100PCT="Y",1,D2L113C4)</f>
        <v>0.92246281581105261</v>
      </c>
      <c r="L48" s="16" t="s">
        <v>22636</v>
      </c>
      <c r="M48" s="15">
        <f>IF(D2L141C2&lt;&gt;0,D2L141C2*D2L141C4,D2L141C3*D2L141C4)</f>
        <v>-7.2406074246394767E-2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-7.2406074246394767E-2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27857.52</v>
      </c>
      <c r="V48" s="16" t="s">
        <v>22638</v>
      </c>
      <c r="W48" s="33">
        <f>IF(D2L141C9=0,0,D2L141C7/D2L141C9)</f>
        <v>-2.5991572202548814E-6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-6.8268213243329878E-3</v>
      </c>
      <c r="J49" s="16" t="s">
        <v>22648</v>
      </c>
      <c r="K49" s="21">
        <f>IF(FLOW_THRU_100PCT="Y",1,INDEX(VariabilityMatrix,D2L142C1,D2L142C8))</f>
        <v>0.5109438615621078</v>
      </c>
      <c r="L49" s="16" t="s">
        <v>22642</v>
      </c>
      <c r="M49" s="15">
        <f>IF(D2L142C2&lt;&gt;0,D2L142C2*D2L142C4,D2L142C3*D2L142C4)</f>
        <v>-3.4881224496492395E-3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-3.4881224496492395E-3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28060.823999999997</v>
      </c>
      <c r="V49" s="16" t="s">
        <v>22644</v>
      </c>
      <c r="W49" s="33">
        <f>IF(D2L142C9=0,0,D2L142C7/D2L142C9)</f>
        <v>-1.2430577411587199E-7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-3.084487997907448E-2</v>
      </c>
      <c r="J50" s="16" t="s">
        <v>22655</v>
      </c>
      <c r="K50" s="21">
        <f>IF(FLOW_THRU_100PCT="Y",1,INDEX(VariabilityMatrix,D2L143C1,D2L143C8))</f>
        <v>0.5156669534383731</v>
      </c>
      <c r="L50" s="16" t="s">
        <v>22649</v>
      </c>
      <c r="M50" s="15">
        <f>IF(D2L143C2&lt;&gt;0,D2L143C2*D2L143C4,D2L143C3*D2L143C4)</f>
        <v>-1.5905685287981607E-2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-1.5905685287981607E-2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28154.740000000005</v>
      </c>
      <c r="V50" s="16" t="s">
        <v>22651</v>
      </c>
      <c r="W50" s="33">
        <f>IF(D2L143C9=0,0,D2L143C7/D2L143C9)</f>
        <v>-5.6493809880615494E-7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238.92094158819577</v>
      </c>
      <c r="J51" s="16" t="s">
        <v>22662</v>
      </c>
      <c r="K51" s="21">
        <f>IF(FLOW_THRU_100PCT="Y",1,INDEX(VariabilityMatrix,D2L144C1,D2L144C8))</f>
        <v>0.5156669534383731</v>
      </c>
      <c r="L51" s="16" t="s">
        <v>22656</v>
      </c>
      <c r="M51" s="15">
        <f>IF(D2L144C2&lt;&gt;0,D2L144C2*D2L144C4,D2L144C3*D2L144C4)</f>
        <v>123.20363406141242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123.20363406141242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28154.740000000005</v>
      </c>
      <c r="V51" s="16" t="s">
        <v>22658</v>
      </c>
      <c r="W51" s="33">
        <f>IF(D2L144C9=0,0,D2L144C7/D2L144C9)</f>
        <v>4.3759464325158889E-3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10.537515435626233</v>
      </c>
      <c r="J52" s="16" t="s">
        <v>22669</v>
      </c>
      <c r="K52" s="21">
        <f>IF(FLOW_THRU_100PCT="Y",1,INDEX(VariabilityMatrix,D2L145C1,D2L145C8))</f>
        <v>0.5156669534383731</v>
      </c>
      <c r="L52" s="16" t="s">
        <v>22663</v>
      </c>
      <c r="M52" s="15">
        <f>IF(D2L145C2&lt;&gt;0,D2L145C2*D2L145C4,D2L145C3*D2L145C4)</f>
        <v>5.4338484814992105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5.4338484814992105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28154.740000000005</v>
      </c>
      <c r="V52" s="16" t="s">
        <v>22665</v>
      </c>
      <c r="W52" s="33">
        <f>IF(D2L145C9=0,0,D2L145C7/D2L145C9)</f>
        <v>1.9299941968916101E-4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0</v>
      </c>
      <c r="J53" s="16" t="s">
        <v>22676</v>
      </c>
      <c r="K53" s="21">
        <f>IF(FLOW_THRU_100PCT="Y",1,D2L144C4)</f>
        <v>0.5156669534383731</v>
      </c>
      <c r="L53" s="16" t="s">
        <v>22670</v>
      </c>
      <c r="M53" s="15">
        <f>IF(D2L146C2&lt;&gt;0,D2L146C2*D2L146C4,D2L146C3*D2L146C4)</f>
        <v>0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28154.740000000005</v>
      </c>
      <c r="V53" s="16" t="s">
        <v>22672</v>
      </c>
      <c r="W53" s="33">
        <f>IF(D2L146C9=0,0,D2L146C7/D2L146C9)</f>
        <v>0</v>
      </c>
      <c r="X53" s="16" t="s">
        <v>22673</v>
      </c>
      <c r="Y53" s="32">
        <f>IF(D2L146C5=0,0,D2L146C7/D2L146C5)</f>
        <v>0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0.50879836210622409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27857.52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0.25539661876771369</v>
      </c>
      <c r="J55" s="16" t="s">
        <v>22690</v>
      </c>
      <c r="K55" s="21">
        <f>IF(FLOW_THRU_100PCT="Y",1,INDEX(VariabilityMatrix,D2L148C1,D2L148C8))</f>
        <v>0.5156669534383731</v>
      </c>
      <c r="L55" s="16" t="s">
        <v>22684</v>
      </c>
      <c r="M55" s="15">
        <f>IF(D2L148C2&lt;&gt;0,D2L148C2*D2L148C4,D2L148C3*D2L148C4)</f>
        <v>0.13169959631840855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0.13169959631840855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28154.740000000005</v>
      </c>
      <c r="V55" s="16" t="s">
        <v>22686</v>
      </c>
      <c r="W55" s="33">
        <f>IF(D2L148C9=0,0,D2L148C7/D2L148C9)</f>
        <v>4.6777060032665384E-6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5.1740218815209005</v>
      </c>
      <c r="J56" s="16" t="s">
        <v>22697</v>
      </c>
      <c r="K56" s="21">
        <f>IF(FLOW_THRU_100PCT="Y",1,INDEX(VariabilityMatrix,D2L149C1,D2L149C8))</f>
        <v>0.50879836210622409</v>
      </c>
      <c r="L56" s="16" t="s">
        <v>22691</v>
      </c>
      <c r="M56" s="15">
        <f>IF(D2L149C2&lt;&gt;0,D2L149C2*D2L149C4,D2L149C3*D2L149C4)</f>
        <v>2.6325338588195981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2.6325338588195981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27857.52</v>
      </c>
      <c r="V56" s="16" t="s">
        <v>22693</v>
      </c>
      <c r="W56" s="33">
        <f>IF(D2L149C9=0,0,D2L149C7/D2L149C9)</f>
        <v>9.4499936061056335E-5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4.3479175474965603E-2</v>
      </c>
      <c r="J57" s="16" t="s">
        <v>22704</v>
      </c>
      <c r="K57" s="21">
        <f>IF(FLOW_THRU_100PCT="Y",1,INDEX(VariabilityMatrix,D2L150C1,D2L150C8))</f>
        <v>0.50879836210622409</v>
      </c>
      <c r="L57" s="16" t="s">
        <v>22698</v>
      </c>
      <c r="M57" s="15">
        <f>IF(D2L150C2&lt;&gt;0,D2L150C2*D2L150C4,D2L150C3*D2L150C4)</f>
        <v>2.2122133267391608E-2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2.2122133267391608E-2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27857.52</v>
      </c>
      <c r="V57" s="16" t="s">
        <v>22700</v>
      </c>
      <c r="W57" s="33">
        <f>IF(D2L150C9=0,0,D2L150C7/D2L150C9)</f>
        <v>7.9411710975677689E-7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0.50879836210622409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27857.52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0.50879836210622409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27857.52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142.69865390883706</v>
      </c>
      <c r="J60" s="16" t="s">
        <v>22725</v>
      </c>
      <c r="K60" s="21">
        <f>IF(FLOW_THRU_100PCT="Y",1,INDEX(VariabilityMatrix,D2L153C1,D2L153C8))</f>
        <v>0.50879836210622409</v>
      </c>
      <c r="L60" s="16" t="s">
        <v>22719</v>
      </c>
      <c r="M60" s="15">
        <f>IF(D2L153C2&lt;&gt;0,D2L153C2*D2L153C4,D2L153C3*D2L153C4)</f>
        <v>72.604841383579227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72.604841383579227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27857.52</v>
      </c>
      <c r="V60" s="16" t="s">
        <v>22721</v>
      </c>
      <c r="W60" s="33">
        <f>IF(D2L153C9=0,0,D2L153C7/D2L153C9)</f>
        <v>2.6062923542217406E-3</v>
      </c>
      <c r="X60" s="16" t="s">
        <v>22722</v>
      </c>
      <c r="Y60" s="32">
        <f>IF(D2L153C5=0,0,D2L153C7/D2L153C5)</f>
        <v>1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0.50879836210622409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27857.52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79.21905771538718</v>
      </c>
      <c r="J62" s="16" t="s">
        <v>22676</v>
      </c>
      <c r="K62" s="21">
        <f>IF(FLOW_THRU_100PCT="Y",1,D2L144C4)</f>
        <v>0.5156669534383731</v>
      </c>
      <c r="L62" s="16" t="s">
        <v>22733</v>
      </c>
      <c r="M62" s="15">
        <f>IF(D2L155C2&lt;&gt;0,D2L155C2*D2L155C4,D2L155C3*D2L155C4)</f>
        <v>40.850650146352351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40.850650146352351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27857.52</v>
      </c>
      <c r="V62" s="16" t="s">
        <v>22735</v>
      </c>
      <c r="W62" s="33">
        <f>IF(D2L155C9=0,0,D2L155C7/D2L155C9)</f>
        <v>1.4664137420112181E-3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7.6175314761251514</v>
      </c>
      <c r="J63" s="16" t="s">
        <v>22676</v>
      </c>
      <c r="K63" s="21">
        <f>IF(FLOW_THRU_100PCT="Y",1,D2L144C4)</f>
        <v>0.5156669534383731</v>
      </c>
      <c r="L63" s="16" t="s">
        <v>22739</v>
      </c>
      <c r="M63" s="15">
        <f>IF(D2L156C2&lt;&gt;0,D2L156C2*D2L156C4,D2L156C3*D2L156C4)</f>
        <v>3.9281092490143701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3.9281092490143701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28154.740000000005</v>
      </c>
      <c r="V63" s="16" t="s">
        <v>22741</v>
      </c>
      <c r="W63" s="33">
        <f>IF(D2L156C9=0,0,D2L156C7/D2L156C9)</f>
        <v>1.3951857658832471E-4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3315.5298846799997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1466.2589276609383</v>
      </c>
      <c r="J64" s="16" t="s">
        <v>22751</v>
      </c>
      <c r="K64" s="21">
        <f>D2L157C5/SUM(D2L157C2:D2L157C3)</f>
        <v>0.86569068387256609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4139.5500270896118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4139.5500270896118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0.14782383781977976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0.86569068387256609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28060.823999999997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3315.5298846799997</v>
      </c>
      <c r="H66" s="16" t="s">
        <v>22763</v>
      </c>
      <c r="I66" s="15">
        <f>SUM(D2L157C3:D2L158C3)</f>
        <v>1466.2589276609383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4139.5500270896118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4139.5500270896118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0.14782383781977976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1.8900000000000001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1.8900000000000001</v>
      </c>
      <c r="N8" s="16" t="s">
        <v>4251</v>
      </c>
      <c r="O8" s="32">
        <f>1</f>
        <v>1</v>
      </c>
      <c r="P8" s="16" t="s">
        <v>22824</v>
      </c>
      <c r="Q8" s="15">
        <f>D2L201C5*D2L201C6</f>
        <v>1.8900000000000001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27857.52</v>
      </c>
      <c r="V8" s="16" t="s">
        <v>22825</v>
      </c>
      <c r="W8" s="33">
        <f>IF(D2L201C9=0,0,D2L201C7/D2L201C9)</f>
        <v>6.7845235326044823E-5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115.3627956419723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57.681397820986149</v>
      </c>
      <c r="N9" s="16" t="s">
        <v>4251</v>
      </c>
      <c r="O9" s="32">
        <f>1</f>
        <v>1</v>
      </c>
      <c r="P9" s="16" t="s">
        <v>22829</v>
      </c>
      <c r="Q9" s="15">
        <f>D2L202C5*D2L202C6</f>
        <v>57.681397820986149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27857.52</v>
      </c>
      <c r="V9" s="16" t="s">
        <v>22830</v>
      </c>
      <c r="W9" s="33">
        <f>IF(D2L202C9=0,0,D2L202C7/D2L202C9)</f>
        <v>2.0705862482010657E-3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0.44714261876733374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0.44714261876733374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0.44714261876733374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27857.52</v>
      </c>
      <c r="V10" s="16" t="s">
        <v>22835</v>
      </c>
      <c r="W10" s="33">
        <f>IF(D2L203C9=0,0,D2L203C7/D2L203C9)</f>
        <v>1.6051056187605132E-5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0.44714261876733374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0.22357130938366687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0.22357130938366687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27857.52</v>
      </c>
      <c r="V11" s="16" t="s">
        <v>22840</v>
      </c>
      <c r="W11" s="33">
        <f>IF(D2L204C9=0,0,D2L204C7/D2L204C9)</f>
        <v>8.0255280938025661E-6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27857.52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4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2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2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27857.52</v>
      </c>
      <c r="V13" s="16" t="s">
        <v>22850</v>
      </c>
      <c r="W13" s="33">
        <f>IF(D2L206C9=0,0,D2L206C7/D2L206C9)</f>
        <v>7.1793899815920446E-5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27857.52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96.405171433030773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48.202585716515387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48.202585716515387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27857.52</v>
      </c>
      <c r="V15" s="16" t="s">
        <v>22860</v>
      </c>
      <c r="W15" s="33">
        <f>IF(D2L208C9=0,0,D2L208C7/D2L208C9)</f>
        <v>1.7303258048999117E-3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27857.52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27857.52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27857.52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0.83960228963847783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0.83960228963847783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0.83960228963847783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27857.52</v>
      </c>
      <c r="V19" s="16" t="s">
        <v>22880</v>
      </c>
      <c r="W19" s="33">
        <f>IF(D2L212C9=0,0,D2L212C7/D2L212C9)</f>
        <v>3.0139161333761147E-5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1090.8952549272726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545.44762746363631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545.44762746363631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27857.52</v>
      </c>
      <c r="V20" s="16" t="s">
        <v>22885</v>
      </c>
      <c r="W20" s="33">
        <f>IF(D2L213C9=0,0,D2L213C7/D2L213C9)</f>
        <v>1.9579906160477899E-2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3.0675498933264151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3.0675498933264151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3.0675498933264151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27857.52</v>
      </c>
      <c r="V21" s="16" t="s">
        <v>22890</v>
      </c>
      <c r="W21" s="33">
        <f>IF(D2L214C9=0,0,D2L214C7/D2L214C9)</f>
        <v>1.1011568486090704E-4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2445.6260635251492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1222.8130317625746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1222.8130317625746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27857.52</v>
      </c>
      <c r="V22" s="16" t="s">
        <v>22895</v>
      </c>
      <c r="W22" s="33">
        <f>IF(D2L215C9=0,0,D2L215C7/D2L215C9)</f>
        <v>4.3895258147982112E-2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0.58134392633307641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0.58134392633307641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0.58134392633307641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27857.52</v>
      </c>
      <c r="V23" s="16" t="s">
        <v>22900</v>
      </c>
      <c r="W23" s="33">
        <f>IF(D2L216C9=0,0,D2L216C7/D2L216C9)</f>
        <v>2.0868473802875359E-5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652.89075383821182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326.44537691910591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326.44537691910591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27857.52</v>
      </c>
      <c r="V24" s="16" t="s">
        <v>22905</v>
      </c>
      <c r="W24" s="33">
        <f>IF(D2L217C9=0,0,D2L217C7/D2L217C9)</f>
        <v>1.1718393342950339E-2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4.0739660821023875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2.0369830410511938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2.0369830410511938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27857.52</v>
      </c>
      <c r="V25" s="16" t="s">
        <v>22910</v>
      </c>
      <c r="W25" s="33">
        <f>IF(D2L218C9=0,0,D2L218C7/D2L218C9)</f>
        <v>7.3121478187979184E-5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27857.52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0.69555518474918721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0.3477775923745936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0.3477775923745936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27857.52</v>
      </c>
      <c r="V27" s="16" t="s">
        <v>22920</v>
      </c>
      <c r="W27" s="33">
        <f>IF(D2L220C9=0,0,D2L220C7/D2L220C9)</f>
        <v>1.2484154812581795E-5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27857.52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4.7342446238823612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2.3671223119411806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2.3671223119411806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27857.52</v>
      </c>
      <c r="V29" s="16" t="s">
        <v>22930</v>
      </c>
      <c r="W29" s="33">
        <f>IF(D2L222C9=0,0,D2L222C7/D2L222C9)</f>
        <v>8.4972471057767553E-5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0.26301359021568693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0.26301359021568693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0.26301359021568693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27857.52</v>
      </c>
      <c r="V30" s="16" t="s">
        <v>22935</v>
      </c>
      <c r="W30" s="33">
        <f>IF(D2L223C9=0,0,D2L223C7/D2L223C9)</f>
        <v>9.4413856730852902E-6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56.223311164238112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28.111655582119056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28.111655582119056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27857.52</v>
      </c>
      <c r="V31" s="16" t="s">
        <v>22940</v>
      </c>
      <c r="W31" s="33">
        <f>IF(D2L224C9=0,0,D2L224C7/D2L224C9)</f>
        <v>1.009122692261158E-3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27857.52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54.750129542400373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27.375064771200186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27.375064771200186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27857.52</v>
      </c>
      <c r="V33" s="16" t="s">
        <v>22950</v>
      </c>
      <c r="W33" s="33">
        <f>IF(D2L226C9=0,0,D2L226C7/D2L226C9)</f>
        <v>9.8268132881893953E-4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3.1299983313713398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3.1299983313713398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3.1299983313713398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27857.52</v>
      </c>
      <c r="V34" s="16" t="s">
        <v>22955</v>
      </c>
      <c r="W34" s="33">
        <f>IF(D2L227C9=0,0,D2L227C7/D2L227C9)</f>
        <v>1.1235739331323606E-4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34.044853553263692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17.022426776631846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17.022426776631846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27857.52</v>
      </c>
      <c r="V35" s="16" t="s">
        <v>22960</v>
      </c>
      <c r="W35" s="33">
        <f>IF(D2L228C9=0,0,D2L228C7/D2L228C9)</f>
        <v>6.1105320131267418E-4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27857.52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44.211437676400919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44.211437676400919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44.211437676400919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27857.52</v>
      </c>
      <c r="V37" s="16" t="s">
        <v>22970</v>
      </c>
      <c r="W37" s="33">
        <f>IF(D2L230C9=0,0,D2L230C7/D2L230C9)</f>
        <v>1.587055763628669E-3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290.34460711958945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290.34460711958945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290.34460711958945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27857.52</v>
      </c>
      <c r="V38" s="16" t="s">
        <v>22975</v>
      </c>
      <c r="W38" s="33">
        <f>IF(D2L231C9=0,0,D2L231C7/D2L231C9)</f>
        <v>1.0422485817818293E-2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0.22058846149091327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0.11029423074545663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0.11029423074545663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27857.52</v>
      </c>
      <c r="V39" s="16" t="s">
        <v>22980</v>
      </c>
      <c r="W39" s="33">
        <f>IF(D2L232C9=0,0,D2L232C7/D2L232C9)</f>
        <v>3.9592264762066625E-6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27857.52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4604.5812682729329</v>
      </c>
      <c r="J41" s="16" t="s">
        <v>22994</v>
      </c>
      <c r="K41" s="21">
        <f>D2L234C5/D2L234C3</f>
        <v>0.50480080979143882</v>
      </c>
      <c r="L41" s="16" t="s">
        <v>22988</v>
      </c>
      <c r="M41" s="15">
        <f>SUM(D2L202C5,D2L204C5,D2L206C5,D2L208C5,D2L210C5,D2L213C5,D2L215C5,D2L217C5,D2L218C5,D2L220C5,D2L222C5,D2L224C5,D2L226C5,D2L228C5,D2L230C5,D2L232C5)</f>
        <v>2324.396352974667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2324.396352974667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8.3438739448977034E-2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0.50480080979143882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27857.52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4905.1445260421733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2624.9596107439093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2624.9596107439093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9.4228043657292856E-2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9036.1319573817727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4518.0659786908864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4518.0659786908864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27857.52</v>
      </c>
      <c r="V44" s="16" t="s">
        <v>23009</v>
      </c>
      <c r="W44" s="33">
        <f>IF(D2L237C9=0,0,D2L237C7/D2L237C9)</f>
        <v>0.16218478811792603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1429.6238261038643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714.81191305193215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714.81191305193215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27857.52</v>
      </c>
      <c r="V45" s="16" t="s">
        <v>23014</v>
      </c>
      <c r="W45" s="33">
        <f>IF(D2L238C9=0,0,D2L238C7/D2L238C9)</f>
        <v>2.5659567436438425E-2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2.0095322141008696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1.0047661070504348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1.0047661070504348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27857.52</v>
      </c>
      <c r="V46" s="16" t="s">
        <v>23019</v>
      </c>
      <c r="W46" s="33">
        <f>IF(D2L239C9=0,0,D2L239C7/D2L239C9)</f>
        <v>3.606803861400565E-5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27857.52</v>
      </c>
      <c r="V47" s="16" t="s">
        <v>23024</v>
      </c>
      <c r="W47" s="33">
        <f>IF(D2L240C9=0,0,D2L240C7/D2L240C9)</f>
        <v>0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929.17798309718455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464.58899154859228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464.58899154859228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27857.52</v>
      </c>
      <c r="V48" s="16" t="s">
        <v>23029</v>
      </c>
      <c r="W48" s="33">
        <f>IF(D2L241C9=0,0,D2L241C7/D2L241C9)</f>
        <v>1.6677327757409571E-2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27857.52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2605.0177472851856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1302.5088736425928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1302.5088736425928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27857.52</v>
      </c>
      <c r="V50" s="16" t="s">
        <v>23039</v>
      </c>
      <c r="W50" s="33">
        <f>IF(D2L243C9=0,0,D2L243C7/D2L243C9)</f>
        <v>4.6756095791821842E-2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10099.696649886708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5049.8483249433539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5049.8483249433539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27857.52</v>
      </c>
      <c r="V51" s="16" t="s">
        <v>23044</v>
      </c>
      <c r="W51" s="33">
        <f>IF(D2L244C9=0,0,D2L244C7/D2L244C9)</f>
        <v>0.18127415236328839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1741.5104049394738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870.7552024697369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870.7552024697369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27857.52</v>
      </c>
      <c r="V52" s="16" t="s">
        <v>23049</v>
      </c>
      <c r="W52" s="33">
        <f>IF(D2L245C9=0,0,D2L245C7/D2L245C9)</f>
        <v>3.1257455885151907E-2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26.296657942116557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13.148328971058278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13.148328971058278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27857.52</v>
      </c>
      <c r="V53" s="16" t="s">
        <v>23054</v>
      </c>
      <c r="W53" s="33">
        <f>IF(D2L246C9=0,0,D2L246C7/D2L246C9)</f>
        <v>4.7198490644746114E-4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3.806019465675293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1.9030097328376465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1.9030097328376465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27857.52</v>
      </c>
      <c r="V54" s="16" t="s">
        <v>23059</v>
      </c>
      <c r="W54" s="33">
        <f>IF(D2L247C9=0,0,D2L247C7/D2L247C9)</f>
        <v>6.8312245054033752E-5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31.58325183117714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15.79162591558857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15.79162591558857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27857.52</v>
      </c>
      <c r="V55" s="16" t="s">
        <v>23064</v>
      </c>
      <c r="W55" s="33">
        <f>IF(D2L248C9=0,0,D2L248C7/D2L248C9)</f>
        <v>5.6687120445712933E-4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199.36880873994991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99.684404369974956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99.684404369974956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27857.52</v>
      </c>
      <c r="V56" s="16" t="s">
        <v>23069</v>
      </c>
      <c r="W56" s="33">
        <f>IF(D2L249C9=0,0,D2L249C7/D2L249C9)</f>
        <v>3.5783660702738418E-3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279.6646981056719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139.83234905283595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139.83234905283595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27857.52</v>
      </c>
      <c r="V57" s="16" t="s">
        <v>23074</v>
      </c>
      <c r="W57" s="33">
        <f>IF(D2L250C9=0,0,D2L250C7/D2L250C9)</f>
        <v>5.0195548294620605E-3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190.90205690043348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95.451028450216739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95.451028450216739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27857.52</v>
      </c>
      <c r="V58" s="16" t="s">
        <v>23079</v>
      </c>
      <c r="W58" s="33">
        <f>IF(D2L251C9=0,0,D2L251C7/D2L251C9)</f>
        <v>3.4264007869407162E-3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100.42478895740196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100.42478895740196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100.42478895740196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27857.52</v>
      </c>
      <c r="V59" s="16" t="s">
        <v>23084</v>
      </c>
      <c r="W59" s="33">
        <f>IF(D2L252C9=0,0,D2L252C7/D2L252C9)</f>
        <v>3.6049436187213348E-3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26675.214382850718</v>
      </c>
      <c r="J60" s="16" t="s">
        <v>23093</v>
      </c>
      <c r="K60" s="21">
        <f>D2L253C5/D2L253C3</f>
        <v>0.50188236142203158</v>
      </c>
      <c r="L60" s="16" t="s">
        <v>23087</v>
      </c>
      <c r="M60" s="15">
        <f>SUM(D2L237C5:D2L252C5)</f>
        <v>13387.819585904059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13387.819585904059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0.48058188905200677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0.50188236142203158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27857.52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26675.214382850718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13387.819585904059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13387.819585904059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0.48058188905200677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30172.278913733331</v>
      </c>
      <c r="J8" s="16" t="s">
        <v>23178</v>
      </c>
      <c r="K8" s="21">
        <f>IF(FLOW_THRU_100PCT="Y",1,INDEX(VariabilityMatrix,D3L101C1,D3L101C8))</f>
        <v>0.62728222889191976</v>
      </c>
      <c r="L8" s="16" t="s">
        <v>23148</v>
      </c>
      <c r="M8" s="15">
        <f>IF(D3L101C2&lt;&gt;0,D3L101C2*D3L101C4,D3L101C3*D3L101C4)</f>
        <v>18926.534367755314</v>
      </c>
      <c r="N8" s="16" t="s">
        <v>4251</v>
      </c>
      <c r="O8" s="32">
        <f>0.45*CHOOSE(MIN(D3L101C8,RUN_YEARS),B3L110C1,B3L125C1,B3L140C1,B3L155C1,B3L170C1)</f>
        <v>0.43999216633860078</v>
      </c>
      <c r="P8" s="16" t="s">
        <v>23149</v>
      </c>
      <c r="Q8" s="15">
        <f>D3L101C5*D3L101C6</f>
        <v>8327.5268577506395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57557132</v>
      </c>
      <c r="V8" s="16" t="s">
        <v>23150</v>
      </c>
      <c r="W8" s="33">
        <f>IF(D3L101C9=0,0,D3L101C7/D3L101C9)</f>
        <v>1.4468279722051891E-4</v>
      </c>
      <c r="X8" s="16" t="s">
        <v>23151</v>
      </c>
      <c r="Y8" s="32">
        <f>IF(D3L101C5=0,0,D3L101C7/D3L101C5)</f>
        <v>0.43999216633860072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0.53776820330273434</v>
      </c>
      <c r="AL8" s="16" t="s">
        <v>23155</v>
      </c>
      <c r="AM8" s="15">
        <f>D3L101C5*D3L101C17</f>
        <v>10178.088381695228</v>
      </c>
      <c r="AN8" s="16" t="s">
        <v>23172</v>
      </c>
      <c r="AO8" s="15">
        <f>IF(D3L101C17=0,0,CHOOSE(MIN(D3L101C8,RUN_YEARS),A1L108C1,A1L108C6,A1L108C7,A1L108C8,A1L108C9))</f>
        <v>24476.685666666668</v>
      </c>
      <c r="AP8" s="16" t="s">
        <v>23156</v>
      </c>
      <c r="AQ8" s="33">
        <f>IF(D3L101C19=0,0,D3L101C18/D3L101C19)</f>
        <v>0.41582788292109979</v>
      </c>
      <c r="AR8" s="16" t="s">
        <v>23157</v>
      </c>
      <c r="AS8" s="32">
        <f>IF(D3L101C5=0,0,D3L101C18/D3L101C5)</f>
        <v>0.53776820330273434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2.2239630358664886E-2</v>
      </c>
      <c r="BZ8" s="16" t="s">
        <v>23167</v>
      </c>
      <c r="CA8" s="15">
        <f>D3L101C5*D3L101C37</f>
        <v>420.9191283094454</v>
      </c>
      <c r="CB8" s="16" t="s">
        <v>23176</v>
      </c>
      <c r="CC8" s="15">
        <f>IF(D3L101C37=0,0,CHOOSE(MIN(D3L101C8,RUN_YEARS),B6L116C1,B6L117C1,B6L118C1,B6L119C1,B6L120C1))</f>
        <v>28154.740000000005</v>
      </c>
      <c r="CD8" s="16" t="s">
        <v>23168</v>
      </c>
      <c r="CE8" s="33">
        <f>IF(D3L101C39=0,0,D3L101C38/D3L101C39)</f>
        <v>1.4950204772249551E-2</v>
      </c>
      <c r="CF8" s="16" t="s">
        <v>23169</v>
      </c>
      <c r="CG8" s="32">
        <f>IF(D3L101C5=0,0,D3L101C38/D3L101C5)</f>
        <v>2.2239630358664886E-2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0.62728222889191976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0.43999216633860078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57557132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0.53776820330273434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24476.685666666668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2.2239630358664886E-2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28154.740000000005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54.435409666666665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46.814452313333334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46.814452313333334</v>
      </c>
      <c r="AX10" s="16" t="s">
        <v>23237</v>
      </c>
      <c r="AY10" s="15">
        <f>IF(D3L103C22=0,0,CHOOSE(MIN(D3L103C8,RUN_YEARS),A1L104C1,A1L104C6,A1L104C7,A1L104C8,A1L104C9))</f>
        <v>8711.6593333333349</v>
      </c>
      <c r="AZ10" s="16" t="s">
        <v>23223</v>
      </c>
      <c r="BA10" s="33">
        <f>IF(D3L103C24=0,0,D3L103C23/D3L103C24)</f>
        <v>5.3737698550961081E-3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0.4604768531649342</v>
      </c>
      <c r="J11" s="16" t="s">
        <v>23273</v>
      </c>
      <c r="K11" s="21">
        <f>IF(FLOW_THRU_100PCT="Y",1,INDEX(VariabilityMatrix,D3L104C1,D3L104C8))</f>
        <v>0.5109438615621078</v>
      </c>
      <c r="L11" s="16" t="s">
        <v>23243</v>
      </c>
      <c r="M11" s="15">
        <f>IF(D3L104C2&lt;&gt;0,D3L104C2*D3L104C4,D3L104C3*D3L104C4)</f>
        <v>0.23527782151605919</v>
      </c>
      <c r="N11" s="16" t="s">
        <v>4251</v>
      </c>
      <c r="O11" s="32">
        <f>0.45*CHOOSE(MIN(D3L104C8,RUN_YEARS),B3L110C1,B3L125C1,B3L140C1,B3L155C1,B3L170C1)</f>
        <v>0.44003228830000901</v>
      </c>
      <c r="P11" s="16" t="s">
        <v>23244</v>
      </c>
      <c r="Q11" s="15">
        <f>D3L104C5*D3L104C6</f>
        <v>0.10352983818795262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55432010</v>
      </c>
      <c r="V11" s="16" t="s">
        <v>23245</v>
      </c>
      <c r="W11" s="33">
        <f>IF(D3L104C9=0,0,D3L104C7/D3L104C9)</f>
        <v>1.8676904948594256E-9</v>
      </c>
      <c r="X11" s="16" t="s">
        <v>23246</v>
      </c>
      <c r="Y11" s="32">
        <f>IF(D3L104C5=0,0,D3L104C7/D3L104C5)</f>
        <v>0.44003228830000901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0.53781724125556662</v>
      </c>
      <c r="AL11" s="16" t="s">
        <v>23250</v>
      </c>
      <c r="AM11" s="15">
        <f>D3L104C5*D3L104C17</f>
        <v>0.12653646889638656</v>
      </c>
      <c r="AN11" s="16" t="s">
        <v>23267</v>
      </c>
      <c r="AO11" s="15">
        <f>IF(D3L104C17=0,0,CHOOSE(MIN(D3L104C8,RUN_YEARS),A1L108C1,A1L108C6,A1L108C7,A1L108C8,A1L108C9))</f>
        <v>24126.262599999998</v>
      </c>
      <c r="AP11" s="16" t="s">
        <v>23251</v>
      </c>
      <c r="AQ11" s="33">
        <f>IF(D3L104C19=0,0,D3L104C18/D3L104C19)</f>
        <v>5.2447604916804056E-6</v>
      </c>
      <c r="AR11" s="16" t="s">
        <v>23252</v>
      </c>
      <c r="AS11" s="32">
        <f>IF(D3L104C5=0,0,D3L104C18/D3L104C5)</f>
        <v>0.53781724125556662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2.2150470444424364E-2</v>
      </c>
      <c r="BZ11" s="16" t="s">
        <v>23262</v>
      </c>
      <c r="CA11" s="15">
        <f>D3L104C5*D3L104C37</f>
        <v>5.2115144317200195E-3</v>
      </c>
      <c r="CB11" s="16" t="s">
        <v>23271</v>
      </c>
      <c r="CC11" s="15">
        <f>IF(D3L104C37=0,0,CHOOSE(MIN(D3L104C8,RUN_YEARS),B6L116C1,B6L117C1,B6L118C1,B6L119C1,B6L120C1))</f>
        <v>28060.823999999997</v>
      </c>
      <c r="CD11" s="16" t="s">
        <v>23263</v>
      </c>
      <c r="CE11" s="33">
        <f>IF(D3L104C39=0,0,D3L104C38/D3L104C39)</f>
        <v>1.857220740103719E-7</v>
      </c>
      <c r="CF11" s="16" t="s">
        <v>23264</v>
      </c>
      <c r="CG11" s="32">
        <f>IF(D3L104C5=0,0,D3L104C38/D3L104C5)</f>
        <v>2.2150470444424364E-2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1.0517820205117859E-3</v>
      </c>
      <c r="J12" s="16" t="s">
        <v>23304</v>
      </c>
      <c r="K12" s="21">
        <f>IF(FLOW_THRU_100PCT="Y",1,INDEX(VariabilityMatrix,D3L105C1,D3L105C8))</f>
        <v>0.5109438615621078</v>
      </c>
      <c r="L12" s="16" t="s">
        <v>23274</v>
      </c>
      <c r="M12" s="15">
        <f>IF(D3L105C2&lt;&gt;0,D3L105C2*D3L105C4,D3L105C3*D3L105C4)</f>
        <v>5.3740156708188792E-4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5.3740156708188792E-4</v>
      </c>
      <c r="AX12" s="16" t="s">
        <v>23299</v>
      </c>
      <c r="AY12" s="15">
        <f>IF(D3L105C22=0,0,CHOOSE(MIN(D3L105C8,RUN_YEARS),A1L104C1,A1L104C6,A1L104C7,A1L104C8,A1L104C9))</f>
        <v>8516.7815999999984</v>
      </c>
      <c r="AZ12" s="16" t="s">
        <v>23285</v>
      </c>
      <c r="BA12" s="33">
        <f>IF(D3L105C24=0,0,D3L105C23/D3L105C24)</f>
        <v>6.3099136777428695E-8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1.3626556874053028E-2</v>
      </c>
      <c r="J13" s="16" t="s">
        <v>23335</v>
      </c>
      <c r="K13" s="21">
        <f>IF(FLOW_THRU_100PCT="Y",1,INDEX(VariabilityMatrix,D3L106C1,D3L106C8))</f>
        <v>0.5109438615621078</v>
      </c>
      <c r="L13" s="16" t="s">
        <v>23305</v>
      </c>
      <c r="M13" s="15">
        <f>IF(D3L106C2&lt;&gt;0,D3L106C2*D3L106C4,D3L106C3*D3L106C4)</f>
        <v>6.9624055890243385E-3</v>
      </c>
      <c r="N13" s="16" t="s">
        <v>4251</v>
      </c>
      <c r="O13" s="32">
        <f>0.45*CHOOSE(MIN(D3L106C8,RUN_YEARS),B3L110C1,B3L125C1,B3L140C1,B3L155C1,B3L170C1)</f>
        <v>0.44003228830000901</v>
      </c>
      <c r="P13" s="16" t="s">
        <v>23306</v>
      </c>
      <c r="Q13" s="15">
        <f>D3L106C5*D3L106C6</f>
        <v>3.0636832634111516E-3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55432010</v>
      </c>
      <c r="V13" s="16" t="s">
        <v>23307</v>
      </c>
      <c r="W13" s="33">
        <f>IF(D3L106C9=0,0,D3L106C7/D3L106C9)</f>
        <v>5.5269207510446611E-11</v>
      </c>
      <c r="X13" s="16" t="s">
        <v>23308</v>
      </c>
      <c r="Y13" s="32">
        <f>IF(D3L106C5=0,0,D3L106C7/D3L106C5)</f>
        <v>0.44003228830000901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0.53781724125556662</v>
      </c>
      <c r="AL13" s="16" t="s">
        <v>23312</v>
      </c>
      <c r="AM13" s="15">
        <f>D3L106C5*D3L106C17</f>
        <v>3.7445017663914081E-3</v>
      </c>
      <c r="AN13" s="16" t="s">
        <v>23329</v>
      </c>
      <c r="AO13" s="15">
        <f>IF(D3L106C17=0,0,CHOOSE(MIN(D3L106C8,RUN_YEARS),A1L108C1,A1L108C6,A1L108C7,A1L108C8,A1L108C9))</f>
        <v>24126.262599999998</v>
      </c>
      <c r="AP13" s="16" t="s">
        <v>23313</v>
      </c>
      <c r="AQ13" s="33">
        <f>IF(D3L106C19=0,0,D3L106C18/D3L106C19)</f>
        <v>1.5520438571332672E-7</v>
      </c>
      <c r="AR13" s="16" t="s">
        <v>23314</v>
      </c>
      <c r="AS13" s="32">
        <f>IF(D3L106C5=0,0,D3L106C18/D3L106C5)</f>
        <v>0.53781724125556662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2.2150470444424364E-2</v>
      </c>
      <c r="BZ13" s="16" t="s">
        <v>23324</v>
      </c>
      <c r="CA13" s="15">
        <f>D3L106C5*D3L106C37</f>
        <v>1.5422055922177861E-4</v>
      </c>
      <c r="CB13" s="16" t="s">
        <v>23333</v>
      </c>
      <c r="CC13" s="15">
        <f>IF(D3L106C37=0,0,CHOOSE(MIN(D3L106C8,RUN_YEARS),B6L116C1,B6L117C1,B6L118C1,B6L119C1,B6L120C1))</f>
        <v>28060.823999999997</v>
      </c>
      <c r="CD13" s="16" t="s">
        <v>23325</v>
      </c>
      <c r="CE13" s="33">
        <f>IF(D3L106C39=0,0,D3L106C38/D3L106C39)</f>
        <v>5.4959383666630251E-9</v>
      </c>
      <c r="CF13" s="16" t="s">
        <v>23326</v>
      </c>
      <c r="CG13" s="32">
        <f>IF(D3L106C5=0,0,D3L106C38/D3L106C5)</f>
        <v>2.2150470444424364E-2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3.1124620973025857E-5</v>
      </c>
      <c r="J14" s="16" t="s">
        <v>23366</v>
      </c>
      <c r="K14" s="21">
        <f>IF(FLOW_THRU_100PCT="Y",1,INDEX(VariabilityMatrix,D3L107C1,D3L107C8))</f>
        <v>0.5109438615621078</v>
      </c>
      <c r="L14" s="16" t="s">
        <v>23336</v>
      </c>
      <c r="M14" s="15">
        <f>IF(D3L107C2&lt;&gt;0,D3L107C2*D3L107C4,D3L107C3*D3L107C4)</f>
        <v>1.5902934029614802E-5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1.5902934029614802E-5</v>
      </c>
      <c r="AX14" s="16" t="s">
        <v>23361</v>
      </c>
      <c r="AY14" s="15">
        <f>IF(D3L107C22=0,0,CHOOSE(MIN(D3L107C8,RUN_YEARS),A1L104C1,A1L104C6,A1L104C7,A1L104C8,A1L104C9))</f>
        <v>8516.7815999999984</v>
      </c>
      <c r="AZ14" s="16" t="s">
        <v>23347</v>
      </c>
      <c r="BA14" s="33">
        <f>IF(D3L107C24=0,0,D3L107C23/D3L107C24)</f>
        <v>1.8672468987128664E-9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0.22367042097917814</v>
      </c>
      <c r="J15" s="16" t="s">
        <v>23397</v>
      </c>
      <c r="K15" s="21">
        <f>IF(FLOW_THRU_100PCT="Y",1,INDEX(VariabilityMatrix,D3L108C1,D3L108C8))</f>
        <v>0.50879836210622409</v>
      </c>
      <c r="L15" s="16" t="s">
        <v>23367</v>
      </c>
      <c r="M15" s="15">
        <f>IF(D3L108C2&lt;&gt;0,D3L108C2*D3L108C4,D3L108C3*D3L108C4)</f>
        <v>0.11380314384581545</v>
      </c>
      <c r="N15" s="16" t="s">
        <v>4251</v>
      </c>
      <c r="O15" s="32">
        <f>0.45*CHOOSE(MIN(D3L108C8,RUN_YEARS),B3L110C1,B3L125C1,B3L140C1,B3L155C1,B3L170C1)</f>
        <v>0.43969277344936941</v>
      </c>
      <c r="P15" s="16" t="s">
        <v>23368</v>
      </c>
      <c r="Q15" s="15">
        <f>D3L108C5*D3L108C6</f>
        <v>5.0038419944824136E-2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57036609</v>
      </c>
      <c r="V15" s="16" t="s">
        <v>23369</v>
      </c>
      <c r="W15" s="33">
        <f>IF(D3L108C9=0,0,D3L108C7/D3L108C9)</f>
        <v>8.7730355682302457E-10</v>
      </c>
      <c r="X15" s="16" t="s">
        <v>23370</v>
      </c>
      <c r="Y15" s="32">
        <f>IF(D3L108C5=0,0,D3L108C7/D3L108C5)</f>
        <v>0.43969277344936941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0.5374022786603404</v>
      </c>
      <c r="AL15" s="16" t="s">
        <v>23374</v>
      </c>
      <c r="AM15" s="15">
        <f>D3L108C5*D3L108C17</f>
        <v>6.1158068821451722E-2</v>
      </c>
      <c r="AN15" s="16" t="s">
        <v>23391</v>
      </c>
      <c r="AO15" s="15">
        <f>IF(D3L108C17=0,0,CHOOSE(MIN(D3L108C8,RUN_YEARS),A1L108C1,A1L108C6,A1L108C7,A1L108C8,A1L108C9))</f>
        <v>23827.864000000001</v>
      </c>
      <c r="AP15" s="16" t="s">
        <v>23375</v>
      </c>
      <c r="AQ15" s="33">
        <f>IF(D3L108C19=0,0,D3L108C18/D3L108C19)</f>
        <v>2.5666618216996588E-6</v>
      </c>
      <c r="AR15" s="16" t="s">
        <v>23376</v>
      </c>
      <c r="AS15" s="32">
        <f>IF(D3L108C5=0,0,D3L108C18/D3L108C5)</f>
        <v>0.5374022786603404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2.2904947890290184E-2</v>
      </c>
      <c r="BZ15" s="16" t="s">
        <v>23386</v>
      </c>
      <c r="CA15" s="15">
        <f>D3L108C5*D3L108C37</f>
        <v>2.6066550795396009E-3</v>
      </c>
      <c r="CB15" s="16" t="s">
        <v>23395</v>
      </c>
      <c r="CC15" s="15">
        <f>IF(D3L108C37=0,0,CHOOSE(MIN(D3L108C8,RUN_YEARS),B6L116C1,B6L117C1,B6L118C1,B6L119C1,B6L120C1))</f>
        <v>27857.52</v>
      </c>
      <c r="CD15" s="16" t="s">
        <v>23387</v>
      </c>
      <c r="CE15" s="33">
        <f>IF(D3L108C39=0,0,D3L108C38/D3L108C39)</f>
        <v>9.3570966817563116E-8</v>
      </c>
      <c r="CF15" s="16" t="s">
        <v>23388</v>
      </c>
      <c r="CG15" s="32">
        <f>IF(D3L108C5=0,0,D3L108C38/D3L108C5)</f>
        <v>2.2904947890290184E-2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5.1088893109234887E-4</v>
      </c>
      <c r="J16" s="16" t="s">
        <v>23428</v>
      </c>
      <c r="K16" s="21">
        <f>IF(FLOW_THRU_100PCT="Y",1,INDEX(VariabilityMatrix,D3L109C1,D3L109C8))</f>
        <v>0.50879836210622409</v>
      </c>
      <c r="L16" s="16" t="s">
        <v>23398</v>
      </c>
      <c r="M16" s="15">
        <f>IF(D3L109C2&lt;&gt;0,D3L109C2*D3L109C4,D3L109C3*D3L109C4)</f>
        <v>2.5993945135798668E-4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2.5993945135798668E-4</v>
      </c>
      <c r="AX16" s="16" t="s">
        <v>23423</v>
      </c>
      <c r="AY16" s="15">
        <f>IF(D3L109C22=0,0,CHOOSE(MIN(D3L109C8,RUN_YEARS),A1L104C1,A1L104C6,A1L104C7,A1L104C8,A1L104C9))</f>
        <v>8601.3580000000002</v>
      </c>
      <c r="AZ16" s="16" t="s">
        <v>23409</v>
      </c>
      <c r="BA16" s="33">
        <f>IF(D3L109C24=0,0,D3L109C23/D3L109C24)</f>
        <v>3.022074553320379E-8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0.5109438615621078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0.44003228830000901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55432010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0.53781724125556662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24126.262599999998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2.2150470444424364E-2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28060.823999999997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1.884939003318306</v>
      </c>
      <c r="J18" s="16" t="s">
        <v>23491</v>
      </c>
      <c r="K18" s="21">
        <f>IF(FLOW_THRU_100PCT="Y",1,INDEX(VariabilityMatrix,D3L111C1,D3L111C8))</f>
        <v>0.62828581275722928</v>
      </c>
      <c r="L18" s="16" t="s">
        <v>23461</v>
      </c>
      <c r="M18" s="15">
        <f>IF(D3L111C2&lt;&gt;0,D3L111C2*D3L111C4,D3L111C3*D3L111C4)</f>
        <v>1.1842804336976436</v>
      </c>
      <c r="N18" s="16" t="s">
        <v>4251</v>
      </c>
      <c r="O18" s="32">
        <f>0.45*CHOOSE(MIN(D3L111C8,RUN_YEARS),B3L110C1,B3L125C1,B3L140C1,B3L155C1,B3L170C1)</f>
        <v>0.44003228830000901</v>
      </c>
      <c r="P18" s="16" t="s">
        <v>23462</v>
      </c>
      <c r="Q18" s="15">
        <f>D3L111C5*D3L111C6</f>
        <v>0.52112162922890115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55432010</v>
      </c>
      <c r="V18" s="16" t="s">
        <v>23463</v>
      </c>
      <c r="W18" s="33">
        <f>IF(D3L111C9=0,0,D3L111C7/D3L111C9)</f>
        <v>9.4010956706946254E-9</v>
      </c>
      <c r="X18" s="16" t="s">
        <v>23464</v>
      </c>
      <c r="Y18" s="32">
        <f>IF(D3L111C5=0,0,D3L111C7/D3L111C5)</f>
        <v>0.44003228830000896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0.53781724125556662</v>
      </c>
      <c r="AL18" s="16" t="s">
        <v>23468</v>
      </c>
      <c r="AM18" s="15">
        <f>D3L111C5*D3L111C17</f>
        <v>0.6369264357242127</v>
      </c>
      <c r="AN18" s="16" t="s">
        <v>23485</v>
      </c>
      <c r="AO18" s="15">
        <f>IF(D3L111C17=0,0,CHOOSE(MIN(D3L111C8,RUN_YEARS),A1L108C1,A1L108C6,A1L108C7,A1L108C8,A1L108C9))</f>
        <v>24126.262599999998</v>
      </c>
      <c r="AP18" s="16" t="s">
        <v>23469</v>
      </c>
      <c r="AQ18" s="33">
        <f>IF(D3L111C19=0,0,D3L111C18/D3L111C19)</f>
        <v>2.6399714132441413E-5</v>
      </c>
      <c r="AR18" s="16" t="s">
        <v>23470</v>
      </c>
      <c r="AS18" s="32">
        <f>IF(D3L111C5=0,0,D3L111C18/D3L111C5)</f>
        <v>0.53781724125556662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2.2150470444424364E-2</v>
      </c>
      <c r="BZ18" s="16" t="s">
        <v>23480</v>
      </c>
      <c r="CA18" s="15">
        <f>D3L111C5*D3L111C37</f>
        <v>2.6232368744529722E-2</v>
      </c>
      <c r="CB18" s="16" t="s">
        <v>23489</v>
      </c>
      <c r="CC18" s="15">
        <f>IF(D3L111C37=0,0,CHOOSE(MIN(D3L111C8,RUN_YEARS),B6L116C1,B6L117C1,B6L118C1,B6L119C1,B6L120C1))</f>
        <v>28060.823999999997</v>
      </c>
      <c r="CD18" s="16" t="s">
        <v>23481</v>
      </c>
      <c r="CE18" s="33">
        <f>IF(D3L111C39=0,0,D3L111C38/D3L111C39)</f>
        <v>9.3483957365363628E-7</v>
      </c>
      <c r="CF18" s="16" t="s">
        <v>23482</v>
      </c>
      <c r="CG18" s="32">
        <f>IF(D3L111C5=0,0,D3L111C38/D3L111C5)</f>
        <v>2.2150470444424364E-2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4.3054171774872894E-3</v>
      </c>
      <c r="J19" s="16" t="s">
        <v>23523</v>
      </c>
      <c r="K19" s="21">
        <f>IF(FLOW_THRU_100PCT="Y",1,INDEX(VariabilityMatrix,D3L112C1,D3L112C8))</f>
        <v>0.28093159778296917</v>
      </c>
      <c r="L19" s="16" t="s">
        <v>23493</v>
      </c>
      <c r="M19" s="15">
        <f>IF(D3L112C2&lt;&gt;0,D3L112C2*D3L112C4,D3L112C3*D3L112C4)</f>
        <v>1.2095277267937456E-3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1.2095277267937456E-3</v>
      </c>
      <c r="AX19" s="16" t="s">
        <v>23518</v>
      </c>
      <c r="AY19" s="15">
        <f>IF(D3L112C22=0,0,CHOOSE(MIN(D3L112C8,RUN_YEARS),A1L104C1,A1L104C6,A1L104C7,A1L104C8,A1L104C9))</f>
        <v>8516.7815999999984</v>
      </c>
      <c r="AZ19" s="16" t="s">
        <v>23504</v>
      </c>
      <c r="BA19" s="33">
        <f>IF(D3L112C24=0,0,D3L112C23/D3L112C24)</f>
        <v>1.4201699463489188E-7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45.123641964088186</v>
      </c>
      <c r="J20" s="16" t="s">
        <v>23555</v>
      </c>
      <c r="K20" s="21">
        <f>IF(FLOW_THRU_100PCT="Y",1,INDEX(VariabilityMatrix,D3L113C1,D3L113C8))</f>
        <v>0.62828581275722928</v>
      </c>
      <c r="L20" s="16" t="s">
        <v>23525</v>
      </c>
      <c r="M20" s="15">
        <f>IF(D3L113C2&lt;&gt;0,D3L113C2*D3L113C4,D3L113C3*D3L113C4)</f>
        <v>28.350544065973363</v>
      </c>
      <c r="N20" s="16" t="s">
        <v>4251</v>
      </c>
      <c r="O20" s="32">
        <f>0.45*CHOOSE(MIN(D3L113C8,RUN_YEARS),B3L110C1,B3L125C1,B3L140C1,B3L155C1,B3L170C1)</f>
        <v>0.44003228830000901</v>
      </c>
      <c r="P20" s="16" t="s">
        <v>23526</v>
      </c>
      <c r="Q20" s="15">
        <f>D3L113C5*D3L113C6</f>
        <v>12.475154779900501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55432010</v>
      </c>
      <c r="V20" s="16" t="s">
        <v>23527</v>
      </c>
      <c r="W20" s="33">
        <f>IF(D3L113C9=0,0,D3L113C7/D3L113C9)</f>
        <v>2.2505326398773023E-7</v>
      </c>
      <c r="X20" s="16" t="s">
        <v>23528</v>
      </c>
      <c r="Y20" s="32">
        <f>IF(D3L113C5=0,0,D3L113C7/D3L113C5)</f>
        <v>0.44003228830000907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0.53781724125556662</v>
      </c>
      <c r="AL20" s="16" t="s">
        <v>23532</v>
      </c>
      <c r="AM20" s="15">
        <f>D3L113C5*D3L113C17</f>
        <v>15.247411397656169</v>
      </c>
      <c r="AN20" s="16" t="s">
        <v>23549</v>
      </c>
      <c r="AO20" s="15">
        <f>IF(D3L113C17=0,0,CHOOSE(MIN(D3L113C8,RUN_YEARS),A1L108C1,A1L108C6,A1L108C7,A1L108C8,A1L108C9))</f>
        <v>24126.262599999998</v>
      </c>
      <c r="AP20" s="16" t="s">
        <v>23533</v>
      </c>
      <c r="AQ20" s="33">
        <f>IF(D3L113C19=0,0,D3L113C18/D3L113C19)</f>
        <v>6.3198397739632373E-4</v>
      </c>
      <c r="AR20" s="16" t="s">
        <v>23534</v>
      </c>
      <c r="AS20" s="32">
        <f>IF(D3L113C5=0,0,D3L113C18/D3L113C5)</f>
        <v>0.53781724125556662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2.2150470444424364E-2</v>
      </c>
      <c r="BZ20" s="16" t="s">
        <v>23544</v>
      </c>
      <c r="CA20" s="15">
        <f>D3L113C5*D3L113C37</f>
        <v>0.62797788841669355</v>
      </c>
      <c r="CB20" s="16" t="s">
        <v>23553</v>
      </c>
      <c r="CC20" s="15">
        <f>IF(D3L113C37=0,0,CHOOSE(MIN(D3L113C8,RUN_YEARS),B6L116C1,B6L117C1,B6L118C1,B6L119C1,B6L120C1))</f>
        <v>28060.823999999997</v>
      </c>
      <c r="CD20" s="16" t="s">
        <v>23545</v>
      </c>
      <c r="CE20" s="33">
        <f>IF(D3L113C39=0,0,D3L113C38/D3L113C39)</f>
        <v>2.2379167782695676E-5</v>
      </c>
      <c r="CF20" s="16" t="s">
        <v>23546</v>
      </c>
      <c r="CG20" s="32">
        <f>IF(D3L113C5=0,0,D3L113C38/D3L113C5)</f>
        <v>2.2150470444424364E-2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0.73241602195531219</v>
      </c>
      <c r="J21" s="16" t="s">
        <v>23587</v>
      </c>
      <c r="K21" s="21">
        <f>IF(FLOW_THRU_100PCT="Y",1,INDEX(VariabilityMatrix,D3L114C1,D3L114C8))</f>
        <v>0.5109438615621078</v>
      </c>
      <c r="L21" s="16" t="s">
        <v>23557</v>
      </c>
      <c r="M21" s="15">
        <f>IF(D3L114C2&lt;&gt;0,D3L114C2*D3L114C4,D3L114C3*D3L114C4)</f>
        <v>0.37422347052780475</v>
      </c>
      <c r="N21" s="16" t="s">
        <v>4251</v>
      </c>
      <c r="O21" s="32">
        <f>0.45*CHOOSE(MIN(D3L114C8,RUN_YEARS),B3L110C1,B3L125C1,B3L140C1,B3L155C1,B3L170C1)</f>
        <v>0.44003228830000901</v>
      </c>
      <c r="P21" s="16" t="s">
        <v>23558</v>
      </c>
      <c r="Q21" s="15">
        <f>D3L114C5*D3L114C6</f>
        <v>0.1646704100719209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55432010</v>
      </c>
      <c r="V21" s="16" t="s">
        <v>23559</v>
      </c>
      <c r="W21" s="33">
        <f>IF(D3L114C9=0,0,D3L114C7/D3L114C9)</f>
        <v>2.9706736247146892E-9</v>
      </c>
      <c r="X21" s="16" t="s">
        <v>23560</v>
      </c>
      <c r="Y21" s="32">
        <f>IF(D3L114C5=0,0,D3L114C7/D3L114C5)</f>
        <v>0.44003228830000901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0.53781724125556662</v>
      </c>
      <c r="AL21" s="16" t="s">
        <v>23564</v>
      </c>
      <c r="AM21" s="15">
        <f>D3L114C5*D3L114C17</f>
        <v>0.20126383453234778</v>
      </c>
      <c r="AN21" s="16" t="s">
        <v>23581</v>
      </c>
      <c r="AO21" s="15">
        <f>IF(D3L114C17=0,0,CHOOSE(MIN(D3L114C8,RUN_YEARS),A1L108C1,A1L108C6,A1L108C7,A1L108C8,A1L108C9))</f>
        <v>24126.262599999998</v>
      </c>
      <c r="AP21" s="16" t="s">
        <v>23565</v>
      </c>
      <c r="AQ21" s="33">
        <f>IF(D3L114C19=0,0,D3L114C18/D3L114C19)</f>
        <v>8.3421057736620924E-6</v>
      </c>
      <c r="AR21" s="16" t="s">
        <v>23566</v>
      </c>
      <c r="AS21" s="32">
        <f>IF(D3L114C5=0,0,D3L114C18/D3L114C5)</f>
        <v>0.53781724125556662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2.2150470444424364E-2</v>
      </c>
      <c r="BZ21" s="16" t="s">
        <v>23576</v>
      </c>
      <c r="CA21" s="15">
        <f>D3L114C5*D3L114C37</f>
        <v>8.2892259235360505E-3</v>
      </c>
      <c r="CB21" s="16" t="s">
        <v>23585</v>
      </c>
      <c r="CC21" s="15">
        <f>IF(D3L114C37=0,0,CHOOSE(MIN(D3L114C8,RUN_YEARS),B6L116C1,B6L117C1,B6L118C1,B6L119C1,B6L120C1))</f>
        <v>28060.823999999997</v>
      </c>
      <c r="CD21" s="16" t="s">
        <v>23577</v>
      </c>
      <c r="CE21" s="33">
        <f>IF(D3L114C39=0,0,D3L114C38/D3L114C39)</f>
        <v>2.9540208525366366E-7</v>
      </c>
      <c r="CF21" s="16" t="s">
        <v>23578</v>
      </c>
      <c r="CG21" s="32">
        <f>IF(D3L114C5=0,0,D3L114C38/D3L114C5)</f>
        <v>2.2150470444424364E-2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1.6729223154924591E-3</v>
      </c>
      <c r="J22" s="16" t="s">
        <v>23618</v>
      </c>
      <c r="K22" s="21">
        <f>IF(FLOW_THRU_100PCT="Y",1,INDEX(VariabilityMatrix,D3L115C1,D3L115C8))</f>
        <v>0.5109438615621078</v>
      </c>
      <c r="L22" s="16" t="s">
        <v>23588</v>
      </c>
      <c r="M22" s="15">
        <f>IF(D3L115C2&lt;&gt;0,D3L115C2*D3L115C4,D3L115C3*D3L115C4)</f>
        <v>8.5476938797113982E-4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8.5476938797113982E-4</v>
      </c>
      <c r="AX22" s="16" t="s">
        <v>23613</v>
      </c>
      <c r="AY22" s="15">
        <f>IF(D3L115C22=0,0,CHOOSE(MIN(D3L115C8,RUN_YEARS),A1L104C1,A1L104C6,A1L104C7,A1L104C8,A1L104C9))</f>
        <v>8516.7815999999984</v>
      </c>
      <c r="AZ22" s="16" t="s">
        <v>23599</v>
      </c>
      <c r="BA22" s="33">
        <f>IF(D3L115C24=0,0,D3L115C23/D3L115C24)</f>
        <v>1.0036295729024447E-7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0.1349891850564458</v>
      </c>
      <c r="J23" s="16" t="s">
        <v>23649</v>
      </c>
      <c r="K23" s="21">
        <f>IF(FLOW_THRU_100PCT="Y",1,INDEX(VariabilityMatrix,D3L116C1,D3L116C8))</f>
        <v>0.50879836210622409</v>
      </c>
      <c r="L23" s="16" t="s">
        <v>23619</v>
      </c>
      <c r="M23" s="15">
        <f>IF(D3L116C2&lt;&gt;0,D3L116C2*D3L116C4,D3L116C3*D3L116C4)</f>
        <v>6.86822762587736E-2</v>
      </c>
      <c r="N23" s="16" t="s">
        <v>4251</v>
      </c>
      <c r="O23" s="32">
        <f>0.45*CHOOSE(MIN(D3L116C8,RUN_YEARS),B3L110C1,B3L125C1,B3L140C1,B3L155C1,B3L170C1)</f>
        <v>0.43969277344936941</v>
      </c>
      <c r="P23" s="16" t="s">
        <v>23620</v>
      </c>
      <c r="Q23" s="15">
        <f>D3L116C5*D3L116C6</f>
        <v>3.0199100535035946E-2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57036609</v>
      </c>
      <c r="V23" s="16" t="s">
        <v>23621</v>
      </c>
      <c r="W23" s="33">
        <f>IF(D3L116C9=0,0,D3L116C7/D3L116C9)</f>
        <v>5.2946872306233959E-10</v>
      </c>
      <c r="X23" s="16" t="s">
        <v>23622</v>
      </c>
      <c r="Y23" s="32">
        <f>IF(D3L116C5=0,0,D3L116C7/D3L116C5)</f>
        <v>0.43969277344936941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0.5374022786603404</v>
      </c>
      <c r="AL23" s="16" t="s">
        <v>23626</v>
      </c>
      <c r="AM23" s="15">
        <f>D3L116C5*D3L116C17</f>
        <v>3.691001176504393E-2</v>
      </c>
      <c r="AN23" s="16" t="s">
        <v>23643</v>
      </c>
      <c r="AO23" s="15">
        <f>IF(D3L116C17=0,0,CHOOSE(MIN(D3L116C8,RUN_YEARS),A1L108C1,A1L108C6,A1L108C7,A1L108C8,A1L108C9))</f>
        <v>23827.864000000001</v>
      </c>
      <c r="AP23" s="16" t="s">
        <v>23627</v>
      </c>
      <c r="AQ23" s="33">
        <f>IF(D3L116C19=0,0,D3L116C18/D3L116C19)</f>
        <v>1.5490272969932986E-6</v>
      </c>
      <c r="AR23" s="16" t="s">
        <v>23628</v>
      </c>
      <c r="AS23" s="32">
        <f>IF(D3L116C5=0,0,D3L116C18/D3L116C5)</f>
        <v>0.5374022786603404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2.2904947890290184E-2</v>
      </c>
      <c r="BZ23" s="16" t="s">
        <v>23638</v>
      </c>
      <c r="CA23" s="15">
        <f>D3L116C5*D3L116C37</f>
        <v>1.5731639586937241E-3</v>
      </c>
      <c r="CB23" s="16" t="s">
        <v>23647</v>
      </c>
      <c r="CC23" s="15">
        <f>IF(D3L116C37=0,0,CHOOSE(MIN(D3L116C8,RUN_YEARS),B6L116C1,B6L117C1,B6L118C1,B6L119C1,B6L120C1))</f>
        <v>27857.52</v>
      </c>
      <c r="CD23" s="16" t="s">
        <v>23639</v>
      </c>
      <c r="CE23" s="33">
        <f>IF(D3L116C39=0,0,D3L116C38/D3L116C39)</f>
        <v>5.647178782223701E-8</v>
      </c>
      <c r="CF23" s="16" t="s">
        <v>23640</v>
      </c>
      <c r="CG23" s="32">
        <f>IF(D3L116C5=0,0,D3L116C38/D3L116C5)</f>
        <v>2.2904947890290184E-2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3.0833080279727684E-4</v>
      </c>
      <c r="J24" s="16" t="s">
        <v>23680</v>
      </c>
      <c r="K24" s="21">
        <f>IF(FLOW_THRU_100PCT="Y",1,INDEX(VariabilityMatrix,D3L117C1,D3L117C8))</f>
        <v>0.50879836210622409</v>
      </c>
      <c r="L24" s="16" t="s">
        <v>23650</v>
      </c>
      <c r="M24" s="15">
        <f>IF(D3L117C2&lt;&gt;0,D3L117C2*D3L117C4,D3L117C3*D3L117C4)</f>
        <v>1.5687820745015165E-4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1.5687820745015165E-4</v>
      </c>
      <c r="AX24" s="16" t="s">
        <v>23675</v>
      </c>
      <c r="AY24" s="15">
        <f>IF(D3L117C22=0,0,CHOOSE(MIN(D3L117C8,RUN_YEARS),A1L104C1,A1L104C6,A1L104C7,A1L104C8,A1L104C9))</f>
        <v>8601.3580000000002</v>
      </c>
      <c r="AZ24" s="16" t="s">
        <v>23661</v>
      </c>
      <c r="BA24" s="33">
        <f>IF(D3L117C24=0,0,D3L117C23/D3L117C24)</f>
        <v>1.8238771999741396E-8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3.0569299754935036E-2</v>
      </c>
      <c r="J25" s="16" t="s">
        <v>23711</v>
      </c>
      <c r="K25" s="21">
        <f>IF(FLOW_THRU_100PCT="Y",1,INDEX(VariabilityMatrix,D3L118C1,D3L118C8))</f>
        <v>0.50879836210622409</v>
      </c>
      <c r="L25" s="16" t="s">
        <v>23681</v>
      </c>
      <c r="M25" s="15">
        <f>IF(D3L118C2&lt;&gt;0,D3L118C2*D3L118C4,D3L118C3*D3L118C4)</f>
        <v>1.5553609646045144E-2</v>
      </c>
      <c r="N25" s="16" t="s">
        <v>4251</v>
      </c>
      <c r="O25" s="32">
        <f>0.45*CHOOSE(MIN(D3L118C8,RUN_YEARS),B3L110C1,B3L125C1,B3L140C1,B3L155C1,B3L170C1)</f>
        <v>0.43969277344936941</v>
      </c>
      <c r="P25" s="16" t="s">
        <v>23682</v>
      </c>
      <c r="Q25" s="15">
        <f>D3L118C5*D3L118C6</f>
        <v>6.8388097624184543E-3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57036609</v>
      </c>
      <c r="V25" s="16" t="s">
        <v>23683</v>
      </c>
      <c r="W25" s="33">
        <f>IF(D3L118C9=0,0,D3L118C7/D3L118C9)</f>
        <v>1.1990210993115762E-10</v>
      </c>
      <c r="X25" s="16" t="s">
        <v>23684</v>
      </c>
      <c r="Y25" s="32">
        <f>IF(D3L118C5=0,0,D3L118C7/D3L118C5)</f>
        <v>0.43969277344936941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0.5374022786603404</v>
      </c>
      <c r="AL25" s="16" t="s">
        <v>23688</v>
      </c>
      <c r="AM25" s="15">
        <f>D3L118C5*D3L118C17</f>
        <v>8.3585452651781106E-3</v>
      </c>
      <c r="AN25" s="16" t="s">
        <v>23705</v>
      </c>
      <c r="AO25" s="15">
        <f>IF(D3L118C17=0,0,CHOOSE(MIN(D3L118C8,RUN_YEARS),A1L108C1,A1L108C6,A1L108C7,A1L108C8,A1L108C9))</f>
        <v>23827.864000000001</v>
      </c>
      <c r="AP25" s="16" t="s">
        <v>23689</v>
      </c>
      <c r="AQ25" s="33">
        <f>IF(D3L118C19=0,0,D3L118C18/D3L118C19)</f>
        <v>3.5078869281686809E-7</v>
      </c>
      <c r="AR25" s="16" t="s">
        <v>23690</v>
      </c>
      <c r="AS25" s="32">
        <f>IF(D3L118C5=0,0,D3L118C18/D3L118C5)</f>
        <v>0.5374022786603404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2.2904947890290184E-2</v>
      </c>
      <c r="BZ25" s="16" t="s">
        <v>23700</v>
      </c>
      <c r="CA25" s="15">
        <f>D3L118C5*D3L118C37</f>
        <v>3.5625461844857877E-4</v>
      </c>
      <c r="CB25" s="16" t="s">
        <v>23709</v>
      </c>
      <c r="CC25" s="15">
        <f>IF(D3L118C37=0,0,CHOOSE(MIN(D3L118C8,RUN_YEARS),B6L116C1,B6L117C1,B6L118C1,B6L119C1,B6L120C1))</f>
        <v>27857.52</v>
      </c>
      <c r="CD25" s="16" t="s">
        <v>23701</v>
      </c>
      <c r="CE25" s="33">
        <f>IF(D3L118C39=0,0,D3L118C38/D3L118C39)</f>
        <v>1.2788454192928113E-8</v>
      </c>
      <c r="CF25" s="16" t="s">
        <v>23702</v>
      </c>
      <c r="CG25" s="32">
        <f>IF(D3L118C5=0,0,D3L118C38/D3L118C5)</f>
        <v>2.2904947890290184E-2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6.9823791664854181E-5</v>
      </c>
      <c r="J26" s="16" t="s">
        <v>23742</v>
      </c>
      <c r="K26" s="21">
        <f>IF(FLOW_THRU_100PCT="Y",1,INDEX(VariabilityMatrix,D3L119C1,D3L119C8))</f>
        <v>0.50879836210622409</v>
      </c>
      <c r="L26" s="16" t="s">
        <v>23712</v>
      </c>
      <c r="M26" s="15">
        <f>IF(D3L119C2&lt;&gt;0,D3L119C2*D3L119C4,D3L119C3*D3L119C4)</f>
        <v>3.5526230835124031E-5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3.5526230835124031E-5</v>
      </c>
      <c r="AX26" s="16" t="s">
        <v>23737</v>
      </c>
      <c r="AY26" s="15">
        <f>IF(D3L119C22=0,0,CHOOSE(MIN(D3L119C8,RUN_YEARS),A1L104C1,A1L104C6,A1L104C7,A1L104C8,A1L104C9))</f>
        <v>8601.3580000000002</v>
      </c>
      <c r="AZ26" s="16" t="s">
        <v>23723</v>
      </c>
      <c r="BA26" s="33">
        <f>IF(D3L119C24=0,0,D3L119C23/D3L119C24)</f>
        <v>4.1303048698965946E-9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0.50879836210622409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0.43969277344936941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57036609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0.5374022786603404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23827.864000000001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2.2904947890290184E-2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27857.52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0.50879836210622409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8601.3580000000002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7.8693246893892163E-3</v>
      </c>
      <c r="J29" s="16" t="s">
        <v>23835</v>
      </c>
      <c r="K29" s="21">
        <f>IF(FLOW_THRU_100PCT="Y",1,INDEX(VariabilityMatrix,D3L122C1,D3L122C8))</f>
        <v>0.50879836210622409</v>
      </c>
      <c r="L29" s="16" t="s">
        <v>23805</v>
      </c>
      <c r="M29" s="15">
        <f>IF(D3L122C2&lt;&gt;0,D3L122C2*D3L122C4,D3L122C3*D3L122C4)</f>
        <v>4.0038995128433043E-3</v>
      </c>
      <c r="N29" s="16" t="s">
        <v>4251</v>
      </c>
      <c r="O29" s="32">
        <f>0.45*CHOOSE(MIN(D3L122C8,RUN_YEARS),B3L110C1,B3L125C1,B3L140C1,B3L155C1,B3L170C1)</f>
        <v>0.43969277344936941</v>
      </c>
      <c r="P29" s="16" t="s">
        <v>23806</v>
      </c>
      <c r="Q29" s="15">
        <f>D3L122C5*D3L122C6</f>
        <v>1.7604856814146515E-3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57036609</v>
      </c>
      <c r="V29" s="16" t="s">
        <v>23807</v>
      </c>
      <c r="W29" s="33">
        <f>IF(D3L122C9=0,0,D3L122C7/D3L122C9)</f>
        <v>3.0865889685248495E-11</v>
      </c>
      <c r="X29" s="16" t="s">
        <v>23808</v>
      </c>
      <c r="Y29" s="32">
        <f>IF(D3L122C5=0,0,D3L122C7/D3L122C5)</f>
        <v>0.43969277344936941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0.5374022786603404</v>
      </c>
      <c r="AL29" s="16" t="s">
        <v>23812</v>
      </c>
      <c r="AM29" s="15">
        <f>D3L122C5*D3L122C17</f>
        <v>2.1517047217290185E-3</v>
      </c>
      <c r="AN29" s="16" t="s">
        <v>23829</v>
      </c>
      <c r="AO29" s="15">
        <f>IF(D3L122C17=0,0,CHOOSE(MIN(D3L122C8,RUN_YEARS),A1L108C1,A1L108C6,A1L108C7,A1L108C8,A1L108C9))</f>
        <v>23827.864000000001</v>
      </c>
      <c r="AP29" s="16" t="s">
        <v>23813</v>
      </c>
      <c r="AQ29" s="33">
        <f>IF(D3L122C19=0,0,D3L122C18/D3L122C19)</f>
        <v>9.0302039735035345E-8</v>
      </c>
      <c r="AR29" s="16" t="s">
        <v>23814</v>
      </c>
      <c r="AS29" s="32">
        <f>IF(D3L122C5=0,0,D3L122C18/D3L122C5)</f>
        <v>0.5374022786603404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2.2904947890290184E-2</v>
      </c>
      <c r="BZ29" s="16" t="s">
        <v>23824</v>
      </c>
      <c r="CA29" s="15">
        <f>D3L122C5*D3L122C37</f>
        <v>9.1709109699634141E-5</v>
      </c>
      <c r="CB29" s="16" t="s">
        <v>23833</v>
      </c>
      <c r="CC29" s="15">
        <f>IF(D3L122C37=0,0,CHOOSE(MIN(D3L122C8,RUN_YEARS),B6L116C1,B6L117C1,B6L118C1,B6L119C1,B6L120C1))</f>
        <v>27857.52</v>
      </c>
      <c r="CD29" s="16" t="s">
        <v>23825</v>
      </c>
      <c r="CE29" s="33">
        <f>IF(D3L122C39=0,0,D3L122C38/D3L122C39)</f>
        <v>3.2920773169913953E-9</v>
      </c>
      <c r="CF29" s="16" t="s">
        <v>23826</v>
      </c>
      <c r="CG29" s="32">
        <f>IF(D3L122C5=0,0,D3L122C38/D3L122C5)</f>
        <v>2.2904947890290184E-2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1.7974441418675332E-5</v>
      </c>
      <c r="J30" s="16" t="s">
        <v>23866</v>
      </c>
      <c r="K30" s="21">
        <f>IF(FLOW_THRU_100PCT="Y",1,INDEX(VariabilityMatrix,D3L123C1,D3L123C8))</f>
        <v>0.50879836210622409</v>
      </c>
      <c r="L30" s="16" t="s">
        <v>23836</v>
      </c>
      <c r="M30" s="15">
        <f>IF(D3L123C2&lt;&gt;0,D3L123C2*D3L123C4,D3L123C3*D3L123C4)</f>
        <v>9.1453663535962832E-6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9.1453663535962832E-6</v>
      </c>
      <c r="AX30" s="16" t="s">
        <v>23861</v>
      </c>
      <c r="AY30" s="15">
        <f>IF(D3L123C22=0,0,CHOOSE(MIN(D3L123C8,RUN_YEARS),A1L104C1,A1L104C6,A1L104C7,A1L104C8,A1L104C9))</f>
        <v>8601.3580000000002</v>
      </c>
      <c r="AZ30" s="16" t="s">
        <v>23847</v>
      </c>
      <c r="BA30" s="33">
        <f>IF(D3L123C24=0,0,D3L123C23/D3L123C24)</f>
        <v>1.0632467981912023E-9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0.50879836210622409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0.43969277344936941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57036609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0.5374022786603404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23827.864000000001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2.2904947890290184E-2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27857.52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0.50879836210622409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8601.3580000000002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0.50879836210622409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0.43969277344936941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57036609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0.5374022786603404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23827.864000000001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2.2904947890290184E-2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27857.52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0.50879836210622409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8601.3580000000002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0.55371949625594752</v>
      </c>
      <c r="J35" s="16" t="s">
        <v>24021</v>
      </c>
      <c r="K35" s="21">
        <f>IF(FLOW_THRU_100PCT="Y",1,D3L101C4)</f>
        <v>0.62728222889191976</v>
      </c>
      <c r="L35" s="16" t="s">
        <v>23991</v>
      </c>
      <c r="M35" s="15">
        <f>IF(D3L128C2&lt;&gt;0,D3L128C2*D3L128C4,D3L128C3*D3L128C4)</f>
        <v>0.34733839979234177</v>
      </c>
      <c r="N35" s="16" t="s">
        <v>4251</v>
      </c>
      <c r="O35" s="32">
        <f>0.45*CHOOSE(MIN(D3L128C8,RUN_YEARS),B3L110C1,B3L125C1,B3L140C1,B3L155C1,B3L170C1)</f>
        <v>0.43969277344936941</v>
      </c>
      <c r="P35" s="16" t="s">
        <v>23992</v>
      </c>
      <c r="Q35" s="15">
        <f>D3L128C5*D3L128C6</f>
        <v>0.15272218433016063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57036609</v>
      </c>
      <c r="V35" s="16" t="s">
        <v>23993</v>
      </c>
      <c r="W35" s="33">
        <f>IF(D3L128C9=0,0,D3L128C7/D3L128C9)</f>
        <v>2.677616832553293E-9</v>
      </c>
      <c r="X35" s="16" t="s">
        <v>23994</v>
      </c>
      <c r="Y35" s="32">
        <f>IF(D3L128C5=0,0,D3L128C7/D3L128C5)</f>
        <v>0.43969277344936941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0.5374022786603404</v>
      </c>
      <c r="AL35" s="16" t="s">
        <v>23998</v>
      </c>
      <c r="AM35" s="15">
        <f>D3L128C5*D3L128C17</f>
        <v>0.18666044751464078</v>
      </c>
      <c r="AN35" s="16" t="s">
        <v>24015</v>
      </c>
      <c r="AO35" s="15">
        <f>IF(D3L128C17=0,0,CHOOSE(MIN(D3L128C8,RUN_YEARS),A1L108C1,A1L108C6,A1L108C7,A1L108C8,A1L108C9))</f>
        <v>23827.864000000001</v>
      </c>
      <c r="AP35" s="16" t="s">
        <v>23999</v>
      </c>
      <c r="AQ35" s="33">
        <f>IF(D3L128C19=0,0,D3L128C18/D3L128C19)</f>
        <v>7.8337045869760195E-6</v>
      </c>
      <c r="AR35" s="16" t="s">
        <v>24000</v>
      </c>
      <c r="AS35" s="32">
        <f>IF(D3L128C5=0,0,D3L128C18/D3L128C5)</f>
        <v>0.5374022786603404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2.2904947890290184E-2</v>
      </c>
      <c r="BZ35" s="16" t="s">
        <v>24010</v>
      </c>
      <c r="CA35" s="15">
        <f>D3L128C5*D3L128C37</f>
        <v>7.9557679475403664E-3</v>
      </c>
      <c r="CB35" s="16" t="s">
        <v>24019</v>
      </c>
      <c r="CC35" s="15">
        <f>IF(D3L128C37=0,0,CHOOSE(MIN(D3L128C8,RUN_YEARS),B6L116C1,B6L117C1,B6L118C1,B6L119C1,B6L120C1))</f>
        <v>27857.52</v>
      </c>
      <c r="CD35" s="16" t="s">
        <v>24011</v>
      </c>
      <c r="CE35" s="33">
        <f>IF(D3L128C39=0,0,D3L128C38/D3L128C39)</f>
        <v>2.8558780349221204E-7</v>
      </c>
      <c r="CF35" s="16" t="s">
        <v>24012</v>
      </c>
      <c r="CG35" s="32">
        <f>IF(D3L128C5=0,0,D3L128C38/D3L128C5)</f>
        <v>2.290494789029018E-2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4.8159527697418679E-2</v>
      </c>
      <c r="J36" s="16" t="s">
        <v>24052</v>
      </c>
      <c r="K36" s="21">
        <f>IF(FLOW_THRU_100PCT="Y",1,INDEX(VariabilityMatrix,D3L129C1,D3L129C8))</f>
        <v>0.5109438615621078</v>
      </c>
      <c r="L36" s="16" t="s">
        <v>24022</v>
      </c>
      <c r="M36" s="15">
        <f>IF(D3L129C2&lt;&gt;0,D3L129C2*D3L129C4,D3L129C3*D3L129C4)</f>
        <v>2.4606815052726386E-2</v>
      </c>
      <c r="N36" s="16" t="s">
        <v>4251</v>
      </c>
      <c r="O36" s="32">
        <f>0.45*CHOOSE(MIN(D3L129C8,RUN_YEARS),B3L110C1,B3L125C1,B3L140C1,B3L155C1,B3L170C1)</f>
        <v>0.44003228830000901</v>
      </c>
      <c r="P36" s="16" t="s">
        <v>24023</v>
      </c>
      <c r="Q36" s="15">
        <f>D3L129C5*D3L129C6</f>
        <v>1.0827793135426299E-2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55432010</v>
      </c>
      <c r="V36" s="16" t="s">
        <v>24024</v>
      </c>
      <c r="W36" s="33">
        <f>IF(D3L129C9=0,0,D3L129C7/D3L129C9)</f>
        <v>1.9533466557366941E-10</v>
      </c>
      <c r="X36" s="16" t="s">
        <v>24025</v>
      </c>
      <c r="Y36" s="32">
        <f>IF(D3L129C5=0,0,D3L129C7/D3L129C5)</f>
        <v>0.44003228830000901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0.53781724125556662</v>
      </c>
      <c r="AL36" s="16" t="s">
        <v>24029</v>
      </c>
      <c r="AM36" s="15">
        <f>D3L129C5*D3L129C17</f>
        <v>1.3233969387743256E-2</v>
      </c>
      <c r="AN36" s="16" t="s">
        <v>24046</v>
      </c>
      <c r="AO36" s="15">
        <f>IF(D3L129C17=0,0,CHOOSE(MIN(D3L129C8,RUN_YEARS),A1L108C1,A1L108C6,A1L108C7,A1L108C8,A1L108C9))</f>
        <v>24126.262599999998</v>
      </c>
      <c r="AP36" s="16" t="s">
        <v>24030</v>
      </c>
      <c r="AQ36" s="33">
        <f>IF(D3L129C19=0,0,D3L129C18/D3L129C19)</f>
        <v>5.485296088812055E-7</v>
      </c>
      <c r="AR36" s="16" t="s">
        <v>24031</v>
      </c>
      <c r="AS36" s="32">
        <f>IF(D3L129C5=0,0,D3L129C18/D3L129C5)</f>
        <v>0.53781724125556662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2.2150470444424364E-2</v>
      </c>
      <c r="BZ36" s="16" t="s">
        <v>24041</v>
      </c>
      <c r="CA36" s="15">
        <f>D3L129C5*D3L129C37</f>
        <v>5.4505252955683238E-4</v>
      </c>
      <c r="CB36" s="16" t="s">
        <v>24050</v>
      </c>
      <c r="CC36" s="15">
        <f>IF(D3L129C37=0,0,CHOOSE(MIN(D3L129C8,RUN_YEARS),B6L116C1,B6L117C1,B6L118C1,B6L119C1,B6L120C1))</f>
        <v>28060.823999999997</v>
      </c>
      <c r="CD36" s="16" t="s">
        <v>24042</v>
      </c>
      <c r="CE36" s="33">
        <f>IF(D3L129C39=0,0,D3L129C38/D3L129C39)</f>
        <v>1.9423967363069326E-8</v>
      </c>
      <c r="CF36" s="16" t="s">
        <v>24043</v>
      </c>
      <c r="CG36" s="32">
        <f>IF(D3L129C5=0,0,D3L129C38/D3L129C5)</f>
        <v>2.2150470444424364E-2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0.21759392565044608</v>
      </c>
      <c r="J37" s="16" t="s">
        <v>24083</v>
      </c>
      <c r="K37" s="21">
        <f>IF(FLOW_THRU_100PCT="Y",1,INDEX(VariabilityMatrix,D3L130C1,D3L130C8))</f>
        <v>0.5156669534383731</v>
      </c>
      <c r="L37" s="16" t="s">
        <v>24053</v>
      </c>
      <c r="M37" s="15">
        <f>IF(D3L130C2&lt;&gt;0,D3L130C2*D3L130C4,D3L130C3*D3L130C4)</f>
        <v>0.11220599672686139</v>
      </c>
      <c r="N37" s="16" t="s">
        <v>4251</v>
      </c>
      <c r="O37" s="32">
        <f>0.45*CHOOSE(MIN(D3L130C8,RUN_YEARS),B3L110C1,B3L125C1,B3L140C1,B3L155C1,B3L170C1)</f>
        <v>0.43999216633860078</v>
      </c>
      <c r="P37" s="16" t="s">
        <v>24054</v>
      </c>
      <c r="Q37" s="15">
        <f>D3L130C5*D3L130C6</f>
        <v>4.9369759576033692E-2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57557132</v>
      </c>
      <c r="V37" s="16" t="s">
        <v>24055</v>
      </c>
      <c r="W37" s="33">
        <f>IF(D3L130C9=0,0,D3L130C7/D3L130C9)</f>
        <v>8.5775225172848597E-10</v>
      </c>
      <c r="X37" s="16" t="s">
        <v>24056</v>
      </c>
      <c r="Y37" s="32">
        <f>IF(D3L130C5=0,0,D3L130C7/D3L130C5)</f>
        <v>0.43999216633860078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0.53776820330273434</v>
      </c>
      <c r="AL37" s="16" t="s">
        <v>24060</v>
      </c>
      <c r="AM37" s="15">
        <f>D3L130C5*D3L130C17</f>
        <v>6.0340817259596738E-2</v>
      </c>
      <c r="AN37" s="16" t="s">
        <v>24077</v>
      </c>
      <c r="AO37" s="15">
        <f>IF(D3L130C17=0,0,CHOOSE(MIN(D3L130C8,RUN_YEARS),A1L108C1,A1L108C6,A1L108C7,A1L108C8,A1L108C9))</f>
        <v>24476.685666666668</v>
      </c>
      <c r="AP37" s="16" t="s">
        <v>24061</v>
      </c>
      <c r="AQ37" s="33">
        <f>IF(D3L130C19=0,0,D3L130C18/D3L130C19)</f>
        <v>2.4652364327974063E-6</v>
      </c>
      <c r="AR37" s="16" t="s">
        <v>24062</v>
      </c>
      <c r="AS37" s="32">
        <f>IF(D3L130C5=0,0,D3L130C18/D3L130C5)</f>
        <v>0.53776820330273434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2.2239630358664886E-2</v>
      </c>
      <c r="BZ37" s="16" t="s">
        <v>24072</v>
      </c>
      <c r="CA37" s="15">
        <f>D3L130C5*D3L130C37</f>
        <v>2.4954198912309593E-3</v>
      </c>
      <c r="CB37" s="16" t="s">
        <v>24081</v>
      </c>
      <c r="CC37" s="15">
        <f>IF(D3L130C37=0,0,CHOOSE(MIN(D3L130C8,RUN_YEARS),B6L116C1,B6L117C1,B6L118C1,B6L119C1,B6L120C1))</f>
        <v>28154.740000000005</v>
      </c>
      <c r="CD37" s="16" t="s">
        <v>24073</v>
      </c>
      <c r="CE37" s="33">
        <f>IF(D3L130C39=0,0,D3L130C38/D3L130C39)</f>
        <v>8.8632318793601326E-8</v>
      </c>
      <c r="CF37" s="16" t="s">
        <v>24074</v>
      </c>
      <c r="CG37" s="32">
        <f>IF(D3L130C5=0,0,D3L130C38/D3L130C5)</f>
        <v>2.2239630358664886E-2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1.2647589266777907E-3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1.0876926769428999E-3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1.0876926769428999E-3</v>
      </c>
      <c r="AX38" s="16" t="s">
        <v>24109</v>
      </c>
      <c r="AY38" s="15">
        <f>IF(D3L131C22=0,0,CHOOSE(MIN(D3L131C8,RUN_YEARS),A1L104C1,A1L104C6,A1L104C7,A1L104C8,A1L104C9))</f>
        <v>8601.3580000000002</v>
      </c>
      <c r="AZ38" s="16" t="s">
        <v>24095</v>
      </c>
      <c r="BA38" s="33">
        <f>IF(D3L131C24=0,0,D3L131C23/D3L131C24)</f>
        <v>1.2645592439506643E-7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1.10001892604016E-4</v>
      </c>
      <c r="J39" s="16" t="s">
        <v>24144</v>
      </c>
      <c r="K39" s="21">
        <f>IF(FLOW_THRU_100PCT="Y",1,INDEX(VariabilityMatrix,D3L132C1,D3L132C8))</f>
        <v>0.5109438615621078</v>
      </c>
      <c r="L39" s="16" t="s">
        <v>24114</v>
      </c>
      <c r="M39" s="15">
        <f>IF(D3L132C2&lt;&gt;0,D3L132C2*D3L132C4,D3L132C3*D3L132C4)</f>
        <v>5.6204791786236205E-5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5.6204791786236205E-5</v>
      </c>
      <c r="AX39" s="16" t="s">
        <v>24139</v>
      </c>
      <c r="AY39" s="15">
        <f>IF(D3L132C22=0,0,CHOOSE(MIN(D3L132C8,RUN_YEARS),A1L104C1,A1L104C6,A1L104C7,A1L104C8,A1L104C9))</f>
        <v>8516.7815999999984</v>
      </c>
      <c r="AZ39" s="16" t="s">
        <v>24125</v>
      </c>
      <c r="BA39" s="33">
        <f>IF(D3L132C24=0,0,D3L132C23/D3L132C24)</f>
        <v>6.5992994097953872E-9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4.9700951784810692E-4</v>
      </c>
      <c r="J40" s="16" t="s">
        <v>24175</v>
      </c>
      <c r="K40" s="21">
        <f>IF(FLOW_THRU_100PCT="Y",1,INDEX(VariabilityMatrix,D3L133C1,D3L133C8))</f>
        <v>0.5156669534383731</v>
      </c>
      <c r="L40" s="16" t="s">
        <v>24145</v>
      </c>
      <c r="M40" s="15">
        <f>IF(D3L133C2&lt;&gt;0,D3L133C2*D3L133C4,D3L133C3*D3L133C4)</f>
        <v>2.5629138389860802E-4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2.5629138389860802E-4</v>
      </c>
      <c r="AX40" s="16" t="s">
        <v>24170</v>
      </c>
      <c r="AY40" s="15">
        <f>IF(D3L133C22=0,0,CHOOSE(MIN(D3L133C8,RUN_YEARS),A1L104C1,A1L104C6,A1L104C7,A1L104C8,A1L104C9))</f>
        <v>8711.6593333333349</v>
      </c>
      <c r="AZ40" s="16" t="s">
        <v>24156</v>
      </c>
      <c r="BA40" s="33">
        <f>IF(D3L133C24=0,0,D3L133C23/D3L133C24)</f>
        <v>2.9419353316303689E-8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2741.7601624177105</v>
      </c>
      <c r="J41" s="16" t="s">
        <v>24206</v>
      </c>
      <c r="K41" s="21">
        <f>IF(FLOW_THRU_100PCT="Y",1,INDEX(VariabilityMatrix,D3L134C1,D3L134C8))</f>
        <v>0.62728222889191976</v>
      </c>
      <c r="L41" s="16" t="s">
        <v>24176</v>
      </c>
      <c r="M41" s="15">
        <f>IF(D3L134C2&lt;&gt;0,D3L134C2*D3L134C4,D3L134C3*D3L134C4)</f>
        <v>1719.8574257684534</v>
      </c>
      <c r="N41" s="16" t="s">
        <v>4251</v>
      </c>
      <c r="O41" s="32">
        <f>0.45*CHOOSE(MIN(D3L134C8,RUN_YEARS),B3L110C1,B3L125C1,B3L140C1,B3L155C1,B3L170C1)</f>
        <v>0.43999216633860078</v>
      </c>
      <c r="P41" s="16" t="s">
        <v>24177</v>
      </c>
      <c r="Q41" s="15">
        <f>D3L134C5*D3L134C6</f>
        <v>756.7237945573911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57557132</v>
      </c>
      <c r="V41" s="16" t="s">
        <v>24178</v>
      </c>
      <c r="W41" s="33">
        <f>IF(D3L134C9=0,0,D3L134C7/D3L134C9)</f>
        <v>1.3147350610822498E-5</v>
      </c>
      <c r="X41" s="16" t="s">
        <v>24179</v>
      </c>
      <c r="Y41" s="32">
        <f>IF(D3L134C5=0,0,D3L134C7/D3L134C5)</f>
        <v>0.43999216633860078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0.53776820330273434</v>
      </c>
      <c r="AL41" s="16" t="s">
        <v>24183</v>
      </c>
      <c r="AM41" s="15">
        <f>D3L134C5*D3L134C17</f>
        <v>924.88463779236702</v>
      </c>
      <c r="AN41" s="16" t="s">
        <v>24200</v>
      </c>
      <c r="AO41" s="15">
        <f>IF(D3L134C17=0,0,CHOOSE(MIN(D3L134C8,RUN_YEARS),A1L108C1,A1L108C6,A1L108C7,A1L108C8,A1L108C9))</f>
        <v>24476.685666666668</v>
      </c>
      <c r="AP41" s="16" t="s">
        <v>24184</v>
      </c>
      <c r="AQ41" s="33">
        <f>IF(D3L134C19=0,0,D3L134C18/D3L134C19)</f>
        <v>3.7786351076604788E-2</v>
      </c>
      <c r="AR41" s="16" t="s">
        <v>24185</v>
      </c>
      <c r="AS41" s="32">
        <f>IF(D3L134C5=0,0,D3L134C18/D3L134C5)</f>
        <v>0.53776820330273434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2.2239630358664886E-2</v>
      </c>
      <c r="BZ41" s="16" t="s">
        <v>24195</v>
      </c>
      <c r="CA41" s="15">
        <f>D3L134C5*D3L134C37</f>
        <v>38.248993418695335</v>
      </c>
      <c r="CB41" s="16" t="s">
        <v>24204</v>
      </c>
      <c r="CC41" s="15">
        <f>IF(D3L134C37=0,0,CHOOSE(MIN(D3L134C8,RUN_YEARS),B6L116C1,B6L117C1,B6L118C1,B6L119C1,B6L120C1))</f>
        <v>28154.740000000005</v>
      </c>
      <c r="CD41" s="16" t="s">
        <v>24196</v>
      </c>
      <c r="CE41" s="33">
        <f>IF(D3L134C39=0,0,D3L134C38/D3L134C39)</f>
        <v>1.3585276730914697E-3</v>
      </c>
      <c r="CF41" s="16" t="s">
        <v>24197</v>
      </c>
      <c r="CG41" s="32">
        <f>IF(D3L134C5=0,0,D3L134C38/D3L134C5)</f>
        <v>2.2239630358664886E-2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0</v>
      </c>
      <c r="J42" s="16" t="s">
        <v>24021</v>
      </c>
      <c r="K42" s="21">
        <f>IF(FLOW_THRU_100PCT="Y",1,D3L101C4)</f>
        <v>0.62728222889191976</v>
      </c>
      <c r="L42" s="16" t="s">
        <v>24208</v>
      </c>
      <c r="M42" s="15">
        <f>IF(D3L135C2&lt;&gt;0,D3L135C2*D3L135C4,D3L135C3*D3L135C4)</f>
        <v>0</v>
      </c>
      <c r="N42" s="16" t="s">
        <v>4251</v>
      </c>
      <c r="O42" s="32">
        <f>0.45*CHOOSE(MIN(D3L135C8,RUN_YEARS),B3L110C1,B3L125C1,B3L140C1,B3L155C1,B3L170C1)</f>
        <v>0.43999216633860078</v>
      </c>
      <c r="P42" s="16" t="s">
        <v>24209</v>
      </c>
      <c r="Q42" s="15">
        <f>D3L135C5*D3L135C6</f>
        <v>0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57557132</v>
      </c>
      <c r="V42" s="16" t="s">
        <v>24210</v>
      </c>
      <c r="W42" s="33">
        <f>IF(D3L135C9=0,0,D3L135C7/D3L135C9)</f>
        <v>0</v>
      </c>
      <c r="X42" s="16" t="s">
        <v>24211</v>
      </c>
      <c r="Y42" s="32">
        <f>IF(D3L135C5=0,0,D3L135C7/D3L135C5)</f>
        <v>0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0.53776820330273434</v>
      </c>
      <c r="AL42" s="16" t="s">
        <v>24215</v>
      </c>
      <c r="AM42" s="15">
        <f>D3L135C5*D3L135C17</f>
        <v>0</v>
      </c>
      <c r="AN42" s="16" t="s">
        <v>24232</v>
      </c>
      <c r="AO42" s="15">
        <f>IF(D3L135C17=0,0,CHOOSE(MIN(D3L135C8,RUN_YEARS),A1L108C1,A1L108C6,A1L108C7,A1L108C8,A1L108C9))</f>
        <v>24476.685666666668</v>
      </c>
      <c r="AP42" s="16" t="s">
        <v>24216</v>
      </c>
      <c r="AQ42" s="33">
        <f>IF(D3L135C19=0,0,D3L135C18/D3L135C19)</f>
        <v>0</v>
      </c>
      <c r="AR42" s="16" t="s">
        <v>24217</v>
      </c>
      <c r="AS42" s="32">
        <f>IF(D3L135C5=0,0,D3L135C18/D3L135C5)</f>
        <v>0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2.2239630358664886E-2</v>
      </c>
      <c r="BZ42" s="16" t="s">
        <v>24227</v>
      </c>
      <c r="CA42" s="15">
        <f>D3L135C5*D3L135C37</f>
        <v>0</v>
      </c>
      <c r="CB42" s="16" t="s">
        <v>24236</v>
      </c>
      <c r="CC42" s="15">
        <f>IF(D3L135C37=0,0,CHOOSE(MIN(D3L135C8,RUN_YEARS),B6L116C1,B6L117C1,B6L118C1,B6L119C1,B6L120C1))</f>
        <v>28154.740000000005</v>
      </c>
      <c r="CD42" s="16" t="s">
        <v>24228</v>
      </c>
      <c r="CE42" s="33">
        <f>IF(D3L135C39=0,0,D3L135C38/D3L135C39)</f>
        <v>0</v>
      </c>
      <c r="CF42" s="16" t="s">
        <v>24229</v>
      </c>
      <c r="CG42" s="32">
        <f>IF(D3L135C5=0,0,D3L135C38/D3L135C5)</f>
        <v>0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629.07722343643309</v>
      </c>
      <c r="J43" s="16" t="s">
        <v>24269</v>
      </c>
      <c r="K43" s="21">
        <f>IF(FLOW_THRU_100PCT="Y",1,INDEX(VariabilityMatrix,D3L136C1,D3L136C8))</f>
        <v>0.61663816964013973</v>
      </c>
      <c r="L43" s="16" t="s">
        <v>24239</v>
      </c>
      <c r="M43" s="15">
        <f>IF(D3L136C2&lt;&gt;0,D3L136C2*D3L136C4,D3L136C3*D3L136C4)</f>
        <v>387.91302762214332</v>
      </c>
      <c r="N43" s="16" t="s">
        <v>4251</v>
      </c>
      <c r="O43" s="32">
        <f>0.45*CHOOSE(MIN(D3L136C8,RUN_YEARS),B3L110C1,B3L125C1,B3L140C1,B3L155C1,B3L170C1)</f>
        <v>0.43969277344936941</v>
      </c>
      <c r="P43" s="16" t="s">
        <v>24240</v>
      </c>
      <c r="Q43" s="15">
        <f>D3L136C5*D3L136C6</f>
        <v>170.56255497232203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57036609</v>
      </c>
      <c r="V43" s="16" t="s">
        <v>24241</v>
      </c>
      <c r="W43" s="33">
        <f>IF(D3L136C9=0,0,D3L136C7/D3L136C9)</f>
        <v>2.9904048989364364E-6</v>
      </c>
      <c r="X43" s="16" t="s">
        <v>24242</v>
      </c>
      <c r="Y43" s="32">
        <f>IF(D3L136C5=0,0,D3L136C7/D3L136C5)</f>
        <v>0.43969277344936941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0.5374022786603404</v>
      </c>
      <c r="AL43" s="16" t="s">
        <v>24246</v>
      </c>
      <c r="AM43" s="15">
        <f>D3L136C5*D3L136C17</f>
        <v>208.46534496617139</v>
      </c>
      <c r="AN43" s="16" t="s">
        <v>24263</v>
      </c>
      <c r="AO43" s="15">
        <f>IF(D3L136C17=0,0,CHOOSE(MIN(D3L136C8,RUN_YEARS),A1L108C1,A1L108C6,A1L108C7,A1L108C8,A1L108C9))</f>
        <v>23827.864000000001</v>
      </c>
      <c r="AP43" s="16" t="s">
        <v>24247</v>
      </c>
      <c r="AQ43" s="33">
        <f>IF(D3L136C19=0,0,D3L136C18/D3L136C19)</f>
        <v>8.7488053887738899E-3</v>
      </c>
      <c r="AR43" s="16" t="s">
        <v>24248</v>
      </c>
      <c r="AS43" s="32">
        <f>IF(D3L136C5=0,0,D3L136C18/D3L136C5)</f>
        <v>0.5374022786603404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2.2904947890290184E-2</v>
      </c>
      <c r="BZ43" s="16" t="s">
        <v>24258</v>
      </c>
      <c r="CA43" s="15">
        <f>D3L136C5*D3L136C37</f>
        <v>8.8851276836498894</v>
      </c>
      <c r="CB43" s="16" t="s">
        <v>24267</v>
      </c>
      <c r="CC43" s="15">
        <f>IF(D3L136C37=0,0,CHOOSE(MIN(D3L136C8,RUN_YEARS),B6L116C1,B6L117C1,B6L118C1,B6L119C1,B6L120C1))</f>
        <v>27857.52</v>
      </c>
      <c r="CD43" s="16" t="s">
        <v>24259</v>
      </c>
      <c r="CE43" s="33">
        <f>IF(D3L136C39=0,0,D3L136C38/D3L136C39)</f>
        <v>3.1894898338581071E-4</v>
      </c>
      <c r="CF43" s="16" t="s">
        <v>24260</v>
      </c>
      <c r="CG43" s="32">
        <f>IF(D3L136C5=0,0,D3L136C38/D3L136C5)</f>
        <v>2.2904947890290184E-2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4108.5661615890331</v>
      </c>
      <c r="J44" s="16" t="s">
        <v>24301</v>
      </c>
      <c r="K44" s="21">
        <f>IF(FLOW_THRU_100PCT="Y",1,INDEX(VariabilityMatrix,D3L137C1,D3L137C8))</f>
        <v>0.62728222889191976</v>
      </c>
      <c r="L44" s="16" t="s">
        <v>24271</v>
      </c>
      <c r="M44" s="15">
        <f>IF(D3L137C2&lt;&gt;0,D3L137C2*D3L137C4,D3L137C3*D3L137C4)</f>
        <v>2577.230539391488</v>
      </c>
      <c r="N44" s="16" t="s">
        <v>4251</v>
      </c>
      <c r="O44" s="32">
        <f>0.45*CHOOSE(MIN(D3L137C8,RUN_YEARS),B3L110C1,B3L125C1,B3L140C1,B3L155C1,B3L170C1)</f>
        <v>0.43999216633860078</v>
      </c>
      <c r="P44" s="16" t="s">
        <v>24272</v>
      </c>
      <c r="Q44" s="15">
        <f>D3L137C5*D3L137C6</f>
        <v>1133.9612481808615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57557132</v>
      </c>
      <c r="V44" s="16" t="s">
        <v>24273</v>
      </c>
      <c r="W44" s="33">
        <f>IF(D3L137C9=0,0,D3L137C7/D3L137C9)</f>
        <v>1.9701489785503238E-5</v>
      </c>
      <c r="X44" s="16" t="s">
        <v>24274</v>
      </c>
      <c r="Y44" s="32">
        <f>IF(D3L137C5=0,0,D3L137C7/D3L137C5)</f>
        <v>0.43999216633860083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0.53776820330273434</v>
      </c>
      <c r="AL44" s="16" t="s">
        <v>24278</v>
      </c>
      <c r="AM44" s="15">
        <f>D3L137C5*D3L137C17</f>
        <v>1385.9526366654975</v>
      </c>
      <c r="AN44" s="16" t="s">
        <v>24295</v>
      </c>
      <c r="AO44" s="15">
        <f>IF(D3L137C17=0,0,CHOOSE(MIN(D3L137C8,RUN_YEARS),A1L108C1,A1L108C6,A1L108C7,A1L108C8,A1L108C9))</f>
        <v>24476.685666666668</v>
      </c>
      <c r="AP44" s="16" t="s">
        <v>24279</v>
      </c>
      <c r="AQ44" s="33">
        <f>IF(D3L137C19=0,0,D3L137C18/D3L137C19)</f>
        <v>5.6623378489226724E-2</v>
      </c>
      <c r="AR44" s="16" t="s">
        <v>24280</v>
      </c>
      <c r="AS44" s="32">
        <f>IF(D3L137C5=0,0,D3L137C18/D3L137C5)</f>
        <v>0.53776820330273434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2.2239630358664886E-2</v>
      </c>
      <c r="BZ44" s="16" t="s">
        <v>24290</v>
      </c>
      <c r="CA44" s="15">
        <f>D3L137C5*D3L137C37</f>
        <v>57.316654545129218</v>
      </c>
      <c r="CB44" s="16" t="s">
        <v>24299</v>
      </c>
      <c r="CC44" s="15">
        <f>IF(D3L137C37=0,0,CHOOSE(MIN(D3L137C8,RUN_YEARS),B6L116C1,B6L117C1,B6L118C1,B6L119C1,B6L120C1))</f>
        <v>28154.740000000005</v>
      </c>
      <c r="CD44" s="16" t="s">
        <v>24291</v>
      </c>
      <c r="CE44" s="33">
        <f>IF(D3L137C39=0,0,D3L137C38/D3L137C39)</f>
        <v>2.0357728235149467E-3</v>
      </c>
      <c r="CF44" s="16" t="s">
        <v>24292</v>
      </c>
      <c r="CG44" s="32">
        <f>IF(D3L137C5=0,0,D3L137C38/D3L137C5)</f>
        <v>2.2239630358664886E-2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856.76897955863274</v>
      </c>
      <c r="J45" s="16" t="s">
        <v>24333</v>
      </c>
      <c r="K45" s="21">
        <f>IF(FLOW_THRU_100PCT="Y",1,INDEX(VariabilityMatrix,D3L138C1,D3L138C8))</f>
        <v>0.61663816964013973</v>
      </c>
      <c r="L45" s="16" t="s">
        <v>24303</v>
      </c>
      <c r="M45" s="15">
        <f>IF(D3L138C2&lt;&gt;0,D3L138C2*D3L138C4,D3L138C3*D3L138C4)</f>
        <v>528.31645535948553</v>
      </c>
      <c r="N45" s="16" t="s">
        <v>4251</v>
      </c>
      <c r="O45" s="32">
        <f>0.45*CHOOSE(MIN(D3L138C8,RUN_YEARS),B3L110C1,B3L125C1,B3L140C1,B3L155C1,B3L170C1)</f>
        <v>0.43969277344936941</v>
      </c>
      <c r="P45" s="16" t="s">
        <v>24304</v>
      </c>
      <c r="Q45" s="15">
        <f>D3L138C5*D3L138C6</f>
        <v>232.29692751595215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57036609</v>
      </c>
      <c r="V45" s="16" t="s">
        <v>24305</v>
      </c>
      <c r="W45" s="33">
        <f>IF(D3L138C9=0,0,D3L138C7/D3L138C9)</f>
        <v>4.0727689038447593E-6</v>
      </c>
      <c r="X45" s="16" t="s">
        <v>24306</v>
      </c>
      <c r="Y45" s="32">
        <f>IF(D3L138C5=0,0,D3L138C7/D3L138C5)</f>
        <v>0.43969277344936941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0.5374022786603404</v>
      </c>
      <c r="AL45" s="16" t="s">
        <v>24310</v>
      </c>
      <c r="AM45" s="15">
        <f>D3L138C5*D3L138C17</f>
        <v>283.91846696394151</v>
      </c>
      <c r="AN45" s="16" t="s">
        <v>24327</v>
      </c>
      <c r="AO45" s="15">
        <f>IF(D3L138C17=0,0,CHOOSE(MIN(D3L138C8,RUN_YEARS),A1L108C1,A1L108C6,A1L108C7,A1L108C8,A1L108C9))</f>
        <v>23827.864000000001</v>
      </c>
      <c r="AP45" s="16" t="s">
        <v>24311</v>
      </c>
      <c r="AQ45" s="33">
        <f>IF(D3L138C19=0,0,D3L138C18/D3L138C19)</f>
        <v>1.1915397324910933E-2</v>
      </c>
      <c r="AR45" s="16" t="s">
        <v>24312</v>
      </c>
      <c r="AS45" s="32">
        <f>IF(D3L138C5=0,0,D3L138C18/D3L138C5)</f>
        <v>0.5374022786603404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2.2904947890290184E-2</v>
      </c>
      <c r="BZ45" s="16" t="s">
        <v>24322</v>
      </c>
      <c r="CA45" s="15">
        <f>D3L138C5*D3L138C37</f>
        <v>12.101060879591836</v>
      </c>
      <c r="CB45" s="16" t="s">
        <v>24331</v>
      </c>
      <c r="CC45" s="15">
        <f>IF(D3L138C37=0,0,CHOOSE(MIN(D3L138C8,RUN_YEARS),B6L116C1,B6L117C1,B6L118C1,B6L119C1,B6L120C1))</f>
        <v>27857.52</v>
      </c>
      <c r="CD45" s="16" t="s">
        <v>24323</v>
      </c>
      <c r="CE45" s="33">
        <f>IF(D3L138C39=0,0,D3L138C38/D3L138C39)</f>
        <v>4.3439117622788516E-4</v>
      </c>
      <c r="CF45" s="16" t="s">
        <v>24324</v>
      </c>
      <c r="CG45" s="32">
        <f>IF(D3L138C5=0,0,D3L138C38/D3L138C5)</f>
        <v>2.2904947890290184E-2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0.61663816964013973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0.43969277344936941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57036609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0.5374022786603404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23827.864000000001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2.2904947890290184E-2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27857.52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0.61663816964013973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0.43969277344936941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57036609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0.5374022786603404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23827.864000000001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2.2904947890290184E-2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27857.52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7.1997393240221239</v>
      </c>
      <c r="J48" s="16" t="s">
        <v>24429</v>
      </c>
      <c r="K48" s="21">
        <f>IF(FLOW_THRU_100PCT="Y",1,INDEX(VariabilityMatrix,D3L141C1,D3L141C8))</f>
        <v>0.61663816964013973</v>
      </c>
      <c r="L48" s="16" t="s">
        <v>24399</v>
      </c>
      <c r="M48" s="15">
        <f>IF(D3L141C2&lt;&gt;0,D3L141C2*D3L141C4,D3L141C3*D3L141C4)</f>
        <v>4.4396340786511397</v>
      </c>
      <c r="N48" s="16" t="s">
        <v>4251</v>
      </c>
      <c r="O48" s="32">
        <f>0.45*CHOOSE(MIN(D3L141C8,RUN_YEARS),B3L110C1,B3L125C1,B3L140C1,B3L155C1,B3L170C1)</f>
        <v>0.43969277344936941</v>
      </c>
      <c r="P48" s="16" t="s">
        <v>24400</v>
      </c>
      <c r="Q48" s="15">
        <f>D3L141C5*D3L141C6</f>
        <v>1.9520750211424556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57036609</v>
      </c>
      <c r="V48" s="16" t="s">
        <v>24401</v>
      </c>
      <c r="W48" s="33">
        <f>IF(D3L141C9=0,0,D3L141C7/D3L141C9)</f>
        <v>3.4224948771804709E-8</v>
      </c>
      <c r="X48" s="16" t="s">
        <v>24402</v>
      </c>
      <c r="Y48" s="32">
        <f>IF(D3L141C5=0,0,D3L141C7/D3L141C5)</f>
        <v>0.43969277344936941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0.5374022786603404</v>
      </c>
      <c r="AL48" s="16" t="s">
        <v>24406</v>
      </c>
      <c r="AM48" s="15">
        <f>D3L141C5*D3L141C17</f>
        <v>2.3858694702852232</v>
      </c>
      <c r="AN48" s="16" t="s">
        <v>24423</v>
      </c>
      <c r="AO48" s="15">
        <f>IF(D3L141C17=0,0,CHOOSE(MIN(D3L141C8,RUN_YEARS),A1L108C1,A1L108C6,A1L108C7,A1L108C8,A1L108C9))</f>
        <v>23827.864000000001</v>
      </c>
      <c r="AP48" s="16" t="s">
        <v>24407</v>
      </c>
      <c r="AQ48" s="33">
        <f>IF(D3L141C19=0,0,D3L141C18/D3L141C19)</f>
        <v>1.0012938928496584E-4</v>
      </c>
      <c r="AR48" s="16" t="s">
        <v>24408</v>
      </c>
      <c r="AS48" s="32">
        <f>IF(D3L141C5=0,0,D3L141C18/D3L141C5)</f>
        <v>0.5374022786603404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2.2904947890290184E-2</v>
      </c>
      <c r="BZ48" s="16" t="s">
        <v>24418</v>
      </c>
      <c r="CA48" s="15">
        <f>D3L141C5*D3L141C37</f>
        <v>0.10168958722346083</v>
      </c>
      <c r="CB48" s="16" t="s">
        <v>24427</v>
      </c>
      <c r="CC48" s="15">
        <f>IF(D3L141C37=0,0,CHOOSE(MIN(D3L141C8,RUN_YEARS),B6L116C1,B6L117C1,B6L118C1,B6L119C1,B6L120C1))</f>
        <v>27857.52</v>
      </c>
      <c r="CD48" s="16" t="s">
        <v>24419</v>
      </c>
      <c r="CE48" s="33">
        <f>IF(D3L141C39=0,0,D3L141C38/D3L141C39)</f>
        <v>3.6503460187217249E-6</v>
      </c>
      <c r="CF48" s="16" t="s">
        <v>24420</v>
      </c>
      <c r="CG48" s="32">
        <f>IF(D3L141C5=0,0,D3L141C38/D3L141C5)</f>
        <v>2.2904947890290184E-2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0.61663816964013973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0.43969277344936941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57036609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0.5374022786603404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23827.864000000001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2.2904947890290184E-2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27857.52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0.61663816964013973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0.43969277344936941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57036609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0.5374022786603404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23827.864000000001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2.2904947890290184E-2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27857.52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4.4998370775138277</v>
      </c>
      <c r="J51" s="16" t="s">
        <v>24021</v>
      </c>
      <c r="K51" s="21">
        <f>IF(FLOW_THRU_100PCT="Y",1,D3L101C4)</f>
        <v>0.62728222889191976</v>
      </c>
      <c r="L51" s="16" t="s">
        <v>24495</v>
      </c>
      <c r="M51" s="15">
        <f>IF(D3L144C2&lt;&gt;0,D3L144C2*D3L144C4,D3L144C3*D3L144C4)</f>
        <v>2.822667831633376</v>
      </c>
      <c r="N51" s="16" t="s">
        <v>4251</v>
      </c>
      <c r="O51" s="32">
        <f>0.45*CHOOSE(MIN(D3L144C8,RUN_YEARS),B3L110C1,B3L125C1,B3L140C1,B3L155C1,B3L170C1)</f>
        <v>0.43969277344936941</v>
      </c>
      <c r="P51" s="16" t="s">
        <v>24496</v>
      </c>
      <c r="Q51" s="15">
        <f>D3L144C5*D3L144C6</f>
        <v>1.2411066474171968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57036609</v>
      </c>
      <c r="V51" s="16" t="s">
        <v>24497</v>
      </c>
      <c r="W51" s="33">
        <f>IF(D3L144C9=0,0,D3L144C7/D3L144C9)</f>
        <v>2.1759825297769663E-8</v>
      </c>
      <c r="X51" s="16" t="s">
        <v>24498</v>
      </c>
      <c r="Y51" s="32">
        <f>IF(D3L144C5=0,0,D3L144C7/D3L144C5)</f>
        <v>0.43969277344936941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0.5374022786603404</v>
      </c>
      <c r="AL51" s="16" t="s">
        <v>24502</v>
      </c>
      <c r="AM51" s="15">
        <f>D3L144C5*D3L144C17</f>
        <v>1.5169081246210183</v>
      </c>
      <c r="AN51" s="16" t="s">
        <v>24519</v>
      </c>
      <c r="AO51" s="15">
        <f>IF(D3L144C17=0,0,CHOOSE(MIN(D3L144C8,RUN_YEARS),A1L108C1,A1L108C6,A1L108C7,A1L108C8,A1L108C9))</f>
        <v>23827.864000000001</v>
      </c>
      <c r="AP51" s="16" t="s">
        <v>24503</v>
      </c>
      <c r="AQ51" s="33">
        <f>IF(D3L144C19=0,0,D3L144C18/D3L144C19)</f>
        <v>6.366110384972057E-5</v>
      </c>
      <c r="AR51" s="16" t="s">
        <v>24504</v>
      </c>
      <c r="AS51" s="32">
        <f>IF(D3L144C5=0,0,D3L144C18/D3L144C5)</f>
        <v>0.5374022786603404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2.2904947890290184E-2</v>
      </c>
      <c r="BZ51" s="16" t="s">
        <v>24514</v>
      </c>
      <c r="CA51" s="15">
        <f>D3L144C5*D3L144C37</f>
        <v>6.4653059595160864E-2</v>
      </c>
      <c r="CB51" s="16" t="s">
        <v>24523</v>
      </c>
      <c r="CC51" s="15">
        <f>IF(D3L144C37=0,0,CHOOSE(MIN(D3L144C8,RUN_YEARS),B6L116C1,B6L117C1,B6L118C1,B6L119C1,B6L120C1))</f>
        <v>27857.52</v>
      </c>
      <c r="CD51" s="16" t="s">
        <v>24515</v>
      </c>
      <c r="CE51" s="33">
        <f>IF(D3L144C39=0,0,D3L144C38/D3L144C39)</f>
        <v>2.3208476416838565E-6</v>
      </c>
      <c r="CF51" s="16" t="s">
        <v>24516</v>
      </c>
      <c r="CG51" s="32">
        <f>IF(D3L144C5=0,0,D3L144C38/D3L144C5)</f>
        <v>2.2904947890290184E-2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-573.30532482096282</v>
      </c>
      <c r="J52" s="16" t="s">
        <v>24021</v>
      </c>
      <c r="K52" s="21">
        <f>IF(FLOW_THRU_100PCT="Y",1,D3L101C4)</f>
        <v>0.62728222889191976</v>
      </c>
      <c r="L52" s="16" t="s">
        <v>24526</v>
      </c>
      <c r="M52" s="15">
        <f>IF(D3L145C2&lt;&gt;0,D3L145C2*D3L145C4,D3L145C3*D3L145C4)</f>
        <v>-359.62424198929961</v>
      </c>
      <c r="N52" s="16" t="s">
        <v>4251</v>
      </c>
      <c r="O52" s="32">
        <f>0.45*CHOOSE(MIN(D3L145C8,RUN_YEARS),B3L110C1,B3L125C1,B3L140C1,B3L155C1,B3L170C1)</f>
        <v>0.43999216633860078</v>
      </c>
      <c r="P52" s="16" t="s">
        <v>24527</v>
      </c>
      <c r="Q52" s="15">
        <f>D3L145C5*D3L145C6</f>
        <v>-158.23184930074913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57557132</v>
      </c>
      <c r="V52" s="16" t="s">
        <v>24528</v>
      </c>
      <c r="W52" s="33">
        <f>IF(D3L145C9=0,0,D3L145C7/D3L145C9)</f>
        <v>-2.7491267164032622E-6</v>
      </c>
      <c r="X52" s="16" t="s">
        <v>24529</v>
      </c>
      <c r="Y52" s="32">
        <f>IF(D3L145C5=0,0,D3L145C7/D3L145C5)</f>
        <v>0.43999216633860078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0.53776820330273434</v>
      </c>
      <c r="AL52" s="16" t="s">
        <v>24533</v>
      </c>
      <c r="AM52" s="15">
        <f>D3L145C5*D3L145C17</f>
        <v>-193.39448247869339</v>
      </c>
      <c r="AN52" s="16" t="s">
        <v>24550</v>
      </c>
      <c r="AO52" s="15">
        <f>IF(D3L145C17=0,0,CHOOSE(MIN(D3L145C8,RUN_YEARS),A1L108C1,A1L108C6,A1L108C7,A1L108C8,A1L108C9))</f>
        <v>24476.685666666668</v>
      </c>
      <c r="AP52" s="16" t="s">
        <v>24534</v>
      </c>
      <c r="AQ52" s="33">
        <f>IF(D3L145C19=0,0,D3L145C18/D3L145C19)</f>
        <v>-7.9011711435288696E-3</v>
      </c>
      <c r="AR52" s="16" t="s">
        <v>24535</v>
      </c>
      <c r="AS52" s="32">
        <f>IF(D3L145C5=0,0,D3L145C18/D3L145C5)</f>
        <v>0.53776820330273434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2.2239630358664886E-2</v>
      </c>
      <c r="BZ52" s="16" t="s">
        <v>24545</v>
      </c>
      <c r="CA52" s="15">
        <f>D3L145C5*D3L145C37</f>
        <v>-7.9979102098570749</v>
      </c>
      <c r="CB52" s="16" t="s">
        <v>24554</v>
      </c>
      <c r="CC52" s="15">
        <f>IF(D3L145C37=0,0,CHOOSE(MIN(D3L145C8,RUN_YEARS),B6L116C1,B6L117C1,B6L118C1,B6L119C1,B6L120C1))</f>
        <v>28154.740000000005</v>
      </c>
      <c r="CD52" s="16" t="s">
        <v>24546</v>
      </c>
      <c r="CE52" s="33">
        <f>IF(D3L145C39=0,0,D3L145C38/D3L145C39)</f>
        <v>-2.8406975911896443E-4</v>
      </c>
      <c r="CF52" s="16" t="s">
        <v>24547</v>
      </c>
      <c r="CG52" s="32">
        <f>IF(D3L145C5=0,0,D3L145C38/D3L145C5)</f>
        <v>2.2239630358664886E-2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1.7160527736768547</v>
      </c>
      <c r="J53" s="16" t="s">
        <v>24587</v>
      </c>
      <c r="K53" s="21">
        <f>IF(FLOW_THRU_100PCT="Y",1,INDEX(VariabilityMatrix,D3L146C1,D3L146C8))</f>
        <v>0.28482334710684487</v>
      </c>
      <c r="L53" s="16" t="s">
        <v>24557</v>
      </c>
      <c r="M53" s="15">
        <f>IF(D3L146C2&lt;&gt;0,D3L146C2*D3L146C4,D3L146C3*D3L146C4)</f>
        <v>0.48877189481062672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0.48877189481062672</v>
      </c>
      <c r="AX53" s="16" t="s">
        <v>24582</v>
      </c>
      <c r="AY53" s="15">
        <f>IF(D3L146C22=0,0,CHOOSE(MIN(D3L146C8,RUN_YEARS),A1L104C1,A1L104C6,A1L104C7,A1L104C8,A1L104C9))</f>
        <v>8711.6593333333349</v>
      </c>
      <c r="AZ53" s="16" t="s">
        <v>24568</v>
      </c>
      <c r="BA53" s="33">
        <f>IF(D3L146C24=0,0,D3L146C23/D3L146C24)</f>
        <v>5.6105487612496935E-5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8711.6593333333349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0.28462777063458372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8601.3580000000002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11.166042514170543</v>
      </c>
      <c r="J56" s="16" t="s">
        <v>24682</v>
      </c>
      <c r="K56" s="21">
        <f>IF(FLOW_THRU_100PCT="Y",1,INDEX(VariabilityMatrix,D3L149C1,D3L149C8))</f>
        <v>0.28482334710684487</v>
      </c>
      <c r="L56" s="16" t="s">
        <v>24652</v>
      </c>
      <c r="M56" s="15">
        <f>IF(D3L149C2&lt;&gt;0,D3L149C2*D3L149C4,D3L149C3*D3L149C4)</f>
        <v>3.1803496028233833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3.1803496028233833</v>
      </c>
      <c r="AX56" s="16" t="s">
        <v>24677</v>
      </c>
      <c r="AY56" s="15">
        <f>IF(D3L149C22=0,0,CHOOSE(MIN(D3L149C8,RUN_YEARS),A1L104C1,A1L104C6,A1L104C7,A1L104C8,A1L104C9))</f>
        <v>8711.6593333333349</v>
      </c>
      <c r="AZ56" s="16" t="s">
        <v>24663</v>
      </c>
      <c r="BA56" s="33">
        <f>IF(D3L149C24=0,0,D3L149C23/D3L149C24)</f>
        <v>3.6506817830380989E-4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20.809840915813194</v>
      </c>
      <c r="J57" s="16" t="s">
        <v>24714</v>
      </c>
      <c r="K57" s="21">
        <f>IF(FLOW_THRU_100PCT="Y",1,INDEX(VariabilityMatrix,D3L150C1,D3L150C8))</f>
        <v>0.28462777063458372</v>
      </c>
      <c r="L57" s="16" t="s">
        <v>24684</v>
      </c>
      <c r="M57" s="15">
        <f>IF(D3L150C2&lt;&gt;0,D3L150C2*D3L150C4,D3L150C3*D3L150C4)</f>
        <v>5.9230586271282535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5.9230586271282535</v>
      </c>
      <c r="AX57" s="16" t="s">
        <v>24709</v>
      </c>
      <c r="AY57" s="15">
        <f>IF(D3L150C22=0,0,CHOOSE(MIN(D3L150C8,RUN_YEARS),A1L104C1,A1L104C6,A1L104C7,A1L104C8,A1L104C9))</f>
        <v>8601.3580000000002</v>
      </c>
      <c r="AZ57" s="16" t="s">
        <v>24695</v>
      </c>
      <c r="BA57" s="33">
        <f>IF(D3L150C24=0,0,D3L150C23/D3L150C24)</f>
        <v>6.8861900959456095E-4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0.28462777063458372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8601.3580000000002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0.28462777063458372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8601.3580000000002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0.28462777063458372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8601.3580000000002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0.28462777063458372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8601.3580000000002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0.28462777063458372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8601.3580000000002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8601.3580000000002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-7.4434735922908839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-6.4013872893701604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-6.4013872893701604</v>
      </c>
      <c r="AX64" s="16" t="s">
        <v>24932</v>
      </c>
      <c r="AY64" s="15">
        <f>IF(D3L157C22=0,0,CHOOSE(MIN(D3L157C8,RUN_YEARS),A1L104C1,A1L104C6,A1L104C7,A1L104C8,A1L104C9))</f>
        <v>8711.6593333333349</v>
      </c>
      <c r="AZ64" s="16" t="s">
        <v>24918</v>
      </c>
      <c r="BA64" s="33">
        <f>IF(D3L157C24=0,0,D3L157C23/D3L157C24)</f>
        <v>-7.348068886115182E-4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-449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0.48346146357436093</v>
      </c>
      <c r="L65" s="16" t="s">
        <v>24938</v>
      </c>
      <c r="M65" s="15">
        <f>IF(D3L158C2&lt;&gt;0,D3L158C2*D3L158C4,D3L158C3*D3L158C4)</f>
        <v>-217.07419714488805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-217.07419714488805</v>
      </c>
      <c r="AX65" s="16" t="s">
        <v>24963</v>
      </c>
      <c r="AY65" s="15">
        <f>IF(D3L158C22=0,0,CHOOSE(MIN(D3L158C8,RUN_YEARS),A1L104C1,A1L104C6,A1L104C7,A1L104C8,A1L104C9))</f>
        <v>8601.3580000000002</v>
      </c>
      <c r="AZ65" s="16" t="s">
        <v>24949</v>
      </c>
      <c r="BA65" s="33">
        <f>IF(D3L158C24=0,0,D3L158C23/D3L158C24)</f>
        <v>-2.5237200584476083E-2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6068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0.9427743045561473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8601.3580000000002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5.7225695443852739E-2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27857.52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269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0.9427743045561473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8601.3580000000002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5.7225695443852739E-2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27857.52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0.9427743045561473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8601.3580000000002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5.7225695443852739E-2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27857.52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0.9427743045561473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8601.3580000000002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5.7225695443852739E-2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27857.52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6246</v>
      </c>
      <c r="J70" s="16" t="s">
        <v>25124</v>
      </c>
      <c r="K70" s="21">
        <f>IF(FLOW_THRU_100PCT="Y",1,INDEX(VariabilityMatrix,D3L163C1,D3L163C8))</f>
        <v>0.47860010595364549</v>
      </c>
      <c r="L70" s="16" t="s">
        <v>25094</v>
      </c>
      <c r="M70" s="15">
        <f>IF(D3L163C2&lt;&gt;0,D3L163C2*D3L163C4,D3L163C3*D3L163C4)</f>
        <v>2989.3362617864695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0.9427743045561473</v>
      </c>
      <c r="AV70" s="16" t="s">
        <v>25104</v>
      </c>
      <c r="AW70" s="15">
        <f>D3L163C5*D3L163C22</f>
        <v>2818.2694152902118</v>
      </c>
      <c r="AX70" s="16" t="s">
        <v>25119</v>
      </c>
      <c r="AY70" s="15">
        <f>IF(D3L163C22=0,0,CHOOSE(MIN(D3L163C8,RUN_YEARS),A1L104C1,A1L104C6,A1L104C7,A1L104C8,A1L104C9))</f>
        <v>8601.3580000000002</v>
      </c>
      <c r="AZ70" s="16" t="s">
        <v>25105</v>
      </c>
      <c r="BA70" s="33">
        <f>IF(D3L163C24=0,0,D3L163C23/D3L163C24)</f>
        <v>0.32765400711029719</v>
      </c>
      <c r="BB70" s="16" t="s">
        <v>25106</v>
      </c>
      <c r="BC70" s="32">
        <f>IF(D3L163C5=0,0,D3L163C23/D3L163C5)</f>
        <v>0.9427743045561473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5.7225695443852739E-2</v>
      </c>
      <c r="BZ70" s="16" t="s">
        <v>25113</v>
      </c>
      <c r="CA70" s="15">
        <f>D3L163C5*D3L163C37</f>
        <v>171.06684649625774</v>
      </c>
      <c r="CB70" s="16" t="s">
        <v>25122</v>
      </c>
      <c r="CC70" s="15">
        <f>IF(D3L163C37=0,0,CHOOSE(MIN(D3L163C8,RUN_YEARS),B6L116C1,B6L117C1,B6L118C1,B6L119C1,B6L120C1))</f>
        <v>27857.52</v>
      </c>
      <c r="CD70" s="16" t="s">
        <v>25114</v>
      </c>
      <c r="CE70" s="33">
        <f>IF(D3L163C39=0,0,D3L163C38/D3L163C39)</f>
        <v>6.1407780195888847E-3</v>
      </c>
      <c r="CF70" s="16" t="s">
        <v>25115</v>
      </c>
      <c r="CG70" s="32">
        <f>IF(D3L163C5=0,0,D3L163C38/D3L163C5)</f>
        <v>5.7225695443852732E-2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107693</v>
      </c>
      <c r="J71" s="16" t="s">
        <v>25155</v>
      </c>
      <c r="K71" s="21">
        <f>IF(FLOW_THRU_100PCT="Y",1,INDEX(VariabilityMatrix,D3L164C1,D3L164C8))</f>
        <v>0.92928994686457567</v>
      </c>
      <c r="L71" s="16" t="s">
        <v>25126</v>
      </c>
      <c r="M71" s="15">
        <f>IF(D3L164C2&lt;&gt;0,D3L164C2*D3L164C4,D3L164C3*D3L164C4)</f>
        <v>100078.02224768675</v>
      </c>
      <c r="N71" s="16" t="s">
        <v>4251</v>
      </c>
      <c r="O71" s="32">
        <f>0.45*CHOOSE(MIN(D3L164C8,RUN_YEARS),B3L110C1,B3L125C1,B3L140C1,B3L155C1,B3L170C1)</f>
        <v>0.43969277344936941</v>
      </c>
      <c r="P71" s="16" t="s">
        <v>25127</v>
      </c>
      <c r="Q71" s="15">
        <f>D3L164C5*D3L164C6</f>
        <v>44003.583163413081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57036609</v>
      </c>
      <c r="V71" s="16" t="s">
        <v>25128</v>
      </c>
      <c r="W71" s="33">
        <f>IF(D3L164C9=0,0,D3L164C7/D3L164C9)</f>
        <v>7.7149718286045161E-4</v>
      </c>
      <c r="X71" s="16" t="s">
        <v>25129</v>
      </c>
      <c r="Y71" s="32">
        <f>IF(D3L164C5=0,0,D3L164C7/D3L164C5)</f>
        <v>0.43969277344936941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0.5374022786603404</v>
      </c>
      <c r="AL71" s="16" t="s">
        <v>25133</v>
      </c>
      <c r="AM71" s="15">
        <f>D3L164C5*D3L164C17</f>
        <v>53782.157199727102</v>
      </c>
      <c r="AN71" s="16" t="s">
        <v>25150</v>
      </c>
      <c r="AO71" s="15">
        <f>IF(D3L164C17=0,0,CHOOSE(MIN(D3L164C8,RUN_YEARS),A1L108C1,A1L108C6,A1L108C7,A1L108C8,A1L108C9))</f>
        <v>23827.864000000001</v>
      </c>
      <c r="AP71" s="16" t="s">
        <v>25134</v>
      </c>
      <c r="AQ71" s="33">
        <f>IF(D3L164C19=0,0,D3L164C18/D3L164C19)</f>
        <v>2.2571119761186775</v>
      </c>
      <c r="AR71" s="16" t="s">
        <v>25135</v>
      </c>
      <c r="AS71" s="32">
        <f>IF(D3L164C5=0,0,D3L164C18/D3L164C5)</f>
        <v>0.5374022786603404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2.2904947890290184E-2</v>
      </c>
      <c r="BZ71" s="16" t="s">
        <v>25145</v>
      </c>
      <c r="CA71" s="15">
        <f>D3L164C5*D3L164C37</f>
        <v>2292.2818845465667</v>
      </c>
      <c r="CB71" s="16" t="s">
        <v>25154</v>
      </c>
      <c r="CC71" s="15">
        <f>IF(D3L164C37=0,0,CHOOSE(MIN(D3L164C8,RUN_YEARS),B6L116C1,B6L117C1,B6L118C1,B6L119C1,B6L120C1))</f>
        <v>27857.52</v>
      </c>
      <c r="CD71" s="16" t="s">
        <v>25146</v>
      </c>
      <c r="CE71" s="33">
        <f>IF(D3L164C39=0,0,D3L164C38/D3L164C39)</f>
        <v>8.228592798449276E-2</v>
      </c>
      <c r="CF71" s="16" t="s">
        <v>25147</v>
      </c>
      <c r="CG71" s="32">
        <f>IF(D3L164C5=0,0,D3L164C38/D3L164C5)</f>
        <v>2.2904947890290184E-2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0.92928994686457567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0.43969277344936941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57036609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0.5374022786603404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23827.864000000001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2.2904947890290184E-2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27857.52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2404</v>
      </c>
      <c r="J73" s="16" t="s">
        <v>25217</v>
      </c>
      <c r="K73" s="21">
        <f>IF(FLOW_THRU_100PCT="Y",1,INDEX(VariabilityMatrix,D3L166C1,D3L166C8))</f>
        <v>0.61663816964013973</v>
      </c>
      <c r="L73" s="16" t="s">
        <v>25188</v>
      </c>
      <c r="M73" s="15">
        <f>IF(D3L166C2&lt;&gt;0,D3L166C2*D3L166C4,D3L166C3*D3L166C4)</f>
        <v>1482.398159814896</v>
      </c>
      <c r="N73" s="16" t="s">
        <v>4251</v>
      </c>
      <c r="O73" s="32">
        <f>0.45*CHOOSE(MIN(D3L166C8,RUN_YEARS),B3L110C1,B3L125C1,B3L140C1,B3L155C1,B3L170C1)</f>
        <v>0.43969277344936941</v>
      </c>
      <c r="P73" s="16" t="s">
        <v>25189</v>
      </c>
      <c r="Q73" s="15">
        <f>D3L166C5*D3L166C6</f>
        <v>651.7997582452532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57036609</v>
      </c>
      <c r="V73" s="16" t="s">
        <v>25190</v>
      </c>
      <c r="W73" s="33">
        <f>IF(D3L166C9=0,0,D3L166C7/D3L166C9)</f>
        <v>1.1427743859128322E-5</v>
      </c>
      <c r="X73" s="16" t="s">
        <v>25191</v>
      </c>
      <c r="Y73" s="32">
        <f>IF(D3L166C5=0,0,D3L166C7/D3L166C5)</f>
        <v>0.43969277344936941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0.5374022786603404</v>
      </c>
      <c r="AL73" s="16" t="s">
        <v>25195</v>
      </c>
      <c r="AM73" s="15">
        <f>D3L166C5*D3L166C17</f>
        <v>796.64414896642052</v>
      </c>
      <c r="AN73" s="16" t="s">
        <v>25212</v>
      </c>
      <c r="AO73" s="15">
        <f>IF(D3L166C17=0,0,CHOOSE(MIN(D3L166C8,RUN_YEARS),A1L108C1,A1L108C6,A1L108C7,A1L108C8,A1L108C9))</f>
        <v>23827.864000000001</v>
      </c>
      <c r="AP73" s="16" t="s">
        <v>25196</v>
      </c>
      <c r="AQ73" s="33">
        <f>IF(D3L166C19=0,0,D3L166C18/D3L166C19)</f>
        <v>3.3433300986039728E-2</v>
      </c>
      <c r="AR73" s="16" t="s">
        <v>25197</v>
      </c>
      <c r="AS73" s="32">
        <f>IF(D3L166C5=0,0,D3L166C18/D3L166C5)</f>
        <v>0.5374022786603404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2.2904947890290184E-2</v>
      </c>
      <c r="BZ73" s="16" t="s">
        <v>25207</v>
      </c>
      <c r="CA73" s="15">
        <f>D3L166C5*D3L166C37</f>
        <v>33.954252603222251</v>
      </c>
      <c r="CB73" s="16" t="s">
        <v>25216</v>
      </c>
      <c r="CC73" s="15">
        <f>IF(D3L166C37=0,0,CHOOSE(MIN(D3L166C8,RUN_YEARS),B6L116C1,B6L117C1,B6L118C1,B6L119C1,B6L120C1))</f>
        <v>27857.52</v>
      </c>
      <c r="CD73" s="16" t="s">
        <v>25208</v>
      </c>
      <c r="CE73" s="33">
        <f>IF(D3L166C39=0,0,D3L166C38/D3L166C39)</f>
        <v>1.2188541048600971E-3</v>
      </c>
      <c r="CF73" s="16" t="s">
        <v>25209</v>
      </c>
      <c r="CG73" s="32">
        <f>IF(D3L166C5=0,0,D3L166C38/D3L166C5)</f>
        <v>2.2904947890290184E-2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50076</v>
      </c>
      <c r="J74" s="16" t="s">
        <v>25249</v>
      </c>
      <c r="K74" s="21">
        <f>IF(FLOW_THRU_100PCT="Y",1,INDEX(VariabilityMatrix,D3L167C1,D3L167C8))</f>
        <v>0.76015319264088155</v>
      </c>
      <c r="L74" s="16" t="s">
        <v>25219</v>
      </c>
      <c r="M74" s="15">
        <f>IF(D3L167C2&lt;&gt;0,D3L167C2*D3L167C4,D3L167C3*D3L167C4)</f>
        <v>38065.431274684786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0.85881597161482237</v>
      </c>
      <c r="BF74" s="16" t="s">
        <v>25232</v>
      </c>
      <c r="BG74" s="15">
        <f>D3L167C5*D3L167C27</f>
        <v>32691.200345105663</v>
      </c>
      <c r="BH74" s="16" t="s">
        <v>25245</v>
      </c>
      <c r="BI74" s="15">
        <f>IF(D3L167C27=0,0,CHOOSE(MIN(D3L167C8,RUN_YEARS),A1L104C1,A1L104C6,A1L104C7,A1L104C8,A1L104C9))</f>
        <v>8601.3580000000002</v>
      </c>
      <c r="BJ74" s="16" t="s">
        <v>25233</v>
      </c>
      <c r="BK74" s="33">
        <f>IF(D3L167C29=0,0,D3L167C28/D3L167C29)</f>
        <v>3.8007022083147408</v>
      </c>
      <c r="BL74" s="16" t="s">
        <v>25234</v>
      </c>
      <c r="BM74" s="32">
        <f>IF(D3L167C5=0,0,D3L167C28/D3L167C5)</f>
        <v>0.85881597161482237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0.14118402838517766</v>
      </c>
      <c r="BZ74" s="16" t="s">
        <v>25238</v>
      </c>
      <c r="CA74" s="15">
        <f>D3L167C5*D3L167C37</f>
        <v>5374.2309295791265</v>
      </c>
      <c r="CB74" s="16" t="s">
        <v>25247</v>
      </c>
      <c r="CC74" s="15">
        <f>IF(D3L167C37=0,0,CHOOSE(MIN(D3L167C8,RUN_YEARS),B6L116C1,B6L117C1,B6L118C1,B6L119C1,B6L120C1))</f>
        <v>27857.52</v>
      </c>
      <c r="CD74" s="16" t="s">
        <v>25239</v>
      </c>
      <c r="CE74" s="33">
        <f>IF(D3L167C39=0,0,D3L167C38/D3L167C39)</f>
        <v>0.1929184984729124</v>
      </c>
      <c r="CF74" s="16" t="s">
        <v>25240</v>
      </c>
      <c r="CG74" s="32">
        <f>IF(D3L167C5=0,0,D3L167C38/D3L167C5)</f>
        <v>0.14118402838517766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58588</v>
      </c>
      <c r="J75" s="16" t="s">
        <v>25281</v>
      </c>
      <c r="K75" s="21">
        <f>IF(FLOW_THRU_100PCT="Y",1,INDEX(VariabilityMatrix,D3L168C1,D3L168C8))</f>
        <v>0.76015319264088155</v>
      </c>
      <c r="L75" s="16" t="s">
        <v>25251</v>
      </c>
      <c r="M75" s="15">
        <f>IF(D3L168C2&lt;&gt;0,D3L168C2*D3L168C4,D3L168C3*D3L168C4)</f>
        <v>44535.855250443965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0.85881597161482237</v>
      </c>
      <c r="BF75" s="16" t="s">
        <v>25264</v>
      </c>
      <c r="BG75" s="15">
        <f>D3L168C5*D3L168C27</f>
        <v>38248.103798607124</v>
      </c>
      <c r="BH75" s="16" t="s">
        <v>25277</v>
      </c>
      <c r="BI75" s="15">
        <f>IF(D3L168C27=0,0,CHOOSE(MIN(D3L168C8,RUN_YEARS),A1L104C1,A1L104C6,A1L104C7,A1L104C8,A1L104C9))</f>
        <v>8601.3580000000002</v>
      </c>
      <c r="BJ75" s="16" t="s">
        <v>25265</v>
      </c>
      <c r="BK75" s="33">
        <f>IF(D3L168C29=0,0,D3L168C28/D3L168C29)</f>
        <v>4.4467517569443249</v>
      </c>
      <c r="BL75" s="16" t="s">
        <v>25266</v>
      </c>
      <c r="BM75" s="32">
        <f>IF(D3L168C5=0,0,D3L168C28/D3L168C5)</f>
        <v>0.85881597161482237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0.14118402838517766</v>
      </c>
      <c r="BZ75" s="16" t="s">
        <v>25270</v>
      </c>
      <c r="CA75" s="15">
        <f>D3L168C5*D3L168C37</f>
        <v>6287.7514518368444</v>
      </c>
      <c r="CB75" s="16" t="s">
        <v>25279</v>
      </c>
      <c r="CC75" s="15">
        <f>IF(D3L168C37=0,0,CHOOSE(MIN(D3L168C8,RUN_YEARS),B6L116C1,B6L117C1,B6L118C1,B6L119C1,B6L120C1))</f>
        <v>27857.52</v>
      </c>
      <c r="CD75" s="16" t="s">
        <v>25271</v>
      </c>
      <c r="CE75" s="33">
        <f>IF(D3L168C39=0,0,D3L168C38/D3L168C39)</f>
        <v>0.22571109890029134</v>
      </c>
      <c r="CF75" s="16" t="s">
        <v>25272</v>
      </c>
      <c r="CG75" s="32">
        <f>IF(D3L168C5=0,0,D3L168C38/D3L168C5)</f>
        <v>0.14118402838517766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-449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-217.07419714488805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-217.07419714488805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-2.5237200584476083E-2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231344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187151.04319441685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44655.382921658333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7.8292492671957993E-4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54578.801348693523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2.2905452771047172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2818.2694152902118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0.32765400711029719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70939.304143712783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8.2474539652590657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14159.285365062018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0.50827515748214547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-449</v>
      </c>
      <c r="H79" s="16" t="s">
        <v>25375</v>
      </c>
      <c r="I79" s="15">
        <f>SUM(D3L169C3:D3L171C3)</f>
        <v>231344</v>
      </c>
      <c r="J79" s="16" t="s">
        <v>25376</v>
      </c>
      <c r="K79" s="21">
        <f>IF(D3L172C2+D3L172C3=0,0,D3L172C5/(D3L172C2+D3L172C3))</f>
        <v>0.80960596373794136</v>
      </c>
      <c r="L79" s="16" t="s">
        <v>25345</v>
      </c>
      <c r="M79" s="15">
        <f>SUM(D3L169C5:D3L171C5)</f>
        <v>186933.96899727196</v>
      </c>
      <c r="N79" s="16" t="s">
        <v>25346</v>
      </c>
      <c r="O79" s="32">
        <f>IF(SUM(D3L169C5:D3L171C5)=0,0,SUM(D3L169C7:D3L171C7)/SUM(D3L169C5:D3L171C5))</f>
        <v>0.23888319047197898</v>
      </c>
      <c r="P79" s="16" t="s">
        <v>25347</v>
      </c>
      <c r="Q79" s="15">
        <f>SUM(D3L169C7:D3L171C7)</f>
        <v>44655.382921658333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7.8292492671957993E-4</v>
      </c>
      <c r="X79" s="16" t="s">
        <v>25349</v>
      </c>
      <c r="Y79" s="32">
        <f>IF(D3L172C5=0,0,D3L172C7/D3L172C5)</f>
        <v>0.23888319047197898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0.29196834391019655</v>
      </c>
      <c r="AL79" s="16" t="s">
        <v>25355</v>
      </c>
      <c r="AM79" s="15">
        <f>SUM(D3L169C18:D3L171C18)</f>
        <v>54578.801348693523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2.2905452771047172</v>
      </c>
      <c r="AR79" s="16" t="s">
        <v>25357</v>
      </c>
      <c r="AS79" s="32">
        <f>IF(D3L172C5=0,0,D3L172C18/D3L172C5)</f>
        <v>0.29196834391019655</v>
      </c>
      <c r="AT79" s="16" t="s">
        <v>25358</v>
      </c>
      <c r="AU79" s="32">
        <f>IF(SUM(D3L169C5:D3L171C5)=0,0,SUM(D3L169C23:D3L171C23)/SUM(D3L169C5:D3L171C5))</f>
        <v>1.3915048356905558E-2</v>
      </c>
      <c r="AV79" s="16" t="s">
        <v>25359</v>
      </c>
      <c r="AW79" s="15">
        <f>SUM(D3L169C23:D3L171C23)</f>
        <v>2601.1952181453239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0.30241680652582109</v>
      </c>
      <c r="BB79" s="16" t="s">
        <v>25361</v>
      </c>
      <c r="BC79" s="32">
        <f>IF(D3L172C5=0,0,D3L172C23/D3L172C5)</f>
        <v>1.3915048356905558E-2</v>
      </c>
      <c r="BD79" s="16" t="s">
        <v>25362</v>
      </c>
      <c r="BE79" s="32">
        <f>IF(SUM(D3L169C5:D3L171C5)=0,0,SUM(D3L169C28:D3L171C28)/SUM(D3L169C5:D3L171C5))</f>
        <v>0.3794885676703737</v>
      </c>
      <c r="BF79" s="16" t="s">
        <v>25363</v>
      </c>
      <c r="BG79" s="15">
        <f>SUM(D3L169C28:D3L171C28)</f>
        <v>70939.304143712783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8.2474539652590657</v>
      </c>
      <c r="BL79" s="16" t="s">
        <v>25365</v>
      </c>
      <c r="BM79" s="32">
        <f>IF(D3L172C5=0,0,D3L172C28/D3L172C5)</f>
        <v>0.3794885676703737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7.5744849590545268E-2</v>
      </c>
      <c r="BZ79" s="16" t="s">
        <v>25371</v>
      </c>
      <c r="CA79" s="15">
        <f>SUM(D3L169C38:D3L171C38)</f>
        <v>14159.285365062018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0.50827515748214547</v>
      </c>
      <c r="CF79" s="16" t="s">
        <v>25373</v>
      </c>
      <c r="CG79" s="32">
        <f>IF(D3L172C5=0,0,D3L172C38/D3L172C5)</f>
        <v>7.5744849590545268E-2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14055</v>
      </c>
      <c r="J80" s="16" t="s">
        <v>25407</v>
      </c>
      <c r="K80" s="21">
        <f>IF(FLOW_THRU_100PCT="Y",1,INDEX(VariabilityMatrix,D3L173C1,D3L173C8))</f>
        <v>0.7250313743341984</v>
      </c>
      <c r="L80" s="16" t="s">
        <v>25377</v>
      </c>
      <c r="M80" s="15">
        <f>IF(D3L173C2&lt;&gt;0,D3L173C2*D3L173C4,D3L173C3*D3L173C4)</f>
        <v>10190.315966267159</v>
      </c>
      <c r="N80" s="16" t="s">
        <v>4251</v>
      </c>
      <c r="O80" s="32">
        <f>D3L172C6</f>
        <v>0.23888319047197898</v>
      </c>
      <c r="P80" s="16" t="s">
        <v>25378</v>
      </c>
      <c r="Q80" s="15">
        <f>D3L173C5*D3L173C6</f>
        <v>2434.2951899394461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57036609</v>
      </c>
      <c r="V80" s="16" t="s">
        <v>25379</v>
      </c>
      <c r="W80" s="33">
        <f>IF(D3L173C9=0,0,D3L173C7/D3L173C9)</f>
        <v>4.267952167246559E-5</v>
      </c>
      <c r="X80" s="16" t="s">
        <v>25380</v>
      </c>
      <c r="Y80" s="32">
        <f>IF(D3L173C5=0,0,D3L173C7/D3L173C5)</f>
        <v>0.23888319047197898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0.29196834391019655</v>
      </c>
      <c r="AL80" s="16" t="s">
        <v>25384</v>
      </c>
      <c r="AM80" s="15">
        <f>D3L173C5*D3L173C17</f>
        <v>2975.2496765926567</v>
      </c>
      <c r="AN80" s="16" t="s">
        <v>25401</v>
      </c>
      <c r="AO80" s="15">
        <f>IF(D3L173C17=0,0,CHOOSE(MIN(D3L173C8,RUN_YEARS),A1L108C1,A1L108C6,A1L108C7,A1L108C8,A1L108C9))</f>
        <v>23827.864000000001</v>
      </c>
      <c r="AP80" s="16" t="s">
        <v>25385</v>
      </c>
      <c r="AQ80" s="33">
        <f>IF(D3L173C19=0,0,D3L173C18/D3L173C19)</f>
        <v>0.12486430494116706</v>
      </c>
      <c r="AR80" s="16" t="s">
        <v>25386</v>
      </c>
      <c r="AS80" s="32">
        <f>IF(D3L173C5=0,0,D3L173C18/D3L173C5)</f>
        <v>0.29196834391019655</v>
      </c>
      <c r="AT80" s="16" t="s">
        <v>4251</v>
      </c>
      <c r="AU80" s="32">
        <f>D3L172C22</f>
        <v>1.3915048356905558E-2</v>
      </c>
      <c r="AV80" s="16" t="s">
        <v>25387</v>
      </c>
      <c r="AW80" s="15">
        <f>D3L173C5*D3L173C22</f>
        <v>141.79873944275431</v>
      </c>
      <c r="AX80" s="16" t="s">
        <v>25402</v>
      </c>
      <c r="AY80" s="15">
        <f>IF(D3L173C22=0,0,CHOOSE(MIN(D3L173C8,RUN_YEARS),A1L104C1,A1L104C6,A1L104C7,A1L104C8,A1L104C9))</f>
        <v>8601.3580000000002</v>
      </c>
      <c r="AZ80" s="16" t="s">
        <v>25388</v>
      </c>
      <c r="BA80" s="33">
        <f>IF(D3L173C24=0,0,D3L173C23/D3L173C24)</f>
        <v>1.6485622321818754E-2</v>
      </c>
      <c r="BB80" s="16" t="s">
        <v>25389</v>
      </c>
      <c r="BC80" s="32">
        <f>IF(D3L173C5=0,0,D3L173C23/D3L173C5)</f>
        <v>1.3915048356905558E-2</v>
      </c>
      <c r="BD80" s="16" t="s">
        <v>4251</v>
      </c>
      <c r="BE80" s="32">
        <f>D3L172C27</f>
        <v>0.3794885676703737</v>
      </c>
      <c r="BF80" s="16" t="s">
        <v>25390</v>
      </c>
      <c r="BG80" s="15">
        <f>D3L173C5*D3L173C27</f>
        <v>3867.1084101472643</v>
      </c>
      <c r="BH80" s="16" t="s">
        <v>25403</v>
      </c>
      <c r="BI80" s="15">
        <f>IF(D3L173C27=0,0,CHOOSE(MIN(D3L173C8,RUN_YEARS),A1L104C1,A1L104C6,A1L104C7,A1L104C8,A1L104C9))</f>
        <v>8601.3580000000002</v>
      </c>
      <c r="BJ80" s="16" t="s">
        <v>25391</v>
      </c>
      <c r="BK80" s="33">
        <f>IF(D3L173C29=0,0,D3L173C28/D3L173C29)</f>
        <v>0.44959277478594245</v>
      </c>
      <c r="BL80" s="16" t="s">
        <v>25392</v>
      </c>
      <c r="BM80" s="32">
        <f>IF(D3L173C5=0,0,D3L173C28/D3L173C5)</f>
        <v>0.3794885676703737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7.5744849590545268E-2</v>
      </c>
      <c r="BZ80" s="16" t="s">
        <v>25396</v>
      </c>
      <c r="CA80" s="15">
        <f>D3L173C5*D3L173C37</f>
        <v>771.86395014503796</v>
      </c>
      <c r="CB80" s="16" t="s">
        <v>25405</v>
      </c>
      <c r="CC80" s="15">
        <f>IF(D3L173C37=0,0,CHOOSE(MIN(D3L173C8,RUN_YEARS),B6L116C1,B6L117C1,B6L118C1,B6L119C1,B6L120C1))</f>
        <v>27857.52</v>
      </c>
      <c r="CD80" s="16" t="s">
        <v>25397</v>
      </c>
      <c r="CE80" s="33">
        <f>IF(D3L173C39=0,0,D3L173C38/D3L173C39)</f>
        <v>2.7707561554116734E-2</v>
      </c>
      <c r="CF80" s="16" t="s">
        <v>25398</v>
      </c>
      <c r="CG80" s="32">
        <f>IF(D3L173C5=0,0,D3L173C38/D3L173C5)</f>
        <v>7.5744849590545268E-2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40032</v>
      </c>
      <c r="J81" s="16" t="s">
        <v>25439</v>
      </c>
      <c r="K81" s="21">
        <f>IF(FLOW_THRU_100PCT="Y",1,INDEX(VariabilityMatrix,D3L174C1,D3L174C8))</f>
        <v>0.7250313743341984</v>
      </c>
      <c r="L81" s="16" t="s">
        <v>25409</v>
      </c>
      <c r="M81" s="15">
        <f>IF(D3L174C2&lt;&gt;0,D3L174C2*D3L174C4,D3L174C3*D3L174C4)</f>
        <v>29024.455977346632</v>
      </c>
      <c r="N81" s="16" t="s">
        <v>4251</v>
      </c>
      <c r="O81" s="32">
        <f>D3L172C6</f>
        <v>0.23888319047197898</v>
      </c>
      <c r="P81" s="16" t="s">
        <v>25410</v>
      </c>
      <c r="Q81" s="15">
        <f>D3L174C5*D3L174C6</f>
        <v>6933.4546455820646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57036609</v>
      </c>
      <c r="V81" s="16" t="s">
        <v>25411</v>
      </c>
      <c r="W81" s="33">
        <f>IF(D3L174C9=0,0,D3L174C7/D3L174C9)</f>
        <v>1.2156148072516135E-4</v>
      </c>
      <c r="X81" s="16" t="s">
        <v>25412</v>
      </c>
      <c r="Y81" s="32">
        <f>IF(D3L174C5=0,0,D3L174C7/D3L174C5)</f>
        <v>0.23888319047197898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0.29196834391019655</v>
      </c>
      <c r="AL81" s="16" t="s">
        <v>25416</v>
      </c>
      <c r="AM81" s="15">
        <f>D3L174C5*D3L174C17</f>
        <v>8474.2223446003009</v>
      </c>
      <c r="AN81" s="16" t="s">
        <v>25433</v>
      </c>
      <c r="AO81" s="15">
        <f>IF(D3L174C17=0,0,CHOOSE(MIN(D3L174C8,RUN_YEARS),A1L108C1,A1L108C6,A1L108C7,A1L108C8,A1L108C9))</f>
        <v>23827.864000000001</v>
      </c>
      <c r="AP81" s="16" t="s">
        <v>25417</v>
      </c>
      <c r="AQ81" s="33">
        <f>IF(D3L174C19=0,0,D3L174C18/D3L174C19)</f>
        <v>0.35564339063712552</v>
      </c>
      <c r="AR81" s="16" t="s">
        <v>25418</v>
      </c>
      <c r="AS81" s="32">
        <f>IF(D3L174C5=0,0,D3L174C18/D3L174C5)</f>
        <v>0.29196834391019655</v>
      </c>
      <c r="AT81" s="16" t="s">
        <v>4251</v>
      </c>
      <c r="AU81" s="32">
        <f>D3L172C22</f>
        <v>1.3915048356905558E-2</v>
      </c>
      <c r="AV81" s="16" t="s">
        <v>25419</v>
      </c>
      <c r="AW81" s="15">
        <f>D3L174C5*D3L174C22</f>
        <v>403.87670845765496</v>
      </c>
      <c r="AX81" s="16" t="s">
        <v>25434</v>
      </c>
      <c r="AY81" s="15">
        <f>IF(D3L174C22=0,0,CHOOSE(MIN(D3L174C8,RUN_YEARS),A1L104C1,A1L104C6,A1L104C7,A1L104C8,A1L104C9))</f>
        <v>8601.3580000000002</v>
      </c>
      <c r="AZ81" s="16" t="s">
        <v>25420</v>
      </c>
      <c r="BA81" s="33">
        <f>IF(D3L174C24=0,0,D3L174C23/D3L174C24)</f>
        <v>4.6954993439135416E-2</v>
      </c>
      <c r="BB81" s="16" t="s">
        <v>25421</v>
      </c>
      <c r="BC81" s="32">
        <f>IF(D3L174C5=0,0,D3L174C23/D3L174C5)</f>
        <v>1.3915048356905558E-2</v>
      </c>
      <c r="BD81" s="16" t="s">
        <v>4251</v>
      </c>
      <c r="BE81" s="32">
        <f>D3L172C27</f>
        <v>0.3794885676703737</v>
      </c>
      <c r="BF81" s="16" t="s">
        <v>25422</v>
      </c>
      <c r="BG81" s="15">
        <f>D3L174C5*D3L174C27</f>
        <v>11014.44922625509</v>
      </c>
      <c r="BH81" s="16" t="s">
        <v>25435</v>
      </c>
      <c r="BI81" s="15">
        <f>IF(D3L174C27=0,0,CHOOSE(MIN(D3L174C8,RUN_YEARS),A1L104C1,A1L104C6,A1L104C7,A1L104C8,A1L104C9))</f>
        <v>8601.3580000000002</v>
      </c>
      <c r="BJ81" s="16" t="s">
        <v>25423</v>
      </c>
      <c r="BK81" s="33">
        <f>IF(D3L174C29=0,0,D3L174C28/D3L174C29)</f>
        <v>1.2805477026133651</v>
      </c>
      <c r="BL81" s="16" t="s">
        <v>25424</v>
      </c>
      <c r="BM81" s="32">
        <f>IF(D3L174C5=0,0,D3L174C28/D3L174C5)</f>
        <v>0.3794885676703737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7.5744849590545268E-2</v>
      </c>
      <c r="BZ81" s="16" t="s">
        <v>25428</v>
      </c>
      <c r="CA81" s="15">
        <f>D3L174C5*D3L174C37</f>
        <v>2198.453052451523</v>
      </c>
      <c r="CB81" s="16" t="s">
        <v>25437</v>
      </c>
      <c r="CC81" s="15">
        <f>IF(D3L174C37=0,0,CHOOSE(MIN(D3L174C8,RUN_YEARS),B6L116C1,B6L117C1,B6L118C1,B6L119C1,B6L120C1))</f>
        <v>27857.52</v>
      </c>
      <c r="CD81" s="16" t="s">
        <v>25429</v>
      </c>
      <c r="CE81" s="33">
        <f>IF(D3L174C39=0,0,D3L174C38/D3L174C39)</f>
        <v>7.8917759098854567E-2</v>
      </c>
      <c r="CF81" s="16" t="s">
        <v>25430</v>
      </c>
      <c r="CG81" s="32">
        <f>IF(D3L174C5=0,0,D3L174C38/D3L174C5)</f>
        <v>7.5744849590545268E-2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5644</v>
      </c>
      <c r="J82" s="16" t="s">
        <v>25471</v>
      </c>
      <c r="K82" s="21">
        <f>IF(FLOW_THRU_100PCT="Y",1,INDEX(VariabilityMatrix,D3L175C1,D3L175C8))</f>
        <v>0.7250313743341984</v>
      </c>
      <c r="L82" s="16" t="s">
        <v>25441</v>
      </c>
      <c r="M82" s="15">
        <f>IF(D3L175C2&lt;&gt;0,D3L175C2*D3L175C4,D3L175C3*D3L175C4)</f>
        <v>4092.0770767422159</v>
      </c>
      <c r="N82" s="16" t="s">
        <v>4251</v>
      </c>
      <c r="O82" s="32">
        <f>D3L172C6</f>
        <v>0.23888319047197898</v>
      </c>
      <c r="P82" s="16" t="s">
        <v>25442</v>
      </c>
      <c r="Q82" s="15">
        <f>D3L175C5*D3L175C6</f>
        <v>977.52842774942974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57036609</v>
      </c>
      <c r="V82" s="16" t="s">
        <v>25443</v>
      </c>
      <c r="W82" s="33">
        <f>IF(D3L175C9=0,0,D3L175C7/D3L175C9)</f>
        <v>1.7138614039088996E-5</v>
      </c>
      <c r="X82" s="16" t="s">
        <v>25444</v>
      </c>
      <c r="Y82" s="32">
        <f>IF(D3L175C5=0,0,D3L175C7/D3L175C5)</f>
        <v>0.23888319047197898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0.29196834391019655</v>
      </c>
      <c r="AL82" s="16" t="s">
        <v>25448</v>
      </c>
      <c r="AM82" s="15">
        <f>D3L175C5*D3L175C17</f>
        <v>1194.756967249303</v>
      </c>
      <c r="AN82" s="16" t="s">
        <v>25465</v>
      </c>
      <c r="AO82" s="15">
        <f>IF(D3L175C17=0,0,CHOOSE(MIN(D3L175C8,RUN_YEARS),A1L108C1,A1L108C6,A1L108C7,A1L108C8,A1L108C9))</f>
        <v>23827.864000000001</v>
      </c>
      <c r="AP82" s="16" t="s">
        <v>25449</v>
      </c>
      <c r="AQ82" s="33">
        <f>IF(D3L175C19=0,0,D3L175C18/D3L175C19)</f>
        <v>5.0141169483311758E-2</v>
      </c>
      <c r="AR82" s="16" t="s">
        <v>25450</v>
      </c>
      <c r="AS82" s="32">
        <f>IF(D3L175C5=0,0,D3L175C18/D3L175C5)</f>
        <v>0.29196834391019655</v>
      </c>
      <c r="AT82" s="16" t="s">
        <v>4251</v>
      </c>
      <c r="AU82" s="32">
        <f>D3L172C22</f>
        <v>1.3915048356905558E-2</v>
      </c>
      <c r="AV82" s="16" t="s">
        <v>25451</v>
      </c>
      <c r="AW82" s="15">
        <f>D3L175C5*D3L175C22</f>
        <v>56.94145040305267</v>
      </c>
      <c r="AX82" s="16" t="s">
        <v>25466</v>
      </c>
      <c r="AY82" s="15">
        <f>IF(D3L175C22=0,0,CHOOSE(MIN(D3L175C8,RUN_YEARS),A1L104C1,A1L104C6,A1L104C7,A1L104C8,A1L104C9))</f>
        <v>8601.3580000000002</v>
      </c>
      <c r="AZ82" s="16" t="s">
        <v>25452</v>
      </c>
      <c r="BA82" s="33">
        <f>IF(D3L175C24=0,0,D3L175C23/D3L175C24)</f>
        <v>6.6200535314368579E-3</v>
      </c>
      <c r="BB82" s="16" t="s">
        <v>25453</v>
      </c>
      <c r="BC82" s="32">
        <f>IF(D3L175C5=0,0,D3L175C23/D3L175C5)</f>
        <v>1.3915048356905558E-2</v>
      </c>
      <c r="BD82" s="16" t="s">
        <v>4251</v>
      </c>
      <c r="BE82" s="32">
        <f>D3L172C27</f>
        <v>0.3794885676703737</v>
      </c>
      <c r="BF82" s="16" t="s">
        <v>25454</v>
      </c>
      <c r="BG82" s="15">
        <f>D3L175C5*D3L175C27</f>
        <v>1552.8964686496734</v>
      </c>
      <c r="BH82" s="16" t="s">
        <v>25467</v>
      </c>
      <c r="BI82" s="15">
        <f>IF(D3L175C27=0,0,CHOOSE(MIN(D3L175C8,RUN_YEARS),A1L104C1,A1L104C6,A1L104C7,A1L104C8,A1L104C9))</f>
        <v>8601.3580000000002</v>
      </c>
      <c r="BJ82" s="16" t="s">
        <v>25455</v>
      </c>
      <c r="BK82" s="33">
        <f>IF(D3L175C29=0,0,D3L175C28/D3L175C29)</f>
        <v>0.18054084816021765</v>
      </c>
      <c r="BL82" s="16" t="s">
        <v>25456</v>
      </c>
      <c r="BM82" s="32">
        <f>IF(D3L175C5=0,0,D3L175C28/D3L175C5)</f>
        <v>0.3794885676703737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7.5744849590545268E-2</v>
      </c>
      <c r="BZ82" s="16" t="s">
        <v>25460</v>
      </c>
      <c r="CA82" s="15">
        <f>D3L175C5*D3L175C37</f>
        <v>309.95376269075729</v>
      </c>
      <c r="CB82" s="16" t="s">
        <v>25469</v>
      </c>
      <c r="CC82" s="15">
        <f>IF(D3L175C37=0,0,CHOOSE(MIN(D3L175C8,RUN_YEARS),B6L116C1,B6L117C1,B6L118C1,B6L119C1,B6L120C1))</f>
        <v>27857.52</v>
      </c>
      <c r="CD82" s="16" t="s">
        <v>25461</v>
      </c>
      <c r="CE82" s="33">
        <f>IF(D3L175C39=0,0,D3L175C38/D3L175C39)</f>
        <v>1.1126394693093903E-2</v>
      </c>
      <c r="CF82" s="16" t="s">
        <v>25462</v>
      </c>
      <c r="CG82" s="32">
        <f>IF(D3L175C5=0,0,D3L175C38/D3L175C5)</f>
        <v>7.5744849590545268E-2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26679</v>
      </c>
      <c r="J83" s="16" t="s">
        <v>25503</v>
      </c>
      <c r="K83" s="21">
        <f>IF(FLOW_THRU_100PCT="Y",1,INDEX(VariabilityMatrix,D3L176C1,D3L176C8))</f>
        <v>0.7250313743341984</v>
      </c>
      <c r="L83" s="16" t="s">
        <v>25473</v>
      </c>
      <c r="M83" s="15">
        <f>IF(D3L176C2&lt;&gt;0,D3L176C2*D3L176C4,D3L176C3*D3L176C4)</f>
        <v>19343.112035862079</v>
      </c>
      <c r="N83" s="16" t="s">
        <v>4251</v>
      </c>
      <c r="O83" s="32">
        <f>D3L172C6</f>
        <v>0.23888319047197898</v>
      </c>
      <c r="P83" s="16" t="s">
        <v>25474</v>
      </c>
      <c r="Q83" s="15">
        <f>D3L176C5*D3L176C6</f>
        <v>4620.74431678367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57036609</v>
      </c>
      <c r="V83" s="16" t="s">
        <v>25475</v>
      </c>
      <c r="W83" s="33">
        <f>IF(D3L176C9=0,0,D3L176C7/D3L176C9)</f>
        <v>8.1013657680520062E-5</v>
      </c>
      <c r="X83" s="16" t="s">
        <v>25476</v>
      </c>
      <c r="Y83" s="32">
        <f>IF(D3L176C5=0,0,D3L176C7/D3L176C5)</f>
        <v>0.23888319047197898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0.29196834391019655</v>
      </c>
      <c r="AL83" s="16" t="s">
        <v>25480</v>
      </c>
      <c r="AM83" s="15">
        <f>D3L176C5*D3L176C17</f>
        <v>5647.5763871800418</v>
      </c>
      <c r="AN83" s="16" t="s">
        <v>25497</v>
      </c>
      <c r="AO83" s="15">
        <f>IF(D3L176C17=0,0,CHOOSE(MIN(D3L176C8,RUN_YEARS),A1L108C1,A1L108C6,A1L108C7,A1L108C8,A1L108C9))</f>
        <v>23827.864000000001</v>
      </c>
      <c r="AP83" s="16" t="s">
        <v>25481</v>
      </c>
      <c r="AQ83" s="33">
        <f>IF(D3L176C19=0,0,D3L176C18/D3L176C19)</f>
        <v>0.23701563795982894</v>
      </c>
      <c r="AR83" s="16" t="s">
        <v>25482</v>
      </c>
      <c r="AS83" s="32">
        <f>IF(D3L176C5=0,0,D3L176C18/D3L176C5)</f>
        <v>0.29196834391019655</v>
      </c>
      <c r="AT83" s="16" t="s">
        <v>4251</v>
      </c>
      <c r="AU83" s="32">
        <f>D3L172C22</f>
        <v>1.3915048356905558E-2</v>
      </c>
      <c r="AV83" s="16" t="s">
        <v>25483</v>
      </c>
      <c r="AW83" s="15">
        <f>D3L176C5*D3L176C22</f>
        <v>269.16033935206275</v>
      </c>
      <c r="AX83" s="16" t="s">
        <v>25498</v>
      </c>
      <c r="AY83" s="15">
        <f>IF(D3L176C22=0,0,CHOOSE(MIN(D3L176C8,RUN_YEARS),A1L104C1,A1L104C6,A1L104C7,A1L104C8,A1L104C9))</f>
        <v>8601.3580000000002</v>
      </c>
      <c r="AZ83" s="16" t="s">
        <v>25484</v>
      </c>
      <c r="BA83" s="33">
        <f>IF(D3L176C24=0,0,D3L176C23/D3L176C24)</f>
        <v>3.1292772531042512E-2</v>
      </c>
      <c r="BB83" s="16" t="s">
        <v>25485</v>
      </c>
      <c r="BC83" s="32">
        <f>IF(D3L176C5=0,0,D3L176C23/D3L176C5)</f>
        <v>1.3915048356905558E-2</v>
      </c>
      <c r="BD83" s="16" t="s">
        <v>4251</v>
      </c>
      <c r="BE83" s="32">
        <f>D3L172C27</f>
        <v>0.3794885676703737</v>
      </c>
      <c r="BF83" s="16" t="s">
        <v>25486</v>
      </c>
      <c r="BG83" s="15">
        <f>D3L176C5*D3L176C27</f>
        <v>7340.4898807768668</v>
      </c>
      <c r="BH83" s="16" t="s">
        <v>25499</v>
      </c>
      <c r="BI83" s="15">
        <f>IF(D3L176C27=0,0,CHOOSE(MIN(D3L176C8,RUN_YEARS),A1L104C1,A1L104C6,A1L104C7,A1L104C8,A1L104C9))</f>
        <v>8601.3580000000002</v>
      </c>
      <c r="BJ83" s="16" t="s">
        <v>25487</v>
      </c>
      <c r="BK83" s="33">
        <f>IF(D3L176C29=0,0,D3L176C28/D3L176C29)</f>
        <v>0.85341057549015709</v>
      </c>
      <c r="BL83" s="16" t="s">
        <v>25488</v>
      </c>
      <c r="BM83" s="32">
        <f>IF(D3L176C5=0,0,D3L176C28/D3L176C5)</f>
        <v>0.3794885676703737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7.5744849590545268E-2</v>
      </c>
      <c r="BZ83" s="16" t="s">
        <v>25492</v>
      </c>
      <c r="CA83" s="15">
        <f>D3L176C5*D3L176C37</f>
        <v>1465.141111769439</v>
      </c>
      <c r="CB83" s="16" t="s">
        <v>25501</v>
      </c>
      <c r="CC83" s="15">
        <f>IF(D3L176C37=0,0,CHOOSE(MIN(D3L176C8,RUN_YEARS),B6L116C1,B6L117C1,B6L118C1,B6L119C1,B6L120C1))</f>
        <v>27857.52</v>
      </c>
      <c r="CD83" s="16" t="s">
        <v>25493</v>
      </c>
      <c r="CE83" s="33">
        <f>IF(D3L176C39=0,0,D3L176C38/D3L176C39)</f>
        <v>5.2594097097280697E-2</v>
      </c>
      <c r="CF83" s="16" t="s">
        <v>25494</v>
      </c>
      <c r="CG83" s="32">
        <f>IF(D3L176C5=0,0,D3L176C38/D3L176C5)</f>
        <v>7.5744849590545268E-2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1716</v>
      </c>
      <c r="J84" s="16" t="s">
        <v>25535</v>
      </c>
      <c r="K84" s="21">
        <f>IF(FLOW_THRU_100PCT="Y",1,INDEX(VariabilityMatrix,D3L177C1,D3L177C8))</f>
        <v>0.7250313743341984</v>
      </c>
      <c r="L84" s="16" t="s">
        <v>25505</v>
      </c>
      <c r="M84" s="15">
        <f>IF(D3L177C2&lt;&gt;0,D3L177C2*D3L177C4,D3L177C3*D3L177C4)</f>
        <v>1244.1538383574843</v>
      </c>
      <c r="N84" s="16" t="s">
        <v>4251</v>
      </c>
      <c r="O84" s="32">
        <f>D3L172C6</f>
        <v>0.23888319047197898</v>
      </c>
      <c r="P84" s="16" t="s">
        <v>25506</v>
      </c>
      <c r="Q84" s="15">
        <f>D3L177C5*D3L177C6</f>
        <v>297.2074383447947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57036609</v>
      </c>
      <c r="V84" s="16" t="s">
        <v>25507</v>
      </c>
      <c r="W84" s="33">
        <f>IF(D3L177C9=0,0,D3L177C7/D3L177C9)</f>
        <v>5.210818868015009E-6</v>
      </c>
      <c r="X84" s="16" t="s">
        <v>25508</v>
      </c>
      <c r="Y84" s="32">
        <f>IF(D3L177C5=0,0,D3L177C7/D3L177C5)</f>
        <v>0.23888319047197898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0.29196834391019655</v>
      </c>
      <c r="AL84" s="16" t="s">
        <v>25512</v>
      </c>
      <c r="AM84" s="15">
        <f>D3L177C5*D3L177C17</f>
        <v>363.25353575474907</v>
      </c>
      <c r="AN84" s="16" t="s">
        <v>25529</v>
      </c>
      <c r="AO84" s="15">
        <f>IF(D3L177C17=0,0,CHOOSE(MIN(D3L177C8,RUN_YEARS),A1L108C1,A1L108C6,A1L108C7,A1L108C8,A1L108C9))</f>
        <v>23827.864000000001</v>
      </c>
      <c r="AP84" s="16" t="s">
        <v>25513</v>
      </c>
      <c r="AQ84" s="33">
        <f>IF(D3L177C19=0,0,D3L177C18/D3L177C19)</f>
        <v>1.5244905533905558E-2</v>
      </c>
      <c r="AR84" s="16" t="s">
        <v>25514</v>
      </c>
      <c r="AS84" s="32">
        <f>IF(D3L177C5=0,0,D3L177C18/D3L177C5)</f>
        <v>0.29196834391019655</v>
      </c>
      <c r="AT84" s="16" t="s">
        <v>4251</v>
      </c>
      <c r="AU84" s="32">
        <f>D3L172C22</f>
        <v>1.3915048356905558E-2</v>
      </c>
      <c r="AV84" s="16" t="s">
        <v>25515</v>
      </c>
      <c r="AW84" s="15">
        <f>D3L177C5*D3L177C22</f>
        <v>17.312460824174057</v>
      </c>
      <c r="AX84" s="16" t="s">
        <v>25530</v>
      </c>
      <c r="AY84" s="15">
        <f>IF(D3L177C22=0,0,CHOOSE(MIN(D3L177C8,RUN_YEARS),A1L104C1,A1L104C6,A1L104C7,A1L104C8,A1L104C9))</f>
        <v>8601.3580000000002</v>
      </c>
      <c r="AZ84" s="16" t="s">
        <v>25516</v>
      </c>
      <c r="BA84" s="33">
        <f>IF(D3L177C24=0,0,D3L177C23/D3L177C24)</f>
        <v>2.0127590113298453E-3</v>
      </c>
      <c r="BB84" s="16" t="s">
        <v>25517</v>
      </c>
      <c r="BC84" s="32">
        <f>IF(D3L177C5=0,0,D3L177C23/D3L177C5)</f>
        <v>1.3915048356905558E-2</v>
      </c>
      <c r="BD84" s="16" t="s">
        <v>4251</v>
      </c>
      <c r="BE84" s="32">
        <f>D3L172C27</f>
        <v>0.3794885676703737</v>
      </c>
      <c r="BF84" s="16" t="s">
        <v>25518</v>
      </c>
      <c r="BG84" s="15">
        <f>D3L177C5*D3L177C27</f>
        <v>472.14215807987938</v>
      </c>
      <c r="BH84" s="16" t="s">
        <v>25531</v>
      </c>
      <c r="BI84" s="15">
        <f>IF(D3L177C27=0,0,CHOOSE(MIN(D3L177C8,RUN_YEARS),A1L104C1,A1L104C6,A1L104C7,A1L104C8,A1L104C9))</f>
        <v>8601.3580000000002</v>
      </c>
      <c r="BJ84" s="16" t="s">
        <v>25519</v>
      </c>
      <c r="BK84" s="33">
        <f>IF(D3L177C29=0,0,D3L177C28/D3L177C29)</f>
        <v>5.4891583175572897E-2</v>
      </c>
      <c r="BL84" s="16" t="s">
        <v>25520</v>
      </c>
      <c r="BM84" s="32">
        <f>IF(D3L177C5=0,0,D3L177C28/D3L177C5)</f>
        <v>0.3794885676703737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7.5744849590545268E-2</v>
      </c>
      <c r="BZ84" s="16" t="s">
        <v>25524</v>
      </c>
      <c r="CA84" s="15">
        <f>D3L177C5*D3L177C37</f>
        <v>94.238245353887223</v>
      </c>
      <c r="CB84" s="16" t="s">
        <v>25533</v>
      </c>
      <c r="CC84" s="15">
        <f>IF(D3L177C37=0,0,CHOOSE(MIN(D3L177C8,RUN_YEARS),B6L116C1,B6L117C1,B6L118C1,B6L119C1,B6L120C1))</f>
        <v>27857.52</v>
      </c>
      <c r="CD84" s="16" t="s">
        <v>25525</v>
      </c>
      <c r="CE84" s="33">
        <f>IF(D3L177C39=0,0,D3L177C38/D3L177C39)</f>
        <v>3.3828655728825544E-3</v>
      </c>
      <c r="CF84" s="16" t="s">
        <v>25526</v>
      </c>
      <c r="CG84" s="32">
        <f>IF(D3L177C5=0,0,D3L177C38/D3L177C5)</f>
        <v>7.5744849590545268E-2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7587</v>
      </c>
      <c r="J85" s="16" t="s">
        <v>25567</v>
      </c>
      <c r="K85" s="21">
        <f>IF(FLOW_THRU_100PCT="Y",1,INDEX(VariabilityMatrix,D3L178C1,D3L178C8))</f>
        <v>0.7250313743341984</v>
      </c>
      <c r="L85" s="16" t="s">
        <v>25537</v>
      </c>
      <c r="M85" s="15">
        <f>IF(D3L178C2&lt;&gt;0,D3L178C2*D3L178C4,D3L178C3*D3L178C4)</f>
        <v>5500.8130370735635</v>
      </c>
      <c r="N85" s="16" t="s">
        <v>4251</v>
      </c>
      <c r="O85" s="32">
        <f>D3L172C6</f>
        <v>0.23888319047197898</v>
      </c>
      <c r="P85" s="16" t="s">
        <v>25538</v>
      </c>
      <c r="Q85" s="15">
        <f>D3L178C5*D3L178C6</f>
        <v>1314.0517684859892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57036609</v>
      </c>
      <c r="V85" s="16" t="s">
        <v>25539</v>
      </c>
      <c r="W85" s="33">
        <f>IF(D3L178C9=0,0,D3L178C7/D3L178C9)</f>
        <v>2.3038742862255175E-5</v>
      </c>
      <c r="X85" s="16" t="s">
        <v>25540</v>
      </c>
      <c r="Y85" s="32">
        <f>IF(D3L178C5=0,0,D3L178C7/D3L178C5)</f>
        <v>0.23888319047197898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0.29196834391019655</v>
      </c>
      <c r="AL85" s="16" t="s">
        <v>25544</v>
      </c>
      <c r="AM85" s="15">
        <f>D3L178C5*D3L178C17</f>
        <v>1606.063272593987</v>
      </c>
      <c r="AN85" s="16" t="s">
        <v>25561</v>
      </c>
      <c r="AO85" s="15">
        <f>IF(D3L178C17=0,0,CHOOSE(MIN(D3L178C8,RUN_YEARS),A1L108C1,A1L108C6,A1L108C7,A1L108C8,A1L108C9))</f>
        <v>23827.864000000001</v>
      </c>
      <c r="AP85" s="16" t="s">
        <v>25545</v>
      </c>
      <c r="AQ85" s="33">
        <f>IF(D3L178C19=0,0,D3L178C18/D3L178C19)</f>
        <v>6.7402737928753786E-2</v>
      </c>
      <c r="AR85" s="16" t="s">
        <v>25546</v>
      </c>
      <c r="AS85" s="32">
        <f>IF(D3L178C5=0,0,D3L178C18/D3L178C5)</f>
        <v>0.29196834391019655</v>
      </c>
      <c r="AT85" s="16" t="s">
        <v>4251</v>
      </c>
      <c r="AU85" s="32">
        <f>D3L172C22</f>
        <v>1.3915048356905558E-2</v>
      </c>
      <c r="AV85" s="16" t="s">
        <v>25547</v>
      </c>
      <c r="AW85" s="15">
        <f>D3L178C5*D3L178C22</f>
        <v>76.544079413175169</v>
      </c>
      <c r="AX85" s="16" t="s">
        <v>25562</v>
      </c>
      <c r="AY85" s="15">
        <f>IF(D3L178C22=0,0,CHOOSE(MIN(D3L178C8,RUN_YEARS),A1L104C1,A1L104C6,A1L104C7,A1L104C8,A1L104C9))</f>
        <v>8601.3580000000002</v>
      </c>
      <c r="AZ85" s="16" t="s">
        <v>25548</v>
      </c>
      <c r="BA85" s="33">
        <f>IF(D3L178C24=0,0,D3L178C23/D3L178C24)</f>
        <v>8.8990691252677969E-3</v>
      </c>
      <c r="BB85" s="16" t="s">
        <v>25549</v>
      </c>
      <c r="BC85" s="32">
        <f>IF(D3L178C5=0,0,D3L178C23/D3L178C5)</f>
        <v>1.391504835690556E-2</v>
      </c>
      <c r="BD85" s="16" t="s">
        <v>4251</v>
      </c>
      <c r="BE85" s="32">
        <f>D3L172C27</f>
        <v>0.3794885676703737</v>
      </c>
      <c r="BF85" s="16" t="s">
        <v>25550</v>
      </c>
      <c r="BG85" s="15">
        <f>D3L178C5*D3L178C27</f>
        <v>2087.495660461565</v>
      </c>
      <c r="BH85" s="16" t="s">
        <v>25563</v>
      </c>
      <c r="BI85" s="15">
        <f>IF(D3L178C27=0,0,CHOOSE(MIN(D3L178C8,RUN_YEARS),A1L104C1,A1L104C6,A1L104C7,A1L104C8,A1L104C9))</f>
        <v>8601.3580000000002</v>
      </c>
      <c r="BJ85" s="16" t="s">
        <v>25551</v>
      </c>
      <c r="BK85" s="33">
        <f>IF(D3L178C29=0,0,D3L178C28/D3L178C29)</f>
        <v>0.24269373050878301</v>
      </c>
      <c r="BL85" s="16" t="s">
        <v>25552</v>
      </c>
      <c r="BM85" s="32">
        <f>IF(D3L178C5=0,0,D3L178C28/D3L178C5)</f>
        <v>0.3794885676703737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7.5744849590545268E-2</v>
      </c>
      <c r="BZ85" s="16" t="s">
        <v>25556</v>
      </c>
      <c r="CA85" s="15">
        <f>D3L178C5*D3L178C37</f>
        <v>416.65825611884759</v>
      </c>
      <c r="CB85" s="16" t="s">
        <v>25565</v>
      </c>
      <c r="CC85" s="15">
        <f>IF(D3L178C37=0,0,CHOOSE(MIN(D3L178C8,RUN_YEARS),B6L116C1,B6L117C1,B6L118C1,B6L119C1,B6L120C1))</f>
        <v>27857.52</v>
      </c>
      <c r="CD85" s="16" t="s">
        <v>25557</v>
      </c>
      <c r="CE85" s="33">
        <f>IF(D3L178C39=0,0,D3L178C38/D3L178C39)</f>
        <v>1.4956760548636332E-2</v>
      </c>
      <c r="CF85" s="16" t="s">
        <v>25558</v>
      </c>
      <c r="CG85" s="32">
        <f>IF(D3L178C5=0,0,D3L178C38/D3L178C5)</f>
        <v>7.5744849590545268E-2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0.30873225293269818</v>
      </c>
      <c r="J86" s="16" t="s">
        <v>25599</v>
      </c>
      <c r="K86" s="21">
        <f>IF(FLOW_THRU_100PCT="Y",1,INDEX(VariabilityMatrix,D3L179C1,D3L179C8))</f>
        <v>0.5109438615621078</v>
      </c>
      <c r="L86" s="16" t="s">
        <v>25569</v>
      </c>
      <c r="M86" s="15">
        <f>IF(D3L179C2&lt;&gt;0,D3L179C2*D3L179C4,D3L179C3*D3L179C4)</f>
        <v>0.15774484950220219</v>
      </c>
      <c r="N86" s="16" t="s">
        <v>4251</v>
      </c>
      <c r="O86" s="32">
        <f>0.45*CHOOSE(MIN(D3L179C8,RUN_YEARS),B3L110C1,B3L125C1,B3L140C1,B3L155C1,B3L170C1)</f>
        <v>0.44003228830000901</v>
      </c>
      <c r="P86" s="16" t="s">
        <v>25570</v>
      </c>
      <c r="Q86" s="15">
        <f>D3L179C5*D3L179C6</f>
        <v>6.9412827093994572E-2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55432010</v>
      </c>
      <c r="V86" s="16" t="s">
        <v>25571</v>
      </c>
      <c r="W86" s="33">
        <f>IF(D3L179C9=0,0,D3L179C7/D3L179C9)</f>
        <v>1.2522155897647329E-9</v>
      </c>
      <c r="X86" s="16" t="s">
        <v>25572</v>
      </c>
      <c r="Y86" s="32">
        <f>IF(D3L179C5=0,0,D3L179C7/D3L179C5)</f>
        <v>0.44003228830000907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0.53781724125556662</v>
      </c>
      <c r="AL86" s="16" t="s">
        <v>25576</v>
      </c>
      <c r="AM86" s="15">
        <f>D3L179C5*D3L179C17</f>
        <v>8.4837899781548917E-2</v>
      </c>
      <c r="AN86" s="16" t="s">
        <v>25593</v>
      </c>
      <c r="AO86" s="15">
        <f>IF(D3L179C17=0,0,CHOOSE(MIN(D3L179C8,RUN_YEARS),A1L108C1,A1L108C6,A1L108C7,A1L108C8,A1L108C9))</f>
        <v>24126.262599999998</v>
      </c>
      <c r="AP86" s="16" t="s">
        <v>25577</v>
      </c>
      <c r="AQ86" s="33">
        <f>IF(D3L179C19=0,0,D3L179C18/D3L179C19)</f>
        <v>3.5164128480284768E-6</v>
      </c>
      <c r="AR86" s="16" t="s">
        <v>25578</v>
      </c>
      <c r="AS86" s="32">
        <f>IF(D3L179C5=0,0,D3L179C18/D3L179C5)</f>
        <v>0.53781724125556662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2.2150470444424364E-2</v>
      </c>
      <c r="BZ86" s="16" t="s">
        <v>25588</v>
      </c>
      <c r="CA86" s="15">
        <f>D3L179C5*D3L179C37</f>
        <v>3.494122626658699E-3</v>
      </c>
      <c r="CB86" s="16" t="s">
        <v>25597</v>
      </c>
      <c r="CC86" s="15">
        <f>IF(D3L179C37=0,0,CHOOSE(MIN(D3L179C8,RUN_YEARS),B6L116C1,B6L117C1,B6L118C1,B6L119C1,B6L120C1))</f>
        <v>28060.823999999997</v>
      </c>
      <c r="CD86" s="16" t="s">
        <v>25589</v>
      </c>
      <c r="CE86" s="33">
        <f>IF(D3L179C39=0,0,D3L179C38/D3L179C39)</f>
        <v>1.2451960165741032E-7</v>
      </c>
      <c r="CF86" s="16" t="s">
        <v>25590</v>
      </c>
      <c r="CG86" s="32">
        <f>IF(D3L179C5=0,0,D3L179C38/D3L179C5)</f>
        <v>2.2150470444424364E-2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5.0676244646067721</v>
      </c>
      <c r="J87" s="16" t="s">
        <v>25630</v>
      </c>
      <c r="K87" s="21">
        <f>IF(FLOW_THRU_100PCT="Y",1,INDEX(VariabilityMatrix,D3L180C1,D3L180C8))</f>
        <v>0.50879836210622409</v>
      </c>
      <c r="L87" s="16" t="s">
        <v>25600</v>
      </c>
      <c r="M87" s="15">
        <f>IF(D3L180C2&lt;&gt;0,D3L180C2*D3L180C4,D3L180C3*D3L180C4)</f>
        <v>2.5783990273613564</v>
      </c>
      <c r="N87" s="16" t="s">
        <v>4251</v>
      </c>
      <c r="O87" s="32">
        <f>0.45*CHOOSE(MIN(D3L180C8,RUN_YEARS),B3L110C1,B3L125C1,B3L140C1,B3L155C1,B3L170C1)</f>
        <v>0.43969277344936941</v>
      </c>
      <c r="P87" s="16" t="s">
        <v>25601</v>
      </c>
      <c r="Q87" s="15">
        <f>D3L180C5*D3L180C6</f>
        <v>1.1337034193996713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57036609</v>
      </c>
      <c r="V87" s="16" t="s">
        <v>25602</v>
      </c>
      <c r="W87" s="33">
        <f>IF(D3L180C9=0,0,D3L180C7/D3L180C9)</f>
        <v>1.987676755817779E-8</v>
      </c>
      <c r="X87" s="16" t="s">
        <v>25603</v>
      </c>
      <c r="Y87" s="32">
        <f>IF(D3L180C5=0,0,D3L180C7/D3L180C5)</f>
        <v>0.43969277344936941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0.5374022786603404</v>
      </c>
      <c r="AL87" s="16" t="s">
        <v>25607</v>
      </c>
      <c r="AM87" s="15">
        <f>D3L180C5*D3L180C17</f>
        <v>1.3856375125995983</v>
      </c>
      <c r="AN87" s="16" t="s">
        <v>25624</v>
      </c>
      <c r="AO87" s="15">
        <f>IF(D3L180C17=0,0,CHOOSE(MIN(D3L180C8,RUN_YEARS),A1L108C1,A1L108C6,A1L108C7,A1L108C8,A1L108C9))</f>
        <v>23827.864000000001</v>
      </c>
      <c r="AP87" s="16" t="s">
        <v>25608</v>
      </c>
      <c r="AQ87" s="33">
        <f>IF(D3L180C19=0,0,D3L180C18/D3L180C19)</f>
        <v>5.8151981755460679E-5</v>
      </c>
      <c r="AR87" s="16" t="s">
        <v>25609</v>
      </c>
      <c r="AS87" s="32">
        <f>IF(D3L180C5=0,0,D3L180C18/D3L180C5)</f>
        <v>0.5374022786603404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2.2904947890290184E-2</v>
      </c>
      <c r="BZ87" s="16" t="s">
        <v>25619</v>
      </c>
      <c r="CA87" s="15">
        <f>D3L180C5*D3L180C37</f>
        <v>5.9058095362086761E-2</v>
      </c>
      <c r="CB87" s="16" t="s">
        <v>25628</v>
      </c>
      <c r="CC87" s="15">
        <f>IF(D3L180C37=0,0,CHOOSE(MIN(D3L180C8,RUN_YEARS),B6L116C1,B6L117C1,B6L118C1,B6L119C1,B6L120C1))</f>
        <v>27857.52</v>
      </c>
      <c r="CD87" s="16" t="s">
        <v>25620</v>
      </c>
      <c r="CE87" s="33">
        <f>IF(D3L180C39=0,0,D3L180C38/D3L180C39)</f>
        <v>2.1200054908723663E-6</v>
      </c>
      <c r="CF87" s="16" t="s">
        <v>25621</v>
      </c>
      <c r="CG87" s="32">
        <f>IF(D3L180C5=0,0,D3L180C38/D3L180C5)</f>
        <v>2.2904947890290184E-2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16.594100082085646</v>
      </c>
      <c r="J88" s="16" t="s">
        <v>25661</v>
      </c>
      <c r="K88" s="21">
        <f>IF(FLOW_THRU_100PCT="Y",1,INDEX(VariabilityMatrix,D3L181C1,D3L181C8))</f>
        <v>0.5109438615621078</v>
      </c>
      <c r="L88" s="16" t="s">
        <v>25631</v>
      </c>
      <c r="M88" s="15">
        <f>IF(D3L181C2&lt;&gt;0,D3L181C2*D3L181C4,D3L181C3*D3L181C4)</f>
        <v>8.4786535750889307</v>
      </c>
      <c r="N88" s="16" t="s">
        <v>4251</v>
      </c>
      <c r="O88" s="32">
        <f>0.45*CHOOSE(MIN(D3L181C8,RUN_YEARS),B3L110C1,B3L125C1,B3L140C1,B3L155C1,B3L170C1)</f>
        <v>0.44003228830000901</v>
      </c>
      <c r="P88" s="16" t="s">
        <v>25632</v>
      </c>
      <c r="Q88" s="15">
        <f>D3L181C5*D3L181C6</f>
        <v>3.7308813343494345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55432010</v>
      </c>
      <c r="V88" s="16" t="s">
        <v>25633</v>
      </c>
      <c r="W88" s="33">
        <f>IF(D3L181C9=0,0,D3L181C7/D3L181C9)</f>
        <v>6.7305539422969412E-8</v>
      </c>
      <c r="X88" s="16" t="s">
        <v>25634</v>
      </c>
      <c r="Y88" s="32">
        <f>IF(D3L181C5=0,0,D3L181C7/D3L181C5)</f>
        <v>0.44003228830000901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0.53781724125556662</v>
      </c>
      <c r="AL88" s="16" t="s">
        <v>25638</v>
      </c>
      <c r="AM88" s="15">
        <f>D3L181C5*D3L181C17</f>
        <v>4.5599660753159759</v>
      </c>
      <c r="AN88" s="16" t="s">
        <v>25655</v>
      </c>
      <c r="AO88" s="15">
        <f>IF(D3L181C17=0,0,CHOOSE(MIN(D3L181C8,RUN_YEARS),A1L108C1,A1L108C6,A1L108C7,A1L108C8,A1L108C9))</f>
        <v>24126.262599999998</v>
      </c>
      <c r="AP88" s="16" t="s">
        <v>25639</v>
      </c>
      <c r="AQ88" s="33">
        <f>IF(D3L181C19=0,0,D3L181C18/D3L181C19)</f>
        <v>1.8900424615771099E-4</v>
      </c>
      <c r="AR88" s="16" t="s">
        <v>25640</v>
      </c>
      <c r="AS88" s="32">
        <f>IF(D3L181C5=0,0,D3L181C18/D3L181C5)</f>
        <v>0.53781724125556662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2.2150470444424364E-2</v>
      </c>
      <c r="BZ88" s="16" t="s">
        <v>25650</v>
      </c>
      <c r="CA88" s="15">
        <f>D3L181C5*D3L181C37</f>
        <v>0.18780616542352033</v>
      </c>
      <c r="CB88" s="16" t="s">
        <v>25659</v>
      </c>
      <c r="CC88" s="15">
        <f>IF(D3L181C37=0,0,CHOOSE(MIN(D3L181C8,RUN_YEARS),B6L116C1,B6L117C1,B6L118C1,B6L119C1,B6L120C1))</f>
        <v>28060.823999999997</v>
      </c>
      <c r="CD88" s="16" t="s">
        <v>25651</v>
      </c>
      <c r="CE88" s="33">
        <f>IF(D3L181C39=0,0,D3L181C38/D3L181C39)</f>
        <v>6.6928243241723884E-6</v>
      </c>
      <c r="CF88" s="16" t="s">
        <v>25652</v>
      </c>
      <c r="CG88" s="32">
        <f>IF(D3L181C5=0,0,D3L181C38/D3L181C5)</f>
        <v>2.2150470444424364E-2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3.0584039393973215</v>
      </c>
      <c r="J89" s="16" t="s">
        <v>25692</v>
      </c>
      <c r="K89" s="21">
        <f>IF(FLOW_THRU_100PCT="Y",1,INDEX(VariabilityMatrix,D3L182C1,D3L182C8))</f>
        <v>0.50879836210622409</v>
      </c>
      <c r="L89" s="16" t="s">
        <v>25662</v>
      </c>
      <c r="M89" s="15">
        <f>IF(D3L182C2&lt;&gt;0,D3L182C2*D3L182C4,D3L182C3*D3L182C4)</f>
        <v>1.5561109150245807</v>
      </c>
      <c r="N89" s="16" t="s">
        <v>4251</v>
      </c>
      <c r="O89" s="32">
        <f>0.45*CHOOSE(MIN(D3L182C8,RUN_YEARS),B3L110C1,B3L125C1,B3L140C1,B3L155C1,B3L170C1)</f>
        <v>0.43969277344936941</v>
      </c>
      <c r="P89" s="16" t="s">
        <v>25663</v>
      </c>
      <c r="Q89" s="15">
        <f>D3L182C5*D3L182C6</f>
        <v>0.6842107240219939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57036609</v>
      </c>
      <c r="V89" s="16" t="s">
        <v>25664</v>
      </c>
      <c r="W89" s="33">
        <f>IF(D3L182C9=0,0,D3L182C7/D3L182C9)</f>
        <v>1.1995992328751415E-8</v>
      </c>
      <c r="X89" s="16" t="s">
        <v>25665</v>
      </c>
      <c r="Y89" s="32">
        <f>IF(D3L182C5=0,0,D3L182C7/D3L182C5)</f>
        <v>0.43969277344936941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0.5374022786603404</v>
      </c>
      <c r="AL89" s="16" t="s">
        <v>25669</v>
      </c>
      <c r="AM89" s="15">
        <f>D3L182C5*D3L182C17</f>
        <v>0.83625755158243698</v>
      </c>
      <c r="AN89" s="16" t="s">
        <v>25686</v>
      </c>
      <c r="AO89" s="15">
        <f>IF(D3L182C17=0,0,CHOOSE(MIN(D3L182C8,RUN_YEARS),A1L108C1,A1L108C6,A1L108C7,A1L108C8,A1L108C9))</f>
        <v>23827.864000000001</v>
      </c>
      <c r="AP89" s="16" t="s">
        <v>25670</v>
      </c>
      <c r="AQ89" s="33">
        <f>IF(D3L182C19=0,0,D3L182C18/D3L182C19)</f>
        <v>3.5095783305731349E-5</v>
      </c>
      <c r="AR89" s="16" t="s">
        <v>25671</v>
      </c>
      <c r="AS89" s="32">
        <f>IF(D3L182C5=0,0,D3L182C18/D3L182C5)</f>
        <v>0.5374022786603404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2.2904947890290184E-2</v>
      </c>
      <c r="BZ89" s="16" t="s">
        <v>25681</v>
      </c>
      <c r="CA89" s="15">
        <f>D3L182C5*D3L182C37</f>
        <v>3.5642639420149794E-2</v>
      </c>
      <c r="CB89" s="16" t="s">
        <v>25690</v>
      </c>
      <c r="CC89" s="15">
        <f>IF(D3L182C37=0,0,CHOOSE(MIN(D3L182C8,RUN_YEARS),B6L116C1,B6L117C1,B6L118C1,B6L119C1,B6L120C1))</f>
        <v>27857.52</v>
      </c>
      <c r="CD89" s="16" t="s">
        <v>25682</v>
      </c>
      <c r="CE89" s="33">
        <f>IF(D3L182C39=0,0,D3L182C38/D3L182C39)</f>
        <v>1.2794620418526054E-6</v>
      </c>
      <c r="CF89" s="16" t="s">
        <v>25683</v>
      </c>
      <c r="CG89" s="32">
        <f>IF(D3L182C5=0,0,D3L182C38/D3L182C5)</f>
        <v>2.2904947890290184E-2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0.69259820152271179</v>
      </c>
      <c r="J90" s="16" t="s">
        <v>25723</v>
      </c>
      <c r="K90" s="21">
        <f>IF(FLOW_THRU_100PCT="Y",1,INDEX(VariabilityMatrix,D3L183C1,D3L183C8))</f>
        <v>0.50879836210622409</v>
      </c>
      <c r="L90" s="16" t="s">
        <v>25693</v>
      </c>
      <c r="M90" s="15">
        <f>IF(D3L183C2&lt;&gt;0,D3L183C2*D3L183C4,D3L183C3*D3L183C4)</f>
        <v>0.35239283053247228</v>
      </c>
      <c r="N90" s="16" t="s">
        <v>4251</v>
      </c>
      <c r="O90" s="32">
        <f>0.45*CHOOSE(MIN(D3L183C8,RUN_YEARS),B3L110C1,B3L125C1,B3L140C1,B3L155C1,B3L170C1)</f>
        <v>0.43969277344936941</v>
      </c>
      <c r="P90" s="16" t="s">
        <v>25694</v>
      </c>
      <c r="Q90" s="15">
        <f>D3L183C5*D3L183C6</f>
        <v>0.15494458100049635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57036609</v>
      </c>
      <c r="V90" s="16" t="s">
        <v>25695</v>
      </c>
      <c r="W90" s="33">
        <f>IF(D3L183C9=0,0,D3L183C7/D3L183C9)</f>
        <v>2.7165812224302527E-9</v>
      </c>
      <c r="X90" s="16" t="s">
        <v>25696</v>
      </c>
      <c r="Y90" s="32">
        <f>IF(D3L183C5=0,0,D3L183C7/D3L183C5)</f>
        <v>0.43969277344936936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0.5374022786603404</v>
      </c>
      <c r="AL90" s="16" t="s">
        <v>25700</v>
      </c>
      <c r="AM90" s="15">
        <f>D3L183C5*D3L183C17</f>
        <v>0.18937671011171778</v>
      </c>
      <c r="AN90" s="16" t="s">
        <v>25717</v>
      </c>
      <c r="AO90" s="15">
        <f>IF(D3L183C17=0,0,CHOOSE(MIN(D3L183C8,RUN_YEARS),A1L108C1,A1L108C6,A1L108C7,A1L108C8,A1L108C9))</f>
        <v>23827.864000000001</v>
      </c>
      <c r="AP90" s="16" t="s">
        <v>25701</v>
      </c>
      <c r="AQ90" s="33">
        <f>IF(D3L183C19=0,0,D3L183C18/D3L183C19)</f>
        <v>7.9476998069032866E-6</v>
      </c>
      <c r="AR90" s="16" t="s">
        <v>25702</v>
      </c>
      <c r="AS90" s="32">
        <f>IF(D3L183C5=0,0,D3L183C18/D3L183C5)</f>
        <v>0.5374022786603404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2.2904947890290184E-2</v>
      </c>
      <c r="BZ90" s="16" t="s">
        <v>25712</v>
      </c>
      <c r="CA90" s="15">
        <f>D3L183C5*D3L183C37</f>
        <v>8.0715394202581364E-3</v>
      </c>
      <c r="CB90" s="16" t="s">
        <v>25721</v>
      </c>
      <c r="CC90" s="15">
        <f>IF(D3L183C37=0,0,CHOOSE(MIN(D3L183C8,RUN_YEARS),B6L116C1,B6L117C1,B6L118C1,B6L119C1,B6L120C1))</f>
        <v>27857.52</v>
      </c>
      <c r="CD90" s="16" t="s">
        <v>25713</v>
      </c>
      <c r="CE90" s="33">
        <f>IF(D3L183C39=0,0,D3L183C38/D3L183C39)</f>
        <v>2.897436462491326E-7</v>
      </c>
      <c r="CF90" s="16" t="s">
        <v>25714</v>
      </c>
      <c r="CG90" s="32">
        <f>IF(D3L183C5=0,0,D3L183C38/D3L183C5)</f>
        <v>2.290494789029018E-2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0.50879836210622409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0.43969277344936941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57036609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0.5374022786603404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23827.864000000001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2.2904947890290184E-2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27857.52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0.17829260633257926</v>
      </c>
      <c r="J92" s="16" t="s">
        <v>25785</v>
      </c>
      <c r="K92" s="21">
        <f>IF(FLOW_THRU_100PCT="Y",1,INDEX(VariabilityMatrix,D3L185C1,D3L185C8))</f>
        <v>0.50879836210622409</v>
      </c>
      <c r="L92" s="16" t="s">
        <v>25755</v>
      </c>
      <c r="M92" s="15">
        <f>IF(D3L185C2&lt;&gt;0,D3L185C2*D3L185C4,D3L185C3*D3L185C4)</f>
        <v>9.0714986077666121E-2</v>
      </c>
      <c r="N92" s="16" t="s">
        <v>4251</v>
      </c>
      <c r="O92" s="32">
        <f>0.45*CHOOSE(MIN(D3L185C8,RUN_YEARS),B3L110C1,B3L125C1,B3L140C1,B3L155C1,B3L170C1)</f>
        <v>0.43969277344936941</v>
      </c>
      <c r="P92" s="16" t="s">
        <v>25756</v>
      </c>
      <c r="Q92" s="15">
        <f>D3L185C5*D3L185C6</f>
        <v>3.9886723821909949E-2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57036609</v>
      </c>
      <c r="V92" s="16" t="s">
        <v>25757</v>
      </c>
      <c r="W92" s="33">
        <f>IF(D3L185C9=0,0,D3L185C7/D3L185C9)</f>
        <v>6.9931793844739176E-10</v>
      </c>
      <c r="X92" s="16" t="s">
        <v>25758</v>
      </c>
      <c r="Y92" s="32">
        <f>IF(D3L185C5=0,0,D3L185C7/D3L185C5)</f>
        <v>0.43969277344936941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0.5374022786603404</v>
      </c>
      <c r="AL92" s="16" t="s">
        <v>25762</v>
      </c>
      <c r="AM92" s="15">
        <f>D3L185C5*D3L185C17</f>
        <v>4.8750440226778831E-2</v>
      </c>
      <c r="AN92" s="16" t="s">
        <v>25779</v>
      </c>
      <c r="AO92" s="15">
        <f>IF(D3L185C17=0,0,CHOOSE(MIN(D3L185C8,RUN_YEARS),A1L108C1,A1L108C6,A1L108C7,A1L108C8,A1L108C9))</f>
        <v>23827.864000000001</v>
      </c>
      <c r="AP92" s="16" t="s">
        <v>25763</v>
      </c>
      <c r="AQ92" s="33">
        <f>IF(D3L185C19=0,0,D3L185C18/D3L185C19)</f>
        <v>2.0459425245493609E-6</v>
      </c>
      <c r="AR92" s="16" t="s">
        <v>25764</v>
      </c>
      <c r="AS92" s="32">
        <f>IF(D3L185C5=0,0,D3L185C18/D3L185C5)</f>
        <v>0.5374022786603404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2.2904947890290184E-2</v>
      </c>
      <c r="BZ92" s="16" t="s">
        <v>25774</v>
      </c>
      <c r="CA92" s="15">
        <f>D3L185C5*D3L185C37</f>
        <v>2.0778220289773418E-3</v>
      </c>
      <c r="CB92" s="16" t="s">
        <v>25783</v>
      </c>
      <c r="CC92" s="15">
        <f>IF(D3L185C37=0,0,CHOOSE(MIN(D3L185C8,RUN_YEARS),B6L116C1,B6L117C1,B6L118C1,B6L119C1,B6L120C1))</f>
        <v>27857.52</v>
      </c>
      <c r="CD92" s="16" t="s">
        <v>25775</v>
      </c>
      <c r="CE92" s="33">
        <f>IF(D3L185C39=0,0,D3L185C38/D3L185C39)</f>
        <v>7.4587473291855909E-8</v>
      </c>
      <c r="CF92" s="16" t="s">
        <v>25776</v>
      </c>
      <c r="CG92" s="32">
        <f>IF(D3L185C5=0,0,D3L185C38/D3L185C5)</f>
        <v>2.290494789029018E-2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0.50879836210622409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0.43969277344936941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57036609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0.5374022786603404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23827.864000000001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2.2904947890290184E-2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27857.52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0.50879836210622409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0.43969277344936941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57036609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0.5374022786603404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23827.864000000001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2.2904947890290184E-2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27857.52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12.545433828363013</v>
      </c>
      <c r="J95" s="16" t="s">
        <v>25878</v>
      </c>
      <c r="K95" s="21">
        <f>IF(FLOW_THRU_100PCT="Y",1,D3L165C4)</f>
        <v>0.92928994686457567</v>
      </c>
      <c r="L95" s="16" t="s">
        <v>25848</v>
      </c>
      <c r="M95" s="15">
        <f>IF(D3L188C2&lt;&gt;0,D3L188C2*D3L188C4,D3L188C3*D3L188C4)</f>
        <v>11.658345535752515</v>
      </c>
      <c r="N95" s="16" t="s">
        <v>4251</v>
      </c>
      <c r="O95" s="32">
        <f>0.45*CHOOSE(MIN(D3L188C8,RUN_YEARS),B3L110C1,B3L125C1,B3L140C1,B3L155C1,B3L170C1)</f>
        <v>0.43969277344936941</v>
      </c>
      <c r="P95" s="16" t="s">
        <v>25849</v>
      </c>
      <c r="Q95" s="15">
        <f>D3L188C5*D3L188C6</f>
        <v>5.1260902824460981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57036609</v>
      </c>
      <c r="V95" s="16" t="s">
        <v>25850</v>
      </c>
      <c r="W95" s="33">
        <f>IF(D3L188C9=0,0,D3L188C7/D3L188C9)</f>
        <v>8.9873685906644595E-8</v>
      </c>
      <c r="X95" s="16" t="s">
        <v>25851</v>
      </c>
      <c r="Y95" s="32">
        <f>IF(D3L188C5=0,0,D3L188C7/D3L188C5)</f>
        <v>0.43969277344936941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0.5374022786603404</v>
      </c>
      <c r="AL95" s="16" t="s">
        <v>25855</v>
      </c>
      <c r="AM95" s="15">
        <f>D3L188C5*D3L188C17</f>
        <v>6.2652214563230082</v>
      </c>
      <c r="AN95" s="16" t="s">
        <v>25872</v>
      </c>
      <c r="AO95" s="15">
        <f>IF(D3L188C17=0,0,CHOOSE(MIN(D3L188C8,RUN_YEARS),A1L108C1,A1L108C6,A1L108C7,A1L108C8,A1L108C9))</f>
        <v>23827.864000000001</v>
      </c>
      <c r="AP95" s="16" t="s">
        <v>25856</v>
      </c>
      <c r="AQ95" s="33">
        <f>IF(D3L188C19=0,0,D3L188C18/D3L188C19)</f>
        <v>2.6293676413139706E-4</v>
      </c>
      <c r="AR95" s="16" t="s">
        <v>25857</v>
      </c>
      <c r="AS95" s="32">
        <f>IF(D3L188C5=0,0,D3L188C18/D3L188C5)</f>
        <v>0.5374022786603404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2.2904947890290184E-2</v>
      </c>
      <c r="BZ95" s="16" t="s">
        <v>25867</v>
      </c>
      <c r="CA95" s="15">
        <f>D3L188C5*D3L188C37</f>
        <v>0.26703379698340857</v>
      </c>
      <c r="CB95" s="16" t="s">
        <v>25876</v>
      </c>
      <c r="CC95" s="15">
        <f>IF(D3L188C37=0,0,CHOOSE(MIN(D3L188C8,RUN_YEARS),B6L116C1,B6L117C1,B6L118C1,B6L119C1,B6L120C1))</f>
        <v>27857.52</v>
      </c>
      <c r="CD95" s="16" t="s">
        <v>25868</v>
      </c>
      <c r="CE95" s="33">
        <f>IF(D3L188C39=0,0,D3L188C38/D3L188C39)</f>
        <v>9.5856988340458365E-6</v>
      </c>
      <c r="CF95" s="16" t="s">
        <v>25869</v>
      </c>
      <c r="CG95" s="32">
        <f>IF(D3L188C5=0,0,D3L188C38/D3L188C5)</f>
        <v>2.2904947890290184E-2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1.0911339983844615</v>
      </c>
      <c r="J96" s="16" t="s">
        <v>25909</v>
      </c>
      <c r="K96" s="21">
        <f>IF(FLOW_THRU_100PCT="Y",1,INDEX(VariabilityMatrix,D3L189C1,D3L189C8))</f>
        <v>0.5109438615621078</v>
      </c>
      <c r="L96" s="16" t="s">
        <v>25879</v>
      </c>
      <c r="M96" s="15">
        <f>IF(D3L189C2&lt;&gt;0,D3L189C2*D3L189C4,D3L189C3*D3L189C4)</f>
        <v>0.55750821861625943</v>
      </c>
      <c r="N96" s="16" t="s">
        <v>4251</v>
      </c>
      <c r="O96" s="32">
        <f>0.45*CHOOSE(MIN(D3L189C8,RUN_YEARS),B3L110C1,B3L125C1,B3L140C1,B3L155C1,B3L170C1)</f>
        <v>0.44003228830000901</v>
      </c>
      <c r="P96" s="16" t="s">
        <v>25880</v>
      </c>
      <c r="Q96" s="15">
        <f>D3L189C5*D3L189C6</f>
        <v>0.24532161718377432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55432010</v>
      </c>
      <c r="V96" s="16" t="s">
        <v>25881</v>
      </c>
      <c r="W96" s="33">
        <f>IF(D3L189C9=0,0,D3L189C7/D3L189C9)</f>
        <v>4.4256309158512257E-9</v>
      </c>
      <c r="X96" s="16" t="s">
        <v>25882</v>
      </c>
      <c r="Y96" s="32">
        <f>IF(D3L189C5=0,0,D3L189C7/D3L189C5)</f>
        <v>0.44003228830000901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0.53781724125556662</v>
      </c>
      <c r="AL96" s="16" t="s">
        <v>25886</v>
      </c>
      <c r="AM96" s="15">
        <f>D3L189C5*D3L189C17</f>
        <v>0.299837532113502</v>
      </c>
      <c r="AN96" s="16" t="s">
        <v>25903</v>
      </c>
      <c r="AO96" s="15">
        <f>IF(D3L189C17=0,0,CHOOSE(MIN(D3L189C8,RUN_YEARS),A1L108C1,A1L108C6,A1L108C7,A1L108C8,A1L108C9))</f>
        <v>24126.262599999998</v>
      </c>
      <c r="AP96" s="16" t="s">
        <v>25887</v>
      </c>
      <c r="AQ96" s="33">
        <f>IF(D3L189C19=0,0,D3L189C18/D3L189C19)</f>
        <v>1.2427848319677247E-5</v>
      </c>
      <c r="AR96" s="16" t="s">
        <v>25888</v>
      </c>
      <c r="AS96" s="32">
        <f>IF(D3L189C5=0,0,D3L189C18/D3L189C5)</f>
        <v>0.53781724125556662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2.2150470444424364E-2</v>
      </c>
      <c r="BZ96" s="16" t="s">
        <v>25898</v>
      </c>
      <c r="CA96" s="15">
        <f>D3L189C5*D3L189C37</f>
        <v>1.2349069318983132E-2</v>
      </c>
      <c r="CB96" s="16" t="s">
        <v>25907</v>
      </c>
      <c r="CC96" s="15">
        <f>IF(D3L189C37=0,0,CHOOSE(MIN(D3L189C8,RUN_YEARS),B6L116C1,B6L117C1,B6L118C1,B6L119C1,B6L120C1))</f>
        <v>28060.823999999997</v>
      </c>
      <c r="CD96" s="16" t="s">
        <v>25899</v>
      </c>
      <c r="CE96" s="33">
        <f>IF(D3L189C39=0,0,D3L189C38/D3L189C39)</f>
        <v>4.4008220567518379E-7</v>
      </c>
      <c r="CF96" s="16" t="s">
        <v>25900</v>
      </c>
      <c r="CG96" s="32">
        <f>IF(D3L189C5=0,0,D3L189C38/D3L189C5)</f>
        <v>2.2150470444424364E-2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4.9299513818086762</v>
      </c>
      <c r="J97" s="16" t="s">
        <v>25940</v>
      </c>
      <c r="K97" s="21">
        <f>IF(FLOW_THRU_100PCT="Y",1,INDEX(VariabilityMatrix,D3L190C1,D3L190C8))</f>
        <v>0.5156669534383731</v>
      </c>
      <c r="L97" s="16" t="s">
        <v>25910</v>
      </c>
      <c r="M97" s="15">
        <f>IF(D3L190C2&lt;&gt;0,D3L190C2*D3L190C4,D3L190C3*D3L190C4)</f>
        <v>2.5422130096565776</v>
      </c>
      <c r="N97" s="16" t="s">
        <v>4251</v>
      </c>
      <c r="O97" s="32">
        <f>0.45*CHOOSE(MIN(D3L190C8,RUN_YEARS),B3L110C1,B3L125C1,B3L140C1,B3L155C1,B3L170C1)</f>
        <v>0.43999216633860078</v>
      </c>
      <c r="P97" s="16" t="s">
        <v>25911</v>
      </c>
      <c r="Q97" s="15">
        <f>D3L190C5*D3L190C6</f>
        <v>1.1185538094129719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57557132</v>
      </c>
      <c r="V97" s="16" t="s">
        <v>25912</v>
      </c>
      <c r="W97" s="33">
        <f>IF(D3L190C9=0,0,D3L190C7/D3L190C9)</f>
        <v>1.9433800304938263E-8</v>
      </c>
      <c r="X97" s="16" t="s">
        <v>25913</v>
      </c>
      <c r="Y97" s="32">
        <f>IF(D3L190C5=0,0,D3L190C7/D3L190C5)</f>
        <v>0.43999216633860083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0.53776820330273434</v>
      </c>
      <c r="AL97" s="16" t="s">
        <v>25917</v>
      </c>
      <c r="AM97" s="15">
        <f>D3L190C5*D3L190C17</f>
        <v>1.3671213226158545</v>
      </c>
      <c r="AN97" s="16" t="s">
        <v>25934</v>
      </c>
      <c r="AO97" s="15">
        <f>IF(D3L190C17=0,0,CHOOSE(MIN(D3L190C8,RUN_YEARS),A1L108C1,A1L108C6,A1L108C7,A1L108C8,A1L108C9))</f>
        <v>24476.685666666668</v>
      </c>
      <c r="AP97" s="16" t="s">
        <v>25918</v>
      </c>
      <c r="AQ97" s="33">
        <f>IF(D3L190C19=0,0,D3L190C18/D3L190C19)</f>
        <v>5.5854021301489162E-5</v>
      </c>
      <c r="AR97" s="16" t="s">
        <v>25919</v>
      </c>
      <c r="AS97" s="32">
        <f>IF(D3L190C5=0,0,D3L190C18/D3L190C5)</f>
        <v>0.53776820330273434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2.2239630358664886E-2</v>
      </c>
      <c r="BZ97" s="16" t="s">
        <v>25929</v>
      </c>
      <c r="CA97" s="15">
        <f>D3L190C5*D3L190C37</f>
        <v>5.6537877627751254E-2</v>
      </c>
      <c r="CB97" s="16" t="s">
        <v>25938</v>
      </c>
      <c r="CC97" s="15">
        <f>IF(D3L190C37=0,0,CHOOSE(MIN(D3L190C8,RUN_YEARS),B6L116C1,B6L117C1,B6L118C1,B6L119C1,B6L120C1))</f>
        <v>28154.740000000005</v>
      </c>
      <c r="CD97" s="16" t="s">
        <v>25930</v>
      </c>
      <c r="CE97" s="33">
        <f>IF(D3L190C39=0,0,D3L190C38/D3L190C39)</f>
        <v>2.0081122264937003E-6</v>
      </c>
      <c r="CF97" s="16" t="s">
        <v>25931</v>
      </c>
      <c r="CG97" s="32">
        <f>IF(D3L190C5=0,0,D3L190C38/D3L190C5)</f>
        <v>2.2239630358664886E-2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-449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362907.93494378956</v>
      </c>
      <c r="J98" s="16" t="s">
        <v>25958</v>
      </c>
      <c r="K98" s="21">
        <f>IF(D3L191C2+D3L191C3=0,0,D3L191C5/(D3L191C2+D3L191C3))</f>
        <v>0.76827723868768971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278468.94967629563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71446.618548012993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1.2510082635093576E-3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87323.644892015873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3.6506489000710891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3595.0165733970393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0.41787545135639298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96329.60163192336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11.199348013641959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19774.068030946346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0.70962972671316837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595.2673924752545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297.63369623762725</v>
      </c>
      <c r="N8" s="16" t="s">
        <v>4251</v>
      </c>
      <c r="O8" s="32">
        <f>0.45*CHOOSE(MIN(D3L201C8,RUN_YEARS),B3L110C1,B3L125C1,B3L140C1,B3L155C1,B3L170C1)</f>
        <v>0.43969277344936941</v>
      </c>
      <c r="P8" s="16" t="s">
        <v>26001</v>
      </c>
      <c r="Q8" s="15">
        <f>D3L201C5*D3L201C6</f>
        <v>130.86738537070946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57036609</v>
      </c>
      <c r="V8" s="16" t="s">
        <v>26002</v>
      </c>
      <c r="W8" s="33">
        <f>IF(D3L201C9=0,0,D3L201C7/D3L201C9)</f>
        <v>2.2944454038407061E-6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0.5374022786603404</v>
      </c>
      <c r="AH8" s="16" t="s">
        <v>26006</v>
      </c>
      <c r="AI8" s="15">
        <f>D3L201C5*D3L201C15</f>
        <v>159.94902656420047</v>
      </c>
      <c r="AJ8" s="16" t="s">
        <v>26007</v>
      </c>
      <c r="AK8" s="15">
        <f>IF(D3L201C15=0,0,CHOOSE(MIN(D3L201C8,RUN_YEARS),A1L108C1,A1L108C6,A1L108C7,A1L108C8,A1L108C9))</f>
        <v>23827.864000000001</v>
      </c>
      <c r="AL8" s="16" t="s">
        <v>26008</v>
      </c>
      <c r="AM8" s="33">
        <f>IF(D3L201C17=0,0,D3L201C16/D3L201C17)</f>
        <v>6.712688412364636E-3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2.2904947890290184E-2</v>
      </c>
      <c r="BN8" s="16" t="s">
        <v>26018</v>
      </c>
      <c r="BO8" s="15">
        <f>D3L201C5*D3L201C31</f>
        <v>6.8172843027173098</v>
      </c>
      <c r="BP8" s="16" t="s">
        <v>26019</v>
      </c>
      <c r="BQ8" s="15">
        <f>IF(D3L201C31=0,0,CHOOSE(MIN(D3L201C8,RUN_YEARS),B6L116C1,B6L117C1,B6L118C1,B6L119C1,B6L120C1))</f>
        <v>27857.52</v>
      </c>
      <c r="BR8" s="16" t="s">
        <v>26020</v>
      </c>
      <c r="BS8" s="33">
        <f>IF(D3L201C33=0,0,D3L201C32/D3L201C33)</f>
        <v>2.4471971312296678E-4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0.43969277344936941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57036609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0.5374022786603404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23827.864000000001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2.2904947890290184E-2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27857.52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508.01459031322071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254.00729515661035</v>
      </c>
      <c r="N10" s="16" t="s">
        <v>4251</v>
      </c>
      <c r="O10" s="32">
        <f>0.45*CHOOSE(MIN(D3L203C8,RUN_YEARS),B3L110C1,B3L125C1,B3L140C1,B3L155C1,B3L170C1)</f>
        <v>0.43969277344936941</v>
      </c>
      <c r="P10" s="16" t="s">
        <v>26049</v>
      </c>
      <c r="Q10" s="15">
        <f>D3L203C5*D3L203C6</f>
        <v>111.68517208378259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57036609</v>
      </c>
      <c r="V10" s="16" t="s">
        <v>26050</v>
      </c>
      <c r="W10" s="33">
        <f>IF(D3L203C9=0,0,D3L203C7/D3L203C9)</f>
        <v>1.9581313483026768E-6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0.5374022786603404</v>
      </c>
      <c r="AH10" s="16" t="s">
        <v>26054</v>
      </c>
      <c r="AI10" s="15">
        <f>D3L203C5*D3L203C15</f>
        <v>136.50409921351206</v>
      </c>
      <c r="AJ10" s="16" t="s">
        <v>26055</v>
      </c>
      <c r="AK10" s="15">
        <f>IF(D3L203C15=0,0,CHOOSE(MIN(D3L203C8,RUN_YEARS),A1L108C1,A1L108C6,A1L108C7,A1L108C8,A1L108C9))</f>
        <v>23827.864000000001</v>
      </c>
      <c r="AL10" s="16" t="s">
        <v>26056</v>
      </c>
      <c r="AM10" s="33">
        <f>IF(D3L203C17=0,0,D3L203C16/D3L203C17)</f>
        <v>5.7287593723680834E-3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2.2904947890290184E-2</v>
      </c>
      <c r="BN10" s="16" t="s">
        <v>26066</v>
      </c>
      <c r="BO10" s="15">
        <f>D3L203C5*D3L203C31</f>
        <v>5.8180238593157183</v>
      </c>
      <c r="BP10" s="16" t="s">
        <v>26067</v>
      </c>
      <c r="BQ10" s="15">
        <f>IF(D3L203C31=0,0,CHOOSE(MIN(D3L203C8,RUN_YEARS),B6L116C1,B6L117C1,B6L118C1,B6L119C1,B6L120C1))</f>
        <v>27857.52</v>
      </c>
      <c r="BR10" s="16" t="s">
        <v>26068</v>
      </c>
      <c r="BS10" s="33">
        <f>IF(D3L203C33=0,0,D3L203C32/D3L203C33)</f>
        <v>2.0884931104117374E-4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28.223032795178927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28.223032795178927</v>
      </c>
      <c r="N11" s="16" t="s">
        <v>4251</v>
      </c>
      <c r="O11" s="32">
        <f>0.45*CHOOSE(MIN(D3L204C8,RUN_YEARS),B3L110C1,B3L125C1,B3L140C1,B3L155C1,B3L170C1)</f>
        <v>0.43969277344936941</v>
      </c>
      <c r="P11" s="16" t="s">
        <v>26072</v>
      </c>
      <c r="Q11" s="15">
        <f>D3L204C5*D3L204C6</f>
        <v>12.409463564864732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57036609</v>
      </c>
      <c r="V11" s="16" t="s">
        <v>26073</v>
      </c>
      <c r="W11" s="33">
        <f>IF(D3L204C9=0,0,D3L204C7/D3L204C9)</f>
        <v>2.1757014981140851E-7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0.5374022786603404</v>
      </c>
      <c r="AH11" s="16" t="s">
        <v>26077</v>
      </c>
      <c r="AI11" s="15">
        <f>D3L204C5*D3L204C15</f>
        <v>15.167122134834672</v>
      </c>
      <c r="AJ11" s="16" t="s">
        <v>26078</v>
      </c>
      <c r="AK11" s="15">
        <f>IF(D3L204C15=0,0,CHOOSE(MIN(D3L204C8,RUN_YEARS),A1L108C1,A1L108C6,A1L108C7,A1L108C8,A1L108C9))</f>
        <v>23827.864000000001</v>
      </c>
      <c r="AL11" s="16" t="s">
        <v>26079</v>
      </c>
      <c r="AM11" s="33">
        <f>IF(D3L204C17=0,0,D3L204C16/D3L204C17)</f>
        <v>6.3652881915200927E-4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2.2904947890290184E-2</v>
      </c>
      <c r="BN11" s="16" t="s">
        <v>26089</v>
      </c>
      <c r="BO11" s="15">
        <f>D3L204C5*D3L204C31</f>
        <v>0.64644709547952428</v>
      </c>
      <c r="BP11" s="16" t="s">
        <v>26090</v>
      </c>
      <c r="BQ11" s="15">
        <f>IF(D3L204C31=0,0,CHOOSE(MIN(D3L204C8,RUN_YEARS),B6L116C1,B6L117C1,B6L118C1,B6L119C1,B6L120C1))</f>
        <v>27857.52</v>
      </c>
      <c r="BR11" s="16" t="s">
        <v>26091</v>
      </c>
      <c r="BS11" s="33">
        <f>IF(D3L204C33=0,0,D3L204C32/D3L204C33)</f>
        <v>2.3205479004574861E-5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0.91653608331709113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0.45826804165854557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0.45826804165854557</v>
      </c>
      <c r="AR12" s="16" t="s">
        <v>26104</v>
      </c>
      <c r="AS12" s="15">
        <f>IF(D3L205C19=0,0,CHOOSE(MIN(D3L205C8,RUN_YEARS),A1L104C1,A1L104C6,A1L104C7,A1L104C8,A1L104C9))</f>
        <v>8601.3580000000002</v>
      </c>
      <c r="AT12" s="16" t="s">
        <v>26105</v>
      </c>
      <c r="AU12" s="33">
        <f>IF(D3L205C21=0,0,D3L205C20/D3L205C21)</f>
        <v>5.3278568530521063E-5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5.0918671295393951E-2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5.0918671295393951E-2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5.0918671295393951E-2</v>
      </c>
      <c r="AR13" s="16" t="s">
        <v>26127</v>
      </c>
      <c r="AS13" s="15">
        <f>IF(D3L206C19=0,0,CHOOSE(MIN(D3L206C8,RUN_YEARS),A1L104C1,A1L104C6,A1L104C7,A1L104C8,A1L104C9))</f>
        <v>8601.3580000000002</v>
      </c>
      <c r="AT13" s="16" t="s">
        <v>26128</v>
      </c>
      <c r="AU13" s="33">
        <f>IF(D3L206C21=0,0,D3L206C20/D3L206C21)</f>
        <v>5.9198409478356734E-6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0.43969277344936941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57036609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0.5374022786603404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23827.864000000001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2.2904947890290184E-2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27857.52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0.43969277344936941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57036609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0.5374022786603404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23827.864000000001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2.2904947890290184E-2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27857.52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36936.783562935416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36936.783562935416</v>
      </c>
      <c r="N16" s="16" t="s">
        <v>4251</v>
      </c>
      <c r="O16" s="32">
        <f>0.45*CHOOSE(MIN(D3L209C8,RUN_YEARS),B3L110C1,B3L125C1,B3L140C1,B3L155C1,B3L170C1)</f>
        <v>0.43969277344936941</v>
      </c>
      <c r="P16" s="16" t="s">
        <v>26189</v>
      </c>
      <c r="Q16" s="15">
        <f>D3L209C5*D3L209C6</f>
        <v>16240.836807086154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57036609</v>
      </c>
      <c r="V16" s="16" t="s">
        <v>26190</v>
      </c>
      <c r="W16" s="33">
        <f>IF(D3L209C9=0,0,D3L209C7/D3L209C9)</f>
        <v>2.8474408089523964E-4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0.5374022786603404</v>
      </c>
      <c r="AH16" s="16" t="s">
        <v>26194</v>
      </c>
      <c r="AI16" s="15">
        <f>D3L209C5*D3L209C15</f>
        <v>19849.911653105301</v>
      </c>
      <c r="AJ16" s="16" t="s">
        <v>26195</v>
      </c>
      <c r="AK16" s="15">
        <f>IF(D3L209C15=0,0,CHOOSE(MIN(D3L209C8,RUN_YEARS),A1L108C1,A1L108C6,A1L108C7,A1L108C8,A1L108C9))</f>
        <v>23827.864000000001</v>
      </c>
      <c r="AL16" s="16" t="s">
        <v>26196</v>
      </c>
      <c r="AM16" s="33">
        <f>IF(D3L209C17=0,0,D3L209C16/D3L209C17)</f>
        <v>0.83305459747064614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2.2904947890290184E-2</v>
      </c>
      <c r="BN16" s="16" t="s">
        <v>26206</v>
      </c>
      <c r="BO16" s="15">
        <f>D3L209C5*D3L209C31</f>
        <v>846.03510274396274</v>
      </c>
      <c r="BP16" s="16" t="s">
        <v>26207</v>
      </c>
      <c r="BQ16" s="15">
        <f>IF(D3L209C31=0,0,CHOOSE(MIN(D3L209C8,RUN_YEARS),B6L116C1,B6L117C1,B6L118C1,B6L119C1,B6L120C1))</f>
        <v>27857.52</v>
      </c>
      <c r="BR16" s="16" t="s">
        <v>26208</v>
      </c>
      <c r="BS16" s="33">
        <f>IF(D3L209C33=0,0,D3L209C32/D3L209C33)</f>
        <v>3.0370079703576008E-2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15547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15547</v>
      </c>
      <c r="N17" s="16" t="s">
        <v>4251</v>
      </c>
      <c r="O17" s="32">
        <f>0.45*CHOOSE(MIN(D3L210C8,RUN_YEARS),B3L110C1,B3L125C1,B3L140C1,B3L155C1,B3L170C1)</f>
        <v>0.43969277344936941</v>
      </c>
      <c r="P17" s="16" t="s">
        <v>26212</v>
      </c>
      <c r="Q17" s="15">
        <f>D3L210C5*D3L210C6</f>
        <v>6835.9035488173458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57036609</v>
      </c>
      <c r="V17" s="16" t="s">
        <v>26213</v>
      </c>
      <c r="W17" s="33">
        <f>IF(D3L210C9=0,0,D3L210C7/D3L210C9)</f>
        <v>1.1985115645317109E-4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0.5374022786603404</v>
      </c>
      <c r="AH17" s="16" t="s">
        <v>26217</v>
      </c>
      <c r="AI17" s="15">
        <f>D3L210C5*D3L210C15</f>
        <v>8354.9932263323117</v>
      </c>
      <c r="AJ17" s="16" t="s">
        <v>26218</v>
      </c>
      <c r="AK17" s="15">
        <f>IF(D3L210C15=0,0,CHOOSE(MIN(D3L210C8,RUN_YEARS),A1L108C1,A1L108C6,A1L108C7,A1L108C8,A1L108C9))</f>
        <v>23827.864000000001</v>
      </c>
      <c r="AL17" s="16" t="s">
        <v>26219</v>
      </c>
      <c r="AM17" s="33">
        <f>IF(D3L210C17=0,0,D3L210C16/D3L210C17)</f>
        <v>0.35063962201279608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2.2904947890290184E-2</v>
      </c>
      <c r="BN17" s="16" t="s">
        <v>26229</v>
      </c>
      <c r="BO17" s="15">
        <f>D3L210C5*D3L210C31</f>
        <v>356.10322485034146</v>
      </c>
      <c r="BP17" s="16" t="s">
        <v>26230</v>
      </c>
      <c r="BQ17" s="15">
        <f>IF(D3L210C31=0,0,CHOOSE(MIN(D3L210C8,RUN_YEARS),B6L116C1,B6L117C1,B6L118C1,B6L119C1,B6L120C1))</f>
        <v>27857.52</v>
      </c>
      <c r="BR17" s="16" t="s">
        <v>26231</v>
      </c>
      <c r="BS17" s="33">
        <f>IF(D3L210C33=0,0,D3L210C32/D3L210C33)</f>
        <v>1.2783019624515803E-2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0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0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0</v>
      </c>
      <c r="AR18" s="16" t="s">
        <v>26245</v>
      </c>
      <c r="AS18" s="15">
        <f>IF(D3L211C19=0,0,CHOOSE(MIN(D3L211C8,RUN_YEARS),A1L104C1,A1L104C6,A1L104C7,A1L104C8,A1L104C9))</f>
        <v>8601.3580000000002</v>
      </c>
      <c r="AT18" s="16" t="s">
        <v>26246</v>
      </c>
      <c r="AU18" s="33">
        <f>IF(D3L211C21=0,0,D3L211C20/D3L211C21)</f>
        <v>0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8601.3580000000002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172.02501488329347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86.012507441646733</v>
      </c>
      <c r="N20" s="16" t="s">
        <v>4251</v>
      </c>
      <c r="O20" s="32">
        <f>0.45*CHOOSE(MIN(D3L213C8,RUN_YEARS),B3L110C1,B3L125C1,B3L140C1,B3L155C1,B3L170C1)</f>
        <v>0.43969277344936941</v>
      </c>
      <c r="P20" s="16" t="s">
        <v>26283</v>
      </c>
      <c r="Q20" s="15">
        <f>D3L213C5*D3L213C6</f>
        <v>37.819077948352181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57036609</v>
      </c>
      <c r="V20" s="16" t="s">
        <v>26284</v>
      </c>
      <c r="W20" s="33">
        <f>IF(D3L213C9=0,0,D3L213C7/D3L213C9)</f>
        <v>6.6306673225177501E-7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0.5374022786603404</v>
      </c>
      <c r="AH20" s="16" t="s">
        <v>26288</v>
      </c>
      <c r="AI20" s="15">
        <f>D3L213C5*D3L213C15</f>
        <v>46.223317492430439</v>
      </c>
      <c r="AJ20" s="16" t="s">
        <v>26289</v>
      </c>
      <c r="AK20" s="15">
        <f>IF(D3L213C15=0,0,CHOOSE(MIN(D3L213C8,RUN_YEARS),A1L108C1,A1L108C6,A1L108C7,A1L108C8,A1L108C9))</f>
        <v>23827.864000000001</v>
      </c>
      <c r="AL20" s="16" t="s">
        <v>26290</v>
      </c>
      <c r="AM20" s="33">
        <f>IF(D3L213C17=0,0,D3L213C16/D3L213C17)</f>
        <v>1.9398850644955182E-3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2.2904947890290184E-2</v>
      </c>
      <c r="BN20" s="16" t="s">
        <v>26300</v>
      </c>
      <c r="BO20" s="15">
        <f>D3L213C5*D3L213C31</f>
        <v>1.9701120008641151</v>
      </c>
      <c r="BP20" s="16" t="s">
        <v>26301</v>
      </c>
      <c r="BQ20" s="15">
        <f>IF(D3L213C31=0,0,CHOOSE(MIN(D3L213C8,RUN_YEARS),B6L116C1,B6L117C1,B6L118C1,B6L119C1,B6L120C1))</f>
        <v>27857.52</v>
      </c>
      <c r="BR20" s="16" t="s">
        <v>26302</v>
      </c>
      <c r="BS20" s="33">
        <f>IF(D3L213C33=0,0,D3L213C32/D3L213C33)</f>
        <v>7.0721011808090424E-5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0.43969277344936941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57036609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0.5374022786603404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23827.864000000001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2.2904947890290184E-2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27857.52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8601.3580000000002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8601.3580000000002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53788.281048156976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53150.169281279435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23369.52145487121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4.0972845098261729E-4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28562.748444842586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1.1987120811518226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0.50918671295393947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5.9198409478356738E-5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1217.3901948526811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4.3700594843068617E-2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2189.3448828696683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1094.6724414348341</v>
      </c>
      <c r="N25" s="16" t="s">
        <v>4251</v>
      </c>
      <c r="O25" s="32">
        <f>0.45*CHOOSE(MIN(D3L218C8,RUN_YEARS),B3L110C1,B3L125C1,B3L140C1,B3L155C1,B3L170C1)</f>
        <v>0.43969277344936941</v>
      </c>
      <c r="P25" s="16" t="s">
        <v>26396</v>
      </c>
      <c r="Q25" s="15">
        <f>D3L218C5*D3L218C6</f>
        <v>481.31956179307463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57036609</v>
      </c>
      <c r="V25" s="16" t="s">
        <v>26397</v>
      </c>
      <c r="W25" s="33">
        <f>IF(D3L218C9=0,0,D3L218C7/D3L218C9)</f>
        <v>8.4387829191085786E-6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0.5374022786603404</v>
      </c>
      <c r="AH25" s="16" t="s">
        <v>26401</v>
      </c>
      <c r="AI25" s="15">
        <f>D3L218C5*D3L218C15</f>
        <v>588.27946441375786</v>
      </c>
      <c r="AJ25" s="16" t="s">
        <v>26402</v>
      </c>
      <c r="AK25" s="15">
        <f>IF(D3L218C15=0,0,CHOOSE(MIN(D3L218C8,RUN_YEARS),A1L108C1,A1L108C6,A1L108C7,A1L108C8,A1L108C9))</f>
        <v>23827.864000000001</v>
      </c>
      <c r="AL25" s="16" t="s">
        <v>26403</v>
      </c>
      <c r="AM25" s="33">
        <f>IF(D3L218C17=0,0,D3L218C16/D3L218C17)</f>
        <v>2.468872008056441E-2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2.2904947890290184E-2</v>
      </c>
      <c r="BN25" s="16" t="s">
        <v>26413</v>
      </c>
      <c r="BO25" s="15">
        <f>D3L218C5*D3L218C31</f>
        <v>25.073415228001608</v>
      </c>
      <c r="BP25" s="16" t="s">
        <v>26414</v>
      </c>
      <c r="BQ25" s="15">
        <f>IF(D3L218C31=0,0,CHOOSE(MIN(D3L218C8,RUN_YEARS),B6L116C1,B6L117C1,B6L118C1,B6L119C1,B6L120C1))</f>
        <v>27857.52</v>
      </c>
      <c r="BR25" s="16" t="s">
        <v>26415</v>
      </c>
      <c r="BS25" s="33">
        <f>IF(D3L218C33=0,0,D3L218C32/D3L218C33)</f>
        <v>9.0005913046106072E-4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4318.4024482240611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2159.2012241120306</v>
      </c>
      <c r="N26" s="16" t="s">
        <v>4251</v>
      </c>
      <c r="O26" s="32">
        <f>0.45*CHOOSE(MIN(D3L219C8,RUN_YEARS),B3L110C1,B3L125C1,B3L140C1,B3L155C1,B3L170C1)</f>
        <v>0.43969277344936941</v>
      </c>
      <c r="P26" s="16" t="s">
        <v>26419</v>
      </c>
      <c r="Q26" s="15">
        <f>D3L219C5*D3L219C6</f>
        <v>949.38517466509211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57036609</v>
      </c>
      <c r="V26" s="16" t="s">
        <v>26420</v>
      </c>
      <c r="W26" s="33">
        <f>IF(D3L219C9=0,0,D3L219C7/D3L219C9)</f>
        <v>1.6645189665204187E-5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0.5374022786603404</v>
      </c>
      <c r="AH26" s="16" t="s">
        <v>26424</v>
      </c>
      <c r="AI26" s="15">
        <f>D3L219C5*D3L219C15</f>
        <v>1160.3596579240016</v>
      </c>
      <c r="AJ26" s="16" t="s">
        <v>26425</v>
      </c>
      <c r="AK26" s="15">
        <f>IF(D3L219C15=0,0,CHOOSE(MIN(D3L219C8,RUN_YEARS),A1L108C1,A1L108C6,A1L108C7,A1L108C8,A1L108C9))</f>
        <v>23827.864000000001</v>
      </c>
      <c r="AL26" s="16" t="s">
        <v>26426</v>
      </c>
      <c r="AM26" s="33">
        <f>IF(D3L219C17=0,0,D3L219C16/D3L219C17)</f>
        <v>4.8697594460166534E-2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2.2904947890290184E-2</v>
      </c>
      <c r="BN26" s="16" t="s">
        <v>26436</v>
      </c>
      <c r="BO26" s="15">
        <f>D3L219C5*D3L219C31</f>
        <v>49.456391522936833</v>
      </c>
      <c r="BP26" s="16" t="s">
        <v>26437</v>
      </c>
      <c r="BQ26" s="15">
        <f>IF(D3L219C31=0,0,CHOOSE(MIN(D3L219C8,RUN_YEARS),B6L116C1,B6L117C1,B6L118C1,B6L119C1,B6L120C1))</f>
        <v>27857.52</v>
      </c>
      <c r="BR26" s="16" t="s">
        <v>26438</v>
      </c>
      <c r="BS26" s="33">
        <f>IF(D3L219C33=0,0,D3L219C32/D3L219C33)</f>
        <v>1.7753336091273319E-3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5.8012772007992046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2.9006386003996023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2.9006386003996023</v>
      </c>
      <c r="AR27" s="16" t="s">
        <v>26451</v>
      </c>
      <c r="AS27" s="15">
        <f>IF(D3L220C19=0,0,CHOOSE(MIN(D3L220C8,RUN_YEARS),A1L104C1,A1L104C6,A1L104C7,A1L104C8,A1L104C9))</f>
        <v>8601.3580000000002</v>
      </c>
      <c r="AT27" s="16" t="s">
        <v>26452</v>
      </c>
      <c r="AU27" s="33">
        <f>IF(D3L220C21=0,0,D3L220C20/D3L220C21)</f>
        <v>3.3723030716772891E-4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0.43969277344936941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57036609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0.5374022786603404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23827.864000000001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2.2904947890290184E-2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27857.52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71724.905389994514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71724.905389994514</v>
      </c>
      <c r="N29" s="16" t="s">
        <v>4251</v>
      </c>
      <c r="O29" s="32">
        <f>0.45*CHOOSE(MIN(D3L222C8,RUN_YEARS),B3L110C1,B3L125C1,B3L140C1,B3L155C1,B3L170C1)</f>
        <v>0.43969277344936941</v>
      </c>
      <c r="P29" s="16" t="s">
        <v>26488</v>
      </c>
      <c r="Q29" s="15">
        <f>D3L222C5*D3L222C6</f>
        <v>31536.922576320314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57036609</v>
      </c>
      <c r="V29" s="16" t="s">
        <v>26489</v>
      </c>
      <c r="W29" s="33">
        <f>IF(D3L222C9=0,0,D3L222C7/D3L222C9)</f>
        <v>5.5292422058822455E-4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0.5374022786603404</v>
      </c>
      <c r="AH29" s="16" t="s">
        <v>26493</v>
      </c>
      <c r="AI29" s="15">
        <f>D3L222C5*D3L222C15</f>
        <v>38545.127593280384</v>
      </c>
      <c r="AJ29" s="16" t="s">
        <v>26494</v>
      </c>
      <c r="AK29" s="15">
        <f>IF(D3L222C15=0,0,CHOOSE(MIN(D3L222C8,RUN_YEARS),A1L108C1,A1L108C6,A1L108C7,A1L108C8,A1L108C9))</f>
        <v>23827.864000000001</v>
      </c>
      <c r="AL29" s="16" t="s">
        <v>26495</v>
      </c>
      <c r="AM29" s="33">
        <f>IF(D3L222C17=0,0,D3L222C16/D3L222C17)</f>
        <v>1.6176493030714119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2.2904947890290184E-2</v>
      </c>
      <c r="BN29" s="16" t="s">
        <v>26505</v>
      </c>
      <c r="BO29" s="15">
        <f>D3L222C5*D3L222C31</f>
        <v>1642.8552203938179</v>
      </c>
      <c r="BP29" s="16" t="s">
        <v>26506</v>
      </c>
      <c r="BQ29" s="15">
        <f>IF(D3L222C31=0,0,CHOOSE(MIN(D3L222C8,RUN_YEARS),B6L116C1,B6L117C1,B6L118C1,B6L119C1,B6L120C1))</f>
        <v>27857.52</v>
      </c>
      <c r="BR29" s="16" t="s">
        <v>26507</v>
      </c>
      <c r="BS29" s="33">
        <f>IF(D3L222C33=0,0,D3L222C32/D3L222C33)</f>
        <v>5.8973491552507827E-2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0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0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0</v>
      </c>
      <c r="AR30" s="16" t="s">
        <v>26520</v>
      </c>
      <c r="AS30" s="15">
        <f>IF(D3L223C19=0,0,CHOOSE(MIN(D3L223C8,RUN_YEARS),A1L104C1,A1L104C6,A1L104C7,A1L104C8,A1L104C9))</f>
        <v>8601.3580000000002</v>
      </c>
      <c r="AT30" s="16" t="s">
        <v>26521</v>
      </c>
      <c r="AU30" s="33">
        <f>IF(D3L223C21=0,0,D3L223C20/D3L223C21)</f>
        <v>0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78238.453998289042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74981.679694141785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32967.627312778481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5.7800819317253729E-4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40293.766715618141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1.6910356176121428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2.9006386003996023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3.3723030716772891E-4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1717.3850271447564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6.1648884292096223E-2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3353.6892424333332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0.87691854824009319</v>
      </c>
      <c r="L8" s="16" t="s">
        <v>26582</v>
      </c>
      <c r="M8" s="15">
        <f>IF(D4L101C2&lt;&gt;0,D4L101C2*D4L101C4,D4L101C3*D4L101C4)</f>
        <v>2940.9123017230563</v>
      </c>
      <c r="N8" s="16" t="s">
        <v>4251</v>
      </c>
      <c r="O8" s="32">
        <f>1</f>
        <v>1</v>
      </c>
      <c r="P8" s="16" t="s">
        <v>26583</v>
      </c>
      <c r="Q8" s="15">
        <f>D4L101C5*D4L101C6</f>
        <v>2940.9123017230563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28154.740000000005</v>
      </c>
      <c r="V8" s="16" t="s">
        <v>26584</v>
      </c>
      <c r="W8" s="33">
        <f>IF(D4L101C9=0,0,D4L101C7/D4L101C9)</f>
        <v>0.10445531735413134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0.87691854824009319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28154.740000000005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5.1182619425736708E-2</v>
      </c>
      <c r="J10" s="16" t="s">
        <v>26604</v>
      </c>
      <c r="K10" s="21">
        <f>IF(FLOW_THRU_100PCT="Y",1,INDEX(VariabilityMatrix,D4L103C1,D4L103C8))</f>
        <v>0.5109438615621078</v>
      </c>
      <c r="L10" s="16" t="s">
        <v>26598</v>
      </c>
      <c r="M10" s="15">
        <f>IF(D4L103C2&lt;&gt;0,D4L103C2*D4L103C4,D4L103C3*D4L103C4)</f>
        <v>2.6151445214249665E-2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2.6151445214249665E-2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28060.823999999997</v>
      </c>
      <c r="V10" s="16" t="s">
        <v>26600</v>
      </c>
      <c r="W10" s="33">
        <f>IF(D4L103C9=0,0,D4L103C7/D4L103C9)</f>
        <v>9.3195571214336647E-7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1.5146100607971325E-3</v>
      </c>
      <c r="J11" s="16" t="s">
        <v>26611</v>
      </c>
      <c r="K11" s="21">
        <f>IF(FLOW_THRU_100PCT="Y",1,INDEX(VariabilityMatrix,D4L104C1,D4L104C8))</f>
        <v>0.5109438615621078</v>
      </c>
      <c r="L11" s="16" t="s">
        <v>26605</v>
      </c>
      <c r="M11" s="15">
        <f>IF(D4L104C2&lt;&gt;0,D4L104C2*D4L104C4,D4L104C3*D4L104C4)</f>
        <v>7.7388071322450572E-4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7.7388071322450572E-4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28060.823999999997</v>
      </c>
      <c r="V11" s="16" t="s">
        <v>26607</v>
      </c>
      <c r="W11" s="33">
        <f>IF(D4L104C9=0,0,D4L104C7/D4L104C9)</f>
        <v>2.7578688110673651E-8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2.4861267086689204E-2</v>
      </c>
      <c r="J12" s="16" t="s">
        <v>26618</v>
      </c>
      <c r="K12" s="21">
        <f>IF(FLOW_THRU_100PCT="Y",1,INDEX(VariabilityMatrix,D4L105C1,D4L105C8))</f>
        <v>0.50879836210622409</v>
      </c>
      <c r="L12" s="16" t="s">
        <v>26612</v>
      </c>
      <c r="M12" s="15">
        <f>IF(D4L105C2&lt;&gt;0,D4L105C2*D4L105C4,D4L105C3*D4L105C4)</f>
        <v>1.2649371973592845E-2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1.2649371973592845E-2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27857.52</v>
      </c>
      <c r="V12" s="16" t="s">
        <v>26614</v>
      </c>
      <c r="W12" s="33">
        <f>IF(D4L105C9=0,0,D4L105C7/D4L105C9)</f>
        <v>4.5407387210321828E-7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0</v>
      </c>
      <c r="J13" s="16" t="s">
        <v>26625</v>
      </c>
      <c r="K13" s="21">
        <f>IF(FLOW_THRU_100PCT="Y",1,INDEX(VariabilityMatrix,D4L106C1,D4L106C8))</f>
        <v>0.5109438615621078</v>
      </c>
      <c r="L13" s="16" t="s">
        <v>26619</v>
      </c>
      <c r="M13" s="15">
        <f>IF(D4L106C2&lt;&gt;0,D4L106C2*D4L106C4,D4L106C3*D4L106C4)</f>
        <v>0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0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28060.823999999997</v>
      </c>
      <c r="V13" s="16" t="s">
        <v>26621</v>
      </c>
      <c r="W13" s="33">
        <f>IF(D4L106C9=0,0,D4L106C7/D4L106C9)</f>
        <v>0</v>
      </c>
      <c r="X13" s="16" t="s">
        <v>26622</v>
      </c>
      <c r="Y13" s="32">
        <f>IF(D4L106C5=0,0,D4L106C7/D4L106C5)</f>
        <v>0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0.20951349668169406</v>
      </c>
      <c r="J14" s="16" t="s">
        <v>26632</v>
      </c>
      <c r="K14" s="21">
        <f>IF(FLOW_THRU_100PCT="Y",1,INDEX(VariabilityMatrix,D4L107C1,D4L107C8))</f>
        <v>0.62828581275722928</v>
      </c>
      <c r="L14" s="16" t="s">
        <v>26626</v>
      </c>
      <c r="M14" s="15">
        <f>IF(D4L107C2&lt;&gt;0,D4L107C2*D4L107C4,D4L107C3*D4L107C4)</f>
        <v>0.13163435754626721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0.13163435754626721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28060.823999999997</v>
      </c>
      <c r="V14" s="16" t="s">
        <v>26628</v>
      </c>
      <c r="W14" s="33">
        <f>IF(D4L107C9=0,0,D4L107C7/D4L107C9)</f>
        <v>4.6910367830348535E-6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2.3296541959118073</v>
      </c>
      <c r="J15" s="16" t="s">
        <v>26639</v>
      </c>
      <c r="K15" s="21">
        <f>IF(FLOW_THRU_100PCT="Y",1,INDEX(VariabilityMatrix,D4L108C1,D4L108C8))</f>
        <v>0.62828581275722928</v>
      </c>
      <c r="L15" s="16" t="s">
        <v>26633</v>
      </c>
      <c r="M15" s="15">
        <f>IF(D4L108C2&lt;&gt;0,D4L108C2*D4L108C4,D4L108C3*D4L108C4)</f>
        <v>1.4636886799217392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1.4636886799217392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28060.823999999997</v>
      </c>
      <c r="V15" s="16" t="s">
        <v>26635</v>
      </c>
      <c r="W15" s="33">
        <f>IF(D4L108C9=0,0,D4L108C7/D4L108C9)</f>
        <v>5.2161286494001012E-5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8.1409022528269537E-2</v>
      </c>
      <c r="J16" s="16" t="s">
        <v>26646</v>
      </c>
      <c r="K16" s="21">
        <f>IF(FLOW_THRU_100PCT="Y",1,INDEX(VariabilityMatrix,D4L109C1,D4L109C8))</f>
        <v>0.5109438615621078</v>
      </c>
      <c r="L16" s="16" t="s">
        <v>26640</v>
      </c>
      <c r="M16" s="15">
        <f>IF(D4L109C2&lt;&gt;0,D4L109C2*D4L109C4,D4L109C3*D4L109C4)</f>
        <v>4.1595440336590662E-2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4.1595440336590662E-2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28060.823999999997</v>
      </c>
      <c r="V16" s="16" t="s">
        <v>26642</v>
      </c>
      <c r="W16" s="33">
        <f>IF(D4L109C9=0,0,D4L109C7/D4L109C9)</f>
        <v>1.4823313932830577E-6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1.500422885069469E-2</v>
      </c>
      <c r="J17" s="16" t="s">
        <v>26653</v>
      </c>
      <c r="K17" s="21">
        <f>IF(FLOW_THRU_100PCT="Y",1,INDEX(VariabilityMatrix,D4L110C1,D4L110C8))</f>
        <v>0.50879836210622409</v>
      </c>
      <c r="L17" s="16" t="s">
        <v>26647</v>
      </c>
      <c r="M17" s="15">
        <f>IF(D4L110C2&lt;&gt;0,D4L110C2*D4L110C4,D4L110C3*D4L110C4)</f>
        <v>7.6341270639004111E-3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7.6341270639004111E-3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27857.52</v>
      </c>
      <c r="V17" s="16" t="s">
        <v>26649</v>
      </c>
      <c r="W17" s="33">
        <f>IF(D4L110C9=0,0,D4L110C7/D4L110C9)</f>
        <v>2.740418768038365E-7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3.3978186410766019E-3</v>
      </c>
      <c r="J18" s="16" t="s">
        <v>26660</v>
      </c>
      <c r="K18" s="21">
        <f>IF(FLOW_THRU_100PCT="Y",1,INDEX(VariabilityMatrix,D4L111C1,D4L111C8))</f>
        <v>0.50879836210622409</v>
      </c>
      <c r="L18" s="16" t="s">
        <v>26654</v>
      </c>
      <c r="M18" s="15">
        <f>IF(D4L111C2&lt;&gt;0,D4L111C2*D4L111C4,D4L111C3*D4L111C4)</f>
        <v>1.7288045593137711E-3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1.7288045593137711E-3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27857.52</v>
      </c>
      <c r="V18" s="16" t="s">
        <v>26656</v>
      </c>
      <c r="W18" s="33">
        <f>IF(D4L111C9=0,0,D4L111C7/D4L111C9)</f>
        <v>6.2058810666339683E-8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0.50879836210622409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27857.52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8.7468598681179899E-4</v>
      </c>
      <c r="J20" s="16" t="s">
        <v>26674</v>
      </c>
      <c r="K20" s="21">
        <f>IF(FLOW_THRU_100PCT="Y",1,INDEX(VariabilityMatrix,D4L113C1,D4L113C8))</f>
        <v>0.50879836210622409</v>
      </c>
      <c r="L20" s="16" t="s">
        <v>26668</v>
      </c>
      <c r="M20" s="15">
        <f>IF(D4L113C2&lt;&gt;0,D4L113C2*D4L113C4,D4L113C3*D4L113C4)</f>
        <v>4.4503879744710962E-4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4.4503879744710962E-4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27857.52</v>
      </c>
      <c r="V20" s="16" t="s">
        <v>26670</v>
      </c>
      <c r="W20" s="33">
        <f>IF(D4L113C9=0,0,D4L113C7/D4L113C9)</f>
        <v>1.5975535419057749E-8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0.50879836210622409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27857.52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0.50879836210622409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27857.52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6.1546664182331123E-2</v>
      </c>
      <c r="J23" s="16" t="s">
        <v>26695</v>
      </c>
      <c r="K23" s="21">
        <f>IF(FLOW_THRU_100PCT="Y",1,D4L101C4)</f>
        <v>0.87691854824009319</v>
      </c>
      <c r="L23" s="16" t="s">
        <v>26689</v>
      </c>
      <c r="M23" s="15">
        <f>IF(D4L116C2&lt;&gt;0,D4L116C2*D4L116C4,D4L116C3*D4L116C4)</f>
        <v>5.3971411403790352E-2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5.3971411403790352E-2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27857.52</v>
      </c>
      <c r="V23" s="16" t="s">
        <v>26691</v>
      </c>
      <c r="W23" s="33">
        <f>IF(D4L116C9=0,0,D4L116C7/D4L116C9)</f>
        <v>1.9374090516237752E-6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5.3529960538045013E-3</v>
      </c>
      <c r="J24" s="16" t="s">
        <v>26702</v>
      </c>
      <c r="K24" s="21">
        <f>IF(FLOW_THRU_100PCT="Y",1,INDEX(VariabilityMatrix,D4L117C1,D4L117C8))</f>
        <v>0.5109438615621078</v>
      </c>
      <c r="L24" s="16" t="s">
        <v>26696</v>
      </c>
      <c r="M24" s="15">
        <f>IF(D4L117C2&lt;&gt;0,D4L117C2*D4L117C4,D4L117C3*D4L117C4)</f>
        <v>2.7350804746575966E-3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2.7350804746575966E-3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28060.823999999997</v>
      </c>
      <c r="V24" s="16" t="s">
        <v>26698</v>
      </c>
      <c r="W24" s="33">
        <f>IF(D4L117C9=0,0,D4L117C7/D4L117C9)</f>
        <v>9.746971345736664E-8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2.418585648631888E-2</v>
      </c>
      <c r="J25" s="16" t="s">
        <v>26709</v>
      </c>
      <c r="K25" s="21">
        <f>IF(FLOW_THRU_100PCT="Y",1,INDEX(VariabilityMatrix,D4L118C1,D4L118C8))</f>
        <v>0.5156669534383731</v>
      </c>
      <c r="L25" s="16" t="s">
        <v>26703</v>
      </c>
      <c r="M25" s="15">
        <f>IF(D4L118C2&lt;&gt;0,D4L118C2*D4L118C4,D4L118C3*D4L118C4)</f>
        <v>1.2471846930597772E-2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1.2471846930597772E-2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28154.740000000005</v>
      </c>
      <c r="V25" s="16" t="s">
        <v>26705</v>
      </c>
      <c r="W25" s="33">
        <f>IF(D4L118C9=0,0,D4L118C7/D4L118C9)</f>
        <v>4.4297503477559265E-7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304.75031694895642</v>
      </c>
      <c r="J26" s="16" t="s">
        <v>26716</v>
      </c>
      <c r="K26" s="21">
        <f>IF(FLOW_THRU_100PCT="Y",1,INDEX(VariabilityMatrix,D4L119C1,D4L119C8))</f>
        <v>0.62728222889191976</v>
      </c>
      <c r="L26" s="16" t="s">
        <v>26710</v>
      </c>
      <c r="M26" s="15">
        <f>IF(D4L119C2&lt;&gt;0,D4L119C2*D4L119C4,D4L119C3*D4L119C4)</f>
        <v>191.16445807126038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191.16445807126038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28154.740000000005</v>
      </c>
      <c r="V26" s="16" t="s">
        <v>26712</v>
      </c>
      <c r="W26" s="33">
        <f>IF(D4L119C9=0,0,D4L119C7/D4L119C9)</f>
        <v>6.7897788461644595E-3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0.87691854824009319</v>
      </c>
      <c r="L27" s="16" t="s">
        <v>26717</v>
      </c>
      <c r="M27" s="15">
        <f>IF(D4L120C2&lt;&gt;0,D4L120C2*D4L120C4,D4L120C3*D4L120C4)</f>
        <v>0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0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28154.740000000005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69.922776563566913</v>
      </c>
      <c r="J28" s="16" t="s">
        <v>26729</v>
      </c>
      <c r="K28" s="21">
        <f>IF(FLOW_THRU_100PCT="Y",1,INDEX(VariabilityMatrix,D4L121C1,D4L121C8))</f>
        <v>0.61663816964013973</v>
      </c>
      <c r="L28" s="16" t="s">
        <v>26723</v>
      </c>
      <c r="M28" s="15">
        <f>IF(D4L121C2&lt;&gt;0,D4L121C2*D4L121C4,D4L121C3*D4L121C4)</f>
        <v>43.11705295631436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43.11705295631436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27857.52</v>
      </c>
      <c r="V28" s="16" t="s">
        <v>26725</v>
      </c>
      <c r="W28" s="33">
        <f>IF(D4L121C9=0,0,D4L121C7/D4L121C9)</f>
        <v>1.5477706901516847E-3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456.67263574430035</v>
      </c>
      <c r="J29" s="16" t="s">
        <v>26736</v>
      </c>
      <c r="K29" s="21">
        <f>IF(FLOW_THRU_100PCT="Y",1,INDEX(VariabilityMatrix,D4L122C1,D4L122C8))</f>
        <v>0.62728222889191976</v>
      </c>
      <c r="L29" s="16" t="s">
        <v>26730</v>
      </c>
      <c r="M29" s="15">
        <f>IF(D4L122C2&lt;&gt;0,D4L122C2*D4L122C4,D4L122C3*D4L122C4)</f>
        <v>286.46262882363249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286.46262882363249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28154.740000000005</v>
      </c>
      <c r="V29" s="16" t="s">
        <v>26732</v>
      </c>
      <c r="W29" s="33">
        <f>IF(D4L122C9=0,0,D4L122C7/D4L122C9)</f>
        <v>1.0174579087700062E-2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95.231020441367264</v>
      </c>
      <c r="J30" s="16" t="s">
        <v>26743</v>
      </c>
      <c r="K30" s="21">
        <f>IF(FLOW_THRU_100PCT="Y",1,INDEX(VariabilityMatrix,D4L123C1,D4L123C8))</f>
        <v>0.61663816964013973</v>
      </c>
      <c r="L30" s="16" t="s">
        <v>26737</v>
      </c>
      <c r="M30" s="15">
        <f>IF(D4L123C2&lt;&gt;0,D4L123C2*D4L123C4,D4L123C3*D4L123C4)</f>
        <v>58.723082137927442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58.723082137927442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27857.52</v>
      </c>
      <c r="V30" s="16" t="s">
        <v>26739</v>
      </c>
      <c r="W30" s="33">
        <f>IF(D4L123C9=0,0,D4L123C7/D4L123C9)</f>
        <v>2.1079795379462148E-3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0.61663816964013973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27857.52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0.61663816964013973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27857.52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0.80026067597787609</v>
      </c>
      <c r="J33" s="16" t="s">
        <v>26764</v>
      </c>
      <c r="K33" s="21">
        <f>IF(FLOW_THRU_100PCT="Y",1,INDEX(VariabilityMatrix,D4L126C1,D4L126C8))</f>
        <v>0.61663816964013973</v>
      </c>
      <c r="L33" s="16" t="s">
        <v>26758</v>
      </c>
      <c r="M33" s="15">
        <f>IF(D4L126C2&lt;&gt;0,D4L126C2*D4L126C4,D4L126C3*D4L126C4)</f>
        <v>0.49347127846997846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0.49347127846997846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27857.52</v>
      </c>
      <c r="V33" s="16" t="s">
        <v>26760</v>
      </c>
      <c r="W33" s="33">
        <f>IF(D4L126C9=0,0,D4L126C7/D4L126C9)</f>
        <v>1.7714113764253904E-5</v>
      </c>
      <c r="X33" s="16" t="s">
        <v>26761</v>
      </c>
      <c r="Y33" s="32">
        <f>IF(D4L126C5=0,0,D4L126C7/D4L126C5)</f>
        <v>1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0.61663816964013973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27857.52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0.61663816964013973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27857.52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0.50016292248617233</v>
      </c>
      <c r="J36" s="16" t="s">
        <v>26695</v>
      </c>
      <c r="K36" s="21">
        <f>IF(FLOW_THRU_100PCT="Y",1,D4L101C4)</f>
        <v>0.87691854824009319</v>
      </c>
      <c r="L36" s="16" t="s">
        <v>26779</v>
      </c>
      <c r="M36" s="15">
        <f>IF(D4L129C2&lt;&gt;0,D4L129C2*D4L129C4,D4L129C3*D4L129C4)</f>
        <v>0.43860214387009649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0.43860214387009649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27857.52</v>
      </c>
      <c r="V36" s="16" t="s">
        <v>26781</v>
      </c>
      <c r="W36" s="33">
        <f>IF(D4L129C9=0,0,D4L129C7/D4L129C9)</f>
        <v>1.5744479188028816E-5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-63.723655279040713</v>
      </c>
      <c r="J37" s="16" t="s">
        <v>26695</v>
      </c>
      <c r="K37" s="21">
        <f>IF(FLOW_THRU_100PCT="Y",1,D4L101C4)</f>
        <v>0.87691854824009319</v>
      </c>
      <c r="L37" s="16" t="s">
        <v>26785</v>
      </c>
      <c r="M37" s="15">
        <f>IF(D4L130C2&lt;&gt;0,D4L130C2*D4L130C4,D4L130C3*D4L130C4)</f>
        <v>-55.880455275848533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-55.880455275848533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28154.740000000005</v>
      </c>
      <c r="V37" s="16" t="s">
        <v>26787</v>
      </c>
      <c r="W37" s="33">
        <f>IF(D4L130C9=0,0,D4L130C7/D4L130C9)</f>
        <v>-1.9847619006905593E-3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16764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0.91512770671735522</v>
      </c>
      <c r="L38" s="16" t="s">
        <v>26791</v>
      </c>
      <c r="M38" s="15">
        <f>IF(D4L131C2&lt;&gt;0,D4L131C2*D4L131C4,D4L131C3*D4L131C4)</f>
        <v>15341.200875409742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15341.200875409742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27857.52</v>
      </c>
      <c r="V38" s="16" t="s">
        <v>26793</v>
      </c>
      <c r="W38" s="33">
        <f>IF(D4L131C9=0,0,D4L131C7/D4L131C9)</f>
        <v>0.55070231935253899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2119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0.73678798237019882</v>
      </c>
      <c r="L39" s="16" t="s">
        <v>26799</v>
      </c>
      <c r="M39" s="15">
        <f>IF(D4L132C2&lt;&gt;0,D4L132C2*D4L132C4,D4L132C3*D4L132C4)</f>
        <v>1561.2537346424513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1561.2537346424513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27857.52</v>
      </c>
      <c r="V39" s="16" t="s">
        <v>26801</v>
      </c>
      <c r="W39" s="33">
        <f>IF(D4L132C9=0,0,D4L132C7/D4L132C9)</f>
        <v>5.604424710607589E-2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257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0.73678798237019882</v>
      </c>
      <c r="L40" s="16" t="s">
        <v>26807</v>
      </c>
      <c r="M40" s="15">
        <f>IF(D4L133C2&lt;&gt;0,D4L133C2*D4L133C4,D4L133C3*D4L133C4)</f>
        <v>189.3545114691411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189.3545114691411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27857.52</v>
      </c>
      <c r="V40" s="16" t="s">
        <v>26809</v>
      </c>
      <c r="W40" s="33">
        <f>IF(D4L133C9=0,0,D4L133C7/D4L133C9)</f>
        <v>6.7972494130540372E-3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0</v>
      </c>
      <c r="H41" s="16" t="s">
        <v>26820</v>
      </c>
      <c r="I41" s="15">
        <f>A2L324C44</f>
        <v>0</v>
      </c>
      <c r="J41" s="16" t="s">
        <v>26821</v>
      </c>
      <c r="K41" s="21">
        <f>IF(FLOW_THRU_100PCT="Y",1,INDEX(VariabilityMatrix,D4L134C1,D4L134C8))</f>
        <v>0.73678798237019882</v>
      </c>
      <c r="L41" s="16" t="s">
        <v>26815</v>
      </c>
      <c r="M41" s="15">
        <f>IF(D4L134C2&lt;&gt;0,D4L134C2*D4L134C4,D4L134C3*D4L134C4)</f>
        <v>0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0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27857.52</v>
      </c>
      <c r="V41" s="16" t="s">
        <v>26817</v>
      </c>
      <c r="W41" s="33">
        <f>IF(D4L134C9=0,0,D4L134C7/D4L134C9)</f>
        <v>0</v>
      </c>
      <c r="X41" s="16" t="s">
        <v>26818</v>
      </c>
      <c r="Y41" s="32">
        <f>IF(D4L134C5=0,0,D4L134C7/D4L134C5)</f>
        <v>0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5560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0.73678798237019882</v>
      </c>
      <c r="L42" s="16" t="s">
        <v>26823</v>
      </c>
      <c r="M42" s="15">
        <f>IF(D4L135C2&lt;&gt;0,D4L135C2*D4L135C4,D4L135C3*D4L135C4)</f>
        <v>4096.5411819783058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4096.5411819783058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27857.52</v>
      </c>
      <c r="V42" s="16" t="s">
        <v>26825</v>
      </c>
      <c r="W42" s="33">
        <f>IF(D4L135C9=0,0,D4L135C7/D4L135C9)</f>
        <v>0.1470533336053714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0.73678798237019882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27857.52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IF(FLOW_THRU_100PCT="Y",1,INDEX(VariabilityMatrix,D4L137C1,D4L137C8))</f>
        <v>0.73678798237019882</v>
      </c>
      <c r="L44" s="16" t="s">
        <v>26837</v>
      </c>
      <c r="M44" s="15">
        <f>IF(D4L137C2&lt;&gt;0,D4L137C2*D4L137C4,D4L137C3*D4L137C4)</f>
        <v>0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0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27857.52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1480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0.73678798237019882</v>
      </c>
      <c r="L45" s="16" t="s">
        <v>26844</v>
      </c>
      <c r="M45" s="15">
        <f>IF(D4L138C2&lt;&gt;0,D4L138C2*D4L138C4,D4L138C3*D4L138C4)</f>
        <v>1090.4462139078942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1090.4462139078942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27857.52</v>
      </c>
      <c r="V45" s="16" t="s">
        <v>26846</v>
      </c>
      <c r="W45" s="33">
        <f>IF(D4L138C9=0,0,D4L138C7/D4L138C9)</f>
        <v>3.9143693117976552E-2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432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0.73678798237019882</v>
      </c>
      <c r="L46" s="16" t="s">
        <v>26852</v>
      </c>
      <c r="M46" s="15">
        <f>IF(D4L139C2&lt;&gt;0,D4L139C2*D4L139C4,D4L139C3*D4L139C4)</f>
        <v>318.29240838392587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318.29240838392587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27857.52</v>
      </c>
      <c r="V46" s="16" t="s">
        <v>26854</v>
      </c>
      <c r="W46" s="33">
        <f>IF(D4L139C9=0,0,D4L139C7/D4L139C9)</f>
        <v>1.1425726639841805E-2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6740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0.73678798237019882</v>
      </c>
      <c r="L47" s="16" t="s">
        <v>26860</v>
      </c>
      <c r="M47" s="15">
        <f>IF(D4L140C2&lt;&gt;0,D4L140C2*D4L140C4,D4L140C3*D4L140C4)</f>
        <v>4965.9510011751399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4965.9510011751399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27857.52</v>
      </c>
      <c r="V47" s="16" t="s">
        <v>26862</v>
      </c>
      <c r="W47" s="33">
        <f>IF(D4L140C9=0,0,D4L140C7/D4L140C9)</f>
        <v>0.17826249433456889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1056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0.73678798237019882</v>
      </c>
      <c r="L48" s="16" t="s">
        <v>26868</v>
      </c>
      <c r="M48" s="15">
        <f>IF(D4L141C2&lt;&gt;0,D4L141C2*D4L141C4,D4L141C3*D4L141C4)</f>
        <v>778.04810938292997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778.04810938292997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27857.52</v>
      </c>
      <c r="V48" s="16" t="s">
        <v>26870</v>
      </c>
      <c r="W48" s="33">
        <f>IF(D4L141C9=0,0,D4L141C7/D4L141C9)</f>
        <v>2.7929554008502191E-2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993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0.73678798237019882</v>
      </c>
      <c r="L49" s="16" t="s">
        <v>26876</v>
      </c>
      <c r="M49" s="15">
        <f>IF(D4L142C2&lt;&gt;0,D4L142C2*D4L142C4,D4L142C3*D4L142C4)</f>
        <v>731.6304664936074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731.6304664936074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27857.52</v>
      </c>
      <c r="V49" s="16" t="s">
        <v>26878</v>
      </c>
      <c r="W49" s="33">
        <f>IF(D4L142C9=0,0,D4L142C7/D4L142C9)</f>
        <v>2.6263302206858592E-2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3439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0.73678798237019882</v>
      </c>
      <c r="L50" s="16" t="s">
        <v>26884</v>
      </c>
      <c r="M50" s="15">
        <f>IF(D4L143C2&lt;&gt;0,D4L143C2*D4L143C4,D4L143C3*D4L143C4)</f>
        <v>2533.8138713711137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2533.8138713711137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27857.52</v>
      </c>
      <c r="V50" s="16" t="s">
        <v>26886</v>
      </c>
      <c r="W50" s="33">
        <f>IF(D4L143C9=0,0,D4L143C7/D4L143C9)</f>
        <v>9.0956189616703625E-2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0.73678798237019882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27857.52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3.4316003720266719E-2</v>
      </c>
      <c r="J52" s="16" t="s">
        <v>26906</v>
      </c>
      <c r="K52" s="21">
        <f>IF(FLOW_THRU_100PCT="Y",1,INDEX(VariabilityMatrix,D4L145C1,D4L145C8))</f>
        <v>0.5109438615621078</v>
      </c>
      <c r="L52" s="16" t="s">
        <v>26900</v>
      </c>
      <c r="M52" s="15">
        <f>IF(D4L145C2&lt;&gt;0,D4L145C2*D4L145C4,D4L145C3*D4L145C4)</f>
        <v>1.7533551454212735E-2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1.7533551454212735E-2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28060.823999999997</v>
      </c>
      <c r="V52" s="16" t="s">
        <v>26902</v>
      </c>
      <c r="W52" s="33">
        <f>IF(D4L145C9=0,0,D4L145C7/D4L145C9)</f>
        <v>6.2484093318901601E-7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0.56327325159082076</v>
      </c>
      <c r="J53" s="16" t="s">
        <v>26913</v>
      </c>
      <c r="K53" s="21">
        <f>IF(FLOW_THRU_100PCT="Y",1,INDEX(VariabilityMatrix,D4L146C1,D4L146C8))</f>
        <v>0.50879836210622409</v>
      </c>
      <c r="L53" s="16" t="s">
        <v>26907</v>
      </c>
      <c r="M53" s="15">
        <f>IF(D4L146C2&lt;&gt;0,D4L146C2*D4L146C4,D4L146C3*D4L146C4)</f>
        <v>0.28659250782765666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0.28659250782765666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27857.52</v>
      </c>
      <c r="V53" s="16" t="s">
        <v>26909</v>
      </c>
      <c r="W53" s="33">
        <f>IF(D4L146C9=0,0,D4L146C7/D4L146C9)</f>
        <v>1.0287796897486088E-5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1.8444564658926801</v>
      </c>
      <c r="J54" s="16" t="s">
        <v>26920</v>
      </c>
      <c r="K54" s="21">
        <f>IF(FLOW_THRU_100PCT="Y",1,INDEX(VariabilityMatrix,D4L147C1,D4L147C8))</f>
        <v>0.5109438615621078</v>
      </c>
      <c r="L54" s="16" t="s">
        <v>26914</v>
      </c>
      <c r="M54" s="15">
        <f>IF(D4L147C2&lt;&gt;0,D4L147C2*D4L147C4,D4L147C3*D4L147C4)</f>
        <v>0.9424137091664041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0.9424137091664041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28060.823999999997</v>
      </c>
      <c r="V54" s="16" t="s">
        <v>26916</v>
      </c>
      <c r="W54" s="33">
        <f>IF(D4L147C9=0,0,D4L147C7/D4L147C9)</f>
        <v>3.3584676956257742E-5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0.33994569717118539</v>
      </c>
      <c r="J55" s="16" t="s">
        <v>26927</v>
      </c>
      <c r="K55" s="21">
        <f>IF(FLOW_THRU_100PCT="Y",1,INDEX(VariabilityMatrix,D4L148C1,D4L148C8))</f>
        <v>0.50879836210622409</v>
      </c>
      <c r="L55" s="16" t="s">
        <v>26921</v>
      </c>
      <c r="M55" s="15">
        <f>IF(D4L148C2&lt;&gt;0,D4L148C2*D4L148C4,D4L148C3*D4L148C4)</f>
        <v>0.17296381392575758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0.17296381392575758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27857.52</v>
      </c>
      <c r="V55" s="16" t="s">
        <v>26923</v>
      </c>
      <c r="W55" s="33">
        <f>IF(D4L148C9=0,0,D4L148C7/D4L148C9)</f>
        <v>6.208873364382672E-6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7.6983218417689958E-2</v>
      </c>
      <c r="J56" s="16" t="s">
        <v>26934</v>
      </c>
      <c r="K56" s="21">
        <f>IF(FLOW_THRU_100PCT="Y",1,INDEX(VariabilityMatrix,D4L149C1,D4L149C8))</f>
        <v>0.50879836210622409</v>
      </c>
      <c r="L56" s="16" t="s">
        <v>26928</v>
      </c>
      <c r="M56" s="15">
        <f>IF(D4L149C2&lt;&gt;0,D4L149C2*D4L149C4,D4L149C3*D4L149C4)</f>
        <v>3.9168935440586354E-2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3.9168935440586354E-2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27857.52</v>
      </c>
      <c r="V56" s="16" t="s">
        <v>26930</v>
      </c>
      <c r="W56" s="33">
        <f>IF(D4L149C9=0,0,D4L149C7/D4L149C9)</f>
        <v>1.4060453134588561E-6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0.50879836210622409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27857.52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1.9817462166930089E-2</v>
      </c>
      <c r="J58" s="16" t="s">
        <v>26948</v>
      </c>
      <c r="K58" s="21">
        <f>IF(FLOW_THRU_100PCT="Y",1,INDEX(VariabilityMatrix,D4L151C1,D4L151C8))</f>
        <v>0.50879836210622409</v>
      </c>
      <c r="L58" s="16" t="s">
        <v>26942</v>
      </c>
      <c r="M58" s="15">
        <f>IF(D4L151C2&lt;&gt;0,D4L151C2*D4L151C4,D4L151C3*D4L151C4)</f>
        <v>1.0083092291636092E-2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1.0083092291636092E-2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27857.52</v>
      </c>
      <c r="V58" s="16" t="s">
        <v>26944</v>
      </c>
      <c r="W58" s="33">
        <f>IF(D4L151C9=0,0,D4L151C7/D4L151C9)</f>
        <v>3.6195225891020061E-7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0.50879836210622409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27857.52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0.50879836210622409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27857.52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1.3944417851940898</v>
      </c>
      <c r="J61" s="16" t="s">
        <v>26969</v>
      </c>
      <c r="K61" s="21">
        <f>IF(FLOW_THRU_100PCT="Y",1,D4L136C4)</f>
        <v>0.73678798237019882</v>
      </c>
      <c r="L61" s="16" t="s">
        <v>26963</v>
      </c>
      <c r="M61" s="15">
        <f>IF(D4L154C2&lt;&gt;0,D4L154C2*D4L154C4,D4L154C3*D4L154C4)</f>
        <v>1.0274079494458517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1.0274079494458517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27857.52</v>
      </c>
      <c r="V61" s="16" t="s">
        <v>26965</v>
      </c>
      <c r="W61" s="33">
        <f>IF(D4L154C9=0,0,D4L154C7/D4L154C9)</f>
        <v>3.6880811696297862E-5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0.12128100641313</v>
      </c>
      <c r="J62" s="16" t="s">
        <v>26976</v>
      </c>
      <c r="K62" s="21">
        <f>IF(FLOW_THRU_100PCT="Y",1,INDEX(VariabilityMatrix,D4L155C1,D4L155C8))</f>
        <v>0.5109438615621078</v>
      </c>
      <c r="L62" s="16" t="s">
        <v>26970</v>
      </c>
      <c r="M62" s="15">
        <f>IF(D4L155C2&lt;&gt;0,D4L155C2*D4L155C4,D4L155C3*D4L155C4)</f>
        <v>6.1967785750863404E-2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6.1967785750863404E-2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28060.823999999997</v>
      </c>
      <c r="V62" s="16" t="s">
        <v>26972</v>
      </c>
      <c r="W62" s="33">
        <f>IF(D4L155C9=0,0,D4L155C7/D4L155C9)</f>
        <v>2.2083380641588933E-6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0.54797070390880087</v>
      </c>
      <c r="J63" s="16" t="s">
        <v>26983</v>
      </c>
      <c r="K63" s="21">
        <f>IF(FLOW_THRU_100PCT="Y",1,INDEX(VariabilityMatrix,D4L156C1,D4L156C8))</f>
        <v>0.5156669534383731</v>
      </c>
      <c r="L63" s="16" t="s">
        <v>26977</v>
      </c>
      <c r="M63" s="15">
        <f>IF(D4L156C2&lt;&gt;0,D4L156C2*D4L156C4,D4L156C3*D4L156C4)</f>
        <v>0.28257038345813212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0.28257038345813212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28154.740000000005</v>
      </c>
      <c r="V63" s="16" t="s">
        <v>26979</v>
      </c>
      <c r="W63" s="33">
        <f>IF(D4L156C9=0,0,D4L156C7/D4L156C9)</f>
        <v>1.003633432445592E-5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35315.689242433335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999.35181163206721</v>
      </c>
      <c r="J64" s="16" t="s">
        <v>26990</v>
      </c>
      <c r="K64" s="21">
        <f>IF((D4L157C2+D4L157C3)=0,0,D4L157C5/(D4L157C2+D4L157C3))</f>
        <v>0.8294274766274603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30120.692865096094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30120.692865096094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1.0799235540405958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0.8294274766274603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27857.52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35315.689242433335</v>
      </c>
      <c r="H66" s="16" t="s">
        <v>27001</v>
      </c>
      <c r="I66" s="15">
        <f>SUM(D4L157C3:D4L158C3)</f>
        <v>999.35181163206721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30120.692865096094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30120.692865096094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1.0799235540405958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30.732607524745504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15.366303762372752</v>
      </c>
      <c r="N8" s="16" t="s">
        <v>4251</v>
      </c>
      <c r="O8" s="32">
        <f>1</f>
        <v>1</v>
      </c>
      <c r="P8" s="16" t="s">
        <v>27023</v>
      </c>
      <c r="Q8" s="15">
        <f>D4L201C5*D4L201C6</f>
        <v>15.366303762372752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27857.52</v>
      </c>
      <c r="V8" s="16" t="s">
        <v>27024</v>
      </c>
      <c r="W8" s="33">
        <f>IF(D4L201C9=0,0,D4L201C7/D4L201C9)</f>
        <v>5.5160343642839539E-4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27857.52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56.466502626593183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28.233251313296591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28.233251313296591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27857.52</v>
      </c>
      <c r="V10" s="16" t="s">
        <v>27034</v>
      </c>
      <c r="W10" s="33">
        <f>IF(D4L203C9=0,0,D4L203C7/D4L203C9)</f>
        <v>1.0134876081322598E-3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3.1370279236996215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3.1370279236996215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3.1370279236996215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27857.52</v>
      </c>
      <c r="V11" s="16" t="s">
        <v>27039</v>
      </c>
      <c r="W11" s="33">
        <f>IF(D4L204C9=0,0,D4L204C7/D4L204C9)</f>
        <v>1.1260973423691777E-4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14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7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7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27857.52</v>
      </c>
      <c r="V12" s="16" t="s">
        <v>27044</v>
      </c>
      <c r="W12" s="33">
        <f>IF(D4L205C9=0,0,D4L205C7/D4L205C9)</f>
        <v>2.5127864935572155E-4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27857.52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2146.1959824000837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2146.1959824000837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2146.1959824000837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27857.52</v>
      </c>
      <c r="V14" s="16" t="s">
        <v>27054</v>
      </c>
      <c r="W14" s="33">
        <f>IF(D4L207C9=0,0,D4L207C7/D4L207C9)</f>
        <v>7.7041889672881281E-2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27857.52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9.9954397812081197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4.9977198906040599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4.9977198906040599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27857.52</v>
      </c>
      <c r="V16" s="16" t="s">
        <v>27065</v>
      </c>
      <c r="W16" s="33">
        <f>IF(D4L209C9=0,0,D4L209C7/D4L209C9)</f>
        <v>1.7940290056703037E-4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27857.52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2257.3905323326303</v>
      </c>
      <c r="J18" s="16" t="s">
        <v>27079</v>
      </c>
      <c r="K18" s="21">
        <f>IF((D4L211C2+D4L211C3)=0,0,D4L211C5/(D4L211C2+D4L211C3))</f>
        <v>0.975370998429402</v>
      </c>
      <c r="L18" s="16" t="s">
        <v>27073</v>
      </c>
      <c r="M18" s="15">
        <f>SUM(D4L201C5,D4L203C5,D4L205C5,D4L207C5,D4L209C5)</f>
        <v>2201.793257366357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2201.793257366357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7.9037662267364694E-2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0.975370998429402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27857.52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2260.5275602563302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2204.9302852900569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2204.9302852900569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7.9150272001601601E-2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113.03202203258678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56.51601101629339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56.51601101629339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27857.52</v>
      </c>
      <c r="V21" s="16" t="s">
        <v>27093</v>
      </c>
      <c r="W21" s="33">
        <f>IF(D4L214C9=0,0,D4L214C7/D4L214C9)</f>
        <v>2.0287524164496118E-3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479.99622025616543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239.99811012808271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239.99811012808271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27857.52</v>
      </c>
      <c r="V22" s="16" t="s">
        <v>27098</v>
      </c>
      <c r="W22" s="33">
        <f>IF(D4L215C9=0,0,D4L215C7/D4L215C9)</f>
        <v>8.6152001372729048E-3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0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0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0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27857.52</v>
      </c>
      <c r="V23" s="16" t="s">
        <v>27103</v>
      </c>
      <c r="W23" s="33">
        <f>IF(D4L216C9=0,0,D4L216C7/D4L216C9)</f>
        <v>0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2027.0670172305763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2027.0670172305763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2027.0670172305763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27857.52</v>
      </c>
      <c r="V24" s="16" t="s">
        <v>27108</v>
      </c>
      <c r="W24" s="33">
        <f>IF(D4L217C9=0,0,D4L217C7/D4L217C9)</f>
        <v>7.2765523177604333E-2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2620.0952595193285</v>
      </c>
      <c r="J25" s="16" t="s">
        <v>27117</v>
      </c>
      <c r="K25" s="21">
        <f>IF((D4L218C2+D4L218C3)=0,0,D4L218C5/(D4L218C2+D4L218C3))</f>
        <v>0.88683078599257747</v>
      </c>
      <c r="L25" s="16" t="s">
        <v>27111</v>
      </c>
      <c r="M25" s="15">
        <f>SUM(D4L214C5:D4L217C5)</f>
        <v>2323.5811383749524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2323.5811383749524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8.3409475731326843E-2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0.88683078599257747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27857.52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2620.0952595193285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2323.5811383749524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2323.5811383749524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8.3409475731326843E-2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718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0.92987620483389388</v>
      </c>
      <c r="L8" s="16" t="s">
        <v>27139</v>
      </c>
      <c r="M8" s="15">
        <f>IF(D5L101C2&lt;&gt;0,D5L101C2*D5L101C4,D5L101C3*D5L101C4)</f>
        <v>667.65111507073584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667.65111507073584</v>
      </c>
      <c r="AJ8" s="16" t="s">
        <v>27150</v>
      </c>
      <c r="AK8" s="15">
        <f>IF(D5L101C15=0,0,CHOOSE(MIN(D5L101C8,RUN_YEARS),A1L145C1,A1L145C6,A1L145C7,A1L145C8,A1L145C9))</f>
        <v>1206.8589999999999</v>
      </c>
      <c r="AL8" s="16" t="s">
        <v>27145</v>
      </c>
      <c r="AM8" s="33">
        <f>IF(D5L101C17=0,0,D5L101C16/D5L101C17)</f>
        <v>0.55321385105528975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0.92987620483389388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1206.8589999999999</v>
      </c>
      <c r="AL9" s="16" t="s">
        <v>27157</v>
      </c>
      <c r="AM9" s="33">
        <f>IF(D5L102C17=0,0,D5L102C16/D5L102C17)</f>
        <v>0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0.92987620483389388</v>
      </c>
      <c r="L10" s="16" t="s">
        <v>27164</v>
      </c>
      <c r="M10" s="15">
        <f>IF(D5L103C2&lt;&gt;0,D5L103C2*D5L103C4,D5L103C3*D5L103C4)</f>
        <v>0.92987620483389388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0.92987620483389388</v>
      </c>
      <c r="AJ10" s="16" t="s">
        <v>27175</v>
      </c>
      <c r="AK10" s="15">
        <f>IF(D5L103C15=0,0,CHOOSE(MIN(D5L103C8,RUN_YEARS),A1L145C1,A1L145C6,A1L145C7,A1L145C8,A1L145C9))</f>
        <v>1206.8589999999999</v>
      </c>
      <c r="AL10" s="16" t="s">
        <v>27170</v>
      </c>
      <c r="AM10" s="33">
        <f>IF(D5L103C17=0,0,D5L103C16/D5L103C17)</f>
        <v>7.7049282876781296E-4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0.92987620483389388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1206.8589999999999</v>
      </c>
      <c r="AL11" s="16" t="s">
        <v>27182</v>
      </c>
      <c r="AM11" s="33">
        <f>IF(D5L104C17=0,0,D5L104C16/D5L104C17)</f>
        <v>0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0.92987620483389388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1206.8589999999999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0.92987620483389388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1206.8589999999999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2451</v>
      </c>
      <c r="J14" s="16" t="s">
        <v>27219</v>
      </c>
      <c r="K14" s="21">
        <f>IF(FLOW_THRU_100PCT="Y",1,INDEX(VariabilityMatrix,D5L107C1,D5L107C8))</f>
        <v>0.79834298163685402</v>
      </c>
      <c r="L14" s="16" t="s">
        <v>27212</v>
      </c>
      <c r="M14" s="15">
        <f>IF(D5L107C2&lt;&gt;0,D5L107C2*D5L107C4,D5L107C3*D5L107C4)</f>
        <v>1956.7386479919292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1956.7386479919292</v>
      </c>
      <c r="AB14" s="16" t="s">
        <v>27222</v>
      </c>
      <c r="AC14" s="15">
        <f>IF(D5L107C11=0,0,CHOOSE(MIN(D5L107C8,RUN_YEARS),A1L144C1,A1L144C6,A1L144C7,A1L144C8,A1L144C9))</f>
        <v>1025.607</v>
      </c>
      <c r="AD14" s="16" t="s">
        <v>27216</v>
      </c>
      <c r="AE14" s="33">
        <f>IF(D5L107C13=0,0,D5L107C12/D5L107C13)</f>
        <v>1.9078834758264416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2602.1671838634602</v>
      </c>
      <c r="J15" s="16" t="s">
        <v>27232</v>
      </c>
      <c r="K15" s="21">
        <f>IF(FLOW_THRU_100PCT="Y",1,INDEX(VariabilityMatrix,D5L108C1,D5L108C8))</f>
        <v>0.79834298163685402</v>
      </c>
      <c r="L15" s="16" t="s">
        <v>27224</v>
      </c>
      <c r="M15" s="15">
        <f>IF(D5L108C2&lt;&gt;0,D5L108C2*D5L108C4,D5L108C3*D5L108C4)</f>
        <v>2077.4219082831305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2077.4219082831305</v>
      </c>
      <c r="AB15" s="16" t="s">
        <v>27235</v>
      </c>
      <c r="AC15" s="15">
        <f>IF(D5L108C11=0,0,CHOOSE(MIN(D5L108C8,RUN_YEARS),A1L144C1,A1L144C6,A1L144C7,A1L144C8,A1L144C9))</f>
        <v>1025.607</v>
      </c>
      <c r="AD15" s="16" t="s">
        <v>27228</v>
      </c>
      <c r="AE15" s="33">
        <f>IF(D5L108C13=0,0,D5L108C12/D5L108C13)</f>
        <v>2.0255535583153494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951.68774243599694</v>
      </c>
      <c r="J16" s="16" t="s">
        <v>27245</v>
      </c>
      <c r="K16" s="21">
        <f>IF(FLOW_THRU_100PCT="Y",1,INDEX(VariabilityMatrix,D5L109C1,D5L109C8))</f>
        <v>0.79834298163685402</v>
      </c>
      <c r="L16" s="16" t="s">
        <v>27237</v>
      </c>
      <c r="M16" s="15">
        <f>IF(D5L109C2&lt;&gt;0,D5L109C2*D5L109C4,D5L109C3*D5L109C4)</f>
        <v>759.77322988360015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759.77322988360015</v>
      </c>
      <c r="AB16" s="16" t="s">
        <v>27248</v>
      </c>
      <c r="AC16" s="15">
        <f>IF(D5L109C11=0,0,CHOOSE(MIN(D5L109C8,RUN_YEARS),A1L144C1,A1L144C6,A1L144C7,A1L144C8,A1L144C9))</f>
        <v>1025.607</v>
      </c>
      <c r="AD16" s="16" t="s">
        <v>27241</v>
      </c>
      <c r="AE16" s="33">
        <f>IF(D5L109C13=0,0,D5L109C12/D5L109C13)</f>
        <v>0.74080347529180302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66.551590380139643</v>
      </c>
      <c r="J17" s="16" t="s">
        <v>27258</v>
      </c>
      <c r="K17" s="21">
        <f>IF(FLOW_THRU_100PCT="Y",1,INDEX(VariabilityMatrix,D5L110C1,D5L110C8))</f>
        <v>0.79834298163685402</v>
      </c>
      <c r="L17" s="16" t="s">
        <v>27250</v>
      </c>
      <c r="M17" s="15">
        <f>IF(D5L110C2&lt;&gt;0,D5L110C2*D5L110C4,D5L110C3*D5L110C4)</f>
        <v>53.130995096755257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53.130995096755257</v>
      </c>
      <c r="AB17" s="16" t="s">
        <v>27261</v>
      </c>
      <c r="AC17" s="15">
        <f>IF(D5L110C11=0,0,CHOOSE(MIN(D5L110C8,RUN_YEARS),A1L144C1,A1L144C6,A1L144C7,A1L144C8,A1L144C9))</f>
        <v>1025.607</v>
      </c>
      <c r="AD17" s="16" t="s">
        <v>27254</v>
      </c>
      <c r="AE17" s="33">
        <f>IF(D5L110C13=0,0,D5L110C12/D5L110C13)</f>
        <v>5.1804438831594614E-2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0.79834298163685402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1025.607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0.79834298163685402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1025.607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53.241272304111718</v>
      </c>
      <c r="J20" s="16" t="s">
        <v>27297</v>
      </c>
      <c r="K20" s="21">
        <f>IF(FLOW_THRU_100PCT="Y",1,INDEX(VariabilityMatrix,D5L113C1,D5L113C8))</f>
        <v>0.79834298163685402</v>
      </c>
      <c r="L20" s="16" t="s">
        <v>27289</v>
      </c>
      <c r="M20" s="15">
        <f>IF(D5L113C2&lt;&gt;0,D5L113C2*D5L113C4,D5L113C3*D5L113C4)</f>
        <v>42.504796077404208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42.504796077404208</v>
      </c>
      <c r="AB20" s="16" t="s">
        <v>27300</v>
      </c>
      <c r="AC20" s="15">
        <f>IF(D5L113C11=0,0,CHOOSE(MIN(D5L113C8,RUN_YEARS),A1L144C1,A1L144C6,A1L144C7,A1L144C8,A1L144C9))</f>
        <v>1025.607</v>
      </c>
      <c r="AD20" s="16" t="s">
        <v>27293</v>
      </c>
      <c r="AE20" s="33">
        <f>IF(D5L113C13=0,0,D5L113C12/D5L113C13)</f>
        <v>4.1443551065275697E-2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127</v>
      </c>
      <c r="J21" s="16" t="s">
        <v>27309</v>
      </c>
      <c r="K21" s="21">
        <f>IF(FLOW_THRU_100PCT="Y",1,INDEX(VariabilityMatrix,D5L114C1,D5L114C8))</f>
        <v>0.79834298163685402</v>
      </c>
      <c r="L21" s="16" t="s">
        <v>27302</v>
      </c>
      <c r="M21" s="15">
        <f>IF(D5L114C2&lt;&gt;0,D5L114C2*D5L114C4,D5L114C3*D5L114C4)</f>
        <v>101.38955866788046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101.38955866788046</v>
      </c>
      <c r="AB21" s="16" t="s">
        <v>27312</v>
      </c>
      <c r="AC21" s="15">
        <f>IF(D5L114C11=0,0,CHOOSE(MIN(D5L114C8,RUN_YEARS),A1L144C1,A1L144C6,A1L144C7,A1L144C8,A1L144C9))</f>
        <v>1025.607</v>
      </c>
      <c r="AD21" s="16" t="s">
        <v>27306</v>
      </c>
      <c r="AE21" s="33">
        <f>IF(D5L114C13=0,0,D5L114C12/D5L114C13)</f>
        <v>9.8858099318628351E-2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134.83281613653995</v>
      </c>
      <c r="J22" s="16" t="s">
        <v>27322</v>
      </c>
      <c r="K22" s="21">
        <f>IF(FLOW_THRU_100PCT="Y",1,INDEX(VariabilityMatrix,D5L115C1,D5L115C8))</f>
        <v>0.79834298163685402</v>
      </c>
      <c r="L22" s="16" t="s">
        <v>27314</v>
      </c>
      <c r="M22" s="15">
        <f>IF(D5L115C2&lt;&gt;0,D5L115C2*D5L115C4,D5L115C3*D5L115C4)</f>
        <v>107.64283245693902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107.64283245693902</v>
      </c>
      <c r="AB22" s="16" t="s">
        <v>27324</v>
      </c>
      <c r="AC22" s="15">
        <f>IF(D5L115C11=0,0,CHOOSE(MIN(D5L115C8,RUN_YEARS),A1L144C1,A1L144C6,A1L144C7,A1L144C8,A1L144C9))</f>
        <v>1025.607</v>
      </c>
      <c r="AD22" s="16" t="s">
        <v>27318</v>
      </c>
      <c r="AE22" s="33">
        <f>IF(D5L115C13=0,0,D5L115C12/D5L115C13)</f>
        <v>0.10495524353571985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49.312257564003104</v>
      </c>
      <c r="J23" s="16" t="s">
        <v>27334</v>
      </c>
      <c r="K23" s="21">
        <f>IF(FLOW_THRU_100PCT="Y",1,INDEX(VariabilityMatrix,D5L116C1,D5L116C8))</f>
        <v>0.79834298163685402</v>
      </c>
      <c r="L23" s="16" t="s">
        <v>27326</v>
      </c>
      <c r="M23" s="15">
        <f>IF(D5L116C2&lt;&gt;0,D5L116C2*D5L116C4,D5L116C3*D5L116C4)</f>
        <v>39.368094734890747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39.368094734890747</v>
      </c>
      <c r="AB23" s="16" t="s">
        <v>27336</v>
      </c>
      <c r="AC23" s="15">
        <f>IF(D5L116C11=0,0,CHOOSE(MIN(D5L116C8,RUN_YEARS),A1L144C1,A1L144C6,A1L144C7,A1L144C8,A1L144C9))</f>
        <v>1025.607</v>
      </c>
      <c r="AD23" s="16" t="s">
        <v>27330</v>
      </c>
      <c r="AE23" s="33">
        <f>IF(D5L116C13=0,0,D5L116C12/D5L116C13)</f>
        <v>3.8385165794393709E-2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3.4484096198603571</v>
      </c>
      <c r="J24" s="16" t="s">
        <v>27346</v>
      </c>
      <c r="K24" s="21">
        <f>IF(FLOW_THRU_100PCT="Y",1,INDEX(VariabilityMatrix,D5L117C1,D5L117C8))</f>
        <v>0.79834298163685402</v>
      </c>
      <c r="L24" s="16" t="s">
        <v>27338</v>
      </c>
      <c r="M24" s="15">
        <f>IF(D5L117C2&lt;&gt;0,D5L117C2*D5L117C4,D5L117C3*D5L117C4)</f>
        <v>2.7530136178245277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2.7530136178245277</v>
      </c>
      <c r="AB24" s="16" t="s">
        <v>27348</v>
      </c>
      <c r="AC24" s="15">
        <f>IF(D5L117C11=0,0,CHOOSE(MIN(D5L117C8,RUN_YEARS),A1L144C1,A1L144C6,A1L144C7,A1L144C8,A1L144C9))</f>
        <v>1025.607</v>
      </c>
      <c r="AD24" s="16" t="s">
        <v>27342</v>
      </c>
      <c r="AE24" s="33">
        <f>IF(D5L117C13=0,0,D5L117C12/D5L117C13)</f>
        <v>2.6842773282792802E-3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0.79834298163685402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1025.607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0.79834298163685402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1025.607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2.7587276958882856</v>
      </c>
      <c r="J27" s="16" t="s">
        <v>27382</v>
      </c>
      <c r="K27" s="21">
        <f>IF(FLOW_THRU_100PCT="Y",1,INDEX(VariabilityMatrix,D5L120C1,D5L120C8))</f>
        <v>0.79834298163685402</v>
      </c>
      <c r="L27" s="16" t="s">
        <v>27374</v>
      </c>
      <c r="M27" s="15">
        <f>IF(D5L120C2&lt;&gt;0,D5L120C2*D5L120C4,D5L120C3*D5L120C4)</f>
        <v>2.2024108942596223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2.2024108942596223</v>
      </c>
      <c r="AB27" s="16" t="s">
        <v>27384</v>
      </c>
      <c r="AC27" s="15">
        <f>IF(D5L120C11=0,0,CHOOSE(MIN(D5L120C8,RUN_YEARS),A1L144C1,A1L144C6,A1L144C7,A1L144C8,A1L144C9))</f>
        <v>1025.607</v>
      </c>
      <c r="AD27" s="16" t="s">
        <v>27378</v>
      </c>
      <c r="AE27" s="33">
        <f>IF(D5L120C13=0,0,D5L120C12/D5L120C13)</f>
        <v>2.1474218626234246E-3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719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668.58099127556977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668.58099127556977</v>
      </c>
      <c r="AK28" s="21" t="str">
        <f>NULL_VALUE</f>
        <v>n/a</v>
      </c>
      <c r="AL28" s="16" t="s">
        <v>27392</v>
      </c>
      <c r="AM28" s="33">
        <f>SUM(D5L101C18:D5L106C18)</f>
        <v>0.5539843438840576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6442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5142.9254877046142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5142.9254877046142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5.0145187071701098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4750</v>
      </c>
      <c r="L9" s="16" t="s">
        <v>27461</v>
      </c>
      <c r="M9" s="15">
        <f>B7L802C16</f>
        <v>4826.5</v>
      </c>
      <c r="N9" s="16" t="s">
        <v>27462</v>
      </c>
      <c r="O9" s="15">
        <f>B7L802C25</f>
        <v>4854.3333333333339</v>
      </c>
      <c r="P9" s="16" t="s">
        <v>27463</v>
      </c>
      <c r="Q9" s="15">
        <f>B7L802C34</f>
        <v>4975.75</v>
      </c>
      <c r="R9" s="16" t="s">
        <v>27464</v>
      </c>
      <c r="S9" s="15">
        <f>B7L802C43</f>
        <v>5171.3999999999996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63437</v>
      </c>
      <c r="L10" s="16" t="s">
        <v>27470</v>
      </c>
      <c r="M10" s="15">
        <f>B7L803C16</f>
        <v>64799</v>
      </c>
      <c r="N10" s="16" t="s">
        <v>27471</v>
      </c>
      <c r="O10" s="15">
        <f>B7L803C25</f>
        <v>66323.333333333328</v>
      </c>
      <c r="P10" s="16" t="s">
        <v>27472</v>
      </c>
      <c r="Q10" s="15">
        <f>B7L803C34</f>
        <v>67675.5</v>
      </c>
      <c r="R10" s="16" t="s">
        <v>27473</v>
      </c>
      <c r="S10" s="15">
        <f>B7L803C43</f>
        <v>68492.2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6484</v>
      </c>
      <c r="L11" s="16" t="s">
        <v>27479</v>
      </c>
      <c r="M11" s="15">
        <f>B7L804C16</f>
        <v>6925</v>
      </c>
      <c r="N11" s="16" t="s">
        <v>27480</v>
      </c>
      <c r="O11" s="15">
        <f>B7L804C25</f>
        <v>6861</v>
      </c>
      <c r="P11" s="16" t="s">
        <v>27481</v>
      </c>
      <c r="Q11" s="15">
        <f>B7L804C34</f>
        <v>6825.25</v>
      </c>
      <c r="R11" s="16" t="s">
        <v>27482</v>
      </c>
      <c r="S11" s="15">
        <f>B7L804C43</f>
        <v>9315.4000000000015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34125</v>
      </c>
      <c r="L12" s="16" t="s">
        <v>27488</v>
      </c>
      <c r="M12" s="15">
        <f>B7L805C16</f>
        <v>39788.5</v>
      </c>
      <c r="N12" s="16" t="s">
        <v>27489</v>
      </c>
      <c r="O12" s="15">
        <f>B7L805C25</f>
        <v>38741.666666666672</v>
      </c>
      <c r="P12" s="16" t="s">
        <v>27490</v>
      </c>
      <c r="Q12" s="15">
        <f>B7L805C34</f>
        <v>37169.5</v>
      </c>
      <c r="R12" s="16" t="s">
        <v>27491</v>
      </c>
      <c r="S12" s="15">
        <f>B7L805C43</f>
        <v>35061.199999999997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126861</v>
      </c>
      <c r="L13" s="16" t="s">
        <v>27497</v>
      </c>
      <c r="M13" s="15">
        <f>B7L806C16</f>
        <v>125831.5</v>
      </c>
      <c r="N13" s="16" t="s">
        <v>27498</v>
      </c>
      <c r="O13" s="15">
        <f>B7L806C25</f>
        <v>114607</v>
      </c>
      <c r="P13" s="16" t="s">
        <v>27499</v>
      </c>
      <c r="Q13" s="15">
        <f>B7L806C34</f>
        <v>108559</v>
      </c>
      <c r="R13" s="16" t="s">
        <v>27500</v>
      </c>
      <c r="S13" s="15">
        <f>B7L806C43</f>
        <v>105173.4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790</v>
      </c>
      <c r="L14" s="16" t="s">
        <v>27506</v>
      </c>
      <c r="M14" s="15">
        <f>B7L807C16</f>
        <v>760.5</v>
      </c>
      <c r="N14" s="16" t="s">
        <v>27507</v>
      </c>
      <c r="O14" s="15">
        <f>B7L807C25</f>
        <v>858</v>
      </c>
      <c r="P14" s="16" t="s">
        <v>27508</v>
      </c>
      <c r="Q14" s="15">
        <f>B7L807C34</f>
        <v>851.25</v>
      </c>
      <c r="R14" s="16" t="s">
        <v>27509</v>
      </c>
      <c r="S14" s="15">
        <f>B7L807C43</f>
        <v>970.8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981</v>
      </c>
      <c r="L15" s="16" t="s">
        <v>27515</v>
      </c>
      <c r="M15" s="15">
        <f>B7L808C16</f>
        <v>966</v>
      </c>
      <c r="N15" s="16" t="s">
        <v>27516</v>
      </c>
      <c r="O15" s="15">
        <f>B7L808C25</f>
        <v>977.66666666666674</v>
      </c>
      <c r="P15" s="16" t="s">
        <v>27517</v>
      </c>
      <c r="Q15" s="15">
        <f>B7L808C34</f>
        <v>903.25</v>
      </c>
      <c r="R15" s="16" t="s">
        <v>27518</v>
      </c>
      <c r="S15" s="15">
        <f>B7L808C43</f>
        <v>957.8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114</v>
      </c>
      <c r="L16" s="16" t="s">
        <v>27524</v>
      </c>
      <c r="M16" s="15">
        <f>B7L809C16</f>
        <v>76</v>
      </c>
      <c r="N16" s="16" t="s">
        <v>27525</v>
      </c>
      <c r="O16" s="15">
        <f>B7L809C25</f>
        <v>63</v>
      </c>
      <c r="P16" s="16" t="s">
        <v>27526</v>
      </c>
      <c r="Q16" s="15">
        <f>B7L809C34</f>
        <v>53.25</v>
      </c>
      <c r="R16" s="16" t="s">
        <v>27527</v>
      </c>
      <c r="S16" s="15">
        <f>B7L809C43</f>
        <v>44.2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35</v>
      </c>
      <c r="L17" s="16" t="s">
        <v>27533</v>
      </c>
      <c r="M17" s="15">
        <f>B7L810C16</f>
        <v>40.5</v>
      </c>
      <c r="N17" s="16" t="s">
        <v>27534</v>
      </c>
      <c r="O17" s="15">
        <f>B7L810C25</f>
        <v>45.333333333333336</v>
      </c>
      <c r="P17" s="16" t="s">
        <v>27535</v>
      </c>
      <c r="Q17" s="15">
        <f>B7L810C34</f>
        <v>49.75</v>
      </c>
      <c r="R17" s="16" t="s">
        <v>27536</v>
      </c>
      <c r="S17" s="15">
        <f>B7L810C43</f>
        <v>51.2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16057</v>
      </c>
      <c r="L18" s="16" t="s">
        <v>27542</v>
      </c>
      <c r="M18" s="15">
        <f>B7L811C16</f>
        <v>16289.5</v>
      </c>
      <c r="N18" s="16" t="s">
        <v>27543</v>
      </c>
      <c r="O18" s="15">
        <f>B7L811C25</f>
        <v>16432</v>
      </c>
      <c r="P18" s="16" t="s">
        <v>27544</v>
      </c>
      <c r="Q18" s="15">
        <f>B7L811C34</f>
        <v>16267.75</v>
      </c>
      <c r="R18" s="16" t="s">
        <v>27545</v>
      </c>
      <c r="S18" s="15">
        <f>B7L811C43</f>
        <v>15627.4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3654</v>
      </c>
      <c r="L19" s="16" t="s">
        <v>27551</v>
      </c>
      <c r="M19" s="15">
        <f>B7L812C16</f>
        <v>3529</v>
      </c>
      <c r="N19" s="16" t="s">
        <v>27552</v>
      </c>
      <c r="O19" s="15">
        <f>B7L812C25</f>
        <v>3344.333333333333</v>
      </c>
      <c r="P19" s="16" t="s">
        <v>27553</v>
      </c>
      <c r="Q19" s="15">
        <f>B7L812C34</f>
        <v>3195.5</v>
      </c>
      <c r="R19" s="16" t="s">
        <v>27554</v>
      </c>
      <c r="S19" s="15">
        <f>B7L812C43</f>
        <v>3075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50</v>
      </c>
      <c r="L20" s="16" t="s">
        <v>27560</v>
      </c>
      <c r="M20" s="15">
        <f>B7L813C16</f>
        <v>47</v>
      </c>
      <c r="N20" s="16" t="s">
        <v>27561</v>
      </c>
      <c r="O20" s="15">
        <f>B7L813C25</f>
        <v>51.666666666666664</v>
      </c>
      <c r="P20" s="16" t="s">
        <v>27562</v>
      </c>
      <c r="Q20" s="15">
        <f>B7L813C34</f>
        <v>43.25</v>
      </c>
      <c r="R20" s="16" t="s">
        <v>27563</v>
      </c>
      <c r="S20" s="15">
        <f>B7L813C43</f>
        <v>41.4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6997</v>
      </c>
      <c r="L21" s="16" t="s">
        <v>27569</v>
      </c>
      <c r="M21" s="15">
        <f>B7L814C16</f>
        <v>7023</v>
      </c>
      <c r="N21" s="16" t="s">
        <v>27570</v>
      </c>
      <c r="O21" s="15">
        <f>B7L814C25</f>
        <v>6510.3333333333339</v>
      </c>
      <c r="P21" s="16" t="s">
        <v>27571</v>
      </c>
      <c r="Q21" s="15">
        <f>B7L814C34</f>
        <v>6319.5</v>
      </c>
      <c r="R21" s="16" t="s">
        <v>27572</v>
      </c>
      <c r="S21" s="15">
        <f>B7L814C43</f>
        <v>5995.8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483</v>
      </c>
      <c r="L22" s="16" t="s">
        <v>27578</v>
      </c>
      <c r="M22" s="15">
        <f>B7L815C16</f>
        <v>481.5</v>
      </c>
      <c r="N22" s="16" t="s">
        <v>27579</v>
      </c>
      <c r="O22" s="15">
        <f>B7L815C25</f>
        <v>568.33333333333337</v>
      </c>
      <c r="P22" s="16" t="s">
        <v>27580</v>
      </c>
      <c r="Q22" s="15">
        <f>B7L815C34</f>
        <v>571</v>
      </c>
      <c r="R22" s="16" t="s">
        <v>27581</v>
      </c>
      <c r="S22" s="15">
        <f>B7L815C43</f>
        <v>582.4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3654</v>
      </c>
      <c r="L23" s="16" t="s">
        <v>27551</v>
      </c>
      <c r="M23" s="15">
        <f>B7L812C16</f>
        <v>3529</v>
      </c>
      <c r="N23" s="16" t="s">
        <v>27552</v>
      </c>
      <c r="O23" s="15">
        <f>B7L812C25</f>
        <v>3344.333333333333</v>
      </c>
      <c r="P23" s="16" t="s">
        <v>27553</v>
      </c>
      <c r="Q23" s="15">
        <f>B7L812C34</f>
        <v>3195.5</v>
      </c>
      <c r="R23" s="16" t="s">
        <v>27554</v>
      </c>
      <c r="S23" s="15">
        <f>B7L812C43</f>
        <v>3075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264818</v>
      </c>
      <c r="L24" s="16" t="s">
        <v>27591</v>
      </c>
      <c r="M24" s="15">
        <f>B7L816C16</f>
        <v>271383.5</v>
      </c>
      <c r="N24" s="16" t="s">
        <v>27592</v>
      </c>
      <c r="O24" s="15">
        <f>B7L816C25</f>
        <v>260238</v>
      </c>
      <c r="P24" s="16" t="s">
        <v>27593</v>
      </c>
      <c r="Q24" s="15">
        <f>B7L816C34</f>
        <v>253459.5</v>
      </c>
      <c r="R24" s="16" t="s">
        <v>27594</v>
      </c>
      <c r="S24" s="15">
        <f>B7L816C43</f>
        <v>250559.6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0.5109438615621078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0.5109438615621078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0.50879836210622409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0.28093159778296917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0.5109438615621078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0.50879836210622409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0.50879836210622409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0.50879836210622409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0.50879836210622409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0.50879836210622409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0.50879836210622409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0.5109438615621078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0.5156669534383731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0.28482334710684487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0.28462777063458372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0.28482334710684487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0.28462777063458372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0.28462777063458372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0.28462777063458372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0.28462777063458372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0.28462777063458372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0.28462777063458372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0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0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0</v>
      </c>
      <c r="R8" s="16" t="s">
        <v>28499</v>
      </c>
      <c r="S8" s="15">
        <f>D6L201C5-D6L201C7</f>
        <v>0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0</v>
      </c>
      <c r="X8" s="16" t="s">
        <v>28501</v>
      </c>
      <c r="Y8" s="33">
        <f>D6L201C7-D6L201C10</f>
        <v>0</v>
      </c>
      <c r="Z8" s="16" t="s">
        <v>28502</v>
      </c>
      <c r="AA8" s="33">
        <f>CHOOSE(MIN(D6L201C9,RUN_YEARS),B7L802C7,B7L802C16,B7L802C25,B7L802C34,B7L802C43)</f>
        <v>4854.3333333333339</v>
      </c>
      <c r="AB8" s="16" t="s">
        <v>28503</v>
      </c>
      <c r="AC8" s="33">
        <f>IF(D6L201C12=0,0,D6L201C10/D6L201C12)</f>
        <v>0</v>
      </c>
      <c r="AD8" s="16" t="s">
        <v>28504</v>
      </c>
      <c r="AE8" s="33">
        <f>IF(D6L201C5=0,0,D6L201C10/D6L201C5)</f>
        <v>0</v>
      </c>
      <c r="AF8" s="16" t="s">
        <v>28505</v>
      </c>
      <c r="AG8" s="33">
        <f>CHOOSE(MIN(D6L201C9,RUN_YEARS),B7L802C5,B7L802C14,B7L802C23,B7L802C32,B7L802C41)</f>
        <v>103.37800888033678</v>
      </c>
      <c r="AH8" s="16" t="s">
        <v>28506</v>
      </c>
      <c r="AI8" s="33">
        <f>IF(D6L201C15=0,0,D6L201C11/D6L201C15)</f>
        <v>0</v>
      </c>
      <c r="AJ8" s="16" t="s">
        <v>28507</v>
      </c>
      <c r="AK8" s="33">
        <f>IF(D6L201C5=0,0,D6L201C11/D6L201C5)</f>
        <v>0</v>
      </c>
      <c r="AL8" s="16" t="s">
        <v>28508</v>
      </c>
      <c r="AM8" s="33">
        <f>D6L201C8*CHOOSE(MIN(D6L201C9,RUN_YEARS),B7L802C4,B7L802C13,B7L802C22,B7L802C31,B7L802C40)</f>
        <v>0</v>
      </c>
      <c r="AN8" s="16" t="s">
        <v>28509</v>
      </c>
      <c r="AO8" s="33">
        <f>D6L201C8-D6L201C18</f>
        <v>0</v>
      </c>
      <c r="AP8" s="16" t="s">
        <v>28510</v>
      </c>
      <c r="AQ8" s="33">
        <f>CHOOSE(MIN(D6L201C9,RUN_YEARS),B7L802C2,B7L802C11,B7L802C20,B7L802C29,B7L802C38)</f>
        <v>12.586172268189143</v>
      </c>
      <c r="AR8" s="16" t="s">
        <v>28511</v>
      </c>
      <c r="AS8" s="33">
        <f>IF(D6L201C20=0,0,D6L201C18/D6L201C20)</f>
        <v>0</v>
      </c>
      <c r="AT8" s="16" t="s">
        <v>28512</v>
      </c>
      <c r="AU8" s="33">
        <f>IF(D6L201C5=0,0,D6L201C18/D6L201C5)</f>
        <v>0</v>
      </c>
      <c r="AV8" s="16" t="s">
        <v>28513</v>
      </c>
      <c r="AW8" s="33">
        <f>CHOOSE(MIN(D6L201C9,RUN_YEARS),B7L802C1,B7L802C10,B7L802C19,B7L802C28,B7L802C37)</f>
        <v>38.469153334364265</v>
      </c>
      <c r="AX8" s="16" t="s">
        <v>28514</v>
      </c>
      <c r="AY8" s="33">
        <f>IF(D6L201C23=0,0,D6L201C19/D6L201C23)</f>
        <v>0</v>
      </c>
      <c r="AZ8" s="16" t="s">
        <v>28515</v>
      </c>
      <c r="BA8" s="33">
        <f>IF(D6L201C5=0,0,D6L201C19/D6L201C5)</f>
        <v>0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</v>
      </c>
      <c r="J9" s="16" t="s">
        <v>28536</v>
      </c>
      <c r="K9" s="21">
        <f>IF(FLOW_THRU_100PCT="Y",1,INDEX(VariabilityMatrix,D6L202C1,D6L202C9))</f>
        <v>0.5109438615621078</v>
      </c>
      <c r="L9" s="16" t="s">
        <v>28516</v>
      </c>
      <c r="M9" s="15">
        <f>IF(D6L202C2&lt;&gt;0,D6L202C2*D6L202C4,D6L202C3*D6L202C4)</f>
        <v>0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</v>
      </c>
      <c r="R9" s="16" t="s">
        <v>28518</v>
      </c>
      <c r="S9" s="15">
        <f>D6L202C5-D6L202C7</f>
        <v>0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</v>
      </c>
      <c r="X9" s="16" t="s">
        <v>28520</v>
      </c>
      <c r="Y9" s="33">
        <f>D6L202C7-D6L202C10</f>
        <v>0</v>
      </c>
      <c r="Z9" s="16" t="s">
        <v>28521</v>
      </c>
      <c r="AA9" s="33">
        <f>CHOOSE(MIN(D6L202C9,RUN_YEARS),B7L802C7,B7L802C16,B7L802C25,B7L802C34,B7L802C43)</f>
        <v>5171.3999999999996</v>
      </c>
      <c r="AB9" s="16" t="s">
        <v>28522</v>
      </c>
      <c r="AC9" s="33">
        <f>IF(D6L202C12=0,0,D6L202C10/D6L202C12)</f>
        <v>0</v>
      </c>
      <c r="AD9" s="16" t="s">
        <v>28523</v>
      </c>
      <c r="AE9" s="33">
        <f>IF(D6L202C5=0,0,D6L202C10/D6L202C5)</f>
        <v>0</v>
      </c>
      <c r="AF9" s="16" t="s">
        <v>28524</v>
      </c>
      <c r="AG9" s="33">
        <f>CHOOSE(MIN(D6L202C9,RUN_YEARS),B7L802C5,B7L802C14,B7L802C23,B7L802C32,B7L802C41)</f>
        <v>109.02344843612259</v>
      </c>
      <c r="AH9" s="16" t="s">
        <v>28525</v>
      </c>
      <c r="AI9" s="33">
        <f>IF(D6L202C15=0,0,D6L202C11/D6L202C15)</f>
        <v>0</v>
      </c>
      <c r="AJ9" s="16" t="s">
        <v>28526</v>
      </c>
      <c r="AK9" s="33">
        <f>IF(D6L202C5=0,0,D6L202C11/D6L202C5)</f>
        <v>0</v>
      </c>
      <c r="AL9" s="16" t="s">
        <v>28527</v>
      </c>
      <c r="AM9" s="33">
        <f>D6L202C8*CHOOSE(MIN(D6L202C9,RUN_YEARS),B7L802C4,B7L802C13,B7L802C22,B7L802C31,B7L802C40)</f>
        <v>0</v>
      </c>
      <c r="AN9" s="16" t="s">
        <v>28528</v>
      </c>
      <c r="AO9" s="33">
        <f>D6L202C8-D6L202C18</f>
        <v>0</v>
      </c>
      <c r="AP9" s="16" t="s">
        <v>28529</v>
      </c>
      <c r="AQ9" s="33">
        <f>CHOOSE(MIN(D6L202C9,RUN_YEARS),B7L802C2,B7L802C11,B7L802C20,B7L802C29,B7L802C38)</f>
        <v>12.674991070570604</v>
      </c>
      <c r="AR9" s="16" t="s">
        <v>28530</v>
      </c>
      <c r="AS9" s="33">
        <f>IF(D6L202C20=0,0,D6L202C18/D6L202C20)</f>
        <v>0</v>
      </c>
      <c r="AT9" s="16" t="s">
        <v>28531</v>
      </c>
      <c r="AU9" s="33">
        <f>IF(D6L202C5=0,0,D6L202C18/D6L202C5)</f>
        <v>0</v>
      </c>
      <c r="AV9" s="16" t="s">
        <v>28532</v>
      </c>
      <c r="AW9" s="33">
        <f>CHOOSE(MIN(D6L202C9,RUN_YEARS),B7L802C1,B7L802C10,B7L802C19,B7L802C28,B7L802C37)</f>
        <v>39.739996100240475</v>
      </c>
      <c r="AX9" s="16" t="s">
        <v>28533</v>
      </c>
      <c r="AY9" s="33">
        <f>IF(D6L202C23=0,0,D6L202C19/D6L202C23)</f>
        <v>0</v>
      </c>
      <c r="AZ9" s="16" t="s">
        <v>28534</v>
      </c>
      <c r="BA9" s="33">
        <f>IF(D6L202C5=0,0,D6L202C19/D6L202C5)</f>
        <v>0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</v>
      </c>
      <c r="J10" s="16" t="s">
        <v>28557</v>
      </c>
      <c r="K10" s="21">
        <f>IF(FLOW_THRU_100PCT="Y",1,INDEX(VariabilityMatrix,D6L203C1,D6L203C9))</f>
        <v>0.5109438615621078</v>
      </c>
      <c r="L10" s="16" t="s">
        <v>28537</v>
      </c>
      <c r="M10" s="15">
        <f>IF(D6L203C2&lt;&gt;0,D6L203C2*D6L203C4,D6L203C3*D6L203C4)</f>
        <v>0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</v>
      </c>
      <c r="R10" s="16" t="s">
        <v>28539</v>
      </c>
      <c r="S10" s="15">
        <f>D6L203C5-D6L203C7</f>
        <v>0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</v>
      </c>
      <c r="X10" s="16" t="s">
        <v>28541</v>
      </c>
      <c r="Y10" s="33">
        <f>D6L203C7-D6L203C10</f>
        <v>0</v>
      </c>
      <c r="Z10" s="16" t="s">
        <v>28542</v>
      </c>
      <c r="AA10" s="33">
        <f>CHOOSE(MIN(D6L203C9,RUN_YEARS),B7L802C7,B7L802C16,B7L802C25,B7L802C34,B7L802C43)</f>
        <v>5171.3999999999996</v>
      </c>
      <c r="AB10" s="16" t="s">
        <v>28543</v>
      </c>
      <c r="AC10" s="33">
        <f>IF(D6L203C12=0,0,D6L203C10/D6L203C12)</f>
        <v>0</v>
      </c>
      <c r="AD10" s="16" t="s">
        <v>28544</v>
      </c>
      <c r="AE10" s="33">
        <f>IF(D6L203C5=0,0,D6L203C10/D6L203C5)</f>
        <v>0</v>
      </c>
      <c r="AF10" s="16" t="s">
        <v>28545</v>
      </c>
      <c r="AG10" s="33">
        <f>CHOOSE(MIN(D6L203C9,RUN_YEARS),B7L802C5,B7L802C14,B7L802C23,B7L802C32,B7L802C41)</f>
        <v>109.02344843612259</v>
      </c>
      <c r="AH10" s="16" t="s">
        <v>28546</v>
      </c>
      <c r="AI10" s="33">
        <f>IF(D6L203C15=0,0,D6L203C11/D6L203C15)</f>
        <v>0</v>
      </c>
      <c r="AJ10" s="16" t="s">
        <v>28547</v>
      </c>
      <c r="AK10" s="33">
        <f>IF(D6L203C5=0,0,D6L203C11/D6L203C5)</f>
        <v>0</v>
      </c>
      <c r="AL10" s="16" t="s">
        <v>28548</v>
      </c>
      <c r="AM10" s="33">
        <f>D6L203C8*CHOOSE(MIN(D6L203C9,RUN_YEARS),B7L802C4,B7L802C13,B7L802C22,B7L802C31,B7L802C40)</f>
        <v>0</v>
      </c>
      <c r="AN10" s="16" t="s">
        <v>28549</v>
      </c>
      <c r="AO10" s="33">
        <f>D6L203C8-D6L203C18</f>
        <v>0</v>
      </c>
      <c r="AP10" s="16" t="s">
        <v>28550</v>
      </c>
      <c r="AQ10" s="33">
        <f>CHOOSE(MIN(D6L203C9,RUN_YEARS),B7L802C2,B7L802C11,B7L802C20,B7L802C29,B7L802C38)</f>
        <v>12.674991070570604</v>
      </c>
      <c r="AR10" s="16" t="s">
        <v>28551</v>
      </c>
      <c r="AS10" s="33">
        <f>IF(D6L203C20=0,0,D6L203C18/D6L203C20)</f>
        <v>0</v>
      </c>
      <c r="AT10" s="16" t="s">
        <v>28552</v>
      </c>
      <c r="AU10" s="33">
        <f>IF(D6L203C5=0,0,D6L203C18/D6L203C5)</f>
        <v>0</v>
      </c>
      <c r="AV10" s="16" t="s">
        <v>28553</v>
      </c>
      <c r="AW10" s="33">
        <f>CHOOSE(MIN(D6L203C9,RUN_YEARS),B7L802C1,B7L802C10,B7L802C19,B7L802C28,B7L802C37)</f>
        <v>39.739996100240475</v>
      </c>
      <c r="AX10" s="16" t="s">
        <v>28554</v>
      </c>
      <c r="AY10" s="33">
        <f>IF(D6L203C23=0,0,D6L203C19/D6L203C23)</f>
        <v>0</v>
      </c>
      <c r="AZ10" s="16" t="s">
        <v>28555</v>
      </c>
      <c r="BA10" s="33">
        <f>IF(D6L203C5=0,0,D6L203C19/D6L203C5)</f>
        <v>0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0.50879836210622409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4750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98.997995027555262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13.234530814785295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37.365607980282775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</v>
      </c>
      <c r="J12" s="16" t="s">
        <v>28599</v>
      </c>
      <c r="K12" s="21">
        <f>IF(FLOW_THRU_100PCT="Y",1,INDEX(VariabilityMatrix,D6L205C1,D6L205C9))</f>
        <v>0.28093159778296917</v>
      </c>
      <c r="L12" s="16" t="s">
        <v>28579</v>
      </c>
      <c r="M12" s="15">
        <f>IF(D6L205C2&lt;&gt;0,D6L205C2*D6L205C4,D6L205C3*D6L205C4)</f>
        <v>0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</v>
      </c>
      <c r="R12" s="16" t="s">
        <v>28581</v>
      </c>
      <c r="S12" s="15">
        <f>D6L205C5-D6L205C7</f>
        <v>0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</v>
      </c>
      <c r="X12" s="16" t="s">
        <v>28583</v>
      </c>
      <c r="Y12" s="33">
        <f>D6L205C7-D6L205C10</f>
        <v>0</v>
      </c>
      <c r="Z12" s="16" t="s">
        <v>28584</v>
      </c>
      <c r="AA12" s="33">
        <f>CHOOSE(MIN(D6L205C9,RUN_YEARS),B7L802C7,B7L802C16,B7L802C25,B7L802C34,B7L802C43)</f>
        <v>5171.3999999999996</v>
      </c>
      <c r="AB12" s="16" t="s">
        <v>28585</v>
      </c>
      <c r="AC12" s="33">
        <f>IF(D6L205C12=0,0,D6L205C10/D6L205C12)</f>
        <v>0</v>
      </c>
      <c r="AD12" s="16" t="s">
        <v>28586</v>
      </c>
      <c r="AE12" s="33">
        <f>IF(D6L205C5=0,0,D6L205C10/D6L205C5)</f>
        <v>0</v>
      </c>
      <c r="AF12" s="16" t="s">
        <v>28587</v>
      </c>
      <c r="AG12" s="33">
        <f>CHOOSE(MIN(D6L205C9,RUN_YEARS),B7L802C5,B7L802C14,B7L802C23,B7L802C32,B7L802C41)</f>
        <v>109.02344843612259</v>
      </c>
      <c r="AH12" s="16" t="s">
        <v>28588</v>
      </c>
      <c r="AI12" s="33">
        <f>IF(D6L205C15=0,0,D6L205C11/D6L205C15)</f>
        <v>0</v>
      </c>
      <c r="AJ12" s="16" t="s">
        <v>28589</v>
      </c>
      <c r="AK12" s="33">
        <f>IF(D6L205C5=0,0,D6L205C11/D6L205C5)</f>
        <v>0</v>
      </c>
      <c r="AL12" s="16" t="s">
        <v>28590</v>
      </c>
      <c r="AM12" s="33">
        <f>D6L205C8*CHOOSE(MIN(D6L205C9,RUN_YEARS),B7L802C4,B7L802C13,B7L802C22,B7L802C31,B7L802C40)</f>
        <v>0</v>
      </c>
      <c r="AN12" s="16" t="s">
        <v>28591</v>
      </c>
      <c r="AO12" s="33">
        <f>D6L205C8-D6L205C18</f>
        <v>0</v>
      </c>
      <c r="AP12" s="16" t="s">
        <v>28592</v>
      </c>
      <c r="AQ12" s="33">
        <f>CHOOSE(MIN(D6L205C9,RUN_YEARS),B7L802C2,B7L802C11,B7L802C20,B7L802C29,B7L802C38)</f>
        <v>12.674991070570604</v>
      </c>
      <c r="AR12" s="16" t="s">
        <v>28593</v>
      </c>
      <c r="AS12" s="33">
        <f>IF(D6L205C20=0,0,D6L205C18/D6L205C20)</f>
        <v>0</v>
      </c>
      <c r="AT12" s="16" t="s">
        <v>28594</v>
      </c>
      <c r="AU12" s="33">
        <f>IF(D6L205C5=0,0,D6L205C18/D6L205C5)</f>
        <v>0</v>
      </c>
      <c r="AV12" s="16" t="s">
        <v>28595</v>
      </c>
      <c r="AW12" s="33">
        <f>CHOOSE(MIN(D6L205C9,RUN_YEARS),B7L802C1,B7L802C10,B7L802C19,B7L802C28,B7L802C37)</f>
        <v>39.739996100240475</v>
      </c>
      <c r="AX12" s="16" t="s">
        <v>28596</v>
      </c>
      <c r="AY12" s="33">
        <f>IF(D6L205C23=0,0,D6L205C19/D6L205C23)</f>
        <v>0</v>
      </c>
      <c r="AZ12" s="16" t="s">
        <v>28597</v>
      </c>
      <c r="BA12" s="33">
        <f>IF(D6L205C5=0,0,D6L205C19/D6L205C5)</f>
        <v>0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</v>
      </c>
      <c r="J13" s="16" t="s">
        <v>28620</v>
      </c>
      <c r="K13" s="21">
        <f>IF(FLOW_THRU_100PCT="Y",1,INDEX(VariabilityMatrix,D6L206C1,D6L206C9))</f>
        <v>0.5109438615621078</v>
      </c>
      <c r="L13" s="16" t="s">
        <v>28600</v>
      </c>
      <c r="M13" s="15">
        <f>IF(D6L206C2&lt;&gt;0,D6L206C2*D6L206C4,D6L206C3*D6L206C4)</f>
        <v>0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</v>
      </c>
      <c r="R13" s="16" t="s">
        <v>28602</v>
      </c>
      <c r="S13" s="15">
        <f>D6L206C5-D6L206C7</f>
        <v>0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</v>
      </c>
      <c r="X13" s="16" t="s">
        <v>28604</v>
      </c>
      <c r="Y13" s="33">
        <f>D6L206C7-D6L206C10</f>
        <v>0</v>
      </c>
      <c r="Z13" s="16" t="s">
        <v>28605</v>
      </c>
      <c r="AA13" s="33">
        <f>CHOOSE(MIN(D6L206C9,RUN_YEARS),B7L802C7,B7L802C16,B7L802C25,B7L802C34,B7L802C43)</f>
        <v>5171.3999999999996</v>
      </c>
      <c r="AB13" s="16" t="s">
        <v>28606</v>
      </c>
      <c r="AC13" s="33">
        <f>IF(D6L206C12=0,0,D6L206C10/D6L206C12)</f>
        <v>0</v>
      </c>
      <c r="AD13" s="16" t="s">
        <v>28607</v>
      </c>
      <c r="AE13" s="33">
        <f>IF(D6L206C5=0,0,D6L206C10/D6L206C5)</f>
        <v>0</v>
      </c>
      <c r="AF13" s="16" t="s">
        <v>28608</v>
      </c>
      <c r="AG13" s="33">
        <f>CHOOSE(MIN(D6L206C9,RUN_YEARS),B7L802C5,B7L802C14,B7L802C23,B7L802C32,B7L802C41)</f>
        <v>109.02344843612259</v>
      </c>
      <c r="AH13" s="16" t="s">
        <v>28609</v>
      </c>
      <c r="AI13" s="33">
        <f>IF(D6L206C15=0,0,D6L206C11/D6L206C15)</f>
        <v>0</v>
      </c>
      <c r="AJ13" s="16" t="s">
        <v>28610</v>
      </c>
      <c r="AK13" s="33">
        <f>IF(D6L206C5=0,0,D6L206C11/D6L206C5)</f>
        <v>0</v>
      </c>
      <c r="AL13" s="16" t="s">
        <v>28611</v>
      </c>
      <c r="AM13" s="33">
        <f>D6L206C8*CHOOSE(MIN(D6L206C9,RUN_YEARS),B7L802C4,B7L802C13,B7L802C22,B7L802C31,B7L802C40)</f>
        <v>0</v>
      </c>
      <c r="AN13" s="16" t="s">
        <v>28612</v>
      </c>
      <c r="AO13" s="33">
        <f>D6L206C8-D6L206C18</f>
        <v>0</v>
      </c>
      <c r="AP13" s="16" t="s">
        <v>28613</v>
      </c>
      <c r="AQ13" s="33">
        <f>CHOOSE(MIN(D6L206C9,RUN_YEARS),B7L802C2,B7L802C11,B7L802C20,B7L802C29,B7L802C38)</f>
        <v>12.674991070570604</v>
      </c>
      <c r="AR13" s="16" t="s">
        <v>28614</v>
      </c>
      <c r="AS13" s="33">
        <f>IF(D6L206C20=0,0,D6L206C18/D6L206C20)</f>
        <v>0</v>
      </c>
      <c r="AT13" s="16" t="s">
        <v>28615</v>
      </c>
      <c r="AU13" s="33">
        <f>IF(D6L206C5=0,0,D6L206C18/D6L206C5)</f>
        <v>0</v>
      </c>
      <c r="AV13" s="16" t="s">
        <v>28616</v>
      </c>
      <c r="AW13" s="33">
        <f>CHOOSE(MIN(D6L206C9,RUN_YEARS),B7L802C1,B7L802C10,B7L802C19,B7L802C28,B7L802C37)</f>
        <v>39.739996100240475</v>
      </c>
      <c r="AX13" s="16" t="s">
        <v>28617</v>
      </c>
      <c r="AY13" s="33">
        <f>IF(D6L206C23=0,0,D6L206C19/D6L206C23)</f>
        <v>0</v>
      </c>
      <c r="AZ13" s="16" t="s">
        <v>28618</v>
      </c>
      <c r="BA13" s="33">
        <f>IF(D6L206C5=0,0,D6L206C19/D6L206C5)</f>
        <v>0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</v>
      </c>
      <c r="J14" s="16" t="s">
        <v>28641</v>
      </c>
      <c r="K14" s="21">
        <f>IF(FLOW_THRU_100PCT="Y",1,INDEX(VariabilityMatrix,D6L207C1,D6L207C9))</f>
        <v>0.50879836210622409</v>
      </c>
      <c r="L14" s="16" t="s">
        <v>28621</v>
      </c>
      <c r="M14" s="15">
        <f>IF(D6L207C2&lt;&gt;0,D6L207C2*D6L207C4,D6L207C3*D6L207C4)</f>
        <v>0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</v>
      </c>
      <c r="R14" s="16" t="s">
        <v>28623</v>
      </c>
      <c r="S14" s="15">
        <f>D6L207C5-D6L207C7</f>
        <v>0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</v>
      </c>
      <c r="X14" s="16" t="s">
        <v>28625</v>
      </c>
      <c r="Y14" s="33">
        <f>D6L207C7-D6L207C10</f>
        <v>0</v>
      </c>
      <c r="Z14" s="16" t="s">
        <v>28626</v>
      </c>
      <c r="AA14" s="33">
        <f>CHOOSE(MIN(D6L207C9,RUN_YEARS),B7L802C7,B7L802C16,B7L802C25,B7L802C34,B7L802C43)</f>
        <v>4750</v>
      </c>
      <c r="AB14" s="16" t="s">
        <v>28627</v>
      </c>
      <c r="AC14" s="33">
        <f>IF(D6L207C12=0,0,D6L207C10/D6L207C12)</f>
        <v>0</v>
      </c>
      <c r="AD14" s="16" t="s">
        <v>28628</v>
      </c>
      <c r="AE14" s="33">
        <f>IF(D6L207C5=0,0,D6L207C10/D6L207C5)</f>
        <v>0</v>
      </c>
      <c r="AF14" s="16" t="s">
        <v>28629</v>
      </c>
      <c r="AG14" s="33">
        <f>CHOOSE(MIN(D6L207C9,RUN_YEARS),B7L802C5,B7L802C14,B7L802C23,B7L802C32,B7L802C41)</f>
        <v>98.997995027555262</v>
      </c>
      <c r="AH14" s="16" t="s">
        <v>28630</v>
      </c>
      <c r="AI14" s="33">
        <f>IF(D6L207C15=0,0,D6L207C11/D6L207C15)</f>
        <v>0</v>
      </c>
      <c r="AJ14" s="16" t="s">
        <v>28631</v>
      </c>
      <c r="AK14" s="33">
        <f>IF(D6L207C5=0,0,D6L207C11/D6L207C5)</f>
        <v>0</v>
      </c>
      <c r="AL14" s="16" t="s">
        <v>28632</v>
      </c>
      <c r="AM14" s="33">
        <f>D6L207C8*CHOOSE(MIN(D6L207C9,RUN_YEARS),B7L802C4,B7L802C13,B7L802C22,B7L802C31,B7L802C40)</f>
        <v>0</v>
      </c>
      <c r="AN14" s="16" t="s">
        <v>28633</v>
      </c>
      <c r="AO14" s="33">
        <f>D6L207C8-D6L207C18</f>
        <v>0</v>
      </c>
      <c r="AP14" s="16" t="s">
        <v>28634</v>
      </c>
      <c r="AQ14" s="33">
        <f>CHOOSE(MIN(D6L207C9,RUN_YEARS),B7L802C2,B7L802C11,B7L802C20,B7L802C29,B7L802C38)</f>
        <v>13.234530814785295</v>
      </c>
      <c r="AR14" s="16" t="s">
        <v>28635</v>
      </c>
      <c r="AS14" s="33">
        <f>IF(D6L207C20=0,0,D6L207C18/D6L207C20)</f>
        <v>0</v>
      </c>
      <c r="AT14" s="16" t="s">
        <v>28636</v>
      </c>
      <c r="AU14" s="33">
        <f>IF(D6L207C5=0,0,D6L207C18/D6L207C5)</f>
        <v>0</v>
      </c>
      <c r="AV14" s="16" t="s">
        <v>28637</v>
      </c>
      <c r="AW14" s="33">
        <f>CHOOSE(MIN(D6L207C9,RUN_YEARS),B7L802C1,B7L802C10,B7L802C19,B7L802C28,B7L802C37)</f>
        <v>37.365607980282775</v>
      </c>
      <c r="AX14" s="16" t="s">
        <v>28638</v>
      </c>
      <c r="AY14" s="33">
        <f>IF(D6L207C23=0,0,D6L207C19/D6L207C23)</f>
        <v>0</v>
      </c>
      <c r="AZ14" s="16" t="s">
        <v>28639</v>
      </c>
      <c r="BA14" s="33">
        <f>IF(D6L207C5=0,0,D6L207C19/D6L207C5)</f>
        <v>0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0.50879836210622409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4750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98.997995027555262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13.234530814785295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37.365607980282775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0.50879836210622409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4750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98.997995027555262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13.234530814785295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37.365607980282775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0.50879836210622409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4750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98.997995027555262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13.234530814785295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37.365607980282775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0.50879836210622409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4750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98.997995027555262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13.234530814785295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37.365607980282775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0.50879836210622409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4750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98.997995027555262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13.234530814785295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37.365607980282775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4750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98.997995027555262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13.234530814785295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37.365607980282775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0.5109438615621078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5171.3999999999996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109.02344843612259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12.674991070570604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39.739996100240475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</v>
      </c>
      <c r="J22" s="16" t="s">
        <v>28808</v>
      </c>
      <c r="K22" s="21">
        <f>IF(FLOW_THRU_100PCT="Y",1,INDEX(VariabilityMatrix,D6L215C1,D6L215C9))</f>
        <v>0.5156669534383731</v>
      </c>
      <c r="L22" s="16" t="s">
        <v>28788</v>
      </c>
      <c r="M22" s="15">
        <f>IF(D6L215C2&lt;&gt;0,D6L215C2*D6L215C4,D6L215C3*D6L215C4)</f>
        <v>0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</v>
      </c>
      <c r="R22" s="16" t="s">
        <v>28790</v>
      </c>
      <c r="S22" s="15">
        <f>D6L215C5-D6L215C7</f>
        <v>0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</v>
      </c>
      <c r="X22" s="16" t="s">
        <v>28792</v>
      </c>
      <c r="Y22" s="33">
        <f>D6L215C7-D6L215C10</f>
        <v>0</v>
      </c>
      <c r="Z22" s="16" t="s">
        <v>28793</v>
      </c>
      <c r="AA22" s="33">
        <f>CHOOSE(MIN(D6L215C9,RUN_YEARS),B7L802C7,B7L802C16,B7L802C25,B7L802C34,B7L802C43)</f>
        <v>4854.3333333333339</v>
      </c>
      <c r="AB22" s="16" t="s">
        <v>28794</v>
      </c>
      <c r="AC22" s="33">
        <f>IF(D6L215C12=0,0,D6L215C10/D6L215C12)</f>
        <v>0</v>
      </c>
      <c r="AD22" s="16" t="s">
        <v>28795</v>
      </c>
      <c r="AE22" s="33">
        <f>IF(D6L215C5=0,0,D6L215C10/D6L215C5)</f>
        <v>0</v>
      </c>
      <c r="AF22" s="16" t="s">
        <v>28796</v>
      </c>
      <c r="AG22" s="33">
        <f>CHOOSE(MIN(D6L215C9,RUN_YEARS),B7L802C5,B7L802C14,B7L802C23,B7L802C32,B7L802C41)</f>
        <v>103.37800888033678</v>
      </c>
      <c r="AH22" s="16" t="s">
        <v>28797</v>
      </c>
      <c r="AI22" s="33">
        <f>IF(D6L215C15=0,0,D6L215C11/D6L215C15)</f>
        <v>0</v>
      </c>
      <c r="AJ22" s="16" t="s">
        <v>28798</v>
      </c>
      <c r="AK22" s="33">
        <f>IF(D6L215C5=0,0,D6L215C11/D6L215C5)</f>
        <v>0</v>
      </c>
      <c r="AL22" s="16" t="s">
        <v>28799</v>
      </c>
      <c r="AM22" s="33">
        <f>D6L215C8*CHOOSE(MIN(D6L215C9,RUN_YEARS),B7L802C4,B7L802C13,B7L802C22,B7L802C31,B7L802C40)</f>
        <v>0</v>
      </c>
      <c r="AN22" s="16" t="s">
        <v>28800</v>
      </c>
      <c r="AO22" s="33">
        <f>D6L215C8-D6L215C18</f>
        <v>0</v>
      </c>
      <c r="AP22" s="16" t="s">
        <v>28801</v>
      </c>
      <c r="AQ22" s="33">
        <f>CHOOSE(MIN(D6L215C9,RUN_YEARS),B7L802C2,B7L802C11,B7L802C20,B7L802C29,B7L802C38)</f>
        <v>12.586172268189143</v>
      </c>
      <c r="AR22" s="16" t="s">
        <v>28802</v>
      </c>
      <c r="AS22" s="33">
        <f>IF(D6L215C20=0,0,D6L215C18/D6L215C20)</f>
        <v>0</v>
      </c>
      <c r="AT22" s="16" t="s">
        <v>28803</v>
      </c>
      <c r="AU22" s="33">
        <f>IF(D6L215C5=0,0,D6L215C18/D6L215C5)</f>
        <v>0</v>
      </c>
      <c r="AV22" s="16" t="s">
        <v>28804</v>
      </c>
      <c r="AW22" s="33">
        <f>CHOOSE(MIN(D6L215C9,RUN_YEARS),B7L802C1,B7L802C10,B7L802C19,B7L802C28,B7L802C37)</f>
        <v>38.469153334364265</v>
      </c>
      <c r="AX22" s="16" t="s">
        <v>28805</v>
      </c>
      <c r="AY22" s="33">
        <f>IF(D6L215C23=0,0,D6L215C19/D6L215C23)</f>
        <v>0</v>
      </c>
      <c r="AZ22" s="16" t="s">
        <v>28806</v>
      </c>
      <c r="BA22" s="33">
        <f>IF(D6L215C5=0,0,D6L215C19/D6L215C5)</f>
        <v>0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0</v>
      </c>
      <c r="J23" s="16" t="s">
        <v>28829</v>
      </c>
      <c r="K23" s="21">
        <f>IF(FLOW_THRU_100PCT="Y",1,INDEX(VariabilityMatrix,D6L216C1,D6L216C9))</f>
        <v>0.28482334710684487</v>
      </c>
      <c r="L23" s="16" t="s">
        <v>28809</v>
      </c>
      <c r="M23" s="15">
        <f>IF(D6L216C2&lt;&gt;0,D6L216C2*D6L216C4,D6L216C3*D6L216C4)</f>
        <v>0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</v>
      </c>
      <c r="R23" s="16" t="s">
        <v>28811</v>
      </c>
      <c r="S23" s="15">
        <f>D6L216C5-D6L216C7</f>
        <v>0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</v>
      </c>
      <c r="X23" s="16" t="s">
        <v>28813</v>
      </c>
      <c r="Y23" s="33">
        <f>D6L216C7-D6L216C10</f>
        <v>0</v>
      </c>
      <c r="Z23" s="16" t="s">
        <v>28814</v>
      </c>
      <c r="AA23" s="33">
        <f>CHOOSE(MIN(D6L216C9,RUN_YEARS),B7L802C7,B7L802C16,B7L802C25,B7L802C34,B7L802C43)</f>
        <v>4854.3333333333339</v>
      </c>
      <c r="AB23" s="16" t="s">
        <v>28815</v>
      </c>
      <c r="AC23" s="33">
        <f>IF(D6L216C12=0,0,D6L216C10/D6L216C12)</f>
        <v>0</v>
      </c>
      <c r="AD23" s="16" t="s">
        <v>28816</v>
      </c>
      <c r="AE23" s="33">
        <f>IF(D6L216C5=0,0,D6L216C10/D6L216C5)</f>
        <v>0</v>
      </c>
      <c r="AF23" s="16" t="s">
        <v>28817</v>
      </c>
      <c r="AG23" s="33">
        <f>CHOOSE(MIN(D6L216C9,RUN_YEARS),B7L802C5,B7L802C14,B7L802C23,B7L802C32,B7L802C41)</f>
        <v>103.37800888033678</v>
      </c>
      <c r="AH23" s="16" t="s">
        <v>28818</v>
      </c>
      <c r="AI23" s="33">
        <f>IF(D6L216C15=0,0,D6L216C11/D6L216C15)</f>
        <v>0</v>
      </c>
      <c r="AJ23" s="16" t="s">
        <v>28819</v>
      </c>
      <c r="AK23" s="33">
        <f>IF(D6L216C5=0,0,D6L216C11/D6L216C5)</f>
        <v>0</v>
      </c>
      <c r="AL23" s="16" t="s">
        <v>28820</v>
      </c>
      <c r="AM23" s="33">
        <f>D6L216C8*CHOOSE(MIN(D6L216C9,RUN_YEARS),B7L802C4,B7L802C13,B7L802C22,B7L802C31,B7L802C40)</f>
        <v>0</v>
      </c>
      <c r="AN23" s="16" t="s">
        <v>28821</v>
      </c>
      <c r="AO23" s="33">
        <f>D6L216C8-D6L216C18</f>
        <v>0</v>
      </c>
      <c r="AP23" s="16" t="s">
        <v>28822</v>
      </c>
      <c r="AQ23" s="33">
        <f>CHOOSE(MIN(D6L216C9,RUN_YEARS),B7L802C2,B7L802C11,B7L802C20,B7L802C29,B7L802C38)</f>
        <v>12.586172268189143</v>
      </c>
      <c r="AR23" s="16" t="s">
        <v>28823</v>
      </c>
      <c r="AS23" s="33">
        <f>IF(D6L216C20=0,0,D6L216C18/D6L216C20)</f>
        <v>0</v>
      </c>
      <c r="AT23" s="16" t="s">
        <v>28824</v>
      </c>
      <c r="AU23" s="33">
        <f>IF(D6L216C5=0,0,D6L216C18/D6L216C5)</f>
        <v>0</v>
      </c>
      <c r="AV23" s="16" t="s">
        <v>28825</v>
      </c>
      <c r="AW23" s="33">
        <f>CHOOSE(MIN(D6L216C9,RUN_YEARS),B7L802C1,B7L802C10,B7L802C19,B7L802C28,B7L802C37)</f>
        <v>38.469153334364265</v>
      </c>
      <c r="AX23" s="16" t="s">
        <v>28826</v>
      </c>
      <c r="AY23" s="33">
        <f>IF(D6L216C23=0,0,D6L216C19/D6L216C23)</f>
        <v>0</v>
      </c>
      <c r="AZ23" s="16" t="s">
        <v>28827</v>
      </c>
      <c r="BA23" s="33">
        <f>IF(D6L216C5=0,0,D6L216C19/D6L216C5)</f>
        <v>0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0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</v>
      </c>
      <c r="R24" s="16" t="s">
        <v>28832</v>
      </c>
      <c r="S24" s="15">
        <f>D6L217C5-D6L217C7</f>
        <v>0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</v>
      </c>
      <c r="X24" s="16" t="s">
        <v>28834</v>
      </c>
      <c r="Y24" s="33">
        <f>D6L217C7-D6L217C10</f>
        <v>0</v>
      </c>
      <c r="Z24" s="16" t="s">
        <v>28835</v>
      </c>
      <c r="AA24" s="33">
        <f>CHOOSE(MIN(D6L217C9,RUN_YEARS),B7L802C7,B7L802C16,B7L802C25,B7L802C34,B7L802C43)</f>
        <v>4854.3333333333339</v>
      </c>
      <c r="AB24" s="16" t="s">
        <v>28836</v>
      </c>
      <c r="AC24" s="33">
        <f>IF(D6L217C12=0,0,D6L217C10/D6L217C12)</f>
        <v>0</v>
      </c>
      <c r="AD24" s="16" t="s">
        <v>28837</v>
      </c>
      <c r="AE24" s="33">
        <f>IF(D6L217C5=0,0,D6L217C10/D6L217C5)</f>
        <v>0</v>
      </c>
      <c r="AF24" s="16" t="s">
        <v>28838</v>
      </c>
      <c r="AG24" s="33">
        <f>CHOOSE(MIN(D6L217C9,RUN_YEARS),B7L802C5,B7L802C14,B7L802C23,B7L802C32,B7L802C41)</f>
        <v>103.37800888033678</v>
      </c>
      <c r="AH24" s="16" t="s">
        <v>28839</v>
      </c>
      <c r="AI24" s="33">
        <f>IF(D6L217C15=0,0,D6L217C11/D6L217C15)</f>
        <v>0</v>
      </c>
      <c r="AJ24" s="16" t="s">
        <v>28840</v>
      </c>
      <c r="AK24" s="33">
        <f>IF(D6L217C5=0,0,D6L217C11/D6L217C5)</f>
        <v>0</v>
      </c>
      <c r="AL24" s="16" t="s">
        <v>28841</v>
      </c>
      <c r="AM24" s="33">
        <f>D6L217C8*CHOOSE(MIN(D6L217C9,RUN_YEARS),B7L802C4,B7L802C13,B7L802C22,B7L802C31,B7L802C40)</f>
        <v>0</v>
      </c>
      <c r="AN24" s="16" t="s">
        <v>28842</v>
      </c>
      <c r="AO24" s="33">
        <f>D6L217C8-D6L217C18</f>
        <v>0</v>
      </c>
      <c r="AP24" s="16" t="s">
        <v>28843</v>
      </c>
      <c r="AQ24" s="33">
        <f>CHOOSE(MIN(D6L217C9,RUN_YEARS),B7L802C2,B7L802C11,B7L802C20,B7L802C29,B7L802C38)</f>
        <v>12.586172268189143</v>
      </c>
      <c r="AR24" s="16" t="s">
        <v>28844</v>
      </c>
      <c r="AS24" s="33">
        <f>IF(D6L217C20=0,0,D6L217C18/D6L217C20)</f>
        <v>0</v>
      </c>
      <c r="AT24" s="16" t="s">
        <v>28845</v>
      </c>
      <c r="AU24" s="33">
        <f>IF(D6L217C5=0,0,D6L217C18/D6L217C5)</f>
        <v>0</v>
      </c>
      <c r="AV24" s="16" t="s">
        <v>28846</v>
      </c>
      <c r="AW24" s="33">
        <f>CHOOSE(MIN(D6L217C9,RUN_YEARS),B7L802C1,B7L802C10,B7L802C19,B7L802C28,B7L802C37)</f>
        <v>38.469153334364265</v>
      </c>
      <c r="AX24" s="16" t="s">
        <v>28847</v>
      </c>
      <c r="AY24" s="33">
        <f>IF(D6L217C23=0,0,D6L217C19/D6L217C23)</f>
        <v>0</v>
      </c>
      <c r="AZ24" s="16" t="s">
        <v>28848</v>
      </c>
      <c r="BA24" s="33">
        <f>IF(D6L217C5=0,0,D6L217C19/D6L217C5)</f>
        <v>0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0.28462777063458372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4750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98.997995027555262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13.234530814785295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37.365607980282775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0</v>
      </c>
      <c r="J26" s="16" t="s">
        <v>28891</v>
      </c>
      <c r="K26" s="21">
        <f>IF(FLOW_THRU_100PCT="Y",1,INDEX(VariabilityMatrix,D6L219C1,D6L219C9))</f>
        <v>0.28482334710684487</v>
      </c>
      <c r="L26" s="16" t="s">
        <v>28871</v>
      </c>
      <c r="M26" s="15">
        <f>IF(D6L219C2&lt;&gt;0,D6L219C2*D6L219C4,D6L219C3*D6L219C4)</f>
        <v>0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0</v>
      </c>
      <c r="R26" s="16" t="s">
        <v>28873</v>
      </c>
      <c r="S26" s="15">
        <f>D6L219C5-D6L219C7</f>
        <v>0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0</v>
      </c>
      <c r="X26" s="16" t="s">
        <v>28875</v>
      </c>
      <c r="Y26" s="33">
        <f>D6L219C7-D6L219C10</f>
        <v>0</v>
      </c>
      <c r="Z26" s="16" t="s">
        <v>28876</v>
      </c>
      <c r="AA26" s="33">
        <f>CHOOSE(MIN(D6L219C9,RUN_YEARS),B7L802C7,B7L802C16,B7L802C25,B7L802C34,B7L802C43)</f>
        <v>4854.3333333333339</v>
      </c>
      <c r="AB26" s="16" t="s">
        <v>28877</v>
      </c>
      <c r="AC26" s="33">
        <f>IF(D6L219C12=0,0,D6L219C10/D6L219C12)</f>
        <v>0</v>
      </c>
      <c r="AD26" s="16" t="s">
        <v>28878</v>
      </c>
      <c r="AE26" s="33">
        <f>IF(D6L219C5=0,0,D6L219C10/D6L219C5)</f>
        <v>0</v>
      </c>
      <c r="AF26" s="16" t="s">
        <v>28879</v>
      </c>
      <c r="AG26" s="33">
        <f>CHOOSE(MIN(D6L219C9,RUN_YEARS),B7L802C5,B7L802C14,B7L802C23,B7L802C32,B7L802C41)</f>
        <v>103.37800888033678</v>
      </c>
      <c r="AH26" s="16" t="s">
        <v>28880</v>
      </c>
      <c r="AI26" s="33">
        <f>IF(D6L219C15=0,0,D6L219C11/D6L219C15)</f>
        <v>0</v>
      </c>
      <c r="AJ26" s="16" t="s">
        <v>28881</v>
      </c>
      <c r="AK26" s="33">
        <f>IF(D6L219C5=0,0,D6L219C11/D6L219C5)</f>
        <v>0</v>
      </c>
      <c r="AL26" s="16" t="s">
        <v>28882</v>
      </c>
      <c r="AM26" s="33">
        <f>D6L219C8*CHOOSE(MIN(D6L219C9,RUN_YEARS),B7L802C4,B7L802C13,B7L802C22,B7L802C31,B7L802C40)</f>
        <v>0</v>
      </c>
      <c r="AN26" s="16" t="s">
        <v>28883</v>
      </c>
      <c r="AO26" s="33">
        <f>D6L219C8-D6L219C18</f>
        <v>0</v>
      </c>
      <c r="AP26" s="16" t="s">
        <v>28884</v>
      </c>
      <c r="AQ26" s="33">
        <f>CHOOSE(MIN(D6L219C9,RUN_YEARS),B7L802C2,B7L802C11,B7L802C20,B7L802C29,B7L802C38)</f>
        <v>12.586172268189143</v>
      </c>
      <c r="AR26" s="16" t="s">
        <v>28885</v>
      </c>
      <c r="AS26" s="33">
        <f>IF(D6L219C20=0,0,D6L219C18/D6L219C20)</f>
        <v>0</v>
      </c>
      <c r="AT26" s="16" t="s">
        <v>28886</v>
      </c>
      <c r="AU26" s="33">
        <f>IF(D6L219C5=0,0,D6L219C18/D6L219C5)</f>
        <v>0</v>
      </c>
      <c r="AV26" s="16" t="s">
        <v>28887</v>
      </c>
      <c r="AW26" s="33">
        <f>CHOOSE(MIN(D6L219C9,RUN_YEARS),B7L802C1,B7L802C10,B7L802C19,B7L802C28,B7L802C37)</f>
        <v>38.469153334364265</v>
      </c>
      <c r="AX26" s="16" t="s">
        <v>28888</v>
      </c>
      <c r="AY26" s="33">
        <f>IF(D6L219C23=0,0,D6L219C19/D6L219C23)</f>
        <v>0</v>
      </c>
      <c r="AZ26" s="16" t="s">
        <v>28889</v>
      </c>
      <c r="BA26" s="33">
        <f>IF(D6L219C5=0,0,D6L219C19/D6L219C5)</f>
        <v>0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0</v>
      </c>
      <c r="J27" s="16" t="s">
        <v>28912</v>
      </c>
      <c r="K27" s="21">
        <f>IF(FLOW_THRU_100PCT="Y",1,INDEX(VariabilityMatrix,D6L220C1,D6L220C9))</f>
        <v>0.28462777063458372</v>
      </c>
      <c r="L27" s="16" t="s">
        <v>28892</v>
      </c>
      <c r="M27" s="15">
        <f>IF(D6L220C2&lt;&gt;0,D6L220C2*D6L220C4,D6L220C3*D6L220C4)</f>
        <v>0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</v>
      </c>
      <c r="R27" s="16" t="s">
        <v>28894</v>
      </c>
      <c r="S27" s="15">
        <f>D6L220C5-D6L220C7</f>
        <v>0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</v>
      </c>
      <c r="X27" s="16" t="s">
        <v>28896</v>
      </c>
      <c r="Y27" s="33">
        <f>D6L220C7-D6L220C10</f>
        <v>0</v>
      </c>
      <c r="Z27" s="16" t="s">
        <v>28897</v>
      </c>
      <c r="AA27" s="33">
        <f>CHOOSE(MIN(D6L220C9,RUN_YEARS),B7L802C7,B7L802C16,B7L802C25,B7L802C34,B7L802C43)</f>
        <v>4750</v>
      </c>
      <c r="AB27" s="16" t="s">
        <v>28898</v>
      </c>
      <c r="AC27" s="33">
        <f>IF(D6L220C12=0,0,D6L220C10/D6L220C12)</f>
        <v>0</v>
      </c>
      <c r="AD27" s="16" t="s">
        <v>28899</v>
      </c>
      <c r="AE27" s="33">
        <f>IF(D6L220C5=0,0,D6L220C10/D6L220C5)</f>
        <v>0</v>
      </c>
      <c r="AF27" s="16" t="s">
        <v>28900</v>
      </c>
      <c r="AG27" s="33">
        <f>CHOOSE(MIN(D6L220C9,RUN_YEARS),B7L802C5,B7L802C14,B7L802C23,B7L802C32,B7L802C41)</f>
        <v>98.997995027555262</v>
      </c>
      <c r="AH27" s="16" t="s">
        <v>28901</v>
      </c>
      <c r="AI27" s="33">
        <f>IF(D6L220C15=0,0,D6L220C11/D6L220C15)</f>
        <v>0</v>
      </c>
      <c r="AJ27" s="16" t="s">
        <v>28902</v>
      </c>
      <c r="AK27" s="33">
        <f>IF(D6L220C5=0,0,D6L220C11/D6L220C5)</f>
        <v>0</v>
      </c>
      <c r="AL27" s="16" t="s">
        <v>28903</v>
      </c>
      <c r="AM27" s="33">
        <f>D6L220C8*CHOOSE(MIN(D6L220C9,RUN_YEARS),B7L802C4,B7L802C13,B7L802C22,B7L802C31,B7L802C40)</f>
        <v>0</v>
      </c>
      <c r="AN27" s="16" t="s">
        <v>28904</v>
      </c>
      <c r="AO27" s="33">
        <f>D6L220C8-D6L220C18</f>
        <v>0</v>
      </c>
      <c r="AP27" s="16" t="s">
        <v>28905</v>
      </c>
      <c r="AQ27" s="33">
        <f>CHOOSE(MIN(D6L220C9,RUN_YEARS),B7L802C2,B7L802C11,B7L802C20,B7L802C29,B7L802C38)</f>
        <v>13.234530814785295</v>
      </c>
      <c r="AR27" s="16" t="s">
        <v>28906</v>
      </c>
      <c r="AS27" s="33">
        <f>IF(D6L220C20=0,0,D6L220C18/D6L220C20)</f>
        <v>0</v>
      </c>
      <c r="AT27" s="16" t="s">
        <v>28907</v>
      </c>
      <c r="AU27" s="33">
        <f>IF(D6L220C5=0,0,D6L220C18/D6L220C5)</f>
        <v>0</v>
      </c>
      <c r="AV27" s="16" t="s">
        <v>28908</v>
      </c>
      <c r="AW27" s="33">
        <f>CHOOSE(MIN(D6L220C9,RUN_YEARS),B7L802C1,B7L802C10,B7L802C19,B7L802C28,B7L802C37)</f>
        <v>37.365607980282775</v>
      </c>
      <c r="AX27" s="16" t="s">
        <v>28909</v>
      </c>
      <c r="AY27" s="33">
        <f>IF(D6L220C23=0,0,D6L220C19/D6L220C23)</f>
        <v>0</v>
      </c>
      <c r="AZ27" s="16" t="s">
        <v>28910</v>
      </c>
      <c r="BA27" s="33">
        <f>IF(D6L220C5=0,0,D6L220C19/D6L220C5)</f>
        <v>0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0.28462777063458372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4750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98.997995027555262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13.234530814785295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37.365607980282775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0.28462777063458372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4750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98.997995027555262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13.234530814785295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37.365607980282775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0.28462777063458372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4750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98.997995027555262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13.234530814785295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37.365607980282775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0.28462777063458372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4750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98.997995027555262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13.234530814785295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37.365607980282775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0.28462777063458372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4750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98.997995027555262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13.234530814785295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37.365607980282775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4750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98.997995027555262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13.234530814785295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37.365607980282775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0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0</v>
      </c>
      <c r="R34" s="16" t="s">
        <v>29040</v>
      </c>
      <c r="S34" s="15">
        <f>D6L227C5-D6L227C7</f>
        <v>0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0</v>
      </c>
      <c r="X34" s="16" t="s">
        <v>29042</v>
      </c>
      <c r="Y34" s="33">
        <f>D6L227C7-D6L227C10</f>
        <v>0</v>
      </c>
      <c r="Z34" s="16" t="s">
        <v>29043</v>
      </c>
      <c r="AA34" s="33">
        <f>CHOOSE(MIN(D6L227C9,RUN_YEARS),B7L802C7,B7L802C16,B7L802C25,B7L802C34,B7L802C43)</f>
        <v>4854.3333333333339</v>
      </c>
      <c r="AB34" s="16" t="s">
        <v>29044</v>
      </c>
      <c r="AC34" s="33">
        <f>IF(D6L227C12=0,0,D6L227C10/D6L227C12)</f>
        <v>0</v>
      </c>
      <c r="AD34" s="16" t="s">
        <v>29045</v>
      </c>
      <c r="AE34" s="33">
        <f>IF(D6L227C5=0,0,D6L227C10/D6L227C5)</f>
        <v>0</v>
      </c>
      <c r="AF34" s="16" t="s">
        <v>29046</v>
      </c>
      <c r="AG34" s="33">
        <f>CHOOSE(MIN(D6L227C9,RUN_YEARS),B7L802C5,B7L802C14,B7L802C23,B7L802C32,B7L802C41)</f>
        <v>103.37800888033678</v>
      </c>
      <c r="AH34" s="16" t="s">
        <v>29047</v>
      </c>
      <c r="AI34" s="33">
        <f>IF(D6L227C15=0,0,D6L227C11/D6L227C15)</f>
        <v>0</v>
      </c>
      <c r="AJ34" s="16" t="s">
        <v>29048</v>
      </c>
      <c r="AK34" s="33">
        <f>IF(D6L227C5=0,0,D6L227C11/D6L227C5)</f>
        <v>0</v>
      </c>
      <c r="AL34" s="16" t="s">
        <v>29049</v>
      </c>
      <c r="AM34" s="33">
        <f>D6L227C8*CHOOSE(MIN(D6L227C9,RUN_YEARS),B7L802C4,B7L802C13,B7L802C22,B7L802C31,B7L802C40)</f>
        <v>0</v>
      </c>
      <c r="AN34" s="16" t="s">
        <v>29050</v>
      </c>
      <c r="AO34" s="33">
        <f>D6L227C8-D6L227C18</f>
        <v>0</v>
      </c>
      <c r="AP34" s="16" t="s">
        <v>29051</v>
      </c>
      <c r="AQ34" s="33">
        <f>CHOOSE(MIN(D6L227C9,RUN_YEARS),B7L802C2,B7L802C11,B7L802C20,B7L802C29,B7L802C38)</f>
        <v>12.586172268189143</v>
      </c>
      <c r="AR34" s="16" t="s">
        <v>29052</v>
      </c>
      <c r="AS34" s="33">
        <f>IF(D6L227C20=0,0,D6L227C18/D6L227C20)</f>
        <v>0</v>
      </c>
      <c r="AT34" s="16" t="s">
        <v>29053</v>
      </c>
      <c r="AU34" s="33">
        <f>IF(D6L227C5=0,0,D6L227C18/D6L227C5)</f>
        <v>0</v>
      </c>
      <c r="AV34" s="16" t="s">
        <v>29054</v>
      </c>
      <c r="AW34" s="33">
        <f>CHOOSE(MIN(D6L227C9,RUN_YEARS),B7L802C1,B7L802C10,B7L802C19,B7L802C28,B7L802C37)</f>
        <v>38.469153334364265</v>
      </c>
      <c r="AX34" s="16" t="s">
        <v>29055</v>
      </c>
      <c r="AY34" s="33">
        <f>IF(D6L227C23=0,0,D6L227C19/D6L227C23)</f>
        <v>0</v>
      </c>
      <c r="AZ34" s="16" t="s">
        <v>29056</v>
      </c>
      <c r="BA34" s="33">
        <f>IF(D6L227C5=0,0,D6L227C19/D6L227C5)</f>
        <v>0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0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0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0</v>
      </c>
      <c r="R35" s="16" t="s">
        <v>29060</v>
      </c>
      <c r="S35" s="15">
        <f>SUM(D6L201C8:D6L227C8)-2*SUM(D6L209C8,D6L211C8,D6L222C8,D6L224C8,D6L227C8)</f>
        <v>0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0</v>
      </c>
      <c r="X35" s="16" t="s">
        <v>29062</v>
      </c>
      <c r="Y35" s="33">
        <f>SUM(D6L201C11:D6L227C11)-2*SUM(D6L209C11,D6L211C11,D6L222C11,D6L224C11,D6L227C11)</f>
        <v>0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0</v>
      </c>
      <c r="AD35" s="16" t="s">
        <v>29064</v>
      </c>
      <c r="AE35" s="33">
        <f>IF(D6L228C5=0,0,D6L228C10/D6L228C5)</f>
        <v>0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</v>
      </c>
      <c r="AJ35" s="16" t="s">
        <v>29066</v>
      </c>
      <c r="AK35" s="33">
        <f>IF(D6L228C5=0,0,D6L228C11/D6L228C5)</f>
        <v>0</v>
      </c>
      <c r="AL35" s="16" t="s">
        <v>29067</v>
      </c>
      <c r="AM35" s="33">
        <f>SUM(D6L201C18:D6L227C18)-2*SUM(D6L209C18,D6L211C18,D6L222C18,D6L224C18,D6L227C18)</f>
        <v>0</v>
      </c>
      <c r="AN35" s="16" t="s">
        <v>29068</v>
      </c>
      <c r="AO35" s="33">
        <f>SUM(D6L201C19:D6L227C19)-2*SUM(D6L209C19,D6L211C19,D6L222C19,D6L224C19,D6L227C19)</f>
        <v>0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</v>
      </c>
      <c r="AT35" s="16" t="s">
        <v>29070</v>
      </c>
      <c r="AU35" s="33">
        <f>IF(D6L228C5=0,0,D6L228C18/D6L228C5)</f>
        <v>0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</v>
      </c>
      <c r="AZ35" s="16" t="s">
        <v>29072</v>
      </c>
      <c r="BA35" s="33">
        <f>IF(D6L228C5=0,0,D6L228C19/D6L228C5)</f>
        <v>0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</v>
      </c>
      <c r="R36" s="16" t="s">
        <v>29077</v>
      </c>
      <c r="S36" s="15">
        <f>D6L229C5-D6L229C7</f>
        <v>0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</v>
      </c>
      <c r="X36" s="16" t="s">
        <v>29079</v>
      </c>
      <c r="Y36" s="33">
        <f>D6L229C7-D6L229C10</f>
        <v>0</v>
      </c>
      <c r="Z36" s="16" t="s">
        <v>29080</v>
      </c>
      <c r="AA36" s="33">
        <f>CHOOSE(MIN(D6L229C9,RUN_YEARS),B7L802C7,B7L802C16,B7L802C25,B7L802C34,B7L802C43)</f>
        <v>4750</v>
      </c>
      <c r="AB36" s="16" t="s">
        <v>29081</v>
      </c>
      <c r="AC36" s="33">
        <f>IF(D6L229C12=0,0,D6L229C10/D6L229C12)</f>
        <v>0</v>
      </c>
      <c r="AD36" s="16" t="s">
        <v>29082</v>
      </c>
      <c r="AE36" s="33">
        <f>IF(D6L229C5=0,0,D6L229C10/D6L229C5)</f>
        <v>0</v>
      </c>
      <c r="AF36" s="16" t="s">
        <v>29083</v>
      </c>
      <c r="AG36" s="33">
        <f>CHOOSE(MIN(D6L229C9,RUN_YEARS),B7L802C5,B7L802C14,B7L802C23,B7L802C32,B7L802C41)</f>
        <v>98.997995027555262</v>
      </c>
      <c r="AH36" s="16" t="s">
        <v>29084</v>
      </c>
      <c r="AI36" s="33">
        <f>IF(D6L229C15=0,0,D6L229C11/D6L229C15)</f>
        <v>0</v>
      </c>
      <c r="AJ36" s="16" t="s">
        <v>29085</v>
      </c>
      <c r="AK36" s="33">
        <f>IF(D6L229C5=0,0,D6L229C11/D6L229C5)</f>
        <v>0</v>
      </c>
      <c r="AL36" s="16" t="s">
        <v>29086</v>
      </c>
      <c r="AM36" s="33">
        <f>D6L229C8*CHOOSE(MIN(D6L229C9,RUN_YEARS),B7L802C4,B7L802C13,B7L802C22,B7L802C31,B7L802C40)</f>
        <v>0</v>
      </c>
      <c r="AN36" s="16" t="s">
        <v>29087</v>
      </c>
      <c r="AO36" s="33">
        <f>D6L229C8-D6L229C18</f>
        <v>0</v>
      </c>
      <c r="AP36" s="16" t="s">
        <v>29088</v>
      </c>
      <c r="AQ36" s="33">
        <f>CHOOSE(MIN(D6L229C9,RUN_YEARS),B7L802C2,B7L802C11,B7L802C20,B7L802C29,B7L802C38)</f>
        <v>13.234530814785295</v>
      </c>
      <c r="AR36" s="16" t="s">
        <v>29089</v>
      </c>
      <c r="AS36" s="33">
        <f>IF(D6L229C20=0,0,D6L229C18/D6L229C20)</f>
        <v>0</v>
      </c>
      <c r="AT36" s="16" t="s">
        <v>29090</v>
      </c>
      <c r="AU36" s="33">
        <f>IF(D6L229C5=0,0,D6L229C18/D6L229C5)</f>
        <v>0</v>
      </c>
      <c r="AV36" s="16" t="s">
        <v>29091</v>
      </c>
      <c r="AW36" s="33">
        <f>CHOOSE(MIN(D6L229C9,RUN_YEARS),B7L802C1,B7L802C10,B7L802C19,B7L802C28,B7L802C37)</f>
        <v>37.365607980282775</v>
      </c>
      <c r="AX36" s="16" t="s">
        <v>29092</v>
      </c>
      <c r="AY36" s="33">
        <f>IF(D6L229C23=0,0,D6L229C19/D6L229C23)</f>
        <v>0</v>
      </c>
      <c r="AZ36" s="16" t="s">
        <v>29093</v>
      </c>
      <c r="BA36" s="33">
        <f>IF(D6L229C5=0,0,D6L229C19/D6L229C5)</f>
        <v>0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4750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98.997995027555262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13.234530814785295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37.365607980282775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4750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98.997995027555262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13.234530814785295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37.365607980282775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4750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98.997995027555262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13.234530814785295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37.365607980282775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0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0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0</v>
      </c>
      <c r="R40" s="16" t="s">
        <v>29158</v>
      </c>
      <c r="S40" s="15">
        <f>D6L233C5-D6L233C7</f>
        <v>0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0</v>
      </c>
      <c r="X40" s="16" t="s">
        <v>29160</v>
      </c>
      <c r="Y40" s="33">
        <f>D6L233C7-D6L233C10</f>
        <v>0</v>
      </c>
      <c r="Z40" s="16" t="s">
        <v>29161</v>
      </c>
      <c r="AA40" s="33">
        <f>CHOOSE(MIN(D6L233C9,RUN_YEARS),B7L802C7,B7L802C16,B7L802C25,B7L802C34,B7L802C43)</f>
        <v>4750</v>
      </c>
      <c r="AB40" s="16" t="s">
        <v>29162</v>
      </c>
      <c r="AC40" s="33">
        <f>IF(D6L233C12=0,0,D6L233C10/D6L233C12)</f>
        <v>0</v>
      </c>
      <c r="AD40" s="16" t="s">
        <v>29163</v>
      </c>
      <c r="AE40" s="33">
        <f>IF(D6L233C5=0,0,D6L233C10/D6L233C5)</f>
        <v>0</v>
      </c>
      <c r="AF40" s="16" t="s">
        <v>29164</v>
      </c>
      <c r="AG40" s="33">
        <f>CHOOSE(MIN(D6L233C9,RUN_YEARS),B7L802C5,B7L802C14,B7L802C23,B7L802C32,B7L802C41)</f>
        <v>98.997995027555262</v>
      </c>
      <c r="AH40" s="16" t="s">
        <v>29165</v>
      </c>
      <c r="AI40" s="33">
        <f>IF(D6L233C15=0,0,D6L233C11/D6L233C15)</f>
        <v>0</v>
      </c>
      <c r="AJ40" s="16" t="s">
        <v>29166</v>
      </c>
      <c r="AK40" s="33">
        <f>IF(D6L233C5=0,0,D6L233C11/D6L233C5)</f>
        <v>0</v>
      </c>
      <c r="AL40" s="16" t="s">
        <v>29167</v>
      </c>
      <c r="AM40" s="33">
        <f>D6L233C8*CHOOSE(MIN(D6L233C9,RUN_YEARS),B7L802C4,B7L802C13,B7L802C22,B7L802C31,B7L802C40)</f>
        <v>0</v>
      </c>
      <c r="AN40" s="16" t="s">
        <v>29168</v>
      </c>
      <c r="AO40" s="33">
        <f>D6L233C8-D6L233C18</f>
        <v>0</v>
      </c>
      <c r="AP40" s="16" t="s">
        <v>29169</v>
      </c>
      <c r="AQ40" s="33">
        <f>CHOOSE(MIN(D6L233C9,RUN_YEARS),B7L802C2,B7L802C11,B7L802C20,B7L802C29,B7L802C38)</f>
        <v>13.234530814785295</v>
      </c>
      <c r="AR40" s="16" t="s">
        <v>29170</v>
      </c>
      <c r="AS40" s="33">
        <f>IF(D6L233C20=0,0,D6L233C18/D6L233C20)</f>
        <v>0</v>
      </c>
      <c r="AT40" s="16" t="s">
        <v>29171</v>
      </c>
      <c r="AU40" s="33">
        <f>IF(D6L233C5=0,0,D6L233C18/D6L233C5)</f>
        <v>0</v>
      </c>
      <c r="AV40" s="16" t="s">
        <v>29172</v>
      </c>
      <c r="AW40" s="33">
        <f>CHOOSE(MIN(D6L233C9,RUN_YEARS),B7L802C1,B7L802C10,B7L802C19,B7L802C28,B7L802C37)</f>
        <v>37.365607980282775</v>
      </c>
      <c r="AX40" s="16" t="s">
        <v>29173</v>
      </c>
      <c r="AY40" s="33">
        <f>IF(D6L233C23=0,0,D6L233C19/D6L233C23)</f>
        <v>0</v>
      </c>
      <c r="AZ40" s="16" t="s">
        <v>29174</v>
      </c>
      <c r="BA40" s="33">
        <f>IF(D6L233C5=0,0,D6L233C19/D6L233C5)</f>
        <v>0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4750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98.997995027555262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13.234530814785295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37.365607980282775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-208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-208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-208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-197.30818959009792</v>
      </c>
      <c r="X42" s="16" t="s">
        <v>29200</v>
      </c>
      <c r="Y42" s="33">
        <f>D6L235C7-D6L235C10</f>
        <v>-10.691810409902075</v>
      </c>
      <c r="Z42" s="16" t="s">
        <v>29201</v>
      </c>
      <c r="AA42" s="33">
        <f>CHOOSE(MIN(D6L235C9,RUN_YEARS),B7L802C7,B7L802C16,B7L802C25,B7L802C34,B7L802C43)</f>
        <v>4750</v>
      </c>
      <c r="AB42" s="16" t="s">
        <v>29202</v>
      </c>
      <c r="AC42" s="33">
        <f>IF(D6L235C12=0,0,D6L235C10/D6L235C12)</f>
        <v>-4.1538566229494298E-2</v>
      </c>
      <c r="AD42" s="16" t="s">
        <v>29203</v>
      </c>
      <c r="AE42" s="33">
        <f>IF(D6L235C5=0,0,D6L235C10/D6L235C5)</f>
        <v>0.94859706533700927</v>
      </c>
      <c r="AF42" s="16" t="s">
        <v>29204</v>
      </c>
      <c r="AG42" s="33">
        <f>CHOOSE(MIN(D6L235C9,RUN_YEARS),B7L802C5,B7L802C14,B7L802C23,B7L802C32,B7L802C41)</f>
        <v>98.997995027555262</v>
      </c>
      <c r="AH42" s="16" t="s">
        <v>29205</v>
      </c>
      <c r="AI42" s="33">
        <f>IF(D6L235C15=0,0,D6L235C11/D6L235C15)</f>
        <v>-0.10800027219668538</v>
      </c>
      <c r="AJ42" s="16" t="s">
        <v>29206</v>
      </c>
      <c r="AK42" s="33">
        <f>IF(D6L235C5=0,0,D6L235C11/D6L235C5)</f>
        <v>5.1402934662990743E-2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13.234530814785295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37.365607980282775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-545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-545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-545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4750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98.997995027555262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-142.54544485085503</v>
      </c>
      <c r="AN43" s="16" t="s">
        <v>29228</v>
      </c>
      <c r="AO43" s="33">
        <f>D6L236C8-D6L236C18</f>
        <v>-402.45455514914499</v>
      </c>
      <c r="AP43" s="16" t="s">
        <v>29229</v>
      </c>
      <c r="AQ43" s="33">
        <f>CHOOSE(MIN(D6L236C9,RUN_YEARS),B7L802C2,B7L802C11,B7L802C20,B7L802C29,B7L802C38)</f>
        <v>13.234530814785295</v>
      </c>
      <c r="AR43" s="16" t="s">
        <v>29230</v>
      </c>
      <c r="AS43" s="33">
        <f>IF(D6L236C20=0,0,D6L236C18/D6L236C20)</f>
        <v>-10.770721444209171</v>
      </c>
      <c r="AT43" s="16" t="s">
        <v>29231</v>
      </c>
      <c r="AU43" s="33">
        <f>IF(D6L236C5=0,0,D6L236C18/D6L236C5)</f>
        <v>0.2615512749556973</v>
      </c>
      <c r="AV43" s="16" t="s">
        <v>29232</v>
      </c>
      <c r="AW43" s="33">
        <f>CHOOSE(MIN(D6L236C9,RUN_YEARS),B7L802C1,B7L802C10,B7L802C19,B7L802C28,B7L802C37)</f>
        <v>37.365607980282775</v>
      </c>
      <c r="AX43" s="16" t="s">
        <v>29233</v>
      </c>
      <c r="AY43" s="33">
        <f>IF(D6L236C23=0,0,D6L236C19/D6L236C23)</f>
        <v>-10.770721444209171</v>
      </c>
      <c r="AZ43" s="16" t="s">
        <v>29234</v>
      </c>
      <c r="BA43" s="33">
        <f>IF(D6L236C5=0,0,D6L236C19/D6L236C5)</f>
        <v>0.7384487250443027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-753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-753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-208</v>
      </c>
      <c r="R44" s="16" t="s">
        <v>29238</v>
      </c>
      <c r="S44" s="15">
        <f>SUM(D6L229C8:D6L236C8)</f>
        <v>-545</v>
      </c>
      <c r="U44" s="21" t="str">
        <f>NULL_VALUE</f>
        <v>n/a</v>
      </c>
      <c r="V44" s="16" t="s">
        <v>29239</v>
      </c>
      <c r="W44" s="33">
        <f>SUM(D6L229C10:D6L236C10)</f>
        <v>-197.30818959009792</v>
      </c>
      <c r="X44" s="16" t="s">
        <v>29240</v>
      </c>
      <c r="Y44" s="33">
        <f>SUM(D6L229C11:D6L236C11)</f>
        <v>-10.691810409902075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-4.1538566229494298E-2</v>
      </c>
      <c r="AD44" s="16" t="s">
        <v>29242</v>
      </c>
      <c r="AE44" s="33">
        <f>IF(D6L237C5=0,0,D6L237C10/D6L237C5)</f>
        <v>0.26202946824714202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-0.10800027219668538</v>
      </c>
      <c r="AJ44" s="16" t="s">
        <v>29244</v>
      </c>
      <c r="AK44" s="33">
        <f>IF(D6L237C5=0,0,D6L237C11/D6L237C5)</f>
        <v>1.4198951407572477E-2</v>
      </c>
      <c r="AL44" s="16" t="s">
        <v>29245</v>
      </c>
      <c r="AM44" s="33">
        <f>SUM(D6L229C18:D6L236C18)</f>
        <v>-142.54544485085503</v>
      </c>
      <c r="AN44" s="16" t="s">
        <v>29246</v>
      </c>
      <c r="AO44" s="33">
        <f>SUM(D6L229C19:D6L236C19)</f>
        <v>-402.45455514914499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-10.770721444209171</v>
      </c>
      <c r="AT44" s="16" t="s">
        <v>29248</v>
      </c>
      <c r="AU44" s="33">
        <f>IF(D6L237C5=0,0,D6L237C18/D6L237C5)</f>
        <v>0.18930337961600935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-10.770721444209171</v>
      </c>
      <c r="AZ44" s="16" t="s">
        <v>29250</v>
      </c>
      <c r="BA44" s="33">
        <f>IF(D6L237C5=0,0,D6L237C19/D6L237C5)</f>
        <v>0.53446820072927625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0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0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</v>
      </c>
      <c r="R45" s="16" t="s">
        <v>29255</v>
      </c>
      <c r="S45" s="15">
        <f>D6L238C5-D6L238C7</f>
        <v>0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</v>
      </c>
      <c r="X45" s="16" t="s">
        <v>29257</v>
      </c>
      <c r="Y45" s="33">
        <f>D6L238C7-D6L238C10</f>
        <v>0</v>
      </c>
      <c r="Z45" s="16" t="s">
        <v>29258</v>
      </c>
      <c r="AA45" s="33">
        <f>CHOOSE(MIN(D6L238C9,RUN_YEARS),B7L802C7,B7L802C16,B7L802C25,B7L802C34,B7L802C43)</f>
        <v>4750</v>
      </c>
      <c r="AB45" s="16" t="s">
        <v>29259</v>
      </c>
      <c r="AC45" s="33">
        <f>IF(D6L238C12=0,0,D6L238C10/D6L238C12)</f>
        <v>0</v>
      </c>
      <c r="AD45" s="16" t="s">
        <v>29260</v>
      </c>
      <c r="AE45" s="33">
        <f>IF(D6L238C5=0,0,D6L238C10/D6L238C5)</f>
        <v>0</v>
      </c>
      <c r="AF45" s="16" t="s">
        <v>29261</v>
      </c>
      <c r="AG45" s="33">
        <f>CHOOSE(MIN(D6L238C9,RUN_YEARS),B7L802C5,B7L802C14,B7L802C23,B7L802C32,B7L802C41)</f>
        <v>98.997995027555262</v>
      </c>
      <c r="AH45" s="16" t="s">
        <v>29262</v>
      </c>
      <c r="AI45" s="33">
        <f>IF(D6L238C15=0,0,D6L238C11/D6L238C15)</f>
        <v>0</v>
      </c>
      <c r="AJ45" s="16" t="s">
        <v>29263</v>
      </c>
      <c r="AK45" s="33">
        <f>IF(D6L238C5=0,0,D6L238C11/D6L238C5)</f>
        <v>0</v>
      </c>
      <c r="AL45" s="16" t="s">
        <v>29264</v>
      </c>
      <c r="AM45" s="33">
        <f>D6L238C8*CHOOSE(MIN(D6L238C9,RUN_YEARS),B7L802C4,B7L802C13,B7L802C22,B7L802C31,B7L802C40)</f>
        <v>0</v>
      </c>
      <c r="AN45" s="16" t="s">
        <v>29265</v>
      </c>
      <c r="AO45" s="33">
        <f>D6L238C8-D6L238C18</f>
        <v>0</v>
      </c>
      <c r="AP45" s="16" t="s">
        <v>29266</v>
      </c>
      <c r="AQ45" s="33">
        <f>CHOOSE(MIN(D6L238C9,RUN_YEARS),B7L802C2,B7L802C11,B7L802C20,B7L802C29,B7L802C38)</f>
        <v>13.234530814785295</v>
      </c>
      <c r="AR45" s="16" t="s">
        <v>29267</v>
      </c>
      <c r="AS45" s="33">
        <f>IF(D6L238C20=0,0,D6L238C18/D6L238C20)</f>
        <v>0</v>
      </c>
      <c r="AT45" s="16" t="s">
        <v>29268</v>
      </c>
      <c r="AU45" s="33">
        <f>IF(D6L238C5=0,0,D6L238C18/D6L238C5)</f>
        <v>0</v>
      </c>
      <c r="AV45" s="16" t="s">
        <v>29269</v>
      </c>
      <c r="AW45" s="33">
        <f>CHOOSE(MIN(D6L238C9,RUN_YEARS),B7L802C1,B7L802C10,B7L802C19,B7L802C28,B7L802C37)</f>
        <v>37.365607980282775</v>
      </c>
      <c r="AX45" s="16" t="s">
        <v>29270</v>
      </c>
      <c r="AY45" s="33">
        <f>IF(D6L238C23=0,0,D6L238C19/D6L238C23)</f>
        <v>0</v>
      </c>
      <c r="AZ45" s="16" t="s">
        <v>29271</v>
      </c>
      <c r="BA45" s="33">
        <f>IF(D6L238C5=0,0,D6L238C19/D6L238C5)</f>
        <v>0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0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0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</v>
      </c>
      <c r="R46" s="16" t="s">
        <v>29275</v>
      </c>
      <c r="S46" s="15">
        <f>D6L239C5-D6L239C7</f>
        <v>0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</v>
      </c>
      <c r="X46" s="16" t="s">
        <v>29277</v>
      </c>
      <c r="Y46" s="33">
        <f>D6L239C7-D6L239C10</f>
        <v>0</v>
      </c>
      <c r="Z46" s="16" t="s">
        <v>29278</v>
      </c>
      <c r="AA46" s="33">
        <f>CHOOSE(MIN(D6L239C9,RUN_YEARS),B7L802C7,B7L802C16,B7L802C25,B7L802C34,B7L802C43)</f>
        <v>4750</v>
      </c>
      <c r="AB46" s="16" t="s">
        <v>29279</v>
      </c>
      <c r="AC46" s="33">
        <f>IF(D6L239C12=0,0,D6L239C10/D6L239C12)</f>
        <v>0</v>
      </c>
      <c r="AD46" s="16" t="s">
        <v>29280</v>
      </c>
      <c r="AE46" s="33">
        <f>IF(D6L239C5=0,0,D6L239C10/D6L239C5)</f>
        <v>0</v>
      </c>
      <c r="AF46" s="16" t="s">
        <v>29281</v>
      </c>
      <c r="AG46" s="33">
        <f>CHOOSE(MIN(D6L239C9,RUN_YEARS),B7L802C5,B7L802C14,B7L802C23,B7L802C32,B7L802C41)</f>
        <v>98.997995027555262</v>
      </c>
      <c r="AH46" s="16" t="s">
        <v>29282</v>
      </c>
      <c r="AI46" s="33">
        <f>IF(D6L239C15=0,0,D6L239C11/D6L239C15)</f>
        <v>0</v>
      </c>
      <c r="AJ46" s="16" t="s">
        <v>29283</v>
      </c>
      <c r="AK46" s="33">
        <f>IF(D6L239C5=0,0,D6L239C11/D6L239C5)</f>
        <v>0</v>
      </c>
      <c r="AL46" s="16" t="s">
        <v>29284</v>
      </c>
      <c r="AM46" s="33">
        <f>D6L239C8*CHOOSE(MIN(D6L239C9,RUN_YEARS),B7L802C4,B7L802C13,B7L802C22,B7L802C31,B7L802C40)</f>
        <v>0</v>
      </c>
      <c r="AN46" s="16" t="s">
        <v>29285</v>
      </c>
      <c r="AO46" s="33">
        <f>D6L239C8-D6L239C18</f>
        <v>0</v>
      </c>
      <c r="AP46" s="16" t="s">
        <v>29286</v>
      </c>
      <c r="AQ46" s="33">
        <f>CHOOSE(MIN(D6L239C9,RUN_YEARS),B7L802C2,B7L802C11,B7L802C20,B7L802C29,B7L802C38)</f>
        <v>13.234530814785295</v>
      </c>
      <c r="AR46" s="16" t="s">
        <v>29287</v>
      </c>
      <c r="AS46" s="33">
        <f>IF(D6L239C20=0,0,D6L239C18/D6L239C20)</f>
        <v>0</v>
      </c>
      <c r="AT46" s="16" t="s">
        <v>29288</v>
      </c>
      <c r="AU46" s="33">
        <f>IF(D6L239C5=0,0,D6L239C18/D6L239C5)</f>
        <v>0</v>
      </c>
      <c r="AV46" s="16" t="s">
        <v>29289</v>
      </c>
      <c r="AW46" s="33">
        <f>CHOOSE(MIN(D6L239C9,RUN_YEARS),B7L802C1,B7L802C10,B7L802C19,B7L802C28,B7L802C37)</f>
        <v>37.365607980282775</v>
      </c>
      <c r="AX46" s="16" t="s">
        <v>29290</v>
      </c>
      <c r="AY46" s="33">
        <f>IF(D6L239C23=0,0,D6L239C19/D6L239C23)</f>
        <v>0</v>
      </c>
      <c r="AZ46" s="16" t="s">
        <v>29291</v>
      </c>
      <c r="BA46" s="33">
        <f>IF(D6L239C5=0,0,D6L239C19/D6L239C5)</f>
        <v>0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0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0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0</v>
      </c>
      <c r="R47" s="16" t="s">
        <v>29295</v>
      </c>
      <c r="S47" s="15">
        <f>SUM(D6L238C8:D6L239C8)</f>
        <v>0</v>
      </c>
      <c r="U47" s="21" t="str">
        <f>NULL_VALUE</f>
        <v>n/a</v>
      </c>
      <c r="V47" s="16" t="s">
        <v>29296</v>
      </c>
      <c r="W47" s="33">
        <f>SUM(D6L238C10:D6L239C10)</f>
        <v>0</v>
      </c>
      <c r="X47" s="16" t="s">
        <v>29297</v>
      </c>
      <c r="Y47" s="33">
        <f>SUM(D6L238C11:D6L239C11)</f>
        <v>0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0</v>
      </c>
      <c r="AD47" s="16" t="s">
        <v>29299</v>
      </c>
      <c r="AE47" s="33">
        <f>IF(D6L240C5=0,0,D6L240C10/D6L240C5)</f>
        <v>0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0</v>
      </c>
      <c r="AJ47" s="16" t="s">
        <v>29301</v>
      </c>
      <c r="AK47" s="33">
        <f>IF(D6L240C5=0,0,D6L240C11/D6L240C5)</f>
        <v>0</v>
      </c>
      <c r="AL47" s="16" t="s">
        <v>29302</v>
      </c>
      <c r="AM47" s="33">
        <f>SUM(D6L238C18:D6L239C18)</f>
        <v>0</v>
      </c>
      <c r="AN47" s="16" t="s">
        <v>29303</v>
      </c>
      <c r="AO47" s="33">
        <f>SUM(D6L238C19:D6L239C19)</f>
        <v>0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</v>
      </c>
      <c r="AT47" s="16" t="s">
        <v>29305</v>
      </c>
      <c r="AU47" s="33">
        <f>IF(D6L240C5=0,0,D6L240C18/D6L240C5)</f>
        <v>0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</v>
      </c>
      <c r="AZ47" s="16" t="s">
        <v>29307</v>
      </c>
      <c r="BA47" s="33">
        <f>IF(D6L240C5=0,0,D6L240C19/D6L240C5)</f>
        <v>0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-753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-753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-208</v>
      </c>
      <c r="R48" s="16" t="s">
        <v>29312</v>
      </c>
      <c r="S48" s="15">
        <f>SUM(D6L228C8,D6L237C8,D6L240C8)</f>
        <v>-545</v>
      </c>
      <c r="U48" s="21" t="str">
        <f>NULL_VALUE</f>
        <v>n/a</v>
      </c>
      <c r="V48" s="16" t="s">
        <v>29313</v>
      </c>
      <c r="W48" s="33">
        <f>SUM(D6L228C10,D6L237C10,D6L240C10)</f>
        <v>-197.30818959009792</v>
      </c>
      <c r="X48" s="16" t="s">
        <v>29314</v>
      </c>
      <c r="Y48" s="33">
        <f>SUM(D6L228C11,D6L237C11,D6L240C11)</f>
        <v>-10.691810409902075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-4.1538566229494298E-2</v>
      </c>
      <c r="AD48" s="16" t="s">
        <v>29316</v>
      </c>
      <c r="AE48" s="33">
        <f>IF(D6L241C5=0,0,D6L241C10/D6L241C5)</f>
        <v>0.26202946824714202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-0.10800027219668538</v>
      </c>
      <c r="AJ48" s="16" t="s">
        <v>29318</v>
      </c>
      <c r="AK48" s="33">
        <f>IF(D6L241C5=0,0,D6L241C11/D6L241C5)</f>
        <v>1.4198951407572477E-2</v>
      </c>
      <c r="AL48" s="16" t="s">
        <v>29319</v>
      </c>
      <c r="AM48" s="33">
        <f>SUM(D6L228C18,D6L237C18,D6L240C18)</f>
        <v>-142.54544485085503</v>
      </c>
      <c r="AN48" s="16" t="s">
        <v>29320</v>
      </c>
      <c r="AO48" s="33">
        <f>SUM(D6L228C19,D6L237C19,D6L240C19)</f>
        <v>-402.45455514914499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-10.770721444209171</v>
      </c>
      <c r="AT48" s="16" t="s">
        <v>29322</v>
      </c>
      <c r="AU48" s="33">
        <f>IF(D6L241C5=0,0,D6L241C18/D6L241C5)</f>
        <v>0.18930337961600935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-10.770721444209171</v>
      </c>
      <c r="AZ48" s="16" t="s">
        <v>29324</v>
      </c>
      <c r="BA48" s="33">
        <f>IF(D6L241C5=0,0,D6L241C19/D6L241C5)</f>
        <v>0.53446820072927625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2318.9299266666667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1994.2797369333334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997.13986846666671</v>
      </c>
      <c r="R8" s="16" t="s">
        <v>29335</v>
      </c>
      <c r="S8" s="15">
        <f>D6L301C5-D6L301C7</f>
        <v>997.13986846666671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934.56177666335157</v>
      </c>
      <c r="X8" s="16" t="s">
        <v>29337</v>
      </c>
      <c r="Y8" s="33">
        <f>D6L301C7-D6L301C10</f>
        <v>62.578091803315147</v>
      </c>
      <c r="Z8" s="16" t="s">
        <v>29338</v>
      </c>
      <c r="AA8" s="33">
        <f>CHOOSE(MIN(D6L301C9,RUN_YEARS),B7L803C7,B7L803C16,B7L803C25,B7L803C34,B7L803C43)</f>
        <v>66323.333333333328</v>
      </c>
      <c r="AB8" s="16" t="s">
        <v>29339</v>
      </c>
      <c r="AC8" s="33">
        <f>IF(D6L301C12=0,0,D6L301C10/D6L301C12)</f>
        <v>1.4090995275619717E-2</v>
      </c>
      <c r="AD8" s="16" t="s">
        <v>29340</v>
      </c>
      <c r="AE8" s="33">
        <f>IF(D6L301C5=0,0,D6L301C10/D6L301C5)</f>
        <v>0.46862120662192386</v>
      </c>
      <c r="AF8" s="16" t="s">
        <v>29341</v>
      </c>
      <c r="AG8" s="33">
        <f>CHOOSE(MIN(D6L301C9,RUN_YEARS),B7L803C5,B7L803C14,B7L803C23,B7L803C32,B7L803C41)</f>
        <v>1708.0764258769084</v>
      </c>
      <c r="AH8" s="16" t="s">
        <v>29342</v>
      </c>
      <c r="AI8" s="33">
        <f>IF(D6L301C15=0,0,D6L301C11/D6L301C15)</f>
        <v>3.6636587716611227E-2</v>
      </c>
      <c r="AJ8" s="16" t="s">
        <v>29343</v>
      </c>
      <c r="AK8" s="33">
        <f>IF(D6L301C5=0,0,D6L301C11/D6L301C5)</f>
        <v>3.1378793378076156E-2</v>
      </c>
      <c r="AL8" s="16" t="s">
        <v>29344</v>
      </c>
      <c r="AM8" s="33">
        <f>D6L301C8*CHOOSE(MIN(D6L301C9,RUN_YEARS),B7L803C4,B7L803C13,B7L803C22,B7L803C31,B7L803C40)</f>
        <v>211.80331753628238</v>
      </c>
      <c r="AN8" s="16" t="s">
        <v>29345</v>
      </c>
      <c r="AO8" s="33">
        <f>D6L301C8-D6L301C18</f>
        <v>785.33655093038431</v>
      </c>
      <c r="AP8" s="16" t="s">
        <v>29346</v>
      </c>
      <c r="AQ8" s="33">
        <f>CHOOSE(MIN(D6L301C9,RUN_YEARS),B7L803C2,B7L803C11,B7L803C20,B7L803C29,B7L803C38)</f>
        <v>171.96118218784545</v>
      </c>
      <c r="AR8" s="16" t="s">
        <v>29347</v>
      </c>
      <c r="AS8" s="33">
        <f>IF(D6L301C20=0,0,D6L301C18/D6L301C20)</f>
        <v>1.2316926113296576</v>
      </c>
      <c r="AT8" s="16" t="s">
        <v>29348</v>
      </c>
      <c r="AU8" s="33">
        <f>IF(D6L301C5=0,0,D6L301C18/D6L301C5)</f>
        <v>0.10620542023957932</v>
      </c>
      <c r="AV8" s="16" t="s">
        <v>29349</v>
      </c>
      <c r="AW8" s="33">
        <f>CHOOSE(MIN(D6L301C9,RUN_YEARS),B7L803C1,B7L803C10,B7L803C19,B7L803C28,B7L803C37)</f>
        <v>637.60758464125604</v>
      </c>
      <c r="AX8" s="16" t="s">
        <v>29350</v>
      </c>
      <c r="AY8" s="33">
        <f>IF(D6L301C23=0,0,D6L301C19/D6L301C23)</f>
        <v>1.2316926113296576</v>
      </c>
      <c r="AZ8" s="16" t="s">
        <v>29351</v>
      </c>
      <c r="BA8" s="33">
        <f>IF(D6L301C5=0,0,D6L301C19/D6L301C5)</f>
        <v>0.39379457976042065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4.4805556137629883E-2</v>
      </c>
      <c r="J9" s="16" t="s">
        <v>29372</v>
      </c>
      <c r="K9" s="21">
        <f>IF(FLOW_THRU_100PCT="Y",1,INDEX(VariabilityMatrix,D6L302C1,D6L302C9))</f>
        <v>0.5109438615621078</v>
      </c>
      <c r="L9" s="16" t="s">
        <v>29352</v>
      </c>
      <c r="M9" s="15">
        <f>IF(D6L302C2&lt;&gt;0,D6L302C2*D6L302C4,D6L302C3*D6L302C4)</f>
        <v>2.2893123872398412E-2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1.1446561936199206E-2</v>
      </c>
      <c r="R9" s="16" t="s">
        <v>29354</v>
      </c>
      <c r="S9" s="15">
        <f>D6L302C5-D6L302C7</f>
        <v>1.1446561936199206E-2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1.0724649980904435E-2</v>
      </c>
      <c r="X9" s="16" t="s">
        <v>29356</v>
      </c>
      <c r="Y9" s="33">
        <f>D6L302C7-D6L302C10</f>
        <v>7.219119552947708E-4</v>
      </c>
      <c r="Z9" s="16" t="s">
        <v>29357</v>
      </c>
      <c r="AA9" s="33">
        <f>CHOOSE(MIN(D6L302C9,RUN_YEARS),B7L803C7,B7L803C16,B7L803C25,B7L803C34,B7L803C43)</f>
        <v>68492.2</v>
      </c>
      <c r="AB9" s="16" t="s">
        <v>29358</v>
      </c>
      <c r="AC9" s="33">
        <f>IF(D6L302C12=0,0,D6L302C10/D6L302C12)</f>
        <v>1.5658206308024031E-7</v>
      </c>
      <c r="AD9" s="16" t="s">
        <v>29359</v>
      </c>
      <c r="AE9" s="33">
        <f>IF(D6L302C5=0,0,D6L302C10/D6L302C5)</f>
        <v>0.4684659918271285</v>
      </c>
      <c r="AF9" s="16" t="s">
        <v>29360</v>
      </c>
      <c r="AG9" s="33">
        <f>CHOOSE(MIN(D6L302C9,RUN_YEARS),B7L803C5,B7L803C14,B7L803C23,B7L803C32,B7L803C41)</f>
        <v>1773.2455358048044</v>
      </c>
      <c r="AH9" s="16" t="s">
        <v>29361</v>
      </c>
      <c r="AI9" s="33">
        <f>IF(D6L302C15=0,0,D6L302C11/D6L302C15)</f>
        <v>4.071133640086251E-7</v>
      </c>
      <c r="AJ9" s="16" t="s">
        <v>29362</v>
      </c>
      <c r="AK9" s="33">
        <f>IF(D6L302C5=0,0,D6L302C11/D6L302C5)</f>
        <v>3.1534008172871483E-2</v>
      </c>
      <c r="AL9" s="16" t="s">
        <v>29363</v>
      </c>
      <c r="AM9" s="33">
        <f>D6L302C8*CHOOSE(MIN(D6L302C9,RUN_YEARS),B7L803C4,B7L803C13,B7L803C22,B7L803C31,B7L803C40)</f>
        <v>2.3179060488809607E-3</v>
      </c>
      <c r="AN9" s="16" t="s">
        <v>29364</v>
      </c>
      <c r="AO9" s="33">
        <f>D6L302C8-D6L302C18</f>
        <v>9.1286558873182461E-3</v>
      </c>
      <c r="AP9" s="16" t="s">
        <v>29365</v>
      </c>
      <c r="AQ9" s="33">
        <f>CHOOSE(MIN(D6L302C9,RUN_YEARS),B7L803C2,B7L803C11,B7L803C20,B7L803C29,B7L803C38)</f>
        <v>167.87292095056193</v>
      </c>
      <c r="AR9" s="16" t="s">
        <v>29366</v>
      </c>
      <c r="AS9" s="33">
        <f>IF(D6L302C20=0,0,D6L302C18/D6L302C20)</f>
        <v>1.3807504127265273E-5</v>
      </c>
      <c r="AT9" s="16" t="s">
        <v>29367</v>
      </c>
      <c r="AU9" s="33">
        <f>IF(D6L302C5=0,0,D6L302C18/D6L302C5)</f>
        <v>0.10124900654888755</v>
      </c>
      <c r="AV9" s="16" t="s">
        <v>29368</v>
      </c>
      <c r="AW9" s="33">
        <f>CHOOSE(MIN(D6L302C9,RUN_YEARS),B7L803C1,B7L803C10,B7L803C19,B7L803C28,B7L803C37)</f>
        <v>661.13729195214626</v>
      </c>
      <c r="AX9" s="16" t="s">
        <v>29369</v>
      </c>
      <c r="AY9" s="33">
        <f>IF(D6L302C23=0,0,D6L302C19/D6L302C23)</f>
        <v>1.3807504127265274E-5</v>
      </c>
      <c r="AZ9" s="16" t="s">
        <v>29370</v>
      </c>
      <c r="BA9" s="33">
        <f>IF(D6L302C5=0,0,D6L302C19/D6L302C5)</f>
        <v>0.39875099345111248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1.3258982613058802E-3</v>
      </c>
      <c r="J10" s="16" t="s">
        <v>29393</v>
      </c>
      <c r="K10" s="21">
        <f>IF(FLOW_THRU_100PCT="Y",1,INDEX(VariabilityMatrix,D6L303C1,D6L303C9))</f>
        <v>0.5109438615621078</v>
      </c>
      <c r="L10" s="16" t="s">
        <v>29373</v>
      </c>
      <c r="M10" s="15">
        <f>IF(D6L303C2&lt;&gt;0,D6L303C2*D6L303C4,D6L303C3*D6L303C4)</f>
        <v>6.7745957767011112E-4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3.3872978883505556E-4</v>
      </c>
      <c r="R10" s="16" t="s">
        <v>29375</v>
      </c>
      <c r="S10" s="15">
        <f>D6L303C5-D6L303C7</f>
        <v>3.3872978883505556E-4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3.1736677297601623E-4</v>
      </c>
      <c r="X10" s="16" t="s">
        <v>29377</v>
      </c>
      <c r="Y10" s="33">
        <f>D6L303C7-D6L303C10</f>
        <v>2.1363015859039334E-5</v>
      </c>
      <c r="Z10" s="16" t="s">
        <v>29378</v>
      </c>
      <c r="AA10" s="33">
        <f>CHOOSE(MIN(D6L303C9,RUN_YEARS),B7L803C7,B7L803C16,B7L803C25,B7L803C34,B7L803C43)</f>
        <v>68492.2</v>
      </c>
      <c r="AB10" s="16" t="s">
        <v>29379</v>
      </c>
      <c r="AC10" s="33">
        <f>IF(D6L303C12=0,0,D6L303C10/D6L303C12)</f>
        <v>4.6336192000843341E-9</v>
      </c>
      <c r="AD10" s="16" t="s">
        <v>29380</v>
      </c>
      <c r="AE10" s="33">
        <f>IF(D6L303C5=0,0,D6L303C10/D6L303C5)</f>
        <v>0.46846599182712856</v>
      </c>
      <c r="AF10" s="16" t="s">
        <v>29381</v>
      </c>
      <c r="AG10" s="33">
        <f>CHOOSE(MIN(D6L303C9,RUN_YEARS),B7L803C5,B7L803C14,B7L803C23,B7L803C32,B7L803C41)</f>
        <v>1773.2455358048044</v>
      </c>
      <c r="AH10" s="16" t="s">
        <v>29382</v>
      </c>
      <c r="AI10" s="33">
        <f>IF(D6L303C15=0,0,D6L303C11/D6L303C15)</f>
        <v>1.2047409920219269E-8</v>
      </c>
      <c r="AJ10" s="16" t="s">
        <v>29383</v>
      </c>
      <c r="AK10" s="33">
        <f>IF(D6L303C5=0,0,D6L303C11/D6L303C5)</f>
        <v>3.1534008172871462E-2</v>
      </c>
      <c r="AL10" s="16" t="s">
        <v>29384</v>
      </c>
      <c r="AM10" s="33">
        <f>D6L303C8*CHOOSE(MIN(D6L303C9,RUN_YEARS),B7L803C4,B7L803C13,B7L803C22,B7L803C31,B7L803C40)</f>
        <v>6.8592109216127675E-5</v>
      </c>
      <c r="AN10" s="16" t="s">
        <v>29385</v>
      </c>
      <c r="AO10" s="33">
        <f>D6L303C8-D6L303C18</f>
        <v>2.7013767961892791E-4</v>
      </c>
      <c r="AP10" s="16" t="s">
        <v>29386</v>
      </c>
      <c r="AQ10" s="33">
        <f>CHOOSE(MIN(D6L303C9,RUN_YEARS),B7L803C2,B7L803C11,B7L803C20,B7L803C29,B7L803C38)</f>
        <v>167.87292095056193</v>
      </c>
      <c r="AR10" s="16" t="s">
        <v>29387</v>
      </c>
      <c r="AS10" s="33">
        <f>IF(D6L303C20=0,0,D6L303C18/D6L303C20)</f>
        <v>4.0859543533127565E-7</v>
      </c>
      <c r="AT10" s="16" t="s">
        <v>29388</v>
      </c>
      <c r="AU10" s="33">
        <f>IF(D6L303C5=0,0,D6L303C18/D6L303C5)</f>
        <v>0.10124900654888755</v>
      </c>
      <c r="AV10" s="16" t="s">
        <v>29389</v>
      </c>
      <c r="AW10" s="33">
        <f>CHOOSE(MIN(D6L303C9,RUN_YEARS),B7L803C1,B7L803C10,B7L803C19,B7L803C28,B7L803C37)</f>
        <v>661.13729195214626</v>
      </c>
      <c r="AX10" s="16" t="s">
        <v>29390</v>
      </c>
      <c r="AY10" s="33">
        <f>IF(D6L303C23=0,0,D6L303C19/D6L303C23)</f>
        <v>4.085954353312757E-7</v>
      </c>
      <c r="AZ10" s="16" t="s">
        <v>29391</v>
      </c>
      <c r="BA10" s="33">
        <f>IF(D6L303C5=0,0,D6L303C19/D6L303C5)</f>
        <v>0.39875099345111248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2.1763694601865901E-2</v>
      </c>
      <c r="J11" s="16" t="s">
        <v>29414</v>
      </c>
      <c r="K11" s="21">
        <f>IF(FLOW_THRU_100PCT="Y",1,INDEX(VariabilityMatrix,D6L304C1,D6L304C9))</f>
        <v>0.50879836210622409</v>
      </c>
      <c r="L11" s="16" t="s">
        <v>29394</v>
      </c>
      <c r="M11" s="15">
        <f>IF(D6L304C2&lt;&gt;0,D6L304C2*D6L304C4,D6L304C3*D6L304C4)</f>
        <v>1.1073332166809441E-2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5.5366660834047206E-3</v>
      </c>
      <c r="R11" s="16" t="s">
        <v>29396</v>
      </c>
      <c r="S11" s="15">
        <f>D6L304C5-D6L304C7</f>
        <v>5.5366660834047206E-3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5.1720656590769857E-3</v>
      </c>
      <c r="X11" s="16" t="s">
        <v>29398</v>
      </c>
      <c r="Y11" s="33">
        <f>D6L304C7-D6L304C10</f>
        <v>3.6460042432773492E-4</v>
      </c>
      <c r="Z11" s="16" t="s">
        <v>29399</v>
      </c>
      <c r="AA11" s="33">
        <f>CHOOSE(MIN(D6L304C9,RUN_YEARS),B7L803C7,B7L803C16,B7L803C25,B7L803C34,B7L803C43)</f>
        <v>63437</v>
      </c>
      <c r="AB11" s="16" t="s">
        <v>29400</v>
      </c>
      <c r="AC11" s="33">
        <f>IF(D6L304C12=0,0,D6L304C10/D6L304C12)</f>
        <v>8.1530741666172518E-8</v>
      </c>
      <c r="AD11" s="16" t="s">
        <v>29401</v>
      </c>
      <c r="AE11" s="33">
        <f>IF(D6L304C5=0,0,D6L304C10/D6L304C5)</f>
        <v>0.46707400998765602</v>
      </c>
      <c r="AF11" s="16" t="s">
        <v>29402</v>
      </c>
      <c r="AG11" s="33">
        <f>CHOOSE(MIN(D6L304C9,RUN_YEARS),B7L803C5,B7L803C14,B7L803C23,B7L803C32,B7L803C41)</f>
        <v>1719.976165651962</v>
      </c>
      <c r="AH11" s="16" t="s">
        <v>29403</v>
      </c>
      <c r="AI11" s="33">
        <f>IF(D6L304C15=0,0,D6L304C11/D6L304C15)</f>
        <v>2.1197992833204875E-7</v>
      </c>
      <c r="AJ11" s="16" t="s">
        <v>29404</v>
      </c>
      <c r="AK11" s="33">
        <f>IF(D6L304C5=0,0,D6L304C11/D6L304C5)</f>
        <v>3.2925990012343975E-2</v>
      </c>
      <c r="AL11" s="16" t="s">
        <v>29405</v>
      </c>
      <c r="AM11" s="33">
        <f>D6L304C8*CHOOSE(MIN(D6L304C9,RUN_YEARS),B7L803C4,B7L803C13,B7L803C22,B7L803C31,B7L803C40)</f>
        <v>1.2145304779654148E-3</v>
      </c>
      <c r="AN11" s="16" t="s">
        <v>29406</v>
      </c>
      <c r="AO11" s="33">
        <f>D6L304C8-D6L304C18</f>
        <v>4.3221356054393058E-3</v>
      </c>
      <c r="AP11" s="16" t="s">
        <v>29407</v>
      </c>
      <c r="AQ11" s="33">
        <f>CHOOSE(MIN(D6L304C9,RUN_YEARS),B7L803C2,B7L803C11,B7L803C20,B7L803C29,B7L803C38)</f>
        <v>176.74924869421784</v>
      </c>
      <c r="AR11" s="16" t="s">
        <v>29408</v>
      </c>
      <c r="AS11" s="33">
        <f>IF(D6L304C20=0,0,D6L304C18/D6L304C20)</f>
        <v>6.8714887725864879E-6</v>
      </c>
      <c r="AT11" s="16" t="s">
        <v>29409</v>
      </c>
      <c r="AU11" s="33">
        <f>IF(D6L304C5=0,0,D6L304C18/D6L304C5)</f>
        <v>0.10968066880588821</v>
      </c>
      <c r="AV11" s="16" t="s">
        <v>29410</v>
      </c>
      <c r="AW11" s="33">
        <f>CHOOSE(MIN(D6L304C9,RUN_YEARS),B7L803C1,B7L803C10,B7L803C19,B7L803C28,B7L803C37)</f>
        <v>628.9955129785385</v>
      </c>
      <c r="AX11" s="16" t="s">
        <v>29411</v>
      </c>
      <c r="AY11" s="33">
        <f>IF(D6L304C23=0,0,D6L304C19/D6L304C23)</f>
        <v>6.8714887725864879E-6</v>
      </c>
      <c r="AZ11" s="16" t="s">
        <v>29412</v>
      </c>
      <c r="BA11" s="33">
        <f>IF(D6L304C5=0,0,D6L304C19/D6L304C5)</f>
        <v>0.39031933119411177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0.18340930656711213</v>
      </c>
      <c r="J12" s="16" t="s">
        <v>29435</v>
      </c>
      <c r="K12" s="21">
        <f>IF(FLOW_THRU_100PCT="Y",1,INDEX(VariabilityMatrix,D6L305C1,D6L305C9))</f>
        <v>0.28093159778296917</v>
      </c>
      <c r="L12" s="16" t="s">
        <v>29415</v>
      </c>
      <c r="M12" s="15">
        <f>IF(D6L305C2&lt;&gt;0,D6L305C2*D6L305C4,D6L305C3*D6L305C4)</f>
        <v>5.1525469542165227E-2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2.5762734771082613E-2</v>
      </c>
      <c r="R12" s="16" t="s">
        <v>29417</v>
      </c>
      <c r="S12" s="15">
        <f>D6L305C5-D6L305C7</f>
        <v>2.5762734771082613E-2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2.4137930193428934E-2</v>
      </c>
      <c r="X12" s="16" t="s">
        <v>29419</v>
      </c>
      <c r="Y12" s="33">
        <f>D6L305C7-D6L305C10</f>
        <v>1.6248045776536789E-3</v>
      </c>
      <c r="Z12" s="16" t="s">
        <v>29420</v>
      </c>
      <c r="AA12" s="33">
        <f>CHOOSE(MIN(D6L305C9,RUN_YEARS),B7L803C7,B7L803C16,B7L803C25,B7L803C34,B7L803C43)</f>
        <v>68492.2</v>
      </c>
      <c r="AB12" s="16" t="s">
        <v>29421</v>
      </c>
      <c r="AC12" s="33">
        <f>IF(D6L305C12=0,0,D6L305C10/D6L305C12)</f>
        <v>3.5241867239523529E-7</v>
      </c>
      <c r="AD12" s="16" t="s">
        <v>29422</v>
      </c>
      <c r="AE12" s="33">
        <f>IF(D6L305C5=0,0,D6L305C10/D6L305C5)</f>
        <v>0.4684659918271285</v>
      </c>
      <c r="AF12" s="16" t="s">
        <v>29423</v>
      </c>
      <c r="AG12" s="33">
        <f>CHOOSE(MIN(D6L305C9,RUN_YEARS),B7L803C5,B7L803C14,B7L803C23,B7L803C32,B7L803C41)</f>
        <v>1773.2455358048044</v>
      </c>
      <c r="AH12" s="16" t="s">
        <v>29424</v>
      </c>
      <c r="AI12" s="33">
        <f>IF(D6L305C15=0,0,D6L305C11/D6L305C15)</f>
        <v>9.1628854822761245E-7</v>
      </c>
      <c r="AJ12" s="16" t="s">
        <v>29425</v>
      </c>
      <c r="AK12" s="33">
        <f>IF(D6L305C5=0,0,D6L305C11/D6L305C5)</f>
        <v>3.1534008172871483E-2</v>
      </c>
      <c r="AL12" s="16" t="s">
        <v>29426</v>
      </c>
      <c r="AM12" s="33">
        <f>D6L305C8*CHOOSE(MIN(D6L305C9,RUN_YEARS),B7L803C4,B7L803C13,B7L803C22,B7L803C31,B7L803C40)</f>
        <v>5.2169026031091926E-3</v>
      </c>
      <c r="AN12" s="16" t="s">
        <v>29427</v>
      </c>
      <c r="AO12" s="33">
        <f>D6L305C8-D6L305C18</f>
        <v>2.054583216797342E-2</v>
      </c>
      <c r="AP12" s="16" t="s">
        <v>29428</v>
      </c>
      <c r="AQ12" s="33">
        <f>CHOOSE(MIN(D6L305C9,RUN_YEARS),B7L803C2,B7L803C11,B7L803C20,B7L803C29,B7L803C38)</f>
        <v>167.87292095056193</v>
      </c>
      <c r="AR12" s="16" t="s">
        <v>29429</v>
      </c>
      <c r="AS12" s="33">
        <f>IF(D6L305C20=0,0,D6L305C18/D6L305C20)</f>
        <v>3.1076498660826632E-5</v>
      </c>
      <c r="AT12" s="16" t="s">
        <v>29430</v>
      </c>
      <c r="AU12" s="33">
        <f>IF(D6L305C5=0,0,D6L305C18/D6L305C5)</f>
        <v>0.10124900654888754</v>
      </c>
      <c r="AV12" s="16" t="s">
        <v>29431</v>
      </c>
      <c r="AW12" s="33">
        <f>CHOOSE(MIN(D6L305C9,RUN_YEARS),B7L803C1,B7L803C10,B7L803C19,B7L803C28,B7L803C37)</f>
        <v>661.13729195214626</v>
      </c>
      <c r="AX12" s="16" t="s">
        <v>29432</v>
      </c>
      <c r="AY12" s="33">
        <f>IF(D6L305C23=0,0,D6L305C19/D6L305C23)</f>
        <v>3.1076498660826632E-5</v>
      </c>
      <c r="AZ12" s="16" t="s">
        <v>29433</v>
      </c>
      <c r="BA12" s="33">
        <f>IF(D6L305C5=0,0,D6L305C19/D6L305C5)</f>
        <v>0.39875099345111242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7.1265921321053055E-2</v>
      </c>
      <c r="J13" s="16" t="s">
        <v>29456</v>
      </c>
      <c r="K13" s="21">
        <f>IF(FLOW_THRU_100PCT="Y",1,INDEX(VariabilityMatrix,D6L306C1,D6L306C9))</f>
        <v>0.5109438615621078</v>
      </c>
      <c r="L13" s="16" t="s">
        <v>29436</v>
      </c>
      <c r="M13" s="15">
        <f>IF(D6L306C2&lt;&gt;0,D6L306C2*D6L306C4,D6L306C3*D6L306C4)</f>
        <v>3.6412885037560197E-2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1.8206442518780099E-2</v>
      </c>
      <c r="R13" s="16" t="s">
        <v>29438</v>
      </c>
      <c r="S13" s="15">
        <f>D6L306C5-D6L306C7</f>
        <v>1.8206442518780099E-2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1.7058198304407846E-2</v>
      </c>
      <c r="X13" s="16" t="s">
        <v>29440</v>
      </c>
      <c r="Y13" s="33">
        <f>D6L306C7-D6L306C10</f>
        <v>1.1482442143722522E-3</v>
      </c>
      <c r="Z13" s="16" t="s">
        <v>29441</v>
      </c>
      <c r="AA13" s="33">
        <f>CHOOSE(MIN(D6L306C9,RUN_YEARS),B7L803C7,B7L803C16,B7L803C25,B7L803C34,B7L803C43)</f>
        <v>68492.2</v>
      </c>
      <c r="AB13" s="16" t="s">
        <v>29442</v>
      </c>
      <c r="AC13" s="33">
        <f>IF(D6L306C12=0,0,D6L306C10/D6L306C12)</f>
        <v>2.4905315210210577E-7</v>
      </c>
      <c r="AD13" s="16" t="s">
        <v>29443</v>
      </c>
      <c r="AE13" s="33">
        <f>IF(D6L306C5=0,0,D6L306C10/D6L306C5)</f>
        <v>0.46846599182712856</v>
      </c>
      <c r="AF13" s="16" t="s">
        <v>29444</v>
      </c>
      <c r="AG13" s="33">
        <f>CHOOSE(MIN(D6L306C9,RUN_YEARS),B7L803C5,B7L803C14,B7L803C23,B7L803C32,B7L803C41)</f>
        <v>1773.2455358048044</v>
      </c>
      <c r="AH13" s="16" t="s">
        <v>29445</v>
      </c>
      <c r="AI13" s="33">
        <f>IF(D6L306C15=0,0,D6L306C11/D6L306C15)</f>
        <v>6.4753819546547489E-7</v>
      </c>
      <c r="AJ13" s="16" t="s">
        <v>29446</v>
      </c>
      <c r="AK13" s="33">
        <f>IF(D6L306C5=0,0,D6L306C11/D6L306C5)</f>
        <v>3.1534008172871462E-2</v>
      </c>
      <c r="AL13" s="16" t="s">
        <v>29447</v>
      </c>
      <c r="AM13" s="33">
        <f>D6L306C8*CHOOSE(MIN(D6L306C9,RUN_YEARS),B7L803C4,B7L803C13,B7L803C22,B7L803C31,B7L803C40)</f>
        <v>3.6867684356318218E-3</v>
      </c>
      <c r="AN13" s="16" t="s">
        <v>29448</v>
      </c>
      <c r="AO13" s="33">
        <f>D6L306C8-D6L306C18</f>
        <v>1.4519674083148276E-2</v>
      </c>
      <c r="AP13" s="16" t="s">
        <v>29449</v>
      </c>
      <c r="AQ13" s="33">
        <f>CHOOSE(MIN(D6L306C9,RUN_YEARS),B7L803C2,B7L803C11,B7L803C20,B7L803C29,B7L803C38)</f>
        <v>167.87292095056193</v>
      </c>
      <c r="AR13" s="16" t="s">
        <v>29450</v>
      </c>
      <c r="AS13" s="33">
        <f>IF(D6L306C20=0,0,D6L306C18/D6L306C20)</f>
        <v>2.1961662516836553E-5</v>
      </c>
      <c r="AT13" s="16" t="s">
        <v>29451</v>
      </c>
      <c r="AU13" s="33">
        <f>IF(D6L306C5=0,0,D6L306C18/D6L306C5)</f>
        <v>0.10124900654888755</v>
      </c>
      <c r="AV13" s="16" t="s">
        <v>29452</v>
      </c>
      <c r="AW13" s="33">
        <f>CHOOSE(MIN(D6L306C9,RUN_YEARS),B7L803C1,B7L803C10,B7L803C19,B7L803C28,B7L803C37)</f>
        <v>661.13729195214626</v>
      </c>
      <c r="AX13" s="16" t="s">
        <v>29453</v>
      </c>
      <c r="AY13" s="33">
        <f>IF(D6L306C23=0,0,D6L306C19/D6L306C23)</f>
        <v>2.1961662516836553E-5</v>
      </c>
      <c r="AZ13" s="16" t="s">
        <v>29454</v>
      </c>
      <c r="BA13" s="33">
        <f>IF(D6L306C5=0,0,D6L306C19/D6L306C5)</f>
        <v>0.39875099345111242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1.3134787269867648E-2</v>
      </c>
      <c r="J14" s="16" t="s">
        <v>29477</v>
      </c>
      <c r="K14" s="21">
        <f>IF(FLOW_THRU_100PCT="Y",1,INDEX(VariabilityMatrix,D6L307C1,D6L307C9))</f>
        <v>0.50879836210622409</v>
      </c>
      <c r="L14" s="16" t="s">
        <v>29457</v>
      </c>
      <c r="M14" s="15">
        <f>IF(D6L307C2&lt;&gt;0,D6L307C2*D6L307C4,D6L307C3*D6L307C4)</f>
        <v>6.6829582495223422E-3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3.3414791247611711E-3</v>
      </c>
      <c r="R14" s="16" t="s">
        <v>29459</v>
      </c>
      <c r="S14" s="15">
        <f>D6L307C5-D6L307C7</f>
        <v>3.3414791247611711E-3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3.1214361081844865E-3</v>
      </c>
      <c r="X14" s="16" t="s">
        <v>29461</v>
      </c>
      <c r="Y14" s="33">
        <f>D6L307C7-D6L307C10</f>
        <v>2.2004301657668453E-4</v>
      </c>
      <c r="Z14" s="16" t="s">
        <v>29462</v>
      </c>
      <c r="AA14" s="33">
        <f>CHOOSE(MIN(D6L307C9,RUN_YEARS),B7L803C7,B7L803C16,B7L803C25,B7L803C34,B7L803C43)</f>
        <v>63437</v>
      </c>
      <c r="AB14" s="16" t="s">
        <v>29463</v>
      </c>
      <c r="AC14" s="33">
        <f>IF(D6L307C12=0,0,D6L307C10/D6L307C12)</f>
        <v>4.9205291993386926E-8</v>
      </c>
      <c r="AD14" s="16" t="s">
        <v>29464</v>
      </c>
      <c r="AE14" s="33">
        <f>IF(D6L307C5=0,0,D6L307C10/D6L307C5)</f>
        <v>0.46707400998765602</v>
      </c>
      <c r="AF14" s="16" t="s">
        <v>29465</v>
      </c>
      <c r="AG14" s="33">
        <f>CHOOSE(MIN(D6L307C9,RUN_YEARS),B7L803C5,B7L803C14,B7L803C23,B7L803C32,B7L803C41)</f>
        <v>1719.976165651962</v>
      </c>
      <c r="AH14" s="16" t="s">
        <v>29466</v>
      </c>
      <c r="AI14" s="33">
        <f>IF(D6L307C15=0,0,D6L307C11/D6L307C15)</f>
        <v>1.2793375918280621E-7</v>
      </c>
      <c r="AJ14" s="16" t="s">
        <v>29467</v>
      </c>
      <c r="AK14" s="33">
        <f>IF(D6L307C5=0,0,D6L307C11/D6L307C5)</f>
        <v>3.2925990012343996E-2</v>
      </c>
      <c r="AL14" s="16" t="s">
        <v>29468</v>
      </c>
      <c r="AM14" s="33">
        <f>D6L307C8*CHOOSE(MIN(D6L307C9,RUN_YEARS),B7L803C4,B7L803C13,B7L803C22,B7L803C31,B7L803C40)</f>
        <v>7.3299133040943842E-4</v>
      </c>
      <c r="AN14" s="16" t="s">
        <v>29469</v>
      </c>
      <c r="AO14" s="33">
        <f>D6L307C8-D6L307C18</f>
        <v>2.6084877943517324E-3</v>
      </c>
      <c r="AP14" s="16" t="s">
        <v>29470</v>
      </c>
      <c r="AQ14" s="33">
        <f>CHOOSE(MIN(D6L307C9,RUN_YEARS),B7L803C2,B7L803C11,B7L803C20,B7L803C29,B7L803C38)</f>
        <v>176.74924869421784</v>
      </c>
      <c r="AR14" s="16" t="s">
        <v>29471</v>
      </c>
      <c r="AS14" s="33">
        <f>IF(D6L307C20=0,0,D6L307C18/D6L307C20)</f>
        <v>4.147069002129328E-6</v>
      </c>
      <c r="AT14" s="16" t="s">
        <v>29472</v>
      </c>
      <c r="AU14" s="33">
        <f>IF(D6L307C5=0,0,D6L307C18/D6L307C5)</f>
        <v>0.10968066880588821</v>
      </c>
      <c r="AV14" s="16" t="s">
        <v>29473</v>
      </c>
      <c r="AW14" s="33">
        <f>CHOOSE(MIN(D6L307C9,RUN_YEARS),B7L803C1,B7L803C10,B7L803C19,B7L803C28,B7L803C37)</f>
        <v>628.9955129785385</v>
      </c>
      <c r="AX14" s="16" t="s">
        <v>29474</v>
      </c>
      <c r="AY14" s="33">
        <f>IF(D6L307C23=0,0,D6L307C19/D6L307C23)</f>
        <v>4.147069002129328E-6</v>
      </c>
      <c r="AZ14" s="16" t="s">
        <v>29475</v>
      </c>
      <c r="BA14" s="33">
        <f>IF(D6L307C5=0,0,D6L307C19/D6L307C5)</f>
        <v>0.39031933119411177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2.9744697629072482E-3</v>
      </c>
      <c r="J15" s="16" t="s">
        <v>29498</v>
      </c>
      <c r="K15" s="21">
        <f>IF(FLOW_THRU_100PCT="Y",1,INDEX(VariabilityMatrix,D6L308C1,D6L308C9))</f>
        <v>0.50879836210622409</v>
      </c>
      <c r="L15" s="16" t="s">
        <v>29478</v>
      </c>
      <c r="M15" s="15">
        <f>IF(D6L308C2&lt;&gt;0,D6L308C2*D6L308C4,D6L308C3*D6L308C4)</f>
        <v>1.5134053435016965E-3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7.5670267175084825E-4</v>
      </c>
      <c r="R15" s="16" t="s">
        <v>29480</v>
      </c>
      <c r="S15" s="15">
        <f>D6L308C5-D6L308C7</f>
        <v>7.5670267175084825E-4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7.0687230252608339E-4</v>
      </c>
      <c r="X15" s="16" t="s">
        <v>29482</v>
      </c>
      <c r="Y15" s="33">
        <f>D6L308C7-D6L308C10</f>
        <v>4.983036922476486E-5</v>
      </c>
      <c r="Z15" s="16" t="s">
        <v>29483</v>
      </c>
      <c r="AA15" s="33">
        <f>CHOOSE(MIN(D6L308C9,RUN_YEARS),B7L803C7,B7L803C16,B7L803C25,B7L803C34,B7L803C43)</f>
        <v>63437</v>
      </c>
      <c r="AB15" s="16" t="s">
        <v>29484</v>
      </c>
      <c r="AC15" s="33">
        <f>IF(D6L308C12=0,0,D6L308C10/D6L308C12)</f>
        <v>1.1142902446932916E-8</v>
      </c>
      <c r="AD15" s="16" t="s">
        <v>29485</v>
      </c>
      <c r="AE15" s="33">
        <f>IF(D6L308C5=0,0,D6L308C10/D6L308C5)</f>
        <v>0.46707400998765602</v>
      </c>
      <c r="AF15" s="16" t="s">
        <v>29486</v>
      </c>
      <c r="AG15" s="33">
        <f>CHOOSE(MIN(D6L308C9,RUN_YEARS),B7L803C5,B7L803C14,B7L803C23,B7L803C32,B7L803C41)</f>
        <v>1719.976165651962</v>
      </c>
      <c r="AH15" s="16" t="s">
        <v>29487</v>
      </c>
      <c r="AI15" s="33">
        <f>IF(D6L308C15=0,0,D6L308C11/D6L308C15)</f>
        <v>2.8971546362025611E-8</v>
      </c>
      <c r="AJ15" s="16" t="s">
        <v>29488</v>
      </c>
      <c r="AK15" s="33">
        <f>IF(D6L308C5=0,0,D6L308C11/D6L308C5)</f>
        <v>3.2925990012343975E-2</v>
      </c>
      <c r="AL15" s="16" t="s">
        <v>29489</v>
      </c>
      <c r="AM15" s="33">
        <f>D6L308C8*CHOOSE(MIN(D6L308C9,RUN_YEARS),B7L803C4,B7L803C13,B7L803C22,B7L803C31,B7L803C40)</f>
        <v>1.6599131024967105E-4</v>
      </c>
      <c r="AN15" s="16" t="s">
        <v>29490</v>
      </c>
      <c r="AO15" s="33">
        <f>D6L308C8-D6L308C18</f>
        <v>5.9071136150117714E-4</v>
      </c>
      <c r="AP15" s="16" t="s">
        <v>29491</v>
      </c>
      <c r="AQ15" s="33">
        <f>CHOOSE(MIN(D6L308C9,RUN_YEARS),B7L803C2,B7L803C11,B7L803C20,B7L803C29,B7L803C38)</f>
        <v>176.74924869421784</v>
      </c>
      <c r="AR15" s="16" t="s">
        <v>29492</v>
      </c>
      <c r="AS15" s="33">
        <f>IF(D6L308C20=0,0,D6L308C18/D6L308C20)</f>
        <v>9.391344601234578E-7</v>
      </c>
      <c r="AT15" s="16" t="s">
        <v>29493</v>
      </c>
      <c r="AU15" s="33">
        <f>IF(D6L308C5=0,0,D6L308C18/D6L308C5)</f>
        <v>0.10968066880588821</v>
      </c>
      <c r="AV15" s="16" t="s">
        <v>29494</v>
      </c>
      <c r="AW15" s="33">
        <f>CHOOSE(MIN(D6L308C9,RUN_YEARS),B7L803C1,B7L803C10,B7L803C19,B7L803C28,B7L803C37)</f>
        <v>628.9955129785385</v>
      </c>
      <c r="AX15" s="16" t="s">
        <v>29495</v>
      </c>
      <c r="AY15" s="33">
        <f>IF(D6L308C23=0,0,D6L308C19/D6L308C23)</f>
        <v>9.391344601234578E-7</v>
      </c>
      <c r="AZ15" s="16" t="s">
        <v>29496</v>
      </c>
      <c r="BA15" s="33">
        <f>IF(D6L308C5=0,0,D6L308C19/D6L308C5)</f>
        <v>0.39031933119411177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0.50879836210622409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63437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1719.976165651962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176.74924869421784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628.9955129785385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7.6570508748107359E-4</v>
      </c>
      <c r="J17" s="16" t="s">
        <v>29540</v>
      </c>
      <c r="K17" s="21">
        <f>IF(FLOW_THRU_100PCT="Y",1,INDEX(VariabilityMatrix,D6L310C1,D6L310C9))</f>
        <v>0.50879836210622409</v>
      </c>
      <c r="L17" s="16" t="s">
        <v>29520</v>
      </c>
      <c r="M17" s="15">
        <f>IF(D6L310C2&lt;&gt;0,D6L310C2*D6L310C4,D6L310C3*D6L310C4)</f>
        <v>3.8958949436677329E-4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1.9479474718338665E-4</v>
      </c>
      <c r="R17" s="16" t="s">
        <v>29522</v>
      </c>
      <c r="S17" s="15">
        <f>D6L310C5-D6L310C7</f>
        <v>1.9479474718338665E-4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1.8196712738295214E-4</v>
      </c>
      <c r="X17" s="16" t="s">
        <v>29524</v>
      </c>
      <c r="Y17" s="33">
        <f>D6L310C7-D6L310C10</f>
        <v>1.2827619800434505E-5</v>
      </c>
      <c r="Z17" s="16" t="s">
        <v>29525</v>
      </c>
      <c r="AA17" s="33">
        <f>CHOOSE(MIN(D6L310C9,RUN_YEARS),B7L803C7,B7L803C16,B7L803C25,B7L803C34,B7L803C43)</f>
        <v>63437</v>
      </c>
      <c r="AB17" s="16" t="s">
        <v>29526</v>
      </c>
      <c r="AC17" s="33">
        <f>IF(D6L310C12=0,0,D6L310C10/D6L310C12)</f>
        <v>2.8684699368342159E-9</v>
      </c>
      <c r="AD17" s="16" t="s">
        <v>29527</v>
      </c>
      <c r="AE17" s="33">
        <f>IF(D6L310C5=0,0,D6L310C10/D6L310C5)</f>
        <v>0.46707400998765608</v>
      </c>
      <c r="AF17" s="16" t="s">
        <v>29528</v>
      </c>
      <c r="AG17" s="33">
        <f>CHOOSE(MIN(D6L310C9,RUN_YEARS),B7L803C5,B7L803C14,B7L803C23,B7L803C32,B7L803C41)</f>
        <v>1719.976165651962</v>
      </c>
      <c r="AH17" s="16" t="s">
        <v>29529</v>
      </c>
      <c r="AI17" s="33">
        <f>IF(D6L310C15=0,0,D6L310C11/D6L310C15)</f>
        <v>7.4580218357689606E-9</v>
      </c>
      <c r="AJ17" s="16" t="s">
        <v>29530</v>
      </c>
      <c r="AK17" s="33">
        <f>IF(D6L310C5=0,0,D6L310C11/D6L310C5)</f>
        <v>3.2925990012343941E-2</v>
      </c>
      <c r="AL17" s="16" t="s">
        <v>29531</v>
      </c>
      <c r="AM17" s="33">
        <f>D6L310C8*CHOOSE(MIN(D6L310C9,RUN_YEARS),B7L803C4,B7L803C13,B7L803C22,B7L803C31,B7L803C40)</f>
        <v>4.2730436301895511E-5</v>
      </c>
      <c r="AN17" s="16" t="s">
        <v>29532</v>
      </c>
      <c r="AO17" s="33">
        <f>D6L310C8-D6L310C18</f>
        <v>1.5206431088149114E-4</v>
      </c>
      <c r="AP17" s="16" t="s">
        <v>29533</v>
      </c>
      <c r="AQ17" s="33">
        <f>CHOOSE(MIN(D6L310C9,RUN_YEARS),B7L803C2,B7L803C11,B7L803C20,B7L803C29,B7L803C38)</f>
        <v>176.74924869421784</v>
      </c>
      <c r="AR17" s="16" t="s">
        <v>29534</v>
      </c>
      <c r="AS17" s="33">
        <f>IF(D6L310C20=0,0,D6L310C18/D6L310C20)</f>
        <v>2.4175738577435541E-7</v>
      </c>
      <c r="AT17" s="16" t="s">
        <v>29535</v>
      </c>
      <c r="AU17" s="33">
        <f>IF(D6L310C5=0,0,D6L310C18/D6L310C5)</f>
        <v>0.10968066880588821</v>
      </c>
      <c r="AV17" s="16" t="s">
        <v>29536</v>
      </c>
      <c r="AW17" s="33">
        <f>CHOOSE(MIN(D6L310C9,RUN_YEARS),B7L803C1,B7L803C10,B7L803C19,B7L803C28,B7L803C37)</f>
        <v>628.9955129785385</v>
      </c>
      <c r="AX17" s="16" t="s">
        <v>29537</v>
      </c>
      <c r="AY17" s="33">
        <f>IF(D6L310C23=0,0,D6L310C19/D6L310C23)</f>
        <v>2.4175738577435546E-7</v>
      </c>
      <c r="AZ17" s="16" t="s">
        <v>29538</v>
      </c>
      <c r="BA17" s="33">
        <f>IF(D6L310C5=0,0,D6L310C19/D6L310C5)</f>
        <v>0.39031933119411177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0.50879836210622409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63437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1719.976165651962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176.74924869421784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628.9955129785385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0.50879836210622409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63437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1719.976165651962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176.74924869421784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628.9955129785385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5.3878299861273647E-2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4.6335337880695333E-2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2.3167668940347667E-2</v>
      </c>
      <c r="R20" s="16" t="s">
        <v>29585</v>
      </c>
      <c r="S20" s="15">
        <f>D6L313C5-D6L313C7</f>
        <v>2.3167668940347667E-2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2.1642032068069309E-2</v>
      </c>
      <c r="X20" s="16" t="s">
        <v>29587</v>
      </c>
      <c r="Y20" s="33">
        <f>D6L313C7-D6L313C10</f>
        <v>1.5256368722783575E-3</v>
      </c>
      <c r="Z20" s="16" t="s">
        <v>29588</v>
      </c>
      <c r="AA20" s="33">
        <f>CHOOSE(MIN(D6L313C9,RUN_YEARS),B7L803C7,B7L803C16,B7L803C25,B7L803C34,B7L803C43)</f>
        <v>63437</v>
      </c>
      <c r="AB20" s="16" t="s">
        <v>29589</v>
      </c>
      <c r="AC20" s="33">
        <f>IF(D6L313C12=0,0,D6L313C10/D6L313C12)</f>
        <v>3.4115787423852499E-7</v>
      </c>
      <c r="AD20" s="16" t="s">
        <v>29590</v>
      </c>
      <c r="AE20" s="33">
        <f>IF(D6L313C5=0,0,D6L313C10/D6L313C5)</f>
        <v>0.46707400998765602</v>
      </c>
      <c r="AF20" s="16" t="s">
        <v>29591</v>
      </c>
      <c r="AG20" s="33">
        <f>CHOOSE(MIN(D6L313C9,RUN_YEARS),B7L803C5,B7L803C14,B7L803C23,B7L803C32,B7L803C41)</f>
        <v>1719.976165651962</v>
      </c>
      <c r="AH20" s="16" t="s">
        <v>29592</v>
      </c>
      <c r="AI20" s="33">
        <f>IF(D6L313C15=0,0,D6L313C11/D6L313C15)</f>
        <v>8.8701047302016565E-7</v>
      </c>
      <c r="AJ20" s="16" t="s">
        <v>29593</v>
      </c>
      <c r="AK20" s="33">
        <f>IF(D6L313C5=0,0,D6L313C11/D6L313C5)</f>
        <v>3.2925990012343968E-2</v>
      </c>
      <c r="AL20" s="16" t="s">
        <v>29594</v>
      </c>
      <c r="AM20" s="33">
        <f>D6L313C8*CHOOSE(MIN(D6L313C9,RUN_YEARS),B7L803C4,B7L803C13,B7L803C22,B7L803C31,B7L803C40)</f>
        <v>5.082090848101471E-3</v>
      </c>
      <c r="AN20" s="16" t="s">
        <v>29595</v>
      </c>
      <c r="AO20" s="33">
        <f>D6L313C8-D6L313C18</f>
        <v>1.8085578092246195E-2</v>
      </c>
      <c r="AP20" s="16" t="s">
        <v>29596</v>
      </c>
      <c r="AQ20" s="33">
        <f>CHOOSE(MIN(D6L313C9,RUN_YEARS),B7L803C2,B7L803C11,B7L803C20,B7L803C29,B7L803C38)</f>
        <v>176.74924869421784</v>
      </c>
      <c r="AR20" s="16" t="s">
        <v>29597</v>
      </c>
      <c r="AS20" s="33">
        <f>IF(D6L313C20=0,0,D6L313C18/D6L313C20)</f>
        <v>2.875311145957774E-5</v>
      </c>
      <c r="AT20" s="16" t="s">
        <v>29598</v>
      </c>
      <c r="AU20" s="33">
        <f>IF(D6L313C5=0,0,D6L313C18/D6L313C5)</f>
        <v>0.10968066880588821</v>
      </c>
      <c r="AV20" s="16" t="s">
        <v>29599</v>
      </c>
      <c r="AW20" s="33">
        <f>CHOOSE(MIN(D6L313C9,RUN_YEARS),B7L803C1,B7L803C10,B7L803C19,B7L803C28,B7L803C37)</f>
        <v>628.9955129785385</v>
      </c>
      <c r="AX20" s="16" t="s">
        <v>29600</v>
      </c>
      <c r="AY20" s="33">
        <f>IF(D6L313C23=0,0,D6L313C19/D6L313C23)</f>
        <v>2.875311145957774E-5</v>
      </c>
      <c r="AZ20" s="16" t="s">
        <v>29601</v>
      </c>
      <c r="BA20" s="33">
        <f>IF(D6L313C5=0,0,D6L313C19/D6L313C5)</f>
        <v>0.39031933119411177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4.6860431897443183E-3</v>
      </c>
      <c r="J21" s="16" t="s">
        <v>29623</v>
      </c>
      <c r="K21" s="21">
        <f>IF(FLOW_THRU_100PCT="Y",1,INDEX(VariabilityMatrix,D6L314C1,D6L314C9))</f>
        <v>0.5109438615621078</v>
      </c>
      <c r="L21" s="16" t="s">
        <v>29603</v>
      </c>
      <c r="M21" s="15">
        <f>IF(D6L314C2&lt;&gt;0,D6L314C2*D6L314C4,D6L314C3*D6L314C4)</f>
        <v>2.394305002814779E-3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1.1971525014073895E-3</v>
      </c>
      <c r="R21" s="16" t="s">
        <v>29605</v>
      </c>
      <c r="S21" s="15">
        <f>D6L314C5-D6L314C7</f>
        <v>1.1971525014073895E-3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1.1216504678802813E-3</v>
      </c>
      <c r="X21" s="16" t="s">
        <v>29607</v>
      </c>
      <c r="Y21" s="33">
        <f>D6L314C7-D6L314C10</f>
        <v>7.5502033527108251E-5</v>
      </c>
      <c r="Z21" s="16" t="s">
        <v>29608</v>
      </c>
      <c r="AA21" s="33">
        <f>CHOOSE(MIN(D6L314C9,RUN_YEARS),B7L803C7,B7L803C16,B7L803C25,B7L803C34,B7L803C43)</f>
        <v>68492.2</v>
      </c>
      <c r="AB21" s="16" t="s">
        <v>29609</v>
      </c>
      <c r="AC21" s="33">
        <f>IF(D6L314C12=0,0,D6L314C10/D6L314C12)</f>
        <v>1.6376324134431092E-8</v>
      </c>
      <c r="AD21" s="16" t="s">
        <v>29610</v>
      </c>
      <c r="AE21" s="33">
        <f>IF(D6L314C5=0,0,D6L314C10/D6L314C5)</f>
        <v>0.46846599182712856</v>
      </c>
      <c r="AF21" s="16" t="s">
        <v>29611</v>
      </c>
      <c r="AG21" s="33">
        <f>CHOOSE(MIN(D6L314C9,RUN_YEARS),B7L803C5,B7L803C14,B7L803C23,B7L803C32,B7L803C41)</f>
        <v>1773.2455358048044</v>
      </c>
      <c r="AH21" s="16" t="s">
        <v>29612</v>
      </c>
      <c r="AI21" s="33">
        <f>IF(D6L314C15=0,0,D6L314C11/D6L314C15)</f>
        <v>4.2578442749520828E-8</v>
      </c>
      <c r="AJ21" s="16" t="s">
        <v>29613</v>
      </c>
      <c r="AK21" s="33">
        <f>IF(D6L314C5=0,0,D6L314C11/D6L314C5)</f>
        <v>3.1534008172871456E-2</v>
      </c>
      <c r="AL21" s="16" t="s">
        <v>29614</v>
      </c>
      <c r="AM21" s="33">
        <f>D6L314C8*CHOOSE(MIN(D6L314C9,RUN_YEARS),B7L803C4,B7L803C13,B7L803C22,B7L803C31,B7L803C40)</f>
        <v>2.4242100291002778E-4</v>
      </c>
      <c r="AN21" s="16" t="s">
        <v>29615</v>
      </c>
      <c r="AO21" s="33">
        <f>D6L314C8-D6L314C18</f>
        <v>9.5473149849736177E-4</v>
      </c>
      <c r="AP21" s="16" t="s">
        <v>29616</v>
      </c>
      <c r="AQ21" s="33">
        <f>CHOOSE(MIN(D6L314C9,RUN_YEARS),B7L803C2,B7L803C11,B7L803C20,B7L803C29,B7L803C38)</f>
        <v>167.87292095056193</v>
      </c>
      <c r="AR21" s="16" t="s">
        <v>29617</v>
      </c>
      <c r="AS21" s="33">
        <f>IF(D6L314C20=0,0,D6L314C18/D6L314C20)</f>
        <v>1.4440744912124335E-6</v>
      </c>
      <c r="AT21" s="16" t="s">
        <v>29618</v>
      </c>
      <c r="AU21" s="33">
        <f>IF(D6L314C5=0,0,D6L314C18/D6L314C5)</f>
        <v>0.10124900654888755</v>
      </c>
      <c r="AV21" s="16" t="s">
        <v>29619</v>
      </c>
      <c r="AW21" s="33">
        <f>CHOOSE(MIN(D6L314C9,RUN_YEARS),B7L803C1,B7L803C10,B7L803C19,B7L803C28,B7L803C37)</f>
        <v>661.13729195214626</v>
      </c>
      <c r="AX21" s="16" t="s">
        <v>29620</v>
      </c>
      <c r="AY21" s="33">
        <f>IF(D6L314C23=0,0,D6L314C19/D6L314C23)</f>
        <v>1.4440744912124335E-6</v>
      </c>
      <c r="AZ21" s="16" t="s">
        <v>29621</v>
      </c>
      <c r="BA21" s="33">
        <f>IF(D6L314C5=0,0,D6L314C19/D6L314C5)</f>
        <v>0.39875099345111248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2.1172436321020172E-2</v>
      </c>
      <c r="J22" s="16" t="s">
        <v>29644</v>
      </c>
      <c r="K22" s="21">
        <f>IF(FLOW_THRU_100PCT="Y",1,INDEX(VariabilityMatrix,D6L315C1,D6L315C9))</f>
        <v>0.5156669534383731</v>
      </c>
      <c r="L22" s="16" t="s">
        <v>29624</v>
      </c>
      <c r="M22" s="15">
        <f>IF(D6L315C2&lt;&gt;0,D6L315C2*D6L315C4,D6L315C3*D6L315C4)</f>
        <v>1.0917925734528428E-2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5.4589628672642139E-3</v>
      </c>
      <c r="R22" s="16" t="s">
        <v>29626</v>
      </c>
      <c r="S22" s="15">
        <f>D6L315C5-D6L315C7</f>
        <v>5.4589628672642139E-3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5.1163715315232661E-3</v>
      </c>
      <c r="X22" s="16" t="s">
        <v>29628</v>
      </c>
      <c r="Y22" s="33">
        <f>D6L315C7-D6L315C10</f>
        <v>3.4259133574094779E-4</v>
      </c>
      <c r="Z22" s="16" t="s">
        <v>29629</v>
      </c>
      <c r="AA22" s="33">
        <f>CHOOSE(MIN(D6L315C9,RUN_YEARS),B7L803C7,B7L803C16,B7L803C25,B7L803C34,B7L803C43)</f>
        <v>66323.333333333328</v>
      </c>
      <c r="AB22" s="16" t="s">
        <v>29630</v>
      </c>
      <c r="AC22" s="33">
        <f>IF(D6L315C12=0,0,D6L315C10/D6L315C12)</f>
        <v>7.714285869512891E-8</v>
      </c>
      <c r="AD22" s="16" t="s">
        <v>29631</v>
      </c>
      <c r="AE22" s="33">
        <f>IF(D6L315C5=0,0,D6L315C10/D6L315C5)</f>
        <v>0.46862120662192386</v>
      </c>
      <c r="AF22" s="16" t="s">
        <v>29632</v>
      </c>
      <c r="AG22" s="33">
        <f>CHOOSE(MIN(D6L315C9,RUN_YEARS),B7L803C5,B7L803C14,B7L803C23,B7L803C32,B7L803C41)</f>
        <v>1708.0764258769084</v>
      </c>
      <c r="AH22" s="16" t="s">
        <v>29633</v>
      </c>
      <c r="AI22" s="33">
        <f>IF(D6L315C15=0,0,D6L315C11/D6L315C15)</f>
        <v>2.0057143260733489E-7</v>
      </c>
      <c r="AJ22" s="16" t="s">
        <v>29634</v>
      </c>
      <c r="AK22" s="33">
        <f>IF(D6L315C5=0,0,D6L315C11/D6L315C5)</f>
        <v>3.1378793378076149E-2</v>
      </c>
      <c r="AL22" s="16" t="s">
        <v>29635</v>
      </c>
      <c r="AM22" s="33">
        <f>D6L315C8*CHOOSE(MIN(D6L315C9,RUN_YEARS),B7L803C4,B7L803C13,B7L803C22,B7L803C31,B7L803C40)</f>
        <v>1.1595428907801093E-3</v>
      </c>
      <c r="AN22" s="16" t="s">
        <v>29636</v>
      </c>
      <c r="AO22" s="33">
        <f>D6L315C8-D6L315C18</f>
        <v>4.2994199764841042E-3</v>
      </c>
      <c r="AP22" s="16" t="s">
        <v>29637</v>
      </c>
      <c r="AQ22" s="33">
        <f>CHOOSE(MIN(D6L315C9,RUN_YEARS),B7L803C2,B7L803C11,B7L803C20,B7L803C29,B7L803C38)</f>
        <v>171.96118218784545</v>
      </c>
      <c r="AR22" s="16" t="s">
        <v>29638</v>
      </c>
      <c r="AS22" s="33">
        <f>IF(D6L315C20=0,0,D6L315C18/D6L315C20)</f>
        <v>6.7430502397538647E-6</v>
      </c>
      <c r="AT22" s="16" t="s">
        <v>29639</v>
      </c>
      <c r="AU22" s="33">
        <f>IF(D6L315C5=0,0,D6L315C18/D6L315C5)</f>
        <v>0.10620542023957931</v>
      </c>
      <c r="AV22" s="16" t="s">
        <v>29640</v>
      </c>
      <c r="AW22" s="33">
        <f>CHOOSE(MIN(D6L315C9,RUN_YEARS),B7L803C1,B7L803C10,B7L803C19,B7L803C28,B7L803C37)</f>
        <v>637.60758464125604</v>
      </c>
      <c r="AX22" s="16" t="s">
        <v>29641</v>
      </c>
      <c r="AY22" s="33">
        <f>IF(D6L315C23=0,0,D6L315C19/D6L315C23)</f>
        <v>6.7430502397538647E-6</v>
      </c>
      <c r="AZ22" s="16" t="s">
        <v>29642</v>
      </c>
      <c r="BA22" s="33">
        <f>IF(D6L315C5=0,0,D6L315C19/D6L315C5)</f>
        <v>0.39379457976042065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73.103264161808525</v>
      </c>
      <c r="J23" s="16" t="s">
        <v>29665</v>
      </c>
      <c r="K23" s="21">
        <f>IF(FLOW_THRU_100PCT="Y",1,INDEX(VariabilityMatrix,D6L316C1,D6L316C9))</f>
        <v>0.28482334710684487</v>
      </c>
      <c r="L23" s="16" t="s">
        <v>29645</v>
      </c>
      <c r="M23" s="15">
        <f>IF(D6L316C2&lt;&gt;0,D6L316C2*D6L316C4,D6L316C3*D6L316C4)</f>
        <v>20.821516383002162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10.410758191501081</v>
      </c>
      <c r="R23" s="16" t="s">
        <v>29647</v>
      </c>
      <c r="S23" s="15">
        <f>D6L316C5-D6L316C7</f>
        <v>10.410758191501081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9.7574041311006283</v>
      </c>
      <c r="X23" s="16" t="s">
        <v>29649</v>
      </c>
      <c r="Y23" s="33">
        <f>D6L316C7-D6L316C10</f>
        <v>0.65335406040045285</v>
      </c>
      <c r="Z23" s="16" t="s">
        <v>29650</v>
      </c>
      <c r="AA23" s="33">
        <f>CHOOSE(MIN(D6L316C9,RUN_YEARS),B7L803C7,B7L803C16,B7L803C25,B7L803C34,B7L803C43)</f>
        <v>66323.333333333328</v>
      </c>
      <c r="AB23" s="16" t="s">
        <v>29651</v>
      </c>
      <c r="AC23" s="33">
        <f>IF(D6L316C12=0,0,D6L316C10/D6L316C12)</f>
        <v>1.4711872339197811E-4</v>
      </c>
      <c r="AD23" s="16" t="s">
        <v>29652</v>
      </c>
      <c r="AE23" s="33">
        <f>IF(D6L316C5=0,0,D6L316C10/D6L316C5)</f>
        <v>0.4686212066219238</v>
      </c>
      <c r="AF23" s="16" t="s">
        <v>29653</v>
      </c>
      <c r="AG23" s="33">
        <f>CHOOSE(MIN(D6L316C9,RUN_YEARS),B7L803C5,B7L803C14,B7L803C23,B7L803C32,B7L803C41)</f>
        <v>1708.0764258769084</v>
      </c>
      <c r="AH23" s="16" t="s">
        <v>29654</v>
      </c>
      <c r="AI23" s="33">
        <f>IF(D6L316C15=0,0,D6L316C11/D6L316C15)</f>
        <v>3.8250868081914297E-4</v>
      </c>
      <c r="AJ23" s="16" t="s">
        <v>29655</v>
      </c>
      <c r="AK23" s="33">
        <f>IF(D6L316C5=0,0,D6L316C11/D6L316C5)</f>
        <v>3.1378793378076177E-2</v>
      </c>
      <c r="AL23" s="16" t="s">
        <v>29656</v>
      </c>
      <c r="AM23" s="33">
        <f>D6L316C8*CHOOSE(MIN(D6L316C9,RUN_YEARS),B7L803C4,B7L803C13,B7L803C22,B7L803C31,B7L803C40)</f>
        <v>2.2113578974820305</v>
      </c>
      <c r="AN23" s="16" t="s">
        <v>29657</v>
      </c>
      <c r="AO23" s="33">
        <f>D6L316C8-D6L316C18</f>
        <v>8.1994002940190498</v>
      </c>
      <c r="AP23" s="16" t="s">
        <v>29658</v>
      </c>
      <c r="AQ23" s="33">
        <f>CHOOSE(MIN(D6L316C9,RUN_YEARS),B7L803C2,B7L803C11,B7L803C20,B7L803C29,B7L803C38)</f>
        <v>171.96118218784545</v>
      </c>
      <c r="AR23" s="16" t="s">
        <v>29659</v>
      </c>
      <c r="AS23" s="33">
        <f>IF(D6L316C20=0,0,D6L316C18/D6L316C20)</f>
        <v>1.2859634188059993E-2</v>
      </c>
      <c r="AT23" s="16" t="s">
        <v>29660</v>
      </c>
      <c r="AU23" s="33">
        <f>IF(D6L316C5=0,0,D6L316C18/D6L316C5)</f>
        <v>0.10620542023957934</v>
      </c>
      <c r="AV23" s="16" t="s">
        <v>29661</v>
      </c>
      <c r="AW23" s="33">
        <f>CHOOSE(MIN(D6L316C9,RUN_YEARS),B7L803C1,B7L803C10,B7L803C19,B7L803C28,B7L803C37)</f>
        <v>637.60758464125604</v>
      </c>
      <c r="AX23" s="16" t="s">
        <v>29662</v>
      </c>
      <c r="AY23" s="33">
        <f>IF(D6L316C23=0,0,D6L316C19/D6L316C23)</f>
        <v>1.2859634188059989E-2</v>
      </c>
      <c r="AZ23" s="16" t="s">
        <v>29663</v>
      </c>
      <c r="BA23" s="33">
        <f>IF(D6L316C5=0,0,D6L316C19/D6L316C5)</f>
        <v>0.39379457976042065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0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</v>
      </c>
      <c r="R24" s="16" t="s">
        <v>29668</v>
      </c>
      <c r="S24" s="15">
        <f>D6L317C5-D6L317C7</f>
        <v>0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</v>
      </c>
      <c r="X24" s="16" t="s">
        <v>29670</v>
      </c>
      <c r="Y24" s="33">
        <f>D6L317C7-D6L317C10</f>
        <v>0</v>
      </c>
      <c r="Z24" s="16" t="s">
        <v>29671</v>
      </c>
      <c r="AA24" s="33">
        <f>CHOOSE(MIN(D6L317C9,RUN_YEARS),B7L803C7,B7L803C16,B7L803C25,B7L803C34,B7L803C43)</f>
        <v>66323.333333333328</v>
      </c>
      <c r="AB24" s="16" t="s">
        <v>29672</v>
      </c>
      <c r="AC24" s="33">
        <f>IF(D6L317C12=0,0,D6L317C10/D6L317C12)</f>
        <v>0</v>
      </c>
      <c r="AD24" s="16" t="s">
        <v>29673</v>
      </c>
      <c r="AE24" s="33">
        <f>IF(D6L317C5=0,0,D6L317C10/D6L317C5)</f>
        <v>0</v>
      </c>
      <c r="AF24" s="16" t="s">
        <v>29674</v>
      </c>
      <c r="AG24" s="33">
        <f>CHOOSE(MIN(D6L317C9,RUN_YEARS),B7L803C5,B7L803C14,B7L803C23,B7L803C32,B7L803C41)</f>
        <v>1708.0764258769084</v>
      </c>
      <c r="AH24" s="16" t="s">
        <v>29675</v>
      </c>
      <c r="AI24" s="33">
        <f>IF(D6L317C15=0,0,D6L317C11/D6L317C15)</f>
        <v>0</v>
      </c>
      <c r="AJ24" s="16" t="s">
        <v>29676</v>
      </c>
      <c r="AK24" s="33">
        <f>IF(D6L317C5=0,0,D6L317C11/D6L317C5)</f>
        <v>0</v>
      </c>
      <c r="AL24" s="16" t="s">
        <v>29677</v>
      </c>
      <c r="AM24" s="33">
        <f>D6L317C8*CHOOSE(MIN(D6L317C9,RUN_YEARS),B7L803C4,B7L803C13,B7L803C22,B7L803C31,B7L803C40)</f>
        <v>0</v>
      </c>
      <c r="AN24" s="16" t="s">
        <v>29678</v>
      </c>
      <c r="AO24" s="33">
        <f>D6L317C8-D6L317C18</f>
        <v>0</v>
      </c>
      <c r="AP24" s="16" t="s">
        <v>29679</v>
      </c>
      <c r="AQ24" s="33">
        <f>CHOOSE(MIN(D6L317C9,RUN_YEARS),B7L803C2,B7L803C11,B7L803C20,B7L803C29,B7L803C38)</f>
        <v>171.96118218784545</v>
      </c>
      <c r="AR24" s="16" t="s">
        <v>29680</v>
      </c>
      <c r="AS24" s="33">
        <f>IF(D6L317C20=0,0,D6L317C18/D6L317C20)</f>
        <v>0</v>
      </c>
      <c r="AT24" s="16" t="s">
        <v>29681</v>
      </c>
      <c r="AU24" s="33">
        <f>IF(D6L317C5=0,0,D6L317C18/D6L317C5)</f>
        <v>0</v>
      </c>
      <c r="AV24" s="16" t="s">
        <v>29682</v>
      </c>
      <c r="AW24" s="33">
        <f>CHOOSE(MIN(D6L317C9,RUN_YEARS),B7L803C1,B7L803C10,B7L803C19,B7L803C28,B7L803C37)</f>
        <v>637.60758464125604</v>
      </c>
      <c r="AX24" s="16" t="s">
        <v>29683</v>
      </c>
      <c r="AY24" s="33">
        <f>IF(D6L317C23=0,0,D6L317C19/D6L317C23)</f>
        <v>0</v>
      </c>
      <c r="AZ24" s="16" t="s">
        <v>29684</v>
      </c>
      <c r="BA24" s="33">
        <f>IF(D6L317C5=0,0,D6L317C19/D6L317C5)</f>
        <v>0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IF(FLOW_THRU_100PCT="Y",1,INDEX(VariabilityMatrix,D6L318C1,D6L318C9))</f>
        <v>0.28462777063458372</v>
      </c>
      <c r="L25" s="16" t="s">
        <v>29686</v>
      </c>
      <c r="M25" s="15">
        <f>IF(D6L318C2&lt;&gt;0,D6L318C2*D6L318C4,D6L318C3*D6L318C4)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63437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1719.976165651962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176.74924869421784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628.9955129785385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475.66961114280059</v>
      </c>
      <c r="J26" s="16" t="s">
        <v>29727</v>
      </c>
      <c r="K26" s="21">
        <f>IF(FLOW_THRU_100PCT="Y",1,INDEX(VariabilityMatrix,D6L319C1,D6L319C9))</f>
        <v>0.28482334710684487</v>
      </c>
      <c r="L26" s="16" t="s">
        <v>29707</v>
      </c>
      <c r="M26" s="15">
        <f>IF(D6L319C2&lt;&gt;0,D6L319C2*D6L319C4,D6L319C3*D6L319C4)</f>
        <v>135.48181076270382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67.740905381351908</v>
      </c>
      <c r="R26" s="16" t="s">
        <v>29709</v>
      </c>
      <c r="S26" s="15">
        <f>D6L319C5-D6L319C7</f>
        <v>67.740905381351908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63.489649634941415</v>
      </c>
      <c r="X26" s="16" t="s">
        <v>29711</v>
      </c>
      <c r="Y26" s="33">
        <f>D6L319C7-D6L319C10</f>
        <v>4.251255746410493</v>
      </c>
      <c r="Z26" s="16" t="s">
        <v>29712</v>
      </c>
      <c r="AA26" s="33">
        <f>CHOOSE(MIN(D6L319C9,RUN_YEARS),B7L803C7,B7L803C16,B7L803C25,B7L803C34,B7L803C43)</f>
        <v>66323.333333333328</v>
      </c>
      <c r="AB26" s="16" t="s">
        <v>29713</v>
      </c>
      <c r="AC26" s="33">
        <f>IF(D6L319C12=0,0,D6L319C10/D6L319C12)</f>
        <v>9.5727470927689734E-4</v>
      </c>
      <c r="AD26" s="16" t="s">
        <v>29714</v>
      </c>
      <c r="AE26" s="33">
        <f>IF(D6L319C5=0,0,D6L319C10/D6L319C5)</f>
        <v>0.46862120662192386</v>
      </c>
      <c r="AF26" s="16" t="s">
        <v>29715</v>
      </c>
      <c r="AG26" s="33">
        <f>CHOOSE(MIN(D6L319C9,RUN_YEARS),B7L803C5,B7L803C14,B7L803C23,B7L803C32,B7L803C41)</f>
        <v>1708.0764258769084</v>
      </c>
      <c r="AH26" s="16" t="s">
        <v>29716</v>
      </c>
      <c r="AI26" s="33">
        <f>IF(D6L319C15=0,0,D6L319C11/D6L319C15)</f>
        <v>2.4889142441199275E-3</v>
      </c>
      <c r="AJ26" s="16" t="s">
        <v>29717</v>
      </c>
      <c r="AK26" s="33">
        <f>IF(D6L319C5=0,0,D6L319C11/D6L319C5)</f>
        <v>3.1378793378076121E-2</v>
      </c>
      <c r="AL26" s="16" t="s">
        <v>29718</v>
      </c>
      <c r="AM26" s="33">
        <f>D6L319C8*CHOOSE(MIN(D6L319C9,RUN_YEARS),B7L803C4,B7L803C13,B7L803C22,B7L803C31,B7L803C40)</f>
        <v>14.38890264687212</v>
      </c>
      <c r="AN26" s="16" t="s">
        <v>29719</v>
      </c>
      <c r="AO26" s="33">
        <f>D6L319C8-D6L319C18</f>
        <v>53.35200273447979</v>
      </c>
      <c r="AP26" s="16" t="s">
        <v>29720</v>
      </c>
      <c r="AQ26" s="33">
        <f>CHOOSE(MIN(D6L319C9,RUN_YEARS),B7L803C2,B7L803C11,B7L803C20,B7L803C29,B7L803C38)</f>
        <v>171.96118218784545</v>
      </c>
      <c r="AR26" s="16" t="s">
        <v>29721</v>
      </c>
      <c r="AS26" s="33">
        <f>IF(D6L319C20=0,0,D6L319C18/D6L319C20)</f>
        <v>8.3675294992762356E-2</v>
      </c>
      <c r="AT26" s="16" t="s">
        <v>29722</v>
      </c>
      <c r="AU26" s="33">
        <f>IF(D6L319C5=0,0,D6L319C18/D6L319C5)</f>
        <v>0.10620542023957932</v>
      </c>
      <c r="AV26" s="16" t="s">
        <v>29723</v>
      </c>
      <c r="AW26" s="33">
        <f>CHOOSE(MIN(D6L319C9,RUN_YEARS),B7L803C1,B7L803C10,B7L803C19,B7L803C28,B7L803C37)</f>
        <v>637.60758464125604</v>
      </c>
      <c r="AX26" s="16" t="s">
        <v>29724</v>
      </c>
      <c r="AY26" s="33">
        <f>IF(D6L319C23=0,0,D6L319C19/D6L319C23)</f>
        <v>8.3675294992762356E-2</v>
      </c>
      <c r="AZ26" s="16" t="s">
        <v>29725</v>
      </c>
      <c r="BA26" s="33">
        <f>IF(D6L319C5=0,0,D6L319C19/D6L319C5)</f>
        <v>0.3937945797604207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886.49214113293294</v>
      </c>
      <c r="J27" s="16" t="s">
        <v>29748</v>
      </c>
      <c r="K27" s="21">
        <f>IF(FLOW_THRU_100PCT="Y",1,INDEX(VariabilityMatrix,D6L320C1,D6L320C9))</f>
        <v>0.28462777063458372</v>
      </c>
      <c r="L27" s="16" t="s">
        <v>29728</v>
      </c>
      <c r="M27" s="15">
        <f>IF(D6L320C2&lt;&gt;0,D6L320C2*D6L320C4,D6L320C3*D6L320C4)</f>
        <v>252.32028181574546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126.16014090787273</v>
      </c>
      <c r="R27" s="16" t="s">
        <v>29730</v>
      </c>
      <c r="S27" s="15">
        <f>D6L320C5-D6L320C7</f>
        <v>126.16014090787273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117.85224582889568</v>
      </c>
      <c r="X27" s="16" t="s">
        <v>29732</v>
      </c>
      <c r="Y27" s="33">
        <f>D6L320C7-D6L320C10</f>
        <v>8.3078950789770545</v>
      </c>
      <c r="Z27" s="16" t="s">
        <v>29733</v>
      </c>
      <c r="AA27" s="33">
        <f>CHOOSE(MIN(D6L320C9,RUN_YEARS),B7L803C7,B7L803C16,B7L803C25,B7L803C34,B7L803C43)</f>
        <v>63437</v>
      </c>
      <c r="AB27" s="16" t="s">
        <v>29734</v>
      </c>
      <c r="AC27" s="33">
        <f>IF(D6L320C12=0,0,D6L320C10/D6L320C12)</f>
        <v>1.8577840350094688E-3</v>
      </c>
      <c r="AD27" s="16" t="s">
        <v>29735</v>
      </c>
      <c r="AE27" s="33">
        <f>IF(D6L320C5=0,0,D6L320C10/D6L320C5)</f>
        <v>0.46707400998765602</v>
      </c>
      <c r="AF27" s="16" t="s">
        <v>29736</v>
      </c>
      <c r="AG27" s="33">
        <f>CHOOSE(MIN(D6L320C9,RUN_YEARS),B7L803C5,B7L803C14,B7L803C23,B7L803C32,B7L803C41)</f>
        <v>1719.976165651962</v>
      </c>
      <c r="AH27" s="16" t="s">
        <v>29737</v>
      </c>
      <c r="AI27" s="33">
        <f>IF(D6L320C15=0,0,D6L320C11/D6L320C15)</f>
        <v>4.8302384910246261E-3</v>
      </c>
      <c r="AJ27" s="16" t="s">
        <v>29738</v>
      </c>
      <c r="AK27" s="33">
        <f>IF(D6L320C5=0,0,D6L320C11/D6L320C5)</f>
        <v>3.2925990012343982E-2</v>
      </c>
      <c r="AL27" s="16" t="s">
        <v>29739</v>
      </c>
      <c r="AM27" s="33">
        <f>D6L320C8*CHOOSE(MIN(D6L320C9,RUN_YEARS),B7L803C4,B7L803C13,B7L803C22,B7L803C31,B7L803C40)</f>
        <v>27.674657262841155</v>
      </c>
      <c r="AN27" s="16" t="s">
        <v>29740</v>
      </c>
      <c r="AO27" s="33">
        <f>D6L320C8-D6L320C18</f>
        <v>98.485483645031579</v>
      </c>
      <c r="AP27" s="16" t="s">
        <v>29741</v>
      </c>
      <c r="AQ27" s="33">
        <f>CHOOSE(MIN(D6L320C9,RUN_YEARS),B7L803C2,B7L803C11,B7L803C20,B7L803C29,B7L803C38)</f>
        <v>176.74924869421784</v>
      </c>
      <c r="AR27" s="16" t="s">
        <v>29742</v>
      </c>
      <c r="AS27" s="33">
        <f>IF(D6L320C20=0,0,D6L320C18/D6L320C20)</f>
        <v>0.15657581272506141</v>
      </c>
      <c r="AT27" s="16" t="s">
        <v>29743</v>
      </c>
      <c r="AU27" s="33">
        <f>IF(D6L320C5=0,0,D6L320C18/D6L320C5)</f>
        <v>0.10968066880588821</v>
      </c>
      <c r="AV27" s="16" t="s">
        <v>29744</v>
      </c>
      <c r="AW27" s="33">
        <f>CHOOSE(MIN(D6L320C9,RUN_YEARS),B7L803C1,B7L803C10,B7L803C19,B7L803C28,B7L803C37)</f>
        <v>628.9955129785385</v>
      </c>
      <c r="AX27" s="16" t="s">
        <v>29745</v>
      </c>
      <c r="AY27" s="33">
        <f>IF(D6L320C23=0,0,D6L320C19/D6L320C23)</f>
        <v>0.15657581272506141</v>
      </c>
      <c r="AZ27" s="16" t="s">
        <v>29746</v>
      </c>
      <c r="BA27" s="33">
        <f>IF(D6L320C5=0,0,D6L320C19/D6L320C5)</f>
        <v>0.39031933119411183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0.28462777063458372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63437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1719.976165651962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176.74924869421784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628.9955129785385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0.28462777063458372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63437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1719.976165651962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176.74924869421784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628.9955129785385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0.28462777063458372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63437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1719.976165651962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176.74924869421784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628.9955129785385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0.28462777063458372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63437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1719.976165651962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176.74924869421784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628.9955129785385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0.28462777063458372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63437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1719.976165651962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176.74924869421784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628.9955129785385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63437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1719.976165651962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176.74924869421784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628.9955129785385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-317.08944191313793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-272.69692004529861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-136.34846002264931</v>
      </c>
      <c r="R34" s="16" t="s">
        <v>29876</v>
      </c>
      <c r="S34" s="15">
        <f>D6L327C5-D6L327C7</f>
        <v>-136.34846002264931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-127.79155971371013</v>
      </c>
      <c r="X34" s="16" t="s">
        <v>29878</v>
      </c>
      <c r="Y34" s="33">
        <f>D6L327C7-D6L327C10</f>
        <v>-8.5569003089391771</v>
      </c>
      <c r="Z34" s="16" t="s">
        <v>29879</v>
      </c>
      <c r="AA34" s="33">
        <f>CHOOSE(MIN(D6L327C9,RUN_YEARS),B7L803C7,B7L803C16,B7L803C25,B7L803C34,B7L803C43)</f>
        <v>66323.333333333328</v>
      </c>
      <c r="AB34" s="16" t="s">
        <v>29880</v>
      </c>
      <c r="AC34" s="33">
        <f>IF(D6L327C12=0,0,D6L327C10/D6L327C12)</f>
        <v>-1.9267963971509796E-3</v>
      </c>
      <c r="AD34" s="16" t="s">
        <v>29881</v>
      </c>
      <c r="AE34" s="33">
        <f>IF(D6L327C5=0,0,D6L327C10/D6L327C5)</f>
        <v>0.46862120662192386</v>
      </c>
      <c r="AF34" s="16" t="s">
        <v>29882</v>
      </c>
      <c r="AG34" s="33">
        <f>CHOOSE(MIN(D6L327C9,RUN_YEARS),B7L803C5,B7L803C14,B7L803C23,B7L803C32,B7L803C41)</f>
        <v>1708.0764258769084</v>
      </c>
      <c r="AH34" s="16" t="s">
        <v>29883</v>
      </c>
      <c r="AI34" s="33">
        <f>IF(D6L327C15=0,0,D6L327C11/D6L327C15)</f>
        <v>-5.0096706325925408E-3</v>
      </c>
      <c r="AJ34" s="16" t="s">
        <v>29884</v>
      </c>
      <c r="AK34" s="33">
        <f>IF(D6L327C5=0,0,D6L327C11/D6L327C5)</f>
        <v>3.1378793378076149E-2</v>
      </c>
      <c r="AL34" s="16" t="s">
        <v>29885</v>
      </c>
      <c r="AM34" s="33">
        <f>D6L327C8*CHOOSE(MIN(D6L327C9,RUN_YEARS),B7L803C4,B7L803C13,B7L803C22,B7L803C31,B7L803C40)</f>
        <v>-28.961890991449902</v>
      </c>
      <c r="AN34" s="16" t="s">
        <v>29886</v>
      </c>
      <c r="AO34" s="33">
        <f>D6L327C8-D6L327C18</f>
        <v>-107.3865690311994</v>
      </c>
      <c r="AP34" s="16" t="s">
        <v>29887</v>
      </c>
      <c r="AQ34" s="33">
        <f>CHOOSE(MIN(D6L327C9,RUN_YEARS),B7L803C2,B7L803C11,B7L803C20,B7L803C29,B7L803C38)</f>
        <v>171.96118218784545</v>
      </c>
      <c r="AR34" s="16" t="s">
        <v>29888</v>
      </c>
      <c r="AS34" s="33">
        <f>IF(D6L327C20=0,0,D6L327C18/D6L327C20)</f>
        <v>-0.16842109726724699</v>
      </c>
      <c r="AT34" s="16" t="s">
        <v>29889</v>
      </c>
      <c r="AU34" s="33">
        <f>IF(D6L327C5=0,0,D6L327C18/D6L327C5)</f>
        <v>0.10620542023957932</v>
      </c>
      <c r="AV34" s="16" t="s">
        <v>29890</v>
      </c>
      <c r="AW34" s="33">
        <f>CHOOSE(MIN(D6L327C9,RUN_YEARS),B7L803C1,B7L803C10,B7L803C19,B7L803C28,B7L803C37)</f>
        <v>637.60758464125604</v>
      </c>
      <c r="AX34" s="16" t="s">
        <v>29891</v>
      </c>
      <c r="AY34" s="33">
        <f>IF(D6L327C23=0,0,D6L327C19/D6L327C23)</f>
        <v>-0.16842109726724699</v>
      </c>
      <c r="AZ34" s="16" t="s">
        <v>29892</v>
      </c>
      <c r="BA34" s="33">
        <f>IF(D6L327C5=0,0,D6L327C19/D6L327C5)</f>
        <v>0.39379457976042065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4071.7035671357285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2675.7910817319853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1337.8955408659926</v>
      </c>
      <c r="R35" s="16" t="s">
        <v>29896</v>
      </c>
      <c r="S35" s="15">
        <f>SUM(D6L301C8:D6L327C8)-2*SUM(D6L309C8,D6L311C8,D6L322C8,D6L324C8,D6L327C8)</f>
        <v>1337.8955408659926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1253.5419365125156</v>
      </c>
      <c r="X35" s="16" t="s">
        <v>29898</v>
      </c>
      <c r="Y35" s="33">
        <f>SUM(D6L301C11:D6L327C11)-2*SUM(D6L309C11,D6L311C11,D6L322C11,D6L324C11,D6L327C11)</f>
        <v>84.353604353476968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1.8981311252418927E-2</v>
      </c>
      <c r="AD35" s="16" t="s">
        <v>29900</v>
      </c>
      <c r="AE35" s="33">
        <f>IF(D6L328C5=0,0,D6L328C10/D6L328C5)</f>
        <v>0.46847526515452892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4.9351409256289183E-2</v>
      </c>
      <c r="AJ35" s="16" t="s">
        <v>29902</v>
      </c>
      <c r="AK35" s="33">
        <f>IF(D6L328C5=0,0,D6L328C11/D6L328C5)</f>
        <v>3.1524734845471039E-2</v>
      </c>
      <c r="AL35" s="16" t="s">
        <v>29903</v>
      </c>
      <c r="AM35" s="33">
        <f>SUM(D6L301C18:D6L327C18)-2*SUM(D6L309C18,D6L311C18,D6L322C18,D6L324C18,D6L327C18)</f>
        <v>285.06005680242112</v>
      </c>
      <c r="AN35" s="16" t="s">
        <v>29904</v>
      </c>
      <c r="AO35" s="33">
        <f>SUM(D6L301C19:D6L327C19)-2*SUM(D6L309C19,D6L311C19,D6L322C19,D6L324C19,D6L327C19)</f>
        <v>1052.8354840635716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1.6533408444493396</v>
      </c>
      <c r="AT35" s="16" t="s">
        <v>29906</v>
      </c>
      <c r="AU35" s="33">
        <f>IF(D6L328C5=0,0,D6L328C18/D6L328C5)</f>
        <v>0.10653300205257711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1.6533408444493396</v>
      </c>
      <c r="AZ35" s="16" t="s">
        <v>29908</v>
      </c>
      <c r="BA35" s="33">
        <f>IF(D6L328C5=0,0,D6L328C19/D6L328C5)</f>
        <v>0.3934669979474229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39.04412523922506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19.52206261961253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9.7610313098062651</v>
      </c>
      <c r="R36" s="16" t="s">
        <v>29913</v>
      </c>
      <c r="S36" s="15">
        <f>D6L329C5-D6L329C7</f>
        <v>9.7610313098062651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9.11824807097255</v>
      </c>
      <c r="X36" s="16" t="s">
        <v>29915</v>
      </c>
      <c r="Y36" s="33">
        <f>D6L329C7-D6L329C10</f>
        <v>0.64278323883371513</v>
      </c>
      <c r="Z36" s="16" t="s">
        <v>29916</v>
      </c>
      <c r="AA36" s="33">
        <f>CHOOSE(MIN(D6L329C9,RUN_YEARS),B7L803C7,B7L803C16,B7L803C25,B7L803C34,B7L803C43)</f>
        <v>63437</v>
      </c>
      <c r="AB36" s="16" t="s">
        <v>29917</v>
      </c>
      <c r="AC36" s="33">
        <f>IF(D6L329C12=0,0,D6L329C10/D6L329C12)</f>
        <v>1.437370630857788E-4</v>
      </c>
      <c r="AD36" s="16" t="s">
        <v>29918</v>
      </c>
      <c r="AE36" s="33">
        <f>IF(D6L329C5=0,0,D6L329C10/D6L329C5)</f>
        <v>0.46707400998765608</v>
      </c>
      <c r="AF36" s="16" t="s">
        <v>29919</v>
      </c>
      <c r="AG36" s="33">
        <f>CHOOSE(MIN(D6L329C9,RUN_YEARS),B7L803C5,B7L803C14,B7L803C23,B7L803C32,B7L803C41)</f>
        <v>1719.976165651962</v>
      </c>
      <c r="AH36" s="16" t="s">
        <v>29920</v>
      </c>
      <c r="AI36" s="33">
        <f>IF(D6L329C15=0,0,D6L329C11/D6L329C15)</f>
        <v>3.7371636402302484E-4</v>
      </c>
      <c r="AJ36" s="16" t="s">
        <v>29921</v>
      </c>
      <c r="AK36" s="33">
        <f>IF(D6L329C5=0,0,D6L329C11/D6L329C5)</f>
        <v>3.2925990012343941E-2</v>
      </c>
      <c r="AL36" s="16" t="s">
        <v>29922</v>
      </c>
      <c r="AM36" s="33">
        <f>D6L329C8*CHOOSE(MIN(D6L329C9,RUN_YEARS),B7L803C4,B7L803C13,B7L803C22,B7L803C31,B7L803C40)</f>
        <v>2.1411928845895325</v>
      </c>
      <c r="AN36" s="16" t="s">
        <v>29923</v>
      </c>
      <c r="AO36" s="33">
        <f>D6L329C8-D6L329C18</f>
        <v>7.6198384252167326</v>
      </c>
      <c r="AP36" s="16" t="s">
        <v>29924</v>
      </c>
      <c r="AQ36" s="33">
        <f>CHOOSE(MIN(D6L329C9,RUN_YEARS),B7L803C2,B7L803C11,B7L803C20,B7L803C29,B7L803C38)</f>
        <v>176.74924869421784</v>
      </c>
      <c r="AR36" s="16" t="s">
        <v>29925</v>
      </c>
      <c r="AS36" s="33">
        <f>IF(D6L329C20=0,0,D6L329C18/D6L329C20)</f>
        <v>1.2114296951235523E-2</v>
      </c>
      <c r="AT36" s="16" t="s">
        <v>29926</v>
      </c>
      <c r="AU36" s="33">
        <f>IF(D6L329C5=0,0,D6L329C18/D6L329C5)</f>
        <v>0.10968066880588823</v>
      </c>
      <c r="AV36" s="16" t="s">
        <v>29927</v>
      </c>
      <c r="AW36" s="33">
        <f>CHOOSE(MIN(D6L329C9,RUN_YEARS),B7L803C1,B7L803C10,B7L803C19,B7L803C28,B7L803C37)</f>
        <v>628.9955129785385</v>
      </c>
      <c r="AX36" s="16" t="s">
        <v>29928</v>
      </c>
      <c r="AY36" s="33">
        <f>IF(D6L329C23=0,0,D6L329C19/D6L329C23)</f>
        <v>1.2114296951235523E-2</v>
      </c>
      <c r="AZ36" s="16" t="s">
        <v>29929</v>
      </c>
      <c r="BA36" s="33">
        <f>IF(D6L329C5=0,0,D6L329C19/D6L329C5)</f>
        <v>0.39031933119411177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2.1691180688458367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2.1691180688458367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1.0845590344229183</v>
      </c>
      <c r="R37" s="16" t="s">
        <v>29933</v>
      </c>
      <c r="S37" s="15">
        <f>D6L330C5-D6L330C7</f>
        <v>1.0845590344229183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1.0131386745525055</v>
      </c>
      <c r="X37" s="16" t="s">
        <v>29935</v>
      </c>
      <c r="Y37" s="33">
        <f>D6L330C7-D6L330C10</f>
        <v>7.1420359870412842E-2</v>
      </c>
      <c r="Z37" s="16" t="s">
        <v>29936</v>
      </c>
      <c r="AA37" s="33">
        <f>CHOOSE(MIN(D6L330C9,RUN_YEARS),B7L803C7,B7L803C16,B7L803C25,B7L803C34,B7L803C43)</f>
        <v>63437</v>
      </c>
      <c r="AB37" s="16" t="s">
        <v>29937</v>
      </c>
      <c r="AC37" s="33">
        <f>IF(D6L330C12=0,0,D6L330C10/D6L330C12)</f>
        <v>1.5970784787308755E-5</v>
      </c>
      <c r="AD37" s="16" t="s">
        <v>29938</v>
      </c>
      <c r="AE37" s="33">
        <f>IF(D6L330C5=0,0,D6L330C10/D6L330C5)</f>
        <v>0.46707400998765602</v>
      </c>
      <c r="AF37" s="16" t="s">
        <v>29939</v>
      </c>
      <c r="AG37" s="33">
        <f>CHOOSE(MIN(D6L330C9,RUN_YEARS),B7L803C5,B7L803C14,B7L803C23,B7L803C32,B7L803C41)</f>
        <v>1719.976165651962</v>
      </c>
      <c r="AH37" s="16" t="s">
        <v>29940</v>
      </c>
      <c r="AI37" s="33">
        <f>IF(D6L330C15=0,0,D6L330C11/D6L330C15)</f>
        <v>4.1524040447002793E-5</v>
      </c>
      <c r="AJ37" s="16" t="s">
        <v>29941</v>
      </c>
      <c r="AK37" s="33">
        <f>IF(D6L330C5=0,0,D6L330C11/D6L330C5)</f>
        <v>3.2925990012343961E-2</v>
      </c>
      <c r="AL37" s="16" t="s">
        <v>29942</v>
      </c>
      <c r="AM37" s="33">
        <f>D6L330C8*CHOOSE(MIN(D6L330C9,RUN_YEARS),B7L803C4,B7L803C13,B7L803C22,B7L803C31,B7L803C40)</f>
        <v>0.23791032050994804</v>
      </c>
      <c r="AN37" s="16" t="s">
        <v>29943</v>
      </c>
      <c r="AO37" s="33">
        <f>D6L330C8-D6L330C18</f>
        <v>0.84664871391297036</v>
      </c>
      <c r="AP37" s="16" t="s">
        <v>29944</v>
      </c>
      <c r="AQ37" s="33">
        <f>CHOOSE(MIN(D6L330C9,RUN_YEARS),B7L803C2,B7L803C11,B7L803C20,B7L803C29,B7L803C38)</f>
        <v>176.74924869421784</v>
      </c>
      <c r="AR37" s="16" t="s">
        <v>29945</v>
      </c>
      <c r="AS37" s="33">
        <f>IF(D6L330C20=0,0,D6L330C18/D6L330C20)</f>
        <v>1.3460329945817247E-3</v>
      </c>
      <c r="AT37" s="16" t="s">
        <v>29946</v>
      </c>
      <c r="AU37" s="33">
        <f>IF(D6L330C5=0,0,D6L330C18/D6L330C5)</f>
        <v>0.10968066880588821</v>
      </c>
      <c r="AV37" s="16" t="s">
        <v>29947</v>
      </c>
      <c r="AW37" s="33">
        <f>CHOOSE(MIN(D6L330C9,RUN_YEARS),B7L803C1,B7L803C10,B7L803C19,B7L803C28,B7L803C37)</f>
        <v>628.9955129785385</v>
      </c>
      <c r="AX37" s="16" t="s">
        <v>29948</v>
      </c>
      <c r="AY37" s="33">
        <f>IF(D6L330C23=0,0,D6L330C19/D6L330C23)</f>
        <v>1.346032994581725E-3</v>
      </c>
      <c r="AZ37" s="16" t="s">
        <v>29949</v>
      </c>
      <c r="BA37" s="33">
        <f>IF(D6L330C5=0,0,D6L330C19/D6L330C5)</f>
        <v>0.39031933119411183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25.040860161719788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12.520430080859894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6.260215040429947</v>
      </c>
      <c r="R38" s="16" t="s">
        <v>29953</v>
      </c>
      <c r="S38" s="15">
        <f>D6L331C5-D6L331C7</f>
        <v>6.260215040429947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5.8479674846373033</v>
      </c>
      <c r="X38" s="16" t="s">
        <v>29955</v>
      </c>
      <c r="Y38" s="33">
        <f>D6L331C7-D6L331C10</f>
        <v>0.41224755579264372</v>
      </c>
      <c r="Z38" s="16" t="s">
        <v>29956</v>
      </c>
      <c r="AA38" s="33">
        <f>CHOOSE(MIN(D6L331C9,RUN_YEARS),B7L803C7,B7L803C16,B7L803C25,B7L803C34,B7L803C43)</f>
        <v>63437</v>
      </c>
      <c r="AB38" s="16" t="s">
        <v>29957</v>
      </c>
      <c r="AC38" s="33">
        <f>IF(D6L331C12=0,0,D6L331C10/D6L331C12)</f>
        <v>9.2185435702150221E-5</v>
      </c>
      <c r="AD38" s="16" t="s">
        <v>29958</v>
      </c>
      <c r="AE38" s="33">
        <f>IF(D6L331C5=0,0,D6L331C10/D6L331C5)</f>
        <v>0.46707400998765602</v>
      </c>
      <c r="AF38" s="16" t="s">
        <v>29959</v>
      </c>
      <c r="AG38" s="33">
        <f>CHOOSE(MIN(D6L331C9,RUN_YEARS),B7L803C5,B7L803C14,B7L803C23,B7L803C32,B7L803C41)</f>
        <v>1719.976165651962</v>
      </c>
      <c r="AH38" s="16" t="s">
        <v>29960</v>
      </c>
      <c r="AI38" s="33">
        <f>IF(D6L331C15=0,0,D6L331C11/D6L331C15)</f>
        <v>2.3968213282559068E-4</v>
      </c>
      <c r="AJ38" s="16" t="s">
        <v>29961</v>
      </c>
      <c r="AK38" s="33">
        <f>IF(D6L331C5=0,0,D6L331C11/D6L331C5)</f>
        <v>3.2925990012343954E-2</v>
      </c>
      <c r="AL38" s="16" t="s">
        <v>29962</v>
      </c>
      <c r="AM38" s="33">
        <f>D6L331C8*CHOOSE(MIN(D6L331C9,RUN_YEARS),B7L803C4,B7L803C13,B7L803C22,B7L803C31,B7L803C40)</f>
        <v>1.3732491450060742</v>
      </c>
      <c r="AN38" s="16" t="s">
        <v>29963</v>
      </c>
      <c r="AO38" s="33">
        <f>D6L331C8-D6L331C18</f>
        <v>4.8869658954238728</v>
      </c>
      <c r="AP38" s="16" t="s">
        <v>29964</v>
      </c>
      <c r="AQ38" s="33">
        <f>CHOOSE(MIN(D6L331C9,RUN_YEARS),B7L803C2,B7L803C11,B7L803C20,B7L803C29,B7L803C38)</f>
        <v>176.74924869421784</v>
      </c>
      <c r="AR38" s="16" t="s">
        <v>29965</v>
      </c>
      <c r="AS38" s="33">
        <f>IF(D6L331C20=0,0,D6L331C18/D6L331C20)</f>
        <v>7.7694765615770253E-3</v>
      </c>
      <c r="AT38" s="16" t="s">
        <v>29966</v>
      </c>
      <c r="AU38" s="33">
        <f>IF(D6L331C5=0,0,D6L331C18/D6L331C5)</f>
        <v>0.10968066880588821</v>
      </c>
      <c r="AV38" s="16" t="s">
        <v>29967</v>
      </c>
      <c r="AW38" s="33">
        <f>CHOOSE(MIN(D6L331C9,RUN_YEARS),B7L803C1,B7L803C10,B7L803C19,B7L803C28,B7L803C37)</f>
        <v>628.9955129785385</v>
      </c>
      <c r="AX38" s="16" t="s">
        <v>29968</v>
      </c>
      <c r="AY38" s="33">
        <f>IF(D6L331C23=0,0,D6L331C19/D6L331C23)</f>
        <v>7.7694765615770262E-3</v>
      </c>
      <c r="AZ38" s="16" t="s">
        <v>29969</v>
      </c>
      <c r="BA38" s="33">
        <f>IF(D6L331C5=0,0,D6L331C19/D6L331C5)</f>
        <v>0.39031933119411177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63437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1719.976165651962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176.74924869421784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628.9955129785385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3106.2981777661248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3106.2981777661248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1242.5192711064501</v>
      </c>
      <c r="R40" s="16" t="s">
        <v>29994</v>
      </c>
      <c r="S40" s="15">
        <f>D6L333C5-D6L333C7</f>
        <v>1863.7789066596747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1160.6969168852584</v>
      </c>
      <c r="X40" s="16" t="s">
        <v>29996</v>
      </c>
      <c r="Y40" s="33">
        <f>D6L333C7-D6L333C10</f>
        <v>81.822354221191745</v>
      </c>
      <c r="Z40" s="16" t="s">
        <v>29997</v>
      </c>
      <c r="AA40" s="33">
        <f>CHOOSE(MIN(D6L333C9,RUN_YEARS),B7L803C7,B7L803C16,B7L803C25,B7L803C34,B7L803C43)</f>
        <v>63437</v>
      </c>
      <c r="AB40" s="16" t="s">
        <v>29998</v>
      </c>
      <c r="AC40" s="33">
        <f>IF(D6L333C12=0,0,D6L333C10/D6L333C12)</f>
        <v>1.8296844379230705E-2</v>
      </c>
      <c r="AD40" s="16" t="s">
        <v>29999</v>
      </c>
      <c r="AE40" s="33">
        <f>IF(D6L333C5=0,0,D6L333C10/D6L333C5)</f>
        <v>0.37365920799012486</v>
      </c>
      <c r="AF40" s="16" t="s">
        <v>30000</v>
      </c>
      <c r="AG40" s="33">
        <f>CHOOSE(MIN(D6L333C9,RUN_YEARS),B7L803C5,B7L803C14,B7L803C23,B7L803C32,B7L803C41)</f>
        <v>1719.976165651962</v>
      </c>
      <c r="AH40" s="16" t="s">
        <v>30001</v>
      </c>
      <c r="AI40" s="33">
        <f>IF(D6L333C15=0,0,D6L333C11/D6L333C15)</f>
        <v>4.7571795385999864E-2</v>
      </c>
      <c r="AJ40" s="16" t="s">
        <v>30002</v>
      </c>
      <c r="AK40" s="33">
        <f>IF(D6L333C5=0,0,D6L333C11/D6L333C5)</f>
        <v>2.6340792009875172E-2</v>
      </c>
      <c r="AL40" s="16" t="s">
        <v>30003</v>
      </c>
      <c r="AM40" s="33">
        <f>D6L333C8*CHOOSE(MIN(D6L333C9,RUN_YEARS),B7L803C4,B7L803C13,B7L803C22,B7L803C31,B7L803C40)</f>
        <v>408.84103397748044</v>
      </c>
      <c r="AN40" s="16" t="s">
        <v>30004</v>
      </c>
      <c r="AO40" s="33">
        <f>D6L333C8-D6L333C18</f>
        <v>1454.9378726821942</v>
      </c>
      <c r="AP40" s="16" t="s">
        <v>30005</v>
      </c>
      <c r="AQ40" s="33">
        <f>CHOOSE(MIN(D6L333C9,RUN_YEARS),B7L803C2,B7L803C11,B7L803C20,B7L803C29,B7L803C38)</f>
        <v>176.74924869421784</v>
      </c>
      <c r="AR40" s="16" t="s">
        <v>30006</v>
      </c>
      <c r="AS40" s="33">
        <f>IF(D6L333C20=0,0,D6L333C18/D6L333C20)</f>
        <v>2.3131132776965249</v>
      </c>
      <c r="AT40" s="16" t="s">
        <v>30007</v>
      </c>
      <c r="AU40" s="33">
        <f>IF(D6L333C5=0,0,D6L333C18/D6L333C5)</f>
        <v>0.13161680256706584</v>
      </c>
      <c r="AV40" s="16" t="s">
        <v>30008</v>
      </c>
      <c r="AW40" s="33">
        <f>CHOOSE(MIN(D6L333C9,RUN_YEARS),B7L803C1,B7L803C10,B7L803C19,B7L803C28,B7L803C37)</f>
        <v>628.9955129785385</v>
      </c>
      <c r="AX40" s="16" t="s">
        <v>30009</v>
      </c>
      <c r="AY40" s="33">
        <f>IF(D6L333C23=0,0,D6L333C19/D6L333C23)</f>
        <v>2.3131132776965249</v>
      </c>
      <c r="AZ40" s="16" t="s">
        <v>30010</v>
      </c>
      <c r="BA40" s="33">
        <f>IF(D6L333C5=0,0,D6L333C19/D6L333C5)</f>
        <v>0.46838319743293411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9885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9885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9885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63437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1719.976165651962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2168.3868222924098</v>
      </c>
      <c r="AN41" s="16" t="s">
        <v>30023</v>
      </c>
      <c r="AO41" s="33">
        <f>D6L334C8-D6L334C18</f>
        <v>7716.6131777075898</v>
      </c>
      <c r="AP41" s="16" t="s">
        <v>30024</v>
      </c>
      <c r="AQ41" s="33">
        <f>CHOOSE(MIN(D6L334C9,RUN_YEARS),B7L803C2,B7L803C11,B7L803C20,B7L803C29,B7L803C38)</f>
        <v>176.74924869421784</v>
      </c>
      <c r="AR41" s="16" t="s">
        <v>30025</v>
      </c>
      <c r="AS41" s="33">
        <f>IF(D6L334C20=0,0,D6L334C18/D6L334C20)</f>
        <v>12.268152981197629</v>
      </c>
      <c r="AT41" s="16" t="s">
        <v>30026</v>
      </c>
      <c r="AU41" s="33">
        <f>IF(D6L334C5=0,0,D6L334C18/D6L334C5)</f>
        <v>0.2193613376117764</v>
      </c>
      <c r="AV41" s="16" t="s">
        <v>30027</v>
      </c>
      <c r="AW41" s="33">
        <f>CHOOSE(MIN(D6L334C9,RUN_YEARS),B7L803C1,B7L803C10,B7L803C19,B7L803C28,B7L803C37)</f>
        <v>628.9955129785385</v>
      </c>
      <c r="AX41" s="16" t="s">
        <v>30028</v>
      </c>
      <c r="AY41" s="33">
        <f>IF(D6L334C23=0,0,D6L334C19/D6L334C23)</f>
        <v>12.26815298119763</v>
      </c>
      <c r="AZ41" s="16" t="s">
        <v>30029</v>
      </c>
      <c r="BA41" s="33">
        <f>IF(D6L334C5=0,0,D6L334C19/D6L334C5)</f>
        <v>0.78063866238822355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-3686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-3686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-3686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-3443.2696016290001</v>
      </c>
      <c r="X42" s="16" t="s">
        <v>30036</v>
      </c>
      <c r="Y42" s="33">
        <f>D6L335C7-D6L335C10</f>
        <v>-242.73039837099986</v>
      </c>
      <c r="Z42" s="16" t="s">
        <v>30037</v>
      </c>
      <c r="AA42" s="33">
        <f>CHOOSE(MIN(D6L335C9,RUN_YEARS),B7L803C7,B7L803C16,B7L803C25,B7L803C34,B7L803C43)</f>
        <v>63437</v>
      </c>
      <c r="AB42" s="16" t="s">
        <v>30038</v>
      </c>
      <c r="AC42" s="33">
        <f>IF(D6L335C12=0,0,D6L335C10/D6L335C12)</f>
        <v>-5.4278569314895095E-2</v>
      </c>
      <c r="AD42" s="16" t="s">
        <v>30039</v>
      </c>
      <c r="AE42" s="33">
        <f>IF(D6L335C5=0,0,D6L335C10/D6L335C5)</f>
        <v>0.93414801997531205</v>
      </c>
      <c r="AF42" s="16" t="s">
        <v>30040</v>
      </c>
      <c r="AG42" s="33">
        <f>CHOOSE(MIN(D6L335C9,RUN_YEARS),B7L803C5,B7L803C14,B7L803C23,B7L803C32,B7L803C41)</f>
        <v>1719.976165651962</v>
      </c>
      <c r="AH42" s="16" t="s">
        <v>30041</v>
      </c>
      <c r="AI42" s="33">
        <f>IF(D6L335C15=0,0,D6L335C11/D6L335C15)</f>
        <v>-0.14112428021872744</v>
      </c>
      <c r="AJ42" s="16" t="s">
        <v>30042</v>
      </c>
      <c r="AK42" s="33">
        <f>IF(D6L335C5=0,0,D6L335C11/D6L335C5)</f>
        <v>6.5851980024687978E-2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176.74924869421784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628.9955129785385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-8984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-8984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-8984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63437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1719.976165651962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-1970.7422571041993</v>
      </c>
      <c r="AN43" s="16" t="s">
        <v>30064</v>
      </c>
      <c r="AO43" s="33">
        <f>D6L336C8-D6L336C18</f>
        <v>-7013.2577428958011</v>
      </c>
      <c r="AP43" s="16" t="s">
        <v>30065</v>
      </c>
      <c r="AQ43" s="33">
        <f>CHOOSE(MIN(D6L336C9,RUN_YEARS),B7L803C2,B7L803C11,B7L803C20,B7L803C29,B7L803C38)</f>
        <v>176.74924869421784</v>
      </c>
      <c r="AR43" s="16" t="s">
        <v>30066</v>
      </c>
      <c r="AS43" s="33">
        <f>IF(D6L336C20=0,0,D6L336C18/D6L336C20)</f>
        <v>-11.149932866270056</v>
      </c>
      <c r="AT43" s="16" t="s">
        <v>30067</v>
      </c>
      <c r="AU43" s="33">
        <f>IF(D6L336C5=0,0,D6L336C18/D6L336C5)</f>
        <v>0.21936133761177642</v>
      </c>
      <c r="AV43" s="16" t="s">
        <v>30068</v>
      </c>
      <c r="AW43" s="33">
        <f>CHOOSE(MIN(D6L336C9,RUN_YEARS),B7L803C1,B7L803C10,B7L803C19,B7L803C28,B7L803C37)</f>
        <v>628.9955129785385</v>
      </c>
      <c r="AX43" s="16" t="s">
        <v>30069</v>
      </c>
      <c r="AY43" s="33">
        <f>IF(D6L336C23=0,0,D6L336C19/D6L336C23)</f>
        <v>-11.149932866270058</v>
      </c>
      <c r="AZ43" s="16" t="s">
        <v>30070</v>
      </c>
      <c r="BA43" s="33">
        <f>IF(D6L336C5=0,0,D6L336C19/D6L336C5)</f>
        <v>0.78063866238822366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387.55228123591587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355.50978853544257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-2426.3749235088908</v>
      </c>
      <c r="R44" s="16" t="s">
        <v>30074</v>
      </c>
      <c r="S44" s="15">
        <f>SUM(D6L329C8:D6L336C8)</f>
        <v>2781.8847120443334</v>
      </c>
      <c r="U44" s="21" t="str">
        <f>NULL_VALUE</f>
        <v>n/a</v>
      </c>
      <c r="V44" s="16" t="s">
        <v>30075</v>
      </c>
      <c r="W44" s="33">
        <f>SUM(D6L329C10:D6L336C10)</f>
        <v>-2266.5933305135795</v>
      </c>
      <c r="X44" s="16" t="s">
        <v>30076</v>
      </c>
      <c r="Y44" s="33">
        <f>SUM(D6L329C11:D6L336C11)</f>
        <v>-159.78159299531134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-3.572983165208915E-2</v>
      </c>
      <c r="AD44" s="16" t="s">
        <v>30078</v>
      </c>
      <c r="AE44" s="33">
        <f>IF(D6L337C5=0,0,D6L337C10/D6L337C5)</f>
        <v>-6.3756144095245109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-9.289756229543196E-2</v>
      </c>
      <c r="AJ44" s="16" t="s">
        <v>30080</v>
      </c>
      <c r="AK44" s="33">
        <f>IF(D6L337C5=0,0,D6L337C11/D6L337C5)</f>
        <v>-0.44944358256223349</v>
      </c>
      <c r="AL44" s="16" t="s">
        <v>30081</v>
      </c>
      <c r="AM44" s="33">
        <f>SUM(D6L329C18:D6L336C18)</f>
        <v>610.23795151579634</v>
      </c>
      <c r="AN44" s="16" t="s">
        <v>30082</v>
      </c>
      <c r="AO44" s="33">
        <f>SUM(D6L329C19:D6L336C19)</f>
        <v>2171.6467605285361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3.4525631991314913</v>
      </c>
      <c r="AT44" s="16" t="s">
        <v>30084</v>
      </c>
      <c r="AU44" s="33">
        <f>IF(D6L337C5=0,0,D6L337C18/D6L337C5)</f>
        <v>1.7165151880338694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3.4525631991314913</v>
      </c>
      <c r="AZ44" s="16" t="s">
        <v>30086</v>
      </c>
      <c r="BA44" s="33">
        <f>IF(D6L337C5=0,0,D6L337C19/D6L337C5)</f>
        <v>6.1085428040528722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416.69048557497581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208.3452427874879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104.17262139374395</v>
      </c>
      <c r="R45" s="16" t="s">
        <v>30091</v>
      </c>
      <c r="S45" s="15">
        <f>D6L338C5-D6L338C7</f>
        <v>104.17262139374395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97.312648010603752</v>
      </c>
      <c r="X45" s="16" t="s">
        <v>30093</v>
      </c>
      <c r="Y45" s="33">
        <f>D6L338C7-D6L338C10</f>
        <v>6.8599733831402006</v>
      </c>
      <c r="Z45" s="16" t="s">
        <v>30094</v>
      </c>
      <c r="AA45" s="33">
        <f>CHOOSE(MIN(D6L338C9,RUN_YEARS),B7L803C7,B7L803C16,B7L803C25,B7L803C34,B7L803C43)</f>
        <v>63437</v>
      </c>
      <c r="AB45" s="16" t="s">
        <v>30095</v>
      </c>
      <c r="AC45" s="33">
        <f>IF(D6L338C12=0,0,D6L338C10/D6L338C12)</f>
        <v>1.5340045716317567E-3</v>
      </c>
      <c r="AD45" s="16" t="s">
        <v>30096</v>
      </c>
      <c r="AE45" s="33">
        <f>IF(D6L338C5=0,0,D6L338C10/D6L338C5)</f>
        <v>0.46707400998765608</v>
      </c>
      <c r="AF45" s="16" t="s">
        <v>30097</v>
      </c>
      <c r="AG45" s="33">
        <f>CHOOSE(MIN(D6L338C9,RUN_YEARS),B7L803C5,B7L803C14,B7L803C23,B7L803C32,B7L803C41)</f>
        <v>1719.976165651962</v>
      </c>
      <c r="AH45" s="16" t="s">
        <v>30098</v>
      </c>
      <c r="AI45" s="33">
        <f>IF(D6L338C15=0,0,D6L338C11/D6L338C15)</f>
        <v>3.9884118862425679E-3</v>
      </c>
      <c r="AJ45" s="16" t="s">
        <v>30099</v>
      </c>
      <c r="AK45" s="33">
        <f>IF(D6L338C5=0,0,D6L338C11/D6L338C5)</f>
        <v>3.2925990012343941E-2</v>
      </c>
      <c r="AL45" s="16" t="s">
        <v>30100</v>
      </c>
      <c r="AM45" s="33">
        <f>D6L338C8*CHOOSE(MIN(D6L338C9,RUN_YEARS),B7L803C4,B7L803C13,B7L803C22,B7L803C31,B7L803C40)</f>
        <v>22.851445571456832</v>
      </c>
      <c r="AN45" s="16" t="s">
        <v>30101</v>
      </c>
      <c r="AO45" s="33">
        <f>D6L338C8-D6L338C18</f>
        <v>81.321175822287117</v>
      </c>
      <c r="AP45" s="16" t="s">
        <v>30102</v>
      </c>
      <c r="AQ45" s="33">
        <f>CHOOSE(MIN(D6L338C9,RUN_YEARS),B7L803C2,B7L803C11,B7L803C20,B7L803C29,B7L803C38)</f>
        <v>176.74924869421784</v>
      </c>
      <c r="AR45" s="16" t="s">
        <v>30103</v>
      </c>
      <c r="AS45" s="33">
        <f>IF(D6L338C20=0,0,D6L338C18/D6L338C20)</f>
        <v>0.12928737032987678</v>
      </c>
      <c r="AT45" s="16" t="s">
        <v>30104</v>
      </c>
      <c r="AU45" s="33">
        <f>IF(D6L338C5=0,0,D6L338C18/D6L338C5)</f>
        <v>0.10968066880588821</v>
      </c>
      <c r="AV45" s="16" t="s">
        <v>30105</v>
      </c>
      <c r="AW45" s="33">
        <f>CHOOSE(MIN(D6L338C9,RUN_YEARS),B7L803C1,B7L803C10,B7L803C19,B7L803C28,B7L803C37)</f>
        <v>628.9955129785385</v>
      </c>
      <c r="AX45" s="16" t="s">
        <v>30106</v>
      </c>
      <c r="AY45" s="33">
        <f>IF(D6L338C23=0,0,D6L338C19/D6L338C23)</f>
        <v>0.12928737032987678</v>
      </c>
      <c r="AZ45" s="16" t="s">
        <v>30107</v>
      </c>
      <c r="BA45" s="33">
        <f>IF(D6L338C5=0,0,D6L338C19/D6L338C5)</f>
        <v>0.39031933119411177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-990.7963604711274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-990.7963604711274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-396.31854418845097</v>
      </c>
      <c r="R46" s="16" t="s">
        <v>30111</v>
      </c>
      <c r="S46" s="15">
        <f>D6L339C5-D6L339C7</f>
        <v>-594.47781628267649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-370.22018333313969</v>
      </c>
      <c r="X46" s="16" t="s">
        <v>30113</v>
      </c>
      <c r="Y46" s="33">
        <f>D6L339C7-D6L339C10</f>
        <v>-26.098360855311284</v>
      </c>
      <c r="Z46" s="16" t="s">
        <v>30114</v>
      </c>
      <c r="AA46" s="33">
        <f>CHOOSE(MIN(D6L339C9,RUN_YEARS),B7L803C7,B7L803C16,B7L803C25,B7L803C34,B7L803C43)</f>
        <v>63437</v>
      </c>
      <c r="AB46" s="16" t="s">
        <v>30115</v>
      </c>
      <c r="AC46" s="33">
        <f>IF(D6L339C12=0,0,D6L339C10/D6L339C12)</f>
        <v>-5.8360291838066066E-3</v>
      </c>
      <c r="AD46" s="16" t="s">
        <v>30116</v>
      </c>
      <c r="AE46" s="33">
        <f>IF(D6L339C5=0,0,D6L339C10/D6L339C5)</f>
        <v>0.37365920799012481</v>
      </c>
      <c r="AF46" s="16" t="s">
        <v>30117</v>
      </c>
      <c r="AG46" s="33">
        <f>CHOOSE(MIN(D6L339C9,RUN_YEARS),B7L803C5,B7L803C14,B7L803C23,B7L803C32,B7L803C41)</f>
        <v>1719.976165651962</v>
      </c>
      <c r="AH46" s="16" t="s">
        <v>30118</v>
      </c>
      <c r="AI46" s="33">
        <f>IF(D6L339C15=0,0,D6L339C11/D6L339C15)</f>
        <v>-1.5173675877897193E-2</v>
      </c>
      <c r="AJ46" s="16" t="s">
        <v>30119</v>
      </c>
      <c r="AK46" s="33">
        <f>IF(D6L339C5=0,0,D6L339C11/D6L339C5)</f>
        <v>2.6340792009875182E-2</v>
      </c>
      <c r="AL46" s="16" t="s">
        <v>30120</v>
      </c>
      <c r="AM46" s="33">
        <f>D6L339C8*CHOOSE(MIN(D6L339C9,RUN_YEARS),B7L803C4,B7L803C13,B7L803C22,B7L803C31,B7L803C40)</f>
        <v>-130.40544896029579</v>
      </c>
      <c r="AN46" s="16" t="s">
        <v>30121</v>
      </c>
      <c r="AO46" s="33">
        <f>D6L339C8-D6L339C18</f>
        <v>-464.07236732238073</v>
      </c>
      <c r="AP46" s="16" t="s">
        <v>30122</v>
      </c>
      <c r="AQ46" s="33">
        <f>CHOOSE(MIN(D6L339C9,RUN_YEARS),B7L803C2,B7L803C11,B7L803C20,B7L803C29,B7L803C38)</f>
        <v>176.74924869421784</v>
      </c>
      <c r="AR46" s="16" t="s">
        <v>30123</v>
      </c>
      <c r="AS46" s="33">
        <f>IF(D6L339C20=0,0,D6L339C18/D6L339C20)</f>
        <v>-0.73779916986182847</v>
      </c>
      <c r="AT46" s="16" t="s">
        <v>30124</v>
      </c>
      <c r="AU46" s="33">
        <f>IF(D6L339C5=0,0,D6L339C18/D6L339C5)</f>
        <v>0.13161680256706584</v>
      </c>
      <c r="AV46" s="16" t="s">
        <v>30125</v>
      </c>
      <c r="AW46" s="33">
        <f>CHOOSE(MIN(D6L339C9,RUN_YEARS),B7L803C1,B7L803C10,B7L803C19,B7L803C28,B7L803C37)</f>
        <v>628.9955129785385</v>
      </c>
      <c r="AX46" s="16" t="s">
        <v>30126</v>
      </c>
      <c r="AY46" s="33">
        <f>IF(D6L339C23=0,0,D6L339C19/D6L339C23)</f>
        <v>-0.73779916986182859</v>
      </c>
      <c r="AZ46" s="16" t="s">
        <v>30127</v>
      </c>
      <c r="BA46" s="33">
        <f>IF(D6L339C5=0,0,D6L339C19/D6L339C5)</f>
        <v>0.46838319743293422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-574.10587489615159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-782.4511176836395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-292.14592279470702</v>
      </c>
      <c r="R47" s="16" t="s">
        <v>30131</v>
      </c>
      <c r="S47" s="15">
        <f>SUM(D6L338C8:D6L339C8)</f>
        <v>-490.30519488893253</v>
      </c>
      <c r="U47" s="21" t="str">
        <f>NULL_VALUE</f>
        <v>n/a</v>
      </c>
      <c r="V47" s="16" t="s">
        <v>30132</v>
      </c>
      <c r="W47" s="33">
        <f>SUM(D6L338C10:D6L339C10)</f>
        <v>-272.90753532253592</v>
      </c>
      <c r="X47" s="16" t="s">
        <v>30133</v>
      </c>
      <c r="Y47" s="33">
        <f>SUM(D6L338C11:D6L339C11)</f>
        <v>-19.238387472171084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-4.3020246121748497E-3</v>
      </c>
      <c r="AD47" s="16" t="s">
        <v>30135</v>
      </c>
      <c r="AE47" s="33">
        <f>IF(D6L340C5=0,0,D6L340C10/D6L340C5)</f>
        <v>0.34878541183562839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-1.1185263991654626E-2</v>
      </c>
      <c r="AJ47" s="16" t="s">
        <v>30137</v>
      </c>
      <c r="AK47" s="33">
        <f>IF(D6L340C5=0,0,D6L340C11/D6L340C5)</f>
        <v>2.4587334642864611E-2</v>
      </c>
      <c r="AL47" s="16" t="s">
        <v>30138</v>
      </c>
      <c r="AM47" s="33">
        <f>SUM(D6L338C18:D6L339C18)</f>
        <v>-107.55400338883895</v>
      </c>
      <c r="AN47" s="16" t="s">
        <v>30139</v>
      </c>
      <c r="AO47" s="33">
        <f>SUM(D6L338C19:D6L339C19)</f>
        <v>-382.75119150009363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-0.60851179953195167</v>
      </c>
      <c r="AT47" s="16" t="s">
        <v>30141</v>
      </c>
      <c r="AU47" s="33">
        <f>IF(D6L340C5=0,0,D6L340C18/D6L340C5)</f>
        <v>0.1374577925164715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-0.60851179953195178</v>
      </c>
      <c r="AZ47" s="16" t="s">
        <v>30143</v>
      </c>
      <c r="BA47" s="33">
        <f>IF(D6L340C5=0,0,D6L340C19/D6L340C5)</f>
        <v>0.48916946100503561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3885.1499734754925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2248.8497525837884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-1380.6253054376052</v>
      </c>
      <c r="R48" s="16" t="s">
        <v>30148</v>
      </c>
      <c r="S48" s="15">
        <f>SUM(D6L328C8,D6L337C8,D6L340C8)</f>
        <v>3629.475058021394</v>
      </c>
      <c r="U48" s="21" t="str">
        <f>NULL_VALUE</f>
        <v>n/a</v>
      </c>
      <c r="V48" s="16" t="s">
        <v>30149</v>
      </c>
      <c r="W48" s="33">
        <f>SUM(D6L328C10,D6L337C10,D6L340C10)</f>
        <v>-1285.9589293235999</v>
      </c>
      <c r="X48" s="16" t="s">
        <v>30150</v>
      </c>
      <c r="Y48" s="33">
        <f>SUM(D6L328C11,D6L337C11,D6L340C11)</f>
        <v>-94.666376114005459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-2.1050545011845074E-2</v>
      </c>
      <c r="AD48" s="16" t="s">
        <v>30152</v>
      </c>
      <c r="AE48" s="33">
        <f>IF(D6L341C5=0,0,D6L341C10/D6L341C5)</f>
        <v>-0.5718296332807975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-5.4731417030797404E-2</v>
      </c>
      <c r="AJ48" s="16" t="s">
        <v>30154</v>
      </c>
      <c r="AK48" s="33">
        <f>IF(D6L341C5=0,0,D6L341C11/D6L341C5)</f>
        <v>-4.2095465028394931E-2</v>
      </c>
      <c r="AL48" s="16" t="s">
        <v>30155</v>
      </c>
      <c r="AM48" s="33">
        <f>SUM(D6L328C18,D6L337C18,D6L340C18)</f>
        <v>787.74400492937843</v>
      </c>
      <c r="AN48" s="16" t="s">
        <v>30156</v>
      </c>
      <c r="AO48" s="33">
        <f>SUM(D6L328C19,D6L337C19,D6L340C19)</f>
        <v>2841.731053092014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4.4973922440488794</v>
      </c>
      <c r="AT48" s="16" t="s">
        <v>30158</v>
      </c>
      <c r="AU48" s="33">
        <f>IF(D6L341C5=0,0,D6L341C18/D6L341C5)</f>
        <v>0.35028752099792776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4.4973922440488794</v>
      </c>
      <c r="AZ48" s="16" t="s">
        <v>30160</v>
      </c>
      <c r="BA48" s="33">
        <f>IF(D6L341C5=0,0,D6L341C19/D6L341C5)</f>
        <v>1.263637577311264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69.730236333333337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59.968003246666669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29.984001623333334</v>
      </c>
      <c r="R8" s="16" t="s">
        <v>30170</v>
      </c>
      <c r="S8" s="15">
        <f>D6L401C5-D6L401C7</f>
        <v>29.984001623333334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28.183054291918396</v>
      </c>
      <c r="X8" s="16" t="s">
        <v>30172</v>
      </c>
      <c r="Y8" s="33">
        <f>D6L401C7-D6L401C10</f>
        <v>1.8009473314149389</v>
      </c>
      <c r="Z8" s="16" t="s">
        <v>30173</v>
      </c>
      <c r="AA8" s="33">
        <f>CHOOSE(MIN(D6L401C9,RUN_YEARS),B7L804C7,B7L804C16,B7L804C25,B7L804C34,B7L804C43)</f>
        <v>6861</v>
      </c>
      <c r="AB8" s="16" t="s">
        <v>30174</v>
      </c>
      <c r="AC8" s="33">
        <f>IF(D6L401C12=0,0,D6L401C10/D6L401C12)</f>
        <v>4.1077181594400807E-3</v>
      </c>
      <c r="AD8" s="16" t="s">
        <v>30175</v>
      </c>
      <c r="AE8" s="33">
        <f>IF(D6L401C5=0,0,D6L401C10/D6L401C5)</f>
        <v>0.46996819580590177</v>
      </c>
      <c r="AF8" s="16" t="s">
        <v>30176</v>
      </c>
      <c r="AG8" s="33">
        <f>CHOOSE(MIN(D6L401C9,RUN_YEARS),B7L804C5,B7L804C14,B7L804C23,B7L804C32,B7L804C41)</f>
        <v>168.6269660327973</v>
      </c>
      <c r="AH8" s="16" t="s">
        <v>30177</v>
      </c>
      <c r="AI8" s="33">
        <f>IF(D6L401C15=0,0,D6L401C11/D6L401C15)</f>
        <v>1.0680067214544212E-2</v>
      </c>
      <c r="AJ8" s="16" t="s">
        <v>30178</v>
      </c>
      <c r="AK8" s="33">
        <f>IF(D6L401C5=0,0,D6L401C11/D6L401C5)</f>
        <v>3.0031804194098205E-2</v>
      </c>
      <c r="AL8" s="16" t="s">
        <v>30179</v>
      </c>
      <c r="AM8" s="33">
        <f>D6L401C8*CHOOSE(MIN(D6L401C9,RUN_YEARS),B7L804C4,B7L804C13,B7L804C22,B7L804C31,B7L804C40)</f>
        <v>6.0587974622149892</v>
      </c>
      <c r="AN8" s="16" t="s">
        <v>30180</v>
      </c>
      <c r="AO8" s="33">
        <f>D6L401C8-D6L401C18</f>
        <v>23.925204161118344</v>
      </c>
      <c r="AP8" s="16" t="s">
        <v>30181</v>
      </c>
      <c r="AQ8" s="33">
        <f>CHOOSE(MIN(D6L401C9,RUN_YEARS),B7L804C2,B7L804C11,B7L804C20,B7L804C29,B7L804C38)</f>
        <v>17.788998406656393</v>
      </c>
      <c r="AR8" s="16" t="s">
        <v>30182</v>
      </c>
      <c r="AS8" s="33">
        <f>IF(D6L401C20=0,0,D6L401C18/D6L401C20)</f>
        <v>0.34059238882993392</v>
      </c>
      <c r="AT8" s="16" t="s">
        <v>30183</v>
      </c>
      <c r="AU8" s="33">
        <f>IF(D6L401C5=0,0,D6L401C18/D6L401C5)</f>
        <v>0.10103383694956974</v>
      </c>
      <c r="AV8" s="16" t="s">
        <v>30184</v>
      </c>
      <c r="AW8" s="33">
        <f>CHOOSE(MIN(D6L401C9,RUN_YEARS),B7L804C1,B7L804C10,B7L804C19,B7L804C28,B7L804C37)</f>
        <v>70.24585676535709</v>
      </c>
      <c r="AX8" s="16" t="s">
        <v>30185</v>
      </c>
      <c r="AY8" s="33">
        <f>IF(D6L401C23=0,0,D6L401C19/D6L401C23)</f>
        <v>0.34059238882993392</v>
      </c>
      <c r="AZ8" s="16" t="s">
        <v>30186</v>
      </c>
      <c r="BA8" s="33">
        <f>IF(D6L401C5=0,0,D6L401C19/D6L401C5)</f>
        <v>0.39896616305043026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1.3473033327119016E-3</v>
      </c>
      <c r="J9" s="16" t="s">
        <v>30207</v>
      </c>
      <c r="K9" s="21">
        <f>IF(FLOW_THRU_100PCT="Y",1,INDEX(VariabilityMatrix,D6L402C1,D6L402C9))</f>
        <v>0.5109438615621078</v>
      </c>
      <c r="L9" s="16" t="s">
        <v>30187</v>
      </c>
      <c r="M9" s="15">
        <f>IF(D6L402C2&lt;&gt;0,D6L402C2*D6L402C4,D6L402C3*D6L402C4)</f>
        <v>6.8839636751131638E-4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3.4419818375565819E-4</v>
      </c>
      <c r="R9" s="16" t="s">
        <v>30189</v>
      </c>
      <c r="S9" s="15">
        <f>D6L402C5-D6L402C7</f>
        <v>3.4419818375565819E-4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3.2439715860107268E-4</v>
      </c>
      <c r="X9" s="16" t="s">
        <v>30191</v>
      </c>
      <c r="Y9" s="33">
        <f>D6L402C7-D6L402C10</f>
        <v>1.9801025154585509E-5</v>
      </c>
      <c r="Z9" s="16" t="s">
        <v>30192</v>
      </c>
      <c r="AA9" s="33">
        <f>CHOOSE(MIN(D6L402C9,RUN_YEARS),B7L804C7,B7L804C16,B7L804C25,B7L804C34,B7L804C43)</f>
        <v>9315.4000000000015</v>
      </c>
      <c r="AB9" s="16" t="s">
        <v>30193</v>
      </c>
      <c r="AC9" s="33">
        <f>IF(D6L402C12=0,0,D6L402C10/D6L402C12)</f>
        <v>3.4823749769314535E-8</v>
      </c>
      <c r="AD9" s="16" t="s">
        <v>30194</v>
      </c>
      <c r="AE9" s="33">
        <f>IF(D6L402C5=0,0,D6L402C10/D6L402C5)</f>
        <v>0.47123601156384659</v>
      </c>
      <c r="AF9" s="16" t="s">
        <v>30195</v>
      </c>
      <c r="AG9" s="33">
        <f>CHOOSE(MIN(D6L402C9,RUN_YEARS),B7L804C5,B7L804C14,B7L804C23,B7L804C32,B7L804C41)</f>
        <v>218.69496984269577</v>
      </c>
      <c r="AH9" s="16" t="s">
        <v>30196</v>
      </c>
      <c r="AI9" s="33">
        <f>IF(D6L402C15=0,0,D6L402C11/D6L402C15)</f>
        <v>9.0541749400217622E-8</v>
      </c>
      <c r="AJ9" s="16" t="s">
        <v>30197</v>
      </c>
      <c r="AK9" s="33">
        <f>IF(D6L402C5=0,0,D6L402C11/D6L402C5)</f>
        <v>2.8763988436153399E-2</v>
      </c>
      <c r="AL9" s="16" t="s">
        <v>30198</v>
      </c>
      <c r="AM9" s="33">
        <f>D6L402C8*CHOOSE(MIN(D6L402C9,RUN_YEARS),B7L804C4,B7L804C13,B7L804C22,B7L804C31,B7L804C40)</f>
        <v>6.8942676925337553E-5</v>
      </c>
      <c r="AN9" s="16" t="s">
        <v>30199</v>
      </c>
      <c r="AO9" s="33">
        <f>D6L402C8-D6L402C18</f>
        <v>2.7525550683032063E-4</v>
      </c>
      <c r="AP9" s="16" t="s">
        <v>30200</v>
      </c>
      <c r="AQ9" s="33">
        <f>CHOOSE(MIN(D6L402C9,RUN_YEARS),B7L804C2,B7L804C11,B7L804C20,B7L804C29,B7L804C38)</f>
        <v>22.831846660245471</v>
      </c>
      <c r="AR9" s="16" t="s">
        <v>30201</v>
      </c>
      <c r="AS9" s="33">
        <f>IF(D6L402C20=0,0,D6L402C18/D6L402C20)</f>
        <v>3.0195839150137466E-6</v>
      </c>
      <c r="AT9" s="16" t="s">
        <v>30202</v>
      </c>
      <c r="AU9" s="33">
        <f>IF(D6L402C5=0,0,D6L402C18/D6L402C5)</f>
        <v>0.10014968146124656</v>
      </c>
      <c r="AV9" s="16" t="s">
        <v>30203</v>
      </c>
      <c r="AW9" s="33">
        <f>CHOOSE(MIN(D6L402C9,RUN_YEARS),B7L804C1,B7L804C10,B7L804C19,B7L804C28,B7L804C37)</f>
        <v>91.156766818671969</v>
      </c>
      <c r="AX9" s="16" t="s">
        <v>30204</v>
      </c>
      <c r="AY9" s="33">
        <f>IF(D6L402C23=0,0,D6L402C19/D6L402C23)</f>
        <v>3.0195839150137457E-6</v>
      </c>
      <c r="AZ9" s="16" t="s">
        <v>30205</v>
      </c>
      <c r="BA9" s="33">
        <f>IF(D6L402C5=0,0,D6L402C19/D6L402C5)</f>
        <v>0.39985031853875341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3.9869768401201331E-5</v>
      </c>
      <c r="J10" s="16" t="s">
        <v>30228</v>
      </c>
      <c r="K10" s="21">
        <f>IF(FLOW_THRU_100PCT="Y",1,INDEX(VariabilityMatrix,D6L403C1,D6L403C9))</f>
        <v>0.5109438615621078</v>
      </c>
      <c r="L10" s="16" t="s">
        <v>30208</v>
      </c>
      <c r="M10" s="15">
        <f>IF(D6L403C2&lt;&gt;0,D6L403C2*D6L403C4,D6L403C3*D6L403C4)</f>
        <v>2.0371213426496713E-5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1.0185606713248356E-5</v>
      </c>
      <c r="R10" s="16" t="s">
        <v>30210</v>
      </c>
      <c r="S10" s="15">
        <f>D6L403C5-D6L403C7</f>
        <v>1.0185606713248356E-5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9.5996493658181913E-6</v>
      </c>
      <c r="X10" s="16" t="s">
        <v>30212</v>
      </c>
      <c r="Y10" s="33">
        <f>D6L403C7-D6L403C10</f>
        <v>5.859573474301652E-7</v>
      </c>
      <c r="Z10" s="16" t="s">
        <v>30213</v>
      </c>
      <c r="AA10" s="33">
        <f>CHOOSE(MIN(D6L403C9,RUN_YEARS),B7L804C7,B7L804C16,B7L804C25,B7L804C34,B7L804C43)</f>
        <v>9315.4000000000015</v>
      </c>
      <c r="AB10" s="16" t="s">
        <v>30214</v>
      </c>
      <c r="AC10" s="33">
        <f>IF(D6L403C12=0,0,D6L403C10/D6L403C12)</f>
        <v>1.0305139195115818E-9</v>
      </c>
      <c r="AD10" s="16" t="s">
        <v>30215</v>
      </c>
      <c r="AE10" s="33">
        <f>IF(D6L403C5=0,0,D6L403C10/D6L403C5)</f>
        <v>0.47123601156384654</v>
      </c>
      <c r="AF10" s="16" t="s">
        <v>30216</v>
      </c>
      <c r="AG10" s="33">
        <f>CHOOSE(MIN(D6L403C9,RUN_YEARS),B7L804C5,B7L804C14,B7L804C23,B7L804C32,B7L804C41)</f>
        <v>218.69496984269577</v>
      </c>
      <c r="AH10" s="16" t="s">
        <v>30217</v>
      </c>
      <c r="AI10" s="33">
        <f>IF(D6L403C15=0,0,D6L403C11/D6L403C15)</f>
        <v>2.679336190730112E-9</v>
      </c>
      <c r="AJ10" s="16" t="s">
        <v>30218</v>
      </c>
      <c r="AK10" s="33">
        <f>IF(D6L403C5=0,0,D6L403C11/D6L403C5)</f>
        <v>2.8763988436153444E-2</v>
      </c>
      <c r="AL10" s="16" t="s">
        <v>30219</v>
      </c>
      <c r="AM10" s="33">
        <f>D6L403C8*CHOOSE(MIN(D6L403C9,RUN_YEARS),B7L804C4,B7L804C13,B7L804C22,B7L804C31,B7L804C40)</f>
        <v>2.0401705356427145E-6</v>
      </c>
      <c r="AN10" s="16" t="s">
        <v>30220</v>
      </c>
      <c r="AO10" s="33">
        <f>D6L403C8-D6L403C18</f>
        <v>8.1454361776056415E-6</v>
      </c>
      <c r="AP10" s="16" t="s">
        <v>30221</v>
      </c>
      <c r="AQ10" s="33">
        <f>CHOOSE(MIN(D6L403C9,RUN_YEARS),B7L804C2,B7L804C11,B7L804C20,B7L804C29,B7L804C38)</f>
        <v>22.831846660245471</v>
      </c>
      <c r="AR10" s="16" t="s">
        <v>30222</v>
      </c>
      <c r="AS10" s="33">
        <f>IF(D6L403C20=0,0,D6L403C18/D6L403C20)</f>
        <v>8.9356352379285819E-8</v>
      </c>
      <c r="AT10" s="16" t="s">
        <v>30223</v>
      </c>
      <c r="AU10" s="33">
        <f>IF(D6L403C5=0,0,D6L403C18/D6L403C5)</f>
        <v>0.10014968146124655</v>
      </c>
      <c r="AV10" s="16" t="s">
        <v>30224</v>
      </c>
      <c r="AW10" s="33">
        <f>CHOOSE(MIN(D6L403C9,RUN_YEARS),B7L804C1,B7L804C10,B7L804C19,B7L804C28,B7L804C37)</f>
        <v>91.156766818671969</v>
      </c>
      <c r="AX10" s="16" t="s">
        <v>30225</v>
      </c>
      <c r="AY10" s="33">
        <f>IF(D6L403C23=0,0,D6L403C19/D6L403C23)</f>
        <v>8.9356352379285819E-8</v>
      </c>
      <c r="AZ10" s="16" t="s">
        <v>30226</v>
      </c>
      <c r="BA10" s="33">
        <f>IF(D6L403C5=0,0,D6L403C19/D6L403C5)</f>
        <v>0.39985031853875341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6.5443442280123073E-4</v>
      </c>
      <c r="J11" s="16" t="s">
        <v>30249</v>
      </c>
      <c r="K11" s="21">
        <f>IF(FLOW_THRU_100PCT="Y",1,INDEX(VariabilityMatrix,D6L404C1,D6L404C9))</f>
        <v>0.50879836210622409</v>
      </c>
      <c r="L11" s="16" t="s">
        <v>30229</v>
      </c>
      <c r="M11" s="15">
        <f>IF(D6L404C2&lt;&gt;0,D6L404C2*D6L404C4,D6L404C3*D6L404C4)</f>
        <v>3.3297516242719832E-4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1.6648758121359916E-4</v>
      </c>
      <c r="R11" s="16" t="s">
        <v>30231</v>
      </c>
      <c r="S11" s="15">
        <f>D6L404C5-D6L404C7</f>
        <v>1.6648758121359916E-4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1.5607618886130325E-4</v>
      </c>
      <c r="X11" s="16" t="s">
        <v>30233</v>
      </c>
      <c r="Y11" s="33">
        <f>D6L404C7-D6L404C10</f>
        <v>1.0411392352295909E-5</v>
      </c>
      <c r="Z11" s="16" t="s">
        <v>30234</v>
      </c>
      <c r="AA11" s="33">
        <f>CHOOSE(MIN(D6L404C9,RUN_YEARS),B7L804C7,B7L804C16,B7L804C25,B7L804C34,B7L804C43)</f>
        <v>6484</v>
      </c>
      <c r="AB11" s="16" t="s">
        <v>30235</v>
      </c>
      <c r="AC11" s="33">
        <f>IF(D6L404C12=0,0,D6L404C10/D6L404C12)</f>
        <v>2.4070972989096739E-8</v>
      </c>
      <c r="AD11" s="16" t="s">
        <v>30236</v>
      </c>
      <c r="AE11" s="33">
        <f>IF(D6L404C5=0,0,D6L404C10/D6L404C5)</f>
        <v>0.46873222532154407</v>
      </c>
      <c r="AF11" s="16" t="s">
        <v>30237</v>
      </c>
      <c r="AG11" s="33">
        <f>CHOOSE(MIN(D6L404C9,RUN_YEARS),B7L804C5,B7L804C14,B7L804C23,B7L804C32,B7L804C41)</f>
        <v>166.35728334595393</v>
      </c>
      <c r="AH11" s="16" t="s">
        <v>30238</v>
      </c>
      <c r="AI11" s="33">
        <f>IF(D6L404C15=0,0,D6L404C11/D6L404C15)</f>
        <v>6.2584529771651448E-8</v>
      </c>
      <c r="AJ11" s="16" t="s">
        <v>30239</v>
      </c>
      <c r="AK11" s="33">
        <f>IF(D6L404C5=0,0,D6L404C11/D6L404C5)</f>
        <v>3.1267774678455949E-2</v>
      </c>
      <c r="AL11" s="16" t="s">
        <v>30240</v>
      </c>
      <c r="AM11" s="33">
        <f>D6L404C8*CHOOSE(MIN(D6L404C9,RUN_YEARS),B7L804C4,B7L804C13,B7L804C22,B7L804C31,B7L804C40)</f>
        <v>3.4336784410749894E-5</v>
      </c>
      <c r="AN11" s="16" t="s">
        <v>30241</v>
      </c>
      <c r="AO11" s="33">
        <f>D6L404C8-D6L404C18</f>
        <v>1.3215079680284927E-4</v>
      </c>
      <c r="AP11" s="16" t="s">
        <v>30242</v>
      </c>
      <c r="AQ11" s="33">
        <f>CHOOSE(MIN(D6L404C9,RUN_YEARS),B7L804C2,B7L804C11,B7L804C20,B7L804C29,B7L804C38)</f>
        <v>18.065831116435337</v>
      </c>
      <c r="AR11" s="16" t="s">
        <v>30243</v>
      </c>
      <c r="AS11" s="33">
        <f>IF(D6L404C20=0,0,D6L404C18/D6L404C20)</f>
        <v>1.900647924219335E-6</v>
      </c>
      <c r="AT11" s="16" t="s">
        <v>30244</v>
      </c>
      <c r="AU11" s="33">
        <f>IF(D6L404C5=0,0,D6L404C18/D6L404C5)</f>
        <v>0.10312115822830265</v>
      </c>
      <c r="AV11" s="16" t="s">
        <v>30245</v>
      </c>
      <c r="AW11" s="33">
        <f>CHOOSE(MIN(D6L404C9,RUN_YEARS),B7L804C1,B7L804C10,B7L804C19,B7L804C28,B7L804C37)</f>
        <v>69.529340557446176</v>
      </c>
      <c r="AX11" s="16" t="s">
        <v>30246</v>
      </c>
      <c r="AY11" s="33">
        <f>IF(D6L404C23=0,0,D6L404C19/D6L404C23)</f>
        <v>1.9006479242193348E-6</v>
      </c>
      <c r="AZ11" s="16" t="s">
        <v>30247</v>
      </c>
      <c r="BA11" s="33">
        <f>IF(D6L404C5=0,0,D6L404C19/D6L404C5)</f>
        <v>0.39687884177169735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5.5151189113511702E-3</v>
      </c>
      <c r="J12" s="16" t="s">
        <v>30270</v>
      </c>
      <c r="K12" s="21">
        <f>IF(FLOW_THRU_100PCT="Y",1,INDEX(VariabilityMatrix,D6L405C1,D6L405C9))</f>
        <v>0.28093159778296917</v>
      </c>
      <c r="L12" s="16" t="s">
        <v>30250</v>
      </c>
      <c r="M12" s="15">
        <f>IF(D6L405C2&lt;&gt;0,D6L405C2*D6L405C4,D6L405C3*D6L405C4)</f>
        <v>1.5493711677289537E-3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7.7468558386447684E-4</v>
      </c>
      <c r="R12" s="16" t="s">
        <v>30252</v>
      </c>
      <c r="S12" s="15">
        <f>D6L405C5-D6L405C7</f>
        <v>7.7468558386447684E-4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7.3011948951261175E-4</v>
      </c>
      <c r="X12" s="16" t="s">
        <v>30254</v>
      </c>
      <c r="Y12" s="33">
        <f>D6L405C7-D6L405C10</f>
        <v>4.4566094351865086E-5</v>
      </c>
      <c r="Z12" s="16" t="s">
        <v>30255</v>
      </c>
      <c r="AA12" s="33">
        <f>CHOOSE(MIN(D6L405C9,RUN_YEARS),B7L804C7,B7L804C16,B7L804C25,B7L804C34,B7L804C43)</f>
        <v>9315.4000000000015</v>
      </c>
      <c r="AB12" s="16" t="s">
        <v>30256</v>
      </c>
      <c r="AC12" s="33">
        <f>IF(D6L405C12=0,0,D6L405C10/D6L405C12)</f>
        <v>7.8377685285936364E-8</v>
      </c>
      <c r="AD12" s="16" t="s">
        <v>30257</v>
      </c>
      <c r="AE12" s="33">
        <f>IF(D6L405C5=0,0,D6L405C10/D6L405C5)</f>
        <v>0.47123601156384659</v>
      </c>
      <c r="AF12" s="16" t="s">
        <v>30258</v>
      </c>
      <c r="AG12" s="33">
        <f>CHOOSE(MIN(D6L405C9,RUN_YEARS),B7L804C5,B7L804C14,B7L804C23,B7L804C32,B7L804C41)</f>
        <v>218.69496984269577</v>
      </c>
      <c r="AH12" s="16" t="s">
        <v>30259</v>
      </c>
      <c r="AI12" s="33">
        <f>IF(D6L405C15=0,0,D6L405C11/D6L405C15)</f>
        <v>2.0378198174343404E-7</v>
      </c>
      <c r="AJ12" s="16" t="s">
        <v>30260</v>
      </c>
      <c r="AK12" s="33">
        <f>IF(D6L405C5=0,0,D6L405C11/D6L405C5)</f>
        <v>2.8763988436153382E-2</v>
      </c>
      <c r="AL12" s="16" t="s">
        <v>30261</v>
      </c>
      <c r="AM12" s="33">
        <f>D6L405C8*CHOOSE(MIN(D6L405C9,RUN_YEARS),B7L804C4,B7L804C13,B7L804C22,B7L804C31,B7L804C40)</f>
        <v>1.5516902891329432E-4</v>
      </c>
      <c r="AN12" s="16" t="s">
        <v>30262</v>
      </c>
      <c r="AO12" s="33">
        <f>D6L405C8-D6L405C18</f>
        <v>6.1951655495118252E-4</v>
      </c>
      <c r="AP12" s="16" t="s">
        <v>30263</v>
      </c>
      <c r="AQ12" s="33">
        <f>CHOOSE(MIN(D6L405C9,RUN_YEARS),B7L804C2,B7L804C11,B7L804C20,B7L804C29,B7L804C38)</f>
        <v>22.831846660245471</v>
      </c>
      <c r="AR12" s="16" t="s">
        <v>30264</v>
      </c>
      <c r="AS12" s="33">
        <f>IF(D6L405C20=0,0,D6L405C18/D6L405C20)</f>
        <v>6.7961663908453233E-6</v>
      </c>
      <c r="AT12" s="16" t="s">
        <v>30265</v>
      </c>
      <c r="AU12" s="33">
        <f>IF(D6L405C5=0,0,D6L405C18/D6L405C5)</f>
        <v>0.10014968146124656</v>
      </c>
      <c r="AV12" s="16" t="s">
        <v>30266</v>
      </c>
      <c r="AW12" s="33">
        <f>CHOOSE(MIN(D6L405C9,RUN_YEARS),B7L804C1,B7L804C10,B7L804C19,B7L804C28,B7L804C37)</f>
        <v>91.156766818671969</v>
      </c>
      <c r="AX12" s="16" t="s">
        <v>30267</v>
      </c>
      <c r="AY12" s="33">
        <f>IF(D6L405C23=0,0,D6L405C19/D6L405C23)</f>
        <v>6.7961663908453225E-6</v>
      </c>
      <c r="AZ12" s="16" t="s">
        <v>30268</v>
      </c>
      <c r="BA12" s="33">
        <f>IF(D6L405C5=0,0,D6L405C19/D6L405C5)</f>
        <v>0.39985031853875347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2.1429666671183081E-3</v>
      </c>
      <c r="J13" s="16" t="s">
        <v>30291</v>
      </c>
      <c r="K13" s="21">
        <f>IF(FLOW_THRU_100PCT="Y",1,INDEX(VariabilityMatrix,D6L406C1,D6L406C9))</f>
        <v>0.5109438615621078</v>
      </c>
      <c r="L13" s="16" t="s">
        <v>30271</v>
      </c>
      <c r="M13" s="15">
        <f>IF(D6L406C2&lt;&gt;0,D6L406C2*D6L406C4,D6L406C3*D6L406C4)</f>
        <v>1.0949356640963083E-3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5.4746783204815417E-4</v>
      </c>
      <c r="R13" s="16" t="s">
        <v>30273</v>
      </c>
      <c r="S13" s="15">
        <f>D6L406C5-D6L406C7</f>
        <v>5.4746783204815417E-4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5.1597311526775603E-4</v>
      </c>
      <c r="X13" s="16" t="s">
        <v>30275</v>
      </c>
      <c r="Y13" s="33">
        <f>D6L406C7-D6L406C10</f>
        <v>3.1494716780398131E-5</v>
      </c>
      <c r="Z13" s="16" t="s">
        <v>30276</v>
      </c>
      <c r="AA13" s="33">
        <f>CHOOSE(MIN(D6L406C9,RUN_YEARS),B7L804C7,B7L804C16,B7L804C25,B7L804C34,B7L804C43)</f>
        <v>9315.4000000000015</v>
      </c>
      <c r="AB13" s="16" t="s">
        <v>30277</v>
      </c>
      <c r="AC13" s="33">
        <f>IF(D6L406C12=0,0,D6L406C10/D6L406C12)</f>
        <v>5.5389260285951862E-8</v>
      </c>
      <c r="AD13" s="16" t="s">
        <v>30278</v>
      </c>
      <c r="AE13" s="33">
        <f>IF(D6L406C5=0,0,D6L406C10/D6L406C5)</f>
        <v>0.47123601156384665</v>
      </c>
      <c r="AF13" s="16" t="s">
        <v>30279</v>
      </c>
      <c r="AG13" s="33">
        <f>CHOOSE(MIN(D6L406C9,RUN_YEARS),B7L804C5,B7L804C14,B7L804C23,B7L804C32,B7L804C41)</f>
        <v>218.69496984269577</v>
      </c>
      <c r="AH13" s="16" t="s">
        <v>30280</v>
      </c>
      <c r="AI13" s="33">
        <f>IF(D6L406C15=0,0,D6L406C11/D6L406C15)</f>
        <v>1.4401207674347445E-7</v>
      </c>
      <c r="AJ13" s="16" t="s">
        <v>30281</v>
      </c>
      <c r="AK13" s="33">
        <f>IF(D6L406C5=0,0,D6L406C11/D6L406C5)</f>
        <v>2.8763988436153378E-2</v>
      </c>
      <c r="AL13" s="16" t="s">
        <v>30282</v>
      </c>
      <c r="AM13" s="33">
        <f>D6L406C8*CHOOSE(MIN(D6L406C9,RUN_YEARS),B7L804C4,B7L804C13,B7L804C22,B7L804C31,B7L804C40)</f>
        <v>1.0965745797980372E-4</v>
      </c>
      <c r="AN13" s="16" t="s">
        <v>30283</v>
      </c>
      <c r="AO13" s="33">
        <f>D6L406C8-D6L406C18</f>
        <v>4.3781037406835047E-4</v>
      </c>
      <c r="AP13" s="16" t="s">
        <v>30284</v>
      </c>
      <c r="AQ13" s="33">
        <f>CHOOSE(MIN(D6L406C9,RUN_YEARS),B7L804C2,B7L804C11,B7L804C20,B7L804C29,B7L804C38)</f>
        <v>22.831846660245471</v>
      </c>
      <c r="AR13" s="16" t="s">
        <v>30285</v>
      </c>
      <c r="AS13" s="33">
        <f>IF(D6L406C20=0,0,D6L406C18/D6L406C20)</f>
        <v>4.8028291189752042E-6</v>
      </c>
      <c r="AT13" s="16" t="s">
        <v>30286</v>
      </c>
      <c r="AU13" s="33">
        <f>IF(D6L406C5=0,0,D6L406C18/D6L406C5)</f>
        <v>0.10014968146124655</v>
      </c>
      <c r="AV13" s="16" t="s">
        <v>30287</v>
      </c>
      <c r="AW13" s="33">
        <f>CHOOSE(MIN(D6L406C9,RUN_YEARS),B7L804C1,B7L804C10,B7L804C19,B7L804C28,B7L804C37)</f>
        <v>91.156766818671969</v>
      </c>
      <c r="AX13" s="16" t="s">
        <v>30288</v>
      </c>
      <c r="AY13" s="33">
        <f>IF(D6L406C23=0,0,D6L406C19/D6L406C23)</f>
        <v>4.8028291189752051E-6</v>
      </c>
      <c r="AZ13" s="16" t="s">
        <v>30289</v>
      </c>
      <c r="BA13" s="33">
        <f>IF(D6L406C5=0,0,D6L406C19/D6L406C5)</f>
        <v>0.39985031853875347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3.9496312932252894E-4</v>
      </c>
      <c r="J14" s="16" t="s">
        <v>30312</v>
      </c>
      <c r="K14" s="21">
        <f>IF(FLOW_THRU_100PCT="Y",1,INDEX(VariabilityMatrix,D6L407C1,D6L407C9))</f>
        <v>0.50879836210622409</v>
      </c>
      <c r="L14" s="16" t="s">
        <v>30292</v>
      </c>
      <c r="M14" s="15">
        <f>IF(D6L407C2&lt;&gt;0,D6L407C2*D6L407C4,D6L407C3*D6L407C4)</f>
        <v>2.009565932916515E-4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1.0047829664582575E-4</v>
      </c>
      <c r="R14" s="16" t="s">
        <v>30294</v>
      </c>
      <c r="S14" s="15">
        <f>D6L407C5-D6L407C7</f>
        <v>1.0047829664582575E-4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9.4194831166632278E-5</v>
      </c>
      <c r="X14" s="16" t="s">
        <v>30296</v>
      </c>
      <c r="Y14" s="33">
        <f>D6L407C7-D6L407C10</f>
        <v>6.2834654791934732E-6</v>
      </c>
      <c r="Z14" s="16" t="s">
        <v>30297</v>
      </c>
      <c r="AA14" s="33">
        <f>CHOOSE(MIN(D6L407C9,RUN_YEARS),B7L804C7,B7L804C16,B7L804C25,B7L804C34,B7L804C43)</f>
        <v>6484</v>
      </c>
      <c r="AB14" s="16" t="s">
        <v>30298</v>
      </c>
      <c r="AC14" s="33">
        <f>IF(D6L407C12=0,0,D6L407C10/D6L407C12)</f>
        <v>1.4527271925760685E-8</v>
      </c>
      <c r="AD14" s="16" t="s">
        <v>30299</v>
      </c>
      <c r="AE14" s="33">
        <f>IF(D6L407C5=0,0,D6L407C10/D6L407C5)</f>
        <v>0.46873222532154402</v>
      </c>
      <c r="AF14" s="16" t="s">
        <v>30300</v>
      </c>
      <c r="AG14" s="33">
        <f>CHOOSE(MIN(D6L407C9,RUN_YEARS),B7L804C5,B7L804C14,B7L804C23,B7L804C32,B7L804C41)</f>
        <v>166.35728334595393</v>
      </c>
      <c r="AH14" s="16" t="s">
        <v>30301</v>
      </c>
      <c r="AI14" s="33">
        <f>IF(D6L407C15=0,0,D6L407C11/D6L407C15)</f>
        <v>3.7770907006977746E-8</v>
      </c>
      <c r="AJ14" s="16" t="s">
        <v>30302</v>
      </c>
      <c r="AK14" s="33">
        <f>IF(D6L407C5=0,0,D6L407C11/D6L407C5)</f>
        <v>3.1267774678455956E-2</v>
      </c>
      <c r="AL14" s="16" t="s">
        <v>30303</v>
      </c>
      <c r="AM14" s="33">
        <f>D6L407C8*CHOOSE(MIN(D6L407C9,RUN_YEARS),B7L804C4,B7L804C13,B7L804C22,B7L804C31,B7L804C40)</f>
        <v>2.0722876653849058E-5</v>
      </c>
      <c r="AN14" s="16" t="s">
        <v>30304</v>
      </c>
      <c r="AO14" s="33">
        <f>D6L407C8-D6L407C18</f>
        <v>7.9755419991976701E-5</v>
      </c>
      <c r="AP14" s="16" t="s">
        <v>30305</v>
      </c>
      <c r="AQ14" s="33">
        <f>CHOOSE(MIN(D6L407C9,RUN_YEARS),B7L804C2,B7L804C11,B7L804C20,B7L804C29,B7L804C38)</f>
        <v>18.065831116435337</v>
      </c>
      <c r="AR14" s="16" t="s">
        <v>30306</v>
      </c>
      <c r="AS14" s="33">
        <f>IF(D6L407C20=0,0,D6L407C18/D6L407C20)</f>
        <v>1.1470757431689085E-6</v>
      </c>
      <c r="AT14" s="16" t="s">
        <v>30307</v>
      </c>
      <c r="AU14" s="33">
        <f>IF(D6L407C5=0,0,D6L407C18/D6L407C5)</f>
        <v>0.10312115822830265</v>
      </c>
      <c r="AV14" s="16" t="s">
        <v>30308</v>
      </c>
      <c r="AW14" s="33">
        <f>CHOOSE(MIN(D6L407C9,RUN_YEARS),B7L804C1,B7L804C10,B7L804C19,B7L804C28,B7L804C37)</f>
        <v>69.529340557446176</v>
      </c>
      <c r="AX14" s="16" t="s">
        <v>30309</v>
      </c>
      <c r="AY14" s="33">
        <f>IF(D6L407C23=0,0,D6L407C19/D6L407C23)</f>
        <v>1.1470757431689085E-6</v>
      </c>
      <c r="AZ14" s="16" t="s">
        <v>30310</v>
      </c>
      <c r="BA14" s="33">
        <f>IF(D6L407C5=0,0,D6L407C19/D6L407C5)</f>
        <v>0.39687884177169741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8.9442323008016657E-5</v>
      </c>
      <c r="J15" s="16" t="s">
        <v>30333</v>
      </c>
      <c r="K15" s="21">
        <f>IF(FLOW_THRU_100PCT="Y",1,INDEX(VariabilityMatrix,D6L408C1,D6L408C9))</f>
        <v>0.50879836210622409</v>
      </c>
      <c r="L15" s="16" t="s">
        <v>30313</v>
      </c>
      <c r="M15" s="15">
        <f>IF(D6L408C2&lt;&gt;0,D6L408C2*D6L408C4,D6L408C3*D6L408C4)</f>
        <v>4.5508107449454714E-5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2.2754053724727357E-5</v>
      </c>
      <c r="R15" s="16" t="s">
        <v>30315</v>
      </c>
      <c r="S15" s="15">
        <f>D6L408C5-D6L408C7</f>
        <v>2.2754053724727357E-5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2.1331116474954843E-5</v>
      </c>
      <c r="X15" s="16" t="s">
        <v>30317</v>
      </c>
      <c r="Y15" s="33">
        <f>D6L408C7-D6L408C10</f>
        <v>1.4229372497725138E-6</v>
      </c>
      <c r="Z15" s="16" t="s">
        <v>30318</v>
      </c>
      <c r="AA15" s="33">
        <f>CHOOSE(MIN(D6L408C9,RUN_YEARS),B7L804C7,B7L804C16,B7L804C25,B7L804C34,B7L804C43)</f>
        <v>6484</v>
      </c>
      <c r="AB15" s="16" t="s">
        <v>30319</v>
      </c>
      <c r="AC15" s="33">
        <f>IF(D6L408C12=0,0,D6L408C10/D6L408C12)</f>
        <v>3.2898082163718144E-9</v>
      </c>
      <c r="AD15" s="16" t="s">
        <v>30320</v>
      </c>
      <c r="AE15" s="33">
        <f>IF(D6L408C5=0,0,D6L408C10/D6L408C5)</f>
        <v>0.46873222532154402</v>
      </c>
      <c r="AF15" s="16" t="s">
        <v>30321</v>
      </c>
      <c r="AG15" s="33">
        <f>CHOOSE(MIN(D6L408C9,RUN_YEARS),B7L804C5,B7L804C14,B7L804C23,B7L804C32,B7L804C41)</f>
        <v>166.35728334595393</v>
      </c>
      <c r="AH15" s="16" t="s">
        <v>30322</v>
      </c>
      <c r="AI15" s="33">
        <f>IF(D6L408C15=0,0,D6L408C11/D6L408C15)</f>
        <v>8.5535013625667139E-9</v>
      </c>
      <c r="AJ15" s="16" t="s">
        <v>30323</v>
      </c>
      <c r="AK15" s="33">
        <f>IF(D6L408C5=0,0,D6L408C11/D6L408C5)</f>
        <v>3.1267774678455977E-2</v>
      </c>
      <c r="AL15" s="16" t="s">
        <v>30324</v>
      </c>
      <c r="AM15" s="33">
        <f>D6L408C8*CHOOSE(MIN(D6L408C9,RUN_YEARS),B7L804C4,B7L804C13,B7L804C22,B7L804C31,B7L804C40)</f>
        <v>4.6928487489658179E-6</v>
      </c>
      <c r="AN15" s="16" t="s">
        <v>30325</v>
      </c>
      <c r="AO15" s="33">
        <f>D6L408C8-D6L408C18</f>
        <v>1.8061204975761538E-5</v>
      </c>
      <c r="AP15" s="16" t="s">
        <v>30326</v>
      </c>
      <c r="AQ15" s="33">
        <f>CHOOSE(MIN(D6L408C9,RUN_YEARS),B7L804C2,B7L804C11,B7L804C20,B7L804C29,B7L804C38)</f>
        <v>18.065831116435337</v>
      </c>
      <c r="AR15" s="16" t="s">
        <v>30327</v>
      </c>
      <c r="AS15" s="33">
        <f>IF(D6L408C20=0,0,D6L408C18/D6L408C20)</f>
        <v>2.597637893723313E-7</v>
      </c>
      <c r="AT15" s="16" t="s">
        <v>30328</v>
      </c>
      <c r="AU15" s="33">
        <f>IF(D6L408C5=0,0,D6L408C18/D6L408C5)</f>
        <v>0.10312115822830265</v>
      </c>
      <c r="AV15" s="16" t="s">
        <v>30329</v>
      </c>
      <c r="AW15" s="33">
        <f>CHOOSE(MIN(D6L408C9,RUN_YEARS),B7L804C1,B7L804C10,B7L804C19,B7L804C28,B7L804C37)</f>
        <v>69.529340557446176</v>
      </c>
      <c r="AX15" s="16" t="s">
        <v>30330</v>
      </c>
      <c r="AY15" s="33">
        <f>IF(D6L408C23=0,0,D6L408C19/D6L408C23)</f>
        <v>2.5976378937233125E-7</v>
      </c>
      <c r="AZ15" s="16" t="s">
        <v>30331</v>
      </c>
      <c r="BA15" s="33">
        <f>IF(D6L408C5=0,0,D6L408C19/D6L408C5)</f>
        <v>0.39687884177169735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0.50879836210622409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6484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166.35728334595393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18.065831116435337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69.529340557446176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2.3024756417905273E-5</v>
      </c>
      <c r="J17" s="16" t="s">
        <v>30375</v>
      </c>
      <c r="K17" s="21">
        <f>IF(FLOW_THRU_100PCT="Y",1,INDEX(VariabilityMatrix,D6L410C1,D6L410C9))</f>
        <v>0.50879836210622409</v>
      </c>
      <c r="L17" s="16" t="s">
        <v>30355</v>
      </c>
      <c r="M17" s="15">
        <f>IF(D6L410C2&lt;&gt;0,D6L410C2*D6L410C4,D6L410C3*D6L410C4)</f>
        <v>1.1714958353324975E-5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5.8574791766624874E-6</v>
      </c>
      <c r="R17" s="16" t="s">
        <v>30357</v>
      </c>
      <c r="S17" s="15">
        <f>D6L410C5-D6L410C7</f>
        <v>5.8574791766624874E-6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5.4911784985032263E-6</v>
      </c>
      <c r="X17" s="16" t="s">
        <v>30359</v>
      </c>
      <c r="Y17" s="33">
        <f>D6L410C7-D6L410C10</f>
        <v>3.6630067815926116E-7</v>
      </c>
      <c r="Z17" s="16" t="s">
        <v>30360</v>
      </c>
      <c r="AA17" s="33">
        <f>CHOOSE(MIN(D6L410C9,RUN_YEARS),B7L804C7,B7L804C16,B7L804C25,B7L804C34,B7L804C43)</f>
        <v>6484</v>
      </c>
      <c r="AB17" s="16" t="s">
        <v>30361</v>
      </c>
      <c r="AC17" s="33">
        <f>IF(D6L410C12=0,0,D6L410C10/D6L410C12)</f>
        <v>8.4688132302640753E-10</v>
      </c>
      <c r="AD17" s="16" t="s">
        <v>30362</v>
      </c>
      <c r="AE17" s="33">
        <f>IF(D6L410C5=0,0,D6L410C10/D6L410C5)</f>
        <v>0.46873222532154402</v>
      </c>
      <c r="AF17" s="16" t="s">
        <v>30363</v>
      </c>
      <c r="AG17" s="33">
        <f>CHOOSE(MIN(D6L410C9,RUN_YEARS),B7L804C5,B7L804C14,B7L804C23,B7L804C32,B7L804C41)</f>
        <v>166.35728334595393</v>
      </c>
      <c r="AH17" s="16" t="s">
        <v>30364</v>
      </c>
      <c r="AI17" s="33">
        <f>IF(D6L410C15=0,0,D6L410C11/D6L410C15)</f>
        <v>2.2018914398686602E-9</v>
      </c>
      <c r="AJ17" s="16" t="s">
        <v>30365</v>
      </c>
      <c r="AK17" s="33">
        <f>IF(D6L410C5=0,0,D6L410C11/D6L410C5)</f>
        <v>3.1267774678455991E-2</v>
      </c>
      <c r="AL17" s="16" t="s">
        <v>30366</v>
      </c>
      <c r="AM17" s="33">
        <f>D6L410C8*CHOOSE(MIN(D6L410C9,RUN_YEARS),B7L804C4,B7L804C13,B7L804C22,B7L804C31,B7L804C40)</f>
        <v>1.2080600739912005E-6</v>
      </c>
      <c r="AN17" s="16" t="s">
        <v>30367</v>
      </c>
      <c r="AO17" s="33">
        <f>D6L410C8-D6L410C18</f>
        <v>4.6494191026712871E-6</v>
      </c>
      <c r="AP17" s="16" t="s">
        <v>30368</v>
      </c>
      <c r="AQ17" s="33">
        <f>CHOOSE(MIN(D6L410C9,RUN_YEARS),B7L804C2,B7L804C11,B7L804C20,B7L804C29,B7L804C38)</f>
        <v>18.065831116435337</v>
      </c>
      <c r="AR17" s="16" t="s">
        <v>30369</v>
      </c>
      <c r="AS17" s="33">
        <f>IF(D6L410C20=0,0,D6L410C18/D6L410C20)</f>
        <v>6.6869886373075383E-8</v>
      </c>
      <c r="AT17" s="16" t="s">
        <v>30370</v>
      </c>
      <c r="AU17" s="33">
        <f>IF(D6L410C5=0,0,D6L410C18/D6L410C5)</f>
        <v>0.10312115822830265</v>
      </c>
      <c r="AV17" s="16" t="s">
        <v>30371</v>
      </c>
      <c r="AW17" s="33">
        <f>CHOOSE(MIN(D6L410C9,RUN_YEARS),B7L804C1,B7L804C10,B7L804C19,B7L804C28,B7L804C37)</f>
        <v>69.529340557446176</v>
      </c>
      <c r="AX17" s="16" t="s">
        <v>30372</v>
      </c>
      <c r="AY17" s="33">
        <f>IF(D6L410C23=0,0,D6L410C19/D6L410C23)</f>
        <v>6.686988637307537E-8</v>
      </c>
      <c r="AZ17" s="16" t="s">
        <v>30373</v>
      </c>
      <c r="BA17" s="33">
        <f>IF(D6L410C5=0,0,D6L410C19/D6L410C5)</f>
        <v>0.39687884177169735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0.50879836210622409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6484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166.35728334595393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18.065831116435337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69.529340557446176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0.50879836210622409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6484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166.35728334595393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18.065831116435337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69.529340557446176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1.6201207890594669E-3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1.3933038785911415E-3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6.9665193929557075E-4</v>
      </c>
      <c r="R20" s="16" t="s">
        <v>30420</v>
      </c>
      <c r="S20" s="15">
        <f>D6L413C5-D6L413C7</f>
        <v>6.9665193929557075E-4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6.530864275611642E-4</v>
      </c>
      <c r="X20" s="16" t="s">
        <v>30422</v>
      </c>
      <c r="Y20" s="33">
        <f>D6L413C7-D6L413C10</f>
        <v>4.3565511734406552E-5</v>
      </c>
      <c r="Z20" s="16" t="s">
        <v>30423</v>
      </c>
      <c r="AA20" s="33">
        <f>CHOOSE(MIN(D6L413C9,RUN_YEARS),B7L804C7,B7L804C16,B7L804C25,B7L804C34,B7L804C43)</f>
        <v>6484</v>
      </c>
      <c r="AB20" s="16" t="s">
        <v>30424</v>
      </c>
      <c r="AC20" s="33">
        <f>IF(D6L413C12=0,0,D6L413C10/D6L413C12)</f>
        <v>1.0072276797673723E-7</v>
      </c>
      <c r="AD20" s="16" t="s">
        <v>30425</v>
      </c>
      <c r="AE20" s="33">
        <f>IF(D6L413C5=0,0,D6L413C10/D6L413C5)</f>
        <v>0.46873222532154407</v>
      </c>
      <c r="AF20" s="16" t="s">
        <v>30426</v>
      </c>
      <c r="AG20" s="33">
        <f>CHOOSE(MIN(D6L413C9,RUN_YEARS),B7L804C5,B7L804C14,B7L804C23,B7L804C32,B7L804C41)</f>
        <v>166.35728334595393</v>
      </c>
      <c r="AH20" s="16" t="s">
        <v>30427</v>
      </c>
      <c r="AI20" s="33">
        <f>IF(D6L413C15=0,0,D6L413C11/D6L413C15)</f>
        <v>2.6187919673951647E-7</v>
      </c>
      <c r="AJ20" s="16" t="s">
        <v>30428</v>
      </c>
      <c r="AK20" s="33">
        <f>IF(D6L413C5=0,0,D6L413C11/D6L413C5)</f>
        <v>3.1267774678455949E-2</v>
      </c>
      <c r="AL20" s="16" t="s">
        <v>30429</v>
      </c>
      <c r="AM20" s="33">
        <f>D6L413C8*CHOOSE(MIN(D6L413C9,RUN_YEARS),B7L804C4,B7L804C13,B7L804C22,B7L804C31,B7L804C40)</f>
        <v>1.4367910972430488E-4</v>
      </c>
      <c r="AN20" s="16" t="s">
        <v>30430</v>
      </c>
      <c r="AO20" s="33">
        <f>D6L413C8-D6L413C18</f>
        <v>5.5297282957126584E-4</v>
      </c>
      <c r="AP20" s="16" t="s">
        <v>30431</v>
      </c>
      <c r="AQ20" s="33">
        <f>CHOOSE(MIN(D6L413C9,RUN_YEARS),B7L804C2,B7L804C11,B7L804C20,B7L804C29,B7L804C38)</f>
        <v>18.065831116435337</v>
      </c>
      <c r="AR20" s="16" t="s">
        <v>30432</v>
      </c>
      <c r="AS20" s="33">
        <f>IF(D6L413C20=0,0,D6L413C18/D6L413C20)</f>
        <v>7.9530860660815788E-6</v>
      </c>
      <c r="AT20" s="16" t="s">
        <v>30433</v>
      </c>
      <c r="AU20" s="33">
        <f>IF(D6L413C5=0,0,D6L413C18/D6L413C5)</f>
        <v>0.10312115822830265</v>
      </c>
      <c r="AV20" s="16" t="s">
        <v>30434</v>
      </c>
      <c r="AW20" s="33">
        <f>CHOOSE(MIN(D6L413C9,RUN_YEARS),B7L804C1,B7L804C10,B7L804C19,B7L804C28,B7L804C37)</f>
        <v>69.529340557446176</v>
      </c>
      <c r="AX20" s="16" t="s">
        <v>30435</v>
      </c>
      <c r="AY20" s="33">
        <f>IF(D6L413C23=0,0,D6L413C19/D6L413C23)</f>
        <v>7.9530860660815771E-6</v>
      </c>
      <c r="AZ20" s="16" t="s">
        <v>30436</v>
      </c>
      <c r="BA20" s="33">
        <f>IF(D6L413C5=0,0,D6L413C19/D6L413C5)</f>
        <v>0.39687884177169735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1.4090934587177297E-4</v>
      </c>
      <c r="J21" s="16" t="s">
        <v>30458</v>
      </c>
      <c r="K21" s="21">
        <f>IF(FLOW_THRU_100PCT="Y",1,INDEX(VariabilityMatrix,D6L414C1,D6L414C9))</f>
        <v>0.5109438615621078</v>
      </c>
      <c r="L21" s="16" t="s">
        <v>30438</v>
      </c>
      <c r="M21" s="15">
        <f>IF(D6L414C2&lt;&gt;0,D6L414C2*D6L414C4,D6L414C3*D6L414C4)</f>
        <v>7.1996765309914338E-5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3.5998382654957169E-5</v>
      </c>
      <c r="R21" s="16" t="s">
        <v>30440</v>
      </c>
      <c r="S21" s="15">
        <f>D6L414C5-D6L414C7</f>
        <v>3.5998382654957169E-5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3.3927468530142346E-5</v>
      </c>
      <c r="X21" s="16" t="s">
        <v>30442</v>
      </c>
      <c r="Y21" s="33">
        <f>D6L414C7-D6L414C10</f>
        <v>2.0709141248148236E-6</v>
      </c>
      <c r="Z21" s="16" t="s">
        <v>30443</v>
      </c>
      <c r="AA21" s="33">
        <f>CHOOSE(MIN(D6L414C9,RUN_YEARS),B7L804C7,B7L804C16,B7L804C25,B7L804C34,B7L804C43)</f>
        <v>9315.4000000000015</v>
      </c>
      <c r="AB21" s="16" t="s">
        <v>30444</v>
      </c>
      <c r="AC21" s="33">
        <f>IF(D6L414C12=0,0,D6L414C10/D6L414C12)</f>
        <v>3.6420839180434916E-9</v>
      </c>
      <c r="AD21" s="16" t="s">
        <v>30445</v>
      </c>
      <c r="AE21" s="33">
        <f>IF(D6L414C5=0,0,D6L414C10/D6L414C5)</f>
        <v>0.47123601156384665</v>
      </c>
      <c r="AF21" s="16" t="s">
        <v>30446</v>
      </c>
      <c r="AG21" s="33">
        <f>CHOOSE(MIN(D6L414C9,RUN_YEARS),B7L804C5,B7L804C14,B7L804C23,B7L804C32,B7L804C41)</f>
        <v>218.69496984269577</v>
      </c>
      <c r="AH21" s="16" t="s">
        <v>30447</v>
      </c>
      <c r="AI21" s="33">
        <f>IF(D6L414C15=0,0,D6L414C11/D6L414C15)</f>
        <v>9.4694181869130461E-9</v>
      </c>
      <c r="AJ21" s="16" t="s">
        <v>30448</v>
      </c>
      <c r="AK21" s="33">
        <f>IF(D6L414C5=0,0,D6L414C11/D6L414C5)</f>
        <v>2.8763988436153364E-2</v>
      </c>
      <c r="AL21" s="16" t="s">
        <v>30449</v>
      </c>
      <c r="AM21" s="33">
        <f>D6L414C8*CHOOSE(MIN(D6L414C9,RUN_YEARS),B7L804C4,B7L804C13,B7L804C22,B7L804C31,B7L804C40)</f>
        <v>7.2104531120280461E-6</v>
      </c>
      <c r="AN21" s="16" t="s">
        <v>30450</v>
      </c>
      <c r="AO21" s="33">
        <f>D6L414C8-D6L414C18</f>
        <v>2.8787929542929124E-5</v>
      </c>
      <c r="AP21" s="16" t="s">
        <v>30451</v>
      </c>
      <c r="AQ21" s="33">
        <f>CHOOSE(MIN(D6L414C9,RUN_YEARS),B7L804C2,B7L804C11,B7L804C20,B7L804C29,B7L804C38)</f>
        <v>22.831846660245471</v>
      </c>
      <c r="AR21" s="16" t="s">
        <v>30452</v>
      </c>
      <c r="AS21" s="33">
        <f>IF(D6L414C20=0,0,D6L414C18/D6L414C20)</f>
        <v>3.1580682979019815E-7</v>
      </c>
      <c r="AT21" s="16" t="s">
        <v>30453</v>
      </c>
      <c r="AU21" s="33">
        <f>IF(D6L414C5=0,0,D6L414C18/D6L414C5)</f>
        <v>0.10014968146124655</v>
      </c>
      <c r="AV21" s="16" t="s">
        <v>30454</v>
      </c>
      <c r="AW21" s="33">
        <f>CHOOSE(MIN(D6L414C9,RUN_YEARS),B7L804C1,B7L804C10,B7L804C19,B7L804C28,B7L804C37)</f>
        <v>91.156766818671969</v>
      </c>
      <c r="AX21" s="16" t="s">
        <v>30455</v>
      </c>
      <c r="AY21" s="33">
        <f>IF(D6L414C23=0,0,D6L414C19/D6L414C23)</f>
        <v>3.1580682979019821E-7</v>
      </c>
      <c r="AZ21" s="16" t="s">
        <v>30456</v>
      </c>
      <c r="BA21" s="33">
        <f>IF(D6L414C5=0,0,D6L414C19/D6L414C5)</f>
        <v>0.39985031853875347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6.3665528286978963E-4</v>
      </c>
      <c r="J22" s="16" t="s">
        <v>30479</v>
      </c>
      <c r="K22" s="21">
        <f>IF(FLOW_THRU_100PCT="Y",1,INDEX(VariabilityMatrix,D6L415C1,D6L415C9))</f>
        <v>0.5156669534383731</v>
      </c>
      <c r="L22" s="16" t="s">
        <v>30459</v>
      </c>
      <c r="M22" s="15">
        <f>IF(D6L415C2&lt;&gt;0,D6L415C2*D6L415C4,D6L415C3*D6L415C4)</f>
        <v>3.2830209010791005E-4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1.6415104505395503E-4</v>
      </c>
      <c r="R22" s="16" t="s">
        <v>30461</v>
      </c>
      <c r="S22" s="15">
        <f>D6L415C5-D6L415C7</f>
        <v>1.6415104505395503E-4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1.542915409673211E-4</v>
      </c>
      <c r="X22" s="16" t="s">
        <v>30463</v>
      </c>
      <c r="Y22" s="33">
        <f>D6L415C7-D6L415C10</f>
        <v>9.8595040866339271E-6</v>
      </c>
      <c r="Z22" s="16" t="s">
        <v>30464</v>
      </c>
      <c r="AA22" s="33">
        <f>CHOOSE(MIN(D6L415C9,RUN_YEARS),B7L804C7,B7L804C16,B7L804C25,B7L804C34,B7L804C43)</f>
        <v>6861</v>
      </c>
      <c r="AB22" s="16" t="s">
        <v>30465</v>
      </c>
      <c r="AC22" s="33">
        <f>IF(D6L415C12=0,0,D6L415C10/D6L415C12)</f>
        <v>2.2488200111838085E-8</v>
      </c>
      <c r="AD22" s="16" t="s">
        <v>30466</v>
      </c>
      <c r="AE22" s="33">
        <f>IF(D6L415C5=0,0,D6L415C10/D6L415C5)</f>
        <v>0.46996819580590182</v>
      </c>
      <c r="AF22" s="16" t="s">
        <v>30467</v>
      </c>
      <c r="AG22" s="33">
        <f>CHOOSE(MIN(D6L415C9,RUN_YEARS),B7L804C5,B7L804C14,B7L804C23,B7L804C32,B7L804C41)</f>
        <v>168.6269660327973</v>
      </c>
      <c r="AH22" s="16" t="s">
        <v>30468</v>
      </c>
      <c r="AI22" s="33">
        <f>IF(D6L415C15=0,0,D6L415C11/D6L415C15)</f>
        <v>5.8469320290778948E-8</v>
      </c>
      <c r="AJ22" s="16" t="s">
        <v>30469</v>
      </c>
      <c r="AK22" s="33">
        <f>IF(D6L415C5=0,0,D6L415C11/D6L415C5)</f>
        <v>3.0031804194098167E-2</v>
      </c>
      <c r="AL22" s="16" t="s">
        <v>30470</v>
      </c>
      <c r="AM22" s="33">
        <f>D6L415C8*CHOOSE(MIN(D6L415C9,RUN_YEARS),B7L804C4,B7L804C13,B7L804C22,B7L804C31,B7L804C40)</f>
        <v>3.3169619842165537E-5</v>
      </c>
      <c r="AN22" s="16" t="s">
        <v>30471</v>
      </c>
      <c r="AO22" s="33">
        <f>D6L415C8-D6L415C18</f>
        <v>1.3098142521178948E-4</v>
      </c>
      <c r="AP22" s="16" t="s">
        <v>30472</v>
      </c>
      <c r="AQ22" s="33">
        <f>CHOOSE(MIN(D6L415C9,RUN_YEARS),B7L804C2,B7L804C11,B7L804C20,B7L804C29,B7L804C38)</f>
        <v>17.788998406656393</v>
      </c>
      <c r="AR22" s="16" t="s">
        <v>30473</v>
      </c>
      <c r="AS22" s="33">
        <f>IF(D6L415C20=0,0,D6L415C18/D6L415C20)</f>
        <v>1.864614245496471E-6</v>
      </c>
      <c r="AT22" s="16" t="s">
        <v>30474</v>
      </c>
      <c r="AU22" s="33">
        <f>IF(D6L415C5=0,0,D6L415C18/D6L415C5)</f>
        <v>0.10103383694956974</v>
      </c>
      <c r="AV22" s="16" t="s">
        <v>30475</v>
      </c>
      <c r="AW22" s="33">
        <f>CHOOSE(MIN(D6L415C9,RUN_YEARS),B7L804C1,B7L804C10,B7L804C19,B7L804C28,B7L804C37)</f>
        <v>70.24585676535709</v>
      </c>
      <c r="AX22" s="16" t="s">
        <v>30476</v>
      </c>
      <c r="AY22" s="33">
        <f>IF(D6L415C23=0,0,D6L415C19/D6L415C23)</f>
        <v>1.864614245496471E-6</v>
      </c>
      <c r="AZ22" s="16" t="s">
        <v>30477</v>
      </c>
      <c r="BA22" s="33">
        <f>IF(D6L415C5=0,0,D6L415C19/D6L415C5)</f>
        <v>0.39896616305043026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2.1982155769874385</v>
      </c>
      <c r="J23" s="16" t="s">
        <v>30500</v>
      </c>
      <c r="K23" s="21">
        <f>IF(FLOW_THRU_100PCT="Y",1,INDEX(VariabilityMatrix,D6L416C1,D6L416C9))</f>
        <v>0.28482334710684487</v>
      </c>
      <c r="L23" s="16" t="s">
        <v>30480</v>
      </c>
      <c r="M23" s="15">
        <f>IF(D6L416C2&lt;&gt;0,D6L416C2*D6L416C4,D6L416C3*D6L416C4)</f>
        <v>0.62610311829996645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0.31305155914998323</v>
      </c>
      <c r="R23" s="16" t="s">
        <v>30482</v>
      </c>
      <c r="S23" s="15">
        <f>D6L416C5-D6L416C7</f>
        <v>0.31305155914998323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0.29424855289588436</v>
      </c>
      <c r="X23" s="16" t="s">
        <v>30484</v>
      </c>
      <c r="Y23" s="33">
        <f>D6L416C7-D6L416C10</f>
        <v>1.8803006254098864E-2</v>
      </c>
      <c r="Z23" s="16" t="s">
        <v>30485</v>
      </c>
      <c r="AA23" s="33">
        <f>CHOOSE(MIN(D6L416C9,RUN_YEARS),B7L804C7,B7L804C16,B7L804C25,B7L804C34,B7L804C43)</f>
        <v>6861</v>
      </c>
      <c r="AB23" s="16" t="s">
        <v>30486</v>
      </c>
      <c r="AC23" s="33">
        <f>IF(D6L416C12=0,0,D6L416C10/D6L416C12)</f>
        <v>4.2887123290465583E-5</v>
      </c>
      <c r="AD23" s="16" t="s">
        <v>30487</v>
      </c>
      <c r="AE23" s="33">
        <f>IF(D6L416C5=0,0,D6L416C10/D6L416C5)</f>
        <v>0.46996819580590182</v>
      </c>
      <c r="AF23" s="16" t="s">
        <v>30488</v>
      </c>
      <c r="AG23" s="33">
        <f>CHOOSE(MIN(D6L416C9,RUN_YEARS),B7L804C5,B7L804C14,B7L804C23,B7L804C32,B7L804C41)</f>
        <v>168.6269660327973</v>
      </c>
      <c r="AH23" s="16" t="s">
        <v>30489</v>
      </c>
      <c r="AI23" s="33">
        <f>IF(D6L416C15=0,0,D6L416C11/D6L416C15)</f>
        <v>1.1150652055521032E-4</v>
      </c>
      <c r="AJ23" s="16" t="s">
        <v>30490</v>
      </c>
      <c r="AK23" s="33">
        <f>IF(D6L416C5=0,0,D6L416C11/D6L416C5)</f>
        <v>3.0031804194098153E-2</v>
      </c>
      <c r="AL23" s="16" t="s">
        <v>30491</v>
      </c>
      <c r="AM23" s="33">
        <f>D6L416C8*CHOOSE(MIN(D6L416C9,RUN_YEARS),B7L804C4,B7L804C13,B7L804C22,B7L804C31,B7L804C40)</f>
        <v>6.3257600367935984E-2</v>
      </c>
      <c r="AN23" s="16" t="s">
        <v>30492</v>
      </c>
      <c r="AO23" s="33">
        <f>D6L416C8-D6L416C18</f>
        <v>0.24979395878204724</v>
      </c>
      <c r="AP23" s="16" t="s">
        <v>30493</v>
      </c>
      <c r="AQ23" s="33">
        <f>CHOOSE(MIN(D6L416C9,RUN_YEARS),B7L804C2,B7L804C11,B7L804C20,B7L804C29,B7L804C38)</f>
        <v>17.788998406656393</v>
      </c>
      <c r="AR23" s="16" t="s">
        <v>30494</v>
      </c>
      <c r="AS23" s="33">
        <f>IF(D6L416C20=0,0,D6L416C18/D6L416C20)</f>
        <v>3.5559956171712218E-3</v>
      </c>
      <c r="AT23" s="16" t="s">
        <v>30495</v>
      </c>
      <c r="AU23" s="33">
        <f>IF(D6L416C5=0,0,D6L416C18/D6L416C5)</f>
        <v>0.10103383694956974</v>
      </c>
      <c r="AV23" s="16" t="s">
        <v>30496</v>
      </c>
      <c r="AW23" s="33">
        <f>CHOOSE(MIN(D6L416C9,RUN_YEARS),B7L804C1,B7L804C10,B7L804C19,B7L804C28,B7L804C37)</f>
        <v>70.24585676535709</v>
      </c>
      <c r="AX23" s="16" t="s">
        <v>30497</v>
      </c>
      <c r="AY23" s="33">
        <f>IF(D6L416C23=0,0,D6L416C19/D6L416C23)</f>
        <v>3.5559956171712218E-3</v>
      </c>
      <c r="AZ23" s="16" t="s">
        <v>30498</v>
      </c>
      <c r="BA23" s="33">
        <f>IF(D6L416C5=0,0,D6L416C19/D6L416C5)</f>
        <v>0.39896616305043026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6861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168.6269660327973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17.788998406656393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70.24585676535709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0.28462777063458372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6484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166.35728334595393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18.065831116435337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69.529340557446176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14.303387963624331</v>
      </c>
      <c r="J26" s="16" t="s">
        <v>30562</v>
      </c>
      <c r="K26" s="21">
        <f>IF(FLOW_THRU_100PCT="Y",1,INDEX(VariabilityMatrix,D6L419C1,D6L419C9))</f>
        <v>0.28482334710684487</v>
      </c>
      <c r="L26" s="16" t="s">
        <v>30542</v>
      </c>
      <c r="M26" s="15">
        <f>IF(D6L419C2&lt;&gt;0,D6L419C2*D6L419C4,D6L419C3*D6L419C4)</f>
        <v>4.0739388347672403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2.0369694173836201</v>
      </c>
      <c r="R26" s="16" t="s">
        <v>30544</v>
      </c>
      <c r="S26" s="15">
        <f>D6L419C5-D6L419C7</f>
        <v>2.0369694173836201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1.9146216839991579</v>
      </c>
      <c r="X26" s="16" t="s">
        <v>30546</v>
      </c>
      <c r="Y26" s="33">
        <f>D6L419C7-D6L419C10</f>
        <v>0.12234773338446225</v>
      </c>
      <c r="Z26" s="16" t="s">
        <v>30547</v>
      </c>
      <c r="AA26" s="33">
        <f>CHOOSE(MIN(D6L419C9,RUN_YEARS),B7L804C7,B7L804C16,B7L804C25,B7L804C34,B7L804C43)</f>
        <v>6861</v>
      </c>
      <c r="AB26" s="16" t="s">
        <v>30548</v>
      </c>
      <c r="AC26" s="33">
        <f>IF(D6L419C12=0,0,D6L419C10/D6L419C12)</f>
        <v>2.7905869173577581E-4</v>
      </c>
      <c r="AD26" s="16" t="s">
        <v>30549</v>
      </c>
      <c r="AE26" s="33">
        <f>IF(D6L419C5=0,0,D6L419C10/D6L419C5)</f>
        <v>0.46996819580590182</v>
      </c>
      <c r="AF26" s="16" t="s">
        <v>30550</v>
      </c>
      <c r="AG26" s="33">
        <f>CHOOSE(MIN(D6L419C9,RUN_YEARS),B7L804C5,B7L804C14,B7L804C23,B7L804C32,B7L804C41)</f>
        <v>168.6269660327973</v>
      </c>
      <c r="AH26" s="16" t="s">
        <v>30551</v>
      </c>
      <c r="AI26" s="33">
        <f>IF(D6L419C15=0,0,D6L419C11/D6L419C15)</f>
        <v>7.2555259851301657E-4</v>
      </c>
      <c r="AJ26" s="16" t="s">
        <v>30552</v>
      </c>
      <c r="AK26" s="33">
        <f>IF(D6L419C5=0,0,D6L419C11/D6L419C5)</f>
        <v>3.0031804194098177E-2</v>
      </c>
      <c r="AL26" s="16" t="s">
        <v>30553</v>
      </c>
      <c r="AM26" s="33">
        <f>D6L419C8*CHOOSE(MIN(D6L419C9,RUN_YEARS),B7L804C4,B7L804C13,B7L804C22,B7L804C31,B7L804C40)</f>
        <v>0.41160567197439352</v>
      </c>
      <c r="AN26" s="16" t="s">
        <v>30554</v>
      </c>
      <c r="AO26" s="33">
        <f>D6L419C8-D6L419C18</f>
        <v>1.6253637454092267</v>
      </c>
      <c r="AP26" s="16" t="s">
        <v>30555</v>
      </c>
      <c r="AQ26" s="33">
        <f>CHOOSE(MIN(D6L419C9,RUN_YEARS),B7L804C2,B7L804C11,B7L804C20,B7L804C29,B7L804C38)</f>
        <v>17.788998406656393</v>
      </c>
      <c r="AR26" s="16" t="s">
        <v>30556</v>
      </c>
      <c r="AS26" s="33">
        <f>IF(D6L419C20=0,0,D6L419C18/D6L419C20)</f>
        <v>2.3138215124038488E-2</v>
      </c>
      <c r="AT26" s="16" t="s">
        <v>30557</v>
      </c>
      <c r="AU26" s="33">
        <f>IF(D6L419C5=0,0,D6L419C18/D6L419C5)</f>
        <v>0.10103383694956974</v>
      </c>
      <c r="AV26" s="16" t="s">
        <v>30558</v>
      </c>
      <c r="AW26" s="33">
        <f>CHOOSE(MIN(D6L419C9,RUN_YEARS),B7L804C1,B7L804C10,B7L804C19,B7L804C28,B7L804C37)</f>
        <v>70.24585676535709</v>
      </c>
      <c r="AX26" s="16" t="s">
        <v>30559</v>
      </c>
      <c r="AY26" s="33">
        <f>IF(D6L419C23=0,0,D6L419C19/D6L419C23)</f>
        <v>2.3138215124038488E-2</v>
      </c>
      <c r="AZ26" s="16" t="s">
        <v>30560</v>
      </c>
      <c r="BA26" s="33">
        <f>IF(D6L419C5=0,0,D6L419C19/D6L419C5)</f>
        <v>0.39896616305043026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26.656823821191605</v>
      </c>
      <c r="J27" s="16" t="s">
        <v>30583</v>
      </c>
      <c r="K27" s="21">
        <f>IF(FLOW_THRU_100PCT="Y",1,INDEX(VariabilityMatrix,D6L420C1,D6L420C9))</f>
        <v>0.28462777063458372</v>
      </c>
      <c r="L27" s="16" t="s">
        <v>30563</v>
      </c>
      <c r="M27" s="15">
        <f>IF(D6L420C2&lt;&gt;0,D6L420C2*D6L420C4,D6L420C3*D6L420C4)</f>
        <v>7.5872723364246317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3.7936361682123159</v>
      </c>
      <c r="R27" s="16" t="s">
        <v>30565</v>
      </c>
      <c r="S27" s="15">
        <f>D6L420C5-D6L420C7</f>
        <v>3.7936361682123159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3.556399046372908</v>
      </c>
      <c r="X27" s="16" t="s">
        <v>30567</v>
      </c>
      <c r="Y27" s="33">
        <f>D6L420C7-D6L420C10</f>
        <v>0.23723712183940782</v>
      </c>
      <c r="Z27" s="16" t="s">
        <v>30568</v>
      </c>
      <c r="AA27" s="33">
        <f>CHOOSE(MIN(D6L420C9,RUN_YEARS),B7L804C7,B7L804C16,B7L804C25,B7L804C34,B7L804C43)</f>
        <v>6484</v>
      </c>
      <c r="AB27" s="16" t="s">
        <v>30569</v>
      </c>
      <c r="AC27" s="33">
        <f>IF(D6L420C12=0,0,D6L420C10/D6L420C12)</f>
        <v>5.484884402179068E-4</v>
      </c>
      <c r="AD27" s="16" t="s">
        <v>30570</v>
      </c>
      <c r="AE27" s="33">
        <f>IF(D6L420C5=0,0,D6L420C10/D6L420C5)</f>
        <v>0.46873222532154402</v>
      </c>
      <c r="AF27" s="16" t="s">
        <v>30571</v>
      </c>
      <c r="AG27" s="33">
        <f>CHOOSE(MIN(D6L420C9,RUN_YEARS),B7L804C5,B7L804C14,B7L804C23,B7L804C32,B7L804C41)</f>
        <v>166.35728334595393</v>
      </c>
      <c r="AH27" s="16" t="s">
        <v>30572</v>
      </c>
      <c r="AI27" s="33">
        <f>IF(D6L420C15=0,0,D6L420C11/D6L420C15)</f>
        <v>1.4260699445665587E-3</v>
      </c>
      <c r="AJ27" s="16" t="s">
        <v>30573</v>
      </c>
      <c r="AK27" s="33">
        <f>IF(D6L420C5=0,0,D6L420C11/D6L420C5)</f>
        <v>3.1267774678456005E-2</v>
      </c>
      <c r="AL27" s="16" t="s">
        <v>30574</v>
      </c>
      <c r="AM27" s="33">
        <f>D6L420C8*CHOOSE(MIN(D6L420C9,RUN_YEARS),B7L804C4,B7L804C13,B7L804C22,B7L804C31,B7L804C40)</f>
        <v>0.782408311125668</v>
      </c>
      <c r="AN27" s="16" t="s">
        <v>30575</v>
      </c>
      <c r="AO27" s="33">
        <f>D6L420C8-D6L420C18</f>
        <v>3.0112278570866478</v>
      </c>
      <c r="AP27" s="16" t="s">
        <v>30576</v>
      </c>
      <c r="AQ27" s="33">
        <f>CHOOSE(MIN(D6L420C9,RUN_YEARS),B7L804C2,B7L804C11,B7L804C20,B7L804C29,B7L804C38)</f>
        <v>18.065831116435337</v>
      </c>
      <c r="AR27" s="16" t="s">
        <v>30577</v>
      </c>
      <c r="AS27" s="33">
        <f>IF(D6L420C20=0,0,D6L420C18/D6L420C20)</f>
        <v>4.3308736037827471E-2</v>
      </c>
      <c r="AT27" s="16" t="s">
        <v>30578</v>
      </c>
      <c r="AU27" s="33">
        <f>IF(D6L420C5=0,0,D6L420C18/D6L420C5)</f>
        <v>0.10312115822830265</v>
      </c>
      <c r="AV27" s="16" t="s">
        <v>30579</v>
      </c>
      <c r="AW27" s="33">
        <f>CHOOSE(MIN(D6L420C9,RUN_YEARS),B7L804C1,B7L804C10,B7L804C19,B7L804C28,B7L804C37)</f>
        <v>69.529340557446176</v>
      </c>
      <c r="AX27" s="16" t="s">
        <v>30580</v>
      </c>
      <c r="AY27" s="33">
        <f>IF(D6L420C23=0,0,D6L420C19/D6L420C23)</f>
        <v>4.3308736037827464E-2</v>
      </c>
      <c r="AZ27" s="16" t="s">
        <v>30581</v>
      </c>
      <c r="BA27" s="33">
        <f>IF(D6L420C5=0,0,D6L420C19/D6L420C5)</f>
        <v>0.39687884177169735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0.28462777063458372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6484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166.35728334595393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18.065831116435337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69.529340557446176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0.28462777063458372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6484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166.35728334595393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18.065831116435337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69.529340557446176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0.28462777063458372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6484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166.35728334595393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18.065831116435337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69.529340557446176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0.28462777063458372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6484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166.35728334595393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18.065831116435337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69.529340557446176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0.28462777063458372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6484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166.35728334595393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18.065831116435337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69.529340557446176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6484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166.35728334595393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18.065831116435337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69.529340557446176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-9.5348813558979852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-8.1999979660722673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-4.0999989830361336</v>
      </c>
      <c r="R34" s="16" t="s">
        <v>30711</v>
      </c>
      <c r="S34" s="15">
        <f>D6L427C5-D6L427C7</f>
        <v>-4.0999989830361336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-3.8537382497270478</v>
      </c>
      <c r="X34" s="16" t="s">
        <v>30713</v>
      </c>
      <c r="Y34" s="33">
        <f>D6L427C7-D6L427C10</f>
        <v>-0.24626073330908582</v>
      </c>
      <c r="Z34" s="16" t="s">
        <v>30714</v>
      </c>
      <c r="AA34" s="33">
        <f>CHOOSE(MIN(D6L427C9,RUN_YEARS),B7L804C7,B7L804C16,B7L804C25,B7L804C34,B7L804C43)</f>
        <v>6861</v>
      </c>
      <c r="AB34" s="16" t="s">
        <v>30715</v>
      </c>
      <c r="AC34" s="33">
        <f>IF(D6L427C12=0,0,D6L427C10/D6L427C12)</f>
        <v>-5.6168754550751313E-4</v>
      </c>
      <c r="AD34" s="16" t="s">
        <v>30716</v>
      </c>
      <c r="AE34" s="33">
        <f>IF(D6L427C5=0,0,D6L427C10/D6L427C5)</f>
        <v>0.46996819580590182</v>
      </c>
      <c r="AF34" s="16" t="s">
        <v>30717</v>
      </c>
      <c r="AG34" s="33">
        <f>CHOOSE(MIN(D6L427C9,RUN_YEARS),B7L804C5,B7L804C14,B7L804C23,B7L804C32,B7L804C41)</f>
        <v>168.6269660327973</v>
      </c>
      <c r="AH34" s="16" t="s">
        <v>30718</v>
      </c>
      <c r="AI34" s="33">
        <f>IF(D6L427C15=0,0,D6L427C11/D6L427C15)</f>
        <v>-1.4603876183195341E-3</v>
      </c>
      <c r="AJ34" s="16" t="s">
        <v>30719</v>
      </c>
      <c r="AK34" s="33">
        <f>IF(D6L427C5=0,0,D6L427C11/D6L427C5)</f>
        <v>3.0031804194098198E-2</v>
      </c>
      <c r="AL34" s="16" t="s">
        <v>30720</v>
      </c>
      <c r="AM34" s="33">
        <f>D6L427C8*CHOOSE(MIN(D6L427C9,RUN_YEARS),B7L804C4,B7L804C13,B7L804C22,B7L804C31,B7L804C40)</f>
        <v>-0.82847725749094903</v>
      </c>
      <c r="AN34" s="16" t="s">
        <v>30721</v>
      </c>
      <c r="AO34" s="33">
        <f>D6L427C8-D6L427C18</f>
        <v>-3.2715217255451847</v>
      </c>
      <c r="AP34" s="16" t="s">
        <v>30722</v>
      </c>
      <c r="AQ34" s="33">
        <f>CHOOSE(MIN(D6L427C9,RUN_YEARS),B7L804C2,B7L804C11,B7L804C20,B7L804C29,B7L804C38)</f>
        <v>17.788998406656393</v>
      </c>
      <c r="AR34" s="16" t="s">
        <v>30723</v>
      </c>
      <c r="AS34" s="33">
        <f>IF(D6L427C20=0,0,D6L427C18/D6L427C20)</f>
        <v>-4.6572451048224529E-2</v>
      </c>
      <c r="AT34" s="16" t="s">
        <v>30724</v>
      </c>
      <c r="AU34" s="33">
        <f>IF(D6L427C5=0,0,D6L427C18/D6L427C5)</f>
        <v>0.10103383694956974</v>
      </c>
      <c r="AV34" s="16" t="s">
        <v>30725</v>
      </c>
      <c r="AW34" s="33">
        <f>CHOOSE(MIN(D6L427C9,RUN_YEARS),B7L804C1,B7L804C10,B7L804C19,B7L804C28,B7L804C37)</f>
        <v>70.24585676535709</v>
      </c>
      <c r="AX34" s="16" t="s">
        <v>30726</v>
      </c>
      <c r="AY34" s="33">
        <f>IF(D6L427C23=0,0,D6L427C19/D6L427C23)</f>
        <v>-4.6572451048224529E-2</v>
      </c>
      <c r="AZ34" s="16" t="s">
        <v>30727</v>
      </c>
      <c r="BA34" s="33">
        <f>IF(D6L427C5=0,0,D6L427C19/D6L427C5)</f>
        <v>0.39896616305043026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122.43614985976363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80.461053334199065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40.230526667099532</v>
      </c>
      <c r="R35" s="16" t="s">
        <v>30731</v>
      </c>
      <c r="S35" s="15">
        <f>SUM(D6L401C8:D6L427C8)-2*SUM(D6L409C8,D6L411C8,D6L422C8,D6L424C8,D6L427C8)</f>
        <v>40.230526667099532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37.804760313078205</v>
      </c>
      <c r="X35" s="16" t="s">
        <v>30733</v>
      </c>
      <c r="Y35" s="33">
        <f>SUM(D6L401C11:D6L427C11)-2*SUM(D6L409C11,D6L411C11,D6L422C11,D6L424C11,D6L427C11)</f>
        <v>2.4257663540213334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5.5401791693874642E-3</v>
      </c>
      <c r="AD35" s="16" t="s">
        <v>30735</v>
      </c>
      <c r="AE35" s="33">
        <f>IF(D6L428C5=0,0,D6L428C10/D6L428C5)</f>
        <v>0.46985167042313275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1.4404465840407407E-2</v>
      </c>
      <c r="AJ35" s="16" t="s">
        <v>30737</v>
      </c>
      <c r="AK35" s="33">
        <f>IF(D6L428C5=0,0,D6L428C11/D6L428C5)</f>
        <v>3.014832957686733E-2</v>
      </c>
      <c r="AL35" s="16" t="s">
        <v>30738</v>
      </c>
      <c r="AM35" s="33">
        <f>SUM(D6L401C18:D6L427C18)-2*SUM(D6L409C18,D6L411C18,D6L422C18,D6L424C18,D6L427C18)</f>
        <v>8.1451271322608552</v>
      </c>
      <c r="AN35" s="16" t="s">
        <v>30739</v>
      </c>
      <c r="AO35" s="33">
        <f>SUM(D6L401C19:D6L427C19)-2*SUM(D6L409C19,D6L411C19,D6L422C19,D6L424C19,D6L427C19)</f>
        <v>32.085399534838686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0.45719600245745728</v>
      </c>
      <c r="AT35" s="16" t="s">
        <v>30741</v>
      </c>
      <c r="AU35" s="33">
        <f>IF(D6L428C5=0,0,D6L428C18/D6L428C5)</f>
        <v>0.10123067987228127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0.45719600245745728</v>
      </c>
      <c r="AZ35" s="16" t="s">
        <v>30743</v>
      </c>
      <c r="BA35" s="33">
        <f>IF(D6L428C5=0,0,D6L428C19/D6L428C5)</f>
        <v>0.39876932012771882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1.1740570722087114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0.58702853610435568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0.29351426805217784</v>
      </c>
      <c r="R36" s="16" t="s">
        <v>30748</v>
      </c>
      <c r="S36" s="15">
        <f>D6L429C5-D6L429C7</f>
        <v>0.29351426805217784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0.27515919205544298</v>
      </c>
      <c r="X36" s="16" t="s">
        <v>30750</v>
      </c>
      <c r="Y36" s="33">
        <f>D6L429C7-D6L429C10</f>
        <v>1.835507599673486E-2</v>
      </c>
      <c r="Z36" s="16" t="s">
        <v>30751</v>
      </c>
      <c r="AA36" s="33">
        <f>CHOOSE(MIN(D6L429C9,RUN_YEARS),B7L804C7,B7L804C16,B7L804C25,B7L804C34,B7L804C43)</f>
        <v>6484</v>
      </c>
      <c r="AB36" s="16" t="s">
        <v>30752</v>
      </c>
      <c r="AC36" s="33">
        <f>IF(D6L429C12=0,0,D6L429C10/D6L429C12)</f>
        <v>4.2436642821629082E-5</v>
      </c>
      <c r="AD36" s="16" t="s">
        <v>30753</v>
      </c>
      <c r="AE36" s="33">
        <f>IF(D6L429C5=0,0,D6L429C10/D6L429C5)</f>
        <v>0.46873222532154402</v>
      </c>
      <c r="AF36" s="16" t="s">
        <v>30754</v>
      </c>
      <c r="AG36" s="33">
        <f>CHOOSE(MIN(D6L429C9,RUN_YEARS),B7L804C5,B7L804C14,B7L804C23,B7L804C32,B7L804C41)</f>
        <v>166.35728334595393</v>
      </c>
      <c r="AH36" s="16" t="s">
        <v>30755</v>
      </c>
      <c r="AI36" s="33">
        <f>IF(D6L429C15=0,0,D6L429C11/D6L429C15)</f>
        <v>1.1033527133623563E-4</v>
      </c>
      <c r="AJ36" s="16" t="s">
        <v>30756</v>
      </c>
      <c r="AK36" s="33">
        <f>IF(D6L429C5=0,0,D6L429C11/D6L429C5)</f>
        <v>3.1267774678455991E-2</v>
      </c>
      <c r="AL36" s="16" t="s">
        <v>30757</v>
      </c>
      <c r="AM36" s="33">
        <f>D6L429C8*CHOOSE(MIN(D6L429C9,RUN_YEARS),B7L804C4,B7L804C13,B7L804C22,B7L804C31,B7L804C40)</f>
        <v>6.0535062556146137E-2</v>
      </c>
      <c r="AN36" s="16" t="s">
        <v>30758</v>
      </c>
      <c r="AO36" s="33">
        <f>D6L429C8-D6L429C18</f>
        <v>0.23297920549603171</v>
      </c>
      <c r="AP36" s="16" t="s">
        <v>30759</v>
      </c>
      <c r="AQ36" s="33">
        <f>CHOOSE(MIN(D6L429C9,RUN_YEARS),B7L804C2,B7L804C11,B7L804C20,B7L804C29,B7L804C38)</f>
        <v>18.065831116435337</v>
      </c>
      <c r="AR36" s="16" t="s">
        <v>30760</v>
      </c>
      <c r="AS36" s="33">
        <f>IF(D6L429C20=0,0,D6L429C18/D6L429C20)</f>
        <v>3.3508041875291604E-3</v>
      </c>
      <c r="AT36" s="16" t="s">
        <v>30761</v>
      </c>
      <c r="AU36" s="33">
        <f>IF(D6L429C5=0,0,D6L429C18/D6L429C5)</f>
        <v>0.10312115822830265</v>
      </c>
      <c r="AV36" s="16" t="s">
        <v>30762</v>
      </c>
      <c r="AW36" s="33">
        <f>CHOOSE(MIN(D6L429C9,RUN_YEARS),B7L804C1,B7L804C10,B7L804C19,B7L804C28,B7L804C37)</f>
        <v>69.529340557446176</v>
      </c>
      <c r="AX36" s="16" t="s">
        <v>30763</v>
      </c>
      <c r="AY36" s="33">
        <f>IF(D6L429C23=0,0,D6L429C19/D6L429C23)</f>
        <v>3.3508041875291599E-3</v>
      </c>
      <c r="AZ36" s="16" t="s">
        <v>30764</v>
      </c>
      <c r="BA36" s="33">
        <f>IF(D6L429C5=0,0,D6L429C19/D6L429C5)</f>
        <v>0.39687884177169735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6.5225392900483958E-2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6.5225392900483958E-2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3.2612696450241979E-2</v>
      </c>
      <c r="R37" s="16" t="s">
        <v>30768</v>
      </c>
      <c r="S37" s="15">
        <f>D6L430C5-D6L430C7</f>
        <v>3.2612696450241979E-2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3.0573243561715886E-2</v>
      </c>
      <c r="X37" s="16" t="s">
        <v>30770</v>
      </c>
      <c r="Y37" s="33">
        <f>D6L430C7-D6L430C10</f>
        <v>2.0394528885260936E-3</v>
      </c>
      <c r="Z37" s="16" t="s">
        <v>30771</v>
      </c>
      <c r="AA37" s="33">
        <f>CHOOSE(MIN(D6L430C9,RUN_YEARS),B7L804C7,B7L804C16,B7L804C25,B7L804C34,B7L804C43)</f>
        <v>6484</v>
      </c>
      <c r="AB37" s="16" t="s">
        <v>30772</v>
      </c>
      <c r="AC37" s="33">
        <f>IF(D6L430C12=0,0,D6L430C10/D6L430C12)</f>
        <v>4.7151825357365646E-6</v>
      </c>
      <c r="AD37" s="16" t="s">
        <v>30773</v>
      </c>
      <c r="AE37" s="33">
        <f>IF(D6L430C5=0,0,D6L430C10/D6L430C5)</f>
        <v>0.46873222532154402</v>
      </c>
      <c r="AF37" s="16" t="s">
        <v>30774</v>
      </c>
      <c r="AG37" s="33">
        <f>CHOOSE(MIN(D6L430C9,RUN_YEARS),B7L804C5,B7L804C14,B7L804C23,B7L804C32,B7L804C41)</f>
        <v>166.35728334595393</v>
      </c>
      <c r="AH37" s="16" t="s">
        <v>30775</v>
      </c>
      <c r="AI37" s="33">
        <f>IF(D6L430C15=0,0,D6L430C11/D6L430C15)</f>
        <v>1.2259474592915059E-5</v>
      </c>
      <c r="AJ37" s="16" t="s">
        <v>30776</v>
      </c>
      <c r="AK37" s="33">
        <f>IF(D6L430C5=0,0,D6L430C11/D6L430C5)</f>
        <v>3.1267774678455963E-2</v>
      </c>
      <c r="AL37" s="16" t="s">
        <v>30777</v>
      </c>
      <c r="AM37" s="33">
        <f>D6L430C8*CHOOSE(MIN(D6L430C9,RUN_YEARS),B7L804C4,B7L804C13,B7L804C22,B7L804C31,B7L804C40)</f>
        <v>6.726118061794014E-3</v>
      </c>
      <c r="AN37" s="16" t="s">
        <v>30778</v>
      </c>
      <c r="AO37" s="33">
        <f>D6L430C8-D6L430C18</f>
        <v>2.5886578388447965E-2</v>
      </c>
      <c r="AP37" s="16" t="s">
        <v>30779</v>
      </c>
      <c r="AQ37" s="33">
        <f>CHOOSE(MIN(D6L430C9,RUN_YEARS),B7L804C2,B7L804C11,B7L804C20,B7L804C29,B7L804C38)</f>
        <v>18.065831116435337</v>
      </c>
      <c r="AR37" s="16" t="s">
        <v>30780</v>
      </c>
      <c r="AS37" s="33">
        <f>IF(D6L430C20=0,0,D6L430C18/D6L430C20)</f>
        <v>3.7231157639212886E-4</v>
      </c>
      <c r="AT37" s="16" t="s">
        <v>30781</v>
      </c>
      <c r="AU37" s="33">
        <f>IF(D6L430C5=0,0,D6L430C18/D6L430C5)</f>
        <v>0.10312115822830265</v>
      </c>
      <c r="AV37" s="16" t="s">
        <v>30782</v>
      </c>
      <c r="AW37" s="33">
        <f>CHOOSE(MIN(D6L430C9,RUN_YEARS),B7L804C1,B7L804C10,B7L804C19,B7L804C28,B7L804C37)</f>
        <v>69.529340557446176</v>
      </c>
      <c r="AX37" s="16" t="s">
        <v>30783</v>
      </c>
      <c r="AY37" s="33">
        <f>IF(D6L430C23=0,0,D6L430C19/D6L430C23)</f>
        <v>3.7231157639212886E-4</v>
      </c>
      <c r="AZ37" s="16" t="s">
        <v>30784</v>
      </c>
      <c r="BA37" s="33">
        <f>IF(D6L430C5=0,0,D6L430C19/D6L430C5)</f>
        <v>0.39687884177169735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1.8836410811191393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0.94182054055956965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0.47091027027978483</v>
      </c>
      <c r="R38" s="16" t="s">
        <v>30788</v>
      </c>
      <c r="S38" s="15">
        <f>D6L431C5-D6L431C7</f>
        <v>0.47091027027978483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0.44146163783002657</v>
      </c>
      <c r="X38" s="16" t="s">
        <v>30790</v>
      </c>
      <c r="Y38" s="33">
        <f>D6L431C7-D6L431C10</f>
        <v>2.9448632449758261E-2</v>
      </c>
      <c r="Z38" s="16" t="s">
        <v>30791</v>
      </c>
      <c r="AA38" s="33">
        <f>CHOOSE(MIN(D6L431C9,RUN_YEARS),B7L804C7,B7L804C16,B7L804C25,B7L804C34,B7L804C43)</f>
        <v>6484</v>
      </c>
      <c r="AB38" s="16" t="s">
        <v>30792</v>
      </c>
      <c r="AC38" s="33">
        <f>IF(D6L431C12=0,0,D6L431C10/D6L431C12)</f>
        <v>6.8084768326654314E-5</v>
      </c>
      <c r="AD38" s="16" t="s">
        <v>30793</v>
      </c>
      <c r="AE38" s="33">
        <f>IF(D6L431C5=0,0,D6L431C10/D6L431C5)</f>
        <v>0.46873222532154402</v>
      </c>
      <c r="AF38" s="16" t="s">
        <v>30794</v>
      </c>
      <c r="AG38" s="33">
        <f>CHOOSE(MIN(D6L431C9,RUN_YEARS),B7L804C5,B7L804C14,B7L804C23,B7L804C32,B7L804C41)</f>
        <v>166.35728334595393</v>
      </c>
      <c r="AH38" s="16" t="s">
        <v>30795</v>
      </c>
      <c r="AI38" s="33">
        <f>IF(D6L431C15=0,0,D6L431C11/D6L431C15)</f>
        <v>1.7702039764930135E-4</v>
      </c>
      <c r="AJ38" s="16" t="s">
        <v>30796</v>
      </c>
      <c r="AK38" s="33">
        <f>IF(D6L431C5=0,0,D6L431C11/D6L431C5)</f>
        <v>3.1267774678456005E-2</v>
      </c>
      <c r="AL38" s="16" t="s">
        <v>30797</v>
      </c>
      <c r="AM38" s="33">
        <f>D6L431C8*CHOOSE(MIN(D6L431C9,RUN_YEARS),B7L804C4,B7L804C13,B7L804C22,B7L804C31,B7L804C40)</f>
        <v>9.7121624985708907E-2</v>
      </c>
      <c r="AN38" s="16" t="s">
        <v>30798</v>
      </c>
      <c r="AO38" s="33">
        <f>D6L431C8-D6L431C18</f>
        <v>0.37378864529407591</v>
      </c>
      <c r="AP38" s="16" t="s">
        <v>30799</v>
      </c>
      <c r="AQ38" s="33">
        <f>CHOOSE(MIN(D6L431C9,RUN_YEARS),B7L804C2,B7L804C11,B7L804C20,B7L804C29,B7L804C38)</f>
        <v>18.065831116435337</v>
      </c>
      <c r="AR38" s="16" t="s">
        <v>30800</v>
      </c>
      <c r="AS38" s="33">
        <f>IF(D6L431C20=0,0,D6L431C18/D6L431C20)</f>
        <v>5.3759843297412867E-3</v>
      </c>
      <c r="AT38" s="16" t="s">
        <v>30801</v>
      </c>
      <c r="AU38" s="33">
        <f>IF(D6L431C5=0,0,D6L431C18/D6L431C5)</f>
        <v>0.10312115822830265</v>
      </c>
      <c r="AV38" s="16" t="s">
        <v>30802</v>
      </c>
      <c r="AW38" s="33">
        <f>CHOOSE(MIN(D6L431C9,RUN_YEARS),B7L804C1,B7L804C10,B7L804C19,B7L804C28,B7L804C37)</f>
        <v>69.529340557446176</v>
      </c>
      <c r="AX38" s="16" t="s">
        <v>30803</v>
      </c>
      <c r="AY38" s="33">
        <f>IF(D6L431C23=0,0,D6L431C19/D6L431C23)</f>
        <v>5.3759843297412858E-3</v>
      </c>
      <c r="AZ38" s="16" t="s">
        <v>30804</v>
      </c>
      <c r="BA38" s="33">
        <f>IF(D6L431C5=0,0,D6L431C19/D6L431C5)</f>
        <v>0.39687884177169735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6484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166.35728334595393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18.065831116435337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69.529340557446176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233.66413214472993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233.66413214472993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93.465652857891982</v>
      </c>
      <c r="R40" s="16" t="s">
        <v>30829</v>
      </c>
      <c r="S40" s="15">
        <f>D6L433C5-D6L433C7</f>
        <v>140.19847928683794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87.620726910421283</v>
      </c>
      <c r="X40" s="16" t="s">
        <v>30831</v>
      </c>
      <c r="Y40" s="33">
        <f>D6L433C7-D6L433C10</f>
        <v>5.8449259474706992</v>
      </c>
      <c r="Z40" s="16" t="s">
        <v>30832</v>
      </c>
      <c r="AA40" s="33">
        <f>CHOOSE(MIN(D6L433C9,RUN_YEARS),B7L804C7,B7L804C16,B7L804C25,B7L804C34,B7L804C43)</f>
        <v>6484</v>
      </c>
      <c r="AB40" s="16" t="s">
        <v>30833</v>
      </c>
      <c r="AC40" s="33">
        <f>IF(D6L433C12=0,0,D6L433C10/D6L433C12)</f>
        <v>1.3513375525974905E-2</v>
      </c>
      <c r="AD40" s="16" t="s">
        <v>30834</v>
      </c>
      <c r="AE40" s="33">
        <f>IF(D6L433C5=0,0,D6L433C10/D6L433C5)</f>
        <v>0.37498578025723528</v>
      </c>
      <c r="AF40" s="16" t="s">
        <v>30835</v>
      </c>
      <c r="AG40" s="33">
        <f>CHOOSE(MIN(D6L433C9,RUN_YEARS),B7L804C5,B7L804C14,B7L804C23,B7L804C32,B7L804C41)</f>
        <v>166.35728334595393</v>
      </c>
      <c r="AH40" s="16" t="s">
        <v>30836</v>
      </c>
      <c r="AI40" s="33">
        <f>IF(D6L433C15=0,0,D6L433C11/D6L433C15)</f>
        <v>3.5134776367534717E-2</v>
      </c>
      <c r="AJ40" s="16" t="s">
        <v>30837</v>
      </c>
      <c r="AK40" s="33">
        <f>IF(D6L433C5=0,0,D6L433C11/D6L433C5)</f>
        <v>2.5014219742764767E-2</v>
      </c>
      <c r="AL40" s="16" t="s">
        <v>30838</v>
      </c>
      <c r="AM40" s="33">
        <f>D6L433C8*CHOOSE(MIN(D6L433C9,RUN_YEARS),B7L804C4,B7L804C13,B7L804C22,B7L804C31,B7L804C40)</f>
        <v>28.91485913181085</v>
      </c>
      <c r="AN40" s="16" t="s">
        <v>30839</v>
      </c>
      <c r="AO40" s="33">
        <f>D6L433C8-D6L433C18</f>
        <v>111.28362015502708</v>
      </c>
      <c r="AP40" s="16" t="s">
        <v>30840</v>
      </c>
      <c r="AQ40" s="33">
        <f>CHOOSE(MIN(D6L433C9,RUN_YEARS),B7L804C2,B7L804C11,B7L804C20,B7L804C29,B7L804C38)</f>
        <v>18.065831116435337</v>
      </c>
      <c r="AR40" s="16" t="s">
        <v>30841</v>
      </c>
      <c r="AS40" s="33">
        <f>IF(D6L433C20=0,0,D6L433C18/D6L433C20)</f>
        <v>1.6005274789436972</v>
      </c>
      <c r="AT40" s="16" t="s">
        <v>30842</v>
      </c>
      <c r="AU40" s="33">
        <f>IF(D6L433C5=0,0,D6L433C18/D6L433C5)</f>
        <v>0.12374538987396315</v>
      </c>
      <c r="AV40" s="16" t="s">
        <v>30843</v>
      </c>
      <c r="AW40" s="33">
        <f>CHOOSE(MIN(D6L433C9,RUN_YEARS),B7L804C1,B7L804C10,B7L804C19,B7L804C28,B7L804C37)</f>
        <v>69.529340557446176</v>
      </c>
      <c r="AX40" s="16" t="s">
        <v>30844</v>
      </c>
      <c r="AY40" s="33">
        <f>IF(D6L433C23=0,0,D6L433C19/D6L433C23)</f>
        <v>1.6005274789436972</v>
      </c>
      <c r="AZ40" s="16" t="s">
        <v>30845</v>
      </c>
      <c r="BA40" s="33">
        <f>IF(D6L433C5=0,0,D6L433C19/D6L433C5)</f>
        <v>0.4762546101260367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206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206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206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6484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166.35728334595393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42.48591719006069</v>
      </c>
      <c r="AN41" s="16" t="s">
        <v>30858</v>
      </c>
      <c r="AO41" s="33">
        <f>D6L434C8-D6L434C18</f>
        <v>163.51408280993931</v>
      </c>
      <c r="AP41" s="16" t="s">
        <v>30859</v>
      </c>
      <c r="AQ41" s="33">
        <f>CHOOSE(MIN(D6L434C9,RUN_YEARS),B7L804C2,B7L804C11,B7L804C20,B7L804C29,B7L804C38)</f>
        <v>18.065831116435337</v>
      </c>
      <c r="AR41" s="16" t="s">
        <v>30860</v>
      </c>
      <c r="AS41" s="33">
        <f>IF(D6L434C20=0,0,D6L434C18/D6L434C20)</f>
        <v>2.3517277957618705</v>
      </c>
      <c r="AT41" s="16" t="s">
        <v>30861</v>
      </c>
      <c r="AU41" s="33">
        <f>IF(D6L434C5=0,0,D6L434C18/D6L434C5)</f>
        <v>0.20624231645660529</v>
      </c>
      <c r="AV41" s="16" t="s">
        <v>30862</v>
      </c>
      <c r="AW41" s="33">
        <f>CHOOSE(MIN(D6L434C9,RUN_YEARS),B7L804C1,B7L804C10,B7L804C19,B7L804C28,B7L804C37)</f>
        <v>69.529340557446176</v>
      </c>
      <c r="AX41" s="16" t="s">
        <v>30863</v>
      </c>
      <c r="AY41" s="33">
        <f>IF(D6L434C23=0,0,D6L434C19/D6L434C23)</f>
        <v>2.3517277957618705</v>
      </c>
      <c r="AZ41" s="16" t="s">
        <v>30864</v>
      </c>
      <c r="BA41" s="33">
        <f>IF(D6L434C5=0,0,D6L434C19/D6L434C5)</f>
        <v>0.79375768354339471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463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463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463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434.04604064774975</v>
      </c>
      <c r="X42" s="16" t="s">
        <v>30871</v>
      </c>
      <c r="Y42" s="33">
        <f>D6L435C7-D6L435C10</f>
        <v>28.953959352250251</v>
      </c>
      <c r="Z42" s="16" t="s">
        <v>30872</v>
      </c>
      <c r="AA42" s="33">
        <f>CHOOSE(MIN(D6L435C9,RUN_YEARS),B7L804C7,B7L804C16,B7L804C25,B7L804C34,B7L804C43)</f>
        <v>6484</v>
      </c>
      <c r="AB42" s="16" t="s">
        <v>30873</v>
      </c>
      <c r="AC42" s="33">
        <f>IF(D6L435C12=0,0,D6L435C10/D6L435C12)</f>
        <v>6.6941092018468498E-2</v>
      </c>
      <c r="AD42" s="16" t="s">
        <v>30874</v>
      </c>
      <c r="AE42" s="33">
        <f>IF(D6L435C5=0,0,D6L435C10/D6L435C5)</f>
        <v>0.93746445064308803</v>
      </c>
      <c r="AF42" s="16" t="s">
        <v>30875</v>
      </c>
      <c r="AG42" s="33">
        <f>CHOOSE(MIN(D6L435C9,RUN_YEARS),B7L804C5,B7L804C14,B7L804C23,B7L804C32,B7L804C41)</f>
        <v>166.35728334595393</v>
      </c>
      <c r="AH42" s="16" t="s">
        <v>30876</v>
      </c>
      <c r="AI42" s="33">
        <f>IF(D6L435C15=0,0,D6L435C11/D6L435C15)</f>
        <v>0.17404683924801814</v>
      </c>
      <c r="AJ42" s="16" t="s">
        <v>30877</v>
      </c>
      <c r="AK42" s="33">
        <f>IF(D6L435C5=0,0,D6L435C11/D6L435C5)</f>
        <v>6.2535549356911996E-2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18.065831116435337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69.529340557446176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1193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1193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1193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6484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166.35728334595393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246.04708353273011</v>
      </c>
      <c r="AN43" s="16" t="s">
        <v>30899</v>
      </c>
      <c r="AO43" s="33">
        <f>D6L436C8-D6L436C18</f>
        <v>946.95291646726992</v>
      </c>
      <c r="AP43" s="16" t="s">
        <v>30900</v>
      </c>
      <c r="AQ43" s="33">
        <f>CHOOSE(MIN(D6L436C9,RUN_YEARS),B7L804C2,B7L804C11,B7L804C20,B7L804C29,B7L804C38)</f>
        <v>18.065831116435337</v>
      </c>
      <c r="AR43" s="16" t="s">
        <v>30901</v>
      </c>
      <c r="AS43" s="33">
        <f>IF(D6L436C20=0,0,D6L436C18/D6L436C20)</f>
        <v>13.619472137591805</v>
      </c>
      <c r="AT43" s="16" t="s">
        <v>30902</v>
      </c>
      <c r="AU43" s="33">
        <f>IF(D6L436C5=0,0,D6L436C18/D6L436C5)</f>
        <v>0.20624231645660529</v>
      </c>
      <c r="AV43" s="16" t="s">
        <v>30903</v>
      </c>
      <c r="AW43" s="33">
        <f>CHOOSE(MIN(D6L436C9,RUN_YEARS),B7L804C1,B7L804C10,B7L804C19,B7L804C28,B7L804C37)</f>
        <v>69.529340557446176</v>
      </c>
      <c r="AX43" s="16" t="s">
        <v>30904</v>
      </c>
      <c r="AY43" s="33">
        <f>IF(D6L436C23=0,0,D6L436C19/D6L436C23)</f>
        <v>13.619472137591803</v>
      </c>
      <c r="AZ43" s="16" t="s">
        <v>30905</v>
      </c>
      <c r="BA43" s="33">
        <f>IF(D6L436C5=0,0,D6L436C19/D6L436C5)</f>
        <v>0.79375768354339471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2098.7870556909584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2097.2582066142941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557.26269009267423</v>
      </c>
      <c r="R44" s="16" t="s">
        <v>30909</v>
      </c>
      <c r="S44" s="15">
        <f>SUM(D6L429C8:D6L436C8)</f>
        <v>1539.9955165216202</v>
      </c>
      <c r="U44" s="21" t="str">
        <f>NULL_VALUE</f>
        <v>n/a</v>
      </c>
      <c r="V44" s="16" t="s">
        <v>30910</v>
      </c>
      <c r="W44" s="33">
        <f>SUM(D6L429C10:D6L436C10)</f>
        <v>522.41396163161824</v>
      </c>
      <c r="X44" s="16" t="s">
        <v>30911</v>
      </c>
      <c r="Y44" s="33">
        <f>SUM(D6L429C11:D6L436C11)</f>
        <v>34.84872846105597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8.0569704138127418E-2</v>
      </c>
      <c r="AD44" s="16" t="s">
        <v>30913</v>
      </c>
      <c r="AE44" s="33">
        <f>IF(D6L437C5=0,0,D6L437C10/D6L437C5)</f>
        <v>0.24909377394926327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0.2094812307591313</v>
      </c>
      <c r="AJ44" s="16" t="s">
        <v>30915</v>
      </c>
      <c r="AK44" s="33">
        <f>IF(D6L437C5=0,0,D6L437C11/D6L437C5)</f>
        <v>1.6616327141384259E-2</v>
      </c>
      <c r="AL44" s="16" t="s">
        <v>30916</v>
      </c>
      <c r="AM44" s="33">
        <f>SUM(D6L429C18:D6L436C18)</f>
        <v>317.61224266020531</v>
      </c>
      <c r="AN44" s="16" t="s">
        <v>30917</v>
      </c>
      <c r="AO44" s="33">
        <f>SUM(D6L429C19:D6L436C19)</f>
        <v>1222.3832738614149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17.580826512391035</v>
      </c>
      <c r="AT44" s="16" t="s">
        <v>30919</v>
      </c>
      <c r="AU44" s="33">
        <f>IF(D6L437C5=0,0,D6L437C18/D6L437C5)</f>
        <v>0.15144164970175142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17.580826512391035</v>
      </c>
      <c r="AZ44" s="16" t="s">
        <v>30921</v>
      </c>
      <c r="BA44" s="33">
        <f>IF(D6L437C5=0,0,D6L437C19/D6L437C5)</f>
        <v>0.58284824920760125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20.185887939278611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10.092943969639306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5.0464719848196529</v>
      </c>
      <c r="R45" s="16" t="s">
        <v>30926</v>
      </c>
      <c r="S45" s="15">
        <f>D6L438C5-D6L438C7</f>
        <v>5.0464719848196529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4.7308880869346899</v>
      </c>
      <c r="X45" s="16" t="s">
        <v>30928</v>
      </c>
      <c r="Y45" s="33">
        <f>D6L438C7-D6L438C10</f>
        <v>0.31558389788496299</v>
      </c>
      <c r="Z45" s="16" t="s">
        <v>30929</v>
      </c>
      <c r="AA45" s="33">
        <f>CHOOSE(MIN(D6L438C9,RUN_YEARS),B7L804C7,B7L804C16,B7L804C25,B7L804C34,B7L804C43)</f>
        <v>6484</v>
      </c>
      <c r="AB45" s="16" t="s">
        <v>30930</v>
      </c>
      <c r="AC45" s="33">
        <f>IF(D6L438C12=0,0,D6L438C10/D6L438C12)</f>
        <v>7.2962493629467765E-4</v>
      </c>
      <c r="AD45" s="16" t="s">
        <v>30931</v>
      </c>
      <c r="AE45" s="33">
        <f>IF(D6L438C5=0,0,D6L438C10/D6L438C5)</f>
        <v>0.46873222532154402</v>
      </c>
      <c r="AF45" s="16" t="s">
        <v>30932</v>
      </c>
      <c r="AG45" s="33">
        <f>CHOOSE(MIN(D6L438C9,RUN_YEARS),B7L804C5,B7L804C14,B7L804C23,B7L804C32,B7L804C41)</f>
        <v>166.35728334595393</v>
      </c>
      <c r="AH45" s="16" t="s">
        <v>30933</v>
      </c>
      <c r="AI45" s="33">
        <f>IF(D6L438C15=0,0,D6L438C11/D6L438C15)</f>
        <v>1.8970248343661623E-3</v>
      </c>
      <c r="AJ45" s="16" t="s">
        <v>30934</v>
      </c>
      <c r="AK45" s="33">
        <f>IF(D6L438C5=0,0,D6L438C11/D6L438C5)</f>
        <v>3.1267774678455991E-2</v>
      </c>
      <c r="AL45" s="16" t="s">
        <v>30935</v>
      </c>
      <c r="AM45" s="33">
        <f>D6L438C8*CHOOSE(MIN(D6L438C9,RUN_YEARS),B7L804C4,B7L804C13,B7L804C22,B7L804C31,B7L804C40)</f>
        <v>1.0407960720825677</v>
      </c>
      <c r="AN45" s="16" t="s">
        <v>30936</v>
      </c>
      <c r="AO45" s="33">
        <f>D6L438C8-D6L438C18</f>
        <v>4.0056759127370851</v>
      </c>
      <c r="AP45" s="16" t="s">
        <v>30937</v>
      </c>
      <c r="AQ45" s="33">
        <f>CHOOSE(MIN(D6L438C9,RUN_YEARS),B7L804C2,B7L804C11,B7L804C20,B7L804C29,B7L804C38)</f>
        <v>18.065831116435337</v>
      </c>
      <c r="AR45" s="16" t="s">
        <v>30938</v>
      </c>
      <c r="AS45" s="33">
        <f>IF(D6L438C20=0,0,D6L438C18/D6L438C20)</f>
        <v>5.7611303093368704E-2</v>
      </c>
      <c r="AT45" s="16" t="s">
        <v>30939</v>
      </c>
      <c r="AU45" s="33">
        <f>IF(D6L438C5=0,0,D6L438C18/D6L438C5)</f>
        <v>0.10312115822830263</v>
      </c>
      <c r="AV45" s="16" t="s">
        <v>30940</v>
      </c>
      <c r="AW45" s="33">
        <f>CHOOSE(MIN(D6L438C9,RUN_YEARS),B7L804C1,B7L804C10,B7L804C19,B7L804C28,B7L804C37)</f>
        <v>69.529340557446176</v>
      </c>
      <c r="AX45" s="16" t="s">
        <v>30941</v>
      </c>
      <c r="AY45" s="33">
        <f>IF(D6L438C23=0,0,D6L438C19/D6L438C23)</f>
        <v>5.7611303093368704E-2</v>
      </c>
      <c r="AZ45" s="16" t="s">
        <v>30942</v>
      </c>
      <c r="BA45" s="33">
        <f>IF(D6L438C5=0,0,D6L438C19/D6L438C5)</f>
        <v>0.39687884177169735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1771.5101657713872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1771.5101657713872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708.60406630855493</v>
      </c>
      <c r="R46" s="16" t="s">
        <v>30946</v>
      </c>
      <c r="S46" s="15">
        <f>D6L439C5-D6L439C7</f>
        <v>1062.9060994628321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664.29112174540774</v>
      </c>
      <c r="X46" s="16" t="s">
        <v>30948</v>
      </c>
      <c r="Y46" s="33">
        <f>D6L439C7-D6L439C10</f>
        <v>44.312944563147198</v>
      </c>
      <c r="Z46" s="16" t="s">
        <v>30949</v>
      </c>
      <c r="AA46" s="33">
        <f>CHOOSE(MIN(D6L439C9,RUN_YEARS),B7L804C7,B7L804C16,B7L804C25,B7L804C34,B7L804C43)</f>
        <v>6484</v>
      </c>
      <c r="AB46" s="16" t="s">
        <v>30950</v>
      </c>
      <c r="AC46" s="33">
        <f>IF(D6L439C12=0,0,D6L439C10/D6L439C12)</f>
        <v>0.10245082075037133</v>
      </c>
      <c r="AD46" s="16" t="s">
        <v>30951</v>
      </c>
      <c r="AE46" s="33">
        <f>IF(D6L439C5=0,0,D6L439C10/D6L439C5)</f>
        <v>0.37498578025723522</v>
      </c>
      <c r="AF46" s="16" t="s">
        <v>30952</v>
      </c>
      <c r="AG46" s="33">
        <f>CHOOSE(MIN(D6L439C9,RUN_YEARS),B7L804C5,B7L804C14,B7L804C23,B7L804C32,B7L804C41)</f>
        <v>166.35728334595393</v>
      </c>
      <c r="AH46" s="16" t="s">
        <v>30953</v>
      </c>
      <c r="AI46" s="33">
        <f>IF(D6L439C15=0,0,D6L439C11/D6L439C15)</f>
        <v>0.26637213395096571</v>
      </c>
      <c r="AJ46" s="16" t="s">
        <v>30954</v>
      </c>
      <c r="AK46" s="33">
        <f>IF(D6L439C5=0,0,D6L439C11/D6L439C5)</f>
        <v>2.5014219742764812E-2</v>
      </c>
      <c r="AL46" s="16" t="s">
        <v>30955</v>
      </c>
      <c r="AM46" s="33">
        <f>D6L439C8*CHOOSE(MIN(D6L439C9,RUN_YEARS),B7L804C4,B7L804C13,B7L804C22,B7L804C31,B7L804C40)</f>
        <v>219.21621612906941</v>
      </c>
      <c r="AN46" s="16" t="s">
        <v>30956</v>
      </c>
      <c r="AO46" s="33">
        <f>D6L439C8-D6L439C18</f>
        <v>843.68988333376274</v>
      </c>
      <c r="AP46" s="16" t="s">
        <v>30957</v>
      </c>
      <c r="AQ46" s="33">
        <f>CHOOSE(MIN(D6L439C9,RUN_YEARS),B7L804C2,B7L804C11,B7L804C20,B7L804C29,B7L804C38)</f>
        <v>18.065831116435337</v>
      </c>
      <c r="AR46" s="16" t="s">
        <v>30958</v>
      </c>
      <c r="AS46" s="33">
        <f>IF(D6L439C20=0,0,D6L439C18/D6L439C20)</f>
        <v>12.134300089279485</v>
      </c>
      <c r="AT46" s="16" t="s">
        <v>30959</v>
      </c>
      <c r="AU46" s="33">
        <f>IF(D6L439C5=0,0,D6L439C18/D6L439C5)</f>
        <v>0.12374538987396316</v>
      </c>
      <c r="AV46" s="16" t="s">
        <v>30960</v>
      </c>
      <c r="AW46" s="33">
        <f>CHOOSE(MIN(D6L439C9,RUN_YEARS),B7L804C1,B7L804C10,B7L804C19,B7L804C28,B7L804C37)</f>
        <v>69.529340557446176</v>
      </c>
      <c r="AX46" s="16" t="s">
        <v>30961</v>
      </c>
      <c r="AY46" s="33">
        <f>IF(D6L439C23=0,0,D6L439C19/D6L439C23)</f>
        <v>12.134300089279483</v>
      </c>
      <c r="AZ46" s="16" t="s">
        <v>30962</v>
      </c>
      <c r="BA46" s="33">
        <f>IF(D6L439C5=0,0,D6L439C19/D6L439C5)</f>
        <v>0.47625461012603676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1791.6960537106659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1781.6031097410264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713.65053829337455</v>
      </c>
      <c r="R47" s="16" t="s">
        <v>30966</v>
      </c>
      <c r="S47" s="15">
        <f>SUM(D6L438C8:D6L439C8)</f>
        <v>1067.9525714476517</v>
      </c>
      <c r="U47" s="21" t="str">
        <f>NULL_VALUE</f>
        <v>n/a</v>
      </c>
      <c r="V47" s="16" t="s">
        <v>30967</v>
      </c>
      <c r="W47" s="33">
        <f>SUM(D6L438C10:D6L439C10)</f>
        <v>669.02200983234241</v>
      </c>
      <c r="X47" s="16" t="s">
        <v>30968</v>
      </c>
      <c r="Y47" s="33">
        <f>SUM(D6L438C11:D6L439C11)</f>
        <v>44.628528461032161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0.10318044568666601</v>
      </c>
      <c r="AD47" s="16" t="s">
        <v>30970</v>
      </c>
      <c r="AE47" s="33">
        <f>IF(D6L440C5=0,0,D6L440C10/D6L440C5)</f>
        <v>0.37551686241139948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0.26826915878533186</v>
      </c>
      <c r="AJ47" s="16" t="s">
        <v>30972</v>
      </c>
      <c r="AK47" s="33">
        <f>IF(D6L440C5=0,0,D6L440C11/D6L440C5)</f>
        <v>2.5049646701346046E-2</v>
      </c>
      <c r="AL47" s="16" t="s">
        <v>30973</v>
      </c>
      <c r="AM47" s="33">
        <f>SUM(D6L438C18:D6L439C18)</f>
        <v>220.25701220115198</v>
      </c>
      <c r="AN47" s="16" t="s">
        <v>30974</v>
      </c>
      <c r="AO47" s="33">
        <f>SUM(D6L438C19:D6L439C19)</f>
        <v>847.69555924649978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12.191911392372853</v>
      </c>
      <c r="AT47" s="16" t="s">
        <v>30976</v>
      </c>
      <c r="AU47" s="33">
        <f>IF(D6L440C5=0,0,D6L440C18/D6L440C5)</f>
        <v>0.12362855172225677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12.191911392372852</v>
      </c>
      <c r="AZ47" s="16" t="s">
        <v>30978</v>
      </c>
      <c r="BA47" s="33">
        <f>IF(D6L440C5=0,0,D6L440C19/D6L440C5)</f>
        <v>0.47580493916499772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4012.9192592613881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3959.3223696895197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1311.1437550531482</v>
      </c>
      <c r="R48" s="16" t="s">
        <v>30983</v>
      </c>
      <c r="S48" s="15">
        <f>SUM(D6L428C8,D6L437C8,D6L440C8)</f>
        <v>2648.1786146363715</v>
      </c>
      <c r="U48" s="21" t="str">
        <f>NULL_VALUE</f>
        <v>n/a</v>
      </c>
      <c r="V48" s="16" t="s">
        <v>30984</v>
      </c>
      <c r="W48" s="33">
        <f>SUM(D6L428C10,D6L437C10,D6L440C10)</f>
        <v>1229.2407317770389</v>
      </c>
      <c r="X48" s="16" t="s">
        <v>30985</v>
      </c>
      <c r="Y48" s="33">
        <f>SUM(D6L428C11,D6L437C11,D6L440C11)</f>
        <v>81.903023276109465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0.18929032899418091</v>
      </c>
      <c r="AD48" s="16" t="s">
        <v>30987</v>
      </c>
      <c r="AE48" s="33">
        <f>IF(D6L441C5=0,0,D6L441C10/D6L441C5)</f>
        <v>0.31046745301354001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0.49215485538487058</v>
      </c>
      <c r="AJ48" s="16" t="s">
        <v>30989</v>
      </c>
      <c r="AK48" s="33">
        <f>IF(D6L441C5=0,0,D6L441C11/D6L441C5)</f>
        <v>2.0686121418936668E-2</v>
      </c>
      <c r="AL48" s="16" t="s">
        <v>30990</v>
      </c>
      <c r="AM48" s="33">
        <f>SUM(D6L428C18,D6L437C18,D6L440C18)</f>
        <v>546.01438199361814</v>
      </c>
      <c r="AN48" s="16" t="s">
        <v>30991</v>
      </c>
      <c r="AO48" s="33">
        <f>SUM(D6L428C19,D6L437C19,D6L440C19)</f>
        <v>2102.1642326427532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30.229933907221344</v>
      </c>
      <c r="AT48" s="16" t="s">
        <v>30993</v>
      </c>
      <c r="AU48" s="33">
        <f>IF(D6L441C5=0,0,D6L441C18/D6L441C5)</f>
        <v>0.13790601800288246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30.229933907221344</v>
      </c>
      <c r="AZ48" s="16" t="s">
        <v>30995</v>
      </c>
      <c r="BA48" s="33">
        <f>IF(D6L441C5=0,0,D6L441C19/D6L441C5)</f>
        <v>0.53094040756464089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434.08422999999999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373.3124378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186.6562189</v>
      </c>
      <c r="R8" s="16" t="s">
        <v>31004</v>
      </c>
      <c r="S8" s="15">
        <f>D6L501C5-D6L501C7</f>
        <v>186.6562189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176.60821359756082</v>
      </c>
      <c r="X8" s="16" t="s">
        <v>31006</v>
      </c>
      <c r="Y8" s="33">
        <f>D6L501C7-D6L501C10</f>
        <v>10.048005302439179</v>
      </c>
      <c r="Z8" s="16" t="s">
        <v>31007</v>
      </c>
      <c r="AA8" s="33">
        <f>CHOOSE(MIN(D6L501C9,RUN_YEARS),B7L805C7,B7L805C16,B7L805C25,B7L805C34,B7L805C43)</f>
        <v>38741.666666666672</v>
      </c>
      <c r="AB8" s="16" t="s">
        <v>31008</v>
      </c>
      <c r="AC8" s="33">
        <f>IF(D6L501C12=0,0,D6L501C10/D6L501C12)</f>
        <v>4.558611665241406E-3</v>
      </c>
      <c r="AD8" s="16" t="s">
        <v>31009</v>
      </c>
      <c r="AE8" s="33">
        <f>IF(D6L501C5=0,0,D6L501C10/D6L501C5)</f>
        <v>0.4730841936002616</v>
      </c>
      <c r="AF8" s="16" t="s">
        <v>31010</v>
      </c>
      <c r="AG8" s="33">
        <f>CHOOSE(MIN(D6L501C9,RUN_YEARS),B7L805C5,B7L805C14,B7L805C23,B7L805C32,B7L805C41)</f>
        <v>847.76193012492979</v>
      </c>
      <c r="AH8" s="16" t="s">
        <v>31011</v>
      </c>
      <c r="AI8" s="33">
        <f>IF(D6L501C15=0,0,D6L501C11/D6L501C15)</f>
        <v>1.1852390329627639E-2</v>
      </c>
      <c r="AJ8" s="16" t="s">
        <v>31012</v>
      </c>
      <c r="AK8" s="33">
        <f>IF(D6L501C5=0,0,D6L501C11/D6L501C5)</f>
        <v>2.6915806399738389E-2</v>
      </c>
      <c r="AL8" s="16" t="s">
        <v>31013</v>
      </c>
      <c r="AM8" s="33">
        <f>D6L501C8*CHOOSE(MIN(D6L501C9,RUN_YEARS),B7L805C4,B7L805C13,B7L805C22,B7L805C31,B7L805C40)</f>
        <v>42.498981000723582</v>
      </c>
      <c r="AN8" s="16" t="s">
        <v>31014</v>
      </c>
      <c r="AO8" s="33">
        <f>D6L501C8-D6L501C18</f>
        <v>144.15723789927642</v>
      </c>
      <c r="AP8" s="16" t="s">
        <v>31015</v>
      </c>
      <c r="AQ8" s="33">
        <f>CHOOSE(MIN(D6L501C9,RUN_YEARS),B7L805C2,B7L805C11,B7L805C20,B7L805C29,B7L805C38)</f>
        <v>100.44825048892967</v>
      </c>
      <c r="AR8" s="16" t="s">
        <v>31016</v>
      </c>
      <c r="AS8" s="33">
        <f>IF(D6L501C20=0,0,D6L501C18/D6L501C20)</f>
        <v>0.42309329225606934</v>
      </c>
      <c r="AT8" s="16" t="s">
        <v>31017</v>
      </c>
      <c r="AU8" s="33">
        <f>IF(D6L501C5=0,0,D6L501C18/D6L501C5)</f>
        <v>0.11384292806095084</v>
      </c>
      <c r="AV8" s="16" t="s">
        <v>31018</v>
      </c>
      <c r="AW8" s="33">
        <f>CHOOSE(MIN(D6L501C9,RUN_YEARS),B7L805C1,B7L805C10,B7L805C19,B7L805C28,B7L805C37)</f>
        <v>340.72210677362364</v>
      </c>
      <c r="AX8" s="16" t="s">
        <v>31019</v>
      </c>
      <c r="AY8" s="33">
        <f>IF(D6L501C23=0,0,D6L501C19/D6L501C23)</f>
        <v>0.4230932922560694</v>
      </c>
      <c r="AZ8" s="16" t="s">
        <v>31020</v>
      </c>
      <c r="BA8" s="33">
        <f>IF(D6L501C5=0,0,D6L501C19/D6L501C5)</f>
        <v>0.38615707193904919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8.3872242589418198E-3</v>
      </c>
      <c r="J9" s="16" t="s">
        <v>31041</v>
      </c>
      <c r="K9" s="21">
        <f>IF(FLOW_THRU_100PCT="Y",1,INDEX(VariabilityMatrix,D6L502C1,D6L502C9))</f>
        <v>0.5109438615621078</v>
      </c>
      <c r="L9" s="16" t="s">
        <v>31021</v>
      </c>
      <c r="M9" s="15">
        <f>IF(D6L502C2&lt;&gt;0,D6L502C2*D6L502C4,D6L502C3*D6L502C4)</f>
        <v>4.2854007506511211E-3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2.1427003753255605E-3</v>
      </c>
      <c r="R9" s="16" t="s">
        <v>31023</v>
      </c>
      <c r="S9" s="15">
        <f>D6L502C5-D6L502C7</f>
        <v>2.1427003753255605E-3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2.0210781371672345E-3</v>
      </c>
      <c r="X9" s="16" t="s">
        <v>31025</v>
      </c>
      <c r="Y9" s="33">
        <f>D6L502C7-D6L502C10</f>
        <v>1.2162223815832601E-4</v>
      </c>
      <c r="Z9" s="16" t="s">
        <v>31026</v>
      </c>
      <c r="AA9" s="33">
        <f>CHOOSE(MIN(D6L502C9,RUN_YEARS),B7L805C7,B7L805C16,B7L805C25,B7L805C34,B7L805C43)</f>
        <v>35061.199999999997</v>
      </c>
      <c r="AB9" s="16" t="s">
        <v>31027</v>
      </c>
      <c r="AC9" s="33">
        <f>IF(D6L502C12=0,0,D6L502C10/D6L502C12)</f>
        <v>5.7644294467024365E-8</v>
      </c>
      <c r="AD9" s="16" t="s">
        <v>31028</v>
      </c>
      <c r="AE9" s="33">
        <f>IF(D6L502C5=0,0,D6L502C10/D6L502C5)</f>
        <v>0.47161940149008308</v>
      </c>
      <c r="AF9" s="16" t="s">
        <v>31029</v>
      </c>
      <c r="AG9" s="33">
        <f>CHOOSE(MIN(D6L502C9,RUN_YEARS),B7L805C5,B7L805C14,B7L805C23,B7L805C32,B7L805C41)</f>
        <v>811.49026698224202</v>
      </c>
      <c r="AH9" s="16" t="s">
        <v>31030</v>
      </c>
      <c r="AI9" s="33">
        <f>IF(D6L502C15=0,0,D6L502C11/D6L502C15)</f>
        <v>1.4987516561426297E-7</v>
      </c>
      <c r="AJ9" s="16" t="s">
        <v>31031</v>
      </c>
      <c r="AK9" s="33">
        <f>IF(D6L502C5=0,0,D6L502C11/D6L502C5)</f>
        <v>2.8380598509916907E-2</v>
      </c>
      <c r="AL9" s="16" t="s">
        <v>31032</v>
      </c>
      <c r="AM9" s="33">
        <f>D6L502C8*CHOOSE(MIN(D6L502C9,RUN_YEARS),B7L805C4,B7L805C13,B7L805C22,B7L805C31,B7L805C40)</f>
        <v>4.5009206592518998E-4</v>
      </c>
      <c r="AN9" s="16" t="s">
        <v>31033</v>
      </c>
      <c r="AO9" s="33">
        <f>D6L502C8-D6L502C18</f>
        <v>1.6926083094003705E-3</v>
      </c>
      <c r="AP9" s="16" t="s">
        <v>31034</v>
      </c>
      <c r="AQ9" s="33">
        <f>CHOOSE(MIN(D6L502C9,RUN_YEARS),B7L805C2,B7L805C11,B7L805C20,B7L805C29,B7L805C38)</f>
        <v>85.934253185499088</v>
      </c>
      <c r="AR9" s="16" t="s">
        <v>31035</v>
      </c>
      <c r="AS9" s="33">
        <f>IF(D6L502C20=0,0,D6L502C18/D6L502C20)</f>
        <v>5.2376328325518099E-6</v>
      </c>
      <c r="AT9" s="16" t="s">
        <v>31036</v>
      </c>
      <c r="AU9" s="33">
        <f>IF(D6L502C5=0,0,D6L502C18/D6L502C5)</f>
        <v>0.10502916579197483</v>
      </c>
      <c r="AV9" s="16" t="s">
        <v>31037</v>
      </c>
      <c r="AW9" s="33">
        <f>CHOOSE(MIN(D6L502C9,RUN_YEARS),B7L805C1,B7L805C10,B7L805C19,B7L805C28,B7L805C37)</f>
        <v>323.16284159531676</v>
      </c>
      <c r="AX9" s="16" t="s">
        <v>31038</v>
      </c>
      <c r="AY9" s="33">
        <f>IF(D6L502C23=0,0,D6L502C19/D6L502C23)</f>
        <v>5.2376328325518091E-6</v>
      </c>
      <c r="AZ9" s="16" t="s">
        <v>31039</v>
      </c>
      <c r="BA9" s="33">
        <f>IF(D6L502C5=0,0,D6L502C19/D6L502C5)</f>
        <v>0.39497083420802515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2.4819703225988603E-4</v>
      </c>
      <c r="J10" s="16" t="s">
        <v>31062</v>
      </c>
      <c r="K10" s="21">
        <f>IF(FLOW_THRU_100PCT="Y",1,INDEX(VariabilityMatrix,D6L503C1,D6L503C9))</f>
        <v>0.5109438615621078</v>
      </c>
      <c r="L10" s="16" t="s">
        <v>31042</v>
      </c>
      <c r="M10" s="15">
        <f>IF(D6L503C2&lt;&gt;0,D6L503C2*D6L503C4,D6L503C3*D6L503C4)</f>
        <v>1.2681475009112121E-4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6.3407375045560605E-5</v>
      </c>
      <c r="R10" s="16" t="s">
        <v>31044</v>
      </c>
      <c r="S10" s="15">
        <f>D6L503C5-D6L503C7</f>
        <v>6.3407375045560605E-5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5.980829653808904E-5</v>
      </c>
      <c r="X10" s="16" t="s">
        <v>31046</v>
      </c>
      <c r="Y10" s="33">
        <f>D6L503C7-D6L503C10</f>
        <v>3.5990785074715645E-6</v>
      </c>
      <c r="Z10" s="16" t="s">
        <v>31047</v>
      </c>
      <c r="AA10" s="33">
        <f>CHOOSE(MIN(D6L503C9,RUN_YEARS),B7L805C7,B7L805C16,B7L805C25,B7L805C34,B7L805C43)</f>
        <v>35061.199999999997</v>
      </c>
      <c r="AB10" s="16" t="s">
        <v>31048</v>
      </c>
      <c r="AC10" s="33">
        <f>IF(D6L503C12=0,0,D6L503C10/D6L503C12)</f>
        <v>1.7058257144104892E-9</v>
      </c>
      <c r="AD10" s="16" t="s">
        <v>31049</v>
      </c>
      <c r="AE10" s="33">
        <f>IF(D6L503C5=0,0,D6L503C10/D6L503C5)</f>
        <v>0.47161940149008308</v>
      </c>
      <c r="AF10" s="16" t="s">
        <v>31050</v>
      </c>
      <c r="AG10" s="33">
        <f>CHOOSE(MIN(D6L503C9,RUN_YEARS),B7L805C5,B7L805C14,B7L805C23,B7L805C32,B7L805C41)</f>
        <v>811.49026698224202</v>
      </c>
      <c r="AH10" s="16" t="s">
        <v>31051</v>
      </c>
      <c r="AI10" s="33">
        <f>IF(D6L503C15=0,0,D6L503C11/D6L503C15)</f>
        <v>4.4351468574672673E-9</v>
      </c>
      <c r="AJ10" s="16" t="s">
        <v>31052</v>
      </c>
      <c r="AK10" s="33">
        <f>IF(D6L503C5=0,0,D6L503C11/D6L503C5)</f>
        <v>2.8380598509916945E-2</v>
      </c>
      <c r="AL10" s="16" t="s">
        <v>31053</v>
      </c>
      <c r="AM10" s="33">
        <f>D6L503C8*CHOOSE(MIN(D6L503C9,RUN_YEARS),B7L805C4,B7L805C13,B7L805C22,B7L805C31,B7L805C40)</f>
        <v>1.3319247412188224E-5</v>
      </c>
      <c r="AN10" s="16" t="s">
        <v>31054</v>
      </c>
      <c r="AO10" s="33">
        <f>D6L503C8-D6L503C18</f>
        <v>5.0088127633372382E-5</v>
      </c>
      <c r="AP10" s="16" t="s">
        <v>31055</v>
      </c>
      <c r="AQ10" s="33">
        <f>CHOOSE(MIN(D6L503C9,RUN_YEARS),B7L805C2,B7L805C11,B7L805C20,B7L805C29,B7L805C38)</f>
        <v>85.934253185499088</v>
      </c>
      <c r="AR10" s="16" t="s">
        <v>31056</v>
      </c>
      <c r="AS10" s="33">
        <f>IF(D6L503C20=0,0,D6L503C18/D6L503C20)</f>
        <v>1.5499346207660733E-7</v>
      </c>
      <c r="AT10" s="16" t="s">
        <v>31057</v>
      </c>
      <c r="AU10" s="33">
        <f>IF(D6L503C5=0,0,D6L503C18/D6L503C5)</f>
        <v>0.10502916579197483</v>
      </c>
      <c r="AV10" s="16" t="s">
        <v>31058</v>
      </c>
      <c r="AW10" s="33">
        <f>CHOOSE(MIN(D6L503C9,RUN_YEARS),B7L805C1,B7L805C10,B7L805C19,B7L805C28,B7L805C37)</f>
        <v>323.16284159531676</v>
      </c>
      <c r="AX10" s="16" t="s">
        <v>31059</v>
      </c>
      <c r="AY10" s="33">
        <f>IF(D6L503C23=0,0,D6L503C19/D6L503C23)</f>
        <v>1.549934620766073E-7</v>
      </c>
      <c r="AZ10" s="16" t="s">
        <v>31060</v>
      </c>
      <c r="BA10" s="33">
        <f>IF(D6L503C5=0,0,D6L503C19/D6L503C5)</f>
        <v>0.3949708342080252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4.0739810653899547E-3</v>
      </c>
      <c r="J11" s="16" t="s">
        <v>31083</v>
      </c>
      <c r="K11" s="21">
        <f>IF(FLOW_THRU_100PCT="Y",1,INDEX(VariabilityMatrix,D6L504C1,D6L504C9))</f>
        <v>0.50879836210622409</v>
      </c>
      <c r="L11" s="16" t="s">
        <v>31063</v>
      </c>
      <c r="M11" s="15">
        <f>IF(D6L504C2&lt;&gt;0,D6L504C2*D6L504C4,D6L504C3*D6L504C4)</f>
        <v>2.0728348933221788E-3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1.0364174466610894E-3</v>
      </c>
      <c r="R11" s="16" t="s">
        <v>31065</v>
      </c>
      <c r="S11" s="15">
        <f>D6L504C5-D6L504C7</f>
        <v>1.0364174466610894E-3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9.8371338717693807E-4</v>
      </c>
      <c r="X11" s="16" t="s">
        <v>31067</v>
      </c>
      <c r="Y11" s="33">
        <f>D6L504C7-D6L504C10</f>
        <v>5.2704059484151317E-5</v>
      </c>
      <c r="Z11" s="16" t="s">
        <v>31068</v>
      </c>
      <c r="AA11" s="33">
        <f>CHOOSE(MIN(D6L504C9,RUN_YEARS),B7L805C7,B7L805C16,B7L805C25,B7L805C34,B7L805C43)</f>
        <v>34125</v>
      </c>
      <c r="AB11" s="16" t="s">
        <v>31069</v>
      </c>
      <c r="AC11" s="33">
        <f>IF(D6L504C12=0,0,D6L504C10/D6L504C12)</f>
        <v>2.8826765924598919E-8</v>
      </c>
      <c r="AD11" s="16" t="s">
        <v>31070</v>
      </c>
      <c r="AE11" s="33">
        <f>IF(D6L504C5=0,0,D6L504C10/D6L504C5)</f>
        <v>0.47457392305873364</v>
      </c>
      <c r="AF11" s="16" t="s">
        <v>31071</v>
      </c>
      <c r="AG11" s="33">
        <f>CHOOSE(MIN(D6L504C9,RUN_YEARS),B7L805C5,B7L805C14,B7L805C23,B7L805C32,B7L805C41)</f>
        <v>703.19341969579727</v>
      </c>
      <c r="AH11" s="16" t="s">
        <v>31072</v>
      </c>
      <c r="AI11" s="33">
        <f>IF(D6L504C15=0,0,D6L504C11/D6L504C15)</f>
        <v>7.4949591403957085E-8</v>
      </c>
      <c r="AJ11" s="16" t="s">
        <v>31073</v>
      </c>
      <c r="AK11" s="33">
        <f>IF(D6L504C5=0,0,D6L504C11/D6L504C5)</f>
        <v>2.5426076941266338E-2</v>
      </c>
      <c r="AL11" s="16" t="s">
        <v>31074</v>
      </c>
      <c r="AM11" s="33">
        <f>D6L504C8*CHOOSE(MIN(D6L504C9,RUN_YEARS),B7L805C4,B7L805C13,B7L805C22,B7L805C31,B7L805C40)</f>
        <v>2.5725113596250136E-4</v>
      </c>
      <c r="AN11" s="16" t="s">
        <v>31075</v>
      </c>
      <c r="AO11" s="33">
        <f>D6L504C8-D6L504C18</f>
        <v>7.7916631069858803E-4</v>
      </c>
      <c r="AP11" s="16" t="s">
        <v>31076</v>
      </c>
      <c r="AQ11" s="33">
        <f>CHOOSE(MIN(D6L504C9,RUN_YEARS),B7L805C2,B7L805C11,B7L805C20,B7L805C29,B7L805C38)</f>
        <v>95.079655590431187</v>
      </c>
      <c r="AR11" s="16" t="s">
        <v>31077</v>
      </c>
      <c r="AS11" s="33">
        <f>IF(D6L504C20=0,0,D6L504C18/D6L504C20)</f>
        <v>2.7056380712046996E-6</v>
      </c>
      <c r="AT11" s="16" t="s">
        <v>31078</v>
      </c>
      <c r="AU11" s="33">
        <f>IF(D6L504C5=0,0,D6L504C18/D6L504C5)</f>
        <v>0.12410594630149206</v>
      </c>
      <c r="AV11" s="16" t="s">
        <v>31079</v>
      </c>
      <c r="AW11" s="33">
        <f>CHOOSE(MIN(D6L504C9,RUN_YEARS),B7L805C1,B7L805C10,B7L805C19,B7L805C28,B7L805C37)</f>
        <v>287.97876515378135</v>
      </c>
      <c r="AX11" s="16" t="s">
        <v>31080</v>
      </c>
      <c r="AY11" s="33">
        <f>IF(D6L504C23=0,0,D6L504C19/D6L504C23)</f>
        <v>2.7056380712046992E-6</v>
      </c>
      <c r="AZ11" s="16" t="s">
        <v>31081</v>
      </c>
      <c r="BA11" s="33">
        <f>IF(D6L504C5=0,0,D6L504C19/D6L504C5)</f>
        <v>0.37589405369850792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3.4332683666065365E-2</v>
      </c>
      <c r="J12" s="16" t="s">
        <v>31104</v>
      </c>
      <c r="K12" s="21">
        <f>IF(FLOW_THRU_100PCT="Y",1,INDEX(VariabilityMatrix,D6L505C1,D6L505C9))</f>
        <v>0.28093159778296917</v>
      </c>
      <c r="L12" s="16" t="s">
        <v>31084</v>
      </c>
      <c r="M12" s="15">
        <f>IF(D6L505C2&lt;&gt;0,D6L505C2*D6L505C4,D6L505C3*D6L505C4)</f>
        <v>9.6451356784849913E-3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4.8225678392424956E-3</v>
      </c>
      <c r="R12" s="16" t="s">
        <v>31086</v>
      </c>
      <c r="S12" s="15">
        <f>D6L505C5-D6L505C7</f>
        <v>4.8225678392424956E-3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4.5488331159777382E-3</v>
      </c>
      <c r="X12" s="16" t="s">
        <v>31088</v>
      </c>
      <c r="Y12" s="33">
        <f>D6L505C7-D6L505C10</f>
        <v>2.7373472326475742E-4</v>
      </c>
      <c r="Z12" s="16" t="s">
        <v>31089</v>
      </c>
      <c r="AA12" s="33">
        <f>CHOOSE(MIN(D6L505C9,RUN_YEARS),B7L805C7,B7L805C16,B7L805C25,B7L805C34,B7L805C43)</f>
        <v>35061.199999999997</v>
      </c>
      <c r="AB12" s="16" t="s">
        <v>31090</v>
      </c>
      <c r="AC12" s="33">
        <f>IF(D6L505C12=0,0,D6L505C10/D6L505C12)</f>
        <v>1.2973980114707252E-7</v>
      </c>
      <c r="AD12" s="16" t="s">
        <v>31091</v>
      </c>
      <c r="AE12" s="33">
        <f>IF(D6L505C5=0,0,D6L505C10/D6L505C5)</f>
        <v>0.47161940149008308</v>
      </c>
      <c r="AF12" s="16" t="s">
        <v>31092</v>
      </c>
      <c r="AG12" s="33">
        <f>CHOOSE(MIN(D6L505C9,RUN_YEARS),B7L805C5,B7L805C14,B7L805C23,B7L805C32,B7L805C41)</f>
        <v>811.49026698224202</v>
      </c>
      <c r="AH12" s="16" t="s">
        <v>31093</v>
      </c>
      <c r="AI12" s="33">
        <f>IF(D6L505C15=0,0,D6L505C11/D6L505C15)</f>
        <v>3.3732348298238753E-7</v>
      </c>
      <c r="AJ12" s="16" t="s">
        <v>31094</v>
      </c>
      <c r="AK12" s="33">
        <f>IF(D6L505C5=0,0,D6L505C11/D6L505C5)</f>
        <v>2.8380598509916893E-2</v>
      </c>
      <c r="AL12" s="16" t="s">
        <v>31095</v>
      </c>
      <c r="AM12" s="33">
        <f>D6L505C8*CHOOSE(MIN(D6L505C9,RUN_YEARS),B7L805C4,B7L805C13,B7L805C22,B7L805C31,B7L805C40)</f>
        <v>1.0130205542616918E-3</v>
      </c>
      <c r="AN12" s="16" t="s">
        <v>31096</v>
      </c>
      <c r="AO12" s="33">
        <f>D6L505C8-D6L505C18</f>
        <v>3.8095472849808036E-3</v>
      </c>
      <c r="AP12" s="16" t="s">
        <v>31097</v>
      </c>
      <c r="AQ12" s="33">
        <f>CHOOSE(MIN(D6L505C9,RUN_YEARS),B7L805C2,B7L805C11,B7L805C20,B7L805C29,B7L805C38)</f>
        <v>85.934253185499088</v>
      </c>
      <c r="AR12" s="16" t="s">
        <v>31098</v>
      </c>
      <c r="AS12" s="33">
        <f>IF(D6L505C20=0,0,D6L505C18/D6L505C20)</f>
        <v>1.1788320916398366E-5</v>
      </c>
      <c r="AT12" s="16" t="s">
        <v>31099</v>
      </c>
      <c r="AU12" s="33">
        <f>IF(D6L505C5=0,0,D6L505C18/D6L505C5)</f>
        <v>0.10502916579197483</v>
      </c>
      <c r="AV12" s="16" t="s">
        <v>31100</v>
      </c>
      <c r="AW12" s="33">
        <f>CHOOSE(MIN(D6L505C9,RUN_YEARS),B7L805C1,B7L805C10,B7L805C19,B7L805C28,B7L805C37)</f>
        <v>323.16284159531676</v>
      </c>
      <c r="AX12" s="16" t="s">
        <v>31101</v>
      </c>
      <c r="AY12" s="33">
        <f>IF(D6L505C23=0,0,D6L505C19/D6L505C23)</f>
        <v>1.1788320916398364E-5</v>
      </c>
      <c r="AZ12" s="16" t="s">
        <v>31102</v>
      </c>
      <c r="BA12" s="33">
        <f>IF(D6L505C5=0,0,D6L505C19/D6L505C5)</f>
        <v>0.39497083420802515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1.3340382659323321E-2</v>
      </c>
      <c r="J13" s="16" t="s">
        <v>31125</v>
      </c>
      <c r="K13" s="21">
        <f>IF(FLOW_THRU_100PCT="Y",1,INDEX(VariabilityMatrix,D6L506C1,D6L506C9))</f>
        <v>0.5109438615621078</v>
      </c>
      <c r="L13" s="16" t="s">
        <v>31105</v>
      </c>
      <c r="M13" s="15">
        <f>IF(D6L506C2&lt;&gt;0,D6L506C2*D6L506C4,D6L506C3*D6L506C4)</f>
        <v>6.8161866306708386E-3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3.4080933153354193E-3</v>
      </c>
      <c r="R13" s="16" t="s">
        <v>31107</v>
      </c>
      <c r="S13" s="15">
        <f>D6L506C5-D6L506C7</f>
        <v>3.4080933153354193E-3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3.2146458592016867E-3</v>
      </c>
      <c r="X13" s="16" t="s">
        <v>31109</v>
      </c>
      <c r="Y13" s="33">
        <f>D6L506C7-D6L506C10</f>
        <v>1.9344745613373258E-4</v>
      </c>
      <c r="Z13" s="16" t="s">
        <v>31110</v>
      </c>
      <c r="AA13" s="33">
        <f>CHOOSE(MIN(D6L506C9,RUN_YEARS),B7L805C7,B7L805C16,B7L805C25,B7L805C34,B7L805C43)</f>
        <v>35061.199999999997</v>
      </c>
      <c r="AB13" s="16" t="s">
        <v>31111</v>
      </c>
      <c r="AC13" s="33">
        <f>IF(D6L506C12=0,0,D6L506C10/D6L506C12)</f>
        <v>9.1686703797978596E-8</v>
      </c>
      <c r="AD13" s="16" t="s">
        <v>31112</v>
      </c>
      <c r="AE13" s="33">
        <f>IF(D6L506C5=0,0,D6L506C10/D6L506C5)</f>
        <v>0.47161940149008308</v>
      </c>
      <c r="AF13" s="16" t="s">
        <v>31113</v>
      </c>
      <c r="AG13" s="33">
        <f>CHOOSE(MIN(D6L506C9,RUN_YEARS),B7L805C5,B7L805C14,B7L805C23,B7L805C32,B7L805C41)</f>
        <v>811.49026698224202</v>
      </c>
      <c r="AH13" s="16" t="s">
        <v>31114</v>
      </c>
      <c r="AI13" s="33">
        <f>IF(D6L506C15=0,0,D6L506C11/D6L506C15)</f>
        <v>2.3838542987474405E-7</v>
      </c>
      <c r="AJ13" s="16" t="s">
        <v>31115</v>
      </c>
      <c r="AK13" s="33">
        <f>IF(D6L506C5=0,0,D6L506C11/D6L506C5)</f>
        <v>2.8380598509916942E-2</v>
      </c>
      <c r="AL13" s="16" t="s">
        <v>31116</v>
      </c>
      <c r="AM13" s="33">
        <f>D6L506C8*CHOOSE(MIN(D6L506C9,RUN_YEARS),B7L805C4,B7L805C13,B7L805C22,B7L805C31,B7L805C40)</f>
        <v>7.1589839570176982E-4</v>
      </c>
      <c r="AN13" s="16" t="s">
        <v>31117</v>
      </c>
      <c r="AO13" s="33">
        <f>D6L506C8-D6L506C18</f>
        <v>2.6921949196336494E-3</v>
      </c>
      <c r="AP13" s="16" t="s">
        <v>31118</v>
      </c>
      <c r="AQ13" s="33">
        <f>CHOOSE(MIN(D6L506C9,RUN_YEARS),B7L805C2,B7L805C11,B7L805C20,B7L805C29,B7L805C38)</f>
        <v>85.934253185499088</v>
      </c>
      <c r="AR13" s="16" t="s">
        <v>31119</v>
      </c>
      <c r="AS13" s="33">
        <f>IF(D6L506C20=0,0,D6L506C18/D6L506C20)</f>
        <v>8.3307688048026652E-6</v>
      </c>
      <c r="AT13" s="16" t="s">
        <v>31120</v>
      </c>
      <c r="AU13" s="33">
        <f>IF(D6L506C5=0,0,D6L506C18/D6L506C5)</f>
        <v>0.10502916579197483</v>
      </c>
      <c r="AV13" s="16" t="s">
        <v>31121</v>
      </c>
      <c r="AW13" s="33">
        <f>CHOOSE(MIN(D6L506C9,RUN_YEARS),B7L805C1,B7L805C10,B7L805C19,B7L805C28,B7L805C37)</f>
        <v>323.16284159531676</v>
      </c>
      <c r="AX13" s="16" t="s">
        <v>31122</v>
      </c>
      <c r="AY13" s="33">
        <f>IF(D6L506C23=0,0,D6L506C19/D6L506C23)</f>
        <v>8.3307688048026635E-6</v>
      </c>
      <c r="AZ13" s="16" t="s">
        <v>31123</v>
      </c>
      <c r="BA13" s="33">
        <f>IF(D6L506C5=0,0,D6L506C19/D6L506C5)</f>
        <v>0.39497083420802515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2.458721996162273E-3</v>
      </c>
      <c r="J14" s="16" t="s">
        <v>31146</v>
      </c>
      <c r="K14" s="21">
        <f>IF(FLOW_THRU_100PCT="Y",1,INDEX(VariabilityMatrix,D6L507C1,D6L507C9))</f>
        <v>0.50879836210622409</v>
      </c>
      <c r="L14" s="16" t="s">
        <v>31126</v>
      </c>
      <c r="M14" s="15">
        <f>IF(D6L507C2&lt;&gt;0,D6L507C2*D6L507C4,D6L507C3*D6L507C4)</f>
        <v>1.2509937245219103E-3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6.2549686226095514E-4</v>
      </c>
      <c r="R14" s="16" t="s">
        <v>31128</v>
      </c>
      <c r="S14" s="15">
        <f>D6L507C5-D6L507C7</f>
        <v>6.2549686226095514E-4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5.9368899956821963E-4</v>
      </c>
      <c r="X14" s="16" t="s">
        <v>31130</v>
      </c>
      <c r="Y14" s="33">
        <f>D6L507C7-D6L507C10</f>
        <v>3.1807862692735515E-5</v>
      </c>
      <c r="Z14" s="16" t="s">
        <v>31131</v>
      </c>
      <c r="AA14" s="33">
        <f>CHOOSE(MIN(D6L507C9,RUN_YEARS),B7L805C7,B7L805C16,B7L805C25,B7L805C34,B7L805C43)</f>
        <v>34125</v>
      </c>
      <c r="AB14" s="16" t="s">
        <v>31132</v>
      </c>
      <c r="AC14" s="33">
        <f>IF(D6L507C12=0,0,D6L507C10/D6L507C12)</f>
        <v>1.7397479840826949E-8</v>
      </c>
      <c r="AD14" s="16" t="s">
        <v>31133</v>
      </c>
      <c r="AE14" s="33">
        <f>IF(D6L507C5=0,0,D6L507C10/D6L507C5)</f>
        <v>0.47457392305873358</v>
      </c>
      <c r="AF14" s="16" t="s">
        <v>31134</v>
      </c>
      <c r="AG14" s="33">
        <f>CHOOSE(MIN(D6L507C9,RUN_YEARS),B7L805C5,B7L805C14,B7L805C23,B7L805C32,B7L805C41)</f>
        <v>703.19341969579727</v>
      </c>
      <c r="AH14" s="16" t="s">
        <v>31135</v>
      </c>
      <c r="AI14" s="33">
        <f>IF(D6L507C15=0,0,D6L507C11/D6L507C15)</f>
        <v>4.5233447586150127E-8</v>
      </c>
      <c r="AJ14" s="16" t="s">
        <v>31136</v>
      </c>
      <c r="AK14" s="33">
        <f>IF(D6L507C5=0,0,D6L507C11/D6L507C5)</f>
        <v>2.54260769412664E-2</v>
      </c>
      <c r="AL14" s="16" t="s">
        <v>31137</v>
      </c>
      <c r="AM14" s="33">
        <f>D6L507C8*CHOOSE(MIN(D6L507C9,RUN_YEARS),B7L805C4,B7L805C13,B7L805C22,B7L805C31,B7L805C40)</f>
        <v>1.5525575999901975E-4</v>
      </c>
      <c r="AN14" s="16" t="s">
        <v>31138</v>
      </c>
      <c r="AO14" s="33">
        <f>D6L507C8-D6L507C18</f>
        <v>4.702411022619354E-4</v>
      </c>
      <c r="AP14" s="16" t="s">
        <v>31139</v>
      </c>
      <c r="AQ14" s="33">
        <f>CHOOSE(MIN(D6L507C9,RUN_YEARS),B7L805C2,B7L805C11,B7L805C20,B7L805C29,B7L805C38)</f>
        <v>95.079655590431187</v>
      </c>
      <c r="AR14" s="16" t="s">
        <v>31140</v>
      </c>
      <c r="AS14" s="33">
        <f>IF(D6L507C20=0,0,D6L507C18/D6L507C20)</f>
        <v>1.6329020023779376E-6</v>
      </c>
      <c r="AT14" s="16" t="s">
        <v>31141</v>
      </c>
      <c r="AU14" s="33">
        <f>IF(D6L507C5=0,0,D6L507C18/D6L507C5)</f>
        <v>0.12410594630149206</v>
      </c>
      <c r="AV14" s="16" t="s">
        <v>31142</v>
      </c>
      <c r="AW14" s="33">
        <f>CHOOSE(MIN(D6L507C9,RUN_YEARS),B7L805C1,B7L805C10,B7L805C19,B7L805C28,B7L805C37)</f>
        <v>287.97876515378135</v>
      </c>
      <c r="AX14" s="16" t="s">
        <v>31143</v>
      </c>
      <c r="AY14" s="33">
        <f>IF(D6L507C23=0,0,D6L507C19/D6L507C23)</f>
        <v>1.6329020023779376E-6</v>
      </c>
      <c r="AZ14" s="16" t="s">
        <v>31144</v>
      </c>
      <c r="BA14" s="33">
        <f>IF(D6L507C5=0,0,D6L507C19/D6L507C5)</f>
        <v>0.37589405369850792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5.5679578836858657E-4</v>
      </c>
      <c r="J15" s="16" t="s">
        <v>31167</v>
      </c>
      <c r="K15" s="21">
        <f>IF(FLOW_THRU_100PCT="Y",1,INDEX(VariabilityMatrix,D6L508C1,D6L508C9))</f>
        <v>0.50879836210622409</v>
      </c>
      <c r="L15" s="16" t="s">
        <v>31147</v>
      </c>
      <c r="M15" s="15">
        <f>IF(D6L508C2&lt;&gt;0,D6L508C2*D6L508C4,D6L508C3*D6L508C4)</f>
        <v>2.832967851495806E-4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1.416483925747903E-4</v>
      </c>
      <c r="R15" s="16" t="s">
        <v>31149</v>
      </c>
      <c r="S15" s="15">
        <f>D6L508C5-D6L508C7</f>
        <v>1.416483925747903E-4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1.3444526671836367E-4</v>
      </c>
      <c r="X15" s="16" t="s">
        <v>31151</v>
      </c>
      <c r="Y15" s="33">
        <f>D6L508C7-D6L508C10</f>
        <v>7.2031258564266313E-6</v>
      </c>
      <c r="Z15" s="16" t="s">
        <v>31152</v>
      </c>
      <c r="AA15" s="33">
        <f>CHOOSE(MIN(D6L508C9,RUN_YEARS),B7L805C7,B7L805C16,B7L805C25,B7L805C34,B7L805C43)</f>
        <v>34125</v>
      </c>
      <c r="AB15" s="16" t="s">
        <v>31153</v>
      </c>
      <c r="AC15" s="33">
        <f>IF(D6L508C12=0,0,D6L508C10/D6L508C12)</f>
        <v>3.9397880357029643E-9</v>
      </c>
      <c r="AD15" s="16" t="s">
        <v>31154</v>
      </c>
      <c r="AE15" s="33">
        <f>IF(D6L508C5=0,0,D6L508C10/D6L508C5)</f>
        <v>0.47457392305873369</v>
      </c>
      <c r="AF15" s="16" t="s">
        <v>31155</v>
      </c>
      <c r="AG15" s="33">
        <f>CHOOSE(MIN(D6L508C9,RUN_YEARS),B7L805C5,B7L805C14,B7L805C23,B7L805C32,B7L805C41)</f>
        <v>703.19341969579727</v>
      </c>
      <c r="AH15" s="16" t="s">
        <v>31156</v>
      </c>
      <c r="AI15" s="33">
        <f>IF(D6L508C15=0,0,D6L508C11/D6L508C15)</f>
        <v>1.0243448892827689E-8</v>
      </c>
      <c r="AJ15" s="16" t="s">
        <v>31157</v>
      </c>
      <c r="AK15" s="33">
        <f>IF(D6L508C5=0,0,D6L508C11/D6L508C5)</f>
        <v>2.5426076941266324E-2</v>
      </c>
      <c r="AL15" s="16" t="s">
        <v>31158</v>
      </c>
      <c r="AM15" s="33">
        <f>D6L508C8*CHOOSE(MIN(D6L508C9,RUN_YEARS),B7L805C4,B7L805C13,B7L805C22,B7L805C31,B7L805C40)</f>
        <v>3.5158815605159186E-5</v>
      </c>
      <c r="AN15" s="16" t="s">
        <v>31159</v>
      </c>
      <c r="AO15" s="33">
        <f>D6L508C8-D6L508C18</f>
        <v>1.0648957696963112E-4</v>
      </c>
      <c r="AP15" s="16" t="s">
        <v>31160</v>
      </c>
      <c r="AQ15" s="33">
        <f>CHOOSE(MIN(D6L508C9,RUN_YEARS),B7L805C2,B7L805C11,B7L805C20,B7L805C29,B7L805C38)</f>
        <v>95.079655590431187</v>
      </c>
      <c r="AR15" s="16" t="s">
        <v>31161</v>
      </c>
      <c r="AS15" s="33">
        <f>IF(D6L508C20=0,0,D6L508C18/D6L508C20)</f>
        <v>3.697827404488155E-7</v>
      </c>
      <c r="AT15" s="16" t="s">
        <v>31162</v>
      </c>
      <c r="AU15" s="33">
        <f>IF(D6L508C5=0,0,D6L508C18/D6L508C5)</f>
        <v>0.12410594630149208</v>
      </c>
      <c r="AV15" s="16" t="s">
        <v>31163</v>
      </c>
      <c r="AW15" s="33">
        <f>CHOOSE(MIN(D6L508C9,RUN_YEARS),B7L805C1,B7L805C10,B7L805C19,B7L805C28,B7L805C37)</f>
        <v>287.97876515378135</v>
      </c>
      <c r="AX15" s="16" t="s">
        <v>31164</v>
      </c>
      <c r="AY15" s="33">
        <f>IF(D6L508C23=0,0,D6L508C19/D6L508C23)</f>
        <v>3.697827404488155E-7</v>
      </c>
      <c r="AZ15" s="16" t="s">
        <v>31165</v>
      </c>
      <c r="BA15" s="33">
        <f>IF(D6L508C5=0,0,D6L508C19/D6L508C5)</f>
        <v>0.37589405369850792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0.50879836210622409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34125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703.19341969579727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95.079655590431187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287.97876515378135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1.4333356928300246E-4</v>
      </c>
      <c r="J17" s="16" t="s">
        <v>31209</v>
      </c>
      <c r="K17" s="21">
        <f>IF(FLOW_THRU_100PCT="Y",1,INDEX(VariabilityMatrix,D6L510C1,D6L510C9))</f>
        <v>0.50879836210622409</v>
      </c>
      <c r="L17" s="16" t="s">
        <v>31189</v>
      </c>
      <c r="M17" s="15">
        <f>IF(D6L510C2&lt;&gt;0,D6L510C2*D6L510C4,D6L510C3*D6L510C4)</f>
        <v>7.2927885286030642E-5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3.6463942643015321E-5</v>
      </c>
      <c r="R17" s="16" t="s">
        <v>31191</v>
      </c>
      <c r="S17" s="15">
        <f>D6L510C5-D6L510C7</f>
        <v>3.6463942643015321E-5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3.4609672620568862E-5</v>
      </c>
      <c r="X17" s="16" t="s">
        <v>31193</v>
      </c>
      <c r="Y17" s="33">
        <f>D6L510C7-D6L510C10</f>
        <v>1.8542700224464593E-6</v>
      </c>
      <c r="Z17" s="16" t="s">
        <v>31194</v>
      </c>
      <c r="AA17" s="33">
        <f>CHOOSE(MIN(D6L510C9,RUN_YEARS),B7L805C7,B7L805C16,B7L805C25,B7L805C34,B7L805C43)</f>
        <v>34125</v>
      </c>
      <c r="AB17" s="16" t="s">
        <v>31195</v>
      </c>
      <c r="AC17" s="33">
        <f>IF(D6L510C12=0,0,D6L510C10/D6L510C12)</f>
        <v>1.0142028606760107E-9</v>
      </c>
      <c r="AD17" s="16" t="s">
        <v>31196</v>
      </c>
      <c r="AE17" s="33">
        <f>IF(D6L510C5=0,0,D6L510C10/D6L510C5)</f>
        <v>0.47457392305873369</v>
      </c>
      <c r="AF17" s="16" t="s">
        <v>31197</v>
      </c>
      <c r="AG17" s="33">
        <f>CHOOSE(MIN(D6L510C9,RUN_YEARS),B7L805C5,B7L805C14,B7L805C23,B7L805C32,B7L805C41)</f>
        <v>703.19341969579727</v>
      </c>
      <c r="AH17" s="16" t="s">
        <v>31198</v>
      </c>
      <c r="AI17" s="33">
        <f>IF(D6L510C15=0,0,D6L510C11/D6L510C15)</f>
        <v>2.6369274377576226E-9</v>
      </c>
      <c r="AJ17" s="16" t="s">
        <v>31199</v>
      </c>
      <c r="AK17" s="33">
        <f>IF(D6L510C5=0,0,D6L510C11/D6L510C5)</f>
        <v>2.5426076941266324E-2</v>
      </c>
      <c r="AL17" s="16" t="s">
        <v>31200</v>
      </c>
      <c r="AM17" s="33">
        <f>D6L510C8*CHOOSE(MIN(D6L510C9,RUN_YEARS),B7L805C4,B7L805C13,B7L805C22,B7L805C31,B7L805C40)</f>
        <v>9.0507842151894921E-6</v>
      </c>
      <c r="AN17" s="16" t="s">
        <v>31201</v>
      </c>
      <c r="AO17" s="33">
        <f>D6L510C8-D6L510C18</f>
        <v>2.7413158427825827E-5</v>
      </c>
      <c r="AP17" s="16" t="s">
        <v>31202</v>
      </c>
      <c r="AQ17" s="33">
        <f>CHOOSE(MIN(D6L510C9,RUN_YEARS),B7L805C2,B7L805C11,B7L805C20,B7L805C29,B7L805C38)</f>
        <v>95.079655590431187</v>
      </c>
      <c r="AR17" s="16" t="s">
        <v>31203</v>
      </c>
      <c r="AS17" s="33">
        <f>IF(D6L510C20=0,0,D6L510C18/D6L510C20)</f>
        <v>9.5191596551180221E-8</v>
      </c>
      <c r="AT17" s="16" t="s">
        <v>31204</v>
      </c>
      <c r="AU17" s="33">
        <f>IF(D6L510C5=0,0,D6L510C18/D6L510C5)</f>
        <v>0.12410594630149206</v>
      </c>
      <c r="AV17" s="16" t="s">
        <v>31205</v>
      </c>
      <c r="AW17" s="33">
        <f>CHOOSE(MIN(D6L510C9,RUN_YEARS),B7L805C1,B7L805C10,B7L805C19,B7L805C28,B7L805C37)</f>
        <v>287.97876515378135</v>
      </c>
      <c r="AX17" s="16" t="s">
        <v>31206</v>
      </c>
      <c r="AY17" s="33">
        <f>IF(D6L510C23=0,0,D6L510C19/D6L510C23)</f>
        <v>9.5191596551180207E-8</v>
      </c>
      <c r="AZ17" s="16" t="s">
        <v>31207</v>
      </c>
      <c r="BA17" s="33">
        <f>IF(D6L510C5=0,0,D6L510C19/D6L510C5)</f>
        <v>0.37589405369850792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0.50879836210622409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34125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703.19341969579727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95.079655590431187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287.97876515378135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0.50879836210622409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34125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703.19341969579727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95.079655590431187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287.97876515378135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1.0085565777577691E-2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8.6735865687168137E-3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4.3367932843584069E-3</v>
      </c>
      <c r="R20" s="16" t="s">
        <v>31254</v>
      </c>
      <c r="S20" s="15">
        <f>D6L513C5-D6L513C7</f>
        <v>4.3367932843584069E-3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4.116258004905479E-3</v>
      </c>
      <c r="X20" s="16" t="s">
        <v>31256</v>
      </c>
      <c r="Y20" s="33">
        <f>D6L513C7-D6L513C10</f>
        <v>2.2053527945292781E-4</v>
      </c>
      <c r="Z20" s="16" t="s">
        <v>31257</v>
      </c>
      <c r="AA20" s="33">
        <f>CHOOSE(MIN(D6L513C9,RUN_YEARS),B7L805C7,B7L805C16,B7L805C25,B7L805C34,B7L805C43)</f>
        <v>34125</v>
      </c>
      <c r="AB20" s="16" t="s">
        <v>31258</v>
      </c>
      <c r="AC20" s="33">
        <f>IF(D6L513C12=0,0,D6L513C10/D6L513C12)</f>
        <v>1.2062294519869537E-7</v>
      </c>
      <c r="AD20" s="16" t="s">
        <v>31259</v>
      </c>
      <c r="AE20" s="33">
        <f>IF(D6L513C5=0,0,D6L513C10/D6L513C5)</f>
        <v>0.47457392305873369</v>
      </c>
      <c r="AF20" s="16" t="s">
        <v>31260</v>
      </c>
      <c r="AG20" s="33">
        <f>CHOOSE(MIN(D6L513C9,RUN_YEARS),B7L805C5,B7L805C14,B7L805C23,B7L805C32,B7L805C41)</f>
        <v>703.19341969579727</v>
      </c>
      <c r="AH20" s="16" t="s">
        <v>31261</v>
      </c>
      <c r="AI20" s="33">
        <f>IF(D6L513C15=0,0,D6L513C11/D6L513C15)</f>
        <v>3.1361965751660725E-7</v>
      </c>
      <c r="AJ20" s="16" t="s">
        <v>31262</v>
      </c>
      <c r="AK20" s="33">
        <f>IF(D6L513C5=0,0,D6L513C11/D6L513C5)</f>
        <v>2.5426076941266317E-2</v>
      </c>
      <c r="AL20" s="16" t="s">
        <v>31263</v>
      </c>
      <c r="AM20" s="33">
        <f>D6L513C8*CHOOSE(MIN(D6L513C9,RUN_YEARS),B7L805C4,B7L805C13,B7L805C22,B7L805C31,B7L805C40)</f>
        <v>1.0764436689385116E-3</v>
      </c>
      <c r="AN20" s="16" t="s">
        <v>31264</v>
      </c>
      <c r="AO20" s="33">
        <f>D6L513C8-D6L513C18</f>
        <v>3.2603496154198952E-3</v>
      </c>
      <c r="AP20" s="16" t="s">
        <v>31265</v>
      </c>
      <c r="AQ20" s="33">
        <f>CHOOSE(MIN(D6L513C9,RUN_YEARS),B7L805C2,B7L805C11,B7L805C20,B7L805C29,B7L805C38)</f>
        <v>95.079655590431187</v>
      </c>
      <c r="AR20" s="16" t="s">
        <v>31266</v>
      </c>
      <c r="AS20" s="33">
        <f>IF(D6L513C20=0,0,D6L513C18/D6L513C20)</f>
        <v>1.1321493144395076E-5</v>
      </c>
      <c r="AT20" s="16" t="s">
        <v>31267</v>
      </c>
      <c r="AU20" s="33">
        <f>IF(D6L513C5=0,0,D6L513C18/D6L513C5)</f>
        <v>0.12410594630149206</v>
      </c>
      <c r="AV20" s="16" t="s">
        <v>31268</v>
      </c>
      <c r="AW20" s="33">
        <f>CHOOSE(MIN(D6L513C9,RUN_YEARS),B7L805C1,B7L805C10,B7L805C19,B7L805C28,B7L805C37)</f>
        <v>287.97876515378135</v>
      </c>
      <c r="AX20" s="16" t="s">
        <v>31269</v>
      </c>
      <c r="AY20" s="33">
        <f>IF(D6L513C23=0,0,D6L513C19/D6L513C23)</f>
        <v>1.1321493144395076E-5</v>
      </c>
      <c r="AZ20" s="16" t="s">
        <v>31270</v>
      </c>
      <c r="BA20" s="33">
        <f>IF(D6L513C5=0,0,D6L513C19/D6L513C5)</f>
        <v>0.37589405369850792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8.7718797639170845E-4</v>
      </c>
      <c r="J21" s="16" t="s">
        <v>31292</v>
      </c>
      <c r="K21" s="21">
        <f>IF(FLOW_THRU_100PCT="Y",1,INDEX(VariabilityMatrix,D6L514C1,D6L514C9))</f>
        <v>0.5109438615621078</v>
      </c>
      <c r="L21" s="16" t="s">
        <v>31272</v>
      </c>
      <c r="M21" s="15">
        <f>IF(D6L514C2&lt;&gt;0,D6L514C2*D6L514C4,D6L514C3*D6L514C4)</f>
        <v>4.4819381197343055E-4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2.2409690598671527E-4</v>
      </c>
      <c r="R21" s="16" t="s">
        <v>31274</v>
      </c>
      <c r="S21" s="15">
        <f>D6L514C5-D6L514C7</f>
        <v>2.2409690598671527E-4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2.1137689735446815E-4</v>
      </c>
      <c r="X21" s="16" t="s">
        <v>31276</v>
      </c>
      <c r="Y21" s="33">
        <f>D6L514C7-D6L514C10</f>
        <v>1.2720008632247125E-5</v>
      </c>
      <c r="Z21" s="16" t="s">
        <v>31277</v>
      </c>
      <c r="AA21" s="33">
        <f>CHOOSE(MIN(D6L514C9,RUN_YEARS),B7L805C7,B7L805C16,B7L805C25,B7L805C34,B7L805C43)</f>
        <v>35061.199999999997</v>
      </c>
      <c r="AB21" s="16" t="s">
        <v>31278</v>
      </c>
      <c r="AC21" s="33">
        <f>IF(D6L514C12=0,0,D6L514C10/D6L514C12)</f>
        <v>6.0287981402367334E-9</v>
      </c>
      <c r="AD21" s="16" t="s">
        <v>31279</v>
      </c>
      <c r="AE21" s="33">
        <f>IF(D6L514C5=0,0,D6L514C10/D6L514C5)</f>
        <v>0.47161940149008308</v>
      </c>
      <c r="AF21" s="16" t="s">
        <v>31280</v>
      </c>
      <c r="AG21" s="33">
        <f>CHOOSE(MIN(D6L514C9,RUN_YEARS),B7L805C5,B7L805C14,B7L805C23,B7L805C32,B7L805C41)</f>
        <v>811.49026698224202</v>
      </c>
      <c r="AH21" s="16" t="s">
        <v>31281</v>
      </c>
      <c r="AI21" s="33">
        <f>IF(D6L514C15=0,0,D6L514C11/D6L514C15)</f>
        <v>1.5674875164615473E-8</v>
      </c>
      <c r="AJ21" s="16" t="s">
        <v>31282</v>
      </c>
      <c r="AK21" s="33">
        <f>IF(D6L514C5=0,0,D6L514C11/D6L514C5)</f>
        <v>2.8380598509916918E-2</v>
      </c>
      <c r="AL21" s="16" t="s">
        <v>31283</v>
      </c>
      <c r="AM21" s="33">
        <f>D6L514C8*CHOOSE(MIN(D6L514C9,RUN_YEARS),B7L805C4,B7L805C13,B7L805C22,B7L805C31,B7L805C40)</f>
        <v>4.7073422184694629E-5</v>
      </c>
      <c r="AN21" s="16" t="s">
        <v>31284</v>
      </c>
      <c r="AO21" s="33">
        <f>D6L514C8-D6L514C18</f>
        <v>1.7702348380202064E-4</v>
      </c>
      <c r="AP21" s="16" t="s">
        <v>31285</v>
      </c>
      <c r="AQ21" s="33">
        <f>CHOOSE(MIN(D6L514C9,RUN_YEARS),B7L805C2,B7L805C11,B7L805C20,B7L805C29,B7L805C38)</f>
        <v>85.934253185499088</v>
      </c>
      <c r="AR21" s="16" t="s">
        <v>31286</v>
      </c>
      <c r="AS21" s="33">
        <f>IF(D6L514C20=0,0,D6L514C18/D6L514C20)</f>
        <v>5.4778415404485059E-7</v>
      </c>
      <c r="AT21" s="16" t="s">
        <v>31287</v>
      </c>
      <c r="AU21" s="33">
        <f>IF(D6L514C5=0,0,D6L514C18/D6L514C5)</f>
        <v>0.10502916579197483</v>
      </c>
      <c r="AV21" s="16" t="s">
        <v>31288</v>
      </c>
      <c r="AW21" s="33">
        <f>CHOOSE(MIN(D6L514C9,RUN_YEARS),B7L805C1,B7L805C10,B7L805C19,B7L805C28,B7L805C37)</f>
        <v>323.16284159531676</v>
      </c>
      <c r="AX21" s="16" t="s">
        <v>31289</v>
      </c>
      <c r="AY21" s="33">
        <f>IF(D6L514C23=0,0,D6L514C19/D6L514C23)</f>
        <v>5.4778415404485059E-7</v>
      </c>
      <c r="AZ21" s="16" t="s">
        <v>31290</v>
      </c>
      <c r="BA21" s="33">
        <f>IF(D6L514C5=0,0,D6L514C19/D6L514C5)</f>
        <v>0.39497083420802515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3.9633024749674449E-3</v>
      </c>
      <c r="J22" s="16" t="s">
        <v>31313</v>
      </c>
      <c r="K22" s="21">
        <f>IF(FLOW_THRU_100PCT="Y",1,INDEX(VariabilityMatrix,D6L515C1,D6L515C9))</f>
        <v>0.5156669534383731</v>
      </c>
      <c r="L22" s="16" t="s">
        <v>31293</v>
      </c>
      <c r="M22" s="15">
        <f>IF(D6L515C2&lt;&gt;0,D6L515C2*D6L515C4,D6L515C3*D6L515C4)</f>
        <v>2.0437441128212264E-3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1.0218720564106132E-3</v>
      </c>
      <c r="R22" s="16" t="s">
        <v>31295</v>
      </c>
      <c r="S22" s="15">
        <f>D6L515C5-D6L515C7</f>
        <v>1.0218720564106132E-3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9.6686303553931193E-4</v>
      </c>
      <c r="X22" s="16" t="s">
        <v>31297</v>
      </c>
      <c r="Y22" s="33">
        <f>D6L515C7-D6L515C10</f>
        <v>5.5009020871301284E-5</v>
      </c>
      <c r="Z22" s="16" t="s">
        <v>31298</v>
      </c>
      <c r="AA22" s="33">
        <f>CHOOSE(MIN(D6L515C9,RUN_YEARS),B7L805C7,B7L805C16,B7L805C25,B7L805C34,B7L805C43)</f>
        <v>38741.666666666672</v>
      </c>
      <c r="AB22" s="16" t="s">
        <v>31299</v>
      </c>
      <c r="AC22" s="33">
        <f>IF(D6L515C12=0,0,D6L515C10/D6L515C12)</f>
        <v>2.4956671169007833E-8</v>
      </c>
      <c r="AD22" s="16" t="s">
        <v>31300</v>
      </c>
      <c r="AE22" s="33">
        <f>IF(D6L515C5=0,0,D6L515C10/D6L515C5)</f>
        <v>0.4730841936002616</v>
      </c>
      <c r="AF22" s="16" t="s">
        <v>31301</v>
      </c>
      <c r="AG22" s="33">
        <f>CHOOSE(MIN(D6L515C9,RUN_YEARS),B7L805C5,B7L805C14,B7L805C23,B7L805C32,B7L805C41)</f>
        <v>847.76193012492979</v>
      </c>
      <c r="AH22" s="16" t="s">
        <v>31302</v>
      </c>
      <c r="AI22" s="33">
        <f>IF(D6L515C15=0,0,D6L515C11/D6L515C15)</f>
        <v>6.4887345039420356E-8</v>
      </c>
      <c r="AJ22" s="16" t="s">
        <v>31303</v>
      </c>
      <c r="AK22" s="33">
        <f>IF(D6L515C5=0,0,D6L515C11/D6L515C5)</f>
        <v>2.691580639973842E-2</v>
      </c>
      <c r="AL22" s="16" t="s">
        <v>31304</v>
      </c>
      <c r="AM22" s="33">
        <f>D6L515C8*CHOOSE(MIN(D6L515C9,RUN_YEARS),B7L805C4,B7L805C13,B7L805C22,B7L805C31,B7L805C40)</f>
        <v>2.3266581401089868E-4</v>
      </c>
      <c r="AN22" s="16" t="s">
        <v>31305</v>
      </c>
      <c r="AO22" s="33">
        <f>D6L515C8-D6L515C18</f>
        <v>7.8920624239971454E-4</v>
      </c>
      <c r="AP22" s="16" t="s">
        <v>31306</v>
      </c>
      <c r="AQ22" s="33">
        <f>CHOOSE(MIN(D6L515C9,RUN_YEARS),B7L805C2,B7L805C11,B7L805C20,B7L805C29,B7L805C38)</f>
        <v>100.44825048892967</v>
      </c>
      <c r="AR22" s="16" t="s">
        <v>31307</v>
      </c>
      <c r="AS22" s="33">
        <f>IF(D6L515C20=0,0,D6L515C18/D6L515C20)</f>
        <v>2.3162754241950746E-6</v>
      </c>
      <c r="AT22" s="16" t="s">
        <v>31308</v>
      </c>
      <c r="AU22" s="33">
        <f>IF(D6L515C5=0,0,D6L515C18/D6L515C5)</f>
        <v>0.11384292806095084</v>
      </c>
      <c r="AV22" s="16" t="s">
        <v>31309</v>
      </c>
      <c r="AW22" s="33">
        <f>CHOOSE(MIN(D6L515C9,RUN_YEARS),B7L805C1,B7L805C10,B7L805C19,B7L805C28,B7L805C37)</f>
        <v>340.72210677362364</v>
      </c>
      <c r="AX22" s="16" t="s">
        <v>31310</v>
      </c>
      <c r="AY22" s="33">
        <f>IF(D6L515C23=0,0,D6L515C19/D6L515C23)</f>
        <v>2.3162754241950746E-6</v>
      </c>
      <c r="AZ22" s="16" t="s">
        <v>31311</v>
      </c>
      <c r="BA22" s="33">
        <f>IF(D6L515C5=0,0,D6L515C19/D6L515C5)</f>
        <v>0.38615707193904913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13.684317826619125</v>
      </c>
      <c r="J23" s="16" t="s">
        <v>31334</v>
      </c>
      <c r="K23" s="21">
        <f>IF(FLOW_THRU_100PCT="Y",1,INDEX(VariabilityMatrix,D6L516C1,D6L516C9))</f>
        <v>0.28482334710684487</v>
      </c>
      <c r="L23" s="16" t="s">
        <v>31314</v>
      </c>
      <c r="M23" s="15">
        <f>IF(D6L516C2&lt;&gt;0,D6L516C2*D6L516C4,D6L516C3*D6L516C4)</f>
        <v>3.8976132062515241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1.948806603125762</v>
      </c>
      <c r="R23" s="16" t="s">
        <v>31316</v>
      </c>
      <c r="S23" s="15">
        <f>D6L516C5-D6L516C7</f>
        <v>1.948806603125762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1.8438992006452324</v>
      </c>
      <c r="X23" s="16" t="s">
        <v>31318</v>
      </c>
      <c r="Y23" s="33">
        <f>D6L516C7-D6L516C10</f>
        <v>0.10490740248052965</v>
      </c>
      <c r="Z23" s="16" t="s">
        <v>31319</v>
      </c>
      <c r="AA23" s="33">
        <f>CHOOSE(MIN(D6L516C9,RUN_YEARS),B7L805C7,B7L805C16,B7L805C25,B7L805C34,B7L805C43)</f>
        <v>38741.666666666672</v>
      </c>
      <c r="AB23" s="16" t="s">
        <v>31320</v>
      </c>
      <c r="AC23" s="33">
        <f>IF(D6L516C12=0,0,D6L516C10/D6L516C12)</f>
        <v>4.7594730926527825E-5</v>
      </c>
      <c r="AD23" s="16" t="s">
        <v>31321</v>
      </c>
      <c r="AE23" s="33">
        <f>IF(D6L516C5=0,0,D6L516C10/D6L516C5)</f>
        <v>0.4730841936002616</v>
      </c>
      <c r="AF23" s="16" t="s">
        <v>31322</v>
      </c>
      <c r="AG23" s="33">
        <f>CHOOSE(MIN(D6L516C9,RUN_YEARS),B7L805C5,B7L805C14,B7L805C23,B7L805C32,B7L805C41)</f>
        <v>847.76193012492979</v>
      </c>
      <c r="AH23" s="16" t="s">
        <v>31323</v>
      </c>
      <c r="AI23" s="33">
        <f>IF(D6L516C15=0,0,D6L516C11/D6L516C15)</f>
        <v>1.2374630040897218E-4</v>
      </c>
      <c r="AJ23" s="16" t="s">
        <v>31324</v>
      </c>
      <c r="AK23" s="33">
        <f>IF(D6L516C5=0,0,D6L516C11/D6L516C5)</f>
        <v>2.6915806399738396E-2</v>
      </c>
      <c r="AL23" s="16" t="s">
        <v>31325</v>
      </c>
      <c r="AM23" s="33">
        <f>D6L516C8*CHOOSE(MIN(D6L516C9,RUN_YEARS),B7L805C4,B7L805C13,B7L805C22,B7L805C31,B7L805C40)</f>
        <v>0.44371569984870418</v>
      </c>
      <c r="AN23" s="16" t="s">
        <v>31326</v>
      </c>
      <c r="AO23" s="33">
        <f>D6L516C8-D6L516C18</f>
        <v>1.5050909032770579</v>
      </c>
      <c r="AP23" s="16" t="s">
        <v>31327</v>
      </c>
      <c r="AQ23" s="33">
        <f>CHOOSE(MIN(D6L516C9,RUN_YEARS),B7L805C2,B7L805C11,B7L805C20,B7L805C29,B7L805C38)</f>
        <v>100.44825048892967</v>
      </c>
      <c r="AR23" s="16" t="s">
        <v>31328</v>
      </c>
      <c r="AS23" s="33">
        <f>IF(D6L516C20=0,0,D6L516C18/D6L516C20)</f>
        <v>4.4173561778221883E-3</v>
      </c>
      <c r="AT23" s="16" t="s">
        <v>31329</v>
      </c>
      <c r="AU23" s="33">
        <f>IF(D6L516C5=0,0,D6L516C18/D6L516C5)</f>
        <v>0.11384292806095084</v>
      </c>
      <c r="AV23" s="16" t="s">
        <v>31330</v>
      </c>
      <c r="AW23" s="33">
        <f>CHOOSE(MIN(D6L516C9,RUN_YEARS),B7L805C1,B7L805C10,B7L805C19,B7L805C28,B7L805C37)</f>
        <v>340.72210677362364</v>
      </c>
      <c r="AX23" s="16" t="s">
        <v>31331</v>
      </c>
      <c r="AY23" s="33">
        <f>IF(D6L516C23=0,0,D6L516C19/D6L516C23)</f>
        <v>4.4173561778221892E-3</v>
      </c>
      <c r="AZ23" s="16" t="s">
        <v>31332</v>
      </c>
      <c r="BA23" s="33">
        <f>IF(D6L516C5=0,0,D6L516C19/D6L516C5)</f>
        <v>0.38615707193904919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0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0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0</v>
      </c>
      <c r="R24" s="16" t="s">
        <v>31337</v>
      </c>
      <c r="S24" s="15">
        <f>D6L517C5-D6L517C7</f>
        <v>0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0</v>
      </c>
      <c r="X24" s="16" t="s">
        <v>31339</v>
      </c>
      <c r="Y24" s="33">
        <f>D6L517C7-D6L517C10</f>
        <v>0</v>
      </c>
      <c r="Z24" s="16" t="s">
        <v>31340</v>
      </c>
      <c r="AA24" s="33">
        <f>CHOOSE(MIN(D6L517C9,RUN_YEARS),B7L805C7,B7L805C16,B7L805C25,B7L805C34,B7L805C43)</f>
        <v>38741.666666666672</v>
      </c>
      <c r="AB24" s="16" t="s">
        <v>31341</v>
      </c>
      <c r="AC24" s="33">
        <f>IF(D6L517C12=0,0,D6L517C10/D6L517C12)</f>
        <v>0</v>
      </c>
      <c r="AD24" s="16" t="s">
        <v>31342</v>
      </c>
      <c r="AE24" s="33">
        <f>IF(D6L517C5=0,0,D6L517C10/D6L517C5)</f>
        <v>0</v>
      </c>
      <c r="AF24" s="16" t="s">
        <v>31343</v>
      </c>
      <c r="AG24" s="33">
        <f>CHOOSE(MIN(D6L517C9,RUN_YEARS),B7L805C5,B7L805C14,B7L805C23,B7L805C32,B7L805C41)</f>
        <v>847.76193012492979</v>
      </c>
      <c r="AH24" s="16" t="s">
        <v>31344</v>
      </c>
      <c r="AI24" s="33">
        <f>IF(D6L517C15=0,0,D6L517C11/D6L517C15)</f>
        <v>0</v>
      </c>
      <c r="AJ24" s="16" t="s">
        <v>31345</v>
      </c>
      <c r="AK24" s="33">
        <f>IF(D6L517C5=0,0,D6L517C11/D6L517C5)</f>
        <v>0</v>
      </c>
      <c r="AL24" s="16" t="s">
        <v>31346</v>
      </c>
      <c r="AM24" s="33">
        <f>D6L517C8*CHOOSE(MIN(D6L517C9,RUN_YEARS),B7L805C4,B7L805C13,B7L805C22,B7L805C31,B7L805C40)</f>
        <v>0</v>
      </c>
      <c r="AN24" s="16" t="s">
        <v>31347</v>
      </c>
      <c r="AO24" s="33">
        <f>D6L517C8-D6L517C18</f>
        <v>0</v>
      </c>
      <c r="AP24" s="16" t="s">
        <v>31348</v>
      </c>
      <c r="AQ24" s="33">
        <f>CHOOSE(MIN(D6L517C9,RUN_YEARS),B7L805C2,B7L805C11,B7L805C20,B7L805C29,B7L805C38)</f>
        <v>100.44825048892967</v>
      </c>
      <c r="AR24" s="16" t="s">
        <v>31349</v>
      </c>
      <c r="AS24" s="33">
        <f>IF(D6L517C20=0,0,D6L517C18/D6L517C20)</f>
        <v>0</v>
      </c>
      <c r="AT24" s="16" t="s">
        <v>31350</v>
      </c>
      <c r="AU24" s="33">
        <f>IF(D6L517C5=0,0,D6L517C18/D6L517C5)</f>
        <v>0</v>
      </c>
      <c r="AV24" s="16" t="s">
        <v>31351</v>
      </c>
      <c r="AW24" s="33">
        <f>CHOOSE(MIN(D6L517C9,RUN_YEARS),B7L805C1,B7L805C10,B7L805C19,B7L805C28,B7L805C37)</f>
        <v>340.72210677362364</v>
      </c>
      <c r="AX24" s="16" t="s">
        <v>31352</v>
      </c>
      <c r="AY24" s="33">
        <f>IF(D6L517C23=0,0,D6L517C19/D6L517C23)</f>
        <v>0</v>
      </c>
      <c r="AZ24" s="16" t="s">
        <v>31353</v>
      </c>
      <c r="BA24" s="33">
        <f>IF(D6L517C5=0,0,D6L517C19/D6L517C5)</f>
        <v>0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0.28462777063458372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34125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703.19341969579727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95.079655590431187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287.97876515378135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89.041361066104542</v>
      </c>
      <c r="J26" s="16" t="s">
        <v>31396</v>
      </c>
      <c r="K26" s="21">
        <f>IF(FLOW_THRU_100PCT="Y",1,INDEX(VariabilityMatrix,D6L519C1,D6L519C9))</f>
        <v>0.28482334710684487</v>
      </c>
      <c r="L26" s="16" t="s">
        <v>31376</v>
      </c>
      <c r="M26" s="15">
        <f>IF(D6L519C2&lt;&gt;0,D6L519C2*D6L519C4,D6L519C3*D6L519C4)</f>
        <v>25.361058489796996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12.680529244898498</v>
      </c>
      <c r="R26" s="16" t="s">
        <v>31378</v>
      </c>
      <c r="S26" s="15">
        <f>D6L519C5-D6L519C7</f>
        <v>12.680529244898498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11.997915904494681</v>
      </c>
      <c r="X26" s="16" t="s">
        <v>31380</v>
      </c>
      <c r="Y26" s="33">
        <f>D6L519C7-D6L519C10</f>
        <v>0.68261334040381705</v>
      </c>
      <c r="Z26" s="16" t="s">
        <v>31381</v>
      </c>
      <c r="AA26" s="33">
        <f>CHOOSE(MIN(D6L519C9,RUN_YEARS),B7L805C7,B7L805C16,B7L805C25,B7L805C34,B7L805C43)</f>
        <v>38741.666666666672</v>
      </c>
      <c r="AB26" s="16" t="s">
        <v>31382</v>
      </c>
      <c r="AC26" s="33">
        <f>IF(D6L519C12=0,0,D6L519C10/D6L519C12)</f>
        <v>3.0969023629584031E-4</v>
      </c>
      <c r="AD26" s="16" t="s">
        <v>31383</v>
      </c>
      <c r="AE26" s="33">
        <f>IF(D6L519C5=0,0,D6L519C10/D6L519C5)</f>
        <v>0.4730841936002616</v>
      </c>
      <c r="AF26" s="16" t="s">
        <v>31384</v>
      </c>
      <c r="AG26" s="33">
        <f>CHOOSE(MIN(D6L519C9,RUN_YEARS),B7L805C5,B7L805C14,B7L805C23,B7L805C32,B7L805C41)</f>
        <v>847.76193012492979</v>
      </c>
      <c r="AH26" s="16" t="s">
        <v>31385</v>
      </c>
      <c r="AI26" s="33">
        <f>IF(D6L519C15=0,0,D6L519C11/D6L519C15)</f>
        <v>8.0519461436918288E-4</v>
      </c>
      <c r="AJ26" s="16" t="s">
        <v>31386</v>
      </c>
      <c r="AK26" s="33">
        <f>IF(D6L519C5=0,0,D6L519C11/D6L519C5)</f>
        <v>2.6915806399738368E-2</v>
      </c>
      <c r="AL26" s="16" t="s">
        <v>31387</v>
      </c>
      <c r="AM26" s="33">
        <f>D6L519C8*CHOOSE(MIN(D6L519C9,RUN_YEARS),B7L805C4,B7L805C13,B7L805C22,B7L805C31,B7L805C40)</f>
        <v>2.8871771572035261</v>
      </c>
      <c r="AN26" s="16" t="s">
        <v>31388</v>
      </c>
      <c r="AO26" s="33">
        <f>D6L519C8-D6L519C18</f>
        <v>9.7933520876949718</v>
      </c>
      <c r="AP26" s="16" t="s">
        <v>31389</v>
      </c>
      <c r="AQ26" s="33">
        <f>CHOOSE(MIN(D6L519C9,RUN_YEARS),B7L805C2,B7L805C11,B7L805C20,B7L805C29,B7L805C38)</f>
        <v>100.44825048892967</v>
      </c>
      <c r="AR26" s="16" t="s">
        <v>31390</v>
      </c>
      <c r="AS26" s="33">
        <f>IF(D6L519C20=0,0,D6L519C18/D6L519C20)</f>
        <v>2.8742931242209339E-2</v>
      </c>
      <c r="AT26" s="16" t="s">
        <v>31391</v>
      </c>
      <c r="AU26" s="33">
        <f>IF(D6L519C5=0,0,D6L519C18/D6L519C5)</f>
        <v>0.11384292806095085</v>
      </c>
      <c r="AV26" s="16" t="s">
        <v>31392</v>
      </c>
      <c r="AW26" s="33">
        <f>CHOOSE(MIN(D6L519C9,RUN_YEARS),B7L805C1,B7L805C10,B7L805C19,B7L805C28,B7L805C37)</f>
        <v>340.72210677362364</v>
      </c>
      <c r="AX26" s="16" t="s">
        <v>31393</v>
      </c>
      <c r="AY26" s="33">
        <f>IF(D6L519C23=0,0,D6L519C19/D6L519C23)</f>
        <v>2.8742931242209335E-2</v>
      </c>
      <c r="AZ26" s="16" t="s">
        <v>31394</v>
      </c>
      <c r="BA26" s="33">
        <f>IF(D6L519C5=0,0,D6L519C19/D6L519C5)</f>
        <v>0.38615707193904913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165.94389250816511</v>
      </c>
      <c r="J27" s="16" t="s">
        <v>31417</v>
      </c>
      <c r="K27" s="21">
        <f>IF(FLOW_THRU_100PCT="Y",1,INDEX(VariabilityMatrix,D6L520C1,D6L520C9))</f>
        <v>0.28462777063458372</v>
      </c>
      <c r="L27" s="16" t="s">
        <v>31397</v>
      </c>
      <c r="M27" s="15">
        <f>IF(D6L520C2&lt;&gt;0,D6L520C2*D6L520C4,D6L520C3*D6L520C4)</f>
        <v>47.232240175024032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23.616120087512016</v>
      </c>
      <c r="R27" s="16" t="s">
        <v>31399</v>
      </c>
      <c r="S27" s="15">
        <f>D6L520C5-D6L520C7</f>
        <v>23.616120087512016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22.415189514713482</v>
      </c>
      <c r="X27" s="16" t="s">
        <v>31401</v>
      </c>
      <c r="Y27" s="33">
        <f>D6L520C7-D6L520C10</f>
        <v>1.2009305727985335</v>
      </c>
      <c r="Z27" s="16" t="s">
        <v>31402</v>
      </c>
      <c r="AA27" s="33">
        <f>CHOOSE(MIN(D6L520C9,RUN_YEARS),B7L805C7,B7L805C16,B7L805C25,B7L805C34,B7L805C43)</f>
        <v>34125</v>
      </c>
      <c r="AB27" s="16" t="s">
        <v>31403</v>
      </c>
      <c r="AC27" s="33">
        <f>IF(D6L520C12=0,0,D6L520C10/D6L520C12)</f>
        <v>6.568553703945343E-4</v>
      </c>
      <c r="AD27" s="16" t="s">
        <v>31404</v>
      </c>
      <c r="AE27" s="33">
        <f>IF(D6L520C5=0,0,D6L520C10/D6L520C5)</f>
        <v>0.47457392305873364</v>
      </c>
      <c r="AF27" s="16" t="s">
        <v>31405</v>
      </c>
      <c r="AG27" s="33">
        <f>CHOOSE(MIN(D6L520C9,RUN_YEARS),B7L805C5,B7L805C14,B7L805C23,B7L805C32,B7L805C41)</f>
        <v>703.19341969579727</v>
      </c>
      <c r="AH27" s="16" t="s">
        <v>31406</v>
      </c>
      <c r="AI27" s="33">
        <f>IF(D6L520C15=0,0,D6L520C11/D6L520C15)</f>
        <v>1.7078239630257891E-3</v>
      </c>
      <c r="AJ27" s="16" t="s">
        <v>31407</v>
      </c>
      <c r="AK27" s="33">
        <f>IF(D6L520C5=0,0,D6L520C11/D6L520C5)</f>
        <v>2.5426076941266369E-2</v>
      </c>
      <c r="AL27" s="16" t="s">
        <v>31408</v>
      </c>
      <c r="AM27" s="33">
        <f>D6L520C8*CHOOSE(MIN(D6L520C9,RUN_YEARS),B7L805C4,B7L805C13,B7L805C22,B7L805C31,B7L805C40)</f>
        <v>5.8618018628607089</v>
      </c>
      <c r="AN27" s="16" t="s">
        <v>31409</v>
      </c>
      <c r="AO27" s="33">
        <f>D6L520C8-D6L520C18</f>
        <v>17.754318224651307</v>
      </c>
      <c r="AP27" s="16" t="s">
        <v>31410</v>
      </c>
      <c r="AQ27" s="33">
        <f>CHOOSE(MIN(D6L520C9,RUN_YEARS),B7L805C2,B7L805C11,B7L805C20,B7L805C29,B7L805C38)</f>
        <v>95.079655590431187</v>
      </c>
      <c r="AR27" s="16" t="s">
        <v>31411</v>
      </c>
      <c r="AS27" s="33">
        <f>IF(D6L520C20=0,0,D6L520C18/D6L520C20)</f>
        <v>6.1651483973724455E-2</v>
      </c>
      <c r="AT27" s="16" t="s">
        <v>31412</v>
      </c>
      <c r="AU27" s="33">
        <f>IF(D6L520C5=0,0,D6L520C18/D6L520C5)</f>
        <v>0.12410594630149208</v>
      </c>
      <c r="AV27" s="16" t="s">
        <v>31413</v>
      </c>
      <c r="AW27" s="33">
        <f>CHOOSE(MIN(D6L520C9,RUN_YEARS),B7L805C1,B7L805C10,B7L805C19,B7L805C28,B7L805C37)</f>
        <v>287.97876515378135</v>
      </c>
      <c r="AX27" s="16" t="s">
        <v>31414</v>
      </c>
      <c r="AY27" s="33">
        <f>IF(D6L520C23=0,0,D6L520C19/D6L520C23)</f>
        <v>6.1651483973724448E-2</v>
      </c>
      <c r="AZ27" s="16" t="s">
        <v>31415</v>
      </c>
      <c r="BA27" s="33">
        <f>IF(D6L520C5=0,0,D6L520C19/D6L520C5)</f>
        <v>0.37589405369850792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0.28462777063458372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34125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703.19341969579727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95.079655590431187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287.97876515378135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0.28462777063458372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34125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703.19341969579727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95.079655590431187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287.97876515378135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0.28462777063458372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34125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703.19341969579727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95.079655590431187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287.97876515378135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0.28462777063458372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34125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703.19341969579727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95.079655590431187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287.97876515378135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0.28462777063458372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34125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703.19341969579727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95.079655590431187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287.97876515378135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34125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703.19341969579727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95.079655590431187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287.97876515378135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-59.356483631158774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-51.046575922796542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-25.523287961398271</v>
      </c>
      <c r="R34" s="16" t="s">
        <v>31545</v>
      </c>
      <c r="S34" s="15">
        <f>D6L527C5-D6L527C7</f>
        <v>-25.523287961398271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-24.149328206490733</v>
      </c>
      <c r="X34" s="16" t="s">
        <v>31547</v>
      </c>
      <c r="Y34" s="33">
        <f>D6L527C7-D6L527C10</f>
        <v>-1.3739597549075384</v>
      </c>
      <c r="Z34" s="16" t="s">
        <v>31548</v>
      </c>
      <c r="AA34" s="33">
        <f>CHOOSE(MIN(D6L527C9,RUN_YEARS),B7L805C7,B7L805C16,B7L805C25,B7L805C34,B7L805C43)</f>
        <v>38741.666666666672</v>
      </c>
      <c r="AB34" s="16" t="s">
        <v>31549</v>
      </c>
      <c r="AC34" s="33">
        <f>IF(D6L527C12=0,0,D6L527C10/D6L527C12)</f>
        <v>-6.2334252200019094E-4</v>
      </c>
      <c r="AD34" s="16" t="s">
        <v>31550</v>
      </c>
      <c r="AE34" s="33">
        <f>IF(D6L527C5=0,0,D6L527C10/D6L527C5)</f>
        <v>0.4730841936002616</v>
      </c>
      <c r="AF34" s="16" t="s">
        <v>31551</v>
      </c>
      <c r="AG34" s="33">
        <f>CHOOSE(MIN(D6L527C9,RUN_YEARS),B7L805C5,B7L805C14,B7L805C23,B7L805C32,B7L805C41)</f>
        <v>847.76193012492979</v>
      </c>
      <c r="AH34" s="16" t="s">
        <v>31552</v>
      </c>
      <c r="AI34" s="33">
        <f>IF(D6L527C15=0,0,D6L527C11/D6L527C15)</f>
        <v>-1.6206905572004936E-3</v>
      </c>
      <c r="AJ34" s="16" t="s">
        <v>31553</v>
      </c>
      <c r="AK34" s="33">
        <f>IF(D6L527C5=0,0,D6L527C11/D6L527C5)</f>
        <v>2.6915806399738382E-2</v>
      </c>
      <c r="AL34" s="16" t="s">
        <v>31554</v>
      </c>
      <c r="AM34" s="33">
        <f>D6L527C8*CHOOSE(MIN(D6L527C9,RUN_YEARS),B7L805C4,B7L805C13,B7L805C22,B7L805C31,B7L805C40)</f>
        <v>-5.8112916705367921</v>
      </c>
      <c r="AN34" s="16" t="s">
        <v>31555</v>
      </c>
      <c r="AO34" s="33">
        <f>D6L527C8-D6L527C18</f>
        <v>-19.711996290861478</v>
      </c>
      <c r="AP34" s="16" t="s">
        <v>31556</v>
      </c>
      <c r="AQ34" s="33">
        <f>CHOOSE(MIN(D6L527C9,RUN_YEARS),B7L805C2,B7L805C11,B7L805C20,B7L805C29,B7L805C38)</f>
        <v>100.44825048892967</v>
      </c>
      <c r="AR34" s="16" t="s">
        <v>31557</v>
      </c>
      <c r="AS34" s="33">
        <f>IF(D6L527C20=0,0,D6L527C18/D6L527C20)</f>
        <v>-5.7853587715569525E-2</v>
      </c>
      <c r="AT34" s="16" t="s">
        <v>31558</v>
      </c>
      <c r="AU34" s="33">
        <f>IF(D6L527C5=0,0,D6L527C18/D6L527C5)</f>
        <v>0.11384292806095084</v>
      </c>
      <c r="AV34" s="16" t="s">
        <v>31559</v>
      </c>
      <c r="AW34" s="33">
        <f>CHOOSE(MIN(D6L527C9,RUN_YEARS),B7L805C1,B7L805C10,B7L805C19,B7L805C28,B7L805C37)</f>
        <v>340.72210677362364</v>
      </c>
      <c r="AX34" s="16" t="s">
        <v>31560</v>
      </c>
      <c r="AY34" s="33">
        <f>IF(D6L527C23=0,0,D6L527C19/D6L527C23)</f>
        <v>-5.7853587715569518E-2</v>
      </c>
      <c r="AZ34" s="16" t="s">
        <v>31561</v>
      </c>
      <c r="BA34" s="33">
        <f>IF(D6L527C5=0,0,D6L527C19/D6L527C5)</f>
        <v>0.38615707193904913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762.18875240831233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500.88564470946079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250.4428223547304</v>
      </c>
      <c r="R35" s="16" t="s">
        <v>31565</v>
      </c>
      <c r="S35" s="15">
        <f>SUM(D6L501C8:D6L527C8)-2*SUM(D6L509C8,D6L511C8,D6L522C8,D6L524C8,D6L527C8)</f>
        <v>250.4428223547304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237.03143174457773</v>
      </c>
      <c r="X35" s="16" t="s">
        <v>31567</v>
      </c>
      <c r="Y35" s="33">
        <f>SUM(D6L501C11:D6L527C11)-2*SUM(D6L509C11,D6L511C11,D6L522C11,D6L524C11,D6L527C11)</f>
        <v>13.411390610152674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6.1965780881347941E-3</v>
      </c>
      <c r="AD35" s="16" t="s">
        <v>31569</v>
      </c>
      <c r="AE35" s="33">
        <f>IF(D6L528C5=0,0,D6L528C10/D6L528C5)</f>
        <v>0.47322464568148692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1.6111103029150451E-2</v>
      </c>
      <c r="AJ35" s="16" t="s">
        <v>31571</v>
      </c>
      <c r="AK35" s="33">
        <f>IF(D6L528C5=0,0,D6L528C11/D6L528C5)</f>
        <v>2.6775354318513089E-2</v>
      </c>
      <c r="AL35" s="16" t="s">
        <v>31572</v>
      </c>
      <c r="AM35" s="33">
        <f>SUM(D6L501C18:D6L527C18)-2*SUM(D6L509C18,D6L511C18,D6L522C18,D6L524C18,D6L527C18)</f>
        <v>57.506972620837537</v>
      </c>
      <c r="AN35" s="16" t="s">
        <v>31573</v>
      </c>
      <c r="AO35" s="33">
        <f>SUM(D6L501C19:D6L527C19)-2*SUM(D6L509C19,D6L511C19,D6L522C19,D6L524C19,D6L527C19)</f>
        <v>192.93584973389292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0.57580315214854383</v>
      </c>
      <c r="AT35" s="16" t="s">
        <v>31575</v>
      </c>
      <c r="AU35" s="33">
        <f>IF(D6L528C5=0,0,D6L528C18/D6L528C5)</f>
        <v>0.11481058247176262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0.57580315214854394</v>
      </c>
      <c r="AZ35" s="16" t="s">
        <v>31577</v>
      </c>
      <c r="BA35" s="33">
        <f>IF(D6L528C5=0,0,D6L528C19/D6L528C5)</f>
        <v>0.38518941752823749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7.308732724345413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3.6543663621727065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1.8271831810863532</v>
      </c>
      <c r="R36" s="16" t="s">
        <v>31582</v>
      </c>
      <c r="S36" s="15">
        <f>D6L529C5-D6L529C7</f>
        <v>1.8271831810863532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1.7342669807901743</v>
      </c>
      <c r="X36" s="16" t="s">
        <v>31584</v>
      </c>
      <c r="Y36" s="33">
        <f>D6L529C7-D6L529C10</f>
        <v>9.2916200296178975E-2</v>
      </c>
      <c r="Z36" s="16" t="s">
        <v>31585</v>
      </c>
      <c r="AA36" s="33">
        <f>CHOOSE(MIN(D6L529C9,RUN_YEARS),B7L805C7,B7L805C16,B7L805C25,B7L805C34,B7L805C43)</f>
        <v>34125</v>
      </c>
      <c r="AB36" s="16" t="s">
        <v>31586</v>
      </c>
      <c r="AC36" s="33">
        <f>IF(D6L529C12=0,0,D6L529C10/D6L529C12)</f>
        <v>5.0821010426085695E-5</v>
      </c>
      <c r="AD36" s="16" t="s">
        <v>31587</v>
      </c>
      <c r="AE36" s="33">
        <f>IF(D6L529C5=0,0,D6L529C10/D6L529C5)</f>
        <v>0.47457392305873364</v>
      </c>
      <c r="AF36" s="16" t="s">
        <v>31588</v>
      </c>
      <c r="AG36" s="33">
        <f>CHOOSE(MIN(D6L529C9,RUN_YEARS),B7L805C5,B7L805C14,B7L805C23,B7L805C32,B7L805C41)</f>
        <v>703.19341969579727</v>
      </c>
      <c r="AH36" s="16" t="s">
        <v>31589</v>
      </c>
      <c r="AI36" s="33">
        <f>IF(D6L529C15=0,0,D6L529C11/D6L529C15)</f>
        <v>1.321346271078229E-4</v>
      </c>
      <c r="AJ36" s="16" t="s">
        <v>31590</v>
      </c>
      <c r="AK36" s="33">
        <f>IF(D6L529C5=0,0,D6L529C11/D6L529C5)</f>
        <v>2.5426076941266383E-2</v>
      </c>
      <c r="AL36" s="16" t="s">
        <v>31591</v>
      </c>
      <c r="AM36" s="33">
        <f>D6L529C8*CHOOSE(MIN(D6L529C9,RUN_YEARS),B7L805C4,B7L805C13,B7L805C22,B7L805C31,B7L805C40)</f>
        <v>0.4535285955097848</v>
      </c>
      <c r="AN36" s="16" t="s">
        <v>31592</v>
      </c>
      <c r="AO36" s="33">
        <f>D6L529C8-D6L529C18</f>
        <v>1.3736545855765685</v>
      </c>
      <c r="AP36" s="16" t="s">
        <v>31593</v>
      </c>
      <c r="AQ36" s="33">
        <f>CHOOSE(MIN(D6L529C9,RUN_YEARS),B7L805C2,B7L805C11,B7L805C20,B7L805C29,B7L805C38)</f>
        <v>95.079655590431187</v>
      </c>
      <c r="AR36" s="16" t="s">
        <v>31594</v>
      </c>
      <c r="AS36" s="33">
        <f>IF(D6L529C20=0,0,D6L529C18/D6L529C20)</f>
        <v>4.7699856787809811E-3</v>
      </c>
      <c r="AT36" s="16" t="s">
        <v>31595</v>
      </c>
      <c r="AU36" s="33">
        <f>IF(D6L529C5=0,0,D6L529C18/D6L529C5)</f>
        <v>0.12410594630149206</v>
      </c>
      <c r="AV36" s="16" t="s">
        <v>31596</v>
      </c>
      <c r="AW36" s="33">
        <f>CHOOSE(MIN(D6L529C9,RUN_YEARS),B7L805C1,B7L805C10,B7L805C19,B7L805C28,B7L805C37)</f>
        <v>287.97876515378135</v>
      </c>
      <c r="AX36" s="16" t="s">
        <v>31597</v>
      </c>
      <c r="AY36" s="33">
        <f>IF(D6L529C23=0,0,D6L529C19/D6L529C23)</f>
        <v>4.7699856787809811E-3</v>
      </c>
      <c r="AZ36" s="16" t="s">
        <v>31598</v>
      </c>
      <c r="BA36" s="33">
        <f>IF(D6L529C5=0,0,D6L529C19/D6L529C5)</f>
        <v>0.37589405369850798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0.40604070690807853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0.40604070690807853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0.20302035345403927</v>
      </c>
      <c r="R37" s="16" t="s">
        <v>31602</v>
      </c>
      <c r="S37" s="15">
        <f>D6L530C5-D6L530C7</f>
        <v>0.20302035345403927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0.19269633119890828</v>
      </c>
      <c r="X37" s="16" t="s">
        <v>31604</v>
      </c>
      <c r="Y37" s="33">
        <f>D6L530C7-D6L530C10</f>
        <v>1.0324022255130988E-2</v>
      </c>
      <c r="Z37" s="16" t="s">
        <v>31605</v>
      </c>
      <c r="AA37" s="33">
        <f>CHOOSE(MIN(D6L530C9,RUN_YEARS),B7L805C7,B7L805C16,B7L805C25,B7L805C34,B7L805C43)</f>
        <v>34125</v>
      </c>
      <c r="AB37" s="16" t="s">
        <v>31606</v>
      </c>
      <c r="AC37" s="33">
        <f>IF(D6L530C12=0,0,D6L530C10/D6L530C12)</f>
        <v>5.6467789362317445E-6</v>
      </c>
      <c r="AD37" s="16" t="s">
        <v>31607</v>
      </c>
      <c r="AE37" s="33">
        <f>IF(D6L530C5=0,0,D6L530C10/D6L530C5)</f>
        <v>0.47457392305873364</v>
      </c>
      <c r="AF37" s="16" t="s">
        <v>31608</v>
      </c>
      <c r="AG37" s="33">
        <f>CHOOSE(MIN(D6L530C9,RUN_YEARS),B7L805C5,B7L805C14,B7L805C23,B7L805C32,B7L805C41)</f>
        <v>703.19341969579727</v>
      </c>
      <c r="AH37" s="16" t="s">
        <v>31609</v>
      </c>
      <c r="AI37" s="33">
        <f>IF(D6L530C15=0,0,D6L530C11/D6L530C15)</f>
        <v>1.468162523420253E-5</v>
      </c>
      <c r="AJ37" s="16" t="s">
        <v>31610</v>
      </c>
      <c r="AK37" s="33">
        <f>IF(D6L530C5=0,0,D6L530C11/D6L530C5)</f>
        <v>2.5426076941266359E-2</v>
      </c>
      <c r="AL37" s="16" t="s">
        <v>31611</v>
      </c>
      <c r="AM37" s="33">
        <f>D6L530C8*CHOOSE(MIN(D6L530C9,RUN_YEARS),B7L805C4,B7L805C13,B7L805C22,B7L805C31,B7L805C40)</f>
        <v>5.0392066167753873E-2</v>
      </c>
      <c r="AN37" s="16" t="s">
        <v>31612</v>
      </c>
      <c r="AO37" s="33">
        <f>D6L530C8-D6L530C18</f>
        <v>0.15262828728628539</v>
      </c>
      <c r="AP37" s="16" t="s">
        <v>31613</v>
      </c>
      <c r="AQ37" s="33">
        <f>CHOOSE(MIN(D6L530C9,RUN_YEARS),B7L805C2,B7L805C11,B7L805C20,B7L805C29,B7L805C38)</f>
        <v>95.079655590431187</v>
      </c>
      <c r="AR37" s="16" t="s">
        <v>31614</v>
      </c>
      <c r="AS37" s="33">
        <f>IF(D6L530C20=0,0,D6L530C18/D6L530C20)</f>
        <v>5.2999840875344239E-4</v>
      </c>
      <c r="AT37" s="16" t="s">
        <v>31615</v>
      </c>
      <c r="AU37" s="33">
        <f>IF(D6L530C5=0,0,D6L530C18/D6L530C5)</f>
        <v>0.12410594630149206</v>
      </c>
      <c r="AV37" s="16" t="s">
        <v>31616</v>
      </c>
      <c r="AW37" s="33">
        <f>CHOOSE(MIN(D6L530C9,RUN_YEARS),B7L805C1,B7L805C10,B7L805C19,B7L805C28,B7L805C37)</f>
        <v>287.97876515378135</v>
      </c>
      <c r="AX37" s="16" t="s">
        <v>31617</v>
      </c>
      <c r="AY37" s="33">
        <f>IF(D6L530C23=0,0,D6L530C19/D6L530C23)</f>
        <v>5.2999840875344228E-4</v>
      </c>
      <c r="AZ37" s="16" t="s">
        <v>31618</v>
      </c>
      <c r="BA37" s="33">
        <f>IF(D6L530C5=0,0,D6L530C19/D6L530C5)</f>
        <v>0.37589405369850792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8.2615836891190321E-3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4.130791844559516E-3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2.065395922279758E-3</v>
      </c>
      <c r="R38" s="16" t="s">
        <v>31622</v>
      </c>
      <c r="S38" s="15">
        <f>D6L531C5-D6L531C7</f>
        <v>2.065395922279758E-3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1.9603660910116321E-3</v>
      </c>
      <c r="X38" s="16" t="s">
        <v>31624</v>
      </c>
      <c r="Y38" s="33">
        <f>D6L531C7-D6L531C10</f>
        <v>1.0502983126812592E-4</v>
      </c>
      <c r="Z38" s="16" t="s">
        <v>31625</v>
      </c>
      <c r="AA38" s="33">
        <f>CHOOSE(MIN(D6L531C9,RUN_YEARS),B7L805C7,B7L805C16,B7L805C25,B7L805C34,B7L805C43)</f>
        <v>34125</v>
      </c>
      <c r="AB38" s="16" t="s">
        <v>31626</v>
      </c>
      <c r="AC38" s="33">
        <f>IF(D6L531C12=0,0,D6L531C10/D6L531C12)</f>
        <v>5.7446625377630245E-8</v>
      </c>
      <c r="AD38" s="16" t="s">
        <v>31627</v>
      </c>
      <c r="AE38" s="33">
        <f>IF(D6L531C5=0,0,D6L531C10/D6L531C5)</f>
        <v>0.47457392305873364</v>
      </c>
      <c r="AF38" s="16" t="s">
        <v>31628</v>
      </c>
      <c r="AG38" s="33">
        <f>CHOOSE(MIN(D6L531C9,RUN_YEARS),B7L805C5,B7L805C14,B7L805C23,B7L805C32,B7L805C41)</f>
        <v>703.19341969579727</v>
      </c>
      <c r="AH38" s="16" t="s">
        <v>31629</v>
      </c>
      <c r="AI38" s="33">
        <f>IF(D6L531C15=0,0,D6L531C11/D6L531C15)</f>
        <v>1.493612259818387E-7</v>
      </c>
      <c r="AJ38" s="16" t="s">
        <v>31630</v>
      </c>
      <c r="AK38" s="33">
        <f>IF(D6L531C5=0,0,D6L531C11/D6L531C5)</f>
        <v>2.542607694126638E-2</v>
      </c>
      <c r="AL38" s="16" t="s">
        <v>31631</v>
      </c>
      <c r="AM38" s="33">
        <f>D6L531C8*CHOOSE(MIN(D6L531C9,RUN_YEARS),B7L805C4,B7L805C13,B7L805C22,B7L805C31,B7L805C40)</f>
        <v>5.1265583084354467E-4</v>
      </c>
      <c r="AN38" s="16" t="s">
        <v>31632</v>
      </c>
      <c r="AO38" s="33">
        <f>D6L531C8-D6L531C18</f>
        <v>1.5527400914362134E-3</v>
      </c>
      <c r="AP38" s="16" t="s">
        <v>31633</v>
      </c>
      <c r="AQ38" s="33">
        <f>CHOOSE(MIN(D6L531C9,RUN_YEARS),B7L805C2,B7L805C11,B7L805C20,B7L805C29,B7L805C38)</f>
        <v>95.079655590431187</v>
      </c>
      <c r="AR38" s="16" t="s">
        <v>31634</v>
      </c>
      <c r="AS38" s="33">
        <f>IF(D6L531C20=0,0,D6L531C18/D6L531C20)</f>
        <v>5.3918562037275442E-6</v>
      </c>
      <c r="AT38" s="16" t="s">
        <v>31635</v>
      </c>
      <c r="AU38" s="33">
        <f>IF(D6L531C5=0,0,D6L531C18/D6L531C5)</f>
        <v>0.12410594630149206</v>
      </c>
      <c r="AV38" s="16" t="s">
        <v>31636</v>
      </c>
      <c r="AW38" s="33">
        <f>CHOOSE(MIN(D6L531C9,RUN_YEARS),B7L805C1,B7L805C10,B7L805C19,B7L805C28,B7L805C37)</f>
        <v>287.97876515378135</v>
      </c>
      <c r="AX38" s="16" t="s">
        <v>31637</v>
      </c>
      <c r="AY38" s="33">
        <f>IF(D6L531C23=0,0,D6L531C19/D6L531C23)</f>
        <v>5.3918562037275433E-6</v>
      </c>
      <c r="AZ38" s="16" t="s">
        <v>31638</v>
      </c>
      <c r="BA38" s="33">
        <f>IF(D6L531C5=0,0,D6L531C19/D6L531C5)</f>
        <v>0.37589405369850792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34125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703.19341969579727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95.079655590431187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287.97876515378135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1.0248426848453067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1.0248426848453067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0.40993707393812273</v>
      </c>
      <c r="R40" s="16" t="s">
        <v>31663</v>
      </c>
      <c r="S40" s="15">
        <f>D6L533C5-D6L533C7</f>
        <v>0.61490561090718399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0.3890908907720661</v>
      </c>
      <c r="X40" s="16" t="s">
        <v>31665</v>
      </c>
      <c r="Y40" s="33">
        <f>D6L533C7-D6L533C10</f>
        <v>2.0846183166056631E-2</v>
      </c>
      <c r="Z40" s="16" t="s">
        <v>31666</v>
      </c>
      <c r="AA40" s="33">
        <f>CHOOSE(MIN(D6L533C9,RUN_YEARS),B7L805C7,B7L805C16,B7L805C25,B7L805C34,B7L805C43)</f>
        <v>34125</v>
      </c>
      <c r="AB40" s="16" t="s">
        <v>31667</v>
      </c>
      <c r="AC40" s="33">
        <f>IF(D6L533C12=0,0,D6L533C10/D6L533C12)</f>
        <v>1.140193086511549E-5</v>
      </c>
      <c r="AD40" s="16" t="s">
        <v>31668</v>
      </c>
      <c r="AE40" s="33">
        <f>IF(D6L533C5=0,0,D6L533C10/D6L533C5)</f>
        <v>0.37965913844698695</v>
      </c>
      <c r="AF40" s="16" t="s">
        <v>31669</v>
      </c>
      <c r="AG40" s="33">
        <f>CHOOSE(MIN(D6L533C9,RUN_YEARS),B7L805C5,B7L805C14,B7L805C23,B7L805C32,B7L805C41)</f>
        <v>703.19341969579727</v>
      </c>
      <c r="AH40" s="16" t="s">
        <v>31670</v>
      </c>
      <c r="AI40" s="33">
        <f>IF(D6L533C15=0,0,D6L533C11/D6L533C15)</f>
        <v>2.9645020249300295E-5</v>
      </c>
      <c r="AJ40" s="16" t="s">
        <v>31671</v>
      </c>
      <c r="AK40" s="33">
        <f>IF(D6L533C5=0,0,D6L533C11/D6L533C5)</f>
        <v>2.0340861553013109E-2</v>
      </c>
      <c r="AL40" s="16" t="s">
        <v>31672</v>
      </c>
      <c r="AM40" s="33">
        <f>D6L533C8*CHOOSE(MIN(D6L533C9,RUN_YEARS),B7L805C4,B7L805C13,B7L805C22,B7L805C31,B7L805C40)</f>
        <v>0.15262688545546629</v>
      </c>
      <c r="AN40" s="16" t="s">
        <v>31673</v>
      </c>
      <c r="AO40" s="33">
        <f>D6L533C8-D6L533C18</f>
        <v>0.46227872545171766</v>
      </c>
      <c r="AP40" s="16" t="s">
        <v>31674</v>
      </c>
      <c r="AQ40" s="33">
        <f>CHOOSE(MIN(D6L533C9,RUN_YEARS),B7L805C2,B7L805C11,B7L805C20,B7L805C29,B7L805C38)</f>
        <v>95.079655590431187</v>
      </c>
      <c r="AR40" s="16" t="s">
        <v>31675</v>
      </c>
      <c r="AS40" s="33">
        <f>IF(D6L533C20=0,0,D6L533C18/D6L533C20)</f>
        <v>1.6052528220435272E-3</v>
      </c>
      <c r="AT40" s="16" t="s">
        <v>31676</v>
      </c>
      <c r="AU40" s="33">
        <f>IF(D6L533C5=0,0,D6L533C18/D6L533C5)</f>
        <v>0.14892713556179046</v>
      </c>
      <c r="AV40" s="16" t="s">
        <v>31677</v>
      </c>
      <c r="AW40" s="33">
        <f>CHOOSE(MIN(D6L533C9,RUN_YEARS),B7L805C1,B7L805C10,B7L805C19,B7L805C28,B7L805C37)</f>
        <v>287.97876515378135</v>
      </c>
      <c r="AX40" s="16" t="s">
        <v>31678</v>
      </c>
      <c r="AY40" s="33">
        <f>IF(D6L533C23=0,0,D6L533C19/D6L533C23)</f>
        <v>1.6052528220435272E-3</v>
      </c>
      <c r="AZ40" s="16" t="s">
        <v>31679</v>
      </c>
      <c r="BA40" s="33">
        <f>IF(D6L533C5=0,0,D6L533C19/D6L533C5)</f>
        <v>0.45107286443820949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2265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2265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2265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34125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703.19341969579727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562.19993674575903</v>
      </c>
      <c r="AN41" s="16" t="s">
        <v>31692</v>
      </c>
      <c r="AO41" s="33">
        <f>D6L534C8-D6L534C18</f>
        <v>1702.800063254241</v>
      </c>
      <c r="AP41" s="16" t="s">
        <v>31693</v>
      </c>
      <c r="AQ41" s="33">
        <f>CHOOSE(MIN(D6L534C9,RUN_YEARS),B7L805C2,B7L805C11,B7L805C20,B7L805C29,B7L805C38)</f>
        <v>95.079655590431187</v>
      </c>
      <c r="AR41" s="16" t="s">
        <v>31694</v>
      </c>
      <c r="AS41" s="33">
        <f>IF(D6L534C20=0,0,D6L534C18/D6L534C20)</f>
        <v>5.9129361928645734</v>
      </c>
      <c r="AT41" s="16" t="s">
        <v>31695</v>
      </c>
      <c r="AU41" s="33">
        <f>IF(D6L534C5=0,0,D6L534C18/D6L534C5)</f>
        <v>0.24821189260298412</v>
      </c>
      <c r="AV41" s="16" t="s">
        <v>31696</v>
      </c>
      <c r="AW41" s="33">
        <f>CHOOSE(MIN(D6L534C9,RUN_YEARS),B7L805C1,B7L805C10,B7L805C19,B7L805C28,B7L805C37)</f>
        <v>287.97876515378135</v>
      </c>
      <c r="AX41" s="16" t="s">
        <v>31697</v>
      </c>
      <c r="AY41" s="33">
        <f>IF(D6L534C23=0,0,D6L534C19/D6L534C23)</f>
        <v>5.9129361928645734</v>
      </c>
      <c r="AZ41" s="16" t="s">
        <v>31698</v>
      </c>
      <c r="BA41" s="33">
        <f>IF(D6L534C5=0,0,D6L534C19/D6L534C5)</f>
        <v>0.75178810739701585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1061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1061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1061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1007.0458647306327</v>
      </c>
      <c r="X42" s="16" t="s">
        <v>31705</v>
      </c>
      <c r="Y42" s="33">
        <f>D6L535C7-D6L535C10</f>
        <v>53.954135269367271</v>
      </c>
      <c r="Z42" s="16" t="s">
        <v>31706</v>
      </c>
      <c r="AA42" s="33">
        <f>CHOOSE(MIN(D6L535C9,RUN_YEARS),B7L805C7,B7L805C16,B7L805C25,B7L805C34,B7L805C43)</f>
        <v>34125</v>
      </c>
      <c r="AB42" s="16" t="s">
        <v>31707</v>
      </c>
      <c r="AC42" s="33">
        <f>IF(D6L535C12=0,0,D6L535C10/D6L535C12)</f>
        <v>2.9510501530567994E-2</v>
      </c>
      <c r="AD42" s="16" t="s">
        <v>31708</v>
      </c>
      <c r="AE42" s="33">
        <f>IF(D6L535C5=0,0,D6L535C10/D6L535C5)</f>
        <v>0.94914784611746728</v>
      </c>
      <c r="AF42" s="16" t="s">
        <v>31709</v>
      </c>
      <c r="AG42" s="33">
        <f>CHOOSE(MIN(D6L535C9,RUN_YEARS),B7L805C5,B7L805C14,B7L805C23,B7L805C32,B7L805C41)</f>
        <v>703.19341969579727</v>
      </c>
      <c r="AH42" s="16" t="s">
        <v>31710</v>
      </c>
      <c r="AI42" s="33">
        <f>IF(D6L535C15=0,0,D6L535C11/D6L535C15)</f>
        <v>7.672730397947683E-2</v>
      </c>
      <c r="AJ42" s="16" t="s">
        <v>31711</v>
      </c>
      <c r="AK42" s="33">
        <f>IF(D6L535C5=0,0,D6L535C11/D6L535C5)</f>
        <v>5.0852153882532773E-2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95.079655590431187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287.97876515378135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2797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2797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2797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34125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703.19341969579727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694.2486636105466</v>
      </c>
      <c r="AN43" s="16" t="s">
        <v>31733</v>
      </c>
      <c r="AO43" s="33">
        <f>D6L536C8-D6L536C18</f>
        <v>2102.7513363894532</v>
      </c>
      <c r="AP43" s="16" t="s">
        <v>31734</v>
      </c>
      <c r="AQ43" s="33">
        <f>CHOOSE(MIN(D6L536C9,RUN_YEARS),B7L805C2,B7L805C11,B7L805C20,B7L805C29,B7L805C38)</f>
        <v>95.079655590431187</v>
      </c>
      <c r="AR43" s="16" t="s">
        <v>31735</v>
      </c>
      <c r="AS43" s="33">
        <f>IF(D6L536C20=0,0,D6L536C18/D6L536C20)</f>
        <v>7.3017582920274666</v>
      </c>
      <c r="AT43" s="16" t="s">
        <v>31736</v>
      </c>
      <c r="AU43" s="33">
        <f>IF(D6L536C5=0,0,D6L536C18/D6L536C5)</f>
        <v>0.24821189260298412</v>
      </c>
      <c r="AV43" s="16" t="s">
        <v>31737</v>
      </c>
      <c r="AW43" s="33">
        <f>CHOOSE(MIN(D6L536C9,RUN_YEARS),B7L805C1,B7L805C10,B7L805C19,B7L805C28,B7L805C37)</f>
        <v>287.97876515378135</v>
      </c>
      <c r="AX43" s="16" t="s">
        <v>31738</v>
      </c>
      <c r="AY43" s="33">
        <f>IF(D6L536C23=0,0,D6L536C19/D6L536C23)</f>
        <v>7.3017582920274657</v>
      </c>
      <c r="AZ43" s="16" t="s">
        <v>31739</v>
      </c>
      <c r="BA43" s="33">
        <f>IF(D6L536C5=0,0,D6L536C19/D6L536C5)</f>
        <v>0.75178810739701585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6131.7478776997878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6128.0893805457708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1063.4422060044008</v>
      </c>
      <c r="R44" s="16" t="s">
        <v>31743</v>
      </c>
      <c r="S44" s="15">
        <f>SUM(D6L529C8:D6L536C8)</f>
        <v>5064.6471745413701</v>
      </c>
      <c r="U44" s="21" t="str">
        <f>NULL_VALUE</f>
        <v>n/a</v>
      </c>
      <c r="V44" s="16" t="s">
        <v>31744</v>
      </c>
      <c r="W44" s="33">
        <f>SUM(D6L529C10:D6L536C10)</f>
        <v>1009.3638792994849</v>
      </c>
      <c r="X44" s="16" t="s">
        <v>31745</v>
      </c>
      <c r="Y44" s="33">
        <f>SUM(D6L529C11:D6L536C11)</f>
        <v>54.078326704915902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2.9578428697420805E-2</v>
      </c>
      <c r="AD44" s="16" t="s">
        <v>31747</v>
      </c>
      <c r="AE44" s="33">
        <f>IF(D6L537C5=0,0,D6L537C10/D6L537C5)</f>
        <v>0.16471102436981597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7.6903914613294141E-2</v>
      </c>
      <c r="AJ44" s="16" t="s">
        <v>31749</v>
      </c>
      <c r="AK44" s="33">
        <f>IF(D6L537C5=0,0,D6L537C11/D6L537C5)</f>
        <v>8.8246635038635255E-3</v>
      </c>
      <c r="AL44" s="16" t="s">
        <v>31750</v>
      </c>
      <c r="AM44" s="33">
        <f>SUM(D6L529C18:D6L536C18)</f>
        <v>1257.1056605592694</v>
      </c>
      <c r="AN44" s="16" t="s">
        <v>31751</v>
      </c>
      <c r="AO44" s="33">
        <f>SUM(D6L529C19:D6L536C19)</f>
        <v>3807.5415139821002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13.221605113657823</v>
      </c>
      <c r="AT44" s="16" t="s">
        <v>31753</v>
      </c>
      <c r="AU44" s="33">
        <f>IF(D6L537C5=0,0,D6L537C18/D6L537C5)</f>
        <v>0.20513827108169738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13.221605113657821</v>
      </c>
      <c r="AZ44" s="16" t="s">
        <v>31755</v>
      </c>
      <c r="BA44" s="33">
        <f>IF(D6L537C5=0,0,D6L537C19/D6L537C5)</f>
        <v>0.62132604104462308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46.317059965607882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23.158529982803941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11.579264991401971</v>
      </c>
      <c r="R45" s="16" t="s">
        <v>31760</v>
      </c>
      <c r="S45" s="15">
        <f>D6L538C5-D6L538C7</f>
        <v>11.579264991401971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10.990434426212573</v>
      </c>
      <c r="X45" s="16" t="s">
        <v>31762</v>
      </c>
      <c r="Y45" s="33">
        <f>D6L538C7-D6L538C10</f>
        <v>0.58883056518939725</v>
      </c>
      <c r="Z45" s="16" t="s">
        <v>31763</v>
      </c>
      <c r="AA45" s="33">
        <f>CHOOSE(MIN(D6L538C9,RUN_YEARS),B7L805C7,B7L805C16,B7L805C25,B7L805C34,B7L805C43)</f>
        <v>34125</v>
      </c>
      <c r="AB45" s="16" t="s">
        <v>31764</v>
      </c>
      <c r="AC45" s="33">
        <f>IF(D6L538C12=0,0,D6L538C10/D6L538C12)</f>
        <v>3.2206401248974573E-4</v>
      </c>
      <c r="AD45" s="16" t="s">
        <v>31765</v>
      </c>
      <c r="AE45" s="33">
        <f>IF(D6L538C5=0,0,D6L538C10/D6L538C5)</f>
        <v>0.47457392305873364</v>
      </c>
      <c r="AF45" s="16" t="s">
        <v>31766</v>
      </c>
      <c r="AG45" s="33">
        <f>CHOOSE(MIN(D6L538C9,RUN_YEARS),B7L805C5,B7L805C14,B7L805C23,B7L805C32,B7L805C41)</f>
        <v>703.19341969579727</v>
      </c>
      <c r="AH45" s="16" t="s">
        <v>31767</v>
      </c>
      <c r="AI45" s="33">
        <f>IF(D6L538C15=0,0,D6L538C11/D6L538C15)</f>
        <v>8.3736643247333913E-4</v>
      </c>
      <c r="AJ45" s="16" t="s">
        <v>31768</v>
      </c>
      <c r="AK45" s="33">
        <f>IF(D6L538C5=0,0,D6L538C11/D6L538C5)</f>
        <v>2.5426076941266373E-2</v>
      </c>
      <c r="AL45" s="16" t="s">
        <v>31769</v>
      </c>
      <c r="AM45" s="33">
        <f>D6L538C8*CHOOSE(MIN(D6L538C9,RUN_YEARS),B7L805C4,B7L805C13,B7L805C22,B7L805C31,B7L805C40)</f>
        <v>2.8741112784673599</v>
      </c>
      <c r="AN45" s="16" t="s">
        <v>31770</v>
      </c>
      <c r="AO45" s="33">
        <f>D6L538C8-D6L538C18</f>
        <v>8.7051537129346102</v>
      </c>
      <c r="AP45" s="16" t="s">
        <v>31771</v>
      </c>
      <c r="AQ45" s="33">
        <f>CHOOSE(MIN(D6L538C9,RUN_YEARS),B7L805C2,B7L805C11,B7L805C20,B7L805C29,B7L805C38)</f>
        <v>95.079655590431187</v>
      </c>
      <c r="AR45" s="16" t="s">
        <v>31772</v>
      </c>
      <c r="AS45" s="33">
        <f>IF(D6L538C20=0,0,D6L538C18/D6L538C20)</f>
        <v>3.0228456977673471E-2</v>
      </c>
      <c r="AT45" s="16" t="s">
        <v>31773</v>
      </c>
      <c r="AU45" s="33">
        <f>IF(D6L538C5=0,0,D6L538C18/D6L538C5)</f>
        <v>0.12410594630149206</v>
      </c>
      <c r="AV45" s="16" t="s">
        <v>31774</v>
      </c>
      <c r="AW45" s="33">
        <f>CHOOSE(MIN(D6L538C9,RUN_YEARS),B7L805C1,B7L805C10,B7L805C19,B7L805C28,B7L805C37)</f>
        <v>287.97876515378135</v>
      </c>
      <c r="AX45" s="16" t="s">
        <v>31775</v>
      </c>
      <c r="AY45" s="33">
        <f>IF(D6L538C23=0,0,D6L538C19/D6L538C23)</f>
        <v>3.0228456977673464E-2</v>
      </c>
      <c r="AZ45" s="16" t="s">
        <v>31776</v>
      </c>
      <c r="BA45" s="33">
        <f>IF(D6L538C5=0,0,D6L538C19/D6L538C5)</f>
        <v>0.37589405369850792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0.12026277046142536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0.12026277046142536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4.8105108184570144E-2</v>
      </c>
      <c r="R46" s="16" t="s">
        <v>31780</v>
      </c>
      <c r="S46" s="15">
        <f>D6L539C5-D6L539C7</f>
        <v>7.2157662276855217E-2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4.5658859820632502E-2</v>
      </c>
      <c r="X46" s="16" t="s">
        <v>31782</v>
      </c>
      <c r="Y46" s="33">
        <f>D6L539C7-D6L539C10</f>
        <v>2.446248363937642E-3</v>
      </c>
      <c r="Z46" s="16" t="s">
        <v>31783</v>
      </c>
      <c r="AA46" s="33">
        <f>CHOOSE(MIN(D6L539C9,RUN_YEARS),B7L805C7,B7L805C16,B7L805C25,B7L805C34,B7L805C43)</f>
        <v>34125</v>
      </c>
      <c r="AB46" s="16" t="s">
        <v>31784</v>
      </c>
      <c r="AC46" s="33">
        <f>IF(D6L539C12=0,0,D6L539C10/D6L539C12)</f>
        <v>1.3379885661723811E-6</v>
      </c>
      <c r="AD46" s="16" t="s">
        <v>31785</v>
      </c>
      <c r="AE46" s="33">
        <f>IF(D6L539C5=0,0,D6L539C10/D6L539C5)</f>
        <v>0.37965913844698695</v>
      </c>
      <c r="AF46" s="16" t="s">
        <v>31786</v>
      </c>
      <c r="AG46" s="33">
        <f>CHOOSE(MIN(D6L539C9,RUN_YEARS),B7L805C5,B7L805C14,B7L805C23,B7L805C32,B7L805C41)</f>
        <v>703.19341969579727</v>
      </c>
      <c r="AH46" s="16" t="s">
        <v>31787</v>
      </c>
      <c r="AI46" s="33">
        <f>IF(D6L539C15=0,0,D6L539C11/D6L539C15)</f>
        <v>3.4787702720481845E-6</v>
      </c>
      <c r="AJ46" s="16" t="s">
        <v>31788</v>
      </c>
      <c r="AK46" s="33">
        <f>IF(D6L539C5=0,0,D6L539C11/D6L539C5)</f>
        <v>2.0340861553013061E-2</v>
      </c>
      <c r="AL46" s="16" t="s">
        <v>31789</v>
      </c>
      <c r="AM46" s="33">
        <f>D6L539C8*CHOOSE(MIN(D6L539C9,RUN_YEARS),B7L805C4,B7L805C13,B7L805C22,B7L805C31,B7L805C40)</f>
        <v>1.7910389919545185E-2</v>
      </c>
      <c r="AN46" s="16" t="s">
        <v>31790</v>
      </c>
      <c r="AO46" s="33">
        <f>D6L539C8-D6L539C18</f>
        <v>5.4247272357310028E-2</v>
      </c>
      <c r="AP46" s="16" t="s">
        <v>31791</v>
      </c>
      <c r="AQ46" s="33">
        <f>CHOOSE(MIN(D6L539C9,RUN_YEARS),B7L805C2,B7L805C11,B7L805C20,B7L805C29,B7L805C38)</f>
        <v>95.079655590431187</v>
      </c>
      <c r="AR46" s="16" t="s">
        <v>31792</v>
      </c>
      <c r="AS46" s="33">
        <f>IF(D6L539C20=0,0,D6L539C18/D6L539C20)</f>
        <v>1.8837247367298716E-4</v>
      </c>
      <c r="AT46" s="16" t="s">
        <v>31793</v>
      </c>
      <c r="AU46" s="33">
        <f>IF(D6L539C5=0,0,D6L539C18/D6L539C5)</f>
        <v>0.14892713556179046</v>
      </c>
      <c r="AV46" s="16" t="s">
        <v>31794</v>
      </c>
      <c r="AW46" s="33">
        <f>CHOOSE(MIN(D6L539C9,RUN_YEARS),B7L805C1,B7L805C10,B7L805C19,B7L805C28,B7L805C37)</f>
        <v>287.97876515378135</v>
      </c>
      <c r="AX46" s="16" t="s">
        <v>31795</v>
      </c>
      <c r="AY46" s="33">
        <f>IF(D6L539C23=0,0,D6L539C19/D6L539C23)</f>
        <v>1.8837247367298716E-4</v>
      </c>
      <c r="AZ46" s="16" t="s">
        <v>31796</v>
      </c>
      <c r="BA46" s="33">
        <f>IF(D6L539C5=0,0,D6L539C19/D6L539C5)</f>
        <v>0.45107286443820949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46.437322736069305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23.278792753265368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11.627370099586541</v>
      </c>
      <c r="R47" s="16" t="s">
        <v>31800</v>
      </c>
      <c r="S47" s="15">
        <f>SUM(D6L538C8:D6L539C8)</f>
        <v>11.651422653678825</v>
      </c>
      <c r="U47" s="21" t="str">
        <f>NULL_VALUE</f>
        <v>n/a</v>
      </c>
      <c r="V47" s="16" t="s">
        <v>31801</v>
      </c>
      <c r="W47" s="33">
        <f>SUM(D6L538C10:D6L539C10)</f>
        <v>11.036093286033205</v>
      </c>
      <c r="X47" s="16" t="s">
        <v>31802</v>
      </c>
      <c r="Y47" s="33">
        <f>SUM(D6L538C11:D6L539C11)</f>
        <v>0.59127681355333483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3.2340200105591813E-4</v>
      </c>
      <c r="AD47" s="16" t="s">
        <v>31804</v>
      </c>
      <c r="AE47" s="33">
        <f>IF(D6L540C5=0,0,D6L540C10/D6L540C5)</f>
        <v>0.47408357482306068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8.4084520274538732E-4</v>
      </c>
      <c r="AJ47" s="16" t="s">
        <v>31806</v>
      </c>
      <c r="AK47" s="33">
        <f>IF(D6L540C5=0,0,D6L540C11/D6L540C5)</f>
        <v>2.5399805729633258E-2</v>
      </c>
      <c r="AL47" s="16" t="s">
        <v>31807</v>
      </c>
      <c r="AM47" s="33">
        <f>SUM(D6L538C18:D6L539C18)</f>
        <v>2.8920216683869051</v>
      </c>
      <c r="AN47" s="16" t="s">
        <v>31808</v>
      </c>
      <c r="AO47" s="33">
        <f>SUM(D6L538C19:D6L539C19)</f>
        <v>8.7594009852919203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3.041682945134646E-2</v>
      </c>
      <c r="AT47" s="16" t="s">
        <v>31810</v>
      </c>
      <c r="AU47" s="33">
        <f>IF(D6L540C5=0,0,D6L540C18/D6L540C5)</f>
        <v>0.12423417739226339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3.0416829451346453E-2</v>
      </c>
      <c r="AZ47" s="16" t="s">
        <v>31812</v>
      </c>
      <c r="BA47" s="33">
        <f>IF(D6L540C5=0,0,D6L540C19/D6L540C5)</f>
        <v>0.37628244205504258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6940.3739528441693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6652.2538180084966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1325.5123984587178</v>
      </c>
      <c r="R48" s="16" t="s">
        <v>31817</v>
      </c>
      <c r="S48" s="15">
        <f>SUM(D6L528C8,D6L537C8,D6L540C8)</f>
        <v>5326.7414195497795</v>
      </c>
      <c r="U48" s="21" t="str">
        <f>NULL_VALUE</f>
        <v>n/a</v>
      </c>
      <c r="V48" s="16" t="s">
        <v>31818</v>
      </c>
      <c r="W48" s="33">
        <f>SUM(D6L528C10,D6L537C10,D6L540C10)</f>
        <v>1257.4314043300958</v>
      </c>
      <c r="X48" s="16" t="s">
        <v>31819</v>
      </c>
      <c r="Y48" s="33">
        <f>SUM(D6L528C11,D6L537C11,D6L540C11)</f>
        <v>68.08099412862191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3.6098408786611517E-2</v>
      </c>
      <c r="AD48" s="16" t="s">
        <v>31821</v>
      </c>
      <c r="AE48" s="33">
        <f>IF(D6L541C5=0,0,D6L541C10/D6L541C5)</f>
        <v>0.18902336542332002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9.3855862845189972E-2</v>
      </c>
      <c r="AJ48" s="16" t="s">
        <v>31823</v>
      </c>
      <c r="AK48" s="33">
        <f>IF(D6L541C5=0,0,D6L541C11/D6L541C5)</f>
        <v>1.0234274877533688E-2</v>
      </c>
      <c r="AL48" s="16" t="s">
        <v>31824</v>
      </c>
      <c r="AM48" s="33">
        <f>SUM(D6L528C18,D6L537C18,D6L540C18)</f>
        <v>1317.5046548484938</v>
      </c>
      <c r="AN48" s="16" t="s">
        <v>31825</v>
      </c>
      <c r="AO48" s="33">
        <f>SUM(D6L528C19,D6L537C19,D6L540C19)</f>
        <v>4009.2367647012852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13.827825095257712</v>
      </c>
      <c r="AT48" s="16" t="s">
        <v>31827</v>
      </c>
      <c r="AU48" s="33">
        <f>IF(D6L541C5=0,0,D6L541C18/D6L541C5)</f>
        <v>0.19805387630908508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13.82782509525771</v>
      </c>
      <c r="AZ48" s="16" t="s">
        <v>31829</v>
      </c>
      <c r="BA48" s="33">
        <f>IF(D6L541C5=0,0,D6L541C19/D6L541C5)</f>
        <v>0.6026884833900612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9262.389935666668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7965.6553446733342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3982.8276723366671</v>
      </c>
      <c r="R8" s="16" t="s">
        <v>31838</v>
      </c>
      <c r="S8" s="15">
        <f>D6L601C5-D6L601C7</f>
        <v>3982.8276723366671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3812.9362465601253</v>
      </c>
      <c r="X8" s="16" t="s">
        <v>31840</v>
      </c>
      <c r="Y8" s="33">
        <f>D6L601C7-D6L601C10</f>
        <v>169.89142577654184</v>
      </c>
      <c r="Z8" s="16" t="s">
        <v>31841</v>
      </c>
      <c r="AA8" s="33">
        <f>CHOOSE(MIN(D6L601C9,RUN_YEARS),B7L806C7,B7L806C16,B7L806C25,B7L806C34,B7L806C43)</f>
        <v>114607</v>
      </c>
      <c r="AB8" s="16" t="s">
        <v>31842</v>
      </c>
      <c r="AC8" s="33">
        <f>IF(D6L601C12=0,0,D6L601C10/D6L601C12)</f>
        <v>3.3269662817804545E-2</v>
      </c>
      <c r="AD8" s="16" t="s">
        <v>31843</v>
      </c>
      <c r="AE8" s="33">
        <f>IF(D6L601C5=0,0,D6L601C10/D6L601C5)</f>
        <v>0.47867200896532025</v>
      </c>
      <c r="AF8" s="16" t="s">
        <v>31844</v>
      </c>
      <c r="AG8" s="33">
        <f>CHOOSE(MIN(D6L601C9,RUN_YEARS),B7L806C5,B7L806C14,B7L806C23,B7L806C32,B7L806C41)</f>
        <v>1964.0372199062981</v>
      </c>
      <c r="AH8" s="16" t="s">
        <v>31845</v>
      </c>
      <c r="AI8" s="33">
        <f>IF(D6L601C15=0,0,D6L601C11/D6L601C15)</f>
        <v>8.6501123326291729E-2</v>
      </c>
      <c r="AJ8" s="16" t="s">
        <v>31846</v>
      </c>
      <c r="AK8" s="33">
        <f>IF(D6L601C5=0,0,D6L601C11/D6L601C5)</f>
        <v>2.1327991034679767E-2</v>
      </c>
      <c r="AL8" s="16" t="s">
        <v>31847</v>
      </c>
      <c r="AM8" s="33">
        <f>D6L601C8*CHOOSE(MIN(D6L601C9,RUN_YEARS),B7L806C4,B7L806C13,B7L806C22,B7L806C31,B7L806C40)</f>
        <v>1080.5209352195961</v>
      </c>
      <c r="AN8" s="16" t="s">
        <v>31848</v>
      </c>
      <c r="AO8" s="33">
        <f>D6L601C8-D6L601C18</f>
        <v>2902.306737117071</v>
      </c>
      <c r="AP8" s="16" t="s">
        <v>31849</v>
      </c>
      <c r="AQ8" s="33">
        <f>CHOOSE(MIN(D6L601C9,RUN_YEARS),B7L806C2,B7L806C11,B7L806C20,B7L806C29,B7L806C38)</f>
        <v>297.1496487963372</v>
      </c>
      <c r="AR8" s="16" t="s">
        <v>31850</v>
      </c>
      <c r="AS8" s="33">
        <f>IF(D6L601C20=0,0,D6L601C18/D6L601C20)</f>
        <v>3.6362854191363092</v>
      </c>
      <c r="AT8" s="16" t="s">
        <v>31851</v>
      </c>
      <c r="AU8" s="33">
        <f>IF(D6L601C5=0,0,D6L601C18/D6L601C5)</f>
        <v>0.13564746257094148</v>
      </c>
      <c r="AV8" s="16" t="s">
        <v>31852</v>
      </c>
      <c r="AW8" s="33">
        <f>CHOOSE(MIN(D6L601C9,RUN_YEARS),B7L806C1,B7L806C10,B7L806C19,B7L806C28,B7L806C37)</f>
        <v>798.15152073690274</v>
      </c>
      <c r="AX8" s="16" t="s">
        <v>31853</v>
      </c>
      <c r="AY8" s="33">
        <f>IF(D6L601C23=0,0,D6L601C19/D6L601C23)</f>
        <v>3.6362854191363092</v>
      </c>
      <c r="AZ8" s="16" t="s">
        <v>31854</v>
      </c>
      <c r="BA8" s="33">
        <f>IF(D6L601C5=0,0,D6L601C19/D6L601C5)</f>
        <v>0.36435253742905849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0.17896467135929367</v>
      </c>
      <c r="J9" s="16" t="s">
        <v>31875</v>
      </c>
      <c r="K9" s="21">
        <f>IF(FLOW_THRU_100PCT="Y",1,INDEX(VariabilityMatrix,D6L602C1,D6L602C9))</f>
        <v>0.5109438615621078</v>
      </c>
      <c r="L9" s="16" t="s">
        <v>31855</v>
      </c>
      <c r="M9" s="15">
        <f>IF(D6L602C2&lt;&gt;0,D6L602C2*D6L602C4,D6L602C3*D6L602C4)</f>
        <v>9.144090026751106E-2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4.572045013375553E-2</v>
      </c>
      <c r="R9" s="16" t="s">
        <v>31857</v>
      </c>
      <c r="S9" s="15">
        <f>D6L602C5-D6L602C7</f>
        <v>4.572045013375553E-2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4.3660264806751128E-2</v>
      </c>
      <c r="X9" s="16" t="s">
        <v>31859</v>
      </c>
      <c r="Y9" s="33">
        <f>D6L602C7-D6L602C10</f>
        <v>2.0601853270044018E-3</v>
      </c>
      <c r="Z9" s="16" t="s">
        <v>31860</v>
      </c>
      <c r="AA9" s="33">
        <f>CHOOSE(MIN(D6L602C9,RUN_YEARS),B7L806C7,B7L806C16,B7L806C25,B7L806C34,B7L806C43)</f>
        <v>105173.4</v>
      </c>
      <c r="AB9" s="16" t="s">
        <v>31861</v>
      </c>
      <c r="AC9" s="33">
        <f>IF(D6L602C12=0,0,D6L602C10/D6L602C12)</f>
        <v>4.1512649402559138E-7</v>
      </c>
      <c r="AD9" s="16" t="s">
        <v>31862</v>
      </c>
      <c r="AE9" s="33">
        <f>IF(D6L602C5=0,0,D6L602C10/D6L602C5)</f>
        <v>0.47746976111371048</v>
      </c>
      <c r="AF9" s="16" t="s">
        <v>31863</v>
      </c>
      <c r="AG9" s="33">
        <f>CHOOSE(MIN(D6L602C9,RUN_YEARS),B7L806C5,B7L806C14,B7L806C23,B7L806C32,B7L806C41)</f>
        <v>1908.7651193756901</v>
      </c>
      <c r="AH9" s="16" t="s">
        <v>31864</v>
      </c>
      <c r="AI9" s="33">
        <f>IF(D6L602C15=0,0,D6L602C11/D6L602C15)</f>
        <v>1.0793288844665381E-6</v>
      </c>
      <c r="AJ9" s="16" t="s">
        <v>31865</v>
      </c>
      <c r="AK9" s="33">
        <f>IF(D6L602C5=0,0,D6L602C11/D6L602C5)</f>
        <v>2.2530238886289546E-2</v>
      </c>
      <c r="AL9" s="16" t="s">
        <v>31866</v>
      </c>
      <c r="AM9" s="33">
        <f>D6L602C8*CHOOSE(MIN(D6L602C9,RUN_YEARS),B7L806C4,B7L806C13,B7L806C22,B7L806C31,B7L806C40)</f>
        <v>1.1565515691414386E-2</v>
      </c>
      <c r="AN9" s="16" t="s">
        <v>31867</v>
      </c>
      <c r="AO9" s="33">
        <f>D6L602C8-D6L602C18</f>
        <v>3.4154934442341148E-2</v>
      </c>
      <c r="AP9" s="16" t="s">
        <v>31868</v>
      </c>
      <c r="AQ9" s="33">
        <f>CHOOSE(MIN(D6L602C9,RUN_YEARS),B7L806C2,B7L806C11,B7L806C20,B7L806C29,B7L806C38)</f>
        <v>257.77775957410955</v>
      </c>
      <c r="AR9" s="16" t="s">
        <v>31869</v>
      </c>
      <c r="AS9" s="33">
        <f>IF(D6L602C20=0,0,D6L602C18/D6L602C20)</f>
        <v>4.4866227833318448E-5</v>
      </c>
      <c r="AT9" s="16" t="s">
        <v>31870</v>
      </c>
      <c r="AU9" s="33">
        <f>IF(D6L602C5=0,0,D6L602C18/D6L602C5)</f>
        <v>0.12648077236312613</v>
      </c>
      <c r="AV9" s="16" t="s">
        <v>31871</v>
      </c>
      <c r="AW9" s="33">
        <f>CHOOSE(MIN(D6L602C9,RUN_YEARS),B7L806C1,B7L806C10,B7L806C19,B7L806C28,B7L806C37)</f>
        <v>761.26155667085277</v>
      </c>
      <c r="AX9" s="16" t="s">
        <v>31872</v>
      </c>
      <c r="AY9" s="33">
        <f>IF(D6L602C23=0,0,D6L602C19/D6L602C23)</f>
        <v>4.4866227833318455E-5</v>
      </c>
      <c r="AZ9" s="16" t="s">
        <v>31873</v>
      </c>
      <c r="BA9" s="33">
        <f>IF(D6L602C5=0,0,D6L602C19/D6L602C5)</f>
        <v>0.3735192276368739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5.2959714608068207E-3</v>
      </c>
      <c r="J10" s="16" t="s">
        <v>31896</v>
      </c>
      <c r="K10" s="21">
        <f>IF(FLOW_THRU_100PCT="Y",1,INDEX(VariabilityMatrix,D6L603C1,D6L603C9))</f>
        <v>0.5109438615621078</v>
      </c>
      <c r="L10" s="16" t="s">
        <v>31876</v>
      </c>
      <c r="M10" s="15">
        <f>IF(D6L603C2&lt;&gt;0,D6L603C2*D6L603C4,D6L603C3*D6L603C4)</f>
        <v>2.7059441089073541E-3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1.3529720544536771E-3</v>
      </c>
      <c r="R10" s="16" t="s">
        <v>31878</v>
      </c>
      <c r="S10" s="15">
        <f>D6L603C5-D6L603C7</f>
        <v>1.3529720544536771E-3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1.2920064872670464E-3</v>
      </c>
      <c r="X10" s="16" t="s">
        <v>31880</v>
      </c>
      <c r="Y10" s="33">
        <f>D6L603C7-D6L603C10</f>
        <v>6.0965567186630626E-5</v>
      </c>
      <c r="Z10" s="16" t="s">
        <v>31881</v>
      </c>
      <c r="AA10" s="33">
        <f>CHOOSE(MIN(D6L603C9,RUN_YEARS),B7L806C7,B7L806C16,B7L806C25,B7L806C34,B7L806C43)</f>
        <v>105173.4</v>
      </c>
      <c r="AB10" s="16" t="s">
        <v>31882</v>
      </c>
      <c r="AC10" s="33">
        <f>IF(D6L603C12=0,0,D6L603C10/D6L603C12)</f>
        <v>1.2284536653441332E-8</v>
      </c>
      <c r="AD10" s="16" t="s">
        <v>31883</v>
      </c>
      <c r="AE10" s="33">
        <f>IF(D6L603C5=0,0,D6L603C10/D6L603C5)</f>
        <v>0.47746976111371042</v>
      </c>
      <c r="AF10" s="16" t="s">
        <v>31884</v>
      </c>
      <c r="AG10" s="33">
        <f>CHOOSE(MIN(D6L603C9,RUN_YEARS),B7L806C5,B7L806C14,B7L806C23,B7L806C32,B7L806C41)</f>
        <v>1908.7651193756901</v>
      </c>
      <c r="AH10" s="16" t="s">
        <v>31885</v>
      </c>
      <c r="AI10" s="33">
        <f>IF(D6L603C15=0,0,D6L603C11/D6L603C15)</f>
        <v>3.1939795298947498E-8</v>
      </c>
      <c r="AJ10" s="16" t="s">
        <v>31886</v>
      </c>
      <c r="AK10" s="33">
        <f>IF(D6L603C5=0,0,D6L603C11/D6L603C5)</f>
        <v>2.253023888628956E-2</v>
      </c>
      <c r="AL10" s="16" t="s">
        <v>31887</v>
      </c>
      <c r="AM10" s="33">
        <f>D6L603C8*CHOOSE(MIN(D6L603C9,RUN_YEARS),B7L806C4,B7L806C13,B7L806C22,B7L806C31,B7L806C40)</f>
        <v>3.4224990086605323E-4</v>
      </c>
      <c r="AN10" s="16" t="s">
        <v>31888</v>
      </c>
      <c r="AO10" s="33">
        <f>D6L603C8-D6L603C18</f>
        <v>1.0107221535876239E-3</v>
      </c>
      <c r="AP10" s="16" t="s">
        <v>31889</v>
      </c>
      <c r="AQ10" s="33">
        <f>CHOOSE(MIN(D6L603C9,RUN_YEARS),B7L806C2,B7L806C11,B7L806C20,B7L806C29,B7L806C38)</f>
        <v>257.77775957410955</v>
      </c>
      <c r="AR10" s="16" t="s">
        <v>31890</v>
      </c>
      <c r="AS10" s="33">
        <f>IF(D6L603C20=0,0,D6L603C18/D6L603C20)</f>
        <v>1.3276936747045412E-6</v>
      </c>
      <c r="AT10" s="16" t="s">
        <v>31891</v>
      </c>
      <c r="AU10" s="33">
        <f>IF(D6L603C5=0,0,D6L603C18/D6L603C5)</f>
        <v>0.12648077236312613</v>
      </c>
      <c r="AV10" s="16" t="s">
        <v>31892</v>
      </c>
      <c r="AW10" s="33">
        <f>CHOOSE(MIN(D6L603C9,RUN_YEARS),B7L806C1,B7L806C10,B7L806C19,B7L806C28,B7L806C37)</f>
        <v>761.26155667085277</v>
      </c>
      <c r="AX10" s="16" t="s">
        <v>31893</v>
      </c>
      <c r="AY10" s="33">
        <f>IF(D6L603C23=0,0,D6L603C19/D6L603C23)</f>
        <v>1.3276936747045412E-6</v>
      </c>
      <c r="AZ10" s="16" t="s">
        <v>31894</v>
      </c>
      <c r="BA10" s="33">
        <f>IF(D6L603C5=0,0,D6L603C19/D6L603C5)</f>
        <v>0.3735192276368739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8.6929675418442376E-2</v>
      </c>
      <c r="J11" s="16" t="s">
        <v>31917</v>
      </c>
      <c r="K11" s="21">
        <f>IF(FLOW_THRU_100PCT="Y",1,INDEX(VariabilityMatrix,D6L604C1,D6L604C9))</f>
        <v>0.50879836210622409</v>
      </c>
      <c r="L11" s="16" t="s">
        <v>31897</v>
      </c>
      <c r="M11" s="15">
        <f>IF(D6L604C2&lt;&gt;0,D6L604C2*D6L604C4,D6L604C3*D6L604C4)</f>
        <v>4.4229676471329173E-2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2.2114838235664586E-2</v>
      </c>
      <c r="R11" s="16" t="s">
        <v>31899</v>
      </c>
      <c r="S11" s="15">
        <f>D6L604C5-D6L604C7</f>
        <v>2.2114838235664586E-2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2.1198531248537551E-2</v>
      </c>
      <c r="X11" s="16" t="s">
        <v>31901</v>
      </c>
      <c r="Y11" s="33">
        <f>D6L604C7-D6L604C10</f>
        <v>9.1630698712703504E-4</v>
      </c>
      <c r="Z11" s="16" t="s">
        <v>31902</v>
      </c>
      <c r="AA11" s="33">
        <f>CHOOSE(MIN(D6L604C9,RUN_YEARS),B7L806C7,B7L806C16,B7L806C25,B7L806C34,B7L806C43)</f>
        <v>126861</v>
      </c>
      <c r="AB11" s="16" t="s">
        <v>31903</v>
      </c>
      <c r="AC11" s="33">
        <f>IF(D6L604C12=0,0,D6L604C10/D6L604C12)</f>
        <v>1.6710045836417459E-7</v>
      </c>
      <c r="AD11" s="16" t="s">
        <v>31904</v>
      </c>
      <c r="AE11" s="33">
        <f>IF(D6L604C5=0,0,D6L604C10/D6L604C5)</f>
        <v>0.47928298237223127</v>
      </c>
      <c r="AF11" s="16" t="s">
        <v>31905</v>
      </c>
      <c r="AG11" s="33">
        <f>CHOOSE(MIN(D6L604C9,RUN_YEARS),B7L806C5,B7L806C14,B7L806C23,B7L806C32,B7L806C41)</f>
        <v>2109.0652157970862</v>
      </c>
      <c r="AH11" s="16" t="s">
        <v>31906</v>
      </c>
      <c r="AI11" s="33">
        <f>IF(D6L604C15=0,0,D6L604C11/D6L604C15)</f>
        <v>4.3446119174685263E-7</v>
      </c>
      <c r="AJ11" s="16" t="s">
        <v>31907</v>
      </c>
      <c r="AK11" s="33">
        <f>IF(D6L604C5=0,0,D6L604C11/D6L604C5)</f>
        <v>2.0717017627768747E-2</v>
      </c>
      <c r="AL11" s="16" t="s">
        <v>31908</v>
      </c>
      <c r="AM11" s="33">
        <f>D6L604C8*CHOOSE(MIN(D6L604C9,RUN_YEARS),B7L806C4,B7L806C13,B7L806C22,B7L806C31,B7L806C40)</f>
        <v>6.4828951597971068E-3</v>
      </c>
      <c r="AN11" s="16" t="s">
        <v>31909</v>
      </c>
      <c r="AO11" s="33">
        <f>D6L604C8-D6L604C18</f>
        <v>1.5631943075867481E-2</v>
      </c>
      <c r="AP11" s="16" t="s">
        <v>31910</v>
      </c>
      <c r="AQ11" s="33">
        <f>CHOOSE(MIN(D6L604C9,RUN_YEARS),B7L806C2,B7L806C11,B7L806C20,B7L806C29,B7L806C38)</f>
        <v>353.46227656725836</v>
      </c>
      <c r="AR11" s="16" t="s">
        <v>31911</v>
      </c>
      <c r="AS11" s="33">
        <f>IF(D6L604C20=0,0,D6L604C18/D6L604C20)</f>
        <v>1.8341123196391547E-5</v>
      </c>
      <c r="AT11" s="16" t="s">
        <v>31912</v>
      </c>
      <c r="AU11" s="33">
        <f>IF(D6L604C5=0,0,D6L604C18/D6L604C5)</f>
        <v>0.14657342483613889</v>
      </c>
      <c r="AV11" s="16" t="s">
        <v>31913</v>
      </c>
      <c r="AW11" s="33">
        <f>CHOOSE(MIN(D6L604C9,RUN_YEARS),B7L806C1,B7L806C10,B7L806C19,B7L806C28,B7L806C37)</f>
        <v>852.28930139583395</v>
      </c>
      <c r="AX11" s="16" t="s">
        <v>31914</v>
      </c>
      <c r="AY11" s="33">
        <f>IF(D6L604C23=0,0,D6L604C19/D6L604C23)</f>
        <v>1.8341123196391554E-5</v>
      </c>
      <c r="AZ11" s="16" t="s">
        <v>31915</v>
      </c>
      <c r="BA11" s="33">
        <f>IF(D6L604C5=0,0,D6L604C19/D6L604C5)</f>
        <v>0.35342657516386117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0.73258294514175559</v>
      </c>
      <c r="J12" s="16" t="s">
        <v>31938</v>
      </c>
      <c r="K12" s="21">
        <f>IF(FLOW_THRU_100PCT="Y",1,INDEX(VariabilityMatrix,D6L605C1,D6L605C9))</f>
        <v>0.28093159778296917</v>
      </c>
      <c r="L12" s="16" t="s">
        <v>31918</v>
      </c>
      <c r="M12" s="15">
        <f>IF(D6L605C2&lt;&gt;0,D6L605C2*D6L605C4,D6L605C3*D6L605C4)</f>
        <v>0.20580569728722664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0.10290284864361332</v>
      </c>
      <c r="R12" s="16" t="s">
        <v>31920</v>
      </c>
      <c r="S12" s="15">
        <f>D6L605C5-D6L605C7</f>
        <v>0.10290284864361332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9.8265997119572707E-2</v>
      </c>
      <c r="X12" s="16" t="s">
        <v>31922</v>
      </c>
      <c r="Y12" s="33">
        <f>D6L605C7-D6L605C10</f>
        <v>4.6368515240406138E-3</v>
      </c>
      <c r="Z12" s="16" t="s">
        <v>31923</v>
      </c>
      <c r="AA12" s="33">
        <f>CHOOSE(MIN(D6L605C9,RUN_YEARS),B7L806C7,B7L806C16,B7L806C25,B7L806C34,B7L806C43)</f>
        <v>105173.4</v>
      </c>
      <c r="AB12" s="16" t="s">
        <v>31924</v>
      </c>
      <c r="AC12" s="33">
        <f>IF(D6L605C12=0,0,D6L605C10/D6L605C12)</f>
        <v>9.3432367042971622E-7</v>
      </c>
      <c r="AD12" s="16" t="s">
        <v>31925</v>
      </c>
      <c r="AE12" s="33">
        <f>IF(D6L605C5=0,0,D6L605C10/D6L605C5)</f>
        <v>0.47746976111371042</v>
      </c>
      <c r="AF12" s="16" t="s">
        <v>31926</v>
      </c>
      <c r="AG12" s="33">
        <f>CHOOSE(MIN(D6L605C9,RUN_YEARS),B7L806C5,B7L806C14,B7L806C23,B7L806C32,B7L806C41)</f>
        <v>1908.7651193756901</v>
      </c>
      <c r="AH12" s="16" t="s">
        <v>31927</v>
      </c>
      <c r="AI12" s="33">
        <f>IF(D6L605C15=0,0,D6L605C11/D6L605C15)</f>
        <v>2.4292415431172658E-6</v>
      </c>
      <c r="AJ12" s="16" t="s">
        <v>31928</v>
      </c>
      <c r="AK12" s="33">
        <f>IF(D6L605C5=0,0,D6L605C11/D6L605C5)</f>
        <v>2.2530238886289571E-2</v>
      </c>
      <c r="AL12" s="16" t="s">
        <v>31929</v>
      </c>
      <c r="AM12" s="33">
        <f>D6L605C8*CHOOSE(MIN(D6L605C9,RUN_YEARS),B7L806C4,B7L806C13,B7L806C22,B7L806C31,B7L806C40)</f>
        <v>2.6030463549620159E-2</v>
      </c>
      <c r="AN12" s="16" t="s">
        <v>31930</v>
      </c>
      <c r="AO12" s="33">
        <f>D6L605C8-D6L605C18</f>
        <v>7.6872385093993162E-2</v>
      </c>
      <c r="AP12" s="16" t="s">
        <v>31931</v>
      </c>
      <c r="AQ12" s="33">
        <f>CHOOSE(MIN(D6L605C9,RUN_YEARS),B7L806C2,B7L806C11,B7L806C20,B7L806C29,B7L806C38)</f>
        <v>257.77775957410955</v>
      </c>
      <c r="AR12" s="16" t="s">
        <v>31932</v>
      </c>
      <c r="AS12" s="33">
        <f>IF(D6L605C20=0,0,D6L605C18/D6L605C20)</f>
        <v>1.0098025365968997E-4</v>
      </c>
      <c r="AT12" s="16" t="s">
        <v>31933</v>
      </c>
      <c r="AU12" s="33">
        <f>IF(D6L605C5=0,0,D6L605C18/D6L605C5)</f>
        <v>0.12648077236312613</v>
      </c>
      <c r="AV12" s="16" t="s">
        <v>31934</v>
      </c>
      <c r="AW12" s="33">
        <f>CHOOSE(MIN(D6L605C9,RUN_YEARS),B7L806C1,B7L806C10,B7L806C19,B7L806C28,B7L806C37)</f>
        <v>761.26155667085277</v>
      </c>
      <c r="AX12" s="16" t="s">
        <v>31935</v>
      </c>
      <c r="AY12" s="33">
        <f>IF(D6L605C23=0,0,D6L605C19/D6L605C23)</f>
        <v>1.0098025365968997E-4</v>
      </c>
      <c r="AZ12" s="16" t="s">
        <v>31936</v>
      </c>
      <c r="BA12" s="33">
        <f>IF(D6L605C5=0,0,D6L605C19/D6L605C5)</f>
        <v>0.37351922763687384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0.28465403150365187</v>
      </c>
      <c r="J13" s="16" t="s">
        <v>31959</v>
      </c>
      <c r="K13" s="21">
        <f>IF(FLOW_THRU_100PCT="Y",1,INDEX(VariabilityMatrix,D6L606C1,D6L606C9))</f>
        <v>0.5109438615621078</v>
      </c>
      <c r="L13" s="16" t="s">
        <v>31939</v>
      </c>
      <c r="M13" s="15">
        <f>IF(D6L606C2&lt;&gt;0,D6L606C2*D6L606C4,D6L606C3*D6L606C4)</f>
        <v>0.14544223006569779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7.2721115032848893E-2</v>
      </c>
      <c r="R13" s="16" t="s">
        <v>31941</v>
      </c>
      <c r="S13" s="15">
        <f>D6L606C5-D6L606C7</f>
        <v>7.2721115032848893E-2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6.9444266845314032E-2</v>
      </c>
      <c r="X13" s="16" t="s">
        <v>31943</v>
      </c>
      <c r="Y13" s="33">
        <f>D6L606C7-D6L606C10</f>
        <v>3.2768481875348615E-3</v>
      </c>
      <c r="Z13" s="16" t="s">
        <v>31944</v>
      </c>
      <c r="AA13" s="33">
        <f>CHOOSE(MIN(D6L606C9,RUN_YEARS),B7L806C7,B7L806C16,B7L806C25,B7L806C34,B7L806C43)</f>
        <v>105173.4</v>
      </c>
      <c r="AB13" s="16" t="s">
        <v>31945</v>
      </c>
      <c r="AC13" s="33">
        <f>IF(D6L606C12=0,0,D6L606C10/D6L606C12)</f>
        <v>6.6028355882109005E-7</v>
      </c>
      <c r="AD13" s="16" t="s">
        <v>31946</v>
      </c>
      <c r="AE13" s="33">
        <f>IF(D6L606C5=0,0,D6L606C10/D6L606C5)</f>
        <v>0.47746976111371042</v>
      </c>
      <c r="AF13" s="16" t="s">
        <v>31947</v>
      </c>
      <c r="AG13" s="33">
        <f>CHOOSE(MIN(D6L606C9,RUN_YEARS),B7L806C5,B7L806C14,B7L806C23,B7L806C32,B7L806C41)</f>
        <v>1908.7651193756901</v>
      </c>
      <c r="AH13" s="16" t="s">
        <v>31948</v>
      </c>
      <c r="AI13" s="33">
        <f>IF(D6L606C15=0,0,D6L606C11/D6L606C15)</f>
        <v>1.7167372529348385E-6</v>
      </c>
      <c r="AJ13" s="16" t="s">
        <v>31949</v>
      </c>
      <c r="AK13" s="33">
        <f>IF(D6L606C5=0,0,D6L606C11/D6L606C5)</f>
        <v>2.2530238886289591E-2</v>
      </c>
      <c r="AL13" s="16" t="s">
        <v>31950</v>
      </c>
      <c r="AM13" s="33">
        <f>D6L606C8*CHOOSE(MIN(D6L606C9,RUN_YEARS),B7L806C4,B7L806C13,B7L806C22,B7L806C31,B7L806C40)</f>
        <v>1.839564559292494E-2</v>
      </c>
      <c r="AN13" s="16" t="s">
        <v>31951</v>
      </c>
      <c r="AO13" s="33">
        <f>D6L606C8-D6L606C18</f>
        <v>5.4325469439923953E-2</v>
      </c>
      <c r="AP13" s="16" t="s">
        <v>31952</v>
      </c>
      <c r="AQ13" s="33">
        <f>CHOOSE(MIN(D6L606C9,RUN_YEARS),B7L806C2,B7L806C11,B7L806C20,B7L806C29,B7L806C38)</f>
        <v>257.77775957410955</v>
      </c>
      <c r="AR13" s="16" t="s">
        <v>31953</v>
      </c>
      <c r="AS13" s="33">
        <f>IF(D6L606C20=0,0,D6L606C18/D6L606C20)</f>
        <v>7.136242328786438E-5</v>
      </c>
      <c r="AT13" s="16" t="s">
        <v>31954</v>
      </c>
      <c r="AU13" s="33">
        <f>IF(D6L606C5=0,0,D6L606C18/D6L606C5)</f>
        <v>0.12648077236312613</v>
      </c>
      <c r="AV13" s="16" t="s">
        <v>31955</v>
      </c>
      <c r="AW13" s="33">
        <f>CHOOSE(MIN(D6L606C9,RUN_YEARS),B7L806C1,B7L806C10,B7L806C19,B7L806C28,B7L806C37)</f>
        <v>761.26155667085277</v>
      </c>
      <c r="AX13" s="16" t="s">
        <v>31956</v>
      </c>
      <c r="AY13" s="33">
        <f>IF(D6L606C23=0,0,D6L606C19/D6L606C23)</f>
        <v>7.136242328786438E-5</v>
      </c>
      <c r="AZ13" s="16" t="s">
        <v>31957</v>
      </c>
      <c r="BA13" s="33">
        <f>IF(D6L606C5=0,0,D6L606C19/D6L606C5)</f>
        <v>0.3735192276368739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5.2463647140223675E-2</v>
      </c>
      <c r="J14" s="16" t="s">
        <v>31980</v>
      </c>
      <c r="K14" s="21">
        <f>IF(FLOW_THRU_100PCT="Y",1,INDEX(VariabilityMatrix,D6L607C1,D6L607C9))</f>
        <v>0.50879836210622409</v>
      </c>
      <c r="L14" s="16" t="s">
        <v>31960</v>
      </c>
      <c r="M14" s="15">
        <f>IF(D6L607C2&lt;&gt;0,D6L607C2*D6L607C4,D6L607C3*D6L607C4)</f>
        <v>2.6693417735064694E-2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1.3346708867532347E-2</v>
      </c>
      <c r="R14" s="16" t="s">
        <v>31962</v>
      </c>
      <c r="S14" s="15">
        <f>D6L607C5-D6L607C7</f>
        <v>1.3346708867532347E-2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1.2793700861769616E-2</v>
      </c>
      <c r="X14" s="16" t="s">
        <v>31964</v>
      </c>
      <c r="Y14" s="33">
        <f>D6L607C7-D6L607C10</f>
        <v>5.5300800576273124E-4</v>
      </c>
      <c r="Z14" s="16" t="s">
        <v>31965</v>
      </c>
      <c r="AA14" s="33">
        <f>CHOOSE(MIN(D6L607C9,RUN_YEARS),B7L806C7,B7L806C16,B7L806C25,B7L806C34,B7L806C43)</f>
        <v>126861</v>
      </c>
      <c r="AB14" s="16" t="s">
        <v>31966</v>
      </c>
      <c r="AC14" s="33">
        <f>IF(D6L607C12=0,0,D6L607C10/D6L607C12)</f>
        <v>1.0084817920219466E-7</v>
      </c>
      <c r="AD14" s="16" t="s">
        <v>31967</v>
      </c>
      <c r="AE14" s="33">
        <f>IF(D6L607C5=0,0,D6L607C10/D6L607C5)</f>
        <v>0.47928298237223121</v>
      </c>
      <c r="AF14" s="16" t="s">
        <v>31968</v>
      </c>
      <c r="AG14" s="33">
        <f>CHOOSE(MIN(D6L607C9,RUN_YEARS),B7L806C5,B7L806C14,B7L806C23,B7L806C32,B7L806C41)</f>
        <v>2109.0652157970862</v>
      </c>
      <c r="AH14" s="16" t="s">
        <v>31969</v>
      </c>
      <c r="AI14" s="33">
        <f>IF(D6L607C15=0,0,D6L607C11/D6L607C15)</f>
        <v>2.6220526592570589E-7</v>
      </c>
      <c r="AJ14" s="16" t="s">
        <v>31970</v>
      </c>
      <c r="AK14" s="33">
        <f>IF(D6L607C5=0,0,D6L607C11/D6L607C5)</f>
        <v>2.0717017627768786E-2</v>
      </c>
      <c r="AL14" s="16" t="s">
        <v>31971</v>
      </c>
      <c r="AM14" s="33">
        <f>D6L607C8*CHOOSE(MIN(D6L607C9,RUN_YEARS),B7L806C4,B7L806C13,B7L806C22,B7L806C31,B7L806C40)</f>
        <v>3.9125456580101619E-3</v>
      </c>
      <c r="AN14" s="16" t="s">
        <v>31972</v>
      </c>
      <c r="AO14" s="33">
        <f>D6L607C8-D6L607C18</f>
        <v>9.4341632095221849E-3</v>
      </c>
      <c r="AP14" s="16" t="s">
        <v>31973</v>
      </c>
      <c r="AQ14" s="33">
        <f>CHOOSE(MIN(D6L607C9,RUN_YEARS),B7L806C2,B7L806C11,B7L806C20,B7L806C29,B7L806C38)</f>
        <v>353.46227656725836</v>
      </c>
      <c r="AR14" s="16" t="s">
        <v>31974</v>
      </c>
      <c r="AS14" s="33">
        <f>IF(D6L607C20=0,0,D6L607C18/D6L607C20)</f>
        <v>1.106920290337027E-5</v>
      </c>
      <c r="AT14" s="16" t="s">
        <v>31975</v>
      </c>
      <c r="AU14" s="33">
        <f>IF(D6L607C5=0,0,D6L607C18/D6L607C5)</f>
        <v>0.14657342483613889</v>
      </c>
      <c r="AV14" s="16" t="s">
        <v>31976</v>
      </c>
      <c r="AW14" s="33">
        <f>CHOOSE(MIN(D6L607C9,RUN_YEARS),B7L806C1,B7L806C10,B7L806C19,B7L806C28,B7L806C37)</f>
        <v>852.28930139583395</v>
      </c>
      <c r="AX14" s="16" t="s">
        <v>31977</v>
      </c>
      <c r="AY14" s="33">
        <f>IF(D6L607C23=0,0,D6L607C19/D6L607C23)</f>
        <v>1.106920290337027E-5</v>
      </c>
      <c r="AZ14" s="16" t="s">
        <v>31978</v>
      </c>
      <c r="BA14" s="33">
        <f>IF(D6L607C5=0,0,D6L607C19/D6L607C5)</f>
        <v>0.35342657516386111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1.1880781078839893E-2</v>
      </c>
      <c r="J15" s="16" t="s">
        <v>32001</v>
      </c>
      <c r="K15" s="21">
        <f>IF(FLOW_THRU_100PCT="Y",1,INDEX(VariabilityMatrix,D6L608C1,D6L608C9))</f>
        <v>0.50879836210622409</v>
      </c>
      <c r="L15" s="16" t="s">
        <v>31981</v>
      </c>
      <c r="M15" s="15">
        <f>IF(D6L608C2&lt;&gt;0,D6L608C2*D6L608C4,D6L608C3*D6L608C4)</f>
        <v>6.0449219534563555E-3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3.0224609767281778E-3</v>
      </c>
      <c r="R15" s="16" t="s">
        <v>31983</v>
      </c>
      <c r="S15" s="15">
        <f>D6L608C5-D6L608C7</f>
        <v>3.0224609767281778E-3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2.8972282220599359E-3</v>
      </c>
      <c r="X15" s="16" t="s">
        <v>31985</v>
      </c>
      <c r="Y15" s="33">
        <f>D6L608C7-D6L608C10</f>
        <v>1.2523275466824182E-4</v>
      </c>
      <c r="Z15" s="16" t="s">
        <v>31986</v>
      </c>
      <c r="AA15" s="33">
        <f>CHOOSE(MIN(D6L608C9,RUN_YEARS),B7L806C7,B7L806C16,B7L806C25,B7L806C34,B7L806C43)</f>
        <v>126861</v>
      </c>
      <c r="AB15" s="16" t="s">
        <v>31987</v>
      </c>
      <c r="AC15" s="33">
        <f>IF(D6L608C12=0,0,D6L608C10/D6L608C12)</f>
        <v>2.2837816366416282E-8</v>
      </c>
      <c r="AD15" s="16" t="s">
        <v>31988</v>
      </c>
      <c r="AE15" s="33">
        <f>IF(D6L608C5=0,0,D6L608C10/D6L608C5)</f>
        <v>0.47928298237223121</v>
      </c>
      <c r="AF15" s="16" t="s">
        <v>31989</v>
      </c>
      <c r="AG15" s="33">
        <f>CHOOSE(MIN(D6L608C9,RUN_YEARS),B7L806C5,B7L806C14,B7L806C23,B7L806C32,B7L806C41)</f>
        <v>2109.0652157970862</v>
      </c>
      <c r="AH15" s="16" t="s">
        <v>31990</v>
      </c>
      <c r="AI15" s="33">
        <f>IF(D6L608C15=0,0,D6L608C11/D6L608C15)</f>
        <v>5.9378322552682269E-8</v>
      </c>
      <c r="AJ15" s="16" t="s">
        <v>31991</v>
      </c>
      <c r="AK15" s="33">
        <f>IF(D6L608C5=0,0,D6L608C11/D6L608C5)</f>
        <v>2.0717017627768782E-2</v>
      </c>
      <c r="AL15" s="16" t="s">
        <v>31992</v>
      </c>
      <c r="AM15" s="33">
        <f>D6L608C8*CHOOSE(MIN(D6L608C9,RUN_YEARS),B7L806C4,B7L806C13,B7L806C22,B7L806C31,B7L806C40)</f>
        <v>8.8602491358526095E-4</v>
      </c>
      <c r="AN15" s="16" t="s">
        <v>31993</v>
      </c>
      <c r="AO15" s="33">
        <f>D6L608C8-D6L608C18</f>
        <v>2.1364360631429169E-3</v>
      </c>
      <c r="AP15" s="16" t="s">
        <v>31994</v>
      </c>
      <c r="AQ15" s="33">
        <f>CHOOSE(MIN(D6L608C9,RUN_YEARS),B7L806C2,B7L806C11,B7L806C20,B7L806C29,B7L806C38)</f>
        <v>353.46227656725836</v>
      </c>
      <c r="AR15" s="16" t="s">
        <v>31995</v>
      </c>
      <c r="AS15" s="33">
        <f>IF(D6L608C20=0,0,D6L608C18/D6L608C20)</f>
        <v>2.5067028996421468E-6</v>
      </c>
      <c r="AT15" s="16" t="s">
        <v>31996</v>
      </c>
      <c r="AU15" s="33">
        <f>IF(D6L608C5=0,0,D6L608C18/D6L608C5)</f>
        <v>0.14657342483613889</v>
      </c>
      <c r="AV15" s="16" t="s">
        <v>31997</v>
      </c>
      <c r="AW15" s="33">
        <f>CHOOSE(MIN(D6L608C9,RUN_YEARS),B7L806C1,B7L806C10,B7L806C19,B7L806C28,B7L806C37)</f>
        <v>852.28930139583395</v>
      </c>
      <c r="AX15" s="16" t="s">
        <v>31998</v>
      </c>
      <c r="AY15" s="33">
        <f>IF(D6L608C23=0,0,D6L608C19/D6L608C23)</f>
        <v>2.5067028996421472E-6</v>
      </c>
      <c r="AZ15" s="16" t="s">
        <v>31999</v>
      </c>
      <c r="BA15" s="33">
        <f>IF(D6L608C5=0,0,D6L608C19/D6L608C5)</f>
        <v>0.35342657516386111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0.50879836210622409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126861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2109.0652157970862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353.46227656725836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852.28930139583395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3.0584188915825463E-3</v>
      </c>
      <c r="J17" s="16" t="s">
        <v>32043</v>
      </c>
      <c r="K17" s="21">
        <f>IF(FLOW_THRU_100PCT="Y",1,INDEX(VariabilityMatrix,D6L610C1,D6L610C9))</f>
        <v>0.50879836210622409</v>
      </c>
      <c r="L17" s="16" t="s">
        <v>32023</v>
      </c>
      <c r="M17" s="15">
        <f>IF(D6L610C2&lt;&gt;0,D6L610C2*D6L610C4,D6L610C3*D6L610C4)</f>
        <v>1.5561185226719329E-3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7.7805926133596643E-4</v>
      </c>
      <c r="R17" s="16" t="s">
        <v>32025</v>
      </c>
      <c r="S17" s="15">
        <f>D6L610C5-D6L610C7</f>
        <v>7.7805926133596643E-4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7.4582112647087449E-4</v>
      </c>
      <c r="X17" s="16" t="s">
        <v>32027</v>
      </c>
      <c r="Y17" s="33">
        <f>D6L610C7-D6L610C10</f>
        <v>3.2238134865091939E-5</v>
      </c>
      <c r="Z17" s="16" t="s">
        <v>32028</v>
      </c>
      <c r="AA17" s="33">
        <f>CHOOSE(MIN(D6L610C9,RUN_YEARS),B7L806C7,B7L806C16,B7L806C25,B7L806C34,B7L806C43)</f>
        <v>126861</v>
      </c>
      <c r="AB17" s="16" t="s">
        <v>32029</v>
      </c>
      <c r="AC17" s="33">
        <f>IF(D6L610C12=0,0,D6L610C10/D6L610C12)</f>
        <v>5.8790418368992402E-9</v>
      </c>
      <c r="AD17" s="16" t="s">
        <v>32030</v>
      </c>
      <c r="AE17" s="33">
        <f>IF(D6L610C5=0,0,D6L610C10/D6L610C5)</f>
        <v>0.47928298237223121</v>
      </c>
      <c r="AF17" s="16" t="s">
        <v>32031</v>
      </c>
      <c r="AG17" s="33">
        <f>CHOOSE(MIN(D6L610C9,RUN_YEARS),B7L806C5,B7L806C14,B7L806C23,B7L806C32,B7L806C41)</f>
        <v>2109.0652157970862</v>
      </c>
      <c r="AH17" s="16" t="s">
        <v>32032</v>
      </c>
      <c r="AI17" s="33">
        <f>IF(D6L610C15=0,0,D6L610C11/D6L610C15)</f>
        <v>1.5285508775938002E-8</v>
      </c>
      <c r="AJ17" s="16" t="s">
        <v>32033</v>
      </c>
      <c r="AK17" s="33">
        <f>IF(D6L610C5=0,0,D6L610C11/D6L610C5)</f>
        <v>2.0717017627768775E-2</v>
      </c>
      <c r="AL17" s="16" t="s">
        <v>32034</v>
      </c>
      <c r="AM17" s="33">
        <f>D6L610C8*CHOOSE(MIN(D6L610C9,RUN_YEARS),B7L806C4,B7L806C13,B7L806C22,B7L806C31,B7L806C40)</f>
        <v>2.2808562131897803E-4</v>
      </c>
      <c r="AN17" s="16" t="s">
        <v>32035</v>
      </c>
      <c r="AO17" s="33">
        <f>D6L610C8-D6L610C18</f>
        <v>5.4997364001698845E-4</v>
      </c>
      <c r="AP17" s="16" t="s">
        <v>32036</v>
      </c>
      <c r="AQ17" s="33">
        <f>CHOOSE(MIN(D6L610C9,RUN_YEARS),B7L806C2,B7L806C11,B7L806C20,B7L806C29,B7L806C38)</f>
        <v>353.46227656725836</v>
      </c>
      <c r="AR17" s="16" t="s">
        <v>32037</v>
      </c>
      <c r="AS17" s="33">
        <f>IF(D6L610C20=0,0,D6L610C18/D6L610C20)</f>
        <v>6.4528985535342379E-7</v>
      </c>
      <c r="AT17" s="16" t="s">
        <v>32038</v>
      </c>
      <c r="AU17" s="33">
        <f>IF(D6L610C5=0,0,D6L610C18/D6L610C5)</f>
        <v>0.14657342483613889</v>
      </c>
      <c r="AV17" s="16" t="s">
        <v>32039</v>
      </c>
      <c r="AW17" s="33">
        <f>CHOOSE(MIN(D6L610C9,RUN_YEARS),B7L806C1,B7L806C10,B7L806C19,B7L806C28,B7L806C37)</f>
        <v>852.28930139583395</v>
      </c>
      <c r="AX17" s="16" t="s">
        <v>32040</v>
      </c>
      <c r="AY17" s="33">
        <f>IF(D6L610C23=0,0,D6L610C19/D6L610C23)</f>
        <v>6.45289855353424E-7</v>
      </c>
      <c r="AZ17" s="16" t="s">
        <v>32041</v>
      </c>
      <c r="BA17" s="33">
        <f>IF(D6L610C5=0,0,D6L610C19/D6L610C5)</f>
        <v>0.35342657516386117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0.50879836210622409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126861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2109.0652157970862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353.46227656725836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852.28930139583395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0.50879836210622409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126861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2109.0652157970862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353.46227656725836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852.28930139583395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0.21520349392499188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0.18507500477549302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9.2537502387746509E-2</v>
      </c>
      <c r="R20" s="16" t="s">
        <v>32088</v>
      </c>
      <c r="S20" s="15">
        <f>D6L613C5-D6L613C7</f>
        <v>9.2537502387746509E-2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8.8703300251353229E-2</v>
      </c>
      <c r="X20" s="16" t="s">
        <v>32090</v>
      </c>
      <c r="Y20" s="33">
        <f>D6L613C7-D6L613C10</f>
        <v>3.8342021363932804E-3</v>
      </c>
      <c r="Z20" s="16" t="s">
        <v>32091</v>
      </c>
      <c r="AA20" s="33">
        <f>CHOOSE(MIN(D6L613C9,RUN_YEARS),B7L806C7,B7L806C16,B7L806C25,B7L806C34,B7L806C43)</f>
        <v>126861</v>
      </c>
      <c r="AB20" s="16" t="s">
        <v>32092</v>
      </c>
      <c r="AC20" s="33">
        <f>IF(D6L613C12=0,0,D6L613C10/D6L613C12)</f>
        <v>6.9921646724646057E-7</v>
      </c>
      <c r="AD20" s="16" t="s">
        <v>32093</v>
      </c>
      <c r="AE20" s="33">
        <f>IF(D6L613C5=0,0,D6L613C10/D6L613C5)</f>
        <v>0.47928298237223121</v>
      </c>
      <c r="AF20" s="16" t="s">
        <v>32094</v>
      </c>
      <c r="AG20" s="33">
        <f>CHOOSE(MIN(D6L613C9,RUN_YEARS),B7L806C5,B7L806C14,B7L806C23,B7L806C32,B7L806C41)</f>
        <v>2109.0652157970862</v>
      </c>
      <c r="AH20" s="16" t="s">
        <v>32095</v>
      </c>
      <c r="AI20" s="33">
        <f>IF(D6L613C15=0,0,D6L613C11/D6L613C15)</f>
        <v>1.8179628148407954E-6</v>
      </c>
      <c r="AJ20" s="16" t="s">
        <v>32096</v>
      </c>
      <c r="AK20" s="33">
        <f>IF(D6L613C5=0,0,D6L613C11/D6L613C5)</f>
        <v>2.0717017627768782E-2</v>
      </c>
      <c r="AL20" s="16" t="s">
        <v>32097</v>
      </c>
      <c r="AM20" s="33">
        <f>D6L613C8*CHOOSE(MIN(D6L613C9,RUN_YEARS),B7L806C4,B7L806C13,B7L806C22,B7L806C31,B7L806C40)</f>
        <v>2.7127077301508772E-2</v>
      </c>
      <c r="AN20" s="16" t="s">
        <v>32098</v>
      </c>
      <c r="AO20" s="33">
        <f>D6L613C8-D6L613C18</f>
        <v>6.5410425086237733E-2</v>
      </c>
      <c r="AP20" s="16" t="s">
        <v>32099</v>
      </c>
      <c r="AQ20" s="33">
        <f>CHOOSE(MIN(D6L613C9,RUN_YEARS),B7L806C2,B7L806C11,B7L806C20,B7L806C29,B7L806C38)</f>
        <v>353.46227656725836</v>
      </c>
      <c r="AR20" s="16" t="s">
        <v>32100</v>
      </c>
      <c r="AS20" s="33">
        <f>IF(D6L613C20=0,0,D6L613C18/D6L613C20)</f>
        <v>7.6746739609557491E-5</v>
      </c>
      <c r="AT20" s="16" t="s">
        <v>32101</v>
      </c>
      <c r="AU20" s="33">
        <f>IF(D6L613C5=0,0,D6L613C18/D6L613C5)</f>
        <v>0.14657342483613889</v>
      </c>
      <c r="AV20" s="16" t="s">
        <v>32102</v>
      </c>
      <c r="AW20" s="33">
        <f>CHOOSE(MIN(D6L613C9,RUN_YEARS),B7L806C1,B7L806C10,B7L806C19,B7L806C28,B7L806C37)</f>
        <v>852.28930139583395</v>
      </c>
      <c r="AX20" s="16" t="s">
        <v>32103</v>
      </c>
      <c r="AY20" s="33">
        <f>IF(D6L613C23=0,0,D6L613C19/D6L613C23)</f>
        <v>7.6746739609557491E-5</v>
      </c>
      <c r="AZ20" s="16" t="s">
        <v>32104</v>
      </c>
      <c r="BA20" s="33">
        <f>IF(D6L613C5=0,0,D6L613C19/D6L613C5)</f>
        <v>0.35342657516386111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1.8717236247486741E-2</v>
      </c>
      <c r="J21" s="16" t="s">
        <v>32126</v>
      </c>
      <c r="K21" s="21">
        <f>IF(FLOW_THRU_100PCT="Y",1,INDEX(VariabilityMatrix,D6L614C1,D6L614C9))</f>
        <v>0.5109438615621078</v>
      </c>
      <c r="L21" s="16" t="s">
        <v>32106</v>
      </c>
      <c r="M21" s="15">
        <f>IF(D6L614C2&lt;&gt;0,D6L614C2*D6L614C4,D6L614C3*D6L614C4)</f>
        <v>9.5634569660611318E-3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4.7817284830305659E-3</v>
      </c>
      <c r="R21" s="16" t="s">
        <v>32108</v>
      </c>
      <c r="S21" s="15">
        <f>D6L614C5-D6L614C7</f>
        <v>4.7817284830305659E-3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4.5662615130064588E-3</v>
      </c>
      <c r="X21" s="16" t="s">
        <v>32110</v>
      </c>
      <c r="Y21" s="33">
        <f>D6L614C7-D6L614C10</f>
        <v>2.1546697002410714E-4</v>
      </c>
      <c r="Z21" s="16" t="s">
        <v>32111</v>
      </c>
      <c r="AA21" s="33">
        <f>CHOOSE(MIN(D6L614C9,RUN_YEARS),B7L806C7,B7L806C16,B7L806C25,B7L806C34,B7L806C43)</f>
        <v>105173.4</v>
      </c>
      <c r="AB21" s="16" t="s">
        <v>32112</v>
      </c>
      <c r="AC21" s="33">
        <f>IF(D6L614C12=0,0,D6L614C10/D6L614C12)</f>
        <v>4.3416505627910277E-8</v>
      </c>
      <c r="AD21" s="16" t="s">
        <v>32113</v>
      </c>
      <c r="AE21" s="33">
        <f>IF(D6L614C5=0,0,D6L614C10/D6L614C5)</f>
        <v>0.47746976111371048</v>
      </c>
      <c r="AF21" s="16" t="s">
        <v>32114</v>
      </c>
      <c r="AG21" s="33">
        <f>CHOOSE(MIN(D6L614C9,RUN_YEARS),B7L806C5,B7L806C14,B7L806C23,B7L806C32,B7L806C41)</f>
        <v>1908.7651193756901</v>
      </c>
      <c r="AH21" s="16" t="s">
        <v>32115</v>
      </c>
      <c r="AI21" s="33">
        <f>IF(D6L614C15=0,0,D6L614C11/D6L614C15)</f>
        <v>1.1288291463256677E-7</v>
      </c>
      <c r="AJ21" s="16" t="s">
        <v>32116</v>
      </c>
      <c r="AK21" s="33">
        <f>IF(D6L614C5=0,0,D6L614C11/D6L614C5)</f>
        <v>2.2530238886289543E-2</v>
      </c>
      <c r="AL21" s="16" t="s">
        <v>32117</v>
      </c>
      <c r="AM21" s="33">
        <f>D6L614C8*CHOOSE(MIN(D6L614C9,RUN_YEARS),B7L806C4,B7L806C13,B7L806C22,B7L806C31,B7L806C40)</f>
        <v>1.2095934235289308E-3</v>
      </c>
      <c r="AN21" s="16" t="s">
        <v>32118</v>
      </c>
      <c r="AO21" s="33">
        <f>D6L614C8-D6L614C18</f>
        <v>3.5721350595016351E-3</v>
      </c>
      <c r="AP21" s="16" t="s">
        <v>32119</v>
      </c>
      <c r="AQ21" s="33">
        <f>CHOOSE(MIN(D6L614C9,RUN_YEARS),B7L806C2,B7L806C11,B7L806C20,B7L806C29,B7L806C38)</f>
        <v>257.77775957410955</v>
      </c>
      <c r="AR21" s="16" t="s">
        <v>32120</v>
      </c>
      <c r="AS21" s="33">
        <f>IF(D6L614C20=0,0,D6L614C18/D6L614C20)</f>
        <v>4.6923886122967876E-6</v>
      </c>
      <c r="AT21" s="16" t="s">
        <v>32121</v>
      </c>
      <c r="AU21" s="33">
        <f>IF(D6L614C5=0,0,D6L614C18/D6L614C5)</f>
        <v>0.12648077236312613</v>
      </c>
      <c r="AV21" s="16" t="s">
        <v>32122</v>
      </c>
      <c r="AW21" s="33">
        <f>CHOOSE(MIN(D6L614C9,RUN_YEARS),B7L806C1,B7L806C10,B7L806C19,B7L806C28,B7L806C37)</f>
        <v>761.26155667085277</v>
      </c>
      <c r="AX21" s="16" t="s">
        <v>32123</v>
      </c>
      <c r="AY21" s="33">
        <f>IF(D6L614C23=0,0,D6L614C19/D6L614C23)</f>
        <v>4.6923886122967876E-6</v>
      </c>
      <c r="AZ21" s="16" t="s">
        <v>32124</v>
      </c>
      <c r="BA21" s="33">
        <f>IF(D6L614C5=0,0,D6L614C19/D6L614C5)</f>
        <v>0.3735192276368739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8.4568040990895377E-2</v>
      </c>
      <c r="J22" s="16" t="s">
        <v>32147</v>
      </c>
      <c r="K22" s="21">
        <f>IF(FLOW_THRU_100PCT="Y",1,INDEX(VariabilityMatrix,D6L615C1,D6L615C9))</f>
        <v>0.5156669534383731</v>
      </c>
      <c r="L22" s="16" t="s">
        <v>32127</v>
      </c>
      <c r="M22" s="15">
        <f>IF(D6L615C2&lt;&gt;0,D6L615C2*D6L615C4,D6L615C3*D6L615C4)</f>
        <v>4.3608944056026472E-2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2.1804472028013236E-2</v>
      </c>
      <c r="R22" s="16" t="s">
        <v>32129</v>
      </c>
      <c r="S22" s="15">
        <f>D6L615C5-D6L615C7</f>
        <v>2.1804472028013236E-2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2.0874380860154453E-2</v>
      </c>
      <c r="X22" s="16" t="s">
        <v>32131</v>
      </c>
      <c r="Y22" s="33">
        <f>D6L615C7-D6L615C10</f>
        <v>9.3009116785878337E-4</v>
      </c>
      <c r="Z22" s="16" t="s">
        <v>32132</v>
      </c>
      <c r="AA22" s="33">
        <f>CHOOSE(MIN(D6L615C9,RUN_YEARS),B7L806C7,B7L806C16,B7L806C25,B7L806C34,B7L806C43)</f>
        <v>114607</v>
      </c>
      <c r="AB22" s="16" t="s">
        <v>32133</v>
      </c>
      <c r="AC22" s="33">
        <f>IF(D6L615C12=0,0,D6L615C10/D6L615C12)</f>
        <v>1.8213879483935931E-7</v>
      </c>
      <c r="AD22" s="16" t="s">
        <v>32134</v>
      </c>
      <c r="AE22" s="33">
        <f>IF(D6L615C5=0,0,D6L615C10/D6L615C5)</f>
        <v>0.47867200896532025</v>
      </c>
      <c r="AF22" s="16" t="s">
        <v>32135</v>
      </c>
      <c r="AG22" s="33">
        <f>CHOOSE(MIN(D6L615C9,RUN_YEARS),B7L806C5,B7L806C14,B7L806C23,B7L806C32,B7L806C41)</f>
        <v>1964.0372199062981</v>
      </c>
      <c r="AH22" s="16" t="s">
        <v>32136</v>
      </c>
      <c r="AI22" s="33">
        <f>IF(D6L615C15=0,0,D6L615C11/D6L615C15)</f>
        <v>4.7356086658233338E-7</v>
      </c>
      <c r="AJ22" s="16" t="s">
        <v>32137</v>
      </c>
      <c r="AK22" s="33">
        <f>IF(D6L615C5=0,0,D6L615C11/D6L615C5)</f>
        <v>2.132799103467975E-2</v>
      </c>
      <c r="AL22" s="16" t="s">
        <v>32138</v>
      </c>
      <c r="AM22" s="33">
        <f>D6L615C8*CHOOSE(MIN(D6L615C9,RUN_YEARS),B7L806C4,B7L806C13,B7L806C22,B7L806C31,B7L806C40)</f>
        <v>5.9154426065981319E-3</v>
      </c>
      <c r="AN22" s="16" t="s">
        <v>32139</v>
      </c>
      <c r="AO22" s="33">
        <f>D6L615C8-D6L615C18</f>
        <v>1.5889029421415103E-2</v>
      </c>
      <c r="AP22" s="16" t="s">
        <v>32140</v>
      </c>
      <c r="AQ22" s="33">
        <f>CHOOSE(MIN(D6L615C9,RUN_YEARS),B7L806C2,B7L806C11,B7L806C20,B7L806C29,B7L806C38)</f>
        <v>297.1496487963372</v>
      </c>
      <c r="AR22" s="16" t="s">
        <v>32141</v>
      </c>
      <c r="AS22" s="33">
        <f>IF(D6L615C20=0,0,D6L615C18/D6L615C20)</f>
        <v>1.9907284530066887E-5</v>
      </c>
      <c r="AT22" s="16" t="s">
        <v>32142</v>
      </c>
      <c r="AU22" s="33">
        <f>IF(D6L615C5=0,0,D6L615C18/D6L615C5)</f>
        <v>0.13564746257094148</v>
      </c>
      <c r="AV22" s="16" t="s">
        <v>32143</v>
      </c>
      <c r="AW22" s="33">
        <f>CHOOSE(MIN(D6L615C9,RUN_YEARS),B7L806C1,B7L806C10,B7L806C19,B7L806C28,B7L806C37)</f>
        <v>798.15152073690274</v>
      </c>
      <c r="AX22" s="16" t="s">
        <v>32144</v>
      </c>
      <c r="AY22" s="33">
        <f>IF(D6L615C23=0,0,D6L615C19/D6L615C23)</f>
        <v>1.9907284530066887E-5</v>
      </c>
      <c r="AZ22" s="16" t="s">
        <v>32145</v>
      </c>
      <c r="BA22" s="33">
        <f>IF(D6L615C5=0,0,D6L615C19/D6L615C5)</f>
        <v>0.36435253742905849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291.99284137491236</v>
      </c>
      <c r="J23" s="16" t="s">
        <v>32168</v>
      </c>
      <c r="K23" s="21">
        <f>IF(FLOW_THRU_100PCT="Y",1,INDEX(VariabilityMatrix,D6L616C1,D6L616C9))</f>
        <v>0.28482334710684487</v>
      </c>
      <c r="L23" s="16" t="s">
        <v>32148</v>
      </c>
      <c r="M23" s="15">
        <f>IF(D6L616C2&lt;&gt;0,D6L616C2*D6L616C4,D6L616C3*D6L616C4)</f>
        <v>83.166378411640551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41.583189205820275</v>
      </c>
      <c r="R23" s="16" t="s">
        <v>32150</v>
      </c>
      <c r="S23" s="15">
        <f>D6L616C5-D6L616C7</f>
        <v>41.583189205820275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39.809417432670024</v>
      </c>
      <c r="X23" s="16" t="s">
        <v>32152</v>
      </c>
      <c r="Y23" s="33">
        <f>D6L616C7-D6L616C10</f>
        <v>1.7737717731502514</v>
      </c>
      <c r="Z23" s="16" t="s">
        <v>32153</v>
      </c>
      <c r="AA23" s="33">
        <f>CHOOSE(MIN(D6L616C9,RUN_YEARS),B7L806C7,B7L806C16,B7L806C25,B7L806C34,B7L806C43)</f>
        <v>114607</v>
      </c>
      <c r="AB23" s="16" t="s">
        <v>32154</v>
      </c>
      <c r="AC23" s="33">
        <f>IF(D6L616C12=0,0,D6L616C10/D6L616C12)</f>
        <v>3.4735589826686002E-4</v>
      </c>
      <c r="AD23" s="16" t="s">
        <v>32155</v>
      </c>
      <c r="AE23" s="33">
        <f>IF(D6L616C5=0,0,D6L616C10/D6L616C5)</f>
        <v>0.47867200896532025</v>
      </c>
      <c r="AF23" s="16" t="s">
        <v>32156</v>
      </c>
      <c r="AG23" s="33">
        <f>CHOOSE(MIN(D6L616C9,RUN_YEARS),B7L806C5,B7L806C14,B7L806C23,B7L806C32,B7L806C41)</f>
        <v>1964.0372199062981</v>
      </c>
      <c r="AH23" s="16" t="s">
        <v>32157</v>
      </c>
      <c r="AI23" s="33">
        <f>IF(D6L616C15=0,0,D6L616C11/D6L616C15)</f>
        <v>9.0312533549383341E-4</v>
      </c>
      <c r="AJ23" s="16" t="s">
        <v>32158</v>
      </c>
      <c r="AK23" s="33">
        <f>IF(D6L616C5=0,0,D6L616C11/D6L616C5)</f>
        <v>2.1327991034679729E-2</v>
      </c>
      <c r="AL23" s="16" t="s">
        <v>32159</v>
      </c>
      <c r="AM23" s="33">
        <f>D6L616C8*CHOOSE(MIN(D6L616C9,RUN_YEARS),B7L806C4,B7L806C13,B7L806C22,B7L806C31,B7L806C40)</f>
        <v>11.281308202753767</v>
      </c>
      <c r="AN23" s="16" t="s">
        <v>32160</v>
      </c>
      <c r="AO23" s="33">
        <f>D6L616C8-D6L616C18</f>
        <v>30.301881003066509</v>
      </c>
      <c r="AP23" s="16" t="s">
        <v>32161</v>
      </c>
      <c r="AQ23" s="33">
        <f>CHOOSE(MIN(D6L616C9,RUN_YEARS),B7L806C2,B7L806C11,B7L806C20,B7L806C29,B7L806C38)</f>
        <v>297.1496487963372</v>
      </c>
      <c r="AR23" s="16" t="s">
        <v>32162</v>
      </c>
      <c r="AS23" s="33">
        <f>IF(D6L616C20=0,0,D6L616C18/D6L616C20)</f>
        <v>3.7965073317269303E-2</v>
      </c>
      <c r="AT23" s="16" t="s">
        <v>32163</v>
      </c>
      <c r="AU23" s="33">
        <f>IF(D6L616C5=0,0,D6L616C18/D6L616C5)</f>
        <v>0.13564746257094148</v>
      </c>
      <c r="AV23" s="16" t="s">
        <v>32164</v>
      </c>
      <c r="AW23" s="33">
        <f>CHOOSE(MIN(D6L616C9,RUN_YEARS),B7L806C1,B7L806C10,B7L806C19,B7L806C28,B7L806C37)</f>
        <v>798.15152073690274</v>
      </c>
      <c r="AX23" s="16" t="s">
        <v>32165</v>
      </c>
      <c r="AY23" s="33">
        <f>IF(D6L616C23=0,0,D6L616C19/D6L616C23)</f>
        <v>3.796507331726931E-2</v>
      </c>
      <c r="AZ23" s="16" t="s">
        <v>32166</v>
      </c>
      <c r="BA23" s="33">
        <f>IF(D6L616C5=0,0,D6L616C19/D6L616C5)</f>
        <v>0.36435253742905854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0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0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0</v>
      </c>
      <c r="R24" s="16" t="s">
        <v>32171</v>
      </c>
      <c r="S24" s="15">
        <f>D6L617C5-D6L617C7</f>
        <v>0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0</v>
      </c>
      <c r="X24" s="16" t="s">
        <v>32173</v>
      </c>
      <c r="Y24" s="33">
        <f>D6L617C7-D6L617C10</f>
        <v>0</v>
      </c>
      <c r="Z24" s="16" t="s">
        <v>32174</v>
      </c>
      <c r="AA24" s="33">
        <f>CHOOSE(MIN(D6L617C9,RUN_YEARS),B7L806C7,B7L806C16,B7L806C25,B7L806C34,B7L806C43)</f>
        <v>114607</v>
      </c>
      <c r="AB24" s="16" t="s">
        <v>32175</v>
      </c>
      <c r="AC24" s="33">
        <f>IF(D6L617C12=0,0,D6L617C10/D6L617C12)</f>
        <v>0</v>
      </c>
      <c r="AD24" s="16" t="s">
        <v>32176</v>
      </c>
      <c r="AE24" s="33">
        <f>IF(D6L617C5=0,0,D6L617C10/D6L617C5)</f>
        <v>0</v>
      </c>
      <c r="AF24" s="16" t="s">
        <v>32177</v>
      </c>
      <c r="AG24" s="33">
        <f>CHOOSE(MIN(D6L617C9,RUN_YEARS),B7L806C5,B7L806C14,B7L806C23,B7L806C32,B7L806C41)</f>
        <v>1964.0372199062981</v>
      </c>
      <c r="AH24" s="16" t="s">
        <v>32178</v>
      </c>
      <c r="AI24" s="33">
        <f>IF(D6L617C15=0,0,D6L617C11/D6L617C15)</f>
        <v>0</v>
      </c>
      <c r="AJ24" s="16" t="s">
        <v>32179</v>
      </c>
      <c r="AK24" s="33">
        <f>IF(D6L617C5=0,0,D6L617C11/D6L617C5)</f>
        <v>0</v>
      </c>
      <c r="AL24" s="16" t="s">
        <v>32180</v>
      </c>
      <c r="AM24" s="33">
        <f>D6L617C8*CHOOSE(MIN(D6L617C9,RUN_YEARS),B7L806C4,B7L806C13,B7L806C22,B7L806C31,B7L806C40)</f>
        <v>0</v>
      </c>
      <c r="AN24" s="16" t="s">
        <v>32181</v>
      </c>
      <c r="AO24" s="33">
        <f>D6L617C8-D6L617C18</f>
        <v>0</v>
      </c>
      <c r="AP24" s="16" t="s">
        <v>32182</v>
      </c>
      <c r="AQ24" s="33">
        <f>CHOOSE(MIN(D6L617C9,RUN_YEARS),B7L806C2,B7L806C11,B7L806C20,B7L806C29,B7L806C38)</f>
        <v>297.1496487963372</v>
      </c>
      <c r="AR24" s="16" t="s">
        <v>32183</v>
      </c>
      <c r="AS24" s="33">
        <f>IF(D6L617C20=0,0,D6L617C18/D6L617C20)</f>
        <v>0</v>
      </c>
      <c r="AT24" s="16" t="s">
        <v>32184</v>
      </c>
      <c r="AU24" s="33">
        <f>IF(D6L617C5=0,0,D6L617C18/D6L617C5)</f>
        <v>0</v>
      </c>
      <c r="AV24" s="16" t="s">
        <v>32185</v>
      </c>
      <c r="AW24" s="33">
        <f>CHOOSE(MIN(D6L617C9,RUN_YEARS),B7L806C1,B7L806C10,B7L806C19,B7L806C28,B7L806C37)</f>
        <v>798.15152073690274</v>
      </c>
      <c r="AX24" s="16" t="s">
        <v>32186</v>
      </c>
      <c r="AY24" s="33">
        <f>IF(D6L617C23=0,0,D6L617C19/D6L617C23)</f>
        <v>0</v>
      </c>
      <c r="AZ24" s="16" t="s">
        <v>32187</v>
      </c>
      <c r="BA24" s="33">
        <f>IF(D6L617C5=0,0,D6L617C19/D6L617C5)</f>
        <v>0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IF(FLOW_THRU_100PCT="Y",1,INDEX(VariabilityMatrix,D6L618C1,D6L618C9))</f>
        <v>0.28462777063458372</v>
      </c>
      <c r="L25" s="16" t="s">
        <v>32189</v>
      </c>
      <c r="M25" s="15">
        <f>IF(D6L618C2&lt;&gt;0,D6L618C2*D6L618C4,D6L618C3*D6L618C4)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126861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2109.0652157970862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353.46227656725836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852.28930139583395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1899.944180411135</v>
      </c>
      <c r="J26" s="16" t="s">
        <v>32230</v>
      </c>
      <c r="K26" s="21">
        <f>IF(FLOW_THRU_100PCT="Y",1,INDEX(VariabilityMatrix,D6L619C1,D6L619C9))</f>
        <v>0.28482334710684487</v>
      </c>
      <c r="L26" s="16" t="s">
        <v>32210</v>
      </c>
      <c r="M26" s="15">
        <f>IF(D6L619C2&lt;&gt;0,D6L619C2*D6L619C4,D6L619C3*D6L619C4)</f>
        <v>541.14846078087055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270.57423039043528</v>
      </c>
      <c r="R26" s="16" t="s">
        <v>32212</v>
      </c>
      <c r="S26" s="15">
        <f>D6L619C5-D6L619C7</f>
        <v>270.57423039043528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259.03262087047011</v>
      </c>
      <c r="X26" s="16" t="s">
        <v>32214</v>
      </c>
      <c r="Y26" s="33">
        <f>D6L619C7-D6L619C10</f>
        <v>11.541609519965164</v>
      </c>
      <c r="Z26" s="16" t="s">
        <v>32215</v>
      </c>
      <c r="AA26" s="33">
        <f>CHOOSE(MIN(D6L619C9,RUN_YEARS),B7L806C7,B7L806C16,B7L806C25,B7L806C34,B7L806C43)</f>
        <v>114607</v>
      </c>
      <c r="AB26" s="16" t="s">
        <v>32216</v>
      </c>
      <c r="AC26" s="33">
        <f>IF(D6L619C12=0,0,D6L619C10/D6L619C12)</f>
        <v>2.2601814973820982E-3</v>
      </c>
      <c r="AD26" s="16" t="s">
        <v>32217</v>
      </c>
      <c r="AE26" s="33">
        <f>IF(D6L619C5=0,0,D6L619C10/D6L619C5)</f>
        <v>0.47867200896532025</v>
      </c>
      <c r="AF26" s="16" t="s">
        <v>32218</v>
      </c>
      <c r="AG26" s="33">
        <f>CHOOSE(MIN(D6L619C9,RUN_YEARS),B7L806C5,B7L806C14,B7L806C23,B7L806C32,B7L806C41)</f>
        <v>1964.0372199062981</v>
      </c>
      <c r="AH26" s="16" t="s">
        <v>32219</v>
      </c>
      <c r="AI26" s="33">
        <f>IF(D6L619C15=0,0,D6L619C11/D6L619C15)</f>
        <v>5.8764718931934501E-3</v>
      </c>
      <c r="AJ26" s="16" t="s">
        <v>32220</v>
      </c>
      <c r="AK26" s="33">
        <f>IF(D6L619C5=0,0,D6L619C11/D6L619C5)</f>
        <v>2.132799103467977E-2</v>
      </c>
      <c r="AL26" s="16" t="s">
        <v>32221</v>
      </c>
      <c r="AM26" s="33">
        <f>D6L619C8*CHOOSE(MIN(D6L619C9,RUN_YEARS),B7L806C4,B7L806C13,B7L806C22,B7L806C31,B7L806C40)</f>
        <v>73.405415579095731</v>
      </c>
      <c r="AN26" s="16" t="s">
        <v>32222</v>
      </c>
      <c r="AO26" s="33">
        <f>D6L619C8-D6L619C18</f>
        <v>197.16881481133953</v>
      </c>
      <c r="AP26" s="16" t="s">
        <v>32223</v>
      </c>
      <c r="AQ26" s="33">
        <f>CHOOSE(MIN(D6L619C9,RUN_YEARS),B7L806C2,B7L806C11,B7L806C20,B7L806C29,B7L806C38)</f>
        <v>297.1496487963372</v>
      </c>
      <c r="AR26" s="16" t="s">
        <v>32224</v>
      </c>
      <c r="AS26" s="33">
        <f>IF(D6L619C20=0,0,D6L619C18/D6L619C20)</f>
        <v>0.24703180998678184</v>
      </c>
      <c r="AT26" s="16" t="s">
        <v>32225</v>
      </c>
      <c r="AU26" s="33">
        <f>IF(D6L619C5=0,0,D6L619C18/D6L619C5)</f>
        <v>0.13564746257094148</v>
      </c>
      <c r="AV26" s="16" t="s">
        <v>32226</v>
      </c>
      <c r="AW26" s="33">
        <f>CHOOSE(MIN(D6L619C9,RUN_YEARS),B7L806C1,B7L806C10,B7L806C19,B7L806C28,B7L806C37)</f>
        <v>798.15152073690274</v>
      </c>
      <c r="AX26" s="16" t="s">
        <v>32227</v>
      </c>
      <c r="AY26" s="33">
        <f>IF(D6L619C23=0,0,D6L619C19/D6L619C23)</f>
        <v>0.24703180998678184</v>
      </c>
      <c r="AZ26" s="16" t="s">
        <v>32228</v>
      </c>
      <c r="BA26" s="33">
        <f>IF(D6L619C5=0,0,D6L619C19/D6L619C5)</f>
        <v>0.36435253742905849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3540.8727929438483</v>
      </c>
      <c r="J27" s="16" t="s">
        <v>32251</v>
      </c>
      <c r="K27" s="21">
        <f>IF(FLOW_THRU_100PCT="Y",1,INDEX(VariabilityMatrix,D6L620C1,D6L620C9))</f>
        <v>0.28462777063458372</v>
      </c>
      <c r="L27" s="16" t="s">
        <v>32231</v>
      </c>
      <c r="M27" s="15">
        <f>IF(D6L620C2&lt;&gt;0,D6L620C2*D6L620C4,D6L620C3*D6L620C4)</f>
        <v>1007.8307291562595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503.91536457812975</v>
      </c>
      <c r="R27" s="16" t="s">
        <v>32233</v>
      </c>
      <c r="S27" s="15">
        <f>D6L620C5-D6L620C7</f>
        <v>503.91536457812975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483.03611759639244</v>
      </c>
      <c r="X27" s="16" t="s">
        <v>32235</v>
      </c>
      <c r="Y27" s="33">
        <f>D6L620C7-D6L620C10</f>
        <v>20.87924698173731</v>
      </c>
      <c r="Z27" s="16" t="s">
        <v>32236</v>
      </c>
      <c r="AA27" s="33">
        <f>CHOOSE(MIN(D6L620C9,RUN_YEARS),B7L806C7,B7L806C16,B7L806C25,B7L806C34,B7L806C43)</f>
        <v>126861</v>
      </c>
      <c r="AB27" s="16" t="s">
        <v>32237</v>
      </c>
      <c r="AC27" s="33">
        <f>IF(D6L620C12=0,0,D6L620C10/D6L620C12)</f>
        <v>3.8076013715514813E-3</v>
      </c>
      <c r="AD27" s="16" t="s">
        <v>32238</v>
      </c>
      <c r="AE27" s="33">
        <f>IF(D6L620C5=0,0,D6L620C10/D6L620C5)</f>
        <v>0.47928298237223121</v>
      </c>
      <c r="AF27" s="16" t="s">
        <v>32239</v>
      </c>
      <c r="AG27" s="33">
        <f>CHOOSE(MIN(D6L620C9,RUN_YEARS),B7L806C5,B7L806C14,B7L806C23,B7L806C32,B7L806C41)</f>
        <v>2109.0652157970862</v>
      </c>
      <c r="AH27" s="16" t="s">
        <v>32240</v>
      </c>
      <c r="AI27" s="33">
        <f>IF(D6L620C15=0,0,D6L620C11/D6L620C15)</f>
        <v>9.8997635660338489E-3</v>
      </c>
      <c r="AJ27" s="16" t="s">
        <v>32241</v>
      </c>
      <c r="AK27" s="33">
        <f>IF(D6L620C5=0,0,D6L620C11/D6L620C5)</f>
        <v>2.07170176277688E-2</v>
      </c>
      <c r="AL27" s="16" t="s">
        <v>32242</v>
      </c>
      <c r="AM27" s="33">
        <f>D6L620C8*CHOOSE(MIN(D6L620C9,RUN_YEARS),B7L806C4,B7L806C13,B7L806C22,B7L806C31,B7L806C40)</f>
        <v>147.72120162753606</v>
      </c>
      <c r="AN27" s="16" t="s">
        <v>32243</v>
      </c>
      <c r="AO27" s="33">
        <f>D6L620C8-D6L620C18</f>
        <v>356.19416295059369</v>
      </c>
      <c r="AP27" s="16" t="s">
        <v>32244</v>
      </c>
      <c r="AQ27" s="33">
        <f>CHOOSE(MIN(D6L620C9,RUN_YEARS),B7L806C2,B7L806C11,B7L806C20,B7L806C29,B7L806C38)</f>
        <v>353.46227656725836</v>
      </c>
      <c r="AR27" s="16" t="s">
        <v>32245</v>
      </c>
      <c r="AS27" s="33">
        <f>IF(D6L620C20=0,0,D6L620C18/D6L620C20)</f>
        <v>0.41792635712690268</v>
      </c>
      <c r="AT27" s="16" t="s">
        <v>32246</v>
      </c>
      <c r="AU27" s="33">
        <f>IF(D6L620C5=0,0,D6L620C18/D6L620C5)</f>
        <v>0.14657342483613889</v>
      </c>
      <c r="AV27" s="16" t="s">
        <v>32247</v>
      </c>
      <c r="AW27" s="33">
        <f>CHOOSE(MIN(D6L620C9,RUN_YEARS),B7L806C1,B7L806C10,B7L806C19,B7L806C28,B7L806C37)</f>
        <v>852.28930139583395</v>
      </c>
      <c r="AX27" s="16" t="s">
        <v>32248</v>
      </c>
      <c r="AY27" s="33">
        <f>IF(D6L620C23=0,0,D6L620C19/D6L620C23)</f>
        <v>0.41792635712690268</v>
      </c>
      <c r="AZ27" s="16" t="s">
        <v>32249</v>
      </c>
      <c r="BA27" s="33">
        <f>IF(D6L620C5=0,0,D6L620C19/D6L620C5)</f>
        <v>0.35342657516386111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0.28462777063458372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126861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2109.0652157970862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353.46227656725836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852.28930139583395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0.28462777063458372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126861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2109.0652157970862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353.46227656725836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852.28930139583395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0.28462777063458372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126861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2109.0652157970862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353.46227656725836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852.28930139583395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0.28462777063458372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126861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2109.0652157970862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353.46227656725836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852.28930139583395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0.28462777063458372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126861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2109.0652157970862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353.46227656725836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852.28930139583395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126861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2109.0652157970862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353.46227656725836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852.28930139583395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-1266.5350607226812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-1089.2201522215059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-544.61007611075297</v>
      </c>
      <c r="R34" s="16" t="s">
        <v>32379</v>
      </c>
      <c r="S34" s="15">
        <f>D6L627C5-D6L627C7</f>
        <v>-544.61007611075297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-521.37919846938019</v>
      </c>
      <c r="X34" s="16" t="s">
        <v>32381</v>
      </c>
      <c r="Y34" s="33">
        <f>D6L627C7-D6L627C10</f>
        <v>-23.230877641372786</v>
      </c>
      <c r="Z34" s="16" t="s">
        <v>32382</v>
      </c>
      <c r="AA34" s="33">
        <f>CHOOSE(MIN(D6L627C9,RUN_YEARS),B7L806C7,B7L806C16,B7L806C25,B7L806C34,B7L806C43)</f>
        <v>114607</v>
      </c>
      <c r="AB34" s="16" t="s">
        <v>32383</v>
      </c>
      <c r="AC34" s="33">
        <f>IF(D6L627C12=0,0,D6L627C10/D6L627C12)</f>
        <v>-4.5492788265060619E-3</v>
      </c>
      <c r="AD34" s="16" t="s">
        <v>32384</v>
      </c>
      <c r="AE34" s="33">
        <f>IF(D6L627C5=0,0,D6L627C10/D6L627C5)</f>
        <v>0.47867200896532025</v>
      </c>
      <c r="AF34" s="16" t="s">
        <v>32385</v>
      </c>
      <c r="AG34" s="33">
        <f>CHOOSE(MIN(D6L627C9,RUN_YEARS),B7L806C5,B7L806C14,B7L806C23,B7L806C32,B7L806C41)</f>
        <v>1964.0372199062981</v>
      </c>
      <c r="AH34" s="16" t="s">
        <v>32386</v>
      </c>
      <c r="AI34" s="33">
        <f>IF(D6L627C15=0,0,D6L627C11/D6L627C15)</f>
        <v>-1.1828124948915735E-2</v>
      </c>
      <c r="AJ34" s="16" t="s">
        <v>32387</v>
      </c>
      <c r="AK34" s="33">
        <f>IF(D6L627C5=0,0,D6L627C11/D6L627C5)</f>
        <v>2.1327991034679746E-2</v>
      </c>
      <c r="AL34" s="16" t="s">
        <v>32388</v>
      </c>
      <c r="AM34" s="33">
        <f>D6L627C8*CHOOSE(MIN(D6L627C9,RUN_YEARS),B7L806C4,B7L806C13,B7L806C22,B7L806C31,B7L806C40)</f>
        <v>-147.74994982998192</v>
      </c>
      <c r="AN34" s="16" t="s">
        <v>32389</v>
      </c>
      <c r="AO34" s="33">
        <f>D6L627C8-D6L627C18</f>
        <v>-396.86012628077106</v>
      </c>
      <c r="AP34" s="16" t="s">
        <v>32390</v>
      </c>
      <c r="AQ34" s="33">
        <f>CHOOSE(MIN(D6L627C9,RUN_YEARS),B7L806C2,B7L806C11,B7L806C20,B7L806C29,B7L806C38)</f>
        <v>297.1496487963372</v>
      </c>
      <c r="AR34" s="16" t="s">
        <v>32391</v>
      </c>
      <c r="AS34" s="33">
        <f>IF(D6L627C20=0,0,D6L627C18/D6L627C20)</f>
        <v>-0.49722404326733011</v>
      </c>
      <c r="AT34" s="16" t="s">
        <v>32392</v>
      </c>
      <c r="AU34" s="33">
        <f>IF(D6L627C5=0,0,D6L627C18/D6L627C5)</f>
        <v>0.13564746257094148</v>
      </c>
      <c r="AV34" s="16" t="s">
        <v>32393</v>
      </c>
      <c r="AW34" s="33">
        <f>CHOOSE(MIN(D6L627C9,RUN_YEARS),B7L806C1,B7L806C10,B7L806C19,B7L806C28,B7L806C37)</f>
        <v>798.15152073690274</v>
      </c>
      <c r="AX34" s="16" t="s">
        <v>32394</v>
      </c>
      <c r="AY34" s="33">
        <f>IF(D6L627C23=0,0,D6L627C19/D6L627C23)</f>
        <v>-0.49722404326733011</v>
      </c>
      <c r="AZ34" s="16" t="s">
        <v>32395</v>
      </c>
      <c r="BA34" s="33">
        <f>IF(D6L627C5=0,0,D6L627C19/D6L627C5)</f>
        <v>0.36435253742905849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16263.409130032405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10687.783231555823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5343.8916157779113</v>
      </c>
      <c r="R35" s="16" t="s">
        <v>32399</v>
      </c>
      <c r="S35" s="15">
        <f>SUM(D6L601C8:D6L627C8)-2*SUM(D6L609C8,D6L611C8,D6L622C8,D6L624C8,D6L627C8)</f>
        <v>5343.8916157779113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5116.5580426883816</v>
      </c>
      <c r="X35" s="16" t="s">
        <v>32401</v>
      </c>
      <c r="Y35" s="33">
        <f>SUM(D6L601C11:D6L627C11)-2*SUM(D6L609C11,D6L611C11,D6L622C11,D6L624C11,D6L627C11)</f>
        <v>227.33357308952986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4.4237323867034467E-2</v>
      </c>
      <c r="AD35" s="16" t="s">
        <v>32403</v>
      </c>
      <c r="AE35" s="33">
        <f>IF(D6L628C5=0,0,D6L628C10/D6L628C5)</f>
        <v>0.47872958609243454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0.11501704205428945</v>
      </c>
      <c r="AJ35" s="16" t="s">
        <v>32405</v>
      </c>
      <c r="AK35" s="33">
        <f>IF(D6L628C5=0,0,D6L628C11/D6L628C5)</f>
        <v>2.1270413907565459E-2</v>
      </c>
      <c r="AL35" s="16" t="s">
        <v>32406</v>
      </c>
      <c r="AM35" s="33">
        <f>SUM(D6L601C18:D6L627C18)-2*SUM(D6L609C18,D6L611C18,D6L622C18,D6L624C18,D6L627C18)</f>
        <v>1460.7809059983827</v>
      </c>
      <c r="AN35" s="16" t="s">
        <v>32407</v>
      </c>
      <c r="AO35" s="33">
        <f>SUM(D6L601C19:D6L627C19)-2*SUM(D6L609C19,D6L611C19,D6L622C19,D6L624C19,D6L627C19)</f>
        <v>3883.110709779527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4.8367851481646555</v>
      </c>
      <c r="AT35" s="16" t="s">
        <v>32409</v>
      </c>
      <c r="AU35" s="33">
        <f>IF(D6L628C5=0,0,D6L628C18/D6L628C5)</f>
        <v>0.13667763224139948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4.8367851481646555</v>
      </c>
      <c r="AZ35" s="16" t="s">
        <v>32411</v>
      </c>
      <c r="BA35" s="33">
        <f>IF(D6L628C5=0,0,D6L628C19/D6L628C5)</f>
        <v>0.36332236775860038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155.95206586623658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77.97603293311829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38.988016466559145</v>
      </c>
      <c r="R36" s="16" t="s">
        <v>32416</v>
      </c>
      <c r="S36" s="15">
        <f>D6L629C5-D6L629C7</f>
        <v>38.988016466559145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37.372585617740256</v>
      </c>
      <c r="X36" s="16" t="s">
        <v>32418</v>
      </c>
      <c r="Y36" s="33">
        <f>D6L629C7-D6L629C10</f>
        <v>1.6154308488188889</v>
      </c>
      <c r="Z36" s="16" t="s">
        <v>32419</v>
      </c>
      <c r="AA36" s="33">
        <f>CHOOSE(MIN(D6L629C9,RUN_YEARS),B7L806C7,B7L806C16,B7L806C25,B7L806C34,B7L806C43)</f>
        <v>126861</v>
      </c>
      <c r="AB36" s="16" t="s">
        <v>32420</v>
      </c>
      <c r="AC36" s="33">
        <f>IF(D6L629C12=0,0,D6L629C10/D6L629C12)</f>
        <v>2.9459475818210685E-4</v>
      </c>
      <c r="AD36" s="16" t="s">
        <v>32421</v>
      </c>
      <c r="AE36" s="33">
        <f>IF(D6L629C5=0,0,D6L629C10/D6L629C5)</f>
        <v>0.47928298237223121</v>
      </c>
      <c r="AF36" s="16" t="s">
        <v>32422</v>
      </c>
      <c r="AG36" s="33">
        <f>CHOOSE(MIN(D6L629C9,RUN_YEARS),B7L806C5,B7L806C14,B7L806C23,B7L806C32,B7L806C41)</f>
        <v>2109.0652157970862</v>
      </c>
      <c r="AH36" s="16" t="s">
        <v>32423</v>
      </c>
      <c r="AI36" s="33">
        <f>IF(D6L629C15=0,0,D6L629C11/D6L629C15)</f>
        <v>7.6594637127347604E-4</v>
      </c>
      <c r="AJ36" s="16" t="s">
        <v>32424</v>
      </c>
      <c r="AK36" s="33">
        <f>IF(D6L629C5=0,0,D6L629C11/D6L629C5)</f>
        <v>2.0717017627768758E-2</v>
      </c>
      <c r="AL36" s="16" t="s">
        <v>32425</v>
      </c>
      <c r="AM36" s="33">
        <f>D6L629C8*CHOOSE(MIN(D6L629C9,RUN_YEARS),B7L806C4,B7L806C13,B7L806C22,B7L806C31,B7L806C40)</f>
        <v>11.429214202142704</v>
      </c>
      <c r="AN36" s="16" t="s">
        <v>32426</v>
      </c>
      <c r="AO36" s="33">
        <f>D6L629C8-D6L629C18</f>
        <v>27.558802264416443</v>
      </c>
      <c r="AP36" s="16" t="s">
        <v>32427</v>
      </c>
      <c r="AQ36" s="33">
        <f>CHOOSE(MIN(D6L629C9,RUN_YEARS),B7L806C2,B7L806C11,B7L806C20,B7L806C29,B7L806C38)</f>
        <v>353.46227656725836</v>
      </c>
      <c r="AR36" s="16" t="s">
        <v>32428</v>
      </c>
      <c r="AS36" s="33">
        <f>IF(D6L629C20=0,0,D6L629C18/D6L629C20)</f>
        <v>3.233503250513893E-2</v>
      </c>
      <c r="AT36" s="16" t="s">
        <v>32429</v>
      </c>
      <c r="AU36" s="33">
        <f>IF(D6L629C5=0,0,D6L629C18/D6L629C5)</f>
        <v>0.14657342483613889</v>
      </c>
      <c r="AV36" s="16" t="s">
        <v>32430</v>
      </c>
      <c r="AW36" s="33">
        <f>CHOOSE(MIN(D6L629C9,RUN_YEARS),B7L806C1,B7L806C10,B7L806C19,B7L806C28,B7L806C37)</f>
        <v>852.28930139583395</v>
      </c>
      <c r="AX36" s="16" t="s">
        <v>32431</v>
      </c>
      <c r="AY36" s="33">
        <f>IF(D6L629C23=0,0,D6L629C19/D6L629C23)</f>
        <v>3.233503250513893E-2</v>
      </c>
      <c r="AZ36" s="16" t="s">
        <v>32432</v>
      </c>
      <c r="BA36" s="33">
        <f>IF(D6L629C5=0,0,D6L629C19/D6L629C5)</f>
        <v>0.35342657516386111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8.664003659235366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8.664003659235366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4.332001829617683</v>
      </c>
      <c r="R37" s="16" t="s">
        <v>32436</v>
      </c>
      <c r="S37" s="15">
        <f>D6L630C5-D6L630C7</f>
        <v>4.332001829617683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4.1525095130822507</v>
      </c>
      <c r="X37" s="16" t="s">
        <v>32438</v>
      </c>
      <c r="Y37" s="33">
        <f>D6L630C7-D6L630C10</f>
        <v>0.17949231653543229</v>
      </c>
      <c r="Z37" s="16" t="s">
        <v>32439</v>
      </c>
      <c r="AA37" s="33">
        <f>CHOOSE(MIN(D6L630C9,RUN_YEARS),B7L806C7,B7L806C16,B7L806C25,B7L806C34,B7L806C43)</f>
        <v>126861</v>
      </c>
      <c r="AB37" s="16" t="s">
        <v>32440</v>
      </c>
      <c r="AC37" s="33">
        <f>IF(D6L630C12=0,0,D6L630C10/D6L630C12)</f>
        <v>3.2732750909122986E-5</v>
      </c>
      <c r="AD37" s="16" t="s">
        <v>32441</v>
      </c>
      <c r="AE37" s="33">
        <f>IF(D6L630C5=0,0,D6L630C10/D6L630C5)</f>
        <v>0.47928298237223121</v>
      </c>
      <c r="AF37" s="16" t="s">
        <v>32442</v>
      </c>
      <c r="AG37" s="33">
        <f>CHOOSE(MIN(D6L630C9,RUN_YEARS),B7L806C5,B7L806C14,B7L806C23,B7L806C32,B7L806C41)</f>
        <v>2109.0652157970862</v>
      </c>
      <c r="AH37" s="16" t="s">
        <v>32443</v>
      </c>
      <c r="AI37" s="33">
        <f>IF(D6L630C15=0,0,D6L630C11/D6L630C15)</f>
        <v>8.5105152363719656E-5</v>
      </c>
      <c r="AJ37" s="16" t="s">
        <v>32444</v>
      </c>
      <c r="AK37" s="33">
        <f>IF(D6L630C5=0,0,D6L630C11/D6L630C5)</f>
        <v>2.0717017627768782E-2</v>
      </c>
      <c r="AL37" s="16" t="s">
        <v>32445</v>
      </c>
      <c r="AM37" s="33">
        <f>D6L630C8*CHOOSE(MIN(D6L630C9,RUN_YEARS),B7L806C4,B7L806C13,B7L806C22,B7L806C31,B7L806C40)</f>
        <v>1.2699126891269672</v>
      </c>
      <c r="AN37" s="16" t="s">
        <v>32446</v>
      </c>
      <c r="AO37" s="33">
        <f>D6L630C8-D6L630C18</f>
        <v>3.0620891404907158</v>
      </c>
      <c r="AP37" s="16" t="s">
        <v>32447</v>
      </c>
      <c r="AQ37" s="33">
        <f>CHOOSE(MIN(D6L630C9,RUN_YEARS),B7L806C2,B7L806C11,B7L806C20,B7L806C29,B7L806C38)</f>
        <v>353.46227656725836</v>
      </c>
      <c r="AR37" s="16" t="s">
        <v>32448</v>
      </c>
      <c r="AS37" s="33">
        <f>IF(D6L630C20=0,0,D6L630C18/D6L630C20)</f>
        <v>3.5927813894598808E-3</v>
      </c>
      <c r="AT37" s="16" t="s">
        <v>32449</v>
      </c>
      <c r="AU37" s="33">
        <f>IF(D6L630C5=0,0,D6L630C18/D6L630C5)</f>
        <v>0.14657342483613889</v>
      </c>
      <c r="AV37" s="16" t="s">
        <v>32450</v>
      </c>
      <c r="AW37" s="33">
        <f>CHOOSE(MIN(D6L630C9,RUN_YEARS),B7L806C1,B7L806C10,B7L806C19,B7L806C28,B7L806C37)</f>
        <v>852.28930139583395</v>
      </c>
      <c r="AX37" s="16" t="s">
        <v>32451</v>
      </c>
      <c r="AY37" s="33">
        <f>IF(D6L630C23=0,0,D6L630C19/D6L630C23)</f>
        <v>3.5927813894598812E-3</v>
      </c>
      <c r="AZ37" s="16" t="s">
        <v>32452</v>
      </c>
      <c r="BA37" s="33">
        <f>IF(D6L630C5=0,0,D6L630C19/D6L630C5)</f>
        <v>0.35342657516386111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31.699696615149726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15.849848307574863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7.9249241537874315</v>
      </c>
      <c r="R38" s="16" t="s">
        <v>32456</v>
      </c>
      <c r="S38" s="15">
        <f>D6L631C5-D6L631C7</f>
        <v>7.9249241537874315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7.5965625670019419</v>
      </c>
      <c r="X38" s="16" t="s">
        <v>32458</v>
      </c>
      <c r="Y38" s="33">
        <f>D6L631C7-D6L631C10</f>
        <v>0.32836158678548966</v>
      </c>
      <c r="Z38" s="16" t="s">
        <v>32459</v>
      </c>
      <c r="AA38" s="33">
        <f>CHOOSE(MIN(D6L631C9,RUN_YEARS),B7L806C7,B7L806C16,B7L806C25,B7L806C34,B7L806C43)</f>
        <v>126861</v>
      </c>
      <c r="AB38" s="16" t="s">
        <v>32460</v>
      </c>
      <c r="AC38" s="33">
        <f>IF(D6L631C12=0,0,D6L631C10/D6L631C12)</f>
        <v>5.988099232232082E-5</v>
      </c>
      <c r="AD38" s="16" t="s">
        <v>32461</v>
      </c>
      <c r="AE38" s="33">
        <f>IF(D6L631C5=0,0,D6L631C10/D6L631C5)</f>
        <v>0.47928298237223121</v>
      </c>
      <c r="AF38" s="16" t="s">
        <v>32462</v>
      </c>
      <c r="AG38" s="33">
        <f>CHOOSE(MIN(D6L631C9,RUN_YEARS),B7L806C5,B7L806C14,B7L806C23,B7L806C32,B7L806C41)</f>
        <v>2109.0652157970862</v>
      </c>
      <c r="AH38" s="16" t="s">
        <v>32463</v>
      </c>
      <c r="AI38" s="33">
        <f>IF(D6L631C15=0,0,D6L631C11/D6L631C15)</f>
        <v>1.5569058003803398E-4</v>
      </c>
      <c r="AJ38" s="16" t="s">
        <v>32464</v>
      </c>
      <c r="AK38" s="33">
        <f>IF(D6L631C5=0,0,D6L631C11/D6L631C5)</f>
        <v>2.0717017627768782E-2</v>
      </c>
      <c r="AL38" s="16" t="s">
        <v>32465</v>
      </c>
      <c r="AM38" s="33">
        <f>D6L631C8*CHOOSE(MIN(D6L631C9,RUN_YEARS),B7L806C4,B7L806C13,B7L806C22,B7L806C31,B7L806C40)</f>
        <v>2.3231665495745273</v>
      </c>
      <c r="AN38" s="16" t="s">
        <v>32466</v>
      </c>
      <c r="AO38" s="33">
        <f>D6L631C8-D6L631C18</f>
        <v>5.6017576042129047</v>
      </c>
      <c r="AP38" s="16" t="s">
        <v>32467</v>
      </c>
      <c r="AQ38" s="33">
        <f>CHOOSE(MIN(D6L631C9,RUN_YEARS),B7L806C2,B7L806C11,B7L806C20,B7L806C29,B7L806C38)</f>
        <v>353.46227656725836</v>
      </c>
      <c r="AR38" s="16" t="s">
        <v>32468</v>
      </c>
      <c r="AS38" s="33">
        <f>IF(D6L631C20=0,0,D6L631C18/D6L631C20)</f>
        <v>6.5726011050926533E-3</v>
      </c>
      <c r="AT38" s="16" t="s">
        <v>32469</v>
      </c>
      <c r="AU38" s="33">
        <f>IF(D6L631C5=0,0,D6L631C18/D6L631C5)</f>
        <v>0.14657342483613889</v>
      </c>
      <c r="AV38" s="16" t="s">
        <v>32470</v>
      </c>
      <c r="AW38" s="33">
        <f>CHOOSE(MIN(D6L631C9,RUN_YEARS),B7L806C1,B7L806C10,B7L806C19,B7L806C28,B7L806C37)</f>
        <v>852.28930139583395</v>
      </c>
      <c r="AX38" s="16" t="s">
        <v>32471</v>
      </c>
      <c r="AY38" s="33">
        <f>IF(D6L631C23=0,0,D6L631C19/D6L631C23)</f>
        <v>6.5726011050926542E-3</v>
      </c>
      <c r="AZ38" s="16" t="s">
        <v>32472</v>
      </c>
      <c r="BA38" s="33">
        <f>IF(D6L631C5=0,0,D6L631C19/D6L631C5)</f>
        <v>0.35342657516386117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126861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2109.0652157970862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353.46227656725836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852.28930139583395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3932.321381751442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3932.321381751442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1572.9285527005768</v>
      </c>
      <c r="R40" s="16" t="s">
        <v>32497</v>
      </c>
      <c r="S40" s="15">
        <f>D6L633C5-D6L633C7</f>
        <v>2359.3928290508652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1507.7557755935395</v>
      </c>
      <c r="X40" s="16" t="s">
        <v>32499</v>
      </c>
      <c r="Y40" s="33">
        <f>D6L633C7-D6L633C10</f>
        <v>65.172777107037291</v>
      </c>
      <c r="Z40" s="16" t="s">
        <v>32500</v>
      </c>
      <c r="AA40" s="33">
        <f>CHOOSE(MIN(D6L633C9,RUN_YEARS),B7L806C7,B7L806C16,B7L806C25,B7L806C34,B7L806C43)</f>
        <v>126861</v>
      </c>
      <c r="AB40" s="16" t="s">
        <v>32501</v>
      </c>
      <c r="AC40" s="33">
        <f>IF(D6L633C12=0,0,D6L633C10/D6L633C12)</f>
        <v>1.1885100823685289E-2</v>
      </c>
      <c r="AD40" s="16" t="s">
        <v>32502</v>
      </c>
      <c r="AE40" s="33">
        <f>IF(D6L633C5=0,0,D6L633C10/D6L633C5)</f>
        <v>0.38342638589778499</v>
      </c>
      <c r="AF40" s="16" t="s">
        <v>32503</v>
      </c>
      <c r="AG40" s="33">
        <f>CHOOSE(MIN(D6L633C9,RUN_YEARS),B7L806C5,B7L806C14,B7L806C23,B7L806C32,B7L806C41)</f>
        <v>2109.0652157970862</v>
      </c>
      <c r="AH40" s="16" t="s">
        <v>32504</v>
      </c>
      <c r="AI40" s="33">
        <f>IF(D6L633C15=0,0,D6L633C11/D6L633C15)</f>
        <v>3.0901262141581676E-2</v>
      </c>
      <c r="AJ40" s="16" t="s">
        <v>32505</v>
      </c>
      <c r="AK40" s="33">
        <f>IF(D6L633C5=0,0,D6L633C11/D6L633C5)</f>
        <v>1.6573614102215004E-2</v>
      </c>
      <c r="AL40" s="16" t="s">
        <v>32506</v>
      </c>
      <c r="AM40" s="33">
        <f>D6L633C8*CHOOSE(MIN(D6L633C9,RUN_YEARS),B7L806C4,B7L806C13,B7L806C22,B7L806C31,B7L806C40)</f>
        <v>691.64857497562411</v>
      </c>
      <c r="AN40" s="16" t="s">
        <v>32507</v>
      </c>
      <c r="AO40" s="33">
        <f>D6L633C8-D6L633C18</f>
        <v>1667.7442540752411</v>
      </c>
      <c r="AP40" s="16" t="s">
        <v>32508</v>
      </c>
      <c r="AQ40" s="33">
        <f>CHOOSE(MIN(D6L633C9,RUN_YEARS),B7L806C2,B7L806C11,B7L806C20,B7L806C29,B7L806C38)</f>
        <v>353.46227656725836</v>
      </c>
      <c r="AR40" s="16" t="s">
        <v>32509</v>
      </c>
      <c r="AS40" s="33">
        <f>IF(D6L633C20=0,0,D6L633C18/D6L633C20)</f>
        <v>1.9567818713010925</v>
      </c>
      <c r="AT40" s="16" t="s">
        <v>32510</v>
      </c>
      <c r="AU40" s="33">
        <f>IF(D6L633C5=0,0,D6L633C18/D6L633C5)</f>
        <v>0.17588810980336667</v>
      </c>
      <c r="AV40" s="16" t="s">
        <v>32511</v>
      </c>
      <c r="AW40" s="33">
        <f>CHOOSE(MIN(D6L633C9,RUN_YEARS),B7L806C1,B7L806C10,B7L806C19,B7L806C28,B7L806C37)</f>
        <v>852.28930139583395</v>
      </c>
      <c r="AX40" s="16" t="s">
        <v>32512</v>
      </c>
      <c r="AY40" s="33">
        <f>IF(D6L633C23=0,0,D6L633C19/D6L633C23)</f>
        <v>1.9567818713010929</v>
      </c>
      <c r="AZ40" s="16" t="s">
        <v>32513</v>
      </c>
      <c r="BA40" s="33">
        <f>IF(D6L633C5=0,0,D6L633C19/D6L633C5)</f>
        <v>0.42411189019663337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9226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9226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9226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126861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2109.0652157970862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2704.5728350764348</v>
      </c>
      <c r="AN41" s="16" t="s">
        <v>32526</v>
      </c>
      <c r="AO41" s="33">
        <f>D6L634C8-D6L634C18</f>
        <v>6521.4271649235652</v>
      </c>
      <c r="AP41" s="16" t="s">
        <v>32527</v>
      </c>
      <c r="AQ41" s="33">
        <f>CHOOSE(MIN(D6L634C9,RUN_YEARS),B7L806C2,B7L806C11,B7L806C20,B7L806C29,B7L806C38)</f>
        <v>353.46227656725836</v>
      </c>
      <c r="AR41" s="16" t="s">
        <v>32528</v>
      </c>
      <c r="AS41" s="33">
        <f>IF(D6L634C20=0,0,D6L634C18/D6L634C20)</f>
        <v>7.6516590719173871</v>
      </c>
      <c r="AT41" s="16" t="s">
        <v>32529</v>
      </c>
      <c r="AU41" s="33">
        <f>IF(D6L634C5=0,0,D6L634C18/D6L634C5)</f>
        <v>0.29314684967227778</v>
      </c>
      <c r="AV41" s="16" t="s">
        <v>32530</v>
      </c>
      <c r="AW41" s="33">
        <f>CHOOSE(MIN(D6L634C9,RUN_YEARS),B7L806C1,B7L806C10,B7L806C19,B7L806C28,B7L806C37)</f>
        <v>852.28930139583395</v>
      </c>
      <c r="AX41" s="16" t="s">
        <v>32531</v>
      </c>
      <c r="AY41" s="33">
        <f>IF(D6L634C23=0,0,D6L634C19/D6L634C23)</f>
        <v>7.6516590719173871</v>
      </c>
      <c r="AZ41" s="16" t="s">
        <v>32532</v>
      </c>
      <c r="BA41" s="33">
        <f>IF(D6L634C5=0,0,D6L634C19/D6L634C5)</f>
        <v>0.70685315032772222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-2425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-2425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-2425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-2324.5224645053213</v>
      </c>
      <c r="X42" s="16" t="s">
        <v>32539</v>
      </c>
      <c r="Y42" s="33">
        <f>D6L635C7-D6L635C10</f>
        <v>-100.4775354946787</v>
      </c>
      <c r="Z42" s="16" t="s">
        <v>32540</v>
      </c>
      <c r="AA42" s="33">
        <f>CHOOSE(MIN(D6L635C9,RUN_YEARS),B7L806C7,B7L806C16,B7L806C25,B7L806C34,B7L806C43)</f>
        <v>126861</v>
      </c>
      <c r="AB42" s="16" t="s">
        <v>32541</v>
      </c>
      <c r="AC42" s="33">
        <f>IF(D6L635C12=0,0,D6L635C10/D6L635C12)</f>
        <v>-1.8323381216491446E-2</v>
      </c>
      <c r="AD42" s="16" t="s">
        <v>32542</v>
      </c>
      <c r="AE42" s="33">
        <f>IF(D6L635C5=0,0,D6L635C10/D6L635C5)</f>
        <v>0.95856596474446243</v>
      </c>
      <c r="AF42" s="16" t="s">
        <v>32543</v>
      </c>
      <c r="AG42" s="33">
        <f>CHOOSE(MIN(D6L635C9,RUN_YEARS),B7L806C5,B7L806C14,B7L806C23,B7L806C32,B7L806C41)</f>
        <v>2109.0652157970862</v>
      </c>
      <c r="AH42" s="16" t="s">
        <v>32544</v>
      </c>
      <c r="AI42" s="33">
        <f>IF(D6L635C15=0,0,D6L635C11/D6L635C15)</f>
        <v>-4.7640791162877762E-2</v>
      </c>
      <c r="AJ42" s="16" t="s">
        <v>32545</v>
      </c>
      <c r="AK42" s="33">
        <f>IF(D6L635C5=0,0,D6L635C11/D6L635C5)</f>
        <v>4.1434035255537613E-2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353.46227656725836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852.28930139583395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-4172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-4172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-4172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126861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2109.0652157970862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-1223.0086568327429</v>
      </c>
      <c r="AN43" s="16" t="s">
        <v>32567</v>
      </c>
      <c r="AO43" s="33">
        <f>D6L636C8-D6L636C18</f>
        <v>-2948.9913431672571</v>
      </c>
      <c r="AP43" s="16" t="s">
        <v>32568</v>
      </c>
      <c r="AQ43" s="33">
        <f>CHOOSE(MIN(D6L636C9,RUN_YEARS),B7L806C2,B7L806C11,B7L806C20,B7L806C29,B7L806C38)</f>
        <v>353.46227656725836</v>
      </c>
      <c r="AR43" s="16" t="s">
        <v>32569</v>
      </c>
      <c r="AS43" s="33">
        <f>IF(D6L636C20=0,0,D6L636C18/D6L636C20)</f>
        <v>-3.460082554524099</v>
      </c>
      <c r="AT43" s="16" t="s">
        <v>32570</v>
      </c>
      <c r="AU43" s="33">
        <f>IF(D6L636C5=0,0,D6L636C18/D6L636C5)</f>
        <v>0.29314684967227778</v>
      </c>
      <c r="AV43" s="16" t="s">
        <v>32571</v>
      </c>
      <c r="AW43" s="33">
        <f>CHOOSE(MIN(D6L636C9,RUN_YEARS),B7L806C1,B7L806C10,B7L806C19,B7L806C28,B7L806C37)</f>
        <v>852.28930139583395</v>
      </c>
      <c r="AX43" s="16" t="s">
        <v>32572</v>
      </c>
      <c r="AY43" s="33">
        <f>IF(D6L636C23=0,0,D6L636C19/D6L636C23)</f>
        <v>-3.4600825545240994</v>
      </c>
      <c r="AZ43" s="16" t="s">
        <v>32573</v>
      </c>
      <c r="BA43" s="33">
        <f>IF(D6L636C5=0,0,D6L636C19/D6L636C5)</f>
        <v>0.70685315032772222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6757.6371478920628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6663.8112666513698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-800.82650484945884</v>
      </c>
      <c r="R44" s="16" t="s">
        <v>32577</v>
      </c>
      <c r="S44" s="15">
        <f>SUM(D6L629C8:D6L636C8)</f>
        <v>7464.6377715008293</v>
      </c>
      <c r="U44" s="21" t="str">
        <f>NULL_VALUE</f>
        <v>n/a</v>
      </c>
      <c r="V44" s="16" t="s">
        <v>32578</v>
      </c>
      <c r="W44" s="33">
        <f>SUM(D6L629C10:D6L636C10)</f>
        <v>-767.64503121395728</v>
      </c>
      <c r="X44" s="16" t="s">
        <v>32579</v>
      </c>
      <c r="Y44" s="33">
        <f>SUM(D6L629C11:D6L636C11)</f>
        <v>-33.181473635501604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-6.0510718913926054E-3</v>
      </c>
      <c r="AD44" s="16" t="s">
        <v>32581</v>
      </c>
      <c r="AE44" s="33">
        <f>IF(D6L637C5=0,0,D6L637C10/D6L637C5)</f>
        <v>-0.11519609432151676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-1.573278691762086E-2</v>
      </c>
      <c r="AJ44" s="16" t="s">
        <v>32583</v>
      </c>
      <c r="AK44" s="33">
        <f>IF(D6L637C5=0,0,D6L637C11/D6L637C5)</f>
        <v>-4.9793537523423314E-3</v>
      </c>
      <c r="AL44" s="16" t="s">
        <v>32584</v>
      </c>
      <c r="AM44" s="33">
        <f>SUM(D6L629C18:D6L636C18)</f>
        <v>2188.2350466601602</v>
      </c>
      <c r="AN44" s="16" t="s">
        <v>32585</v>
      </c>
      <c r="AO44" s="33">
        <f>SUM(D6L629C19:D6L636C19)</f>
        <v>5276.4027248406692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6.1908588036940717</v>
      </c>
      <c r="AT44" s="16" t="s">
        <v>32587</v>
      </c>
      <c r="AU44" s="33">
        <f>IF(D6L637C5=0,0,D6L637C18/D6L637C5)</f>
        <v>0.328375903683084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6.1908588036940717</v>
      </c>
      <c r="AZ44" s="16" t="s">
        <v>32589</v>
      </c>
      <c r="BA44" s="33">
        <f>IF(D6L637C5=0,0,D6L637C19/D6L637C5)</f>
        <v>0.79179954439077516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1201.7558919946366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600.87794599731831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300.43897299865915</v>
      </c>
      <c r="R45" s="16" t="s">
        <v>32594</v>
      </c>
      <c r="S45" s="15">
        <f>D6L638C5-D6L638C7</f>
        <v>300.43897299865915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287.99057399929524</v>
      </c>
      <c r="X45" s="16" t="s">
        <v>32596</v>
      </c>
      <c r="Y45" s="33">
        <f>D6L638C7-D6L638C10</f>
        <v>12.448398999363917</v>
      </c>
      <c r="Z45" s="16" t="s">
        <v>32597</v>
      </c>
      <c r="AA45" s="33">
        <f>CHOOSE(MIN(D6L638C9,RUN_YEARS),B7L806C7,B7L806C16,B7L806C25,B7L806C34,B7L806C43)</f>
        <v>126861</v>
      </c>
      <c r="AB45" s="16" t="s">
        <v>32598</v>
      </c>
      <c r="AC45" s="33">
        <f>IF(D6L638C12=0,0,D6L638C10/D6L638C12)</f>
        <v>2.2701269420806651E-3</v>
      </c>
      <c r="AD45" s="16" t="s">
        <v>32599</v>
      </c>
      <c r="AE45" s="33">
        <f>IF(D6L638C5=0,0,D6L638C10/D6L638C5)</f>
        <v>0.47928298237223127</v>
      </c>
      <c r="AF45" s="16" t="s">
        <v>32600</v>
      </c>
      <c r="AG45" s="33">
        <f>CHOOSE(MIN(D6L638C9,RUN_YEARS),B7L806C5,B7L806C14,B7L806C23,B7L806C32,B7L806C41)</f>
        <v>2109.0652157970862</v>
      </c>
      <c r="AH45" s="16" t="s">
        <v>32601</v>
      </c>
      <c r="AI45" s="33">
        <f>IF(D6L638C15=0,0,D6L638C11/D6L638C15)</f>
        <v>5.9023300494097097E-3</v>
      </c>
      <c r="AJ45" s="16" t="s">
        <v>32602</v>
      </c>
      <c r="AK45" s="33">
        <f>IF(D6L638C5=0,0,D6L638C11/D6L638C5)</f>
        <v>2.0717017627768741E-2</v>
      </c>
      <c r="AL45" s="16" t="s">
        <v>32603</v>
      </c>
      <c r="AM45" s="33">
        <f>D6L638C8*CHOOSE(MIN(D6L638C9,RUN_YEARS),B7L806C4,B7L806C13,B7L806C22,B7L806C31,B7L806C40)</f>
        <v>88.072738453331453</v>
      </c>
      <c r="AN45" s="16" t="s">
        <v>32604</v>
      </c>
      <c r="AO45" s="33">
        <f>D6L638C8-D6L638C18</f>
        <v>212.3662345453277</v>
      </c>
      <c r="AP45" s="16" t="s">
        <v>32605</v>
      </c>
      <c r="AQ45" s="33">
        <f>CHOOSE(MIN(D6L638C9,RUN_YEARS),B7L806C2,B7L806C11,B7L806C20,B7L806C29,B7L806C38)</f>
        <v>353.46227656725836</v>
      </c>
      <c r="AR45" s="16" t="s">
        <v>32606</v>
      </c>
      <c r="AS45" s="33">
        <f>IF(D6L638C20=0,0,D6L638C18/D6L638C20)</f>
        <v>0.24917153623485075</v>
      </c>
      <c r="AT45" s="16" t="s">
        <v>32607</v>
      </c>
      <c r="AU45" s="33">
        <f>IF(D6L638C5=0,0,D6L638C18/D6L638C5)</f>
        <v>0.14657342483613889</v>
      </c>
      <c r="AV45" s="16" t="s">
        <v>32608</v>
      </c>
      <c r="AW45" s="33">
        <f>CHOOSE(MIN(D6L638C9,RUN_YEARS),B7L806C1,B7L806C10,B7L806C19,B7L806C28,B7L806C37)</f>
        <v>852.28930139583395</v>
      </c>
      <c r="AX45" s="16" t="s">
        <v>32609</v>
      </c>
      <c r="AY45" s="33">
        <f>IF(D6L638C23=0,0,D6L638C19/D6L638C23)</f>
        <v>0.24917153623485078</v>
      </c>
      <c r="AZ45" s="16" t="s">
        <v>32610</v>
      </c>
      <c r="BA45" s="33">
        <f>IF(D6L638C5=0,0,D6L638C19/D6L638C5)</f>
        <v>0.35342657516386111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30496.512740102204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30496.512740102204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12198.605096040883</v>
      </c>
      <c r="R46" s="16" t="s">
        <v>32614</v>
      </c>
      <c r="S46" s="15">
        <f>D6L639C5-D6L639C7</f>
        <v>18297.907644061321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11693.167662423144</v>
      </c>
      <c r="X46" s="16" t="s">
        <v>32616</v>
      </c>
      <c r="Y46" s="33">
        <f>D6L639C7-D6L639C10</f>
        <v>505.43743361773886</v>
      </c>
      <c r="Z46" s="16" t="s">
        <v>32617</v>
      </c>
      <c r="AA46" s="33">
        <f>CHOOSE(MIN(D6L639C9,RUN_YEARS),B7L806C7,B7L806C16,B7L806C25,B7L806C34,B7L806C43)</f>
        <v>126861</v>
      </c>
      <c r="AB46" s="16" t="s">
        <v>32618</v>
      </c>
      <c r="AC46" s="33">
        <f>IF(D6L639C12=0,0,D6L639C10/D6L639C12)</f>
        <v>9.2173068653275195E-2</v>
      </c>
      <c r="AD46" s="16" t="s">
        <v>32619</v>
      </c>
      <c r="AE46" s="33">
        <f>IF(D6L639C5=0,0,D6L639C10/D6L639C5)</f>
        <v>0.38342638589778499</v>
      </c>
      <c r="AF46" s="16" t="s">
        <v>32620</v>
      </c>
      <c r="AG46" s="33">
        <f>CHOOSE(MIN(D6L639C9,RUN_YEARS),B7L806C5,B7L806C14,B7L806C23,B7L806C32,B7L806C41)</f>
        <v>2109.0652157970862</v>
      </c>
      <c r="AH46" s="16" t="s">
        <v>32621</v>
      </c>
      <c r="AI46" s="33">
        <f>IF(D6L639C15=0,0,D6L639C11/D6L639C15)</f>
        <v>0.2396499784985156</v>
      </c>
      <c r="AJ46" s="16" t="s">
        <v>32622</v>
      </c>
      <c r="AK46" s="33">
        <f>IF(D6L639C5=0,0,D6L639C11/D6L639C5)</f>
        <v>1.6573614102215053E-2</v>
      </c>
      <c r="AL46" s="16" t="s">
        <v>32623</v>
      </c>
      <c r="AM46" s="33">
        <f>D6L639C8*CHOOSE(MIN(D6L639C9,RUN_YEARS),B7L806C4,B7L806C13,B7L806C22,B7L806C31,B7L806C40)</f>
        <v>5363.9739814508666</v>
      </c>
      <c r="AN46" s="16" t="s">
        <v>32624</v>
      </c>
      <c r="AO46" s="33">
        <f>D6L639C8-D6L639C18</f>
        <v>12933.933662610454</v>
      </c>
      <c r="AP46" s="16" t="s">
        <v>32625</v>
      </c>
      <c r="AQ46" s="33">
        <f>CHOOSE(MIN(D6L639C9,RUN_YEARS),B7L806C2,B7L806C11,B7L806C20,B7L806C29,B7L806C38)</f>
        <v>353.46227656725836</v>
      </c>
      <c r="AR46" s="16" t="s">
        <v>32626</v>
      </c>
      <c r="AS46" s="33">
        <f>IF(D6L639C20=0,0,D6L639C18/D6L639C20)</f>
        <v>15.175520379556504</v>
      </c>
      <c r="AT46" s="16" t="s">
        <v>32627</v>
      </c>
      <c r="AU46" s="33">
        <f>IF(D6L639C5=0,0,D6L639C18/D6L639C5)</f>
        <v>0.17588810980336667</v>
      </c>
      <c r="AV46" s="16" t="s">
        <v>32628</v>
      </c>
      <c r="AW46" s="33">
        <f>CHOOSE(MIN(D6L639C9,RUN_YEARS),B7L806C1,B7L806C10,B7L806C19,B7L806C28,B7L806C37)</f>
        <v>852.28930139583395</v>
      </c>
      <c r="AX46" s="16" t="s">
        <v>32629</v>
      </c>
      <c r="AY46" s="33">
        <f>IF(D6L639C23=0,0,D6L639C19/D6L639C23)</f>
        <v>15.175520379556504</v>
      </c>
      <c r="AZ46" s="16" t="s">
        <v>32630</v>
      </c>
      <c r="BA46" s="33">
        <f>IF(D6L639C5=0,0,D6L639C19/D6L639C5)</f>
        <v>0.42411189019663331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31698.268632096839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31097.390686099523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12499.044069039543</v>
      </c>
      <c r="R47" s="16" t="s">
        <v>32634</v>
      </c>
      <c r="S47" s="15">
        <f>SUM(D6L638C8:D6L639C8)</f>
        <v>18598.346617059979</v>
      </c>
      <c r="U47" s="21" t="str">
        <f>NULL_VALUE</f>
        <v>n/a</v>
      </c>
      <c r="V47" s="16" t="s">
        <v>32635</v>
      </c>
      <c r="W47" s="33">
        <f>SUM(D6L638C10:D6L639C10)</f>
        <v>11981.15823642244</v>
      </c>
      <c r="X47" s="16" t="s">
        <v>32636</v>
      </c>
      <c r="Y47" s="33">
        <f>SUM(D6L638C11:D6L639C11)</f>
        <v>517.88583261710278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9.4443195595355856E-2</v>
      </c>
      <c r="AD47" s="16" t="s">
        <v>32638</v>
      </c>
      <c r="AE47" s="33">
        <f>IF(D6L640C5=0,0,D6L640C10/D6L640C5)</f>
        <v>0.38527857071230082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0.24555230854792531</v>
      </c>
      <c r="AJ47" s="16" t="s">
        <v>32640</v>
      </c>
      <c r="AK47" s="33">
        <f>IF(D6L640C5=0,0,D6L640C11/D6L640C5)</f>
        <v>1.665367483222947E-2</v>
      </c>
      <c r="AL47" s="16" t="s">
        <v>32641</v>
      </c>
      <c r="AM47" s="33">
        <f>SUM(D6L638C18:D6L639C18)</f>
        <v>5452.0467199041977</v>
      </c>
      <c r="AN47" s="16" t="s">
        <v>32642</v>
      </c>
      <c r="AO47" s="33">
        <f>SUM(D6L638C19:D6L639C19)</f>
        <v>13146.299897155783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15.424691915791355</v>
      </c>
      <c r="AT47" s="16" t="s">
        <v>32644</v>
      </c>
      <c r="AU47" s="33">
        <f>IF(D6L640C5=0,0,D6L640C18/D6L640C5)</f>
        <v>0.1753216781091943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15.424691915791355</v>
      </c>
      <c r="AZ47" s="16" t="s">
        <v>32646</v>
      </c>
      <c r="BA47" s="33">
        <f>IF(D6L640C5=0,0,D6L640C19/D6L640C5)</f>
        <v>0.42274607634627542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54719.314910021305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48448.985184306715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17042.109179967996</v>
      </c>
      <c r="R48" s="16" t="s">
        <v>32651</v>
      </c>
      <c r="S48" s="15">
        <f>SUM(D6L628C8,D6L637C8,D6L640C8)</f>
        <v>31406.876004338719</v>
      </c>
      <c r="U48" s="21" t="str">
        <f>NULL_VALUE</f>
        <v>n/a</v>
      </c>
      <c r="V48" s="16" t="s">
        <v>32652</v>
      </c>
      <c r="W48" s="33">
        <f>SUM(D6L628C10,D6L637C10,D6L640C10)</f>
        <v>16330.071247896863</v>
      </c>
      <c r="X48" s="16" t="s">
        <v>32653</v>
      </c>
      <c r="Y48" s="33">
        <f>SUM(D6L628C11,D6L637C11,D6L640C11)</f>
        <v>712.03793207113108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0.1326294475709977</v>
      </c>
      <c r="AD48" s="16" t="s">
        <v>32655</v>
      </c>
      <c r="AE48" s="33">
        <f>IF(D6L641C5=0,0,D6L641C10/D6L641C5)</f>
        <v>0.33705703402816362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0.34483656368459392</v>
      </c>
      <c r="AJ48" s="16" t="s">
        <v>32657</v>
      </c>
      <c r="AK48" s="33">
        <f>IF(D6L641C5=0,0,D6L641C11/D6L641C5)</f>
        <v>1.4696653177820736E-2</v>
      </c>
      <c r="AL48" s="16" t="s">
        <v>32658</v>
      </c>
      <c r="AM48" s="33">
        <f>SUM(D6L628C18,D6L637C18,D6L640C18)</f>
        <v>9101.0626725627408</v>
      </c>
      <c r="AN48" s="16" t="s">
        <v>32659</v>
      </c>
      <c r="AO48" s="33">
        <f>SUM(D6L628C19,D6L637C19,D6L640C19)</f>
        <v>22305.813331775978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26.452335867650085</v>
      </c>
      <c r="AT48" s="16" t="s">
        <v>32661</v>
      </c>
      <c r="AU48" s="33">
        <f>IF(D6L641C5=0,0,D6L641C18/D6L641C5)</f>
        <v>0.18784836540829547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26.452335867650085</v>
      </c>
      <c r="AZ48" s="16" t="s">
        <v>32663</v>
      </c>
      <c r="BA48" s="33">
        <f>IF(D6L641C5=0,0,D6L641C19/D6L641C5)</f>
        <v>0.46039794738572015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2.0870649999999999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1.7948758999999999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0.89743794999999993</v>
      </c>
      <c r="R8" s="16" t="s">
        <v>32673</v>
      </c>
      <c r="S8" s="15">
        <f>D6L701C5-D6L701C7</f>
        <v>0.89743794999999993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0.84424106867549342</v>
      </c>
      <c r="X8" s="16" t="s">
        <v>32675</v>
      </c>
      <c r="Y8" s="33">
        <f>D6L701C7-D6L701C10</f>
        <v>5.3196881324506506E-2</v>
      </c>
      <c r="Z8" s="16" t="s">
        <v>32676</v>
      </c>
      <c r="AA8" s="33">
        <f>CHOOSE(MIN(D6L701C9,RUN_YEARS),B7L807C7,B7L807C16,B7L807C25,B7L807C34,B7L807C43)</f>
        <v>858</v>
      </c>
      <c r="AB8" s="16" t="s">
        <v>32677</v>
      </c>
      <c r="AC8" s="33">
        <f>IF(D6L701C12=0,0,D6L701C10/D6L701C12)</f>
        <v>9.8396394950523705E-4</v>
      </c>
      <c r="AD8" s="16" t="s">
        <v>32678</v>
      </c>
      <c r="AE8" s="33">
        <f>IF(D6L701C5=0,0,D6L701C10/D6L701C5)</f>
        <v>0.47036180533456018</v>
      </c>
      <c r="AF8" s="16" t="s">
        <v>32679</v>
      </c>
      <c r="AG8" s="33">
        <f>CHOOSE(MIN(D6L701C9,RUN_YEARS),B7L807C5,B7L807C14,B7L807C23,B7L807C32,B7L807C41)</f>
        <v>20.793789224952839</v>
      </c>
      <c r="AH8" s="16" t="s">
        <v>32680</v>
      </c>
      <c r="AI8" s="33">
        <f>IF(D6L701C15=0,0,D6L701C11/D6L701C15)</f>
        <v>2.5583062687136167E-3</v>
      </c>
      <c r="AJ8" s="16" t="s">
        <v>32681</v>
      </c>
      <c r="AK8" s="33">
        <f>IF(D6L701C5=0,0,D6L701C11/D6L701C5)</f>
        <v>2.9638194665439828E-2</v>
      </c>
      <c r="AL8" s="16" t="s">
        <v>32682</v>
      </c>
      <c r="AM8" s="33">
        <f>D6L701C8*CHOOSE(MIN(D6L701C9,RUN_YEARS),B7L807C4,B7L807C13,B7L807C22,B7L807C31,B7L807C40)</f>
        <v>0.18875316408467749</v>
      </c>
      <c r="AN8" s="16" t="s">
        <v>32683</v>
      </c>
      <c r="AO8" s="33">
        <f>D6L701C8-D6L701C18</f>
        <v>0.70868478591532247</v>
      </c>
      <c r="AP8" s="16" t="s">
        <v>32684</v>
      </c>
      <c r="AQ8" s="33">
        <f>CHOOSE(MIN(D6L701C9,RUN_YEARS),B7L807C2,B7L807C11,B7L807C20,B7L807C29,B7L807C38)</f>
        <v>2.2245970897698859</v>
      </c>
      <c r="AR8" s="16" t="s">
        <v>32685</v>
      </c>
      <c r="AS8" s="33">
        <f>IF(D6L701C20=0,0,D6L701C18/D6L701C20)</f>
        <v>8.4848247331026708E-2</v>
      </c>
      <c r="AT8" s="16" t="s">
        <v>32686</v>
      </c>
      <c r="AU8" s="33">
        <f>IF(D6L701C5=0,0,D6L701C18/D6L701C5)</f>
        <v>0.10516223661183344</v>
      </c>
      <c r="AV8" s="16" t="s">
        <v>32687</v>
      </c>
      <c r="AW8" s="33">
        <f>CHOOSE(MIN(D6L701C9,RUN_YEARS),B7L807C1,B7L807C10,B7L807C19,B7L807C28,B7L807C37)</f>
        <v>8.352379786355062</v>
      </c>
      <c r="AX8" s="16" t="s">
        <v>32688</v>
      </c>
      <c r="AY8" s="33">
        <f>IF(D6L701C23=0,0,D6L701C19/D6L701C23)</f>
        <v>8.4848247331026722E-2</v>
      </c>
      <c r="AZ8" s="16" t="s">
        <v>32689</v>
      </c>
      <c r="BA8" s="33">
        <f>IF(D6L701C5=0,0,D6L701C19/D6L701C5)</f>
        <v>0.39483776338816656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4.032554280534082E-5</v>
      </c>
      <c r="J9" s="16" t="s">
        <v>32710</v>
      </c>
      <c r="K9" s="21">
        <f>IF(FLOW_THRU_100PCT="Y",1,INDEX(VariabilityMatrix,D6L702C1,D6L702C9))</f>
        <v>0.5109438615621078</v>
      </c>
      <c r="L9" s="16" t="s">
        <v>32690</v>
      </c>
      <c r="M9" s="15">
        <f>IF(D6L702C2&lt;&gt;0,D6L702C2*D6L702C4,D6L702C3*D6L702C4)</f>
        <v>2.0604088560548914E-5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1.0302044280274457E-5</v>
      </c>
      <c r="R9" s="16" t="s">
        <v>32692</v>
      </c>
      <c r="S9" s="15">
        <f>D6L702C5-D6L702C7</f>
        <v>1.0302044280274457E-5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9.5978473246947423E-6</v>
      </c>
      <c r="X9" s="16" t="s">
        <v>32694</v>
      </c>
      <c r="Y9" s="33">
        <f>D6L702C7-D6L702C10</f>
        <v>7.0419695557971447E-7</v>
      </c>
      <c r="Z9" s="16" t="s">
        <v>32695</v>
      </c>
      <c r="AA9" s="33">
        <f>CHOOSE(MIN(D6L702C9,RUN_YEARS),B7L807C7,B7L807C16,B7L807C25,B7L807C34,B7L807C43)</f>
        <v>970.8</v>
      </c>
      <c r="AB9" s="16" t="s">
        <v>32696</v>
      </c>
      <c r="AC9" s="33">
        <f>IF(D6L702C12=0,0,D6L702C10/D6L702C12)</f>
        <v>9.8865341210287839E-9</v>
      </c>
      <c r="AD9" s="16" t="s">
        <v>32697</v>
      </c>
      <c r="AE9" s="33">
        <f>IF(D6L702C5=0,0,D6L702C10/D6L702C5)</f>
        <v>0.46582246511364472</v>
      </c>
      <c r="AF9" s="16" t="s">
        <v>32698</v>
      </c>
      <c r="AG9" s="33">
        <f>CHOOSE(MIN(D6L702C9,RUN_YEARS),B7L807C5,B7L807C14,B7L807C23,B7L807C32,B7L807C41)</f>
        <v>27.395341946899677</v>
      </c>
      <c r="AH9" s="16" t="s">
        <v>32699</v>
      </c>
      <c r="AI9" s="33">
        <f>IF(D6L702C15=0,0,D6L702C11/D6L702C15)</f>
        <v>2.5704988714674841E-8</v>
      </c>
      <c r="AJ9" s="16" t="s">
        <v>32700</v>
      </c>
      <c r="AK9" s="33">
        <f>IF(D6L702C5=0,0,D6L702C11/D6L702C5)</f>
        <v>3.417753488635529E-2</v>
      </c>
      <c r="AL9" s="16" t="s">
        <v>32701</v>
      </c>
      <c r="AM9" s="33">
        <f>D6L702C8*CHOOSE(MIN(D6L702C9,RUN_YEARS),B7L807C4,B7L807C13,B7L807C22,B7L807C31,B7L807C40)</f>
        <v>1.8519444311340202E-6</v>
      </c>
      <c r="AN9" s="16" t="s">
        <v>32702</v>
      </c>
      <c r="AO9" s="33">
        <f>D6L702C8-D6L702C18</f>
        <v>8.4500998491404359E-6</v>
      </c>
      <c r="AP9" s="16" t="s">
        <v>32703</v>
      </c>
      <c r="AQ9" s="33">
        <f>CHOOSE(MIN(D6L702C9,RUN_YEARS),B7L807C2,B7L807C11,B7L807C20,B7L807C29,B7L807C38)</f>
        <v>2.3794100884305878</v>
      </c>
      <c r="AR9" s="16" t="s">
        <v>32704</v>
      </c>
      <c r="AS9" s="33">
        <f>IF(D6L702C20=0,0,D6L702C18/D6L702C20)</f>
        <v>7.783208284014323E-7</v>
      </c>
      <c r="AT9" s="16" t="s">
        <v>32705</v>
      </c>
      <c r="AU9" s="33">
        <f>IF(D6L702C5=0,0,D6L702C18/D6L702C5)</f>
        <v>8.9882375805740697E-2</v>
      </c>
      <c r="AV9" s="16" t="s">
        <v>32706</v>
      </c>
      <c r="AW9" s="33">
        <f>CHOOSE(MIN(D6L702C9,RUN_YEARS),B7L807C1,B7L807C10,B7L807C19,B7L807C28,B7L807C37)</f>
        <v>10.856833764163579</v>
      </c>
      <c r="AX9" s="16" t="s">
        <v>32707</v>
      </c>
      <c r="AY9" s="33">
        <f>IF(D6L702C23=0,0,D6L702C19/D6L702C23)</f>
        <v>7.7832082840143219E-7</v>
      </c>
      <c r="AZ9" s="16" t="s">
        <v>32708</v>
      </c>
      <c r="BA9" s="33">
        <f>IF(D6L702C5=0,0,D6L702C19/D6L702C5)</f>
        <v>0.41011762419425929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1.1933244825168586E-6</v>
      </c>
      <c r="J10" s="16" t="s">
        <v>32731</v>
      </c>
      <c r="K10" s="21">
        <f>IF(FLOW_THRU_100PCT="Y",1,INDEX(VariabilityMatrix,D6L703C1,D6L703C9))</f>
        <v>0.5109438615621078</v>
      </c>
      <c r="L10" s="16" t="s">
        <v>32711</v>
      </c>
      <c r="M10" s="15">
        <f>IF(D6L703C2&lt;&gt;0,D6L703C2*D6L703C4,D6L703C3*D6L703C4)</f>
        <v>6.097218191937677E-7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3.0486090959688385E-7</v>
      </c>
      <c r="R10" s="16" t="s">
        <v>32713</v>
      </c>
      <c r="S10" s="15">
        <f>D6L703C5-D6L703C7</f>
        <v>3.0486090959688385E-7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2.8402212085041683E-7</v>
      </c>
      <c r="X10" s="16" t="s">
        <v>32715</v>
      </c>
      <c r="Y10" s="33">
        <f>D6L703C7-D6L703C10</f>
        <v>2.0838788746467019E-8</v>
      </c>
      <c r="Z10" s="16" t="s">
        <v>32716</v>
      </c>
      <c r="AA10" s="33">
        <f>CHOOSE(MIN(D6L703C9,RUN_YEARS),B7L807C7,B7L807C16,B7L807C25,B7L807C34,B7L807C43)</f>
        <v>970.8</v>
      </c>
      <c r="AB10" s="16" t="s">
        <v>32717</v>
      </c>
      <c r="AC10" s="33">
        <f>IF(D6L703C12=0,0,D6L703C10/D6L703C12)</f>
        <v>2.9256501941740506E-10</v>
      </c>
      <c r="AD10" s="16" t="s">
        <v>32718</v>
      </c>
      <c r="AE10" s="33">
        <f>IF(D6L703C5=0,0,D6L703C10/D6L703C5)</f>
        <v>0.46582246511364467</v>
      </c>
      <c r="AF10" s="16" t="s">
        <v>32719</v>
      </c>
      <c r="AG10" s="33">
        <f>CHOOSE(MIN(D6L703C9,RUN_YEARS),B7L807C5,B7L807C14,B7L807C23,B7L807C32,B7L807C41)</f>
        <v>27.395341946899677</v>
      </c>
      <c r="AH10" s="16" t="s">
        <v>32720</v>
      </c>
      <c r="AI10" s="33">
        <f>IF(D6L703C15=0,0,D6L703C11/D6L703C15)</f>
        <v>7.6066905048525375E-10</v>
      </c>
      <c r="AJ10" s="16" t="s">
        <v>32721</v>
      </c>
      <c r="AK10" s="33">
        <f>IF(D6L703C5=0,0,D6L703C11/D6L703C5)</f>
        <v>3.4177534886355311E-2</v>
      </c>
      <c r="AL10" s="16" t="s">
        <v>32722</v>
      </c>
      <c r="AM10" s="33">
        <f>D6L703C8*CHOOSE(MIN(D6L703C9,RUN_YEARS),B7L807C4,B7L807C13,B7L807C22,B7L807C31,B7L807C40)</f>
        <v>5.4803245689734111E-8</v>
      </c>
      <c r="AN10" s="16" t="s">
        <v>32723</v>
      </c>
      <c r="AO10" s="33">
        <f>D6L703C8-D6L703C18</f>
        <v>2.5005766390714973E-7</v>
      </c>
      <c r="AP10" s="16" t="s">
        <v>32724</v>
      </c>
      <c r="AQ10" s="33">
        <f>CHOOSE(MIN(D6L703C9,RUN_YEARS),B7L807C2,B7L807C11,B7L807C20,B7L807C29,B7L807C38)</f>
        <v>2.3794100884305878</v>
      </c>
      <c r="AR10" s="16" t="s">
        <v>32725</v>
      </c>
      <c r="AS10" s="33">
        <f>IF(D6L703C20=0,0,D6L703C18/D6L703C20)</f>
        <v>2.3032282646948536E-8</v>
      </c>
      <c r="AT10" s="16" t="s">
        <v>32726</v>
      </c>
      <c r="AU10" s="33">
        <f>IF(D6L703C5=0,0,D6L703C18/D6L703C5)</f>
        <v>8.9882375805740697E-2</v>
      </c>
      <c r="AV10" s="16" t="s">
        <v>32727</v>
      </c>
      <c r="AW10" s="33">
        <f>CHOOSE(MIN(D6L703C9,RUN_YEARS),B7L807C1,B7L807C10,B7L807C19,B7L807C28,B7L807C37)</f>
        <v>10.856833764163579</v>
      </c>
      <c r="AX10" s="16" t="s">
        <v>32728</v>
      </c>
      <c r="AY10" s="33">
        <f>IF(D6L703C23=0,0,D6L703C19/D6L703C23)</f>
        <v>2.3032282646948533E-8</v>
      </c>
      <c r="AZ10" s="16" t="s">
        <v>32729</v>
      </c>
      <c r="BA10" s="33">
        <f>IF(D6L703C5=0,0,D6L703C19/D6L703C5)</f>
        <v>0.41011762419425929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1.9587588547591526E-5</v>
      </c>
      <c r="J11" s="16" t="s">
        <v>32752</v>
      </c>
      <c r="K11" s="21">
        <f>IF(FLOW_THRU_100PCT="Y",1,INDEX(VariabilityMatrix,D6L704C1,D6L704C9))</f>
        <v>0.50879836210622409</v>
      </c>
      <c r="L11" s="16" t="s">
        <v>32732</v>
      </c>
      <c r="M11" s="15">
        <f>IF(D6L704C2&lt;&gt;0,D6L704C2*D6L704C4,D6L704C3*D6L704C4)</f>
        <v>9.9661329706252019E-6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4.983066485312601E-6</v>
      </c>
      <c r="R11" s="16" t="s">
        <v>32734</v>
      </c>
      <c r="S11" s="15">
        <f>D6L704C5-D6L704C7</f>
        <v>4.983066485312601E-6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4.6878984185314738E-6</v>
      </c>
      <c r="X11" s="16" t="s">
        <v>32736</v>
      </c>
      <c r="Y11" s="33">
        <f>D6L704C7-D6L704C10</f>
        <v>2.9516806678112715E-7</v>
      </c>
      <c r="Z11" s="16" t="s">
        <v>32737</v>
      </c>
      <c r="AA11" s="33">
        <f>CHOOSE(MIN(D6L704C9,RUN_YEARS),B7L807C7,B7L807C16,B7L807C25,B7L807C34,B7L807C43)</f>
        <v>790</v>
      </c>
      <c r="AB11" s="16" t="s">
        <v>32738</v>
      </c>
      <c r="AC11" s="33">
        <f>IF(D6L704C12=0,0,D6L704C10/D6L704C12)</f>
        <v>5.9340486310524985E-9</v>
      </c>
      <c r="AD11" s="16" t="s">
        <v>32739</v>
      </c>
      <c r="AE11" s="33">
        <f>IF(D6L704C5=0,0,D6L704C10/D6L704C5)</f>
        <v>0.47038288896494518</v>
      </c>
      <c r="AF11" s="16" t="s">
        <v>32740</v>
      </c>
      <c r="AG11" s="33">
        <f>CHOOSE(MIN(D6L704C9,RUN_YEARS),B7L807C5,B7L807C14,B7L807C23,B7L807C32,B7L807C41)</f>
        <v>19.131319372262567</v>
      </c>
      <c r="AH11" s="16" t="s">
        <v>32741</v>
      </c>
      <c r="AI11" s="33">
        <f>IF(D6L704C15=0,0,D6L704C11/D6L704C15)</f>
        <v>1.5428526440736485E-8</v>
      </c>
      <c r="AJ11" s="16" t="s">
        <v>32742</v>
      </c>
      <c r="AK11" s="33">
        <f>IF(D6L704C5=0,0,D6L704C11/D6L704C5)</f>
        <v>2.9617111035054801E-2</v>
      </c>
      <c r="AL11" s="16" t="s">
        <v>32743</v>
      </c>
      <c r="AM11" s="33">
        <f>D6L704C8*CHOOSE(MIN(D6L704C9,RUN_YEARS),B7L807C4,B7L807C13,B7L807C22,B7L807C31,B7L807C40)</f>
        <v>1.0785190313423127E-6</v>
      </c>
      <c r="AN11" s="16" t="s">
        <v>32744</v>
      </c>
      <c r="AO11" s="33">
        <f>D6L704C8-D6L704C18</f>
        <v>3.9045474539702878E-6</v>
      </c>
      <c r="AP11" s="16" t="s">
        <v>32745</v>
      </c>
      <c r="AQ11" s="33">
        <f>CHOOSE(MIN(D6L704C9,RUN_YEARS),B7L807C2,B7L807C11,B7L807C20,B7L807C29,B7L807C38)</f>
        <v>2.2011114407748176</v>
      </c>
      <c r="AR11" s="16" t="s">
        <v>32746</v>
      </c>
      <c r="AS11" s="33">
        <f>IF(D6L704C20=0,0,D6L704C18/D6L704C20)</f>
        <v>4.8998838103474716E-7</v>
      </c>
      <c r="AT11" s="16" t="s">
        <v>32747</v>
      </c>
      <c r="AU11" s="33">
        <f>IF(D6L704C5=0,0,D6L704C18/D6L704C5)</f>
        <v>0.10821840673019381</v>
      </c>
      <c r="AV11" s="16" t="s">
        <v>32748</v>
      </c>
      <c r="AW11" s="33">
        <f>CHOOSE(MIN(D6L704C9,RUN_YEARS),B7L807C1,B7L807C10,B7L807C19,B7L807C28,B7L807C37)</f>
        <v>7.9686531458659218</v>
      </c>
      <c r="AX11" s="16" t="s">
        <v>32749</v>
      </c>
      <c r="AY11" s="33">
        <f>IF(D6L704C23=0,0,D6L704C19/D6L704C23)</f>
        <v>4.8998838103474716E-7</v>
      </c>
      <c r="AZ11" s="16" t="s">
        <v>32750</v>
      </c>
      <c r="BA11" s="33">
        <f>IF(D6L704C5=0,0,D6L704C19/D6L704C5)</f>
        <v>0.39178159326980616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1.650705957125342E-4</v>
      </c>
      <c r="J12" s="16" t="s">
        <v>32773</v>
      </c>
      <c r="K12" s="21">
        <f>IF(FLOW_THRU_100PCT="Y",1,INDEX(VariabilityMatrix,D6L705C1,D6L705C9))</f>
        <v>0.28093159778296917</v>
      </c>
      <c r="L12" s="16" t="s">
        <v>32753</v>
      </c>
      <c r="M12" s="15">
        <f>IF(D6L705C2&lt;&gt;0,D6L705C2*D6L705C4,D6L705C3*D6L705C4)</f>
        <v>4.637354620050877E-5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2.3186773100254385E-5</v>
      </c>
      <c r="R12" s="16" t="s">
        <v>32755</v>
      </c>
      <c r="S12" s="15">
        <f>D6L705C5-D6L705C7</f>
        <v>2.3186773100254385E-5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2.1601839607182487E-5</v>
      </c>
      <c r="X12" s="16" t="s">
        <v>32757</v>
      </c>
      <c r="Y12" s="33">
        <f>D6L705C7-D6L705C10</f>
        <v>1.584933493071898E-6</v>
      </c>
      <c r="Z12" s="16" t="s">
        <v>32758</v>
      </c>
      <c r="AA12" s="33">
        <f>CHOOSE(MIN(D6L705C9,RUN_YEARS),B7L807C7,B7L807C16,B7L807C25,B7L807C34,B7L807C43)</f>
        <v>970.8</v>
      </c>
      <c r="AB12" s="16" t="s">
        <v>32759</v>
      </c>
      <c r="AC12" s="33">
        <f>IF(D6L705C12=0,0,D6L705C10/D6L705C12)</f>
        <v>2.2251585915927573E-8</v>
      </c>
      <c r="AD12" s="16" t="s">
        <v>32760</v>
      </c>
      <c r="AE12" s="33">
        <f>IF(D6L705C5=0,0,D6L705C10/D6L705C5)</f>
        <v>0.46582246511364467</v>
      </c>
      <c r="AF12" s="16" t="s">
        <v>32761</v>
      </c>
      <c r="AG12" s="33">
        <f>CHOOSE(MIN(D6L705C9,RUN_YEARS),B7L807C5,B7L807C14,B7L807C23,B7L807C32,B7L807C41)</f>
        <v>27.395341946899677</v>
      </c>
      <c r="AH12" s="16" t="s">
        <v>32762</v>
      </c>
      <c r="AI12" s="33">
        <f>IF(D6L705C15=0,0,D6L705C11/D6L705C15)</f>
        <v>5.7854123381411722E-8</v>
      </c>
      <c r="AJ12" s="16" t="s">
        <v>32763</v>
      </c>
      <c r="AK12" s="33">
        <f>IF(D6L705C5=0,0,D6L705C11/D6L705C5)</f>
        <v>3.4177534886355304E-2</v>
      </c>
      <c r="AL12" s="16" t="s">
        <v>32764</v>
      </c>
      <c r="AM12" s="33">
        <f>D6L705C8*CHOOSE(MIN(D6L705C9,RUN_YEARS),B7L807C4,B7L807C13,B7L807C22,B7L807C31,B7L807C40)</f>
        <v>4.1681645070390078E-6</v>
      </c>
      <c r="AN12" s="16" t="s">
        <v>32765</v>
      </c>
      <c r="AO12" s="33">
        <f>D6L705C8-D6L705C18</f>
        <v>1.9018608593215377E-5</v>
      </c>
      <c r="AP12" s="16" t="s">
        <v>32766</v>
      </c>
      <c r="AQ12" s="33">
        <f>CHOOSE(MIN(D6L705C9,RUN_YEARS),B7L807C2,B7L807C11,B7L807C20,B7L807C29,B7L807C38)</f>
        <v>2.3794100884305878</v>
      </c>
      <c r="AR12" s="16" t="s">
        <v>32767</v>
      </c>
      <c r="AS12" s="33">
        <f>IF(D6L705C20=0,0,D6L705C18/D6L705C20)</f>
        <v>1.7517638204973097E-6</v>
      </c>
      <c r="AT12" s="16" t="s">
        <v>32768</v>
      </c>
      <c r="AU12" s="33">
        <f>IF(D6L705C5=0,0,D6L705C18/D6L705C5)</f>
        <v>8.9882375805740697E-2</v>
      </c>
      <c r="AV12" s="16" t="s">
        <v>32769</v>
      </c>
      <c r="AW12" s="33">
        <f>CHOOSE(MIN(D6L705C9,RUN_YEARS),B7L807C1,B7L807C10,B7L807C19,B7L807C28,B7L807C37)</f>
        <v>10.856833764163579</v>
      </c>
      <c r="AX12" s="16" t="s">
        <v>32770</v>
      </c>
      <c r="AY12" s="33">
        <f>IF(D6L705C23=0,0,D6L705C19/D6L705C23)</f>
        <v>1.7517638204973095E-6</v>
      </c>
      <c r="AZ12" s="16" t="s">
        <v>32771</v>
      </c>
      <c r="BA12" s="33">
        <f>IF(D6L705C5=0,0,D6L705C19/D6L705C5)</f>
        <v>0.41011762419425929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6.4140191720119915E-5</v>
      </c>
      <c r="J13" s="16" t="s">
        <v>32794</v>
      </c>
      <c r="K13" s="21">
        <f>IF(FLOW_THRU_100PCT="Y",1,INDEX(VariabilityMatrix,D6L706C1,D6L706C9))</f>
        <v>0.5109438615621078</v>
      </c>
      <c r="L13" s="16" t="s">
        <v>32774</v>
      </c>
      <c r="M13" s="15">
        <f>IF(D6L706C2&lt;&gt;0,D6L706C2*D6L706C4,D6L706C3*D6L706C4)</f>
        <v>3.2772037238812E-5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1.6386018619406E-5</v>
      </c>
      <c r="R13" s="16" t="s">
        <v>32776</v>
      </c>
      <c r="S13" s="15">
        <f>D6L706C5-D6L706C7</f>
        <v>1.6386018619406E-5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1.5265951173379569E-5</v>
      </c>
      <c r="X13" s="16" t="s">
        <v>32778</v>
      </c>
      <c r="Y13" s="33">
        <f>D6L706C7-D6L706C10</f>
        <v>1.1200674460264312E-6</v>
      </c>
      <c r="Z13" s="16" t="s">
        <v>32779</v>
      </c>
      <c r="AA13" s="33">
        <f>CHOOSE(MIN(D6L706C9,RUN_YEARS),B7L807C7,B7L807C16,B7L807C25,B7L807C34,B7L807C43)</f>
        <v>970.8</v>
      </c>
      <c r="AB13" s="16" t="s">
        <v>32780</v>
      </c>
      <c r="AC13" s="33">
        <f>IF(D6L706C12=0,0,D6L706C10/D6L706C12)</f>
        <v>1.572512481806713E-8</v>
      </c>
      <c r="AD13" s="16" t="s">
        <v>32781</v>
      </c>
      <c r="AE13" s="33">
        <f>IF(D6L706C5=0,0,D6L706C10/D6L706C5)</f>
        <v>0.46582246511364472</v>
      </c>
      <c r="AF13" s="16" t="s">
        <v>32782</v>
      </c>
      <c r="AG13" s="33">
        <f>CHOOSE(MIN(D6L706C9,RUN_YEARS),B7L807C5,B7L807C14,B7L807C23,B7L807C32,B7L807C41)</f>
        <v>27.395341946899677</v>
      </c>
      <c r="AH13" s="16" t="s">
        <v>32783</v>
      </c>
      <c r="AI13" s="33">
        <f>IF(D6L706C15=0,0,D6L706C11/D6L706C15)</f>
        <v>4.0885324526974516E-8</v>
      </c>
      <c r="AJ13" s="16" t="s">
        <v>32784</v>
      </c>
      <c r="AK13" s="33">
        <f>IF(D6L706C5=0,0,D6L706C11/D6L706C5)</f>
        <v>3.4177534886355269E-2</v>
      </c>
      <c r="AL13" s="16" t="s">
        <v>32785</v>
      </c>
      <c r="AM13" s="33">
        <f>D6L706C8*CHOOSE(MIN(D6L706C9,RUN_YEARS),B7L807C4,B7L807C13,B7L807C22,B7L807C31,B7L807C40)</f>
        <v>2.945628567018629E-6</v>
      </c>
      <c r="AN13" s="16" t="s">
        <v>32786</v>
      </c>
      <c r="AO13" s="33">
        <f>D6L706C8-D6L706C18</f>
        <v>1.3440390052387372E-5</v>
      </c>
      <c r="AP13" s="16" t="s">
        <v>32787</v>
      </c>
      <c r="AQ13" s="33">
        <f>CHOOSE(MIN(D6L706C9,RUN_YEARS),B7L807C2,B7L807C11,B7L807C20,B7L807C29,B7L807C38)</f>
        <v>2.3794100884305878</v>
      </c>
      <c r="AR13" s="16" t="s">
        <v>32788</v>
      </c>
      <c r="AS13" s="33">
        <f>IF(D6L706C20=0,0,D6L706C18/D6L706C20)</f>
        <v>1.2379659064829416E-6</v>
      </c>
      <c r="AT13" s="16" t="s">
        <v>32789</v>
      </c>
      <c r="AU13" s="33">
        <f>IF(D6L706C5=0,0,D6L706C18/D6L706C5)</f>
        <v>8.9882375805740697E-2</v>
      </c>
      <c r="AV13" s="16" t="s">
        <v>32790</v>
      </c>
      <c r="AW13" s="33">
        <f>CHOOSE(MIN(D6L706C9,RUN_YEARS),B7L807C1,B7L807C10,B7L807C19,B7L807C28,B7L807C37)</f>
        <v>10.856833764163579</v>
      </c>
      <c r="AX13" s="16" t="s">
        <v>32791</v>
      </c>
      <c r="AY13" s="33">
        <f>IF(D6L706C23=0,0,D6L706C19/D6L706C23)</f>
        <v>1.2379659064829416E-6</v>
      </c>
      <c r="AZ13" s="16" t="s">
        <v>32792</v>
      </c>
      <c r="BA13" s="33">
        <f>IF(D6L706C5=0,0,D6L706C19/D6L706C5)</f>
        <v>0.41011762419425934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1.1821467513160784E-5</v>
      </c>
      <c r="J14" s="16" t="s">
        <v>32815</v>
      </c>
      <c r="K14" s="21">
        <f>IF(FLOW_THRU_100PCT="Y",1,INDEX(VariabilityMatrix,D6L707C1,D6L707C9))</f>
        <v>0.50879836210622409</v>
      </c>
      <c r="L14" s="16" t="s">
        <v>32795</v>
      </c>
      <c r="M14" s="15">
        <f>IF(D6L707C2&lt;&gt;0,D6L707C2*D6L707C4,D6L707C3*D6L707C4)</f>
        <v>6.0147433083881454E-6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3.0073716541940727E-6</v>
      </c>
      <c r="R14" s="16" t="s">
        <v>32797</v>
      </c>
      <c r="S14" s="15">
        <f>D6L707C5-D6L707C7</f>
        <v>3.0073716541940727E-6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2.8292323337821882E-6</v>
      </c>
      <c r="X14" s="16" t="s">
        <v>32799</v>
      </c>
      <c r="Y14" s="33">
        <f>D6L707C7-D6L707C10</f>
        <v>1.7813932041188454E-7</v>
      </c>
      <c r="Z14" s="16" t="s">
        <v>32800</v>
      </c>
      <c r="AA14" s="33">
        <f>CHOOSE(MIN(D6L707C9,RUN_YEARS),B7L807C7,B7L807C16,B7L807C25,B7L807C34,B7L807C43)</f>
        <v>790</v>
      </c>
      <c r="AB14" s="16" t="s">
        <v>32801</v>
      </c>
      <c r="AC14" s="33">
        <f>IF(D6L707C12=0,0,D6L707C10/D6L707C12)</f>
        <v>3.5813067516230232E-9</v>
      </c>
      <c r="AD14" s="16" t="s">
        <v>32802</v>
      </c>
      <c r="AE14" s="33">
        <f>IF(D6L707C5=0,0,D6L707C10/D6L707C5)</f>
        <v>0.47038288896494518</v>
      </c>
      <c r="AF14" s="16" t="s">
        <v>32803</v>
      </c>
      <c r="AG14" s="33">
        <f>CHOOSE(MIN(D6L707C9,RUN_YEARS),B7L807C5,B7L807C14,B7L807C23,B7L807C32,B7L807C41)</f>
        <v>19.131319372262567</v>
      </c>
      <c r="AH14" s="16" t="s">
        <v>32804</v>
      </c>
      <c r="AI14" s="33">
        <f>IF(D6L707C15=0,0,D6L707C11/D6L707C15)</f>
        <v>9.3113975542198519E-9</v>
      </c>
      <c r="AJ14" s="16" t="s">
        <v>32805</v>
      </c>
      <c r="AK14" s="33">
        <f>IF(D6L707C5=0,0,D6L707C11/D6L707C5)</f>
        <v>2.9617111035054797E-2</v>
      </c>
      <c r="AL14" s="16" t="s">
        <v>32806</v>
      </c>
      <c r="AM14" s="33">
        <f>D6L707C8*CHOOSE(MIN(D6L707C9,RUN_YEARS),B7L807C4,B7L807C13,B7L807C22,B7L807C31,B7L807C40)</f>
        <v>6.5090593772485991E-7</v>
      </c>
      <c r="AN14" s="16" t="s">
        <v>32807</v>
      </c>
      <c r="AO14" s="33">
        <f>D6L707C8-D6L707C18</f>
        <v>2.356465716469213E-6</v>
      </c>
      <c r="AP14" s="16" t="s">
        <v>32808</v>
      </c>
      <c r="AQ14" s="33">
        <f>CHOOSE(MIN(D6L707C9,RUN_YEARS),B7L807C2,B7L807C11,B7L807C20,B7L807C29,B7L807C38)</f>
        <v>2.2011114407748176</v>
      </c>
      <c r="AR14" s="16" t="s">
        <v>32809</v>
      </c>
      <c r="AS14" s="33">
        <f>IF(D6L707C20=0,0,D6L707C18/D6L707C20)</f>
        <v>2.9571693902773648E-7</v>
      </c>
      <c r="AT14" s="16" t="s">
        <v>32810</v>
      </c>
      <c r="AU14" s="33">
        <f>IF(D6L707C5=0,0,D6L707C18/D6L707C5)</f>
        <v>0.10821840673019383</v>
      </c>
      <c r="AV14" s="16" t="s">
        <v>32811</v>
      </c>
      <c r="AW14" s="33">
        <f>CHOOSE(MIN(D6L707C9,RUN_YEARS),B7L807C1,B7L807C10,B7L807C19,B7L807C28,B7L807C37)</f>
        <v>7.9686531458659218</v>
      </c>
      <c r="AX14" s="16" t="s">
        <v>32812</v>
      </c>
      <c r="AY14" s="33">
        <f>IF(D6L707C23=0,0,D6L707C19/D6L707C23)</f>
        <v>2.9571693902773643E-7</v>
      </c>
      <c r="AZ14" s="16" t="s">
        <v>32813</v>
      </c>
      <c r="BA14" s="33">
        <f>IF(D6L707C5=0,0,D6L707C19/D6L707C5)</f>
        <v>0.39178159326980622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2.6770587866126445E-6</v>
      </c>
      <c r="J15" s="16" t="s">
        <v>32836</v>
      </c>
      <c r="K15" s="21">
        <f>IF(FLOW_THRU_100PCT="Y",1,INDEX(VariabilityMatrix,D6L708C1,D6L708C9))</f>
        <v>0.50879836210622409</v>
      </c>
      <c r="L15" s="16" t="s">
        <v>32816</v>
      </c>
      <c r="M15" s="15">
        <f>IF(D6L708C2&lt;&gt;0,D6L708C2*D6L708C4,D6L708C3*D6L708C4)</f>
        <v>1.3620831258905892E-6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6.8104156294529461E-7</v>
      </c>
      <c r="R15" s="16" t="s">
        <v>32818</v>
      </c>
      <c r="S15" s="15">
        <f>D6L708C5-D6L708C7</f>
        <v>6.8104156294529461E-7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6.407005957668185E-7</v>
      </c>
      <c r="X15" s="16" t="s">
        <v>32820</v>
      </c>
      <c r="Y15" s="33">
        <f>D6L708C7-D6L708C10</f>
        <v>4.0340967178476105E-8</v>
      </c>
      <c r="Z15" s="16" t="s">
        <v>32821</v>
      </c>
      <c r="AA15" s="33">
        <f>CHOOSE(MIN(D6L708C9,RUN_YEARS),B7L807C7,B7L807C16,B7L807C25,B7L807C34,B7L807C43)</f>
        <v>790</v>
      </c>
      <c r="AB15" s="16" t="s">
        <v>32822</v>
      </c>
      <c r="AC15" s="33">
        <f>IF(D6L708C12=0,0,D6L708C10/D6L708C12)</f>
        <v>8.1101341236306141E-10</v>
      </c>
      <c r="AD15" s="16" t="s">
        <v>32823</v>
      </c>
      <c r="AE15" s="33">
        <f>IF(D6L708C5=0,0,D6L708C10/D6L708C5)</f>
        <v>0.47038288896494518</v>
      </c>
      <c r="AF15" s="16" t="s">
        <v>32824</v>
      </c>
      <c r="AG15" s="33">
        <f>CHOOSE(MIN(D6L708C9,RUN_YEARS),B7L807C5,B7L807C14,B7L807C23,B7L807C32,B7L807C41)</f>
        <v>19.131319372262567</v>
      </c>
      <c r="AH15" s="16" t="s">
        <v>32825</v>
      </c>
      <c r="AI15" s="33">
        <f>IF(D6L708C15=0,0,D6L708C11/D6L708C15)</f>
        <v>2.1086348721439582E-9</v>
      </c>
      <c r="AJ15" s="16" t="s">
        <v>32826</v>
      </c>
      <c r="AK15" s="33">
        <f>IF(D6L708C5=0,0,D6L708C11/D6L708C5)</f>
        <v>2.9617111035054801E-2</v>
      </c>
      <c r="AL15" s="16" t="s">
        <v>32827</v>
      </c>
      <c r="AM15" s="33">
        <f>D6L708C8*CHOOSE(MIN(D6L708C9,RUN_YEARS),B7L807C4,B7L807C13,B7L807C22,B7L807C31,B7L807C40)</f>
        <v>1.4740246571796157E-7</v>
      </c>
      <c r="AN15" s="16" t="s">
        <v>32828</v>
      </c>
      <c r="AO15" s="33">
        <f>D6L708C8-D6L708C18</f>
        <v>5.3363909722733307E-7</v>
      </c>
      <c r="AP15" s="16" t="s">
        <v>32829</v>
      </c>
      <c r="AQ15" s="33">
        <f>CHOOSE(MIN(D6L708C9,RUN_YEARS),B7L807C2,B7L807C11,B7L807C20,B7L807C29,B7L807C38)</f>
        <v>2.2011114407748176</v>
      </c>
      <c r="AR15" s="16" t="s">
        <v>32830</v>
      </c>
      <c r="AS15" s="33">
        <f>IF(D6L708C20=0,0,D6L708C18/D6L708C20)</f>
        <v>6.6967288882962754E-8</v>
      </c>
      <c r="AT15" s="16" t="s">
        <v>32831</v>
      </c>
      <c r="AU15" s="33">
        <f>IF(D6L708C5=0,0,D6L708C18/D6L708C5)</f>
        <v>0.10821840673019381</v>
      </c>
      <c r="AV15" s="16" t="s">
        <v>32832</v>
      </c>
      <c r="AW15" s="33">
        <f>CHOOSE(MIN(D6L708C9,RUN_YEARS),B7L807C1,B7L807C10,B7L807C19,B7L807C28,B7L807C37)</f>
        <v>7.9686531458659218</v>
      </c>
      <c r="AX15" s="16" t="s">
        <v>32833</v>
      </c>
      <c r="AY15" s="33">
        <f>IF(D6L708C23=0,0,D6L708C19/D6L708C23)</f>
        <v>6.6967288882962754E-8</v>
      </c>
      <c r="AZ15" s="16" t="s">
        <v>32834</v>
      </c>
      <c r="BA15" s="33">
        <f>IF(D6L708C5=0,0,D6L708C19/D6L708C5)</f>
        <v>0.39178159326980622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0.50879836210622409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790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19.131319372262567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2.2011114407748176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7.9686531458659218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6.8914384605870046E-7</v>
      </c>
      <c r="J17" s="16" t="s">
        <v>32878</v>
      </c>
      <c r="K17" s="21">
        <f>IF(FLOW_THRU_100PCT="Y",1,INDEX(VariabilityMatrix,D6L710C1,D6L710C9))</f>
        <v>0.50879836210622409</v>
      </c>
      <c r="L17" s="16" t="s">
        <v>32858</v>
      </c>
      <c r="M17" s="15">
        <f>IF(D6L710C2&lt;&gt;0,D6L710C2*D6L710C4,D6L710C3*D6L710C4)</f>
        <v>3.5063526013025062E-7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1.7531763006512531E-7</v>
      </c>
      <c r="R17" s="16" t="s">
        <v>32860</v>
      </c>
      <c r="S17" s="15">
        <f>D6L710C5-D6L710C7</f>
        <v>1.7531763006512531E-7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1.6493282663304234E-7</v>
      </c>
      <c r="X17" s="16" t="s">
        <v>32862</v>
      </c>
      <c r="Y17" s="33">
        <f>D6L710C7-D6L710C10</f>
        <v>1.0384803432082965E-8</v>
      </c>
      <c r="Z17" s="16" t="s">
        <v>32863</v>
      </c>
      <c r="AA17" s="33">
        <f>CHOOSE(MIN(D6L710C9,RUN_YEARS),B7L807C7,B7L807C16,B7L807C25,B7L807C34,B7L807C43)</f>
        <v>790</v>
      </c>
      <c r="AB17" s="16" t="s">
        <v>32864</v>
      </c>
      <c r="AC17" s="33">
        <f>IF(D6L710C12=0,0,D6L710C10/D6L710C12)</f>
        <v>2.0877572991524349E-10</v>
      </c>
      <c r="AD17" s="16" t="s">
        <v>32865</v>
      </c>
      <c r="AE17" s="33">
        <f>IF(D6L710C5=0,0,D6L710C10/D6L710C5)</f>
        <v>0.47038288896494518</v>
      </c>
      <c r="AF17" s="16" t="s">
        <v>32866</v>
      </c>
      <c r="AG17" s="33">
        <f>CHOOSE(MIN(D6L710C9,RUN_YEARS),B7L807C5,B7L807C14,B7L807C23,B7L807C32,B7L807C41)</f>
        <v>19.131319372262567</v>
      </c>
      <c r="AH17" s="16" t="s">
        <v>32867</v>
      </c>
      <c r="AI17" s="33">
        <f>IF(D6L710C15=0,0,D6L710C11/D6L710C15)</f>
        <v>5.4281689777963314E-10</v>
      </c>
      <c r="AJ17" s="16" t="s">
        <v>32868</v>
      </c>
      <c r="AK17" s="33">
        <f>IF(D6L710C5=0,0,D6L710C11/D6L710C5)</f>
        <v>2.9617111035054825E-2</v>
      </c>
      <c r="AL17" s="16" t="s">
        <v>32869</v>
      </c>
      <c r="AM17" s="33">
        <f>D6L710C8*CHOOSE(MIN(D6L710C9,RUN_YEARS),B7L807C4,B7L807C13,B7L807C22,B7L807C31,B7L807C40)</f>
        <v>3.7945189194722774E-8</v>
      </c>
      <c r="AN17" s="16" t="s">
        <v>32870</v>
      </c>
      <c r="AO17" s="33">
        <f>D6L710C8-D6L710C18</f>
        <v>1.3737244087040254E-7</v>
      </c>
      <c r="AP17" s="16" t="s">
        <v>32871</v>
      </c>
      <c r="AQ17" s="33">
        <f>CHOOSE(MIN(D6L710C9,RUN_YEARS),B7L807C2,B7L807C11,B7L807C20,B7L807C29,B7L807C38)</f>
        <v>2.2011114407748176</v>
      </c>
      <c r="AR17" s="16" t="s">
        <v>32872</v>
      </c>
      <c r="AS17" s="33">
        <f>IF(D6L710C20=0,0,D6L710C18/D6L710C20)</f>
        <v>1.7239104068881497E-8</v>
      </c>
      <c r="AT17" s="16" t="s">
        <v>32873</v>
      </c>
      <c r="AU17" s="33">
        <f>IF(D6L710C5=0,0,D6L710C18/D6L710C5)</f>
        <v>0.10821840673019383</v>
      </c>
      <c r="AV17" s="16" t="s">
        <v>32874</v>
      </c>
      <c r="AW17" s="33">
        <f>CHOOSE(MIN(D6L710C9,RUN_YEARS),B7L807C1,B7L807C10,B7L807C19,B7L807C28,B7L807C37)</f>
        <v>7.9686531458659218</v>
      </c>
      <c r="AX17" s="16" t="s">
        <v>32875</v>
      </c>
      <c r="AY17" s="33">
        <f>IF(D6L710C23=0,0,D6L710C19/D6L710C23)</f>
        <v>1.7239104068881493E-8</v>
      </c>
      <c r="AZ17" s="16" t="s">
        <v>32876</v>
      </c>
      <c r="BA17" s="33">
        <f>IF(D6L710C5=0,0,D6L710C19/D6L710C5)</f>
        <v>0.39178159326980616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0.50879836210622409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790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19.131319372262567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2.2011114407748176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7.9686531458659218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0.50879836210622409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790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19.131319372262567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2.2011114407748176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7.9686531458659218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4.8491121964002659E-5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4.1702364889042289E-5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2.0851182444521144E-5</v>
      </c>
      <c r="R20" s="16" t="s">
        <v>32923</v>
      </c>
      <c r="S20" s="15">
        <f>D6L713C5-D6L713C7</f>
        <v>2.0851182444521144E-5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1.9616078873178008E-5</v>
      </c>
      <c r="X20" s="16" t="s">
        <v>32925</v>
      </c>
      <c r="Y20" s="33">
        <f>D6L713C7-D6L713C10</f>
        <v>1.2351035713431362E-6</v>
      </c>
      <c r="Z20" s="16" t="s">
        <v>32926</v>
      </c>
      <c r="AA20" s="33">
        <f>CHOOSE(MIN(D6L713C9,RUN_YEARS),B7L807C7,B7L807C16,B7L807C25,B7L807C34,B7L807C43)</f>
        <v>790</v>
      </c>
      <c r="AB20" s="16" t="s">
        <v>32927</v>
      </c>
      <c r="AC20" s="33">
        <f>IF(D6L713C12=0,0,D6L713C10/D6L713C12)</f>
        <v>2.4830479586301276E-8</v>
      </c>
      <c r="AD20" s="16" t="s">
        <v>32928</v>
      </c>
      <c r="AE20" s="33">
        <f>IF(D6L713C5=0,0,D6L713C10/D6L713C5)</f>
        <v>0.47038288896494518</v>
      </c>
      <c r="AF20" s="16" t="s">
        <v>32929</v>
      </c>
      <c r="AG20" s="33">
        <f>CHOOSE(MIN(D6L713C9,RUN_YEARS),B7L807C5,B7L807C14,B7L807C23,B7L807C32,B7L807C41)</f>
        <v>19.131319372262567</v>
      </c>
      <c r="AH20" s="16" t="s">
        <v>32930</v>
      </c>
      <c r="AI20" s="33">
        <f>IF(D6L713C15=0,0,D6L713C11/D6L713C15)</f>
        <v>6.4559246924383276E-8</v>
      </c>
      <c r="AJ20" s="16" t="s">
        <v>32931</v>
      </c>
      <c r="AK20" s="33">
        <f>IF(D6L713C5=0,0,D6L713C11/D6L713C5)</f>
        <v>2.9617111035054801E-2</v>
      </c>
      <c r="AL20" s="16" t="s">
        <v>32932</v>
      </c>
      <c r="AM20" s="33">
        <f>D6L713C8*CHOOSE(MIN(D6L713C9,RUN_YEARS),B7L807C4,B7L807C13,B7L807C22,B7L807C31,B7L807C40)</f>
        <v>4.512963485173332E-6</v>
      </c>
      <c r="AN20" s="16" t="s">
        <v>32933</v>
      </c>
      <c r="AO20" s="33">
        <f>D6L713C8-D6L713C18</f>
        <v>1.6338218959347813E-5</v>
      </c>
      <c r="AP20" s="16" t="s">
        <v>32934</v>
      </c>
      <c r="AQ20" s="33">
        <f>CHOOSE(MIN(D6L713C9,RUN_YEARS),B7L807C2,B7L807C11,B7L807C20,B7L807C29,B7L807C38)</f>
        <v>2.2011114407748176</v>
      </c>
      <c r="AR20" s="16" t="s">
        <v>32935</v>
      </c>
      <c r="AS20" s="33">
        <f>IF(D6L713C20=0,0,D6L713C18/D6L713C20)</f>
        <v>2.050311220764322E-6</v>
      </c>
      <c r="AT20" s="16" t="s">
        <v>32936</v>
      </c>
      <c r="AU20" s="33">
        <f>IF(D6L713C5=0,0,D6L713C18/D6L713C5)</f>
        <v>0.10821840673019381</v>
      </c>
      <c r="AV20" s="16" t="s">
        <v>32937</v>
      </c>
      <c r="AW20" s="33">
        <f>CHOOSE(MIN(D6L713C9,RUN_YEARS),B7L807C1,B7L807C10,B7L807C19,B7L807C28,B7L807C37)</f>
        <v>7.9686531458659218</v>
      </c>
      <c r="AX20" s="16" t="s">
        <v>32938</v>
      </c>
      <c r="AY20" s="33">
        <f>IF(D6L713C23=0,0,D6L713C19/D6L713C23)</f>
        <v>2.050311220764322E-6</v>
      </c>
      <c r="AZ20" s="16" t="s">
        <v>32939</v>
      </c>
      <c r="BA20" s="33">
        <f>IF(D6L713C5=0,0,D6L713C19/D6L713C5)</f>
        <v>0.39178159326980622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4.2174955859326216E-6</v>
      </c>
      <c r="J21" s="16" t="s">
        <v>32961</v>
      </c>
      <c r="K21" s="21">
        <f>IF(FLOW_THRU_100PCT="Y",1,INDEX(VariabilityMatrix,D6L714C1,D6L714C9))</f>
        <v>0.5109438615621078</v>
      </c>
      <c r="L21" s="16" t="s">
        <v>32941</v>
      </c>
      <c r="M21" s="15">
        <f>IF(D6L714C2&lt;&gt;0,D6L714C2*D6L714C4,D6L714C3*D6L714C4)</f>
        <v>2.154903480797558E-6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1.077451740398779E-6</v>
      </c>
      <c r="R21" s="16" t="s">
        <v>32943</v>
      </c>
      <c r="S21" s="15">
        <f>D6L714C5-D6L714C7</f>
        <v>1.077451740398779E-6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1.0038024515070921E-6</v>
      </c>
      <c r="X21" s="16" t="s">
        <v>32945</v>
      </c>
      <c r="Y21" s="33">
        <f>D6L714C7-D6L714C10</f>
        <v>7.3649288891686922E-8</v>
      </c>
      <c r="Z21" s="16" t="s">
        <v>32946</v>
      </c>
      <c r="AA21" s="33">
        <f>CHOOSE(MIN(D6L714C9,RUN_YEARS),B7L807C7,B7L807C16,B7L807C25,B7L807C34,B7L807C43)</f>
        <v>970.8</v>
      </c>
      <c r="AB21" s="16" t="s">
        <v>32947</v>
      </c>
      <c r="AC21" s="33">
        <f>IF(D6L714C12=0,0,D6L714C10/D6L714C12)</f>
        <v>1.0339951086805647E-9</v>
      </c>
      <c r="AD21" s="16" t="s">
        <v>32948</v>
      </c>
      <c r="AE21" s="33">
        <f>IF(D6L714C5=0,0,D6L714C10/D6L714C5)</f>
        <v>0.46582246511364472</v>
      </c>
      <c r="AF21" s="16" t="s">
        <v>32949</v>
      </c>
      <c r="AG21" s="33">
        <f>CHOOSE(MIN(D6L714C9,RUN_YEARS),B7L807C5,B7L807C14,B7L807C23,B7L807C32,B7L807C41)</f>
        <v>27.395341946899677</v>
      </c>
      <c r="AH21" s="16" t="s">
        <v>32950</v>
      </c>
      <c r="AI21" s="33">
        <f>IF(D6L714C15=0,0,D6L714C11/D6L714C15)</f>
        <v>2.6883872825694657E-9</v>
      </c>
      <c r="AJ21" s="16" t="s">
        <v>32951</v>
      </c>
      <c r="AK21" s="33">
        <f>IF(D6L714C5=0,0,D6L714C11/D6L714C5)</f>
        <v>3.4177534886355262E-2</v>
      </c>
      <c r="AL21" s="16" t="s">
        <v>32952</v>
      </c>
      <c r="AM21" s="33">
        <f>D6L714C8*CHOOSE(MIN(D6L714C9,RUN_YEARS),B7L807C4,B7L807C13,B7L807C22,B7L807C31,B7L807C40)</f>
        <v>1.9368784448614484E-7</v>
      </c>
      <c r="AN21" s="16" t="s">
        <v>32953</v>
      </c>
      <c r="AO21" s="33">
        <f>D6L714C8-D6L714C18</f>
        <v>8.8376389591263418E-7</v>
      </c>
      <c r="AP21" s="16" t="s">
        <v>32954</v>
      </c>
      <c r="AQ21" s="33">
        <f>CHOOSE(MIN(D6L714C9,RUN_YEARS),B7L807C2,B7L807C11,B7L807C20,B7L807C29,B7L807C38)</f>
        <v>2.3794100884305878</v>
      </c>
      <c r="AR21" s="16" t="s">
        <v>32955</v>
      </c>
      <c r="AS21" s="33">
        <f>IF(D6L714C20=0,0,D6L714C18/D6L714C20)</f>
        <v>8.1401623632644818E-8</v>
      </c>
      <c r="AT21" s="16" t="s">
        <v>32956</v>
      </c>
      <c r="AU21" s="33">
        <f>IF(D6L714C5=0,0,D6L714C18/D6L714C5)</f>
        <v>8.9882375805740697E-2</v>
      </c>
      <c r="AV21" s="16" t="s">
        <v>32957</v>
      </c>
      <c r="AW21" s="33">
        <f>CHOOSE(MIN(D6L714C9,RUN_YEARS),B7L807C1,B7L807C10,B7L807C19,B7L807C28,B7L807C37)</f>
        <v>10.856833764163579</v>
      </c>
      <c r="AX21" s="16" t="s">
        <v>32958</v>
      </c>
      <c r="AY21" s="33">
        <f>IF(D6L714C23=0,0,D6L714C19/D6L714C23)</f>
        <v>8.1401623632644818E-8</v>
      </c>
      <c r="AZ21" s="16" t="s">
        <v>32959</v>
      </c>
      <c r="BA21" s="33">
        <f>IF(D6L714C5=0,0,D6L714C19/D6L714C5)</f>
        <v>0.41011762419425929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1.9055448938833668E-5</v>
      </c>
      <c r="J22" s="16" t="s">
        <v>32982</v>
      </c>
      <c r="K22" s="21">
        <f>IF(FLOW_THRU_100PCT="Y",1,INDEX(VariabilityMatrix,D6L715C1,D6L715C9))</f>
        <v>0.5156669534383731</v>
      </c>
      <c r="L22" s="16" t="s">
        <v>32962</v>
      </c>
      <c r="M22" s="15">
        <f>IF(D6L715C2&lt;&gt;0,D6L715C2*D6L715C4,D6L715C3*D6L715C4)</f>
        <v>9.8262653006888379E-6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4.9131326503444189E-6</v>
      </c>
      <c r="R22" s="16" t="s">
        <v>32964</v>
      </c>
      <c r="S22" s="15">
        <f>D6L715C5-D6L715C7</f>
        <v>4.9131326503444189E-6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4.6218998865283465E-6</v>
      </c>
      <c r="X22" s="16" t="s">
        <v>32966</v>
      </c>
      <c r="Y22" s="33">
        <f>D6L715C7-D6L715C10</f>
        <v>2.9123276381607242E-7</v>
      </c>
      <c r="Z22" s="16" t="s">
        <v>32967</v>
      </c>
      <c r="AA22" s="33">
        <f>CHOOSE(MIN(D6L715C9,RUN_YEARS),B7L807C7,B7L807C16,B7L807C25,B7L807C34,B7L807C43)</f>
        <v>858</v>
      </c>
      <c r="AB22" s="16" t="s">
        <v>32968</v>
      </c>
      <c r="AC22" s="33">
        <f>IF(D6L715C12=0,0,D6L715C10/D6L715C12)</f>
        <v>5.3868297045784927E-9</v>
      </c>
      <c r="AD22" s="16" t="s">
        <v>32969</v>
      </c>
      <c r="AE22" s="33">
        <f>IF(D6L715C5=0,0,D6L715C10/D6L715C5)</f>
        <v>0.47036180533456018</v>
      </c>
      <c r="AF22" s="16" t="s">
        <v>32970</v>
      </c>
      <c r="AG22" s="33">
        <f>CHOOSE(MIN(D6L715C9,RUN_YEARS),B7L807C5,B7L807C14,B7L807C23,B7L807C32,B7L807C41)</f>
        <v>20.793789224952839</v>
      </c>
      <c r="AH22" s="16" t="s">
        <v>32971</v>
      </c>
      <c r="AI22" s="33">
        <f>IF(D6L715C15=0,0,D6L715C11/D6L715C15)</f>
        <v>1.4005757231904083E-8</v>
      </c>
      <c r="AJ22" s="16" t="s">
        <v>32972</v>
      </c>
      <c r="AK22" s="33">
        <f>IF(D6L715C5=0,0,D6L715C11/D6L715C5)</f>
        <v>2.9638194665439831E-2</v>
      </c>
      <c r="AL22" s="16" t="s">
        <v>32973</v>
      </c>
      <c r="AM22" s="33">
        <f>D6L715C8*CHOOSE(MIN(D6L715C9,RUN_YEARS),B7L807C4,B7L807C13,B7L807C22,B7L807C31,B7L807C40)</f>
        <v>1.0333520365616883E-6</v>
      </c>
      <c r="AN22" s="16" t="s">
        <v>32974</v>
      </c>
      <c r="AO22" s="33">
        <f>D6L715C8-D6L715C18</f>
        <v>3.8797806137827308E-6</v>
      </c>
      <c r="AP22" s="16" t="s">
        <v>32975</v>
      </c>
      <c r="AQ22" s="33">
        <f>CHOOSE(MIN(D6L715C9,RUN_YEARS),B7L807C2,B7L807C11,B7L807C20,B7L807C29,B7L807C38)</f>
        <v>2.2245970897698859</v>
      </c>
      <c r="AR22" s="16" t="s">
        <v>32976</v>
      </c>
      <c r="AS22" s="33">
        <f>IF(D6L715C20=0,0,D6L715C18/D6L715C20)</f>
        <v>4.6451199694259198E-7</v>
      </c>
      <c r="AT22" s="16" t="s">
        <v>32977</v>
      </c>
      <c r="AU22" s="33">
        <f>IF(D6L715C5=0,0,D6L715C18/D6L715C5)</f>
        <v>0.10516223661183345</v>
      </c>
      <c r="AV22" s="16" t="s">
        <v>32978</v>
      </c>
      <c r="AW22" s="33">
        <f>CHOOSE(MIN(D6L715C9,RUN_YEARS),B7L807C1,B7L807C10,B7L807C19,B7L807C28,B7L807C37)</f>
        <v>8.352379786355062</v>
      </c>
      <c r="AX22" s="16" t="s">
        <v>32979</v>
      </c>
      <c r="AY22" s="33">
        <f>IF(D6L715C23=0,0,D6L715C19/D6L715C23)</f>
        <v>4.6451199694259214E-7</v>
      </c>
      <c r="AZ22" s="16" t="s">
        <v>32980</v>
      </c>
      <c r="BA22" s="33">
        <f>IF(D6L715C5=0,0,D6L715C19/D6L715C5)</f>
        <v>0.39483776338816656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6.579382251415318E-2</v>
      </c>
      <c r="J23" s="16" t="s">
        <v>33003</v>
      </c>
      <c r="K23" s="21">
        <f>IF(FLOW_THRU_100PCT="Y",1,INDEX(VariabilityMatrix,D6L716C1,D6L716C9))</f>
        <v>0.28482334710684487</v>
      </c>
      <c r="L23" s="16" t="s">
        <v>32983</v>
      </c>
      <c r="M23" s="15">
        <f>IF(D6L716C2&lt;&gt;0,D6L716C2*D6L716C4,D6L716C3*D6L716C4)</f>
        <v>1.8739616747434795E-2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9.3698083737173976E-3</v>
      </c>
      <c r="R23" s="16" t="s">
        <v>32985</v>
      </c>
      <c r="S23" s="15">
        <f>D6L716C5-D6L716C7</f>
        <v>9.3698083737173976E-3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8.8143999646011894E-3</v>
      </c>
      <c r="X23" s="16" t="s">
        <v>32987</v>
      </c>
      <c r="Y23" s="33">
        <f>D6L716C7-D6L716C10</f>
        <v>5.5540840911620822E-4</v>
      </c>
      <c r="Z23" s="16" t="s">
        <v>32988</v>
      </c>
      <c r="AA23" s="33">
        <f>CHOOSE(MIN(D6L716C9,RUN_YEARS),B7L807C7,B7L807C16,B7L807C25,B7L807C34,B7L807C43)</f>
        <v>858</v>
      </c>
      <c r="AB23" s="16" t="s">
        <v>32989</v>
      </c>
      <c r="AC23" s="33">
        <f>IF(D6L716C12=0,0,D6L716C10/D6L716C12)</f>
        <v>1.0273193431936118E-5</v>
      </c>
      <c r="AD23" s="16" t="s">
        <v>32990</v>
      </c>
      <c r="AE23" s="33">
        <f>IF(D6L716C5=0,0,D6L716C10/D6L716C5)</f>
        <v>0.47036180533456018</v>
      </c>
      <c r="AF23" s="16" t="s">
        <v>32991</v>
      </c>
      <c r="AG23" s="33">
        <f>CHOOSE(MIN(D6L716C9,RUN_YEARS),B7L807C5,B7L807C14,B7L807C23,B7L807C32,B7L807C41)</f>
        <v>20.793789224952839</v>
      </c>
      <c r="AH23" s="16" t="s">
        <v>32992</v>
      </c>
      <c r="AI23" s="33">
        <f>IF(D6L716C15=0,0,D6L716C11/D6L716C15)</f>
        <v>2.6710302923033879E-5</v>
      </c>
      <c r="AJ23" s="16" t="s">
        <v>32993</v>
      </c>
      <c r="AK23" s="33">
        <f>IF(D6L716C5=0,0,D6L716C11/D6L716C5)</f>
        <v>2.9638194665439797E-2</v>
      </c>
      <c r="AL23" s="16" t="s">
        <v>32994</v>
      </c>
      <c r="AM23" s="33">
        <f>D6L716C8*CHOOSE(MIN(D6L716C9,RUN_YEARS),B7L807C4,B7L807C13,B7L807C22,B7L807C31,B7L807C40)</f>
        <v>1.9707000104088146E-3</v>
      </c>
      <c r="AN23" s="16" t="s">
        <v>32995</v>
      </c>
      <c r="AO23" s="33">
        <f>D6L716C8-D6L716C18</f>
        <v>7.3991083633085826E-3</v>
      </c>
      <c r="AP23" s="16" t="s">
        <v>32996</v>
      </c>
      <c r="AQ23" s="33">
        <f>CHOOSE(MIN(D6L716C9,RUN_YEARS),B7L807C2,B7L807C11,B7L807C20,B7L807C29,B7L807C38)</f>
        <v>2.2245970897698859</v>
      </c>
      <c r="AR23" s="16" t="s">
        <v>32997</v>
      </c>
      <c r="AS23" s="33">
        <f>IF(D6L716C20=0,0,D6L716C18/D6L716C20)</f>
        <v>8.8586828575446235E-4</v>
      </c>
      <c r="AT23" s="16" t="s">
        <v>32998</v>
      </c>
      <c r="AU23" s="33">
        <f>IF(D6L716C5=0,0,D6L716C18/D6L716C5)</f>
        <v>0.10516223661183344</v>
      </c>
      <c r="AV23" s="16" t="s">
        <v>32999</v>
      </c>
      <c r="AW23" s="33">
        <f>CHOOSE(MIN(D6L716C9,RUN_YEARS),B7L807C1,B7L807C10,B7L807C19,B7L807C28,B7L807C37)</f>
        <v>8.352379786355062</v>
      </c>
      <c r="AX23" s="16" t="s">
        <v>33000</v>
      </c>
      <c r="AY23" s="33">
        <f>IF(D6L716C23=0,0,D6L716C19/D6L716C23)</f>
        <v>8.8586828575446257E-4</v>
      </c>
      <c r="AZ23" s="16" t="s">
        <v>33001</v>
      </c>
      <c r="BA23" s="33">
        <f>IF(D6L716C5=0,0,D6L716C19/D6L716C5)</f>
        <v>0.39483776338816651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0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</v>
      </c>
      <c r="R24" s="16" t="s">
        <v>33006</v>
      </c>
      <c r="S24" s="15">
        <f>D6L717C5-D6L717C7</f>
        <v>0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</v>
      </c>
      <c r="X24" s="16" t="s">
        <v>33008</v>
      </c>
      <c r="Y24" s="33">
        <f>D6L717C7-D6L717C10</f>
        <v>0</v>
      </c>
      <c r="Z24" s="16" t="s">
        <v>33009</v>
      </c>
      <c r="AA24" s="33">
        <f>CHOOSE(MIN(D6L717C9,RUN_YEARS),B7L807C7,B7L807C16,B7L807C25,B7L807C34,B7L807C43)</f>
        <v>858</v>
      </c>
      <c r="AB24" s="16" t="s">
        <v>33010</v>
      </c>
      <c r="AC24" s="33">
        <f>IF(D6L717C12=0,0,D6L717C10/D6L717C12)</f>
        <v>0</v>
      </c>
      <c r="AD24" s="16" t="s">
        <v>33011</v>
      </c>
      <c r="AE24" s="33">
        <f>IF(D6L717C5=0,0,D6L717C10/D6L717C5)</f>
        <v>0</v>
      </c>
      <c r="AF24" s="16" t="s">
        <v>33012</v>
      </c>
      <c r="AG24" s="33">
        <f>CHOOSE(MIN(D6L717C9,RUN_YEARS),B7L807C5,B7L807C14,B7L807C23,B7L807C32,B7L807C41)</f>
        <v>20.793789224952839</v>
      </c>
      <c r="AH24" s="16" t="s">
        <v>33013</v>
      </c>
      <c r="AI24" s="33">
        <f>IF(D6L717C15=0,0,D6L717C11/D6L717C15)</f>
        <v>0</v>
      </c>
      <c r="AJ24" s="16" t="s">
        <v>33014</v>
      </c>
      <c r="AK24" s="33">
        <f>IF(D6L717C5=0,0,D6L717C11/D6L717C5)</f>
        <v>0</v>
      </c>
      <c r="AL24" s="16" t="s">
        <v>33015</v>
      </c>
      <c r="AM24" s="33">
        <f>D6L717C8*CHOOSE(MIN(D6L717C9,RUN_YEARS),B7L807C4,B7L807C13,B7L807C22,B7L807C31,B7L807C40)</f>
        <v>0</v>
      </c>
      <c r="AN24" s="16" t="s">
        <v>33016</v>
      </c>
      <c r="AO24" s="33">
        <f>D6L717C8-D6L717C18</f>
        <v>0</v>
      </c>
      <c r="AP24" s="16" t="s">
        <v>33017</v>
      </c>
      <c r="AQ24" s="33">
        <f>CHOOSE(MIN(D6L717C9,RUN_YEARS),B7L807C2,B7L807C11,B7L807C20,B7L807C29,B7L807C38)</f>
        <v>2.2245970897698859</v>
      </c>
      <c r="AR24" s="16" t="s">
        <v>33018</v>
      </c>
      <c r="AS24" s="33">
        <f>IF(D6L717C20=0,0,D6L717C18/D6L717C20)</f>
        <v>0</v>
      </c>
      <c r="AT24" s="16" t="s">
        <v>33019</v>
      </c>
      <c r="AU24" s="33">
        <f>IF(D6L717C5=0,0,D6L717C18/D6L717C5)</f>
        <v>0</v>
      </c>
      <c r="AV24" s="16" t="s">
        <v>33020</v>
      </c>
      <c r="AW24" s="33">
        <f>CHOOSE(MIN(D6L717C9,RUN_YEARS),B7L807C1,B7L807C10,B7L807C19,B7L807C28,B7L807C37)</f>
        <v>8.352379786355062</v>
      </c>
      <c r="AX24" s="16" t="s">
        <v>33021</v>
      </c>
      <c r="AY24" s="33">
        <f>IF(D6L717C23=0,0,D6L717C19/D6L717C23)</f>
        <v>0</v>
      </c>
      <c r="AZ24" s="16" t="s">
        <v>33022</v>
      </c>
      <c r="BA24" s="33">
        <f>IF(D6L717C5=0,0,D6L717C19/D6L717C5)</f>
        <v>0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IF(FLOW_THRU_100PCT="Y",1,INDEX(VariabilityMatrix,D6L718C1,D6L718C9))</f>
        <v>0.28462777063458372</v>
      </c>
      <c r="L25" s="16" t="s">
        <v>33024</v>
      </c>
      <c r="M25" s="15">
        <f>IF(D6L718C2&lt;&gt;0,D6L718C2*D6L718C4,D6L718C3*D6L718C4)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790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19.131319372262567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2.2011114407748176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7.9686531458659218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0.42810840705599806</v>
      </c>
      <c r="J26" s="16" t="s">
        <v>33065</v>
      </c>
      <c r="K26" s="21">
        <f>IF(FLOW_THRU_100PCT="Y",1,INDEX(VariabilityMatrix,D6L719C1,D6L719C9))</f>
        <v>0.28482334710684487</v>
      </c>
      <c r="L26" s="16" t="s">
        <v>33045</v>
      </c>
      <c r="M26" s="15">
        <f>IF(D6L719C2&lt;&gt;0,D6L719C2*D6L719C4,D6L719C3*D6L719C4)</f>
        <v>0.12193526942226897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6.0967634711134484E-2</v>
      </c>
      <c r="R26" s="16" t="s">
        <v>33047</v>
      </c>
      <c r="S26" s="15">
        <f>D6L719C5-D6L719C7</f>
        <v>6.0967634711134484E-2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5.7353693459414427E-2</v>
      </c>
      <c r="X26" s="16" t="s">
        <v>33049</v>
      </c>
      <c r="Y26" s="33">
        <f>D6L719C7-D6L719C10</f>
        <v>3.613941251720057E-3</v>
      </c>
      <c r="Z26" s="16" t="s">
        <v>33050</v>
      </c>
      <c r="AA26" s="33">
        <f>CHOOSE(MIN(D6L719C9,RUN_YEARS),B7L807C7,B7L807C16,B7L807C25,B7L807C34,B7L807C43)</f>
        <v>858</v>
      </c>
      <c r="AB26" s="16" t="s">
        <v>33051</v>
      </c>
      <c r="AC26" s="33">
        <f>IF(D6L719C12=0,0,D6L719C10/D6L719C12)</f>
        <v>6.6845796572744087E-5</v>
      </c>
      <c r="AD26" s="16" t="s">
        <v>33052</v>
      </c>
      <c r="AE26" s="33">
        <f>IF(D6L719C5=0,0,D6L719C10/D6L719C5)</f>
        <v>0.47036180533456018</v>
      </c>
      <c r="AF26" s="16" t="s">
        <v>33053</v>
      </c>
      <c r="AG26" s="33">
        <f>CHOOSE(MIN(D6L719C9,RUN_YEARS),B7L807C5,B7L807C14,B7L807C23,B7L807C32,B7L807C41)</f>
        <v>20.793789224952839</v>
      </c>
      <c r="AH26" s="16" t="s">
        <v>33054</v>
      </c>
      <c r="AI26" s="33">
        <f>IF(D6L719C15=0,0,D6L719C11/D6L719C15)</f>
        <v>1.7379907108913448E-4</v>
      </c>
      <c r="AJ26" s="16" t="s">
        <v>33055</v>
      </c>
      <c r="AK26" s="33">
        <f>IF(D6L719C5=0,0,D6L719C11/D6L719C5)</f>
        <v>2.96381946654398E-2</v>
      </c>
      <c r="AL26" s="16" t="s">
        <v>33056</v>
      </c>
      <c r="AM26" s="33">
        <f>D6L719C8*CHOOSE(MIN(D6L719C9,RUN_YEARS),B7L807C4,B7L807C13,B7L807C22,B7L807C31,B7L807C40)</f>
        <v>1.2822985654312309E-2</v>
      </c>
      <c r="AN26" s="16" t="s">
        <v>33057</v>
      </c>
      <c r="AO26" s="33">
        <f>D6L719C8-D6L719C18</f>
        <v>4.8144649056822177E-2</v>
      </c>
      <c r="AP26" s="16" t="s">
        <v>33058</v>
      </c>
      <c r="AQ26" s="33">
        <f>CHOOSE(MIN(D6L719C9,RUN_YEARS),B7L807C2,B7L807C11,B7L807C20,B7L807C29,B7L807C38)</f>
        <v>2.2245970897698859</v>
      </c>
      <c r="AR26" s="16" t="s">
        <v>33059</v>
      </c>
      <c r="AS26" s="33">
        <f>IF(D6L719C20=0,0,D6L719C18/D6L719C20)</f>
        <v>5.7641834169794449E-3</v>
      </c>
      <c r="AT26" s="16" t="s">
        <v>33060</v>
      </c>
      <c r="AU26" s="33">
        <f>IF(D6L719C5=0,0,D6L719C18/D6L719C5)</f>
        <v>0.10516223661183345</v>
      </c>
      <c r="AV26" s="16" t="s">
        <v>33061</v>
      </c>
      <c r="AW26" s="33">
        <f>CHOOSE(MIN(D6L719C9,RUN_YEARS),B7L807C1,B7L807C10,B7L807C19,B7L807C28,B7L807C37)</f>
        <v>8.352379786355062</v>
      </c>
      <c r="AX26" s="16" t="s">
        <v>33062</v>
      </c>
      <c r="AY26" s="33">
        <f>IF(D6L719C23=0,0,D6L719C19/D6L719C23)</f>
        <v>5.7641834169794457E-3</v>
      </c>
      <c r="AZ26" s="16" t="s">
        <v>33063</v>
      </c>
      <c r="BA26" s="33">
        <f>IF(D6L719C5=0,0,D6L719C19/D6L719C5)</f>
        <v>0.39483776338816656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0.79785365623062043</v>
      </c>
      <c r="J27" s="16" t="s">
        <v>33086</v>
      </c>
      <c r="K27" s="21">
        <f>IF(FLOW_THRU_100PCT="Y",1,INDEX(VariabilityMatrix,D6L720C1,D6L720C9))</f>
        <v>0.28462777063458372</v>
      </c>
      <c r="L27" s="16" t="s">
        <v>33066</v>
      </c>
      <c r="M27" s="15">
        <f>IF(D6L720C2&lt;&gt;0,D6L720C2*D6L720C4,D6L720C3*D6L720C4)</f>
        <v>0.22709130746557304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0.11354565373278652</v>
      </c>
      <c r="R27" s="16" t="s">
        <v>33068</v>
      </c>
      <c r="S27" s="15">
        <f>D6L720C5-D6L720C7</f>
        <v>0.11354565373278652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0.10681986526448287</v>
      </c>
      <c r="X27" s="16" t="s">
        <v>33070</v>
      </c>
      <c r="Y27" s="33">
        <f>D6L720C7-D6L720C10</f>
        <v>6.7257884683036562E-3</v>
      </c>
      <c r="Z27" s="16" t="s">
        <v>33071</v>
      </c>
      <c r="AA27" s="33">
        <f>CHOOSE(MIN(D6L720C9,RUN_YEARS),B7L807C7,B7L807C16,B7L807C25,B7L807C34,B7L807C43)</f>
        <v>790</v>
      </c>
      <c r="AB27" s="16" t="s">
        <v>33072</v>
      </c>
      <c r="AC27" s="33">
        <f>IF(D6L720C12=0,0,D6L720C10/D6L720C12)</f>
        <v>1.3521501932213021E-4</v>
      </c>
      <c r="AD27" s="16" t="s">
        <v>33073</v>
      </c>
      <c r="AE27" s="33">
        <f>IF(D6L720C5=0,0,D6L720C10/D6L720C5)</f>
        <v>0.47038288896494518</v>
      </c>
      <c r="AF27" s="16" t="s">
        <v>33074</v>
      </c>
      <c r="AG27" s="33">
        <f>CHOOSE(MIN(D6L720C9,RUN_YEARS),B7L807C5,B7L807C14,B7L807C23,B7L807C32,B7L807C41)</f>
        <v>19.131319372262567</v>
      </c>
      <c r="AH27" s="16" t="s">
        <v>33075</v>
      </c>
      <c r="AI27" s="33">
        <f>IF(D6L720C15=0,0,D6L720C11/D6L720C15)</f>
        <v>3.5155905023753883E-4</v>
      </c>
      <c r="AJ27" s="16" t="s">
        <v>33076</v>
      </c>
      <c r="AK27" s="33">
        <f>IF(D6L720C5=0,0,D6L720C11/D6L720C5)</f>
        <v>2.9617111035054846E-2</v>
      </c>
      <c r="AL27" s="16" t="s">
        <v>33077</v>
      </c>
      <c r="AM27" s="33">
        <f>D6L720C8*CHOOSE(MIN(D6L720C9,RUN_YEARS),B7L807C4,B7L807C13,B7L807C22,B7L807C31,B7L807C40)</f>
        <v>2.4575459476200882E-2</v>
      </c>
      <c r="AN27" s="16" t="s">
        <v>33078</v>
      </c>
      <c r="AO27" s="33">
        <f>D6L720C8-D6L720C18</f>
        <v>8.8970194256585644E-2</v>
      </c>
      <c r="AP27" s="16" t="s">
        <v>33079</v>
      </c>
      <c r="AQ27" s="33">
        <f>CHOOSE(MIN(D6L720C9,RUN_YEARS),B7L807C2,B7L807C11,B7L807C20,B7L807C29,B7L807C38)</f>
        <v>2.2011114407748176</v>
      </c>
      <c r="AR27" s="16" t="s">
        <v>33080</v>
      </c>
      <c r="AS27" s="33">
        <f>IF(D6L720C20=0,0,D6L720C18/D6L720C20)</f>
        <v>1.1165022824809826E-2</v>
      </c>
      <c r="AT27" s="16" t="s">
        <v>33081</v>
      </c>
      <c r="AU27" s="33">
        <f>IF(D6L720C5=0,0,D6L720C18/D6L720C5)</f>
        <v>0.10821840673019381</v>
      </c>
      <c r="AV27" s="16" t="s">
        <v>33082</v>
      </c>
      <c r="AW27" s="33">
        <f>CHOOSE(MIN(D6L720C9,RUN_YEARS),B7L807C1,B7L807C10,B7L807C19,B7L807C28,B7L807C37)</f>
        <v>7.9686531458659218</v>
      </c>
      <c r="AX27" s="16" t="s">
        <v>33083</v>
      </c>
      <c r="AY27" s="33">
        <f>IF(D6L720C23=0,0,D6L720C19/D6L720C23)</f>
        <v>1.1165022824809826E-2</v>
      </c>
      <c r="AZ27" s="16" t="s">
        <v>33084</v>
      </c>
      <c r="BA27" s="33">
        <f>IF(D6L720C5=0,0,D6L720C19/D6L720C5)</f>
        <v>0.39178159326980622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0.28462777063458372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790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19.131319372262567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2.2011114407748176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7.9686531458659218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0.28462777063458372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790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19.131319372262567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2.2011114407748176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7.9686531458659218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0.28462777063458372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790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19.131319372262567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2.2011114407748176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7.9686531458659218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0.28462777063458372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790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19.131319372262567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2.2011114407748176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7.9686531458659218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0.28462777063458372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790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19.131319372262567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2.2011114407748176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7.9686531458659218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790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19.131319372262567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2.2011114407748176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7.9686531458659218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-0.28538433545412234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-0.2454305284905452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-0.1227152642452726</v>
      </c>
      <c r="R34" s="16" t="s">
        <v>33214</v>
      </c>
      <c r="S34" s="15">
        <f>D6L727C5-D6L727C7</f>
        <v>-0.1227152642452726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-0.11544114646502805</v>
      </c>
      <c r="X34" s="16" t="s">
        <v>33216</v>
      </c>
      <c r="Y34" s="33">
        <f>D6L727C7-D6L727C10</f>
        <v>-7.2741177802445461E-3</v>
      </c>
      <c r="Z34" s="16" t="s">
        <v>33217</v>
      </c>
      <c r="AA34" s="33">
        <f>CHOOSE(MIN(D6L727C9,RUN_YEARS),B7L807C7,B7L807C16,B7L807C25,B7L807C34,B7L807C43)</f>
        <v>858</v>
      </c>
      <c r="AB34" s="16" t="s">
        <v>33218</v>
      </c>
      <c r="AC34" s="33">
        <f>IF(D6L727C12=0,0,D6L727C10/D6L727C12)</f>
        <v>-1.3454679075178096E-4</v>
      </c>
      <c r="AD34" s="16" t="s">
        <v>33219</v>
      </c>
      <c r="AE34" s="33">
        <f>IF(D6L727C5=0,0,D6L727C10/D6L727C5)</f>
        <v>0.47036180533456018</v>
      </c>
      <c r="AF34" s="16" t="s">
        <v>33220</v>
      </c>
      <c r="AG34" s="33">
        <f>CHOOSE(MIN(D6L727C9,RUN_YEARS),B7L807C5,B7L807C14,B7L807C23,B7L807C32,B7L807C41)</f>
        <v>20.793789224952839</v>
      </c>
      <c r="AH34" s="16" t="s">
        <v>33221</v>
      </c>
      <c r="AI34" s="33">
        <f>IF(D6L727C15=0,0,D6L727C11/D6L727C15)</f>
        <v>-3.4982165595463007E-4</v>
      </c>
      <c r="AJ34" s="16" t="s">
        <v>33222</v>
      </c>
      <c r="AK34" s="33">
        <f>IF(D6L727C5=0,0,D6L727C11/D6L727C5)</f>
        <v>2.9638194665439793E-2</v>
      </c>
      <c r="AL34" s="16" t="s">
        <v>33223</v>
      </c>
      <c r="AM34" s="33">
        <f>D6L727C8*CHOOSE(MIN(D6L727C9,RUN_YEARS),B7L807C4,B7L807C13,B7L807C22,B7L807C31,B7L807C40)</f>
        <v>-2.5810023308890043E-2</v>
      </c>
      <c r="AN34" s="16" t="s">
        <v>33224</v>
      </c>
      <c r="AO34" s="33">
        <f>D6L727C8-D6L727C18</f>
        <v>-9.6905240936382558E-2</v>
      </c>
      <c r="AP34" s="16" t="s">
        <v>33225</v>
      </c>
      <c r="AQ34" s="33">
        <f>CHOOSE(MIN(D6L727C9,RUN_YEARS),B7L807C2,B7L807C11,B7L807C20,B7L807C29,B7L807C38)</f>
        <v>2.2245970897698859</v>
      </c>
      <c r="AR34" s="16" t="s">
        <v>33226</v>
      </c>
      <c r="AS34" s="33">
        <f>IF(D6L727C20=0,0,D6L727C18/D6L727C20)</f>
        <v>-1.1602111423943224E-2</v>
      </c>
      <c r="AT34" s="16" t="s">
        <v>33227</v>
      </c>
      <c r="AU34" s="33">
        <f>IF(D6L727C5=0,0,D6L727C18/D6L727C5)</f>
        <v>0.10516223661183345</v>
      </c>
      <c r="AV34" s="16" t="s">
        <v>33228</v>
      </c>
      <c r="AW34" s="33">
        <f>CHOOSE(MIN(D6L727C9,RUN_YEARS),B7L807C1,B7L807C10,B7L807C19,B7L807C28,B7L807C37)</f>
        <v>8.352379786355062</v>
      </c>
      <c r="AX34" s="16" t="s">
        <v>33229</v>
      </c>
      <c r="AY34" s="33">
        <f>IF(D6L727C23=0,0,D6L727C19/D6L727C23)</f>
        <v>-1.1602111423943228E-2</v>
      </c>
      <c r="AZ34" s="16" t="s">
        <v>33230</v>
      </c>
      <c r="BA34" s="33">
        <f>IF(D6L727C5=0,0,D6L727C19/D6L727C5)</f>
        <v>0.39483776338816656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3.6645824902347965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2.4082443586479769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1.2041221793239885</v>
      </c>
      <c r="R35" s="16" t="s">
        <v>33234</v>
      </c>
      <c r="S35" s="15">
        <f>SUM(D6L701C8:D6L727C8)-2*SUM(D6L709C8,D6L711C8,D6L722C8,D6L724C8,D6L727C8)</f>
        <v>1.2041221793239885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1.132750488034632</v>
      </c>
      <c r="X35" s="16" t="s">
        <v>33236</v>
      </c>
      <c r="Y35" s="33">
        <f>SUM(D6L701C11:D6L727C11)-2*SUM(D6L709C11,D6L711C11,D6L722C11,D6L724C11,D6L727C11)</f>
        <v>7.1371691289356248E-2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1.3309346918426274E-3</v>
      </c>
      <c r="AD35" s="16" t="s">
        <v>33238</v>
      </c>
      <c r="AE35" s="33">
        <f>IF(D6L728C5=0,0,D6L728C10/D6L728C5)</f>
        <v>0.4703636007562681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3.4604301987908315E-3</v>
      </c>
      <c r="AJ35" s="16" t="s">
        <v>33240</v>
      </c>
      <c r="AK35" s="33">
        <f>IF(D6L728C5=0,0,D6L728C11/D6L728C5)</f>
        <v>2.9636399243731789E-2</v>
      </c>
      <c r="AL35" s="16" t="s">
        <v>33241</v>
      </c>
      <c r="AM35" s="33">
        <f>SUM(D6L701C18:D6L727C18)-2*SUM(D6L709C18,D6L711C18,D6L722C18,D6L724C18,D6L727C18)</f>
        <v>0.25394900785123059</v>
      </c>
      <c r="AN35" s="16" t="s">
        <v>33242</v>
      </c>
      <c r="AO35" s="33">
        <f>SUM(D6L701C19:D6L727C19)-2*SUM(D6L709C19,D6L711C19,D6L722C19,D6L724C19,D6L727C19)</f>
        <v>0.9501731714727577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0.11427269050190605</v>
      </c>
      <c r="AT35" s="16" t="s">
        <v>33244</v>
      </c>
      <c r="AU35" s="33">
        <f>IF(D6L728C5=0,0,D6L728C18/D6L728C5)</f>
        <v>0.10544985060976172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0.11427269050190607</v>
      </c>
      <c r="AZ35" s="16" t="s">
        <v>33246</v>
      </c>
      <c r="BA35" s="33">
        <f>IF(D6L728C5=0,0,D6L728C19/D6L728C5)</f>
        <v>0.39455014939023819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3.5140185266200434E-2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1.7570092633100217E-2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8.7850463165501085E-3</v>
      </c>
      <c r="R36" s="16" t="s">
        <v>33251</v>
      </c>
      <c r="S36" s="15">
        <f>D6L729C5-D6L729C7</f>
        <v>8.7850463165501085E-3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8.2646709321393813E-3</v>
      </c>
      <c r="X36" s="16" t="s">
        <v>33253</v>
      </c>
      <c r="Y36" s="33">
        <f>D6L729C7-D6L729C10</f>
        <v>5.2037538441072721E-4</v>
      </c>
      <c r="Z36" s="16" t="s">
        <v>33254</v>
      </c>
      <c r="AA36" s="33">
        <f>CHOOSE(MIN(D6L729C9,RUN_YEARS),B7L807C7,B7L807C16,B7L807C25,B7L807C34,B7L807C43)</f>
        <v>790</v>
      </c>
      <c r="AB36" s="16" t="s">
        <v>33255</v>
      </c>
      <c r="AC36" s="33">
        <f>IF(D6L729C12=0,0,D6L729C10/D6L729C12)</f>
        <v>1.0461608774859977E-5</v>
      </c>
      <c r="AD36" s="16" t="s">
        <v>33256</v>
      </c>
      <c r="AE36" s="33">
        <f>IF(D6L729C5=0,0,D6L729C10/D6L729C5)</f>
        <v>0.47038288896494523</v>
      </c>
      <c r="AF36" s="16" t="s">
        <v>33257</v>
      </c>
      <c r="AG36" s="33">
        <f>CHOOSE(MIN(D6L729C9,RUN_YEARS),B7L807C5,B7L807C14,B7L807C23,B7L807C32,B7L807C41)</f>
        <v>19.131319372262567</v>
      </c>
      <c r="AH36" s="16" t="s">
        <v>33258</v>
      </c>
      <c r="AI36" s="33">
        <f>IF(D6L729C15=0,0,D6L729C11/D6L729C15)</f>
        <v>2.7200182814635904E-5</v>
      </c>
      <c r="AJ36" s="16" t="s">
        <v>33259</v>
      </c>
      <c r="AK36" s="33">
        <f>IF(D6L729C5=0,0,D6L729C11/D6L729C5)</f>
        <v>2.9617111035054784E-2</v>
      </c>
      <c r="AL36" s="16" t="s">
        <v>33260</v>
      </c>
      <c r="AM36" s="33">
        <f>D6L729C8*CHOOSE(MIN(D6L729C9,RUN_YEARS),B7L807C4,B7L807C13,B7L807C22,B7L807C31,B7L807C40)</f>
        <v>1.9014074308560211E-3</v>
      </c>
      <c r="AN36" s="16" t="s">
        <v>33261</v>
      </c>
      <c r="AO36" s="33">
        <f>D6L729C8-D6L729C18</f>
        <v>6.8836388856940876E-3</v>
      </c>
      <c r="AP36" s="16" t="s">
        <v>33262</v>
      </c>
      <c r="AQ36" s="33">
        <f>CHOOSE(MIN(D6L729C9,RUN_YEARS),B7L807C2,B7L807C11,B7L807C20,B7L807C29,B7L807C38)</f>
        <v>2.2011114407748176</v>
      </c>
      <c r="AR36" s="16" t="s">
        <v>33263</v>
      </c>
      <c r="AS36" s="33">
        <f>IF(D6L729C20=0,0,D6L729C18/D6L729C20)</f>
        <v>8.6383969281750815E-4</v>
      </c>
      <c r="AT36" s="16" t="s">
        <v>33264</v>
      </c>
      <c r="AU36" s="33">
        <f>IF(D6L729C5=0,0,D6L729C18/D6L729C5)</f>
        <v>0.10821840673019381</v>
      </c>
      <c r="AV36" s="16" t="s">
        <v>33265</v>
      </c>
      <c r="AW36" s="33">
        <f>CHOOSE(MIN(D6L729C9,RUN_YEARS),B7L807C1,B7L807C10,B7L807C19,B7L807C28,B7L807C37)</f>
        <v>7.9686531458659218</v>
      </c>
      <c r="AX36" s="16" t="s">
        <v>33266</v>
      </c>
      <c r="AY36" s="33">
        <f>IF(D6L729C23=0,0,D6L729C19/D6L729C23)</f>
        <v>8.6383969281750815E-4</v>
      </c>
      <c r="AZ36" s="16" t="s">
        <v>33267</v>
      </c>
      <c r="BA36" s="33">
        <f>IF(D6L729C5=0,0,D6L729C19/D6L729C5)</f>
        <v>0.39178159326980622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1.952232514788913E-3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1.952232514788913E-3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9.7611625739445651E-4</v>
      </c>
      <c r="R37" s="16" t="s">
        <v>33271</v>
      </c>
      <c r="S37" s="15">
        <f>D6L730C5-D6L730C7</f>
        <v>9.7611625739445651E-4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9.1829677023770899E-4</v>
      </c>
      <c r="X37" s="16" t="s">
        <v>33273</v>
      </c>
      <c r="Y37" s="33">
        <f>D6L730C7-D6L730C10</f>
        <v>5.7819487156747528E-5</v>
      </c>
      <c r="Z37" s="16" t="s">
        <v>33274</v>
      </c>
      <c r="AA37" s="33">
        <f>CHOOSE(MIN(D6L730C9,RUN_YEARS),B7L807C7,B7L807C16,B7L807C25,B7L807C34,B7L807C43)</f>
        <v>790</v>
      </c>
      <c r="AB37" s="16" t="s">
        <v>33275</v>
      </c>
      <c r="AC37" s="33">
        <f>IF(D6L730C12=0,0,D6L730C10/D6L730C12)</f>
        <v>1.1624009749844418E-6</v>
      </c>
      <c r="AD37" s="16" t="s">
        <v>33276</v>
      </c>
      <c r="AE37" s="33">
        <f>IF(D6L730C5=0,0,D6L730C10/D6L730C5)</f>
        <v>0.47038288896494518</v>
      </c>
      <c r="AF37" s="16" t="s">
        <v>33277</v>
      </c>
      <c r="AG37" s="33">
        <f>CHOOSE(MIN(D6L730C9,RUN_YEARS),B7L807C5,B7L807C14,B7L807C23,B7L807C32,B7L807C41)</f>
        <v>19.131319372262567</v>
      </c>
      <c r="AH37" s="16" t="s">
        <v>33278</v>
      </c>
      <c r="AI37" s="33">
        <f>IF(D6L730C15=0,0,D6L730C11/D6L730C15)</f>
        <v>3.0222425349595481E-6</v>
      </c>
      <c r="AJ37" s="16" t="s">
        <v>33279</v>
      </c>
      <c r="AK37" s="33">
        <f>IF(D6L730C5=0,0,D6L730C11/D6L730C5)</f>
        <v>2.9617111035054815E-2</v>
      </c>
      <c r="AL37" s="16" t="s">
        <v>33280</v>
      </c>
      <c r="AM37" s="33">
        <f>D6L730C8*CHOOSE(MIN(D6L730C9,RUN_YEARS),B7L807C4,B7L807C13,B7L807C22,B7L807C31,B7L807C40)</f>
        <v>2.112674923173357E-4</v>
      </c>
      <c r="AN37" s="16" t="s">
        <v>33281</v>
      </c>
      <c r="AO37" s="33">
        <f>D6L730C8-D6L730C18</f>
        <v>7.6484876507712084E-4</v>
      </c>
      <c r="AP37" s="16" t="s">
        <v>33282</v>
      </c>
      <c r="AQ37" s="33">
        <f>CHOOSE(MIN(D6L730C9,RUN_YEARS),B7L807C2,B7L807C11,B7L807C20,B7L807C29,B7L807C38)</f>
        <v>2.2011114407748176</v>
      </c>
      <c r="AR37" s="16" t="s">
        <v>33283</v>
      </c>
      <c r="AS37" s="33">
        <f>IF(D6L730C20=0,0,D6L730C18/D6L730C20)</f>
        <v>9.5982188090834239E-5</v>
      </c>
      <c r="AT37" s="16" t="s">
        <v>33284</v>
      </c>
      <c r="AU37" s="33">
        <f>IF(D6L730C5=0,0,D6L730C18/D6L730C5)</f>
        <v>0.10821840673019381</v>
      </c>
      <c r="AV37" s="16" t="s">
        <v>33285</v>
      </c>
      <c r="AW37" s="33">
        <f>CHOOSE(MIN(D6L730C9,RUN_YEARS),B7L807C1,B7L807C10,B7L807C19,B7L807C28,B7L807C37)</f>
        <v>7.9686531458659218</v>
      </c>
      <c r="AX37" s="16" t="s">
        <v>33286</v>
      </c>
      <c r="AY37" s="33">
        <f>IF(D6L730C23=0,0,D6L730C19/D6L730C23)</f>
        <v>9.5982188090834239E-5</v>
      </c>
      <c r="AZ37" s="16" t="s">
        <v>33287</v>
      </c>
      <c r="BA37" s="33">
        <f>IF(D6L730C5=0,0,D6L730C19/D6L730C5)</f>
        <v>0.39178159326980622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1.4705618966631877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0.73528094833159385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0.36764047416579693</v>
      </c>
      <c r="R38" s="16" t="s">
        <v>33291</v>
      </c>
      <c r="S38" s="15">
        <f>D6L731C5-D6L731C7</f>
        <v>0.36764047416579693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0.34586357667709972</v>
      </c>
      <c r="X38" s="16" t="s">
        <v>33293</v>
      </c>
      <c r="Y38" s="33">
        <f>D6L731C7-D6L731C10</f>
        <v>2.1776897488697211E-2</v>
      </c>
      <c r="Z38" s="16" t="s">
        <v>33294</v>
      </c>
      <c r="AA38" s="33">
        <f>CHOOSE(MIN(D6L731C9,RUN_YEARS),B7L807C7,B7L807C16,B7L807C25,B7L807C34,B7L807C43)</f>
        <v>790</v>
      </c>
      <c r="AB38" s="16" t="s">
        <v>33295</v>
      </c>
      <c r="AC38" s="33">
        <f>IF(D6L731C12=0,0,D6L731C10/D6L731C12)</f>
        <v>4.3780199579379712E-4</v>
      </c>
      <c r="AD38" s="16" t="s">
        <v>33296</v>
      </c>
      <c r="AE38" s="33">
        <f>IF(D6L731C5=0,0,D6L731C10/D6L731C5)</f>
        <v>0.47038288896494518</v>
      </c>
      <c r="AF38" s="16" t="s">
        <v>33297</v>
      </c>
      <c r="AG38" s="33">
        <f>CHOOSE(MIN(D6L731C9,RUN_YEARS),B7L807C5,B7L807C14,B7L807C23,B7L807C32,B7L807C41)</f>
        <v>19.131319372262567</v>
      </c>
      <c r="AH38" s="16" t="s">
        <v>33298</v>
      </c>
      <c r="AI38" s="33">
        <f>IF(D6L731C15=0,0,D6L731C11/D6L731C15)</f>
        <v>1.1382851890638719E-3</v>
      </c>
      <c r="AJ38" s="16" t="s">
        <v>33299</v>
      </c>
      <c r="AK38" s="33">
        <f>IF(D6L731C5=0,0,D6L731C11/D6L731C5)</f>
        <v>2.9617111035054808E-2</v>
      </c>
      <c r="AL38" s="16" t="s">
        <v>33300</v>
      </c>
      <c r="AM38" s="33">
        <f>D6L731C8*CHOOSE(MIN(D6L731C9,RUN_YEARS),B7L807C4,B7L807C13,B7L807C22,B7L807C31,B7L807C40)</f>
        <v>7.9570932727511048E-2</v>
      </c>
      <c r="AN38" s="16" t="s">
        <v>33301</v>
      </c>
      <c r="AO38" s="33">
        <f>D6L731C8-D6L731C18</f>
        <v>0.28806954143828589</v>
      </c>
      <c r="AP38" s="16" t="s">
        <v>33302</v>
      </c>
      <c r="AQ38" s="33">
        <f>CHOOSE(MIN(D6L731C9,RUN_YEARS),B7L807C2,B7L807C11,B7L807C20,B7L807C29,B7L807C38)</f>
        <v>2.2011114407748176</v>
      </c>
      <c r="AR38" s="16" t="s">
        <v>33303</v>
      </c>
      <c r="AS38" s="33">
        <f>IF(D6L731C20=0,0,D6L731C18/D6L731C20)</f>
        <v>3.6150342619409186E-2</v>
      </c>
      <c r="AT38" s="16" t="s">
        <v>33304</v>
      </c>
      <c r="AU38" s="33">
        <f>IF(D6L731C5=0,0,D6L731C18/D6L731C5)</f>
        <v>0.10821840673019381</v>
      </c>
      <c r="AV38" s="16" t="s">
        <v>33305</v>
      </c>
      <c r="AW38" s="33">
        <f>CHOOSE(MIN(D6L731C9,RUN_YEARS),B7L807C1,B7L807C10,B7L807C19,B7L807C28,B7L807C37)</f>
        <v>7.9686531458659218</v>
      </c>
      <c r="AX38" s="16" t="s">
        <v>33306</v>
      </c>
      <c r="AY38" s="33">
        <f>IF(D6L731C23=0,0,D6L731C19/D6L731C23)</f>
        <v>3.6150342619409186E-2</v>
      </c>
      <c r="AZ38" s="16" t="s">
        <v>33307</v>
      </c>
      <c r="BA38" s="33">
        <f>IF(D6L731C5=0,0,D6L731C19/D6L731C5)</f>
        <v>0.39178159326980622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790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19.131319372262567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2.2011114407748176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7.9686531458659218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182.4219979024646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182.4219979024646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72.968799160985839</v>
      </c>
      <c r="R40" s="16" t="s">
        <v>33332</v>
      </c>
      <c r="S40" s="15">
        <f>D6L733C5-D6L733C7</f>
        <v>109.45319874147876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68.646549107294774</v>
      </c>
      <c r="X40" s="16" t="s">
        <v>33334</v>
      </c>
      <c r="Y40" s="33">
        <f>D6L733C7-D6L733C10</f>
        <v>4.3222500536910644</v>
      </c>
      <c r="Z40" s="16" t="s">
        <v>33335</v>
      </c>
      <c r="AA40" s="33">
        <f>CHOOSE(MIN(D6L733C9,RUN_YEARS),B7L807C7,B7L807C16,B7L807C25,B7L807C34,B7L807C43)</f>
        <v>790</v>
      </c>
      <c r="AB40" s="16" t="s">
        <v>33336</v>
      </c>
      <c r="AC40" s="33">
        <f>IF(D6L733C12=0,0,D6L733C10/D6L733C12)</f>
        <v>8.6894365958600978E-2</v>
      </c>
      <c r="AD40" s="16" t="s">
        <v>33337</v>
      </c>
      <c r="AE40" s="33">
        <f>IF(D6L733C5=0,0,D6L733C10/D6L733C5)</f>
        <v>0.37630631117195612</v>
      </c>
      <c r="AF40" s="16" t="s">
        <v>33338</v>
      </c>
      <c r="AG40" s="33">
        <f>CHOOSE(MIN(D6L733C9,RUN_YEARS),B7L807C5,B7L807C14,B7L807C23,B7L807C32,B7L807C41)</f>
        <v>19.131319372262567</v>
      </c>
      <c r="AH40" s="16" t="s">
        <v>33339</v>
      </c>
      <c r="AI40" s="33">
        <f>IF(D6L733C15=0,0,D6L733C11/D6L733C15)</f>
        <v>0.22592535149236251</v>
      </c>
      <c r="AJ40" s="16" t="s">
        <v>33340</v>
      </c>
      <c r="AK40" s="33">
        <f>IF(D6L733C5=0,0,D6L733C11/D6L733C5)</f>
        <v>2.3693688828043853E-2</v>
      </c>
      <c r="AL40" s="16" t="s">
        <v>33341</v>
      </c>
      <c r="AM40" s="33">
        <f>D6L733C8*CHOOSE(MIN(D6L733C9,RUN_YEARS),B7L807C4,B7L807C13,B7L807C22,B7L807C31,B7L807C40)</f>
        <v>23.689701558652171</v>
      </c>
      <c r="AN40" s="16" t="s">
        <v>33342</v>
      </c>
      <c r="AO40" s="33">
        <f>D6L733C8-D6L733C18</f>
        <v>85.763497182826583</v>
      </c>
      <c r="AP40" s="16" t="s">
        <v>33343</v>
      </c>
      <c r="AQ40" s="33">
        <f>CHOOSE(MIN(D6L733C9,RUN_YEARS),B7L807C2,B7L807C11,B7L807C20,B7L807C29,B7L807C38)</f>
        <v>2.2011114407748176</v>
      </c>
      <c r="AR40" s="16" t="s">
        <v>33344</v>
      </c>
      <c r="AS40" s="33">
        <f>IF(D6L733C20=0,0,D6L733C18/D6L733C20)</f>
        <v>10.762608889222397</v>
      </c>
      <c r="AT40" s="16" t="s">
        <v>33345</v>
      </c>
      <c r="AU40" s="33">
        <f>IF(D6L733C5=0,0,D6L733C18/D6L733C5)</f>
        <v>0.12986208807623256</v>
      </c>
      <c r="AV40" s="16" t="s">
        <v>33346</v>
      </c>
      <c r="AW40" s="33">
        <f>CHOOSE(MIN(D6L733C9,RUN_YEARS),B7L807C1,B7L807C10,B7L807C19,B7L807C28,B7L807C37)</f>
        <v>7.9686531458659218</v>
      </c>
      <c r="AX40" s="16" t="s">
        <v>33347</v>
      </c>
      <c r="AY40" s="33">
        <f>IF(D6L733C23=0,0,D6L733C19/D6L733C23)</f>
        <v>10.762608889222397</v>
      </c>
      <c r="AZ40" s="16" t="s">
        <v>33348</v>
      </c>
      <c r="BA40" s="33">
        <f>IF(D6L733C5=0,0,D6L733C19/D6L733C5)</f>
        <v>0.47013791192376742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790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19.131319372262567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2.2011114407748176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7.9686531458659218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45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45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45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42.334460006845063</v>
      </c>
      <c r="X42" s="16" t="s">
        <v>33374</v>
      </c>
      <c r="Y42" s="33">
        <f>D6L735C7-D6L735C10</f>
        <v>2.6655399931549368</v>
      </c>
      <c r="Z42" s="16" t="s">
        <v>33375</v>
      </c>
      <c r="AA42" s="33">
        <f>CHOOSE(MIN(D6L735C9,RUN_YEARS),B7L807C7,B7L807C16,B7L807C25,B7L807C34,B7L807C43)</f>
        <v>790</v>
      </c>
      <c r="AB42" s="16" t="s">
        <v>33376</v>
      </c>
      <c r="AC42" s="33">
        <f>IF(D6L735C12=0,0,D6L735C10/D6L735C12)</f>
        <v>5.3587924059297548E-2</v>
      </c>
      <c r="AD42" s="16" t="s">
        <v>33377</v>
      </c>
      <c r="AE42" s="33">
        <f>IF(D6L735C5=0,0,D6L735C10/D6L735C5)</f>
        <v>0.94076577792989025</v>
      </c>
      <c r="AF42" s="16" t="s">
        <v>33378</v>
      </c>
      <c r="AG42" s="33">
        <f>CHOOSE(MIN(D6L735C9,RUN_YEARS),B7L807C5,B7L807C14,B7L807C23,B7L807C32,B7L807C41)</f>
        <v>19.131319372262567</v>
      </c>
      <c r="AH42" s="16" t="s">
        <v>33379</v>
      </c>
      <c r="AI42" s="33">
        <f>IF(D6L735C15=0,0,D6L735C11/D6L735C15)</f>
        <v>0.13932860255417379</v>
      </c>
      <c r="AJ42" s="16" t="s">
        <v>33380</v>
      </c>
      <c r="AK42" s="33">
        <f>IF(D6L735C5=0,0,D6L735C11/D6L735C5)</f>
        <v>5.9234222070109706E-2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2.2011114407748176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7.9686531458659218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127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127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127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790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19.131319372262567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27.487475309469229</v>
      </c>
      <c r="AN43" s="16" t="s">
        <v>33402</v>
      </c>
      <c r="AO43" s="33">
        <f>D6L736C8-D6L736C18</f>
        <v>99.512524690530768</v>
      </c>
      <c r="AP43" s="16" t="s">
        <v>33403</v>
      </c>
      <c r="AQ43" s="33">
        <f>CHOOSE(MIN(D6L736C9,RUN_YEARS),B7L807C2,B7L807C11,B7L807C20,B7L807C29,B7L807C38)</f>
        <v>2.2011114407748176</v>
      </c>
      <c r="AR43" s="16" t="s">
        <v>33404</v>
      </c>
      <c r="AS43" s="33">
        <f>IF(D6L736C20=0,0,D6L736C18/D6L736C20)</f>
        <v>12.487998017852885</v>
      </c>
      <c r="AT43" s="16" t="s">
        <v>33405</v>
      </c>
      <c r="AU43" s="33">
        <f>IF(D6L736C5=0,0,D6L736C18/D6L736C5)</f>
        <v>0.21643681346038762</v>
      </c>
      <c r="AV43" s="16" t="s">
        <v>33406</v>
      </c>
      <c r="AW43" s="33">
        <f>CHOOSE(MIN(D6L736C9,RUN_YEARS),B7L807C1,B7L807C10,B7L807C19,B7L807C28,B7L807C37)</f>
        <v>7.9686531458659218</v>
      </c>
      <c r="AX43" s="16" t="s">
        <v>33407</v>
      </c>
      <c r="AY43" s="33">
        <f>IF(D6L736C23=0,0,D6L736C19/D6L736C23)</f>
        <v>12.487998017852883</v>
      </c>
      <c r="AZ43" s="16" t="s">
        <v>33408</v>
      </c>
      <c r="BA43" s="33">
        <f>IF(D6L736C5=0,0,D6L736C19/D6L736C5)</f>
        <v>0.78356318653961232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355.92965221690878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355.17680117594409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118.34620079772559</v>
      </c>
      <c r="R44" s="16" t="s">
        <v>33412</v>
      </c>
      <c r="S44" s="15">
        <f>SUM(D6L729C8:D6L736C8)</f>
        <v>236.83060037821849</v>
      </c>
      <c r="U44" s="21" t="str">
        <f>NULL_VALUE</f>
        <v>n/a</v>
      </c>
      <c r="V44" s="16" t="s">
        <v>33413</v>
      </c>
      <c r="W44" s="33">
        <f>SUM(D6L729C10:D6L736C10)</f>
        <v>111.33605565851931</v>
      </c>
      <c r="X44" s="16" t="s">
        <v>33414</v>
      </c>
      <c r="Y44" s="33">
        <f>SUM(D6L729C11:D6L736C11)</f>
        <v>7.0101451392062657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0.14093171602344218</v>
      </c>
      <c r="AD44" s="16" t="s">
        <v>33416</v>
      </c>
      <c r="AE44" s="33">
        <f>IF(D6L737C5=0,0,D6L737C10/D6L737C5)</f>
        <v>0.313466575772686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0.36642246166094977</v>
      </c>
      <c r="AJ44" s="16" t="s">
        <v>33418</v>
      </c>
      <c r="AK44" s="33">
        <f>IF(D6L737C5=0,0,D6L737C11/D6L737C5)</f>
        <v>1.9737058039817321E-2</v>
      </c>
      <c r="AL44" s="16" t="s">
        <v>33419</v>
      </c>
      <c r="AM44" s="33">
        <f>SUM(D6L729C18:D6L736C18)</f>
        <v>51.258860475772082</v>
      </c>
      <c r="AN44" s="16" t="s">
        <v>33420</v>
      </c>
      <c r="AO44" s="33">
        <f>SUM(D6L729C19:D6L736C19)</f>
        <v>185.57173990244641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23.287717071575599</v>
      </c>
      <c r="AT44" s="16" t="s">
        <v>33422</v>
      </c>
      <c r="AU44" s="33">
        <f>IF(D6L737C5=0,0,D6L737C18/D6L737C5)</f>
        <v>0.14431928072458752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23.287717071575599</v>
      </c>
      <c r="AZ44" s="16" t="s">
        <v>33424</v>
      </c>
      <c r="BA44" s="33">
        <f>IF(D6L737C5=0,0,D6L737C19/D6L737C5)</f>
        <v>0.52247708546290905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10.179971865922189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5.0899859329610946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2.5449929664805473</v>
      </c>
      <c r="R45" s="16" t="s">
        <v>33429</v>
      </c>
      <c r="S45" s="15">
        <f>D6L738C5-D6L738C7</f>
        <v>2.5449929664805473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2.3942422879371716</v>
      </c>
      <c r="X45" s="16" t="s">
        <v>33431</v>
      </c>
      <c r="Y45" s="33">
        <f>D6L738C7-D6L738C10</f>
        <v>0.15075067854337565</v>
      </c>
      <c r="Z45" s="16" t="s">
        <v>33432</v>
      </c>
      <c r="AA45" s="33">
        <f>CHOOSE(MIN(D6L738C9,RUN_YEARS),B7L807C7,B7L807C16,B7L807C25,B7L807C34,B7L807C43)</f>
        <v>790</v>
      </c>
      <c r="AB45" s="16" t="s">
        <v>33433</v>
      </c>
      <c r="AC45" s="33">
        <f>IF(D6L738C12=0,0,D6L738C10/D6L738C12)</f>
        <v>3.0306864404267995E-3</v>
      </c>
      <c r="AD45" s="16" t="s">
        <v>33434</v>
      </c>
      <c r="AE45" s="33">
        <f>IF(D6L738C5=0,0,D6L738C10/D6L738C5)</f>
        <v>0.47038288896494523</v>
      </c>
      <c r="AF45" s="16" t="s">
        <v>33435</v>
      </c>
      <c r="AG45" s="33">
        <f>CHOOSE(MIN(D6L738C9,RUN_YEARS),B7L807C5,B7L807C14,B7L807C23,B7L807C32,B7L807C41)</f>
        <v>19.131319372262567</v>
      </c>
      <c r="AH45" s="16" t="s">
        <v>33436</v>
      </c>
      <c r="AI45" s="33">
        <f>IF(D6L738C15=0,0,D6L738C11/D6L738C15)</f>
        <v>7.8797847451096675E-3</v>
      </c>
      <c r="AJ45" s="16" t="s">
        <v>33437</v>
      </c>
      <c r="AK45" s="33">
        <f>IF(D6L738C5=0,0,D6L738C11/D6L738C5)</f>
        <v>2.9617111035054784E-2</v>
      </c>
      <c r="AL45" s="16" t="s">
        <v>33438</v>
      </c>
      <c r="AM45" s="33">
        <f>D6L738C8*CHOOSE(MIN(D6L738C9,RUN_YEARS),B7L807C4,B7L807C13,B7L807C22,B7L807C31,B7L807C40)</f>
        <v>0.55083016794414874</v>
      </c>
      <c r="AN45" s="16" t="s">
        <v>33439</v>
      </c>
      <c r="AO45" s="33">
        <f>D6L738C8-D6L738C18</f>
        <v>1.9941627985363986</v>
      </c>
      <c r="AP45" s="16" t="s">
        <v>33440</v>
      </c>
      <c r="AQ45" s="33">
        <f>CHOOSE(MIN(D6L738C9,RUN_YEARS),B7L807C2,B7L807C11,B7L807C20,B7L807C29,B7L807C38)</f>
        <v>2.2011114407748176</v>
      </c>
      <c r="AR45" s="16" t="s">
        <v>33441</v>
      </c>
      <c r="AS45" s="33">
        <f>IF(D6L738C20=0,0,D6L738C18/D6L738C20)</f>
        <v>0.25025092221148509</v>
      </c>
      <c r="AT45" s="16" t="s">
        <v>33442</v>
      </c>
      <c r="AU45" s="33">
        <f>IF(D6L738C5=0,0,D6L738C18/D6L738C5)</f>
        <v>0.10821840673019381</v>
      </c>
      <c r="AV45" s="16" t="s">
        <v>33443</v>
      </c>
      <c r="AW45" s="33">
        <f>CHOOSE(MIN(D6L738C9,RUN_YEARS),B7L807C1,B7L807C10,B7L807C19,B7L807C28,B7L807C37)</f>
        <v>7.9686531458659218</v>
      </c>
      <c r="AX45" s="16" t="s">
        <v>33444</v>
      </c>
      <c r="AY45" s="33">
        <f>IF(D6L738C23=0,0,D6L738C19/D6L738C23)</f>
        <v>0.25025092221148509</v>
      </c>
      <c r="AZ45" s="16" t="s">
        <v>33445</v>
      </c>
      <c r="BA45" s="33">
        <f>IF(D6L738C5=0,0,D6L738C19/D6L738C5)</f>
        <v>0.39178159326980622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591.95599363428278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591.95599363428278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236.78239745371312</v>
      </c>
      <c r="R46" s="16" t="s">
        <v>33449</v>
      </c>
      <c r="S46" s="15">
        <f>D6L739C5-D6L739C7</f>
        <v>355.17359618056969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222.75677634064692</v>
      </c>
      <c r="X46" s="16" t="s">
        <v>33451</v>
      </c>
      <c r="Y46" s="33">
        <f>D6L739C7-D6L739C10</f>
        <v>14.025621113066194</v>
      </c>
      <c r="Z46" s="16" t="s">
        <v>33452</v>
      </c>
      <c r="AA46" s="33">
        <f>CHOOSE(MIN(D6L739C9,RUN_YEARS),B7L807C7,B7L807C16,B7L807C25,B7L807C34,B7L807C43)</f>
        <v>790</v>
      </c>
      <c r="AB46" s="16" t="s">
        <v>33453</v>
      </c>
      <c r="AC46" s="33">
        <f>IF(D6L739C12=0,0,D6L739C10/D6L739C12)</f>
        <v>0.28197060296284421</v>
      </c>
      <c r="AD46" s="16" t="s">
        <v>33454</v>
      </c>
      <c r="AE46" s="33">
        <f>IF(D6L739C5=0,0,D6L739C10/D6L739C5)</f>
        <v>0.37630631117195618</v>
      </c>
      <c r="AF46" s="16" t="s">
        <v>33455</v>
      </c>
      <c r="AG46" s="33">
        <f>CHOOSE(MIN(D6L739C9,RUN_YEARS),B7L807C5,B7L807C14,B7L807C23,B7L807C32,B7L807C41)</f>
        <v>19.131319372262567</v>
      </c>
      <c r="AH46" s="16" t="s">
        <v>33456</v>
      </c>
      <c r="AI46" s="33">
        <f>IF(D6L739C15=0,0,D6L739C11/D6L739C15)</f>
        <v>0.73312356770339426</v>
      </c>
      <c r="AJ46" s="16" t="s">
        <v>33457</v>
      </c>
      <c r="AK46" s="33">
        <f>IF(D6L739C5=0,0,D6L739C11/D6L739C5)</f>
        <v>2.3693688828043836E-2</v>
      </c>
      <c r="AL46" s="16" t="s">
        <v>33458</v>
      </c>
      <c r="AM46" s="33">
        <f>D6L739C8*CHOOSE(MIN(D6L739C9,RUN_YEARS),B7L807C4,B7L807C13,B7L807C22,B7L807C31,B7L807C40)</f>
        <v>76.872641382589009</v>
      </c>
      <c r="AN46" s="16" t="s">
        <v>33459</v>
      </c>
      <c r="AO46" s="33">
        <f>D6L739C8-D6L739C18</f>
        <v>278.30095479798069</v>
      </c>
      <c r="AP46" s="16" t="s">
        <v>33460</v>
      </c>
      <c r="AQ46" s="33">
        <f>CHOOSE(MIN(D6L739C9,RUN_YEARS),B7L807C2,B7L807C11,B7L807C20,B7L807C29,B7L807C38)</f>
        <v>2.2011114407748176</v>
      </c>
      <c r="AR46" s="16" t="s">
        <v>33461</v>
      </c>
      <c r="AS46" s="33">
        <f>IF(D6L739C20=0,0,D6L739C18/D6L739C20)</f>
        <v>34.924465866902644</v>
      </c>
      <c r="AT46" s="16" t="s">
        <v>33462</v>
      </c>
      <c r="AU46" s="33">
        <f>IF(D6L739C5=0,0,D6L739C18/D6L739C5)</f>
        <v>0.12986208807623259</v>
      </c>
      <c r="AV46" s="16" t="s">
        <v>33463</v>
      </c>
      <c r="AW46" s="33">
        <f>CHOOSE(MIN(D6L739C9,RUN_YEARS),B7L807C1,B7L807C10,B7L807C19,B7L807C28,B7L807C37)</f>
        <v>7.9686531458659218</v>
      </c>
      <c r="AX46" s="16" t="s">
        <v>33464</v>
      </c>
      <c r="AY46" s="33">
        <f>IF(D6L739C23=0,0,D6L739C19/D6L739C23)</f>
        <v>34.924465866902636</v>
      </c>
      <c r="AZ46" s="16" t="s">
        <v>33465</v>
      </c>
      <c r="BA46" s="33">
        <f>IF(D6L739C5=0,0,D6L739C19/D6L739C5)</f>
        <v>0.47013791192376747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602.13596550020497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597.04597956724388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239.32739042019367</v>
      </c>
      <c r="R47" s="16" t="s">
        <v>33469</v>
      </c>
      <c r="S47" s="15">
        <f>SUM(D6L738C8:D6L739C8)</f>
        <v>357.71858914705024</v>
      </c>
      <c r="U47" s="21" t="str">
        <f>NULL_VALUE</f>
        <v>n/a</v>
      </c>
      <c r="V47" s="16" t="s">
        <v>33470</v>
      </c>
      <c r="W47" s="33">
        <f>SUM(D6L738C10:D6L739C10)</f>
        <v>225.1510186285841</v>
      </c>
      <c r="X47" s="16" t="s">
        <v>33471</v>
      </c>
      <c r="Y47" s="33">
        <f>SUM(D6L738C11:D6L739C11)</f>
        <v>14.176371791609569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0.28500128940327102</v>
      </c>
      <c r="AD47" s="16" t="s">
        <v>33473</v>
      </c>
      <c r="AE47" s="33">
        <f>IF(D6L740C5=0,0,D6L740C10/D6L740C5)</f>
        <v>0.37710834062023169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0.7410033524485039</v>
      </c>
      <c r="AJ47" s="16" t="s">
        <v>33475</v>
      </c>
      <c r="AK47" s="33">
        <f>IF(D6L740C5=0,0,D6L740C11/D6L740C5)</f>
        <v>2.3744187678619008E-2</v>
      </c>
      <c r="AL47" s="16" t="s">
        <v>33476</v>
      </c>
      <c r="AM47" s="33">
        <f>SUM(D6L738C18:D6L739C18)</f>
        <v>77.423471550533151</v>
      </c>
      <c r="AN47" s="16" t="s">
        <v>33477</v>
      </c>
      <c r="AO47" s="33">
        <f>SUM(D6L738C19:D6L739C19)</f>
        <v>280.29511759651712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35.174716789114129</v>
      </c>
      <c r="AT47" s="16" t="s">
        <v>33479</v>
      </c>
      <c r="AU47" s="33">
        <f>IF(D6L740C5=0,0,D6L740C18/D6L740C5)</f>
        <v>0.12967756956784454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35.174716789114122</v>
      </c>
      <c r="AZ47" s="16" t="s">
        <v>33481</v>
      </c>
      <c r="BA47" s="33">
        <f>IF(D6L740C5=0,0,D6L740C19/D6L740C5)</f>
        <v>0.46946990213330486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961.73020020734862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954.63102510183592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358.87771339724327</v>
      </c>
      <c r="R48" s="16" t="s">
        <v>33486</v>
      </c>
      <c r="S48" s="15">
        <f>SUM(D6L728C8,D6L737C8,D6L740C8)</f>
        <v>595.75331170459276</v>
      </c>
      <c r="U48" s="21" t="str">
        <f>NULL_VALUE</f>
        <v>n/a</v>
      </c>
      <c r="V48" s="16" t="s">
        <v>33487</v>
      </c>
      <c r="W48" s="33">
        <f>SUM(D6L728C10,D6L737C10,D6L740C10)</f>
        <v>337.61982477513806</v>
      </c>
      <c r="X48" s="16" t="s">
        <v>33488</v>
      </c>
      <c r="Y48" s="33">
        <f>SUM(D6L728C11,D6L737C11,D6L740C11)</f>
        <v>21.257888622105192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0.42726394011855584</v>
      </c>
      <c r="AD48" s="16" t="s">
        <v>33490</v>
      </c>
      <c r="AE48" s="33">
        <f>IF(D6L741C5=0,0,D6L741C10/D6L741C5)</f>
        <v>0.35366525484453243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1.1108862443082446</v>
      </c>
      <c r="AJ48" s="16" t="s">
        <v>33492</v>
      </c>
      <c r="AK48" s="33">
        <f>IF(D6L741C5=0,0,D6L741C11/D6L741C5)</f>
        <v>2.2268172794653821E-2</v>
      </c>
      <c r="AL48" s="16" t="s">
        <v>33493</v>
      </c>
      <c r="AM48" s="33">
        <f>SUM(D6L728C18,D6L737C18,D6L740C18)</f>
        <v>128.93628103415648</v>
      </c>
      <c r="AN48" s="16" t="s">
        <v>33494</v>
      </c>
      <c r="AO48" s="33">
        <f>SUM(D6L728C19,D6L737C19,D6L740C19)</f>
        <v>466.81703067043628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58.576706551191634</v>
      </c>
      <c r="AT48" s="16" t="s">
        <v>33496</v>
      </c>
      <c r="AU48" s="33">
        <f>IF(D6L741C5=0,0,D6L741C18/D6L741C5)</f>
        <v>0.13506399608204867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58.576706551191627</v>
      </c>
      <c r="AZ48" s="16" t="s">
        <v>33498</v>
      </c>
      <c r="BA48" s="33">
        <f>IF(D6L741C5=0,0,D6L741C19/D6L741C5)</f>
        <v>0.48900257627876514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11.083702000000001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9.5319837199999995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4.7659918599999997</v>
      </c>
      <c r="R8" s="16" t="s">
        <v>33509</v>
      </c>
      <c r="S8" s="15">
        <f>D6L801C5-D6L801C7</f>
        <v>4.7659918599999997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2.6629935961096622</v>
      </c>
      <c r="X8" s="16" t="s">
        <v>33511</v>
      </c>
      <c r="Y8" s="33">
        <f>D6L801C7-D6L801C10</f>
        <v>2.1029982638903375</v>
      </c>
      <c r="Z8" s="16" t="s">
        <v>33512</v>
      </c>
      <c r="AA8" s="33">
        <f>CHOOSE(MIN(D6L801C9,RUN_YEARS),B7L808C7,B7L808C16,B7L808C25,B7L808C34,B7L808C43)</f>
        <v>977.66666666666674</v>
      </c>
      <c r="AB8" s="16" t="s">
        <v>33513</v>
      </c>
      <c r="AC8" s="33">
        <f>IF(D6L801C12=0,0,D6L801C10/D6L801C12)</f>
        <v>2.7238257034875508E-3</v>
      </c>
      <c r="AD8" s="16" t="s">
        <v>33514</v>
      </c>
      <c r="AE8" s="33">
        <f>IF(D6L801C5=0,0,D6L801C10/D6L801C5)</f>
        <v>0.27937454304733772</v>
      </c>
      <c r="AF8" s="16" t="s">
        <v>33515</v>
      </c>
      <c r="AG8" s="33">
        <f>CHOOSE(MIN(D6L801C9,RUN_YEARS),B7L808C5,B7L808C14,B7L808C23,B7L808C32,B7L808C41)</f>
        <v>296.95199846158772</v>
      </c>
      <c r="AH8" s="16" t="s">
        <v>33516</v>
      </c>
      <c r="AI8" s="33">
        <f>IF(D6L801C15=0,0,D6L801C11/D6L801C15)</f>
        <v>7.0819468290676318E-3</v>
      </c>
      <c r="AJ8" s="16" t="s">
        <v>33517</v>
      </c>
      <c r="AK8" s="33">
        <f>IF(D6L801C5=0,0,D6L801C11/D6L801C5)</f>
        <v>0.22062545695266228</v>
      </c>
      <c r="AL8" s="16" t="s">
        <v>33518</v>
      </c>
      <c r="AM8" s="33">
        <f>D6L801C8*CHOOSE(MIN(D6L801C9,RUN_YEARS),B7L808C4,B7L808C13,B7L808C22,B7L808C31,B7L808C40)</f>
        <v>0.10817668517408496</v>
      </c>
      <c r="AN8" s="16" t="s">
        <v>33519</v>
      </c>
      <c r="AO8" s="33">
        <f>D6L801C8-D6L801C18</f>
        <v>4.6578151748259149</v>
      </c>
      <c r="AP8" s="16" t="s">
        <v>33520</v>
      </c>
      <c r="AQ8" s="33">
        <f>CHOOSE(MIN(D6L801C9,RUN_YEARS),B7L808C2,B7L808C11,B7L808C20,B7L808C29,B7L808C38)</f>
        <v>2.5348652930439299</v>
      </c>
      <c r="AR8" s="16" t="s">
        <v>33521</v>
      </c>
      <c r="AS8" s="33">
        <f>IF(D6L801C20=0,0,D6L801C18/D6L801C20)</f>
        <v>4.2675516316760045E-2</v>
      </c>
      <c r="AT8" s="16" t="s">
        <v>33522</v>
      </c>
      <c r="AU8" s="33">
        <f>IF(D6L801C5=0,0,D6L801C18/D6L801C5)</f>
        <v>1.1348811365163029E-2</v>
      </c>
      <c r="AV8" s="16" t="s">
        <v>33523</v>
      </c>
      <c r="AW8" s="33">
        <f>CHOOSE(MIN(D6L801C9,RUN_YEARS),B7L808C1,B7L808C10,B7L808C19,B7L808C28,B7L808C37)</f>
        <v>109.14490501422806</v>
      </c>
      <c r="AX8" s="16" t="s">
        <v>33524</v>
      </c>
      <c r="AY8" s="33">
        <f>IF(D6L801C23=0,0,D6L801C19/D6L801C23)</f>
        <v>4.2675516316760045E-2</v>
      </c>
      <c r="AZ8" s="16" t="s">
        <v>33525</v>
      </c>
      <c r="BA8" s="33">
        <f>IF(D6L801C5=0,0,D6L801C19/D6L801C5)</f>
        <v>0.48865118863483697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2.1415542852888707E-4</v>
      </c>
      <c r="J9" s="16" t="s">
        <v>33546</v>
      </c>
      <c r="K9" s="21">
        <f>IF(FLOW_THRU_100PCT="Y",1,INDEX(VariabilityMatrix,D6L802C1,D6L802C9))</f>
        <v>0.5109438615621078</v>
      </c>
      <c r="L9" s="16" t="s">
        <v>33526</v>
      </c>
      <c r="M9" s="15">
        <f>IF(D6L802C2&lt;&gt;0,D6L802C2*D6L802C4,D6L802C3*D6L802C4)</f>
        <v>1.0942140162703754E-4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5.4710700813518772E-5</v>
      </c>
      <c r="R9" s="16" t="s">
        <v>33528</v>
      </c>
      <c r="S9" s="15">
        <f>D6L802C5-D6L802C7</f>
        <v>5.4710700813518772E-5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3.3854679209575496E-5</v>
      </c>
      <c r="X9" s="16" t="s">
        <v>33530</v>
      </c>
      <c r="Y9" s="33">
        <f>D6L802C7-D6L802C10</f>
        <v>2.0856021603943276E-5</v>
      </c>
      <c r="Z9" s="16" t="s">
        <v>33531</v>
      </c>
      <c r="AA9" s="33">
        <f>CHOOSE(MIN(D6L802C9,RUN_YEARS),B7L808C7,B7L808C16,B7L808C25,B7L808C34,B7L808C43)</f>
        <v>957.8</v>
      </c>
      <c r="AB9" s="16" t="s">
        <v>33532</v>
      </c>
      <c r="AC9" s="33">
        <f>IF(D6L802C12=0,0,D6L802C10/D6L802C12)</f>
        <v>3.5346292764225827E-8</v>
      </c>
      <c r="AD9" s="16" t="s">
        <v>33533</v>
      </c>
      <c r="AE9" s="33">
        <f>IF(D6L802C5=0,0,D6L802C10/D6L802C5)</f>
        <v>0.30939723588050033</v>
      </c>
      <c r="AF9" s="16" t="s">
        <v>33534</v>
      </c>
      <c r="AG9" s="33">
        <f>CHOOSE(MIN(D6L802C9,RUN_YEARS),B7L808C5,B7L808C14,B7L808C23,B7L808C32,B7L808C41)</f>
        <v>226.94167176892918</v>
      </c>
      <c r="AH9" s="16" t="s">
        <v>33535</v>
      </c>
      <c r="AI9" s="33">
        <f>IF(D6L802C15=0,0,D6L802C11/D6L802C15)</f>
        <v>9.190036118698715E-8</v>
      </c>
      <c r="AJ9" s="16" t="s">
        <v>33536</v>
      </c>
      <c r="AK9" s="33">
        <f>IF(D6L802C5=0,0,D6L802C11/D6L802C5)</f>
        <v>0.1906027641194997</v>
      </c>
      <c r="AL9" s="16" t="s">
        <v>33537</v>
      </c>
      <c r="AM9" s="33">
        <f>D6L802C8*CHOOSE(MIN(D6L802C9,RUN_YEARS),B7L808C4,B7L808C13,B7L808C22,B7L808C31,B7L808C40)</f>
        <v>1.5686381209670057E-6</v>
      </c>
      <c r="AN9" s="16" t="s">
        <v>33538</v>
      </c>
      <c r="AO9" s="33">
        <f>D6L802C8-D6L802C18</f>
        <v>5.3142062692551766E-5</v>
      </c>
      <c r="AP9" s="16" t="s">
        <v>33539</v>
      </c>
      <c r="AQ9" s="33">
        <f>CHOOSE(MIN(D6L802C9,RUN_YEARS),B7L808C2,B7L808C11,B7L808C20,B7L808C29,B7L808C38)</f>
        <v>2.3475473657795809</v>
      </c>
      <c r="AR9" s="16" t="s">
        <v>33540</v>
      </c>
      <c r="AS9" s="33">
        <f>IF(D6L802C20=0,0,D6L802C18/D6L802C20)</f>
        <v>6.6820296954736305E-7</v>
      </c>
      <c r="AT9" s="16" t="s">
        <v>33541</v>
      </c>
      <c r="AU9" s="33">
        <f>IF(D6L802C5=0,0,D6L802C18/D6L802C5)</f>
        <v>1.4335752399824882E-2</v>
      </c>
      <c r="AV9" s="16" t="s">
        <v>33542</v>
      </c>
      <c r="AW9" s="33">
        <f>CHOOSE(MIN(D6L802C9,RUN_YEARS),B7L808C1,B7L808C10,B7L808C19,B7L808C28,B7L808C37)</f>
        <v>79.529821198714373</v>
      </c>
      <c r="AX9" s="16" t="s">
        <v>33543</v>
      </c>
      <c r="AY9" s="33">
        <f>IF(D6L802C23=0,0,D6L802C19/D6L802C23)</f>
        <v>6.6820296954736305E-7</v>
      </c>
      <c r="AZ9" s="16" t="s">
        <v>33544</v>
      </c>
      <c r="BA9" s="33">
        <f>IF(D6L802C5=0,0,D6L802C19/D6L802C5)</f>
        <v>0.48566424760017513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6.3373459636001146E-6</v>
      </c>
      <c r="J10" s="16" t="s">
        <v>33567</v>
      </c>
      <c r="K10" s="21">
        <f>IF(FLOW_THRU_100PCT="Y",1,INDEX(VariabilityMatrix,D6L803C1,D6L803C9))</f>
        <v>0.5109438615621078</v>
      </c>
      <c r="L10" s="16" t="s">
        <v>33547</v>
      </c>
      <c r="M10" s="15">
        <f>IF(D6L803C2&lt;&gt;0,D6L803C2*D6L803C4,D6L803C3*D6L803C4)</f>
        <v>3.2380280186968798E-6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1.6190140093484399E-6</v>
      </c>
      <c r="R10" s="16" t="s">
        <v>33549</v>
      </c>
      <c r="S10" s="15">
        <f>D6L803C5-D6L803C7</f>
        <v>1.6190140093484399E-6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1.0018369186884277E-6</v>
      </c>
      <c r="X10" s="16" t="s">
        <v>33551</v>
      </c>
      <c r="Y10" s="33">
        <f>D6L803C7-D6L803C10</f>
        <v>6.1717709066001221E-7</v>
      </c>
      <c r="Z10" s="16" t="s">
        <v>33552</v>
      </c>
      <c r="AA10" s="33">
        <f>CHOOSE(MIN(D6L803C9,RUN_YEARS),B7L808C7,B7L808C16,B7L808C25,B7L808C34,B7L808C43)</f>
        <v>957.8</v>
      </c>
      <c r="AB10" s="16" t="s">
        <v>33553</v>
      </c>
      <c r="AC10" s="33">
        <f>IF(D6L803C12=0,0,D6L803C10/D6L803C12)</f>
        <v>1.0459771546131005E-9</v>
      </c>
      <c r="AD10" s="16" t="s">
        <v>33554</v>
      </c>
      <c r="AE10" s="33">
        <f>IF(D6L803C5=0,0,D6L803C10/D6L803C5)</f>
        <v>0.30939723588050033</v>
      </c>
      <c r="AF10" s="16" t="s">
        <v>33555</v>
      </c>
      <c r="AG10" s="33">
        <f>CHOOSE(MIN(D6L803C9,RUN_YEARS),B7L808C5,B7L808C14,B7L808C23,B7L808C32,B7L808C41)</f>
        <v>226.94167176892918</v>
      </c>
      <c r="AH10" s="16" t="s">
        <v>33556</v>
      </c>
      <c r="AI10" s="33">
        <f>IF(D6L803C15=0,0,D6L803C11/D6L803C15)</f>
        <v>2.7195406019940608E-9</v>
      </c>
      <c r="AJ10" s="16" t="s">
        <v>33557</v>
      </c>
      <c r="AK10" s="33">
        <f>IF(D6L803C5=0,0,D6L803C11/D6L803C5)</f>
        <v>0.19060276411949967</v>
      </c>
      <c r="AL10" s="16" t="s">
        <v>33558</v>
      </c>
      <c r="AM10" s="33">
        <f>D6L803C8*CHOOSE(MIN(D6L803C9,RUN_YEARS),B7L808C4,B7L808C13,B7L808C22,B7L808C31,B7L808C40)</f>
        <v>4.6419567939733999E-8</v>
      </c>
      <c r="AN10" s="16" t="s">
        <v>33559</v>
      </c>
      <c r="AO10" s="33">
        <f>D6L803C8-D6L803C18</f>
        <v>1.5725944414087059E-6</v>
      </c>
      <c r="AP10" s="16" t="s">
        <v>33560</v>
      </c>
      <c r="AQ10" s="33">
        <f>CHOOSE(MIN(D6L803C9,RUN_YEARS),B7L808C2,B7L808C11,B7L808C20,B7L808C29,B7L808C38)</f>
        <v>2.3475473657795809</v>
      </c>
      <c r="AR10" s="16" t="s">
        <v>33561</v>
      </c>
      <c r="AS10" s="33">
        <f>IF(D6L803C20=0,0,D6L803C18/D6L803C20)</f>
        <v>1.9773644875667437E-8</v>
      </c>
      <c r="AT10" s="16" t="s">
        <v>33562</v>
      </c>
      <c r="AU10" s="33">
        <f>IF(D6L803C5=0,0,D6L803C18/D6L803C5)</f>
        <v>1.4335752399824882E-2</v>
      </c>
      <c r="AV10" s="16" t="s">
        <v>33563</v>
      </c>
      <c r="AW10" s="33">
        <f>CHOOSE(MIN(D6L803C9,RUN_YEARS),B7L808C1,B7L808C10,B7L808C19,B7L808C28,B7L808C37)</f>
        <v>79.529821198714373</v>
      </c>
      <c r="AX10" s="16" t="s">
        <v>33564</v>
      </c>
      <c r="AY10" s="33">
        <f>IF(D6L803C23=0,0,D6L803C19/D6L803C23)</f>
        <v>1.9773644875667437E-8</v>
      </c>
      <c r="AZ10" s="16" t="s">
        <v>33565</v>
      </c>
      <c r="BA10" s="33">
        <f>IF(D6L803C5=0,0,D6L803C19/D6L803C5)</f>
        <v>0.48566424760017513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1.0402311109626069E-4</v>
      </c>
      <c r="J11" s="16" t="s">
        <v>33588</v>
      </c>
      <c r="K11" s="21">
        <f>IF(FLOW_THRU_100PCT="Y",1,INDEX(VariabilityMatrix,D6L804C1,D6L804C9))</f>
        <v>0.50879836210622409</v>
      </c>
      <c r="L11" s="16" t="s">
        <v>33568</v>
      </c>
      <c r="M11" s="15">
        <f>IF(D6L804C2&lt;&gt;0,D6L804C2*D6L804C4,D6L804C3*D6L804C4)</f>
        <v>5.2926788546971224E-5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2.6463394273485612E-5</v>
      </c>
      <c r="R11" s="16" t="s">
        <v>33570</v>
      </c>
      <c r="S11" s="15">
        <f>D6L804C5-D6L804C7</f>
        <v>2.6463394273485612E-5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1.1509144859802904E-5</v>
      </c>
      <c r="X11" s="16" t="s">
        <v>33572</v>
      </c>
      <c r="Y11" s="33">
        <f>D6L804C7-D6L804C10</f>
        <v>1.4954249413682708E-5</v>
      </c>
      <c r="Z11" s="16" t="s">
        <v>33573</v>
      </c>
      <c r="AA11" s="33">
        <f>CHOOSE(MIN(D6L804C9,RUN_YEARS),B7L808C7,B7L808C16,B7L808C25,B7L808C34,B7L808C43)</f>
        <v>981</v>
      </c>
      <c r="AB11" s="16" t="s">
        <v>33574</v>
      </c>
      <c r="AC11" s="33">
        <f>IF(D6L804C12=0,0,D6L804C10/D6L804C12)</f>
        <v>1.1732053883591135E-8</v>
      </c>
      <c r="AD11" s="16" t="s">
        <v>33575</v>
      </c>
      <c r="AE11" s="33">
        <f>IF(D6L804C5=0,0,D6L804C10/D6L804C5)</f>
        <v>0.21745405636294787</v>
      </c>
      <c r="AF11" s="16" t="s">
        <v>33576</v>
      </c>
      <c r="AG11" s="33">
        <f>CHOOSE(MIN(D6L804C9,RUN_YEARS),B7L808C5,B7L808C14,B7L808C23,B7L808C32,B7L808C41)</f>
        <v>490.24957155391195</v>
      </c>
      <c r="AH11" s="16" t="s">
        <v>33577</v>
      </c>
      <c r="AI11" s="33">
        <f>IF(D6L804C15=0,0,D6L804C11/D6L804C15)</f>
        <v>3.0503340097336964E-8</v>
      </c>
      <c r="AJ11" s="16" t="s">
        <v>33578</v>
      </c>
      <c r="AK11" s="33">
        <f>IF(D6L804C5=0,0,D6L804C11/D6L804C5)</f>
        <v>0.28254594363705215</v>
      </c>
      <c r="AL11" s="16" t="s">
        <v>33579</v>
      </c>
      <c r="AM11" s="33">
        <f>D6L804C8*CHOOSE(MIN(D6L804C9,RUN_YEARS),B7L808C4,B7L808C13,B7L808C22,B7L808C31,B7L808C40)</f>
        <v>3.4779693507044808E-7</v>
      </c>
      <c r="AN11" s="16" t="s">
        <v>33580</v>
      </c>
      <c r="AO11" s="33">
        <f>D6L804C8-D6L804C18</f>
        <v>2.6115597338415164E-5</v>
      </c>
      <c r="AP11" s="16" t="s">
        <v>33581</v>
      </c>
      <c r="AQ11" s="33">
        <f>CHOOSE(MIN(D6L804C9,RUN_YEARS),B7L808C2,B7L808C11,B7L808C20,B7L808C29,B7L808C38)</f>
        <v>2.7332788903798679</v>
      </c>
      <c r="AR11" s="16" t="s">
        <v>33582</v>
      </c>
      <c r="AS11" s="33">
        <f>IF(D6L804C20=0,0,D6L804C18/D6L804C20)</f>
        <v>1.2724531561508955E-7</v>
      </c>
      <c r="AT11" s="16" t="s">
        <v>33583</v>
      </c>
      <c r="AU11" s="33">
        <f>IF(D6L804C5=0,0,D6L804C18/D6L804C5)</f>
        <v>6.5712835525961839E-3</v>
      </c>
      <c r="AV11" s="16" t="s">
        <v>33584</v>
      </c>
      <c r="AW11" s="33">
        <f>CHOOSE(MIN(D6L804C9,RUN_YEARS),B7L808C1,B7L808C10,B7L808C19,B7L808C28,B7L808C37)</f>
        <v>205.23818273525669</v>
      </c>
      <c r="AX11" s="16" t="s">
        <v>33585</v>
      </c>
      <c r="AY11" s="33">
        <f>IF(D6L804C23=0,0,D6L804C19/D6L804C23)</f>
        <v>1.2724531561508957E-7</v>
      </c>
      <c r="AZ11" s="16" t="s">
        <v>33586</v>
      </c>
      <c r="BA11" s="33">
        <f>IF(D6L804C5=0,0,D6L804C19/D6L804C5)</f>
        <v>0.49342871644740383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8.7663455227326742E-4</v>
      </c>
      <c r="J12" s="16" t="s">
        <v>33609</v>
      </c>
      <c r="K12" s="21">
        <f>IF(FLOW_THRU_100PCT="Y",1,INDEX(VariabilityMatrix,D6L805C1,D6L805C9))</f>
        <v>0.28093159778296917</v>
      </c>
      <c r="L12" s="16" t="s">
        <v>33589</v>
      </c>
      <c r="M12" s="15">
        <f>IF(D6L805C2&lt;&gt;0,D6L805C2*D6L805C4,D6L805C3*D6L805C4)</f>
        <v>2.4627434544188684E-4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1.2313717272094342E-4</v>
      </c>
      <c r="R12" s="16" t="s">
        <v>33591</v>
      </c>
      <c r="S12" s="15">
        <f>D6L805C5-D6L805C7</f>
        <v>1.2313717272094342E-4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7.6196601747999289E-5</v>
      </c>
      <c r="X12" s="16" t="s">
        <v>33593</v>
      </c>
      <c r="Y12" s="33">
        <f>D6L805C7-D6L805C10</f>
        <v>4.6940570972944131E-5</v>
      </c>
      <c r="Z12" s="16" t="s">
        <v>33594</v>
      </c>
      <c r="AA12" s="33">
        <f>CHOOSE(MIN(D6L805C9,RUN_YEARS),B7L808C7,B7L808C16,B7L808C25,B7L808C34,B7L808C43)</f>
        <v>957.8</v>
      </c>
      <c r="AB12" s="16" t="s">
        <v>33595</v>
      </c>
      <c r="AC12" s="33">
        <f>IF(D6L805C12=0,0,D6L805C10/D6L805C12)</f>
        <v>7.9553770879097193E-8</v>
      </c>
      <c r="AD12" s="16" t="s">
        <v>33596</v>
      </c>
      <c r="AE12" s="33">
        <f>IF(D6L805C5=0,0,D6L805C10/D6L805C5)</f>
        <v>0.30939723588050033</v>
      </c>
      <c r="AF12" s="16" t="s">
        <v>33597</v>
      </c>
      <c r="AG12" s="33">
        <f>CHOOSE(MIN(D6L805C9,RUN_YEARS),B7L808C5,B7L808C14,B7L808C23,B7L808C32,B7L808C41)</f>
        <v>226.94167176892918</v>
      </c>
      <c r="AH12" s="16" t="s">
        <v>33598</v>
      </c>
      <c r="AI12" s="33">
        <f>IF(D6L805C15=0,0,D6L805C11/D6L805C15)</f>
        <v>2.0683980428565262E-7</v>
      </c>
      <c r="AJ12" s="16" t="s">
        <v>33599</v>
      </c>
      <c r="AK12" s="33">
        <f>IF(D6L805C5=0,0,D6L805C11/D6L805C5)</f>
        <v>0.19060276411949964</v>
      </c>
      <c r="AL12" s="16" t="s">
        <v>33600</v>
      </c>
      <c r="AM12" s="33">
        <f>D6L805C8*CHOOSE(MIN(D6L805C9,RUN_YEARS),B7L808C4,B7L808C13,B7L808C22,B7L808C31,B7L808C40)</f>
        <v>3.5305280386838311E-6</v>
      </c>
      <c r="AN12" s="16" t="s">
        <v>33601</v>
      </c>
      <c r="AO12" s="33">
        <f>D6L805C8-D6L805C18</f>
        <v>1.196066446822596E-4</v>
      </c>
      <c r="AP12" s="16" t="s">
        <v>33602</v>
      </c>
      <c r="AQ12" s="33">
        <f>CHOOSE(MIN(D6L805C9,RUN_YEARS),B7L808C2,B7L808C11,B7L808C20,B7L808C29,B7L808C38)</f>
        <v>2.3475473657795809</v>
      </c>
      <c r="AR12" s="16" t="s">
        <v>33603</v>
      </c>
      <c r="AS12" s="33">
        <f>IF(D6L805C20=0,0,D6L805C18/D6L805C20)</f>
        <v>1.5039219613408747E-6</v>
      </c>
      <c r="AT12" s="16" t="s">
        <v>33604</v>
      </c>
      <c r="AU12" s="33">
        <f>IF(D6L805C5=0,0,D6L805C18/D6L805C5)</f>
        <v>1.4335752399824882E-2</v>
      </c>
      <c r="AV12" s="16" t="s">
        <v>33605</v>
      </c>
      <c r="AW12" s="33">
        <f>CHOOSE(MIN(D6L805C9,RUN_YEARS),B7L808C1,B7L808C10,B7L808C19,B7L808C28,B7L808C37)</f>
        <v>79.529821198714373</v>
      </c>
      <c r="AX12" s="16" t="s">
        <v>33606</v>
      </c>
      <c r="AY12" s="33">
        <f>IF(D6L805C23=0,0,D6L805C19/D6L805C23)</f>
        <v>1.5039219613408747E-6</v>
      </c>
      <c r="AZ12" s="16" t="s">
        <v>33607</v>
      </c>
      <c r="BA12" s="33">
        <f>IF(D6L805C5=0,0,D6L805C19/D6L805C5)</f>
        <v>0.48566424760017513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3.4062703904702373E-4</v>
      </c>
      <c r="J13" s="16" t="s">
        <v>33630</v>
      </c>
      <c r="K13" s="21">
        <f>IF(FLOW_THRU_100PCT="Y",1,INDEX(VariabilityMatrix,D6L806C1,D6L806C9))</f>
        <v>0.5109438615621078</v>
      </c>
      <c r="L13" s="16" t="s">
        <v>33610</v>
      </c>
      <c r="M13" s="15">
        <f>IF(D6L806C2&lt;&gt;0,D6L806C2*D6L806C4,D6L806C3*D6L806C4)</f>
        <v>1.7404129468315317E-4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8.7020647341576587E-5</v>
      </c>
      <c r="R13" s="16" t="s">
        <v>33612</v>
      </c>
      <c r="S13" s="15">
        <f>D6L806C5-D6L806C7</f>
        <v>8.7020647341576587E-5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5.3847895504031214E-5</v>
      </c>
      <c r="X13" s="16" t="s">
        <v>33614</v>
      </c>
      <c r="Y13" s="33">
        <f>D6L806C7-D6L806C10</f>
        <v>3.3172751837545373E-5</v>
      </c>
      <c r="Z13" s="16" t="s">
        <v>33615</v>
      </c>
      <c r="AA13" s="33">
        <f>CHOOSE(MIN(D6L806C9,RUN_YEARS),B7L808C7,B7L808C16,B7L808C25,B7L808C34,B7L808C43)</f>
        <v>957.8</v>
      </c>
      <c r="AB13" s="16" t="s">
        <v>33616</v>
      </c>
      <c r="AC13" s="33">
        <f>IF(D6L806C12=0,0,D6L806C10/D6L806C12)</f>
        <v>5.6220396224714152E-8</v>
      </c>
      <c r="AD13" s="16" t="s">
        <v>33617</v>
      </c>
      <c r="AE13" s="33">
        <f>IF(D6L806C5=0,0,D6L806C10/D6L806C5)</f>
        <v>0.30939723588050033</v>
      </c>
      <c r="AF13" s="16" t="s">
        <v>33618</v>
      </c>
      <c r="AG13" s="33">
        <f>CHOOSE(MIN(D6L806C9,RUN_YEARS),B7L808C5,B7L808C14,B7L808C23,B7L808C32,B7L808C41)</f>
        <v>226.94167176892918</v>
      </c>
      <c r="AH13" s="16" t="s">
        <v>33619</v>
      </c>
      <c r="AI13" s="33">
        <f>IF(D6L806C15=0,0,D6L806C11/D6L806C15)</f>
        <v>1.4617303018425674E-7</v>
      </c>
      <c r="AJ13" s="16" t="s">
        <v>33620</v>
      </c>
      <c r="AK13" s="33">
        <f>IF(D6L806C5=0,0,D6L806C11/D6L806C5)</f>
        <v>0.19060276411949964</v>
      </c>
      <c r="AL13" s="16" t="s">
        <v>33621</v>
      </c>
      <c r="AM13" s="33">
        <f>D6L806C8*CHOOSE(MIN(D6L806C9,RUN_YEARS),B7L808C4,B7L808C13,B7L808C22,B7L808C31,B7L808C40)</f>
        <v>2.4950129079226427E-6</v>
      </c>
      <c r="AN13" s="16" t="s">
        <v>33622</v>
      </c>
      <c r="AO13" s="33">
        <f>D6L806C8-D6L806C18</f>
        <v>8.4525634433653949E-5</v>
      </c>
      <c r="AP13" s="16" t="s">
        <v>33623</v>
      </c>
      <c r="AQ13" s="33">
        <f>CHOOSE(MIN(D6L806C9,RUN_YEARS),B7L808C2,B7L808C11,B7L808C20,B7L808C29,B7L808C38)</f>
        <v>2.3475473657795809</v>
      </c>
      <c r="AR13" s="16" t="s">
        <v>33624</v>
      </c>
      <c r="AS13" s="33">
        <f>IF(D6L806C20=0,0,D6L806C18/D6L806C20)</f>
        <v>1.0628168548557021E-6</v>
      </c>
      <c r="AT13" s="16" t="s">
        <v>33625</v>
      </c>
      <c r="AU13" s="33">
        <f>IF(D6L806C5=0,0,D6L806C18/D6L806C5)</f>
        <v>1.4335752399824882E-2</v>
      </c>
      <c r="AV13" s="16" t="s">
        <v>33626</v>
      </c>
      <c r="AW13" s="33">
        <f>CHOOSE(MIN(D6L806C9,RUN_YEARS),B7L808C1,B7L808C10,B7L808C19,B7L808C28,B7L808C37)</f>
        <v>79.529821198714373</v>
      </c>
      <c r="AX13" s="16" t="s">
        <v>33627</v>
      </c>
      <c r="AY13" s="33">
        <f>IF(D6L806C23=0,0,D6L806C19/D6L806C23)</f>
        <v>1.0628168548557021E-6</v>
      </c>
      <c r="AZ13" s="16" t="s">
        <v>33628</v>
      </c>
      <c r="BA13" s="33">
        <f>IF(D6L806C5=0,0,D6L806C19/D6L806C5)</f>
        <v>0.48566424760017513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6.27798478334672E-5</v>
      </c>
      <c r="J14" s="16" t="s">
        <v>33651</v>
      </c>
      <c r="K14" s="21">
        <f>IF(FLOW_THRU_100PCT="Y",1,INDEX(VariabilityMatrix,D6L807C1,D6L807C9))</f>
        <v>0.50879836210622409</v>
      </c>
      <c r="L14" s="16" t="s">
        <v>33631</v>
      </c>
      <c r="M14" s="15">
        <f>IF(D6L807C2&lt;&gt;0,D6L807C2*D6L807C4,D6L807C3*D6L807C4)</f>
        <v>3.1942283750946093E-5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1.5971141875473047E-5</v>
      </c>
      <c r="R14" s="16" t="s">
        <v>33633</v>
      </c>
      <c r="S14" s="15">
        <f>D6L807C5-D6L807C7</f>
        <v>1.5971141875473047E-5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6.9459791711395055E-6</v>
      </c>
      <c r="X14" s="16" t="s">
        <v>33635</v>
      </c>
      <c r="Y14" s="33">
        <f>D6L807C7-D6L807C10</f>
        <v>9.0251627043335411E-6</v>
      </c>
      <c r="Z14" s="16" t="s">
        <v>33636</v>
      </c>
      <c r="AA14" s="33">
        <f>CHOOSE(MIN(D6L807C9,RUN_YEARS),B7L808C7,B7L808C16,B7L808C25,B7L808C34,B7L808C43)</f>
        <v>981</v>
      </c>
      <c r="AB14" s="16" t="s">
        <v>33637</v>
      </c>
      <c r="AC14" s="33">
        <f>IF(D6L807C12=0,0,D6L807C10/D6L807C12)</f>
        <v>7.080508839082065E-9</v>
      </c>
      <c r="AD14" s="16" t="s">
        <v>33638</v>
      </c>
      <c r="AE14" s="33">
        <f>IF(D6L807C5=0,0,D6L807C10/D6L807C5)</f>
        <v>0.21745405636294787</v>
      </c>
      <c r="AF14" s="16" t="s">
        <v>33639</v>
      </c>
      <c r="AG14" s="33">
        <f>CHOOSE(MIN(D6L807C9,RUN_YEARS),B7L808C5,B7L808C14,B7L808C23,B7L808C32,B7L808C41)</f>
        <v>490.24957155391195</v>
      </c>
      <c r="AH14" s="16" t="s">
        <v>33640</v>
      </c>
      <c r="AI14" s="33">
        <f>IF(D6L807C15=0,0,D6L807C11/D6L807C15)</f>
        <v>1.8409322981613373E-8</v>
      </c>
      <c r="AJ14" s="16" t="s">
        <v>33641</v>
      </c>
      <c r="AK14" s="33">
        <f>IF(D6L807C5=0,0,D6L807C11/D6L807C5)</f>
        <v>0.28254594363705215</v>
      </c>
      <c r="AL14" s="16" t="s">
        <v>33642</v>
      </c>
      <c r="AM14" s="33">
        <f>D6L807C8*CHOOSE(MIN(D6L807C9,RUN_YEARS),B7L808C4,B7L808C13,B7L808C22,B7L808C31,B7L808C40)</f>
        <v>2.0990180384495239E-7</v>
      </c>
      <c r="AN14" s="16" t="s">
        <v>33643</v>
      </c>
      <c r="AO14" s="33">
        <f>D6L807C8-D6L807C18</f>
        <v>1.5761240071628095E-5</v>
      </c>
      <c r="AP14" s="16" t="s">
        <v>33644</v>
      </c>
      <c r="AQ14" s="33">
        <f>CHOOSE(MIN(D6L807C9,RUN_YEARS),B7L808C2,B7L808C11,B7L808C20,B7L808C29,B7L808C38)</f>
        <v>2.7332788903798679</v>
      </c>
      <c r="AR14" s="16" t="s">
        <v>33645</v>
      </c>
      <c r="AS14" s="33">
        <f>IF(D6L807C20=0,0,D6L807C18/D6L807C20)</f>
        <v>7.6794872482178527E-8</v>
      </c>
      <c r="AT14" s="16" t="s">
        <v>33646</v>
      </c>
      <c r="AU14" s="33">
        <f>IF(D6L807C5=0,0,D6L807C18/D6L807C5)</f>
        <v>6.5712835525961839E-3</v>
      </c>
      <c r="AV14" s="16" t="s">
        <v>33647</v>
      </c>
      <c r="AW14" s="33">
        <f>CHOOSE(MIN(D6L807C9,RUN_YEARS),B7L808C1,B7L808C10,B7L808C19,B7L808C28,B7L808C37)</f>
        <v>205.23818273525669</v>
      </c>
      <c r="AX14" s="16" t="s">
        <v>33648</v>
      </c>
      <c r="AY14" s="33">
        <f>IF(D6L807C23=0,0,D6L807C19/D6L807C23)</f>
        <v>7.679487248217854E-8</v>
      </c>
      <c r="AZ14" s="16" t="s">
        <v>33649</v>
      </c>
      <c r="BA14" s="33">
        <f>IF(D6L807C5=0,0,D6L807C19/D6L807C5)</f>
        <v>0.49342871644740383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1.4216961056457822E-5</v>
      </c>
      <c r="J15" s="16" t="s">
        <v>33672</v>
      </c>
      <c r="K15" s="21">
        <f>IF(FLOW_THRU_100PCT="Y",1,INDEX(VariabilityMatrix,D6L808C1,D6L808C9))</f>
        <v>0.50879836210622409</v>
      </c>
      <c r="L15" s="16" t="s">
        <v>33652</v>
      </c>
      <c r="M15" s="15">
        <f>IF(D6L808C2&lt;&gt;0,D6L808C2*D6L808C4,D6L808C3*D6L808C4)</f>
        <v>7.2335664996537131E-6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3.6167832498268566E-6</v>
      </c>
      <c r="R15" s="16" t="s">
        <v>33654</v>
      </c>
      <c r="S15" s="15">
        <f>D6L808C5-D6L808C7</f>
        <v>3.6167832498268566E-6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1.57296837732083E-6</v>
      </c>
      <c r="X15" s="16" t="s">
        <v>33656</v>
      </c>
      <c r="Y15" s="33">
        <f>D6L808C7-D6L808C10</f>
        <v>2.0438148725060264E-6</v>
      </c>
      <c r="Z15" s="16" t="s">
        <v>33657</v>
      </c>
      <c r="AA15" s="33">
        <f>CHOOSE(MIN(D6L808C9,RUN_YEARS),B7L808C7,B7L808C16,B7L808C25,B7L808C34,B7L808C43)</f>
        <v>981</v>
      </c>
      <c r="AB15" s="16" t="s">
        <v>33658</v>
      </c>
      <c r="AC15" s="33">
        <f>IF(D6L808C12=0,0,D6L808C10/D6L808C12)</f>
        <v>1.6034336160253108E-9</v>
      </c>
      <c r="AD15" s="16" t="s">
        <v>33659</v>
      </c>
      <c r="AE15" s="33">
        <f>IF(D6L808C5=0,0,D6L808C10/D6L808C5)</f>
        <v>0.21745405636294787</v>
      </c>
      <c r="AF15" s="16" t="s">
        <v>33660</v>
      </c>
      <c r="AG15" s="33">
        <f>CHOOSE(MIN(D6L808C9,RUN_YEARS),B7L808C5,B7L808C14,B7L808C23,B7L808C32,B7L808C41)</f>
        <v>490.24957155391195</v>
      </c>
      <c r="AH15" s="16" t="s">
        <v>33661</v>
      </c>
      <c r="AI15" s="33">
        <f>IF(D6L808C15=0,0,D6L808C11/D6L808C15)</f>
        <v>4.1689274016658094E-9</v>
      </c>
      <c r="AJ15" s="16" t="s">
        <v>33662</v>
      </c>
      <c r="AK15" s="33">
        <f>IF(D6L808C5=0,0,D6L808C11/D6L808C5)</f>
        <v>0.2825459436370521</v>
      </c>
      <c r="AL15" s="16" t="s">
        <v>33663</v>
      </c>
      <c r="AM15" s="33">
        <f>D6L808C8*CHOOSE(MIN(D6L808C9,RUN_YEARS),B7L808C4,B7L808C13,B7L808C22,B7L808C31,B7L808C40)</f>
        <v>4.7533816565785194E-8</v>
      </c>
      <c r="AN15" s="16" t="s">
        <v>33664</v>
      </c>
      <c r="AO15" s="33">
        <f>D6L808C8-D6L808C18</f>
        <v>3.5692494332610714E-6</v>
      </c>
      <c r="AP15" s="16" t="s">
        <v>33665</v>
      </c>
      <c r="AQ15" s="33">
        <f>CHOOSE(MIN(D6L808C9,RUN_YEARS),B7L808C2,B7L808C11,B7L808C20,B7L808C29,B7L808C38)</f>
        <v>2.7332788903798679</v>
      </c>
      <c r="AR15" s="16" t="s">
        <v>33666</v>
      </c>
      <c r="AS15" s="33">
        <f>IF(D6L808C20=0,0,D6L808C18/D6L808C20)</f>
        <v>1.7390767086771377E-8</v>
      </c>
      <c r="AT15" s="16" t="s">
        <v>33667</v>
      </c>
      <c r="AU15" s="33">
        <f>IF(D6L808C5=0,0,D6L808C18/D6L808C5)</f>
        <v>6.5712835525961839E-3</v>
      </c>
      <c r="AV15" s="16" t="s">
        <v>33668</v>
      </c>
      <c r="AW15" s="33">
        <f>CHOOSE(MIN(D6L808C9,RUN_YEARS),B7L808C1,B7L808C10,B7L808C19,B7L808C28,B7L808C37)</f>
        <v>205.23818273525669</v>
      </c>
      <c r="AX15" s="16" t="s">
        <v>33669</v>
      </c>
      <c r="AY15" s="33">
        <f>IF(D6L808C23=0,0,D6L808C19/D6L808C23)</f>
        <v>1.7390767086771377E-8</v>
      </c>
      <c r="AZ15" s="16" t="s">
        <v>33670</v>
      </c>
      <c r="BA15" s="33">
        <f>IF(D6L808C5=0,0,D6L808C19/D6L808C5)</f>
        <v>0.49342871644740383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0.50879836210622409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981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490.24957155391195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2.7332788903798679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205.23818273525669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3.6598117571079538E-6</v>
      </c>
      <c r="J17" s="16" t="s">
        <v>33714</v>
      </c>
      <c r="K17" s="21">
        <f>IF(FLOW_THRU_100PCT="Y",1,INDEX(VariabilityMatrix,D6L810C1,D6L810C9))</f>
        <v>0.50879836210622409</v>
      </c>
      <c r="L17" s="16" t="s">
        <v>33694</v>
      </c>
      <c r="M17" s="15">
        <f>IF(D6L810C2&lt;&gt;0,D6L810C2*D6L810C4,D6L810C3*D6L810C4)</f>
        <v>1.8621062276336289E-6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9.3105311381681444E-7</v>
      </c>
      <c r="R17" s="16" t="s">
        <v>33696</v>
      </c>
      <c r="S17" s="15">
        <f>D6L810C5-D6L810C7</f>
        <v>9.3105311381681444E-7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4.0492255257763935E-7</v>
      </c>
      <c r="X17" s="16" t="s">
        <v>33698</v>
      </c>
      <c r="Y17" s="33">
        <f>D6L810C7-D6L810C10</f>
        <v>5.2613056123917514E-7</v>
      </c>
      <c r="Z17" s="16" t="s">
        <v>33699</v>
      </c>
      <c r="AA17" s="33">
        <f>CHOOSE(MIN(D6L810C9,RUN_YEARS),B7L808C7,B7L808C16,B7L808C25,B7L808C34,B7L808C43)</f>
        <v>981</v>
      </c>
      <c r="AB17" s="16" t="s">
        <v>33700</v>
      </c>
      <c r="AC17" s="33">
        <f>IF(D6L810C12=0,0,D6L810C10/D6L810C12)</f>
        <v>4.1276508927384234E-10</v>
      </c>
      <c r="AD17" s="16" t="s">
        <v>33701</v>
      </c>
      <c r="AE17" s="33">
        <f>IF(D6L810C5=0,0,D6L810C10/D6L810C5)</f>
        <v>0.21745405636294787</v>
      </c>
      <c r="AF17" s="16" t="s">
        <v>33702</v>
      </c>
      <c r="AG17" s="33">
        <f>CHOOSE(MIN(D6L810C9,RUN_YEARS),B7L808C5,B7L808C14,B7L808C23,B7L808C32,B7L808C41)</f>
        <v>490.24957155391195</v>
      </c>
      <c r="AH17" s="16" t="s">
        <v>33703</v>
      </c>
      <c r="AI17" s="33">
        <f>IF(D6L810C15=0,0,D6L810C11/D6L810C15)</f>
        <v>1.0731892321119906E-9</v>
      </c>
      <c r="AJ17" s="16" t="s">
        <v>33704</v>
      </c>
      <c r="AK17" s="33">
        <f>IF(D6L810C5=0,0,D6L810C11/D6L810C5)</f>
        <v>0.28254594363705215</v>
      </c>
      <c r="AL17" s="16" t="s">
        <v>33705</v>
      </c>
      <c r="AM17" s="33">
        <f>D6L810C8*CHOOSE(MIN(D6L810C9,RUN_YEARS),B7L808C4,B7L808C13,B7L808C22,B7L808C31,B7L808C40)</f>
        <v>1.2236428026835791E-8</v>
      </c>
      <c r="AN17" s="16" t="s">
        <v>33706</v>
      </c>
      <c r="AO17" s="33">
        <f>D6L810C8-D6L810C18</f>
        <v>9.1881668578997867E-7</v>
      </c>
      <c r="AP17" s="16" t="s">
        <v>33707</v>
      </c>
      <c r="AQ17" s="33">
        <f>CHOOSE(MIN(D6L810C9,RUN_YEARS),B7L808C2,B7L808C11,B7L808C20,B7L808C29,B7L808C38)</f>
        <v>2.7332788903798679</v>
      </c>
      <c r="AR17" s="16" t="s">
        <v>33708</v>
      </c>
      <c r="AS17" s="33">
        <f>IF(D6L810C20=0,0,D6L810C18/D6L810C20)</f>
        <v>4.4768311312480762E-9</v>
      </c>
      <c r="AT17" s="16" t="s">
        <v>33709</v>
      </c>
      <c r="AU17" s="33">
        <f>IF(D6L810C5=0,0,D6L810C18/D6L810C5)</f>
        <v>6.5712835525961839E-3</v>
      </c>
      <c r="AV17" s="16" t="s">
        <v>33710</v>
      </c>
      <c r="AW17" s="33">
        <f>CHOOSE(MIN(D6L810C9,RUN_YEARS),B7L808C1,B7L808C10,B7L808C19,B7L808C28,B7L808C37)</f>
        <v>205.23818273525669</v>
      </c>
      <c r="AX17" s="16" t="s">
        <v>33711</v>
      </c>
      <c r="AY17" s="33">
        <f>IF(D6L810C23=0,0,D6L810C19/D6L810C23)</f>
        <v>4.476831131248077E-9</v>
      </c>
      <c r="AZ17" s="16" t="s">
        <v>33712</v>
      </c>
      <c r="BA17" s="33">
        <f>IF(D6L810C5=0,0,D6L810C19/D6L810C5)</f>
        <v>0.49342871644740383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0.50879836210622409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981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490.24957155391195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2.7332788903798679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205.23818273525669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0.50879836210622409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981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490.24957155391195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2.7332788903798679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205.23818273525669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2.5752007987037313E-4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2.2146726868852088E-4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1.1073363434426044E-4</v>
      </c>
      <c r="R20" s="16" t="s">
        <v>33759</v>
      </c>
      <c r="S20" s="15">
        <f>D6L813C5-D6L813C7</f>
        <v>1.1073363434426044E-4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4.8158955927941739E-5</v>
      </c>
      <c r="X20" s="16" t="s">
        <v>33761</v>
      </c>
      <c r="Y20" s="33">
        <f>D6L813C7-D6L813C10</f>
        <v>6.2574678416318702E-5</v>
      </c>
      <c r="Z20" s="16" t="s">
        <v>33762</v>
      </c>
      <c r="AA20" s="33">
        <f>CHOOSE(MIN(D6L813C9,RUN_YEARS),B7L808C7,B7L808C16,B7L808C25,B7L808C34,B7L808C43)</f>
        <v>981</v>
      </c>
      <c r="AB20" s="16" t="s">
        <v>33763</v>
      </c>
      <c r="AC20" s="33">
        <f>IF(D6L813C12=0,0,D6L813C10/D6L813C12)</f>
        <v>4.9091698193620532E-8</v>
      </c>
      <c r="AD20" s="16" t="s">
        <v>33764</v>
      </c>
      <c r="AE20" s="33">
        <f>IF(D6L813C5=0,0,D6L813C10/D6L813C5)</f>
        <v>0.21745405636294787</v>
      </c>
      <c r="AF20" s="16" t="s">
        <v>33765</v>
      </c>
      <c r="AG20" s="33">
        <f>CHOOSE(MIN(D6L813C9,RUN_YEARS),B7L808C5,B7L808C14,B7L808C23,B7L808C32,B7L808C41)</f>
        <v>490.24957155391195</v>
      </c>
      <c r="AH20" s="16" t="s">
        <v>33766</v>
      </c>
      <c r="AI20" s="33">
        <f>IF(D6L813C15=0,0,D6L813C11/D6L813C15)</f>
        <v>1.2763841530341341E-7</v>
      </c>
      <c r="AJ20" s="16" t="s">
        <v>33767</v>
      </c>
      <c r="AK20" s="33">
        <f>IF(D6L813C5=0,0,D6L813C11/D6L813C5)</f>
        <v>0.28254594363705215</v>
      </c>
      <c r="AL20" s="16" t="s">
        <v>33768</v>
      </c>
      <c r="AM20" s="33">
        <f>D6L813C8*CHOOSE(MIN(D6L813C9,RUN_YEARS),B7L808C4,B7L808C13,B7L808C22,B7L808C31,B7L808C40)</f>
        <v>1.4553242201712771E-6</v>
      </c>
      <c r="AN20" s="16" t="s">
        <v>33769</v>
      </c>
      <c r="AO20" s="33">
        <f>D6L813C8-D6L813C18</f>
        <v>1.0927831012408916E-4</v>
      </c>
      <c r="AP20" s="16" t="s">
        <v>33770</v>
      </c>
      <c r="AQ20" s="33">
        <f>CHOOSE(MIN(D6L813C9,RUN_YEARS),B7L808C2,B7L808C11,B7L808C20,B7L808C29,B7L808C38)</f>
        <v>2.7332788903798679</v>
      </c>
      <c r="AR20" s="16" t="s">
        <v>33771</v>
      </c>
      <c r="AS20" s="33">
        <f>IF(D6L813C20=0,0,D6L813C18/D6L813C20)</f>
        <v>5.3244629565372223E-7</v>
      </c>
      <c r="AT20" s="16" t="s">
        <v>33772</v>
      </c>
      <c r="AU20" s="33">
        <f>IF(D6L813C5=0,0,D6L813C18/D6L813C5)</f>
        <v>6.5712835525961839E-3</v>
      </c>
      <c r="AV20" s="16" t="s">
        <v>33773</v>
      </c>
      <c r="AW20" s="33">
        <f>CHOOSE(MIN(D6L813C9,RUN_YEARS),B7L808C1,B7L808C10,B7L808C19,B7L808C28,B7L808C37)</f>
        <v>205.23818273525669</v>
      </c>
      <c r="AX20" s="16" t="s">
        <v>33774</v>
      </c>
      <c r="AY20" s="33">
        <f>IF(D6L813C23=0,0,D6L813C19/D6L813C23)</f>
        <v>5.3244629565372233E-7</v>
      </c>
      <c r="AZ20" s="16" t="s">
        <v>33775</v>
      </c>
      <c r="BA20" s="33">
        <f>IF(D6L813C5=0,0,D6L813C19/D6L813C5)</f>
        <v>0.49342871644740383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2.2397704077636575E-5</v>
      </c>
      <c r="J21" s="16" t="s">
        <v>33797</v>
      </c>
      <c r="K21" s="21">
        <f>IF(FLOW_THRU_100PCT="Y",1,INDEX(VariabilityMatrix,D6L814C1,D6L814C9))</f>
        <v>0.5109438615621078</v>
      </c>
      <c r="L21" s="16" t="s">
        <v>33777</v>
      </c>
      <c r="M21" s="15">
        <f>IF(D6L814C2&lt;&gt;0,D6L814C2*D6L814C4,D6L814C3*D6L814C4)</f>
        <v>1.1443969411553E-5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5.7219847057765E-6</v>
      </c>
      <c r="R21" s="16" t="s">
        <v>33779</v>
      </c>
      <c r="S21" s="15">
        <f>D6L814C5-D6L814C7</f>
        <v>5.7219847057765E-6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3.540732503435494E-6</v>
      </c>
      <c r="X21" s="16" t="s">
        <v>33781</v>
      </c>
      <c r="Y21" s="33">
        <f>D6L814C7-D6L814C10</f>
        <v>2.181252202341006E-6</v>
      </c>
      <c r="Z21" s="16" t="s">
        <v>33782</v>
      </c>
      <c r="AA21" s="33">
        <f>CHOOSE(MIN(D6L814C9,RUN_YEARS),B7L808C7,B7L808C16,B7L808C25,B7L808C34,B7L808C43)</f>
        <v>957.8</v>
      </c>
      <c r="AB21" s="16" t="s">
        <v>33783</v>
      </c>
      <c r="AC21" s="33">
        <f>IF(D6L814C12=0,0,D6L814C10/D6L814C12)</f>
        <v>3.6967347081180773E-9</v>
      </c>
      <c r="AD21" s="16" t="s">
        <v>33784</v>
      </c>
      <c r="AE21" s="33">
        <f>IF(D6L814C5=0,0,D6L814C10/D6L814C5)</f>
        <v>0.30939723588050033</v>
      </c>
      <c r="AF21" s="16" t="s">
        <v>33785</v>
      </c>
      <c r="AG21" s="33">
        <f>CHOOSE(MIN(D6L814C9,RUN_YEARS),B7L808C5,B7L808C14,B7L808C23,B7L808C32,B7L808C41)</f>
        <v>226.94167176892918</v>
      </c>
      <c r="AH21" s="16" t="s">
        <v>33786</v>
      </c>
      <c r="AI21" s="33">
        <f>IF(D6L814C15=0,0,D6L814C11/D6L814C15)</f>
        <v>9.6115102411069983E-9</v>
      </c>
      <c r="AJ21" s="16" t="s">
        <v>33787</v>
      </c>
      <c r="AK21" s="33">
        <f>IF(D6L814C5=0,0,D6L814C11/D6L814C5)</f>
        <v>0.19060276411949967</v>
      </c>
      <c r="AL21" s="16" t="s">
        <v>33788</v>
      </c>
      <c r="AM21" s="33">
        <f>D6L814C8*CHOOSE(MIN(D6L814C9,RUN_YEARS),B7L808C4,B7L808C13,B7L808C22,B7L808C31,B7L808C40)</f>
        <v>1.6405791195519346E-7</v>
      </c>
      <c r="AN21" s="16" t="s">
        <v>33789</v>
      </c>
      <c r="AO21" s="33">
        <f>D6L814C8-D6L814C18</f>
        <v>5.5579267938213067E-6</v>
      </c>
      <c r="AP21" s="16" t="s">
        <v>33790</v>
      </c>
      <c r="AQ21" s="33">
        <f>CHOOSE(MIN(D6L814C9,RUN_YEARS),B7L808C2,B7L808C11,B7L808C20,B7L808C29,B7L808C38)</f>
        <v>2.3475473657795809</v>
      </c>
      <c r="AR21" s="16" t="s">
        <v>33791</v>
      </c>
      <c r="AS21" s="33">
        <f>IF(D6L814C20=0,0,D6L814C18/D6L814C20)</f>
        <v>6.9884814401055801E-8</v>
      </c>
      <c r="AT21" s="16" t="s">
        <v>33792</v>
      </c>
      <c r="AU21" s="33">
        <f>IF(D6L814C5=0,0,D6L814C18/D6L814C5)</f>
        <v>1.4335752399824882E-2</v>
      </c>
      <c r="AV21" s="16" t="s">
        <v>33793</v>
      </c>
      <c r="AW21" s="33">
        <f>CHOOSE(MIN(D6L814C9,RUN_YEARS),B7L808C1,B7L808C10,B7L808C19,B7L808C28,B7L808C37)</f>
        <v>79.529821198714373</v>
      </c>
      <c r="AX21" s="16" t="s">
        <v>33794</v>
      </c>
      <c r="AY21" s="33">
        <f>IF(D6L814C23=0,0,D6L814C19/D6L814C23)</f>
        <v>6.9884814401055801E-8</v>
      </c>
      <c r="AZ21" s="16" t="s">
        <v>33795</v>
      </c>
      <c r="BA21" s="33">
        <f>IF(D6L814C5=0,0,D6L814C19/D6L814C5)</f>
        <v>0.48566424760017513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1.0119709616818289E-4</v>
      </c>
      <c r="J22" s="16" t="s">
        <v>33818</v>
      </c>
      <c r="K22" s="21">
        <f>IF(FLOW_THRU_100PCT="Y",1,INDEX(VariabilityMatrix,D6L815C1,D6L815C9))</f>
        <v>0.5156669534383731</v>
      </c>
      <c r="L22" s="16" t="s">
        <v>33798</v>
      </c>
      <c r="M22" s="15">
        <f>IF(D6L815C2&lt;&gt;0,D6L815C2*D6L815C4,D6L815C3*D6L815C4)</f>
        <v>5.2183998277856929E-5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2.6091999138928464E-5</v>
      </c>
      <c r="R22" s="16" t="s">
        <v>33800</v>
      </c>
      <c r="S22" s="15">
        <f>D6L815C5-D6L815C7</f>
        <v>2.6091999138928464E-5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1.4578880673259338E-5</v>
      </c>
      <c r="X22" s="16" t="s">
        <v>33802</v>
      </c>
      <c r="Y22" s="33">
        <f>D6L815C7-D6L815C10</f>
        <v>1.1513118465669127E-5</v>
      </c>
      <c r="Z22" s="16" t="s">
        <v>33803</v>
      </c>
      <c r="AA22" s="33">
        <f>CHOOSE(MIN(D6L815C9,RUN_YEARS),B7L808C7,B7L808C16,B7L808C25,B7L808C34,B7L808C43)</f>
        <v>977.66666666666674</v>
      </c>
      <c r="AB22" s="16" t="s">
        <v>33804</v>
      </c>
      <c r="AC22" s="33">
        <f>IF(D6L815C12=0,0,D6L815C10/D6L815C12)</f>
        <v>1.4911913405993185E-8</v>
      </c>
      <c r="AD22" s="16" t="s">
        <v>33805</v>
      </c>
      <c r="AE22" s="33">
        <f>IF(D6L815C5=0,0,D6L815C10/D6L815C5)</f>
        <v>0.27937454304733772</v>
      </c>
      <c r="AF22" s="16" t="s">
        <v>33806</v>
      </c>
      <c r="AG22" s="33">
        <f>CHOOSE(MIN(D6L815C9,RUN_YEARS),B7L808C5,B7L808C14,B7L808C23,B7L808C32,B7L808C41)</f>
        <v>296.95199846158772</v>
      </c>
      <c r="AH22" s="16" t="s">
        <v>33807</v>
      </c>
      <c r="AI22" s="33">
        <f>IF(D6L815C15=0,0,D6L815C11/D6L815C15)</f>
        <v>3.8770974855582284E-8</v>
      </c>
      <c r="AJ22" s="16" t="s">
        <v>33808</v>
      </c>
      <c r="AK22" s="33">
        <f>IF(D6L815C5=0,0,D6L815C11/D6L815C5)</f>
        <v>0.22062545695266228</v>
      </c>
      <c r="AL22" s="16" t="s">
        <v>33809</v>
      </c>
      <c r="AM22" s="33">
        <f>D6L815C8*CHOOSE(MIN(D6L815C9,RUN_YEARS),B7L808C4,B7L808C13,B7L808C22,B7L808C31,B7L808C40)</f>
        <v>5.9222635273539062E-7</v>
      </c>
      <c r="AN22" s="16" t="s">
        <v>33810</v>
      </c>
      <c r="AO22" s="33">
        <f>D6L815C8-D6L815C18</f>
        <v>2.5499772786193074E-5</v>
      </c>
      <c r="AP22" s="16" t="s">
        <v>33811</v>
      </c>
      <c r="AQ22" s="33">
        <f>CHOOSE(MIN(D6L815C9,RUN_YEARS),B7L808C2,B7L808C11,B7L808C20,B7L808C29,B7L808C38)</f>
        <v>2.5348652930439299</v>
      </c>
      <c r="AR22" s="16" t="s">
        <v>33812</v>
      </c>
      <c r="AS22" s="33">
        <f>IF(D6L815C20=0,0,D6L815C18/D6L815C20)</f>
        <v>2.3363227795991886E-7</v>
      </c>
      <c r="AT22" s="16" t="s">
        <v>33813</v>
      </c>
      <c r="AU22" s="33">
        <f>IF(D6L815C5=0,0,D6L815C18/D6L815C5)</f>
        <v>1.1348811365163029E-2</v>
      </c>
      <c r="AV22" s="16" t="s">
        <v>33814</v>
      </c>
      <c r="AW22" s="33">
        <f>CHOOSE(MIN(D6L815C9,RUN_YEARS),B7L808C1,B7L808C10,B7L808C19,B7L808C28,B7L808C37)</f>
        <v>109.14490501422806</v>
      </c>
      <c r="AX22" s="16" t="s">
        <v>33815</v>
      </c>
      <c r="AY22" s="33">
        <f>IF(D6L815C23=0,0,D6L815C19/D6L815C23)</f>
        <v>2.3363227795991889E-7</v>
      </c>
      <c r="AZ22" s="16" t="s">
        <v>33816</v>
      </c>
      <c r="BA22" s="33">
        <f>IF(D6L815C5=0,0,D6L815C19/D6L815C5)</f>
        <v>0.48865118863483697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0.34940891739728502</v>
      </c>
      <c r="J23" s="16" t="s">
        <v>33839</v>
      </c>
      <c r="K23" s="21">
        <f>IF(FLOW_THRU_100PCT="Y",1,INDEX(VariabilityMatrix,D6L816C1,D6L816C9))</f>
        <v>0.28482334710684487</v>
      </c>
      <c r="L23" s="16" t="s">
        <v>33819</v>
      </c>
      <c r="M23" s="15">
        <f>IF(D6L816C2&lt;&gt;0,D6L816C2*D6L816C4,D6L816C3*D6L816C4)</f>
        <v>9.9519817362073798E-2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4.9759908681036899E-2</v>
      </c>
      <c r="R23" s="16" t="s">
        <v>33821</v>
      </c>
      <c r="S23" s="15">
        <f>D6L816C5-D6L816C7</f>
        <v>4.9759908681036899E-2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2.7803303499683876E-2</v>
      </c>
      <c r="X23" s="16" t="s">
        <v>33823</v>
      </c>
      <c r="Y23" s="33">
        <f>D6L816C7-D6L816C10</f>
        <v>2.1956605181353023E-2</v>
      </c>
      <c r="Z23" s="16" t="s">
        <v>33824</v>
      </c>
      <c r="AA23" s="33">
        <f>CHOOSE(MIN(D6L816C9,RUN_YEARS),B7L808C7,B7L808C16,B7L808C25,B7L808C34,B7L808C43)</f>
        <v>977.66666666666674</v>
      </c>
      <c r="AB23" s="16" t="s">
        <v>33825</v>
      </c>
      <c r="AC23" s="33">
        <f>IF(D6L816C12=0,0,D6L816C10/D6L816C12)</f>
        <v>2.8438428400631306E-5</v>
      </c>
      <c r="AD23" s="16" t="s">
        <v>33826</v>
      </c>
      <c r="AE23" s="33">
        <f>IF(D6L816C5=0,0,D6L816C10/D6L816C5)</f>
        <v>0.27937454304733772</v>
      </c>
      <c r="AF23" s="16" t="s">
        <v>33827</v>
      </c>
      <c r="AG23" s="33">
        <f>CHOOSE(MIN(D6L816C9,RUN_YEARS),B7L808C5,B7L808C14,B7L808C23,B7L808C32,B7L808C41)</f>
        <v>296.95199846158772</v>
      </c>
      <c r="AH23" s="16" t="s">
        <v>33828</v>
      </c>
      <c r="AI23" s="33">
        <f>IF(D6L816C15=0,0,D6L816C11/D6L816C15)</f>
        <v>7.3939913841641395E-5</v>
      </c>
      <c r="AJ23" s="16" t="s">
        <v>33829</v>
      </c>
      <c r="AK23" s="33">
        <f>IF(D6L816C5=0,0,D6L816C11/D6L816C5)</f>
        <v>0.22062545695266225</v>
      </c>
      <c r="AL23" s="16" t="s">
        <v>33830</v>
      </c>
      <c r="AM23" s="33">
        <f>D6L816C8*CHOOSE(MIN(D6L816C9,RUN_YEARS),B7L808C4,B7L808C13,B7L808C22,B7L808C31,B7L808C40)</f>
        <v>1.129431634337652E-3</v>
      </c>
      <c r="AN23" s="16" t="s">
        <v>33831</v>
      </c>
      <c r="AO23" s="33">
        <f>D6L816C8-D6L816C18</f>
        <v>4.8630477046699247E-2</v>
      </c>
      <c r="AP23" s="16" t="s">
        <v>33832</v>
      </c>
      <c r="AQ23" s="33">
        <f>CHOOSE(MIN(D6L816C9,RUN_YEARS),B7L808C2,B7L808C11,B7L808C20,B7L808C29,B7L808C38)</f>
        <v>2.5348652930439299</v>
      </c>
      <c r="AR23" s="16" t="s">
        <v>33833</v>
      </c>
      <c r="AS23" s="33">
        <f>IF(D6L816C20=0,0,D6L816C18/D6L816C20)</f>
        <v>4.4555883795363425E-4</v>
      </c>
      <c r="AT23" s="16" t="s">
        <v>33834</v>
      </c>
      <c r="AU23" s="33">
        <f>IF(D6L816C5=0,0,D6L816C18/D6L816C5)</f>
        <v>1.1348811365163029E-2</v>
      </c>
      <c r="AV23" s="16" t="s">
        <v>33835</v>
      </c>
      <c r="AW23" s="33">
        <f>CHOOSE(MIN(D6L816C9,RUN_YEARS),B7L808C1,B7L808C10,B7L808C19,B7L808C28,B7L808C37)</f>
        <v>109.14490501422806</v>
      </c>
      <c r="AX23" s="16" t="s">
        <v>33836</v>
      </c>
      <c r="AY23" s="33">
        <f>IF(D6L816C23=0,0,D6L816C19/D6L816C23)</f>
        <v>4.455588379536343E-4</v>
      </c>
      <c r="AZ23" s="16" t="s">
        <v>33837</v>
      </c>
      <c r="BA23" s="33">
        <f>IF(D6L816C5=0,0,D6L816C19/D6L816C5)</f>
        <v>0.48865118863483697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977.66666666666674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296.95199846158772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2.5348652930439299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109.14490501422806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0.28462777063458372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981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490.24957155391195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2.7332788903798679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205.23818273525669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2.2735401185412916</v>
      </c>
      <c r="J26" s="16" t="s">
        <v>33901</v>
      </c>
      <c r="K26" s="21">
        <f>IF(FLOW_THRU_100PCT="Y",1,INDEX(VariabilityMatrix,D6L819C1,D6L819C9))</f>
        <v>0.28482334710684487</v>
      </c>
      <c r="L26" s="16" t="s">
        <v>33881</v>
      </c>
      <c r="M26" s="15">
        <f>IF(D6L819C2&lt;&gt;0,D6L819C2*D6L819C4,D6L819C3*D6L819C4)</f>
        <v>0.6475573063446235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0.32377865317231175</v>
      </c>
      <c r="R26" s="16" t="s">
        <v>33883</v>
      </c>
      <c r="S26" s="15">
        <f>D6L819C5-D6L819C7</f>
        <v>0.32377865317231175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0.18091102655699406</v>
      </c>
      <c r="X26" s="16" t="s">
        <v>33885</v>
      </c>
      <c r="Y26" s="33">
        <f>D6L819C7-D6L819C10</f>
        <v>0.14286762661531768</v>
      </c>
      <c r="Z26" s="16" t="s">
        <v>33886</v>
      </c>
      <c r="AA26" s="33">
        <f>CHOOSE(MIN(D6L819C9,RUN_YEARS),B7L808C7,B7L808C16,B7L808C25,B7L808C34,B7L808C43)</f>
        <v>977.66666666666674</v>
      </c>
      <c r="AB26" s="16" t="s">
        <v>33887</v>
      </c>
      <c r="AC26" s="33">
        <f>IF(D6L819C12=0,0,D6L819C10/D6L819C12)</f>
        <v>1.8504366848652647E-4</v>
      </c>
      <c r="AD26" s="16" t="s">
        <v>33888</v>
      </c>
      <c r="AE26" s="33">
        <f>IF(D6L819C5=0,0,D6L819C10/D6L819C5)</f>
        <v>0.27937454304733772</v>
      </c>
      <c r="AF26" s="16" t="s">
        <v>33889</v>
      </c>
      <c r="AG26" s="33">
        <f>CHOOSE(MIN(D6L819C9,RUN_YEARS),B7L808C5,B7L808C14,B7L808C23,B7L808C32,B7L808C41)</f>
        <v>296.95199846158772</v>
      </c>
      <c r="AH26" s="16" t="s">
        <v>33890</v>
      </c>
      <c r="AI26" s="33">
        <f>IF(D6L819C15=0,0,D6L819C11/D6L819C15)</f>
        <v>4.8111353806496896E-4</v>
      </c>
      <c r="AJ26" s="16" t="s">
        <v>33891</v>
      </c>
      <c r="AK26" s="33">
        <f>IF(D6L819C5=0,0,D6L819C11/D6L819C5)</f>
        <v>0.22062545695266231</v>
      </c>
      <c r="AL26" s="16" t="s">
        <v>33892</v>
      </c>
      <c r="AM26" s="33">
        <f>D6L819C8*CHOOSE(MIN(D6L819C9,RUN_YEARS),B7L808C4,B7L808C13,B7L808C22,B7L808C31,B7L808C40)</f>
        <v>7.3490057178382199E-3</v>
      </c>
      <c r="AN26" s="16" t="s">
        <v>33893</v>
      </c>
      <c r="AO26" s="33">
        <f>D6L819C8-D6L819C18</f>
        <v>0.31642964745447355</v>
      </c>
      <c r="AP26" s="16" t="s">
        <v>33894</v>
      </c>
      <c r="AQ26" s="33">
        <f>CHOOSE(MIN(D6L819C9,RUN_YEARS),B7L808C2,B7L808C11,B7L808C20,B7L808C29,B7L808C38)</f>
        <v>2.5348652930439299</v>
      </c>
      <c r="AR26" s="16" t="s">
        <v>33895</v>
      </c>
      <c r="AS26" s="33">
        <f>IF(D6L819C20=0,0,D6L819C18/D6L819C20)</f>
        <v>2.8991701207969709E-3</v>
      </c>
      <c r="AT26" s="16" t="s">
        <v>33896</v>
      </c>
      <c r="AU26" s="33">
        <f>IF(D6L819C5=0,0,D6L819C18/D6L819C5)</f>
        <v>1.1348811365163029E-2</v>
      </c>
      <c r="AV26" s="16" t="s">
        <v>33897</v>
      </c>
      <c r="AW26" s="33">
        <f>CHOOSE(MIN(D6L819C9,RUN_YEARS),B7L808C1,B7L808C10,B7L808C19,B7L808C28,B7L808C37)</f>
        <v>109.14490501422806</v>
      </c>
      <c r="AX26" s="16" t="s">
        <v>33898</v>
      </c>
      <c r="AY26" s="33">
        <f>IF(D6L819C23=0,0,D6L819C19/D6L819C23)</f>
        <v>2.8991701207969718E-3</v>
      </c>
      <c r="AZ26" s="16" t="s">
        <v>33899</v>
      </c>
      <c r="BA26" s="33">
        <f>IF(D6L819C5=0,0,D6L819C19/D6L819C5)</f>
        <v>0.48865118863483703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4.2371330865452883</v>
      </c>
      <c r="J27" s="16" t="s">
        <v>33922</v>
      </c>
      <c r="K27" s="21">
        <f>IF(FLOW_THRU_100PCT="Y",1,INDEX(VariabilityMatrix,D6L820C1,D6L820C9))</f>
        <v>0.28462777063458372</v>
      </c>
      <c r="L27" s="16" t="s">
        <v>33902</v>
      </c>
      <c r="M27" s="15">
        <f>IF(D6L820C2&lt;&gt;0,D6L820C2*D6L820C4,D6L820C3*D6L820C4)</f>
        <v>1.2060057443054182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0.60300287215270909</v>
      </c>
      <c r="R27" s="16" t="s">
        <v>33904</v>
      </c>
      <c r="S27" s="15">
        <f>D6L820C5-D6L820C7</f>
        <v>0.60300287215270909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0.26225084109622931</v>
      </c>
      <c r="X27" s="16" t="s">
        <v>33906</v>
      </c>
      <c r="Y27" s="33">
        <f>D6L820C7-D6L820C10</f>
        <v>0.34075203105647978</v>
      </c>
      <c r="Z27" s="16" t="s">
        <v>33907</v>
      </c>
      <c r="AA27" s="33">
        <f>CHOOSE(MIN(D6L820C9,RUN_YEARS),B7L808C7,B7L808C16,B7L808C25,B7L808C34,B7L808C43)</f>
        <v>981</v>
      </c>
      <c r="AB27" s="16" t="s">
        <v>33908</v>
      </c>
      <c r="AC27" s="33">
        <f>IF(D6L820C12=0,0,D6L820C10/D6L820C12)</f>
        <v>2.6733011324794019E-4</v>
      </c>
      <c r="AD27" s="16" t="s">
        <v>33909</v>
      </c>
      <c r="AE27" s="33">
        <f>IF(D6L820C5=0,0,D6L820C10/D6L820C5)</f>
        <v>0.21745405636294787</v>
      </c>
      <c r="AF27" s="16" t="s">
        <v>33910</v>
      </c>
      <c r="AG27" s="33">
        <f>CHOOSE(MIN(D6L820C9,RUN_YEARS),B7L808C5,B7L808C14,B7L808C23,B7L808C32,B7L808C41)</f>
        <v>490.24957155391195</v>
      </c>
      <c r="AH27" s="16" t="s">
        <v>33911</v>
      </c>
      <c r="AI27" s="33">
        <f>IF(D6L820C15=0,0,D6L820C11/D6L820C15)</f>
        <v>6.9505829444464458E-4</v>
      </c>
      <c r="AJ27" s="16" t="s">
        <v>33912</v>
      </c>
      <c r="AK27" s="33">
        <f>IF(D6L820C5=0,0,D6L820C11/D6L820C5)</f>
        <v>0.2825459436370521</v>
      </c>
      <c r="AL27" s="16" t="s">
        <v>33913</v>
      </c>
      <c r="AM27" s="33">
        <f>D6L820C8*CHOOSE(MIN(D6L820C9,RUN_YEARS),B7L808C4,B7L808C13,B7L808C22,B7L808C31,B7L808C40)</f>
        <v>7.9250057118907136E-3</v>
      </c>
      <c r="AN27" s="16" t="s">
        <v>33914</v>
      </c>
      <c r="AO27" s="33">
        <f>D6L820C8-D6L820C18</f>
        <v>0.59507786644081839</v>
      </c>
      <c r="AP27" s="16" t="s">
        <v>33915</v>
      </c>
      <c r="AQ27" s="33">
        <f>CHOOSE(MIN(D6L820C9,RUN_YEARS),B7L808C2,B7L808C11,B7L808C20,B7L808C29,B7L808C38)</f>
        <v>2.7332788903798679</v>
      </c>
      <c r="AR27" s="16" t="s">
        <v>33916</v>
      </c>
      <c r="AS27" s="33">
        <f>IF(D6L820C20=0,0,D6L820C18/D6L820C20)</f>
        <v>2.8994500853110183E-3</v>
      </c>
      <c r="AT27" s="16" t="s">
        <v>33917</v>
      </c>
      <c r="AU27" s="33">
        <f>IF(D6L820C5=0,0,D6L820C18/D6L820C5)</f>
        <v>6.5712835525961839E-3</v>
      </c>
      <c r="AV27" s="16" t="s">
        <v>33918</v>
      </c>
      <c r="AW27" s="33">
        <f>CHOOSE(MIN(D6L820C9,RUN_YEARS),B7L808C1,B7L808C10,B7L808C19,B7L808C28,B7L808C37)</f>
        <v>205.23818273525669</v>
      </c>
      <c r="AX27" s="16" t="s">
        <v>33919</v>
      </c>
      <c r="AY27" s="33">
        <f>IF(D6L820C23=0,0,D6L820C19/D6L820C23)</f>
        <v>2.8994500853110183E-3</v>
      </c>
      <c r="AZ27" s="16" t="s">
        <v>33920</v>
      </c>
      <c r="BA27" s="33">
        <f>IF(D6L820C5=0,0,D6L820C19/D6L820C5)</f>
        <v>0.49342871644740383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0.28462777063458372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981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490.24957155391195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2.7332788903798679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205.23818273525669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0.28462777063458372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981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490.24957155391195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2.7332788903798679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205.23818273525669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0.28462777063458372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981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490.24957155391195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2.7332788903798679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205.23818273525669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0.28462777063458372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981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490.24957155391195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2.7332788903798679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205.23818273525669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0.28462777063458372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981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490.24957155391195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2.7332788903798679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205.23818273525669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981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490.24957155391195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2.7332788903798679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205.23818273525669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-1.5155804585106485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-1.3033991943191576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-0.65169959715957881</v>
      </c>
      <c r="R34" s="16" t="s">
        <v>34050</v>
      </c>
      <c r="S34" s="15">
        <f>D6L827C5-D6L827C7</f>
        <v>-0.65169959715957881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-0.3641365543211828</v>
      </c>
      <c r="X34" s="16" t="s">
        <v>34052</v>
      </c>
      <c r="Y34" s="33">
        <f>D6L827C7-D6L827C10</f>
        <v>-0.28756304283839601</v>
      </c>
      <c r="Z34" s="16" t="s">
        <v>34053</v>
      </c>
      <c r="AA34" s="33">
        <f>CHOOSE(MIN(D6L827C9,RUN_YEARS),B7L808C7,B7L808C16,B7L808C25,B7L808C34,B7L808C43)</f>
        <v>977.66666666666674</v>
      </c>
      <c r="AB34" s="16" t="s">
        <v>34054</v>
      </c>
      <c r="AC34" s="33">
        <f>IF(D6L827C12=0,0,D6L827C10/D6L827C12)</f>
        <v>-3.724547095000165E-4</v>
      </c>
      <c r="AD34" s="16" t="s">
        <v>34055</v>
      </c>
      <c r="AE34" s="33">
        <f>IF(D6L827C5=0,0,D6L827C10/D6L827C5)</f>
        <v>0.27937454304733772</v>
      </c>
      <c r="AF34" s="16" t="s">
        <v>34056</v>
      </c>
      <c r="AG34" s="33">
        <f>CHOOSE(MIN(D6L827C9,RUN_YEARS),B7L808C5,B7L808C14,B7L808C23,B7L808C32,B7L808C41)</f>
        <v>296.95199846158772</v>
      </c>
      <c r="AH34" s="16" t="s">
        <v>34057</v>
      </c>
      <c r="AI34" s="33">
        <f>IF(D6L827C15=0,0,D6L827C11/D6L827C15)</f>
        <v>-9.6838224470004294E-4</v>
      </c>
      <c r="AJ34" s="16" t="s">
        <v>34058</v>
      </c>
      <c r="AK34" s="33">
        <f>IF(D6L827C5=0,0,D6L827C11/D6L827C5)</f>
        <v>0.22062545695266228</v>
      </c>
      <c r="AL34" s="16" t="s">
        <v>34059</v>
      </c>
      <c r="AM34" s="33">
        <f>D6L827C8*CHOOSE(MIN(D6L827C9,RUN_YEARS),B7L808C4,B7L808C13,B7L808C22,B7L808C31,B7L808C40)</f>
        <v>-1.4792031589833591E-2</v>
      </c>
      <c r="AN34" s="16" t="s">
        <v>34060</v>
      </c>
      <c r="AO34" s="33">
        <f>D6L827C8-D6L827C18</f>
        <v>-0.63690756556974526</v>
      </c>
      <c r="AP34" s="16" t="s">
        <v>34061</v>
      </c>
      <c r="AQ34" s="33">
        <f>CHOOSE(MIN(D6L827C9,RUN_YEARS),B7L808C2,B7L808C11,B7L808C20,B7L808C29,B7L808C38)</f>
        <v>2.5348652930439299</v>
      </c>
      <c r="AR34" s="16" t="s">
        <v>34062</v>
      </c>
      <c r="AS34" s="33">
        <f>IF(D6L827C20=0,0,D6L827C18/D6L827C20)</f>
        <v>-5.835431030763354E-3</v>
      </c>
      <c r="AT34" s="16" t="s">
        <v>34063</v>
      </c>
      <c r="AU34" s="33">
        <f>IF(D6L827C5=0,0,D6L827C18/D6L827C5)</f>
        <v>1.1348811365163029E-2</v>
      </c>
      <c r="AV34" s="16" t="s">
        <v>34064</v>
      </c>
      <c r="AW34" s="33">
        <f>CHOOSE(MIN(D6L827C9,RUN_YEARS),B7L808C1,B7L808C10,B7L808C19,B7L808C28,B7L808C37)</f>
        <v>109.14490501422806</v>
      </c>
      <c r="AX34" s="16" t="s">
        <v>34065</v>
      </c>
      <c r="AY34" s="33">
        <f>IF(D6L827C23=0,0,D6L827C19/D6L827C23)</f>
        <v>-5.8354310307633548E-3</v>
      </c>
      <c r="AZ34" s="16" t="s">
        <v>34066</v>
      </c>
      <c r="BA34" s="33">
        <f>IF(D6L827C5=0,0,D6L827C19/D6L827C5)</f>
        <v>0.48865118863483697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19.461368129972186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12.789377817382446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6.3946889086912231</v>
      </c>
      <c r="R35" s="16" t="s">
        <v>34070</v>
      </c>
      <c r="S35" s="15">
        <f>SUM(D6L801C8:D6L827C8)-2*SUM(D6L809C8,D6L811C8,D6L822C8,D6L824C8,D6L827C8)</f>
        <v>6.3946889086912231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3.4983469341811979</v>
      </c>
      <c r="X35" s="16" t="s">
        <v>34072</v>
      </c>
      <c r="Y35" s="33">
        <f>SUM(D6L801C11:D6L827C11)-2*SUM(D6L809C11,D6L811C11,D6L822C11,D6L824C11,D6L827C11)</f>
        <v>2.8963419745100252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3.5773533186674233E-3</v>
      </c>
      <c r="AD35" s="16" t="s">
        <v>34074</v>
      </c>
      <c r="AE35" s="33">
        <f>IF(D6L828C5=0,0,D6L828C10/D6L828C5)</f>
        <v>0.27353534973581628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9.3011186285353042E-3</v>
      </c>
      <c r="AJ35" s="16" t="s">
        <v>34076</v>
      </c>
      <c r="AK35" s="33">
        <f>IF(D6L828C5=0,0,D6L828C11/D6L828C5)</f>
        <v>0.22646465026418375</v>
      </c>
      <c r="AL35" s="16" t="s">
        <v>34077</v>
      </c>
      <c r="AM35" s="33">
        <f>SUM(D6L801C18:D6L827C18)-2*SUM(D6L809C18,D6L811C18,D6L822C18,D6L824C18,D6L827C18)</f>
        <v>0.139382629504089</v>
      </c>
      <c r="AN35" s="16" t="s">
        <v>34078</v>
      </c>
      <c r="AO35" s="33">
        <f>SUM(D6L801C19:D6L827C19)-2*SUM(D6L809C19,D6L811C19,D6L822C19,D6L824C19,D6L827C19)</f>
        <v>6.255306279187133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5.4759442978189965E-2</v>
      </c>
      <c r="AT35" s="16" t="s">
        <v>34080</v>
      </c>
      <c r="AU35" s="33">
        <f>IF(D6L828C5=0,0,D6L828C18/D6L828C5)</f>
        <v>1.0898311981576592E-2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5.4759442978189972E-2</v>
      </c>
      <c r="AZ35" s="16" t="s">
        <v>34082</v>
      </c>
      <c r="BA35" s="33">
        <f>IF(D6L828C5=0,0,D6L828C19/D6L828C5)</f>
        <v>0.4891016880184233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0.18661773433762546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9.3308867168812731E-2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4.6654433584406366E-2</v>
      </c>
      <c r="R36" s="16" t="s">
        <v>34087</v>
      </c>
      <c r="S36" s="15">
        <f>D6L829C5-D6L829C7</f>
        <v>4.6654433584406366E-2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2.029039166048982E-2</v>
      </c>
      <c r="X36" s="16" t="s">
        <v>34089</v>
      </c>
      <c r="Y36" s="33">
        <f>D6L829C7-D6L829C10</f>
        <v>2.6364041923916545E-2</v>
      </c>
      <c r="Z36" s="16" t="s">
        <v>34090</v>
      </c>
      <c r="AA36" s="33">
        <f>CHOOSE(MIN(D6L829C9,RUN_YEARS),B7L808C7,B7L808C16,B7L808C25,B7L808C34,B7L808C43)</f>
        <v>981</v>
      </c>
      <c r="AB36" s="16" t="s">
        <v>34091</v>
      </c>
      <c r="AC36" s="33">
        <f>IF(D6L829C12=0,0,D6L829C10/D6L829C12)</f>
        <v>2.068337580070318E-5</v>
      </c>
      <c r="AD36" s="16" t="s">
        <v>34092</v>
      </c>
      <c r="AE36" s="33">
        <f>IF(D6L829C5=0,0,D6L829C10/D6L829C5)</f>
        <v>0.21745405636294787</v>
      </c>
      <c r="AF36" s="16" t="s">
        <v>34093</v>
      </c>
      <c r="AG36" s="33">
        <f>CHOOSE(MIN(D6L829C9,RUN_YEARS),B7L808C5,B7L808C14,B7L808C23,B7L808C32,B7L808C41)</f>
        <v>490.24957155391195</v>
      </c>
      <c r="AH36" s="16" t="s">
        <v>34094</v>
      </c>
      <c r="AI36" s="33">
        <f>IF(D6L829C15=0,0,D6L829C11/D6L829C15)</f>
        <v>5.3776777081828282E-5</v>
      </c>
      <c r="AJ36" s="16" t="s">
        <v>34095</v>
      </c>
      <c r="AK36" s="33">
        <f>IF(D6L829C5=0,0,D6L829C11/D6L829C5)</f>
        <v>0.2825459436370521</v>
      </c>
      <c r="AL36" s="16" t="s">
        <v>34096</v>
      </c>
      <c r="AM36" s="33">
        <f>D6L829C8*CHOOSE(MIN(D6L829C9,RUN_YEARS),B7L808C4,B7L808C13,B7L808C22,B7L808C31,B7L808C40)</f>
        <v>6.1315902413780119E-4</v>
      </c>
      <c r="AN36" s="16" t="s">
        <v>34097</v>
      </c>
      <c r="AO36" s="33">
        <f>D6L829C8-D6L829C18</f>
        <v>4.6041274560268568E-2</v>
      </c>
      <c r="AP36" s="16" t="s">
        <v>34098</v>
      </c>
      <c r="AQ36" s="33">
        <f>CHOOSE(MIN(D6L829C9,RUN_YEARS),B7L808C2,B7L808C11,B7L808C20,B7L808C29,B7L808C38)</f>
        <v>2.7332788903798679</v>
      </c>
      <c r="AR36" s="16" t="s">
        <v>34099</v>
      </c>
      <c r="AS36" s="33">
        <f>IF(D6L829C20=0,0,D6L829C18/D6L829C20)</f>
        <v>2.2433094050369116E-4</v>
      </c>
      <c r="AT36" s="16" t="s">
        <v>34100</v>
      </c>
      <c r="AU36" s="33">
        <f>IF(D6L829C5=0,0,D6L829C18/D6L829C5)</f>
        <v>6.5712835525961839E-3</v>
      </c>
      <c r="AV36" s="16" t="s">
        <v>34101</v>
      </c>
      <c r="AW36" s="33">
        <f>CHOOSE(MIN(D6L829C9,RUN_YEARS),B7L808C1,B7L808C10,B7L808C19,B7L808C28,B7L808C37)</f>
        <v>205.23818273525669</v>
      </c>
      <c r="AX36" s="16" t="s">
        <v>34102</v>
      </c>
      <c r="AY36" s="33">
        <f>IF(D6L829C23=0,0,D6L829C19/D6L829C23)</f>
        <v>2.2433094050369119E-4</v>
      </c>
      <c r="AZ36" s="16" t="s">
        <v>34103</v>
      </c>
      <c r="BA36" s="33">
        <f>IF(D6L829C5=0,0,D6L829C19/D6L829C5)</f>
        <v>0.49342871644740383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1.036765190764586E-2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1.036765190764586E-2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5.1838259538229299E-3</v>
      </c>
      <c r="R37" s="16" t="s">
        <v>34107</v>
      </c>
      <c r="S37" s="15">
        <f>D6L830C5-D6L830C7</f>
        <v>5.1838259538229299E-3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2.2544879622766467E-3</v>
      </c>
      <c r="X37" s="16" t="s">
        <v>34109</v>
      </c>
      <c r="Y37" s="33">
        <f>D6L830C7-D6L830C10</f>
        <v>2.9293379915462832E-3</v>
      </c>
      <c r="Z37" s="16" t="s">
        <v>34110</v>
      </c>
      <c r="AA37" s="33">
        <f>CHOOSE(MIN(D6L830C9,RUN_YEARS),B7L808C7,B7L808C16,B7L808C25,B7L808C34,B7L808C43)</f>
        <v>981</v>
      </c>
      <c r="AB37" s="16" t="s">
        <v>34111</v>
      </c>
      <c r="AC37" s="33">
        <f>IF(D6L830C12=0,0,D6L830C10/D6L830C12)</f>
        <v>2.298152866744798E-6</v>
      </c>
      <c r="AD37" s="16" t="s">
        <v>34112</v>
      </c>
      <c r="AE37" s="33">
        <f>IF(D6L830C5=0,0,D6L830C10/D6L830C5)</f>
        <v>0.21745405636294787</v>
      </c>
      <c r="AF37" s="16" t="s">
        <v>34113</v>
      </c>
      <c r="AG37" s="33">
        <f>CHOOSE(MIN(D6L830C9,RUN_YEARS),B7L808C5,B7L808C14,B7L808C23,B7L808C32,B7L808C41)</f>
        <v>490.24957155391195</v>
      </c>
      <c r="AH37" s="16" t="s">
        <v>34114</v>
      </c>
      <c r="AI37" s="33">
        <f>IF(D6L830C15=0,0,D6L830C11/D6L830C15)</f>
        <v>5.9751974535364759E-6</v>
      </c>
      <c r="AJ37" s="16" t="s">
        <v>34115</v>
      </c>
      <c r="AK37" s="33">
        <f>IF(D6L830C5=0,0,D6L830C11/D6L830C5)</f>
        <v>0.28254594363705215</v>
      </c>
      <c r="AL37" s="16" t="s">
        <v>34116</v>
      </c>
      <c r="AM37" s="33">
        <f>D6L830C8*CHOOSE(MIN(D6L830C9,RUN_YEARS),B7L808C4,B7L808C13,B7L808C22,B7L808C31,B7L808C40)</f>
        <v>6.8128780459755683E-5</v>
      </c>
      <c r="AN37" s="16" t="s">
        <v>34117</v>
      </c>
      <c r="AO37" s="33">
        <f>D6L830C8-D6L830C18</f>
        <v>5.1156971733631743E-3</v>
      </c>
      <c r="AP37" s="16" t="s">
        <v>34118</v>
      </c>
      <c r="AQ37" s="33">
        <f>CHOOSE(MIN(D6L830C9,RUN_YEARS),B7L808C2,B7L808C11,B7L808C20,B7L808C29,B7L808C38)</f>
        <v>2.7332788903798679</v>
      </c>
      <c r="AR37" s="16" t="s">
        <v>34119</v>
      </c>
      <c r="AS37" s="33">
        <f>IF(D6L830C20=0,0,D6L830C18/D6L830C20)</f>
        <v>2.4925660055965684E-5</v>
      </c>
      <c r="AT37" s="16" t="s">
        <v>34120</v>
      </c>
      <c r="AU37" s="33">
        <f>IF(D6L830C5=0,0,D6L830C18/D6L830C5)</f>
        <v>6.571283552596183E-3</v>
      </c>
      <c r="AV37" s="16" t="s">
        <v>34121</v>
      </c>
      <c r="AW37" s="33">
        <f>CHOOSE(MIN(D6L830C9,RUN_YEARS),B7L808C1,B7L808C10,B7L808C19,B7L808C28,B7L808C37)</f>
        <v>205.23818273525669</v>
      </c>
      <c r="AX37" s="16" t="s">
        <v>34122</v>
      </c>
      <c r="AY37" s="33">
        <f>IF(D6L830C23=0,0,D6L830C19/D6L830C23)</f>
        <v>2.4925660055965688E-5</v>
      </c>
      <c r="AZ37" s="16" t="s">
        <v>34123</v>
      </c>
      <c r="BA37" s="33">
        <f>IF(D6L830C5=0,0,D6L830C19/D6L830C5)</f>
        <v>0.49342871644740383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981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490.24957155391195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2.7332788903798679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205.23818273525669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981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490.24957155391195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2.7332788903798679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205.23818273525669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0</v>
      </c>
      <c r="R40" s="16" t="s">
        <v>34168</v>
      </c>
      <c r="S40" s="15">
        <f>D6L833C5-D6L833C7</f>
        <v>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0</v>
      </c>
      <c r="X40" s="16" t="s">
        <v>34170</v>
      </c>
      <c r="Y40" s="33">
        <f>D6L833C7-D6L833C10</f>
        <v>0</v>
      </c>
      <c r="Z40" s="16" t="s">
        <v>34171</v>
      </c>
      <c r="AA40" s="33">
        <f>CHOOSE(MIN(D6L833C9,RUN_YEARS),B7L808C7,B7L808C16,B7L808C25,B7L808C34,B7L808C43)</f>
        <v>981</v>
      </c>
      <c r="AB40" s="16" t="s">
        <v>34172</v>
      </c>
      <c r="AC40" s="33">
        <f>IF(D6L833C12=0,0,D6L833C10/D6L833C12)</f>
        <v>0</v>
      </c>
      <c r="AD40" s="16" t="s">
        <v>34173</v>
      </c>
      <c r="AE40" s="33">
        <f>IF(D6L833C5=0,0,D6L833C10/D6L833C5)</f>
        <v>0</v>
      </c>
      <c r="AF40" s="16" t="s">
        <v>34174</v>
      </c>
      <c r="AG40" s="33">
        <f>CHOOSE(MIN(D6L833C9,RUN_YEARS),B7L808C5,B7L808C14,B7L808C23,B7L808C32,B7L808C41)</f>
        <v>490.24957155391195</v>
      </c>
      <c r="AH40" s="16" t="s">
        <v>34175</v>
      </c>
      <c r="AI40" s="33">
        <f>IF(D6L833C15=0,0,D6L833C11/D6L833C15)</f>
        <v>0</v>
      </c>
      <c r="AJ40" s="16" t="s">
        <v>34176</v>
      </c>
      <c r="AK40" s="33">
        <f>IF(D6L833C5=0,0,D6L833C11/D6L833C5)</f>
        <v>0</v>
      </c>
      <c r="AL40" s="16" t="s">
        <v>34177</v>
      </c>
      <c r="AM40" s="33">
        <f>D6L833C8*CHOOSE(MIN(D6L833C9,RUN_YEARS),B7L808C4,B7L808C13,B7L808C22,B7L808C31,B7L808C40)</f>
        <v>0</v>
      </c>
      <c r="AN40" s="16" t="s">
        <v>34178</v>
      </c>
      <c r="AO40" s="33">
        <f>D6L833C8-D6L833C18</f>
        <v>0</v>
      </c>
      <c r="AP40" s="16" t="s">
        <v>34179</v>
      </c>
      <c r="AQ40" s="33">
        <f>CHOOSE(MIN(D6L833C9,RUN_YEARS),B7L808C2,B7L808C11,B7L808C20,B7L808C29,B7L808C38)</f>
        <v>2.7332788903798679</v>
      </c>
      <c r="AR40" s="16" t="s">
        <v>34180</v>
      </c>
      <c r="AS40" s="33">
        <f>IF(D6L833C20=0,0,D6L833C18/D6L833C20)</f>
        <v>0</v>
      </c>
      <c r="AT40" s="16" t="s">
        <v>34181</v>
      </c>
      <c r="AU40" s="33">
        <f>IF(D6L833C5=0,0,D6L833C18/D6L833C5)</f>
        <v>0</v>
      </c>
      <c r="AV40" s="16" t="s">
        <v>34182</v>
      </c>
      <c r="AW40" s="33">
        <f>CHOOSE(MIN(D6L833C9,RUN_YEARS),B7L808C1,B7L808C10,B7L808C19,B7L808C28,B7L808C37)</f>
        <v>205.23818273525669</v>
      </c>
      <c r="AX40" s="16" t="s">
        <v>34183</v>
      </c>
      <c r="AY40" s="33">
        <f>IF(D6L833C23=0,0,D6L833C19/D6L833C23)</f>
        <v>0</v>
      </c>
      <c r="AZ40" s="16" t="s">
        <v>34184</v>
      </c>
      <c r="BA40" s="33">
        <f>IF(D6L833C5=0,0,D6L833C19/D6L833C5)</f>
        <v>0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155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155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155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981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490.24957155391195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2.0370979013048172</v>
      </c>
      <c r="AN41" s="16" t="s">
        <v>34197</v>
      </c>
      <c r="AO41" s="33">
        <f>D6L834C8-D6L834C18</f>
        <v>152.9629020986952</v>
      </c>
      <c r="AP41" s="16" t="s">
        <v>34198</v>
      </c>
      <c r="AQ41" s="33">
        <f>CHOOSE(MIN(D6L834C9,RUN_YEARS),B7L808C2,B7L808C11,B7L808C20,B7L808C29,B7L808C38)</f>
        <v>2.7332788903798679</v>
      </c>
      <c r="AR41" s="16" t="s">
        <v>34199</v>
      </c>
      <c r="AS41" s="33">
        <f>IF(D6L834C20=0,0,D6L834C18/D6L834C20)</f>
        <v>0.74529456488126744</v>
      </c>
      <c r="AT41" s="16" t="s">
        <v>34200</v>
      </c>
      <c r="AU41" s="33">
        <f>IF(D6L834C5=0,0,D6L834C18/D6L834C5)</f>
        <v>1.314256710519237E-2</v>
      </c>
      <c r="AV41" s="16" t="s">
        <v>34201</v>
      </c>
      <c r="AW41" s="33">
        <f>CHOOSE(MIN(D6L834C9,RUN_YEARS),B7L808C1,B7L808C10,B7L808C19,B7L808C28,B7L808C37)</f>
        <v>205.23818273525669</v>
      </c>
      <c r="AX41" s="16" t="s">
        <v>34202</v>
      </c>
      <c r="AY41" s="33">
        <f>IF(D6L834C23=0,0,D6L834C19/D6L834C23)</f>
        <v>0.74529456488126744</v>
      </c>
      <c r="AZ41" s="16" t="s">
        <v>34203</v>
      </c>
      <c r="BA41" s="33">
        <f>IF(D6L834C5=0,0,D6L834C19/D6L834C5)</f>
        <v>0.98685743289480776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27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27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27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11.742519043599184</v>
      </c>
      <c r="X42" s="16" t="s">
        <v>34210</v>
      </c>
      <c r="Y42" s="33">
        <f>D6L835C7-D6L835C10</f>
        <v>15.257480956400816</v>
      </c>
      <c r="Z42" s="16" t="s">
        <v>34211</v>
      </c>
      <c r="AA42" s="33">
        <f>CHOOSE(MIN(D6L835C9,RUN_YEARS),B7L808C7,B7L808C16,B7L808C25,B7L808C34,B7L808C43)</f>
        <v>981</v>
      </c>
      <c r="AB42" s="16" t="s">
        <v>34212</v>
      </c>
      <c r="AC42" s="33">
        <f>IF(D6L835C12=0,0,D6L835C10/D6L835C12)</f>
        <v>1.196994805667603E-2</v>
      </c>
      <c r="AD42" s="16" t="s">
        <v>34213</v>
      </c>
      <c r="AE42" s="33">
        <f>IF(D6L835C5=0,0,D6L835C10/D6L835C5)</f>
        <v>0.43490811272589575</v>
      </c>
      <c r="AF42" s="16" t="s">
        <v>34214</v>
      </c>
      <c r="AG42" s="33">
        <f>CHOOSE(MIN(D6L835C9,RUN_YEARS),B7L808C5,B7L808C14,B7L808C23,B7L808C32,B7L808C41)</f>
        <v>490.24957155391195</v>
      </c>
      <c r="AH42" s="16" t="s">
        <v>34215</v>
      </c>
      <c r="AI42" s="33">
        <f>IF(D6L835C15=0,0,D6L835C11/D6L835C15)</f>
        <v>3.1121864947357684E-2</v>
      </c>
      <c r="AJ42" s="16" t="s">
        <v>34216</v>
      </c>
      <c r="AK42" s="33">
        <f>IF(D6L835C5=0,0,D6L835C11/D6L835C5)</f>
        <v>0.56509188727410431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2.7332788903798679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205.23818273525669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328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328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328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981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490.24957155391195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4.3107620105030966</v>
      </c>
      <c r="AN43" s="16" t="s">
        <v>34238</v>
      </c>
      <c r="AO43" s="33">
        <f>D6L836C8-D6L836C18</f>
        <v>323.68923798949692</v>
      </c>
      <c r="AP43" s="16" t="s">
        <v>34239</v>
      </c>
      <c r="AQ43" s="33">
        <f>CHOOSE(MIN(D6L836C9,RUN_YEARS),B7L808C2,B7L808C11,B7L808C20,B7L808C29,B7L808C38)</f>
        <v>2.7332788903798679</v>
      </c>
      <c r="AR43" s="16" t="s">
        <v>34240</v>
      </c>
      <c r="AS43" s="33">
        <f>IF(D6L836C20=0,0,D6L836C18/D6L836C20)</f>
        <v>1.5771394663293916</v>
      </c>
      <c r="AT43" s="16" t="s">
        <v>34241</v>
      </c>
      <c r="AU43" s="33">
        <f>IF(D6L836C5=0,0,D6L836C18/D6L836C5)</f>
        <v>1.3142567105192368E-2</v>
      </c>
      <c r="AV43" s="16" t="s">
        <v>34242</v>
      </c>
      <c r="AW43" s="33">
        <f>CHOOSE(MIN(D6L836C9,RUN_YEARS),B7L808C1,B7L808C10,B7L808C19,B7L808C28,B7L808C37)</f>
        <v>205.23818273525669</v>
      </c>
      <c r="AX43" s="16" t="s">
        <v>34243</v>
      </c>
      <c r="AY43" s="33">
        <f>IF(D6L836C23=0,0,D6L836C19/D6L836C23)</f>
        <v>1.5771394663293918</v>
      </c>
      <c r="AZ43" s="16" t="s">
        <v>34244</v>
      </c>
      <c r="BA43" s="33">
        <f>IF(D6L836C5=0,0,D6L836C19/D6L836C5)</f>
        <v>0.98685743289480765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510.19698538624527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510.10367651907643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27.051838259538229</v>
      </c>
      <c r="R44" s="16" t="s">
        <v>34248</v>
      </c>
      <c r="S44" s="15">
        <f>SUM(D6L829C8:D6L836C8)</f>
        <v>483.05183825953827</v>
      </c>
      <c r="U44" s="21" t="str">
        <f>NULL_VALUE</f>
        <v>n/a</v>
      </c>
      <c r="V44" s="16" t="s">
        <v>34249</v>
      </c>
      <c r="W44" s="33">
        <f>SUM(D6L829C10:D6L836C10)</f>
        <v>11.76506392322195</v>
      </c>
      <c r="X44" s="16" t="s">
        <v>34250</v>
      </c>
      <c r="Y44" s="33">
        <f>SUM(D6L829C11:D6L836C11)</f>
        <v>15.286774336316279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1.1992929585343478E-2</v>
      </c>
      <c r="AD44" s="16" t="s">
        <v>34252</v>
      </c>
      <c r="AE44" s="33">
        <f>IF(D6L837C5=0,0,D6L837C10/D6L837C5)</f>
        <v>2.3064064159478707E-2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3.118161692189305E-2</v>
      </c>
      <c r="AJ44" s="16" t="s">
        <v>34254</v>
      </c>
      <c r="AK44" s="33">
        <f>IF(D6L837C5=0,0,D6L837C11/D6L837C5)</f>
        <v>2.9967975217572457E-2</v>
      </c>
      <c r="AL44" s="16" t="s">
        <v>34255</v>
      </c>
      <c r="AM44" s="33">
        <f>SUM(D6L829C18:D6L836C18)</f>
        <v>6.3485411996125114</v>
      </c>
      <c r="AN44" s="16" t="s">
        <v>34256</v>
      </c>
      <c r="AO44" s="33">
        <f>SUM(D6L829C19:D6L836C19)</f>
        <v>476.70329705992572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2.3226832878112189</v>
      </c>
      <c r="AT44" s="16" t="s">
        <v>34258</v>
      </c>
      <c r="AU44" s="33">
        <f>IF(D6L837C5=0,0,D6L837C18/D6L837C5)</f>
        <v>1.2445589968954269E-2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2.3226832878112189</v>
      </c>
      <c r="AZ44" s="16" t="s">
        <v>34260</v>
      </c>
      <c r="BA44" s="33">
        <f>IF(D6L837C5=0,0,D6L837C19/D6L837C5)</f>
        <v>0.93452237065399457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1.1812095859439484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0.59060479297197421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0.29530239648598711</v>
      </c>
      <c r="R45" s="16" t="s">
        <v>34265</v>
      </c>
      <c r="S45" s="15">
        <f>D6L838C5-D6L838C7</f>
        <v>0.29530239648598711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0.12842940793915483</v>
      </c>
      <c r="X45" s="16" t="s">
        <v>34267</v>
      </c>
      <c r="Y45" s="33">
        <f>D6L838C7-D6L838C10</f>
        <v>0.16687298854683227</v>
      </c>
      <c r="Z45" s="16" t="s">
        <v>34268</v>
      </c>
      <c r="AA45" s="33">
        <f>CHOOSE(MIN(D6L838C9,RUN_YEARS),B7L808C7,B7L808C16,B7L808C25,B7L808C34,B7L808C43)</f>
        <v>981</v>
      </c>
      <c r="AB45" s="16" t="s">
        <v>34269</v>
      </c>
      <c r="AC45" s="33">
        <f>IF(D6L838C12=0,0,D6L838C10/D6L838C12)</f>
        <v>1.3091682766478577E-4</v>
      </c>
      <c r="AD45" s="16" t="s">
        <v>34270</v>
      </c>
      <c r="AE45" s="33">
        <f>IF(D6L838C5=0,0,D6L838C10/D6L838C5)</f>
        <v>0.21745405636294787</v>
      </c>
      <c r="AF45" s="16" t="s">
        <v>34271</v>
      </c>
      <c r="AG45" s="33">
        <f>CHOOSE(MIN(D6L838C9,RUN_YEARS),B7L808C5,B7L808C14,B7L808C23,B7L808C32,B7L808C41)</f>
        <v>490.24957155391195</v>
      </c>
      <c r="AH45" s="16" t="s">
        <v>34272</v>
      </c>
      <c r="AI45" s="33">
        <f>IF(D6L838C15=0,0,D6L838C11/D6L838C15)</f>
        <v>3.403837519284431E-4</v>
      </c>
      <c r="AJ45" s="16" t="s">
        <v>34273</v>
      </c>
      <c r="AK45" s="33">
        <f>IF(D6L838C5=0,0,D6L838C11/D6L838C5)</f>
        <v>0.28254594363705215</v>
      </c>
      <c r="AL45" s="16" t="s">
        <v>34274</v>
      </c>
      <c r="AM45" s="33">
        <f>D6L838C8*CHOOSE(MIN(D6L838C9,RUN_YEARS),B7L808C4,B7L808C13,B7L808C22,B7L808C31,B7L808C40)</f>
        <v>3.8810315621412082E-3</v>
      </c>
      <c r="AN45" s="16" t="s">
        <v>34275</v>
      </c>
      <c r="AO45" s="33">
        <f>D6L838C8-D6L838C18</f>
        <v>0.2914213649238459</v>
      </c>
      <c r="AP45" s="16" t="s">
        <v>34276</v>
      </c>
      <c r="AQ45" s="33">
        <f>CHOOSE(MIN(D6L838C9,RUN_YEARS),B7L808C2,B7L808C11,B7L808C20,B7L808C29,B7L808C38)</f>
        <v>2.7332788903798679</v>
      </c>
      <c r="AR45" s="16" t="s">
        <v>34277</v>
      </c>
      <c r="AS45" s="33">
        <f>IF(D6L838C20=0,0,D6L838C18/D6L838C20)</f>
        <v>1.4199178780478661E-3</v>
      </c>
      <c r="AT45" s="16" t="s">
        <v>34278</v>
      </c>
      <c r="AU45" s="33">
        <f>IF(D6L838C5=0,0,D6L838C18/D6L838C5)</f>
        <v>6.5712835525961839E-3</v>
      </c>
      <c r="AV45" s="16" t="s">
        <v>34279</v>
      </c>
      <c r="AW45" s="33">
        <f>CHOOSE(MIN(D6L838C9,RUN_YEARS),B7L808C1,B7L808C10,B7L808C19,B7L808C28,B7L808C37)</f>
        <v>205.23818273525669</v>
      </c>
      <c r="AX45" s="16" t="s">
        <v>34280</v>
      </c>
      <c r="AY45" s="33">
        <f>IF(D6L838C23=0,0,D6L838C19/D6L838C23)</f>
        <v>1.4199178780478663E-3</v>
      </c>
      <c r="AZ45" s="16" t="s">
        <v>34281</v>
      </c>
      <c r="BA45" s="33">
        <f>IF(D6L838C5=0,0,D6L838C19/D6L838C5)</f>
        <v>0.49342871644740383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0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0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0</v>
      </c>
      <c r="R46" s="16" t="s">
        <v>34285</v>
      </c>
      <c r="S46" s="15">
        <f>D6L839C5-D6L839C7</f>
        <v>0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0</v>
      </c>
      <c r="X46" s="16" t="s">
        <v>34287</v>
      </c>
      <c r="Y46" s="33">
        <f>D6L839C7-D6L839C10</f>
        <v>0</v>
      </c>
      <c r="Z46" s="16" t="s">
        <v>34288</v>
      </c>
      <c r="AA46" s="33">
        <f>CHOOSE(MIN(D6L839C9,RUN_YEARS),B7L808C7,B7L808C16,B7L808C25,B7L808C34,B7L808C43)</f>
        <v>981</v>
      </c>
      <c r="AB46" s="16" t="s">
        <v>34289</v>
      </c>
      <c r="AC46" s="33">
        <f>IF(D6L839C12=0,0,D6L839C10/D6L839C12)</f>
        <v>0</v>
      </c>
      <c r="AD46" s="16" t="s">
        <v>34290</v>
      </c>
      <c r="AE46" s="33">
        <f>IF(D6L839C5=0,0,D6L839C10/D6L839C5)</f>
        <v>0</v>
      </c>
      <c r="AF46" s="16" t="s">
        <v>34291</v>
      </c>
      <c r="AG46" s="33">
        <f>CHOOSE(MIN(D6L839C9,RUN_YEARS),B7L808C5,B7L808C14,B7L808C23,B7L808C32,B7L808C41)</f>
        <v>490.24957155391195</v>
      </c>
      <c r="AH46" s="16" t="s">
        <v>34292</v>
      </c>
      <c r="AI46" s="33">
        <f>IF(D6L839C15=0,0,D6L839C11/D6L839C15)</f>
        <v>0</v>
      </c>
      <c r="AJ46" s="16" t="s">
        <v>34293</v>
      </c>
      <c r="AK46" s="33">
        <f>IF(D6L839C5=0,0,D6L839C11/D6L839C5)</f>
        <v>0</v>
      </c>
      <c r="AL46" s="16" t="s">
        <v>34294</v>
      </c>
      <c r="AM46" s="33">
        <f>D6L839C8*CHOOSE(MIN(D6L839C9,RUN_YEARS),B7L808C4,B7L808C13,B7L808C22,B7L808C31,B7L808C40)</f>
        <v>0</v>
      </c>
      <c r="AN46" s="16" t="s">
        <v>34295</v>
      </c>
      <c r="AO46" s="33">
        <f>D6L839C8-D6L839C18</f>
        <v>0</v>
      </c>
      <c r="AP46" s="16" t="s">
        <v>34296</v>
      </c>
      <c r="AQ46" s="33">
        <f>CHOOSE(MIN(D6L839C9,RUN_YEARS),B7L808C2,B7L808C11,B7L808C20,B7L808C29,B7L808C38)</f>
        <v>2.7332788903798679</v>
      </c>
      <c r="AR46" s="16" t="s">
        <v>34297</v>
      </c>
      <c r="AS46" s="33">
        <f>IF(D6L839C20=0,0,D6L839C18/D6L839C20)</f>
        <v>0</v>
      </c>
      <c r="AT46" s="16" t="s">
        <v>34298</v>
      </c>
      <c r="AU46" s="33">
        <f>IF(D6L839C5=0,0,D6L839C18/D6L839C5)</f>
        <v>0</v>
      </c>
      <c r="AV46" s="16" t="s">
        <v>34299</v>
      </c>
      <c r="AW46" s="33">
        <f>CHOOSE(MIN(D6L839C9,RUN_YEARS),B7L808C1,B7L808C10,B7L808C19,B7L808C28,B7L808C37)</f>
        <v>205.23818273525669</v>
      </c>
      <c r="AX46" s="16" t="s">
        <v>34300</v>
      </c>
      <c r="AY46" s="33">
        <f>IF(D6L839C23=0,0,D6L839C19/D6L839C23)</f>
        <v>0</v>
      </c>
      <c r="AZ46" s="16" t="s">
        <v>34301</v>
      </c>
      <c r="BA46" s="33">
        <f>IF(D6L839C5=0,0,D6L839C19/D6L839C5)</f>
        <v>0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1.1812095859439484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0.59060479297197421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0.29530239648598711</v>
      </c>
      <c r="R47" s="16" t="s">
        <v>34305</v>
      </c>
      <c r="S47" s="15">
        <f>SUM(D6L838C8:D6L839C8)</f>
        <v>0.29530239648598711</v>
      </c>
      <c r="U47" s="21" t="str">
        <f>NULL_VALUE</f>
        <v>n/a</v>
      </c>
      <c r="V47" s="16" t="s">
        <v>34306</v>
      </c>
      <c r="W47" s="33">
        <f>SUM(D6L838C10:D6L839C10)</f>
        <v>0.12842940793915483</v>
      </c>
      <c r="X47" s="16" t="s">
        <v>34307</v>
      </c>
      <c r="Y47" s="33">
        <f>SUM(D6L838C11:D6L839C11)</f>
        <v>0.16687298854683227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1.3091682766478577E-4</v>
      </c>
      <c r="AD47" s="16" t="s">
        <v>34309</v>
      </c>
      <c r="AE47" s="33">
        <f>IF(D6L840C5=0,0,D6L840C10/D6L840C5)</f>
        <v>0.21745405636294787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3.403837519284431E-4</v>
      </c>
      <c r="AJ47" s="16" t="s">
        <v>34311</v>
      </c>
      <c r="AK47" s="33">
        <f>IF(D6L840C5=0,0,D6L840C11/D6L840C5)</f>
        <v>0.28254594363705215</v>
      </c>
      <c r="AL47" s="16" t="s">
        <v>34312</v>
      </c>
      <c r="AM47" s="33">
        <f>SUM(D6L838C18:D6L839C18)</f>
        <v>3.8810315621412082E-3</v>
      </c>
      <c r="AN47" s="16" t="s">
        <v>34313</v>
      </c>
      <c r="AO47" s="33">
        <f>SUM(D6L838C19:D6L839C19)</f>
        <v>0.2914213649238459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1.4199178780478661E-3</v>
      </c>
      <c r="AT47" s="16" t="s">
        <v>34315</v>
      </c>
      <c r="AU47" s="33">
        <f>IF(D6L840C5=0,0,D6L840C18/D6L840C5)</f>
        <v>6.5712835525961839E-3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1.4199178780478663E-3</v>
      </c>
      <c r="AZ47" s="16" t="s">
        <v>34317</v>
      </c>
      <c r="BA47" s="33">
        <f>IF(D6L840C5=0,0,D6L840C19/D6L840C5)</f>
        <v>0.49342871644740383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530.83956310216138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523.48365912943086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33.741829564715438</v>
      </c>
      <c r="R48" s="16" t="s">
        <v>34322</v>
      </c>
      <c r="S48" s="15">
        <f>SUM(D6L828C8,D6L837C8,D6L840C8)</f>
        <v>489.74182956471549</v>
      </c>
      <c r="U48" s="21" t="str">
        <f>NULL_VALUE</f>
        <v>n/a</v>
      </c>
      <c r="V48" s="16" t="s">
        <v>34323</v>
      </c>
      <c r="W48" s="33">
        <f>SUM(D6L828C10,D6L837C10,D6L840C10)</f>
        <v>15.391840265342303</v>
      </c>
      <c r="X48" s="16" t="s">
        <v>34324</v>
      </c>
      <c r="Y48" s="33">
        <f>SUM(D6L828C11,D6L837C11,D6L840C11)</f>
        <v>18.349989299373135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1.5701199731675688E-2</v>
      </c>
      <c r="AD48" s="16" t="s">
        <v>34326</v>
      </c>
      <c r="AE48" s="33">
        <f>IF(D6L841C5=0,0,D6L841C10/D6L841C5)</f>
        <v>2.9402713908853236E-2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4.0823119302356797E-2</v>
      </c>
      <c r="AJ48" s="16" t="s">
        <v>34328</v>
      </c>
      <c r="AK48" s="33">
        <f>IF(D6L841C5=0,0,D6L841C11/D6L841C5)</f>
        <v>3.5053604786613055E-2</v>
      </c>
      <c r="AL48" s="16" t="s">
        <v>34329</v>
      </c>
      <c r="AM48" s="33">
        <f>SUM(D6L828C18,D6L837C18,D6L840C18)</f>
        <v>6.4918048606787417</v>
      </c>
      <c r="AN48" s="16" t="s">
        <v>34330</v>
      </c>
      <c r="AO48" s="33">
        <f>SUM(D6L828C19,D6L837C19,D6L840C19)</f>
        <v>483.25002470403672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2.3788626486674569</v>
      </c>
      <c r="AT48" s="16" t="s">
        <v>34332</v>
      </c>
      <c r="AU48" s="33">
        <f>IF(D6L841C5=0,0,D6L841C18/D6L841C5)</f>
        <v>1.2401160470748619E-2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2.3788626486674569</v>
      </c>
      <c r="AZ48" s="16" t="s">
        <v>34334</v>
      </c>
      <c r="BA48" s="33">
        <f>IF(D6L841C5=0,0,D6L841C19/D6L841C5)</f>
        <v>0.92314252083378512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63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2.0809977318439716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0.16334454155653008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0.8368689173049646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0.5109438615621078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44.2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1.4587897910000001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0.10833325701342396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0.58674347145454542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0.5109438615621078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44.2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1.4587897910000001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0.10833325701342396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0.58674347145454542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0.50879836210622409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114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3.7977265299999998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0.31762873955484705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1.5191358527272727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0.28093159778296917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44.2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1.4587897910000001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0.10833325701342396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0.58674347145454542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0.5109438615621078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44.2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1.4587897910000001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0.10833325701342396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0.58674347145454542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0.50879836210622409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114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3.7977265299999998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0.31762873955484705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1.5191358527272727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0.50879836210622409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114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3.7977265299999998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0.31762873955484705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1.5191358527272727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0.50879836210622409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114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3.7977265299999998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0.31762873955484705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1.5191358527272727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0.50879836210622409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114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3.7977265299999998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0.31762873955484705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1.5191358527272727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0.50879836210622409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114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3.7977265299999998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0.31762873955484705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1.5191358527272727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0.50879836210622409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114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3.7977265299999998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0.31762873955484705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1.5191358527272727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114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3.7977265299999998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0.31762873955484705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1.5191358527272727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0.5109438615621078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44.2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1.4587897910000001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0.10833325701342396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0.58674347145454542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0.5156669534383731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63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2.0809977318439716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0.16334454155653008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0.8368689173049646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0.28482334710684487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63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2.0809977318439716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0.16334454155653008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0.8368689173049646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63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2.0809977318439716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0.16334454155653008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0.8368689173049646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0.28462777063458372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114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3.7977265299999998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0.31762873955484705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1.5191358527272727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0.28482334710684487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63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2.0809977318439716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0.16334454155653008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0.8368689173049646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0.28462777063458372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114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3.7977265299999998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0.31762873955484705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1.5191358527272727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0.28462777063458372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114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3.7977265299999998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0.31762873955484705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1.5191358527272727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0.28462777063458372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114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3.7977265299999998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0.31762873955484705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1.5191358527272727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0.28462777063458372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114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3.7977265299999998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0.31762873955484705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1.5191358527272727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0.28462777063458372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114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3.7977265299999998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0.31762873955484705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1.5191358527272727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0.28462777063458372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114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3.7977265299999998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0.31762873955484705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1.5191358527272727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114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3.7977265299999998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0.31762873955484705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1.5191358527272727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63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2.0809977318439716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0.16334454155653008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0.8368689173049646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114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3.7977265299999998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0.31762873955484705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1.5191358527272727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114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3.7977265299999998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0.31762873955484705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1.5191358527272727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114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3.7977265299999998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0.31762873955484705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1.5191358527272727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114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3.7977265299999998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0.31762873955484705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1.5191358527272727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114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3.7977265299999998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0.31762873955484705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1.5191358527272727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114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3.7977265299999998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0.31762873955484705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1.5191358527272727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14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14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14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12.884050354416322</v>
      </c>
      <c r="X42" s="16" t="s">
        <v>35045</v>
      </c>
      <c r="Y42" s="33">
        <f>D6L935C7-D6L935C10</f>
        <v>1.1159496455836777</v>
      </c>
      <c r="Z42" s="16" t="s">
        <v>35046</v>
      </c>
      <c r="AA42" s="33">
        <f>CHOOSE(MIN(D6L935C9,RUN_YEARS),B7L809C7,B7L809C16,B7L809C25,B7L809C34,B7L809C43)</f>
        <v>114</v>
      </c>
      <c r="AB42" s="16" t="s">
        <v>35047</v>
      </c>
      <c r="AC42" s="33">
        <f>IF(D6L935C12=0,0,D6L935C10/D6L935C12)</f>
        <v>0.11301798556505546</v>
      </c>
      <c r="AD42" s="16" t="s">
        <v>35048</v>
      </c>
      <c r="AE42" s="33">
        <f>IF(D6L935C5=0,0,D6L935C10/D6L935C5)</f>
        <v>0.92028931102973732</v>
      </c>
      <c r="AF42" s="16" t="s">
        <v>35049</v>
      </c>
      <c r="AG42" s="33">
        <f>CHOOSE(MIN(D6L935C9,RUN_YEARS),B7L809C5,B7L809C14,B7L809C23,B7L809C32,B7L809C41)</f>
        <v>3.7977265299999998</v>
      </c>
      <c r="AH42" s="16" t="s">
        <v>35050</v>
      </c>
      <c r="AI42" s="33">
        <f>IF(D6L935C15=0,0,D6L935C11/D6L935C15)</f>
        <v>0.29384676246914432</v>
      </c>
      <c r="AJ42" s="16" t="s">
        <v>35051</v>
      </c>
      <c r="AK42" s="33">
        <f>IF(D6L935C5=0,0,D6L935C11/D6L935C5)</f>
        <v>7.9710688970262691E-2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0.31762873955484705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1.5191358527272727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117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117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117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114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3.7977265299999998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20.232621362623199</v>
      </c>
      <c r="AN43" s="16" t="s">
        <v>35073</v>
      </c>
      <c r="AO43" s="33">
        <f>D6L936C8-D6L936C18</f>
        <v>96.767378637376794</v>
      </c>
      <c r="AP43" s="16" t="s">
        <v>35074</v>
      </c>
      <c r="AQ43" s="33">
        <f>CHOOSE(MIN(D6L936C9,RUN_YEARS),B7L809C2,B7L809C11,B7L809C20,B7L809C29,B7L809C38)</f>
        <v>0.31762873955484705</v>
      </c>
      <c r="AR43" s="16" t="s">
        <v>35075</v>
      </c>
      <c r="AS43" s="33">
        <f>IF(D6L936C20=0,0,D6L936C18/D6L936C20)</f>
        <v>63.698963106987676</v>
      </c>
      <c r="AT43" s="16" t="s">
        <v>35076</v>
      </c>
      <c r="AU43" s="33">
        <f>IF(D6L936C5=0,0,D6L936C18/D6L936C5)</f>
        <v>0.17292838771472821</v>
      </c>
      <c r="AV43" s="16" t="s">
        <v>35077</v>
      </c>
      <c r="AW43" s="33">
        <f>CHOOSE(MIN(D6L936C9,RUN_YEARS),B7L809C1,B7L809C10,B7L809C19,B7L809C28,B7L809C37)</f>
        <v>1.5191358527272727</v>
      </c>
      <c r="AX43" s="16" t="s">
        <v>35078</v>
      </c>
      <c r="AY43" s="33">
        <f>IF(D6L936C23=0,0,D6L936C19/D6L936C23)</f>
        <v>63.698963106987669</v>
      </c>
      <c r="AZ43" s="16" t="s">
        <v>35079</v>
      </c>
      <c r="BA43" s="33">
        <f>IF(D6L936C5=0,0,D6L936C19/D6L936C5)</f>
        <v>0.82707161228527171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131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131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14</v>
      </c>
      <c r="R44" s="16" t="s">
        <v>35083</v>
      </c>
      <c r="S44" s="15">
        <f>SUM(D6L929C8:D6L936C8)</f>
        <v>117</v>
      </c>
      <c r="U44" s="21" t="str">
        <f>NULL_VALUE</f>
        <v>n/a</v>
      </c>
      <c r="V44" s="16" t="s">
        <v>35084</v>
      </c>
      <c r="W44" s="33">
        <f>SUM(D6L929C10:D6L936C10)</f>
        <v>12.884050354416322</v>
      </c>
      <c r="X44" s="16" t="s">
        <v>35085</v>
      </c>
      <c r="Y44" s="33">
        <f>SUM(D6L929C11:D6L936C11)</f>
        <v>1.1159496455836777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0.11301798556505546</v>
      </c>
      <c r="AD44" s="16" t="s">
        <v>35087</v>
      </c>
      <c r="AE44" s="33">
        <f>IF(D6L937C5=0,0,D6L937C10/D6L937C5)</f>
        <v>9.8351529423025358E-2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0.29384676246914432</v>
      </c>
      <c r="AJ44" s="16" t="s">
        <v>35089</v>
      </c>
      <c r="AK44" s="33">
        <f>IF(D6L937C5=0,0,D6L937C11/D6L937C5)</f>
        <v>8.5186995846082275E-3</v>
      </c>
      <c r="AL44" s="16" t="s">
        <v>35090</v>
      </c>
      <c r="AM44" s="33">
        <f>SUM(D6L929C18:D6L936C18)</f>
        <v>20.232621362623199</v>
      </c>
      <c r="AN44" s="16" t="s">
        <v>35091</v>
      </c>
      <c r="AO44" s="33">
        <f>SUM(D6L929C19:D6L936C19)</f>
        <v>96.767378637376794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63.698963106987676</v>
      </c>
      <c r="AT44" s="16" t="s">
        <v>35093</v>
      </c>
      <c r="AU44" s="33">
        <f>IF(D6L937C5=0,0,D6L937C18/D6L937C5)</f>
        <v>0.15444749131773433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63.698963106987669</v>
      </c>
      <c r="AZ44" s="16" t="s">
        <v>35095</v>
      </c>
      <c r="BA44" s="33">
        <f>IF(D6L937C5=0,0,D6L937C19/D6L937C5)</f>
        <v>0.73868227967463207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114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3.7977265299999998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0.31762873955484705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1.5191358527272727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114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3.7977265299999998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0.31762873955484705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1.5191358527272727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0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</v>
      </c>
      <c r="R47" s="16" t="s">
        <v>35140</v>
      </c>
      <c r="S47" s="15">
        <f>SUM(D6L938C8:D6L939C8)</f>
        <v>0</v>
      </c>
      <c r="U47" s="21" t="str">
        <f>NULL_VALUE</f>
        <v>n/a</v>
      </c>
      <c r="V47" s="16" t="s">
        <v>35141</v>
      </c>
      <c r="W47" s="33">
        <f>SUM(D6L938C10:D6L939C10)</f>
        <v>0</v>
      </c>
      <c r="X47" s="16" t="s">
        <v>35142</v>
      </c>
      <c r="Y47" s="33">
        <f>SUM(D6L938C11:D6L939C11)</f>
        <v>0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</v>
      </c>
      <c r="AD47" s="16" t="s">
        <v>35144</v>
      </c>
      <c r="AE47" s="33">
        <f>IF(D6L940C5=0,0,D6L940C10/D6L940C5)</f>
        <v>0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</v>
      </c>
      <c r="AJ47" s="16" t="s">
        <v>35146</v>
      </c>
      <c r="AK47" s="33">
        <f>IF(D6L940C5=0,0,D6L940C11/D6L940C5)</f>
        <v>0</v>
      </c>
      <c r="AL47" s="16" t="s">
        <v>35147</v>
      </c>
      <c r="AM47" s="33">
        <f>SUM(D6L938C18:D6L939C18)</f>
        <v>0</v>
      </c>
      <c r="AN47" s="16" t="s">
        <v>35148</v>
      </c>
      <c r="AO47" s="33">
        <f>SUM(D6L938C19:D6L939C19)</f>
        <v>0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</v>
      </c>
      <c r="AT47" s="16" t="s">
        <v>35150</v>
      </c>
      <c r="AU47" s="33">
        <f>IF(D6L940C5=0,0,D6L940C18/D6L940C5)</f>
        <v>0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</v>
      </c>
      <c r="AZ47" s="16" t="s">
        <v>35152</v>
      </c>
      <c r="BA47" s="33">
        <f>IF(D6L940C5=0,0,D6L940C19/D6L940C5)</f>
        <v>0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131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131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14</v>
      </c>
      <c r="R48" s="16" t="s">
        <v>35157</v>
      </c>
      <c r="S48" s="15">
        <f>SUM(D6L928C8,D6L937C8,D6L940C8)</f>
        <v>117</v>
      </c>
      <c r="U48" s="21" t="str">
        <f>NULL_VALUE</f>
        <v>n/a</v>
      </c>
      <c r="V48" s="16" t="s">
        <v>35158</v>
      </c>
      <c r="W48" s="33">
        <f>SUM(D6L928C10,D6L937C10,D6L940C10)</f>
        <v>12.884050354416322</v>
      </c>
      <c r="X48" s="16" t="s">
        <v>35159</v>
      </c>
      <c r="Y48" s="33">
        <f>SUM(D6L928C11,D6L937C11,D6L940C11)</f>
        <v>1.1159496455836777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0.11301798556505546</v>
      </c>
      <c r="AD48" s="16" t="s">
        <v>35161</v>
      </c>
      <c r="AE48" s="33">
        <f>IF(D6L941C5=0,0,D6L941C10/D6L941C5)</f>
        <v>9.8351529423025358E-2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0.29384676246914432</v>
      </c>
      <c r="AJ48" s="16" t="s">
        <v>35163</v>
      </c>
      <c r="AK48" s="33">
        <f>IF(D6L941C5=0,0,D6L941C11/D6L941C5)</f>
        <v>8.5186995846082275E-3</v>
      </c>
      <c r="AL48" s="16" t="s">
        <v>35164</v>
      </c>
      <c r="AM48" s="33">
        <f>SUM(D6L928C18,D6L937C18,D6L940C18)</f>
        <v>20.232621362623199</v>
      </c>
      <c r="AN48" s="16" t="s">
        <v>35165</v>
      </c>
      <c r="AO48" s="33">
        <f>SUM(D6L928C19,D6L937C19,D6L940C19)</f>
        <v>96.767378637376794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63.698963106987676</v>
      </c>
      <c r="AT48" s="16" t="s">
        <v>35167</v>
      </c>
      <c r="AU48" s="33">
        <f>IF(D6L941C5=0,0,D6L941C18/D6L941C5)</f>
        <v>0.15444749131773433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63.698963106987669</v>
      </c>
      <c r="AZ48" s="16" t="s">
        <v>35169</v>
      </c>
      <c r="BA48" s="33">
        <f>IF(D6L941C5=0,0,D6L941C19/D6L941C5)</f>
        <v>0.73868227967463207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45.333333333333336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0.2743330052773062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0.11753892937401107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0.12694853732314659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IF(FLOW_THRU_100PCT="Y",1,INDEX(VariabilityMatrix,D6L1002C1,D6L1002C9))</f>
        <v>0.5109438615621078</v>
      </c>
      <c r="L9" s="16" t="s">
        <v>35196</v>
      </c>
      <c r="M9" s="15">
        <f>IF(D6L1002C2&lt;&gt;0,D6L1002C2*D6L1002C4,D6L1002C3*D6L1002C4)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51.2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0.42519496088235298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0.12549010767165855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0.16767019470588235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IF(FLOW_THRU_100PCT="Y",1,INDEX(VariabilityMatrix,D6L1003C1,D6L1003C9))</f>
        <v>0.5109438615621078</v>
      </c>
      <c r="L10" s="16" t="s">
        <v>35217</v>
      </c>
      <c r="M10" s="15">
        <f>IF(D6L1003C2&lt;&gt;0,D6L1003C2*D6L1003C4,D6L1003C3*D6L1003C4)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51.2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0.42519496088235298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0.12549010767165855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0.16767019470588235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0.50879836210622409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35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0.21886302944444441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9.7517595477365326E-2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9.8444254444444435E-2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IF(FLOW_THRU_100PCT="Y",1,INDEX(VariabilityMatrix,D6L1005C1,D6L1005C9))</f>
        <v>0.28093159778296917</v>
      </c>
      <c r="L12" s="16" t="s">
        <v>35259</v>
      </c>
      <c r="M12" s="15">
        <f>IF(D6L1005C2&lt;&gt;0,D6L1005C2*D6L1005C4,D6L1005C3*D6L1005C4)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51.2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0.42519496088235298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0.12549010767165855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0.16767019470588235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IF(FLOW_THRU_100PCT="Y",1,INDEX(VariabilityMatrix,D6L1006C1,D6L1006C9))</f>
        <v>0.5109438615621078</v>
      </c>
      <c r="L13" s="16" t="s">
        <v>35280</v>
      </c>
      <c r="M13" s="15">
        <f>IF(D6L1006C2&lt;&gt;0,D6L1006C2*D6L1006C4,D6L1006C3*D6L1006C4)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51.2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0.42519496088235298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0.12549010767165855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0.16767019470588235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IF(FLOW_THRU_100PCT="Y",1,INDEX(VariabilityMatrix,D6L1007C1,D6L1007C9))</f>
        <v>0.50879836210622409</v>
      </c>
      <c r="L14" s="16" t="s">
        <v>35301</v>
      </c>
      <c r="M14" s="15">
        <f>IF(D6L1007C2&lt;&gt;0,D6L1007C2*D6L1007C4,D6L1007C3*D6L1007C4)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35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0.21886302944444441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9.7517595477365326E-2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9.8444254444444435E-2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0.50879836210622409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35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0.21886302944444441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9.7517595477365326E-2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9.8444254444444435E-2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0.50879836210622409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35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0.21886302944444441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9.7517595477365326E-2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9.8444254444444435E-2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0.50879836210622409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35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0.21886302944444441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9.7517595477365326E-2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9.8444254444444435E-2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0.50879836210622409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35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0.21886302944444441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9.7517595477365326E-2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9.8444254444444435E-2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0.50879836210622409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35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0.21886302944444441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9.7517595477365326E-2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9.8444254444444435E-2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35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0.21886302944444441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9.7517595477365326E-2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9.8444254444444435E-2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0.5109438615621078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51.2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0.42519496088235298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0.12549010767165855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0.16767019470588235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IF(FLOW_THRU_100PCT="Y",1,INDEX(VariabilityMatrix,D6L1015C1,D6L1015C9))</f>
        <v>0.5156669534383731</v>
      </c>
      <c r="L22" s="16" t="s">
        <v>35468</v>
      </c>
      <c r="M22" s="15">
        <f>IF(D6L1015C2&lt;&gt;0,D6L1015C2*D6L1015C4,D6L1015C3*D6L1015C4)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45.333333333333336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0.2743330052773062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0.11753892937401107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0.12694853732314659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IF(FLOW_THRU_100PCT="Y",1,INDEX(VariabilityMatrix,D6L1016C1,D6L1016C9))</f>
        <v>0.28482334710684487</v>
      </c>
      <c r="L23" s="16" t="s">
        <v>35489</v>
      </c>
      <c r="M23" s="15">
        <f>IF(D6L1016C2&lt;&gt;0,D6L1016C2*D6L1016C4,D6L1016C3*D6L1016C4)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45.333333333333336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0.2743330052773062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0.11753892937401107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0.12694853732314659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45.333333333333336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0.2743330052773062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0.11753892937401107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0.12694853732314659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0.28462777063458372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35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0.21886302944444441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9.7517595477365326E-2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9.8444254444444435E-2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IF(FLOW_THRU_100PCT="Y",1,INDEX(VariabilityMatrix,D6L1019C1,D6L1019C9))</f>
        <v>0.28482334710684487</v>
      </c>
      <c r="L26" s="16" t="s">
        <v>35551</v>
      </c>
      <c r="M26" s="15">
        <f>IF(D6L1019C2&lt;&gt;0,D6L1019C2*D6L1019C4,D6L1019C3*D6L1019C4)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45.333333333333336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0.2743330052773062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0.11753892937401107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0.12694853732314659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IF(FLOW_THRU_100PCT="Y",1,INDEX(VariabilityMatrix,D6L1020C1,D6L1020C9))</f>
        <v>0.28462777063458372</v>
      </c>
      <c r="L27" s="16" t="s">
        <v>35572</v>
      </c>
      <c r="M27" s="15">
        <f>IF(D6L1020C2&lt;&gt;0,D6L1020C2*D6L1020C4,D6L1020C3*D6L1020C4)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35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0.21886302944444441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9.7517595477365326E-2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9.8444254444444435E-2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0.28462777063458372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35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0.21886302944444441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9.7517595477365326E-2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9.8444254444444435E-2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0.28462777063458372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35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0.21886302944444441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9.7517595477365326E-2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9.8444254444444435E-2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0.28462777063458372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35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0.21886302944444441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9.7517595477365326E-2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9.8444254444444435E-2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0.28462777063458372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35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0.21886302944444441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9.7517595477365326E-2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9.8444254444444435E-2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0.28462777063458372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35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0.21886302944444441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9.7517595477365326E-2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9.8444254444444435E-2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35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0.21886302944444441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9.7517595477365326E-2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9.8444254444444435E-2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45.333333333333336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0.2743330052773062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0.11753892937401107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0.12694853732314659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35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0.21886302944444441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9.7517595477365326E-2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9.8444254444444435E-2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35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0.21886302944444441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9.7517595477365326E-2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9.8444254444444435E-2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35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0.21886302944444441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9.7517595477365326E-2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9.8444254444444435E-2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35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0.21886302944444441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9.7517595477365326E-2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9.8444254444444435E-2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35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0.21886302944444441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9.7517595477365326E-2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9.8444254444444435E-2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35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0.21886302944444441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9.7517595477365326E-2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9.8444254444444435E-2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2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2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2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1.968003420135191</v>
      </c>
      <c r="X42" s="16" t="s">
        <v>35880</v>
      </c>
      <c r="Y42" s="33">
        <f>D6L1035C7-D6L1035C10</f>
        <v>3.1996579864808972E-2</v>
      </c>
      <c r="Z42" s="16" t="s">
        <v>35881</v>
      </c>
      <c r="AA42" s="33">
        <f>CHOOSE(MIN(D6L1035C9,RUN_YEARS),B7L810C7,B7L810C16,B7L810C25,B7L810C34,B7L810C43)</f>
        <v>35</v>
      </c>
      <c r="AB42" s="16" t="s">
        <v>35882</v>
      </c>
      <c r="AC42" s="33">
        <f>IF(D6L1035C12=0,0,D6L1035C10/D6L1035C12)</f>
        <v>5.6228669146719742E-2</v>
      </c>
      <c r="AD42" s="16" t="s">
        <v>35883</v>
      </c>
      <c r="AE42" s="33">
        <f>IF(D6L1035C5=0,0,D6L1035C10/D6L1035C5)</f>
        <v>0.98400171006759551</v>
      </c>
      <c r="AF42" s="16" t="s">
        <v>35884</v>
      </c>
      <c r="AG42" s="33">
        <f>CHOOSE(MIN(D6L1035C9,RUN_YEARS),B7L810C5,B7L810C14,B7L810C23,B7L810C32,B7L810C41)</f>
        <v>0.21886302944444441</v>
      </c>
      <c r="AH42" s="16" t="s">
        <v>35885</v>
      </c>
      <c r="AI42" s="33">
        <f>IF(D6L1035C15=0,0,D6L1035C11/D6L1035C15)</f>
        <v>0.14619453978147048</v>
      </c>
      <c r="AJ42" s="16" t="s">
        <v>35886</v>
      </c>
      <c r="AK42" s="33">
        <f>IF(D6L1035C5=0,0,D6L1035C11/D6L1035C5)</f>
        <v>1.5998289932404486E-2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9.7517595477365326E-2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9.8444254444444435E-2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5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5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35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0.21886302944444441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2.488178069258776</v>
      </c>
      <c r="AN43" s="16" t="s">
        <v>35908</v>
      </c>
      <c r="AO43" s="33">
        <f>D6L1036C8-D6L1036C18</f>
        <v>2.511821930741224</v>
      </c>
      <c r="AP43" s="16" t="s">
        <v>35909</v>
      </c>
      <c r="AQ43" s="33">
        <f>CHOOSE(MIN(D6L1036C9,RUN_YEARS),B7L810C2,B7L810C11,B7L810C20,B7L810C29,B7L810C38)</f>
        <v>9.7517595477365326E-2</v>
      </c>
      <c r="AR43" s="16" t="s">
        <v>35910</v>
      </c>
      <c r="AS43" s="33">
        <f>IF(D6L1036C20=0,0,D6L1036C18/D6L1036C20)</f>
        <v>25.515170437485853</v>
      </c>
      <c r="AT43" s="16" t="s">
        <v>35911</v>
      </c>
      <c r="AU43" s="33">
        <f>IF(D6L1036C5=0,0,D6L1036C18/D6L1036C5)</f>
        <v>0.4976356138517552</v>
      </c>
      <c r="AV43" s="16" t="s">
        <v>35912</v>
      </c>
      <c r="AW43" s="33">
        <f>CHOOSE(MIN(D6L1036C9,RUN_YEARS),B7L810C1,B7L810C10,B7L810C19,B7L810C28,B7L810C37)</f>
        <v>9.8444254444444435E-2</v>
      </c>
      <c r="AX43" s="16" t="s">
        <v>35913</v>
      </c>
      <c r="AY43" s="33">
        <f>IF(D6L1036C23=0,0,D6L1036C19/D6L1036C23)</f>
        <v>25.515170437485853</v>
      </c>
      <c r="AZ43" s="16" t="s">
        <v>35914</v>
      </c>
      <c r="BA43" s="33">
        <f>IF(D6L1036C5=0,0,D6L1036C19/D6L1036C5)</f>
        <v>0.50236438614824475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7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7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2</v>
      </c>
      <c r="R44" s="16" t="s">
        <v>35918</v>
      </c>
      <c r="S44" s="15">
        <f>SUM(D6L1029C8:D6L1036C8)</f>
        <v>5</v>
      </c>
      <c r="U44" s="21" t="str">
        <f>NULL_VALUE</f>
        <v>n/a</v>
      </c>
      <c r="V44" s="16" t="s">
        <v>35919</v>
      </c>
      <c r="W44" s="33">
        <f>SUM(D6L1029C10:D6L1036C10)</f>
        <v>1.968003420135191</v>
      </c>
      <c r="X44" s="16" t="s">
        <v>35920</v>
      </c>
      <c r="Y44" s="33">
        <f>SUM(D6L1029C11:D6L1036C11)</f>
        <v>3.1996579864808972E-2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5.6228669146719742E-2</v>
      </c>
      <c r="AD44" s="16" t="s">
        <v>35922</v>
      </c>
      <c r="AE44" s="33">
        <f>IF(D6L1037C5=0,0,D6L1037C10/D6L1037C5)</f>
        <v>0.28114334573359873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0.14619453978147048</v>
      </c>
      <c r="AJ44" s="16" t="s">
        <v>35924</v>
      </c>
      <c r="AK44" s="33">
        <f>IF(D6L1037C5=0,0,D6L1037C11/D6L1037C5)</f>
        <v>4.5709399806869956E-3</v>
      </c>
      <c r="AL44" s="16" t="s">
        <v>35925</v>
      </c>
      <c r="AM44" s="33">
        <f>SUM(D6L1029C18:D6L1036C18)</f>
        <v>2.488178069258776</v>
      </c>
      <c r="AN44" s="16" t="s">
        <v>35926</v>
      </c>
      <c r="AO44" s="33">
        <f>SUM(D6L1029C19:D6L1036C19)</f>
        <v>2.511821930741224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25.515170437485853</v>
      </c>
      <c r="AT44" s="16" t="s">
        <v>35928</v>
      </c>
      <c r="AU44" s="33">
        <f>IF(D6L1037C5=0,0,D6L1037C18/D6L1037C5)</f>
        <v>0.35545400989411086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25.515170437485853</v>
      </c>
      <c r="AZ44" s="16" t="s">
        <v>35930</v>
      </c>
      <c r="BA44" s="33">
        <f>IF(D6L1037C5=0,0,D6L1037C19/D6L1037C5)</f>
        <v>0.35883170439160345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35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0.21886302944444441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9.7517595477365326E-2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9.8444254444444435E-2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35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0.21886302944444441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9.7517595477365326E-2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9.8444254444444435E-2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0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0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0</v>
      </c>
      <c r="R47" s="16" t="s">
        <v>35975</v>
      </c>
      <c r="S47" s="15">
        <f>SUM(D6L1038C8:D6L1039C8)</f>
        <v>0</v>
      </c>
      <c r="U47" s="21" t="str">
        <f>NULL_VALUE</f>
        <v>n/a</v>
      </c>
      <c r="V47" s="16" t="s">
        <v>35976</v>
      </c>
      <c r="W47" s="33">
        <f>SUM(D6L1038C10:D6L1039C10)</f>
        <v>0</v>
      </c>
      <c r="X47" s="16" t="s">
        <v>35977</v>
      </c>
      <c r="Y47" s="33">
        <f>SUM(D6L1038C11:D6L1039C11)</f>
        <v>0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</v>
      </c>
      <c r="AD47" s="16" t="s">
        <v>35979</v>
      </c>
      <c r="AE47" s="33">
        <f>IF(D6L1040C5=0,0,D6L1040C10/D6L1040C5)</f>
        <v>0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0</v>
      </c>
      <c r="AJ47" s="16" t="s">
        <v>35981</v>
      </c>
      <c r="AK47" s="33">
        <f>IF(D6L1040C5=0,0,D6L1040C11/D6L1040C5)</f>
        <v>0</v>
      </c>
      <c r="AL47" s="16" t="s">
        <v>35982</v>
      </c>
      <c r="AM47" s="33">
        <f>SUM(D6L1038C18:D6L1039C18)</f>
        <v>0</v>
      </c>
      <c r="AN47" s="16" t="s">
        <v>35983</v>
      </c>
      <c r="AO47" s="33">
        <f>SUM(D6L1038C19:D6L1039C19)</f>
        <v>0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</v>
      </c>
      <c r="AT47" s="16" t="s">
        <v>35985</v>
      </c>
      <c r="AU47" s="33">
        <f>IF(D6L1040C5=0,0,D6L1040C18/D6L1040C5)</f>
        <v>0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</v>
      </c>
      <c r="AZ47" s="16" t="s">
        <v>35987</v>
      </c>
      <c r="BA47" s="33">
        <f>IF(D6L1040C5=0,0,D6L1040C19/D6L1040C5)</f>
        <v>0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7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7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2</v>
      </c>
      <c r="R48" s="16" t="s">
        <v>35992</v>
      </c>
      <c r="S48" s="15">
        <f>SUM(D6L1028C8,D6L1037C8,D6L1040C8)</f>
        <v>5</v>
      </c>
      <c r="U48" s="21" t="str">
        <f>NULL_VALUE</f>
        <v>n/a</v>
      </c>
      <c r="V48" s="16" t="s">
        <v>35993</v>
      </c>
      <c r="W48" s="33">
        <f>SUM(D6L1028C10,D6L1037C10,D6L1040C10)</f>
        <v>1.968003420135191</v>
      </c>
      <c r="X48" s="16" t="s">
        <v>35994</v>
      </c>
      <c r="Y48" s="33">
        <f>SUM(D6L1028C11,D6L1037C11,D6L1040C11)</f>
        <v>3.1996579864808972E-2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5.6228669146719742E-2</v>
      </c>
      <c r="AD48" s="16" t="s">
        <v>35996</v>
      </c>
      <c r="AE48" s="33">
        <f>IF(D6L1041C5=0,0,D6L1041C10/D6L1041C5)</f>
        <v>0.28114334573359873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0.14619453978147048</v>
      </c>
      <c r="AJ48" s="16" t="s">
        <v>35998</v>
      </c>
      <c r="AK48" s="33">
        <f>IF(D6L1041C5=0,0,D6L1041C11/D6L1041C5)</f>
        <v>4.5709399806869956E-3</v>
      </c>
      <c r="AL48" s="16" t="s">
        <v>35999</v>
      </c>
      <c r="AM48" s="33">
        <f>SUM(D6L1028C18,D6L1037C18,D6L1040C18)</f>
        <v>2.488178069258776</v>
      </c>
      <c r="AN48" s="16" t="s">
        <v>36000</v>
      </c>
      <c r="AO48" s="33">
        <f>SUM(D6L1028C19,D6L1037C19,D6L1040C19)</f>
        <v>2.511821930741224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25.515170437485853</v>
      </c>
      <c r="AT48" s="16" t="s">
        <v>36002</v>
      </c>
      <c r="AU48" s="33">
        <f>IF(D6L1041C5=0,0,D6L1041C18/D6L1041C5)</f>
        <v>0.35545400989411086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25.515170437485853</v>
      </c>
      <c r="AZ48" s="16" t="s">
        <v>36004</v>
      </c>
      <c r="BA48" s="33">
        <f>IF(D6L1041C5=0,0,D6L1041C19/D6L1041C5)</f>
        <v>0.35883170439160345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1.0365573333333333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0.8914393066666666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0.4457196533333333</v>
      </c>
      <c r="R8" s="16" t="s">
        <v>36013</v>
      </c>
      <c r="S8" s="15">
        <f>D6L1101C5-D6L1101C7</f>
        <v>0.4457196533333333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0.42089767145356849</v>
      </c>
      <c r="X8" s="16" t="s">
        <v>36015</v>
      </c>
      <c r="Y8" s="33">
        <f>D6L1101C7-D6L1101C10</f>
        <v>2.482198187976481E-2</v>
      </c>
      <c r="Z8" s="16" t="s">
        <v>36016</v>
      </c>
      <c r="AA8" s="33">
        <f>CHOOSE(MIN(D6L1101C9,RUN_YEARS),B7L811C7,B7L811C16,B7L811C25,B7L811C34,B7L811C43)</f>
        <v>16432</v>
      </c>
      <c r="AB8" s="16" t="s">
        <v>36017</v>
      </c>
      <c r="AC8" s="33">
        <f>IF(D6L1101C12=0,0,D6L1101C10/D6L1101C12)</f>
        <v>2.5614512624973739E-5</v>
      </c>
      <c r="AD8" s="16" t="s">
        <v>36018</v>
      </c>
      <c r="AE8" s="33">
        <f>IF(D6L1101C5=0,0,D6L1101C10/D6L1101C5)</f>
        <v>0.4721551633474847</v>
      </c>
      <c r="AF8" s="16" t="s">
        <v>36019</v>
      </c>
      <c r="AG8" s="33">
        <f>CHOOSE(MIN(D6L1101C9,RUN_YEARS),B7L811C5,B7L811C14,B7L811C23,B7L811C32,B7L811C41)</f>
        <v>372.71511847130614</v>
      </c>
      <c r="AH8" s="16" t="s">
        <v>36020</v>
      </c>
      <c r="AI8" s="33">
        <f>IF(D6L1101C15=0,0,D6L1101C11/D6L1101C15)</f>
        <v>6.6597732824931691E-5</v>
      </c>
      <c r="AJ8" s="16" t="s">
        <v>36021</v>
      </c>
      <c r="AK8" s="33">
        <f>IF(D6L1101C5=0,0,D6L1101C11/D6L1101C5)</f>
        <v>2.7844836652515283E-2</v>
      </c>
      <c r="AL8" s="16" t="s">
        <v>36022</v>
      </c>
      <c r="AM8" s="33">
        <f>D6L1101C8*CHOOSE(MIN(D6L1101C9,RUN_YEARS),B7L811C4,B7L811C13,B7L811C22,B7L811C31,B7L811C40)</f>
        <v>9.0788305290056104E-2</v>
      </c>
      <c r="AN8" s="16" t="s">
        <v>36023</v>
      </c>
      <c r="AO8" s="33">
        <f>D6L1101C8-D6L1101C18</f>
        <v>0.3549313480432772</v>
      </c>
      <c r="AP8" s="16" t="s">
        <v>36024</v>
      </c>
      <c r="AQ8" s="33">
        <f>CHOOSE(MIN(D6L1101C9,RUN_YEARS),B7L811C2,B7L811C11,B7L811C20,B7L811C29,B7L811C38)</f>
        <v>42.604404870744482</v>
      </c>
      <c r="AR8" s="16" t="s">
        <v>36025</v>
      </c>
      <c r="AS8" s="33">
        <f>IF(D6L1101C20=0,0,D6L1101C18/D6L1101C20)</f>
        <v>2.1309605324964522E-3</v>
      </c>
      <c r="AT8" s="16" t="s">
        <v>36026</v>
      </c>
      <c r="AU8" s="33">
        <f>IF(D6L1101C5=0,0,D6L1101C18/D6L1101C5)</f>
        <v>0.10184462880545195</v>
      </c>
      <c r="AV8" s="16" t="s">
        <v>36027</v>
      </c>
      <c r="AW8" s="33">
        <f>CHOOSE(MIN(D6L1101C9,RUN_YEARS),B7L811C1,B7L811C10,B7L811C19,B7L811C28,B7L811C37)</f>
        <v>166.55932506993446</v>
      </c>
      <c r="AX8" s="16" t="s">
        <v>36028</v>
      </c>
      <c r="AY8" s="33">
        <f>IF(D6L1101C23=0,0,D6L1101C19/D6L1101C23)</f>
        <v>2.1309605324964522E-3</v>
      </c>
      <c r="AZ8" s="16" t="s">
        <v>36029</v>
      </c>
      <c r="BA8" s="33">
        <f>IF(D6L1101C5=0,0,D6L1101C19/D6L1101C5)</f>
        <v>0.39815537119454808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2.0027999662455777E-5</v>
      </c>
      <c r="J9" s="16" t="s">
        <v>36050</v>
      </c>
      <c r="K9" s="21">
        <f>IF(FLOW_THRU_100PCT="Y",1,INDEX(VariabilityMatrix,D6L1102C1,D6L1102C9))</f>
        <v>0.5109438615621078</v>
      </c>
      <c r="L9" s="16" t="s">
        <v>36030</v>
      </c>
      <c r="M9" s="15">
        <f>IF(D6L1102C2&lt;&gt;0,D6L1102C2*D6L1102C4,D6L1102C3*D6L1102C4)</f>
        <v>1.0233183486899746E-5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5.1165917434498732E-6</v>
      </c>
      <c r="R9" s="16" t="s">
        <v>36032</v>
      </c>
      <c r="S9" s="15">
        <f>D6L1102C5-D6L1102C7</f>
        <v>5.1165917434498732E-6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4.8708816919486845E-6</v>
      </c>
      <c r="X9" s="16" t="s">
        <v>36034</v>
      </c>
      <c r="Y9" s="33">
        <f>D6L1102C7-D6L1102C10</f>
        <v>2.4571005150118873E-7</v>
      </c>
      <c r="Z9" s="16" t="s">
        <v>36035</v>
      </c>
      <c r="AA9" s="33">
        <f>CHOOSE(MIN(D6L1102C9,RUN_YEARS),B7L811C7,B7L811C16,B7L811C25,B7L811C34,B7L811C43)</f>
        <v>15627.4</v>
      </c>
      <c r="AB9" s="16" t="s">
        <v>36036</v>
      </c>
      <c r="AC9" s="33">
        <f>IF(D6L1102C12=0,0,D6L1102C10/D6L1102C12)</f>
        <v>3.1168855292298687E-10</v>
      </c>
      <c r="AD9" s="16" t="s">
        <v>36037</v>
      </c>
      <c r="AE9" s="33">
        <f>IF(D6L1102C5=0,0,D6L1102C10/D6L1102C5)</f>
        <v>0.47598889418764551</v>
      </c>
      <c r="AF9" s="16" t="s">
        <v>36038</v>
      </c>
      <c r="AG9" s="33">
        <f>CHOOSE(MIN(D6L1102C9,RUN_YEARS),B7L811C5,B7L811C14,B7L811C23,B7L811C32,B7L811C41)</f>
        <v>303.1996686299417</v>
      </c>
      <c r="AH9" s="16" t="s">
        <v>36039</v>
      </c>
      <c r="AI9" s="33">
        <f>IF(D6L1102C15=0,0,D6L1102C11/D6L1102C15)</f>
        <v>8.1039023759976584E-10</v>
      </c>
      <c r="AJ9" s="16" t="s">
        <v>36040</v>
      </c>
      <c r="AK9" s="33">
        <f>IF(D6L1102C5=0,0,D6L1102C11/D6L1102C5)</f>
        <v>2.4011105812354515E-2</v>
      </c>
      <c r="AL9" s="16" t="s">
        <v>36041</v>
      </c>
      <c r="AM9" s="33">
        <f>D6L1102C8*CHOOSE(MIN(D6L1102C9,RUN_YEARS),B7L811C4,B7L811C13,B7L811C22,B7L811C31,B7L811C40)</f>
        <v>1.1027154119098249E-6</v>
      </c>
      <c r="AN9" s="16" t="s">
        <v>36042</v>
      </c>
      <c r="AO9" s="33">
        <f>D6L1102C8-D6L1102C18</f>
        <v>4.0138763315400483E-6</v>
      </c>
      <c r="AP9" s="16" t="s">
        <v>36043</v>
      </c>
      <c r="AQ9" s="33">
        <f>CHOOSE(MIN(D6L1102C9,RUN_YEARS),B7L811C2,B7L811C11,B7L811C20,B7L811C29,B7L811C38)</f>
        <v>38.302423996642119</v>
      </c>
      <c r="AR9" s="16" t="s">
        <v>36044</v>
      </c>
      <c r="AS9" s="33">
        <f>IF(D6L1102C20=0,0,D6L1102C18/D6L1102C20)</f>
        <v>2.878970302262064E-8</v>
      </c>
      <c r="AT9" s="16" t="s">
        <v>36045</v>
      </c>
      <c r="AU9" s="33">
        <f>IF(D6L1102C5=0,0,D6L1102C18/D6L1102C5)</f>
        <v>0.10775878428462583</v>
      </c>
      <c r="AV9" s="16" t="s">
        <v>36046</v>
      </c>
      <c r="AW9" s="33">
        <f>CHOOSE(MIN(D6L1102C9,RUN_YEARS),B7L811C1,B7L811C10,B7L811C19,B7L811C28,B7L811C37)</f>
        <v>139.42055353562577</v>
      </c>
      <c r="AX9" s="16" t="s">
        <v>36047</v>
      </c>
      <c r="AY9" s="33">
        <f>IF(D6L1102C23=0,0,D6L1102C19/D6L1102C23)</f>
        <v>2.8789703022620643E-8</v>
      </c>
      <c r="AZ9" s="16" t="s">
        <v>36048</v>
      </c>
      <c r="BA9" s="33">
        <f>IF(D6L1102C5=0,0,D6L1102C19/D6L1102C5)</f>
        <v>0.39224121571537418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5.9267403909272354E-7</v>
      </c>
      <c r="J10" s="16" t="s">
        <v>36071</v>
      </c>
      <c r="K10" s="21">
        <f>IF(FLOW_THRU_100PCT="Y",1,INDEX(VariabilityMatrix,D6L1103C1,D6L1103C9))</f>
        <v>0.5109438615621078</v>
      </c>
      <c r="L10" s="16" t="s">
        <v>36051</v>
      </c>
      <c r="M10" s="15">
        <f>IF(D6L1103C2&lt;&gt;0,D6L1103C2*D6L1103C4,D6L1103C3*D6L1103C4)</f>
        <v>3.0282316218164779E-7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1.514115810908239E-7</v>
      </c>
      <c r="R10" s="16" t="s">
        <v>36053</v>
      </c>
      <c r="S10" s="15">
        <f>D6L1103C5-D6L1103C7</f>
        <v>1.514115810908239E-7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1.4414046210124855E-7</v>
      </c>
      <c r="X10" s="16" t="s">
        <v>36055</v>
      </c>
      <c r="Y10" s="33">
        <f>D6L1103C7-D6L1103C10</f>
        <v>7.2711189895753481E-9</v>
      </c>
      <c r="Z10" s="16" t="s">
        <v>36056</v>
      </c>
      <c r="AA10" s="33">
        <f>CHOOSE(MIN(D6L1103C9,RUN_YEARS),B7L811C7,B7L811C16,B7L811C25,B7L811C34,B7L811C43)</f>
        <v>15627.4</v>
      </c>
      <c r="AB10" s="16" t="s">
        <v>36057</v>
      </c>
      <c r="AC10" s="33">
        <f>IF(D6L1103C12=0,0,D6L1103C10/D6L1103C12)</f>
        <v>9.2235728336926521E-12</v>
      </c>
      <c r="AD10" s="16" t="s">
        <v>36058</v>
      </c>
      <c r="AE10" s="33">
        <f>IF(D6L1103C5=0,0,D6L1103C10/D6L1103C5)</f>
        <v>0.47598889418764545</v>
      </c>
      <c r="AF10" s="16" t="s">
        <v>36059</v>
      </c>
      <c r="AG10" s="33">
        <f>CHOOSE(MIN(D6L1103C9,RUN_YEARS),B7L811C5,B7L811C14,B7L811C23,B7L811C32,B7L811C41)</f>
        <v>303.1996686299417</v>
      </c>
      <c r="AH10" s="16" t="s">
        <v>36060</v>
      </c>
      <c r="AI10" s="33">
        <f>IF(D6L1103C15=0,0,D6L1103C11/D6L1103C15)</f>
        <v>2.3981289367600937E-11</v>
      </c>
      <c r="AJ10" s="16" t="s">
        <v>36061</v>
      </c>
      <c r="AK10" s="33">
        <f>IF(D6L1103C5=0,0,D6L1103C11/D6L1103C5)</f>
        <v>2.401110581235455E-2</v>
      </c>
      <c r="AL10" s="16" t="s">
        <v>36062</v>
      </c>
      <c r="AM10" s="33">
        <f>D6L1103C8*CHOOSE(MIN(D6L1103C9,RUN_YEARS),B7L811C4,B7L811C13,B7L811C22,B7L811C31,B7L811C40)</f>
        <v>3.2631855809920451E-8</v>
      </c>
      <c r="AN10" s="16" t="s">
        <v>36063</v>
      </c>
      <c r="AO10" s="33">
        <f>D6L1103C8-D6L1103C18</f>
        <v>1.1877972528090345E-7</v>
      </c>
      <c r="AP10" s="16" t="s">
        <v>36064</v>
      </c>
      <c r="AQ10" s="33">
        <f>CHOOSE(MIN(D6L1103C9,RUN_YEARS),B7L811C2,B7L811C11,B7L811C20,B7L811C29,B7L811C38)</f>
        <v>38.302423996642119</v>
      </c>
      <c r="AR10" s="16" t="s">
        <v>36065</v>
      </c>
      <c r="AS10" s="33">
        <f>IF(D6L1103C20=0,0,D6L1103C18/D6L1103C20)</f>
        <v>8.5195275925046428E-10</v>
      </c>
      <c r="AT10" s="16" t="s">
        <v>36066</v>
      </c>
      <c r="AU10" s="33">
        <f>IF(D6L1103C5=0,0,D6L1103C18/D6L1103C5)</f>
        <v>0.10775878428462585</v>
      </c>
      <c r="AV10" s="16" t="s">
        <v>36067</v>
      </c>
      <c r="AW10" s="33">
        <f>CHOOSE(MIN(D6L1103C9,RUN_YEARS),B7L811C1,B7L811C10,B7L811C19,B7L811C28,B7L811C37)</f>
        <v>139.42055353562577</v>
      </c>
      <c r="AX10" s="16" t="s">
        <v>36068</v>
      </c>
      <c r="AY10" s="33">
        <f>IF(D6L1103C23=0,0,D6L1103C19/D6L1103C23)</f>
        <v>8.5195275925046428E-10</v>
      </c>
      <c r="AZ10" s="16" t="s">
        <v>36069</v>
      </c>
      <c r="BA10" s="33">
        <f>IF(D6L1103C5=0,0,D6L1103C19/D6L1103C5)</f>
        <v>0.39224121571537418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9.7283307186513179E-6</v>
      </c>
      <c r="J11" s="16" t="s">
        <v>36092</v>
      </c>
      <c r="K11" s="21">
        <f>IF(FLOW_THRU_100PCT="Y",1,INDEX(VariabilityMatrix,D6L1104C1,D6L1104C9))</f>
        <v>0.50879836210622409</v>
      </c>
      <c r="L11" s="16" t="s">
        <v>36072</v>
      </c>
      <c r="M11" s="15">
        <f>IF(D6L1104C2&lt;&gt;0,D6L1104C2*D6L1104C4,D6L1104C3*D6L1104C4)</f>
        <v>4.9497587356774565E-6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2.4748793678387282E-6</v>
      </c>
      <c r="R11" s="16" t="s">
        <v>36074</v>
      </c>
      <c r="S11" s="15">
        <f>D6L1104C5-D6L1104C7</f>
        <v>2.4748793678387282E-6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2.3224886997753384E-6</v>
      </c>
      <c r="X11" s="16" t="s">
        <v>36076</v>
      </c>
      <c r="Y11" s="33">
        <f>D6L1104C7-D6L1104C10</f>
        <v>1.5239066806338987E-7</v>
      </c>
      <c r="Z11" s="16" t="s">
        <v>36077</v>
      </c>
      <c r="AA11" s="33">
        <f>CHOOSE(MIN(D6L1104C9,RUN_YEARS),B7L811C7,B7L811C16,B7L811C25,B7L811C34,B7L811C43)</f>
        <v>16057</v>
      </c>
      <c r="AB11" s="16" t="s">
        <v>36078</v>
      </c>
      <c r="AC11" s="33">
        <f>IF(D6L1104C12=0,0,D6L1104C10/D6L1104C12)</f>
        <v>1.4464026279973459E-10</v>
      </c>
      <c r="AD11" s="16" t="s">
        <v>36079</v>
      </c>
      <c r="AE11" s="33">
        <f>IF(D6L1104C5=0,0,D6L1104C10/D6L1104C5)</f>
        <v>0.46921250586115026</v>
      </c>
      <c r="AF11" s="16" t="s">
        <v>36080</v>
      </c>
      <c r="AG11" s="33">
        <f>CHOOSE(MIN(D6L1104C9,RUN_YEARS),B7L811C5,B7L811C14,B7L811C23,B7L811C32,B7L811C41)</f>
        <v>405.22461916533325</v>
      </c>
      <c r="AH11" s="16" t="s">
        <v>36081</v>
      </c>
      <c r="AI11" s="33">
        <f>IF(D6L1104C15=0,0,D6L1104C11/D6L1104C15)</f>
        <v>3.7606468327930952E-10</v>
      </c>
      <c r="AJ11" s="16" t="s">
        <v>36082</v>
      </c>
      <c r="AK11" s="33">
        <f>IF(D6L1104C5=0,0,D6L1104C11/D6L1104C5)</f>
        <v>3.0787494138849715E-2</v>
      </c>
      <c r="AL11" s="16" t="s">
        <v>36083</v>
      </c>
      <c r="AM11" s="33">
        <f>D6L1104C8*CHOOSE(MIN(D6L1104C9,RUN_YEARS),B7L811C4,B7L811C13,B7L811C22,B7L811C31,B7L811C40)</f>
        <v>4.937263254372217E-7</v>
      </c>
      <c r="AN11" s="16" t="s">
        <v>36084</v>
      </c>
      <c r="AO11" s="33">
        <f>D6L1104C8-D6L1104C18</f>
        <v>1.9811530424015066E-6</v>
      </c>
      <c r="AP11" s="16" t="s">
        <v>36085</v>
      </c>
      <c r="AQ11" s="33">
        <f>CHOOSE(MIN(D6L1104C9,RUN_YEARS),B7L811C2,B7L811C11,B7L811C20,B7L811C29,B7L811C38)</f>
        <v>44.738286588001564</v>
      </c>
      <c r="AR11" s="16" t="s">
        <v>36086</v>
      </c>
      <c r="AS11" s="33">
        <f>IF(D6L1104C20=0,0,D6L1104C18/D6L1104C20)</f>
        <v>1.103587917847607E-8</v>
      </c>
      <c r="AT11" s="16" t="s">
        <v>36087</v>
      </c>
      <c r="AU11" s="33">
        <f>IF(D6L1104C5=0,0,D6L1104C18/D6L1104C5)</f>
        <v>9.9747553729938931E-2</v>
      </c>
      <c r="AV11" s="16" t="s">
        <v>36088</v>
      </c>
      <c r="AW11" s="33">
        <f>CHOOSE(MIN(D6L1104C9,RUN_YEARS),B7L811C1,B7L811C10,B7L811C19,B7L811C28,B7L811C37)</f>
        <v>179.51927620460606</v>
      </c>
      <c r="AX11" s="16" t="s">
        <v>36089</v>
      </c>
      <c r="AY11" s="33">
        <f>IF(D6L1104C23=0,0,D6L1104C19/D6L1104C23)</f>
        <v>1.103587917847607E-8</v>
      </c>
      <c r="AZ11" s="16" t="s">
        <v>36090</v>
      </c>
      <c r="BA11" s="33">
        <f>IF(D6L1104C5=0,0,D6L1104C19/D6L1104C5)</f>
        <v>0.40025244627006107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8.1983616467876751E-5</v>
      </c>
      <c r="J12" s="16" t="s">
        <v>36113</v>
      </c>
      <c r="K12" s="21">
        <f>IF(FLOW_THRU_100PCT="Y",1,INDEX(VariabilityMatrix,D6L1105C1,D6L1105C9))</f>
        <v>0.28093159778296917</v>
      </c>
      <c r="L12" s="16" t="s">
        <v>36093</v>
      </c>
      <c r="M12" s="15">
        <f>IF(D6L1105C2&lt;&gt;0,D6L1105C2*D6L1105C4,D6L1105C3*D6L1105C4)</f>
        <v>2.303178836634676E-5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1.151589418317338E-5</v>
      </c>
      <c r="R12" s="16" t="s">
        <v>36095</v>
      </c>
      <c r="S12" s="15">
        <f>D6L1105C5-D6L1105C7</f>
        <v>1.151589418317338E-5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1.0962875475661272E-5</v>
      </c>
      <c r="X12" s="16" t="s">
        <v>36097</v>
      </c>
      <c r="Y12" s="33">
        <f>D6L1105C7-D6L1105C10</f>
        <v>5.5301870751210832E-7</v>
      </c>
      <c r="Z12" s="16" t="s">
        <v>36098</v>
      </c>
      <c r="AA12" s="33">
        <f>CHOOSE(MIN(D6L1105C9,RUN_YEARS),B7L811C7,B7L811C16,B7L811C25,B7L811C34,B7L811C43)</f>
        <v>15627.4</v>
      </c>
      <c r="AB12" s="16" t="s">
        <v>36099</v>
      </c>
      <c r="AC12" s="33">
        <f>IF(D6L1105C12=0,0,D6L1105C10/D6L1105C12)</f>
        <v>7.0151627754209097E-10</v>
      </c>
      <c r="AD12" s="16" t="s">
        <v>36100</v>
      </c>
      <c r="AE12" s="33">
        <f>IF(D6L1105C5=0,0,D6L1105C10/D6L1105C5)</f>
        <v>0.47598889418764545</v>
      </c>
      <c r="AF12" s="16" t="s">
        <v>36101</v>
      </c>
      <c r="AG12" s="33">
        <f>CHOOSE(MIN(D6L1105C9,RUN_YEARS),B7L811C5,B7L811C14,B7L811C23,B7L811C32,B7L811C41)</f>
        <v>303.1996686299417</v>
      </c>
      <c r="AH12" s="16" t="s">
        <v>36102</v>
      </c>
      <c r="AI12" s="33">
        <f>IF(D6L1105C15=0,0,D6L1105C11/D6L1105C15)</f>
        <v>1.8239423216094385E-9</v>
      </c>
      <c r="AJ12" s="16" t="s">
        <v>36103</v>
      </c>
      <c r="AK12" s="33">
        <f>IF(D6L1105C5=0,0,D6L1105C11/D6L1105C5)</f>
        <v>2.4011105812354539E-2</v>
      </c>
      <c r="AL12" s="16" t="s">
        <v>36104</v>
      </c>
      <c r="AM12" s="33">
        <f>D6L1105C8*CHOOSE(MIN(D6L1105C9,RUN_YEARS),B7L811C4,B7L811C13,B7L811C22,B7L811C31,B7L811C40)</f>
        <v>2.4818775142583153E-6</v>
      </c>
      <c r="AN12" s="16" t="s">
        <v>36105</v>
      </c>
      <c r="AO12" s="33">
        <f>D6L1105C8-D6L1105C18</f>
        <v>9.0340166689150651E-6</v>
      </c>
      <c r="AP12" s="16" t="s">
        <v>36106</v>
      </c>
      <c r="AQ12" s="33">
        <f>CHOOSE(MIN(D6L1105C9,RUN_YEARS),B7L811C2,B7L811C11,B7L811C20,B7L811C29,B7L811C38)</f>
        <v>38.302423996642119</v>
      </c>
      <c r="AR12" s="16" t="s">
        <v>36107</v>
      </c>
      <c r="AS12" s="33">
        <f>IF(D6L1105C20=0,0,D6L1105C18/D6L1105C20)</f>
        <v>6.4796878507634285E-8</v>
      </c>
      <c r="AT12" s="16" t="s">
        <v>36108</v>
      </c>
      <c r="AU12" s="33">
        <f>IF(D6L1105C5=0,0,D6L1105C18/D6L1105C5)</f>
        <v>0.10775878428462583</v>
      </c>
      <c r="AV12" s="16" t="s">
        <v>36109</v>
      </c>
      <c r="AW12" s="33">
        <f>CHOOSE(MIN(D6L1105C9,RUN_YEARS),B7L811C1,B7L811C10,B7L811C19,B7L811C28,B7L811C37)</f>
        <v>139.42055353562577</v>
      </c>
      <c r="AX12" s="16" t="s">
        <v>36110</v>
      </c>
      <c r="AY12" s="33">
        <f>IF(D6L1105C23=0,0,D6L1105C19/D6L1105C23)</f>
        <v>6.4796878507634285E-8</v>
      </c>
      <c r="AZ12" s="16" t="s">
        <v>36111</v>
      </c>
      <c r="BA12" s="33">
        <f>IF(D6L1105C5=0,0,D6L1105C19/D6L1105C5)</f>
        <v>0.39224121571537418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3.18557333331239E-5</v>
      </c>
      <c r="J13" s="16" t="s">
        <v>36134</v>
      </c>
      <c r="K13" s="21">
        <f>IF(FLOW_THRU_100PCT="Y",1,INDEX(VariabilityMatrix,D6L1106C1,D6L1106C9))</f>
        <v>0.5109438615621078</v>
      </c>
      <c r="L13" s="16" t="s">
        <v>36114</v>
      </c>
      <c r="M13" s="15">
        <f>IF(D6L1106C2&lt;&gt;0,D6L1106C2*D6L1106C4,D6L1106C3*D6L1106C4)</f>
        <v>1.6276491402119081E-5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8.1382457010595404E-6</v>
      </c>
      <c r="R13" s="16" t="s">
        <v>36116</v>
      </c>
      <c r="S13" s="15">
        <f>D6L1106C5-D6L1106C7</f>
        <v>8.1382457010595404E-6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7.7474291437493795E-6</v>
      </c>
      <c r="X13" s="16" t="s">
        <v>36118</v>
      </c>
      <c r="Y13" s="33">
        <f>D6L1106C7-D6L1106C10</f>
        <v>3.9081655731016097E-7</v>
      </c>
      <c r="Z13" s="16" t="s">
        <v>36119</v>
      </c>
      <c r="AA13" s="33">
        <f>CHOOSE(MIN(D6L1106C9,RUN_YEARS),B7L811C7,B7L811C16,B7L811C25,B7L811C34,B7L811C43)</f>
        <v>15627.4</v>
      </c>
      <c r="AB13" s="16" t="s">
        <v>36120</v>
      </c>
      <c r="AC13" s="33">
        <f>IF(D6L1106C12=0,0,D6L1106C10/D6L1106C12)</f>
        <v>4.9575931656893529E-10</v>
      </c>
      <c r="AD13" s="16" t="s">
        <v>36121</v>
      </c>
      <c r="AE13" s="33">
        <f>IF(D6L1106C5=0,0,D6L1106C10/D6L1106C5)</f>
        <v>0.47598889418764539</v>
      </c>
      <c r="AF13" s="16" t="s">
        <v>36122</v>
      </c>
      <c r="AG13" s="33">
        <f>CHOOSE(MIN(D6L1106C9,RUN_YEARS),B7L811C5,B7L811C14,B7L811C23,B7L811C32,B7L811C41)</f>
        <v>303.1996686299417</v>
      </c>
      <c r="AH13" s="16" t="s">
        <v>36123</v>
      </c>
      <c r="AI13" s="33">
        <f>IF(D6L1106C15=0,0,D6L1106C11/D6L1106C15)</f>
        <v>1.2889742230792362E-9</v>
      </c>
      <c r="AJ13" s="16" t="s">
        <v>36124</v>
      </c>
      <c r="AK13" s="33">
        <f>IF(D6L1106C5=0,0,D6L1106C11/D6L1106C5)</f>
        <v>2.4011105812354591E-2</v>
      </c>
      <c r="AL13" s="16" t="s">
        <v>36125</v>
      </c>
      <c r="AM13" s="33">
        <f>D6L1106C8*CHOOSE(MIN(D6L1106C9,RUN_YEARS),B7L811C4,B7L811C13,B7L811C22,B7L811C31,B7L811C40)</f>
        <v>1.7539349259115171E-6</v>
      </c>
      <c r="AN13" s="16" t="s">
        <v>36126</v>
      </c>
      <c r="AO13" s="33">
        <f>D6L1106C8-D6L1106C18</f>
        <v>6.3843107751480231E-6</v>
      </c>
      <c r="AP13" s="16" t="s">
        <v>36127</v>
      </c>
      <c r="AQ13" s="33">
        <f>CHOOSE(MIN(D6L1106C9,RUN_YEARS),B7L811C2,B7L811C11,B7L811C20,B7L811C29,B7L811C38)</f>
        <v>38.302423996642119</v>
      </c>
      <c r="AR13" s="16" t="s">
        <v>36128</v>
      </c>
      <c r="AS13" s="33">
        <f>IF(D6L1106C20=0,0,D6L1106C18/D6L1106C20)</f>
        <v>4.5791747437845716E-8</v>
      </c>
      <c r="AT13" s="16" t="s">
        <v>36129</v>
      </c>
      <c r="AU13" s="33">
        <f>IF(D6L1106C5=0,0,D6L1106C18/D6L1106C5)</f>
        <v>0.10775878428462583</v>
      </c>
      <c r="AV13" s="16" t="s">
        <v>36130</v>
      </c>
      <c r="AW13" s="33">
        <f>CHOOSE(MIN(D6L1106C9,RUN_YEARS),B7L811C1,B7L811C10,B7L811C19,B7L811C28,B7L811C37)</f>
        <v>139.42055353562577</v>
      </c>
      <c r="AX13" s="16" t="s">
        <v>36131</v>
      </c>
      <c r="AY13" s="33">
        <f>IF(D6L1106C23=0,0,D6L1106C19/D6L1106C23)</f>
        <v>4.5791747437845716E-8</v>
      </c>
      <c r="AZ13" s="16" t="s">
        <v>36132</v>
      </c>
      <c r="BA13" s="33">
        <f>IF(D6L1106C5=0,0,D6L1106C19/D6L1106C5)</f>
        <v>0.39224121571537413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5.8712253051671005E-6</v>
      </c>
      <c r="J14" s="16" t="s">
        <v>36155</v>
      </c>
      <c r="K14" s="21">
        <f>IF(FLOW_THRU_100PCT="Y",1,INDEX(VariabilityMatrix,D6L1107C1,D6L1107C9))</f>
        <v>0.50879836210622409</v>
      </c>
      <c r="L14" s="16" t="s">
        <v>36135</v>
      </c>
      <c r="M14" s="15">
        <f>IF(D6L1107C2&lt;&gt;0,D6L1107C2*D6L1107C4,D6L1107C3*D6L1107C4)</f>
        <v>2.9872698188256366E-6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1.4936349094128183E-6</v>
      </c>
      <c r="R14" s="16" t="s">
        <v>36137</v>
      </c>
      <c r="S14" s="15">
        <f>D6L1107C5-D6L1107C7</f>
        <v>1.4936349094128183E-6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1.4016643573745614E-6</v>
      </c>
      <c r="X14" s="16" t="s">
        <v>36139</v>
      </c>
      <c r="Y14" s="33">
        <f>D6L1107C7-D6L1107C10</f>
        <v>9.1970552038256918E-8</v>
      </c>
      <c r="Z14" s="16" t="s">
        <v>36140</v>
      </c>
      <c r="AA14" s="33">
        <f>CHOOSE(MIN(D6L1107C9,RUN_YEARS),B7L811C7,B7L811C16,B7L811C25,B7L811C34,B7L811C43)</f>
        <v>16057</v>
      </c>
      <c r="AB14" s="16" t="s">
        <v>36141</v>
      </c>
      <c r="AC14" s="33">
        <f>IF(D6L1107C12=0,0,D6L1107C10/D6L1107C12)</f>
        <v>8.7293040877782986E-11</v>
      </c>
      <c r="AD14" s="16" t="s">
        <v>36142</v>
      </c>
      <c r="AE14" s="33">
        <f>IF(D6L1107C5=0,0,D6L1107C10/D6L1107C5)</f>
        <v>0.46921250586115026</v>
      </c>
      <c r="AF14" s="16" t="s">
        <v>36143</v>
      </c>
      <c r="AG14" s="33">
        <f>CHOOSE(MIN(D6L1107C9,RUN_YEARS),B7L811C5,B7L811C14,B7L811C23,B7L811C32,B7L811C41)</f>
        <v>405.22461916533325</v>
      </c>
      <c r="AH14" s="16" t="s">
        <v>36144</v>
      </c>
      <c r="AI14" s="33">
        <f>IF(D6L1107C15=0,0,D6L1107C11/D6L1107C15)</f>
        <v>2.2696190628223546E-10</v>
      </c>
      <c r="AJ14" s="16" t="s">
        <v>36145</v>
      </c>
      <c r="AK14" s="33">
        <f>IF(D6L1107C5=0,0,D6L1107C11/D6L1107C5)</f>
        <v>3.0787494138849708E-2</v>
      </c>
      <c r="AL14" s="16" t="s">
        <v>36146</v>
      </c>
      <c r="AM14" s="33">
        <f>D6L1107C8*CHOOSE(MIN(D6L1107C9,RUN_YEARS),B7L811C4,B7L811C13,B7L811C22,B7L811C31,B7L811C40)</f>
        <v>2.9797285675913512E-7</v>
      </c>
      <c r="AN14" s="16" t="s">
        <v>36147</v>
      </c>
      <c r="AO14" s="33">
        <f>D6L1107C8-D6L1107C18</f>
        <v>1.1956620526536831E-6</v>
      </c>
      <c r="AP14" s="16" t="s">
        <v>36148</v>
      </c>
      <c r="AQ14" s="33">
        <f>CHOOSE(MIN(D6L1107C9,RUN_YEARS),B7L811C2,B7L811C11,B7L811C20,B7L811C29,B7L811C38)</f>
        <v>44.738286588001564</v>
      </c>
      <c r="AR14" s="16" t="s">
        <v>36149</v>
      </c>
      <c r="AS14" s="33">
        <f>IF(D6L1107C20=0,0,D6L1107C18/D6L1107C20)</f>
        <v>6.6603546868745961E-9</v>
      </c>
      <c r="AT14" s="16" t="s">
        <v>36150</v>
      </c>
      <c r="AU14" s="33">
        <f>IF(D6L1107C5=0,0,D6L1107C18/D6L1107C5)</f>
        <v>9.9747553729938931E-2</v>
      </c>
      <c r="AV14" s="16" t="s">
        <v>36151</v>
      </c>
      <c r="AW14" s="33">
        <f>CHOOSE(MIN(D6L1107C9,RUN_YEARS),B7L811C1,B7L811C10,B7L811C19,B7L811C28,B7L811C37)</f>
        <v>179.51927620460606</v>
      </c>
      <c r="AX14" s="16" t="s">
        <v>36152</v>
      </c>
      <c r="AY14" s="33">
        <f>IF(D6L1107C23=0,0,D6L1107C19/D6L1107C23)</f>
        <v>6.6603546868745961E-9</v>
      </c>
      <c r="AZ14" s="16" t="s">
        <v>36153</v>
      </c>
      <c r="BA14" s="33">
        <f>IF(D6L1107C5=0,0,D6L1107C19/D6L1107C5)</f>
        <v>0.40025244627006101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1.3295824121566756E-6</v>
      </c>
      <c r="J15" s="16" t="s">
        <v>36176</v>
      </c>
      <c r="K15" s="21">
        <f>IF(FLOW_THRU_100PCT="Y",1,INDEX(VariabilityMatrix,D6L1108C1,D6L1108C9))</f>
        <v>0.50879836210622409</v>
      </c>
      <c r="L15" s="16" t="s">
        <v>36156</v>
      </c>
      <c r="M15" s="15">
        <f>IF(D6L1108C2&lt;&gt;0,D6L1108C2*D6L1108C4,D6L1108C3*D6L1108C4)</f>
        <v>6.7648935359055913E-7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3.3824467679527956E-7</v>
      </c>
      <c r="R15" s="16" t="s">
        <v>36158</v>
      </c>
      <c r="S15" s="15">
        <f>D6L1108C5-D6L1108C7</f>
        <v>3.3824467679527956E-7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3.1741726478661601E-7</v>
      </c>
      <c r="X15" s="16" t="s">
        <v>36160</v>
      </c>
      <c r="Y15" s="33">
        <f>D6L1108C7-D6L1108C10</f>
        <v>2.082741200866355E-8</v>
      </c>
      <c r="Z15" s="16" t="s">
        <v>36161</v>
      </c>
      <c r="AA15" s="33">
        <f>CHOOSE(MIN(D6L1108C9,RUN_YEARS),B7L811C7,B7L811C16,B7L811C25,B7L811C34,B7L811C43)</f>
        <v>16057</v>
      </c>
      <c r="AB15" s="16" t="s">
        <v>36162</v>
      </c>
      <c r="AC15" s="33">
        <f>IF(D6L1108C12=0,0,D6L1108C10/D6L1108C12)</f>
        <v>1.9768154996986734E-11</v>
      </c>
      <c r="AD15" s="16" t="s">
        <v>36163</v>
      </c>
      <c r="AE15" s="33">
        <f>IF(D6L1108C5=0,0,D6L1108C10/D6L1108C5)</f>
        <v>0.46921250586115032</v>
      </c>
      <c r="AF15" s="16" t="s">
        <v>36164</v>
      </c>
      <c r="AG15" s="33">
        <f>CHOOSE(MIN(D6L1108C9,RUN_YEARS),B7L811C5,B7L811C14,B7L811C23,B7L811C32,B7L811C41)</f>
        <v>405.22461916533325</v>
      </c>
      <c r="AH15" s="16" t="s">
        <v>36165</v>
      </c>
      <c r="AI15" s="33">
        <f>IF(D6L1108C15=0,0,D6L1108C11/D6L1108C15)</f>
        <v>5.1397202992165397E-11</v>
      </c>
      <c r="AJ15" s="16" t="s">
        <v>36166</v>
      </c>
      <c r="AK15" s="33">
        <f>IF(D6L1108C5=0,0,D6L1108C11/D6L1108C5)</f>
        <v>3.0787494138849684E-2</v>
      </c>
      <c r="AL15" s="16" t="s">
        <v>36167</v>
      </c>
      <c r="AM15" s="33">
        <f>D6L1108C8*CHOOSE(MIN(D6L1108C9,RUN_YEARS),B7L811C4,B7L811C13,B7L811C22,B7L811C31,B7L811C40)</f>
        <v>6.7478158145005947E-8</v>
      </c>
      <c r="AN15" s="16" t="s">
        <v>36168</v>
      </c>
      <c r="AO15" s="33">
        <f>D6L1108C8-D6L1108C18</f>
        <v>2.707665186502736E-7</v>
      </c>
      <c r="AP15" s="16" t="s">
        <v>36169</v>
      </c>
      <c r="AQ15" s="33">
        <f>CHOOSE(MIN(D6L1108C9,RUN_YEARS),B7L811C2,B7L811C11,B7L811C20,B7L811C29,B7L811C38)</f>
        <v>44.738286588001564</v>
      </c>
      <c r="AR15" s="16" t="s">
        <v>36170</v>
      </c>
      <c r="AS15" s="33">
        <f>IF(D6L1108C20=0,0,D6L1108C18/D6L1108C20)</f>
        <v>1.5082865994940233E-9</v>
      </c>
      <c r="AT15" s="16" t="s">
        <v>36171</v>
      </c>
      <c r="AU15" s="33">
        <f>IF(D6L1108C5=0,0,D6L1108C18/D6L1108C5)</f>
        <v>9.9747553729938918E-2</v>
      </c>
      <c r="AV15" s="16" t="s">
        <v>36172</v>
      </c>
      <c r="AW15" s="33">
        <f>CHOOSE(MIN(D6L1108C9,RUN_YEARS),B7L811C1,B7L811C10,B7L811C19,B7L811C28,B7L811C37)</f>
        <v>179.51927620460606</v>
      </c>
      <c r="AX15" s="16" t="s">
        <v>36173</v>
      </c>
      <c r="AY15" s="33">
        <f>IF(D6L1108C23=0,0,D6L1108C19/D6L1108C23)</f>
        <v>1.5082865994940233E-9</v>
      </c>
      <c r="AZ15" s="16" t="s">
        <v>36174</v>
      </c>
      <c r="BA15" s="33">
        <f>IF(D6L1108C5=0,0,D6L1108C19/D6L1108C5)</f>
        <v>0.40025244627006107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0.50879836210622409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16057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405.22461916533325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44.738286588001564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179.51927620460606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3.4226873976310451E-7</v>
      </c>
      <c r="J17" s="16" t="s">
        <v>36218</v>
      </c>
      <c r="K17" s="21">
        <f>IF(FLOW_THRU_100PCT="Y",1,INDEX(VariabilityMatrix,D6L1110C1,D6L1110C9))</f>
        <v>0.50879836210622409</v>
      </c>
      <c r="L17" s="16" t="s">
        <v>36198</v>
      </c>
      <c r="M17" s="15">
        <f>IF(D6L1110C2&lt;&gt;0,D6L1110C2*D6L1110C4,D6L1110C3*D6L1110C4)</f>
        <v>1.7414577419162903E-7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8.7072887095814516E-8</v>
      </c>
      <c r="R17" s="16" t="s">
        <v>36200</v>
      </c>
      <c r="S17" s="15">
        <f>D6L1110C5-D6L1110C7</f>
        <v>8.7072887095814516E-8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8.1711375093584296E-8</v>
      </c>
      <c r="X17" s="16" t="s">
        <v>36202</v>
      </c>
      <c r="Y17" s="33">
        <f>D6L1110C7-D6L1110C10</f>
        <v>5.3615120022302198E-9</v>
      </c>
      <c r="Z17" s="16" t="s">
        <v>36203</v>
      </c>
      <c r="AA17" s="33">
        <f>CHOOSE(MIN(D6L1110C9,RUN_YEARS),B7L811C7,B7L811C16,B7L811C25,B7L811C34,B7L811C43)</f>
        <v>16057</v>
      </c>
      <c r="AB17" s="16" t="s">
        <v>36204</v>
      </c>
      <c r="AC17" s="33">
        <f>IF(D6L1110C12=0,0,D6L1110C10/D6L1110C12)</f>
        <v>5.0888319794223262E-12</v>
      </c>
      <c r="AD17" s="16" t="s">
        <v>36205</v>
      </c>
      <c r="AE17" s="33">
        <f>IF(D6L1110C5=0,0,D6L1110C10/D6L1110C5)</f>
        <v>0.46921250586115032</v>
      </c>
      <c r="AF17" s="16" t="s">
        <v>36206</v>
      </c>
      <c r="AG17" s="33">
        <f>CHOOSE(MIN(D6L1110C9,RUN_YEARS),B7L811C5,B7L811C14,B7L811C23,B7L811C32,B7L811C41)</f>
        <v>405.22461916533325</v>
      </c>
      <c r="AH17" s="16" t="s">
        <v>36207</v>
      </c>
      <c r="AI17" s="33">
        <f>IF(D6L1110C15=0,0,D6L1110C11/D6L1110C15)</f>
        <v>1.323096314649802E-11</v>
      </c>
      <c r="AJ17" s="16" t="s">
        <v>36208</v>
      </c>
      <c r="AK17" s="33">
        <f>IF(D6L1110C5=0,0,D6L1110C11/D6L1110C5)</f>
        <v>3.0787494138849687E-2</v>
      </c>
      <c r="AL17" s="16" t="s">
        <v>36209</v>
      </c>
      <c r="AM17" s="33">
        <f>D6L1110C8*CHOOSE(MIN(D6L1110C9,RUN_YEARS),B7L811C4,B7L811C13,B7L811C22,B7L811C31,B7L811C40)</f>
        <v>1.737061496802133E-8</v>
      </c>
      <c r="AN17" s="16" t="s">
        <v>36210</v>
      </c>
      <c r="AO17" s="33">
        <f>D6L1110C8-D6L1110C18</f>
        <v>6.9702272127793189E-8</v>
      </c>
      <c r="AP17" s="16" t="s">
        <v>36211</v>
      </c>
      <c r="AQ17" s="33">
        <f>CHOOSE(MIN(D6L1110C9,RUN_YEARS),B7L811C2,B7L811C11,B7L811C20,B7L811C29,B7L811C38)</f>
        <v>44.738286588001564</v>
      </c>
      <c r="AR17" s="16" t="s">
        <v>36212</v>
      </c>
      <c r="AS17" s="33">
        <f>IF(D6L1110C20=0,0,D6L1110C18/D6L1110C20)</f>
        <v>3.8827179788955046E-10</v>
      </c>
      <c r="AT17" s="16" t="s">
        <v>36213</v>
      </c>
      <c r="AU17" s="33">
        <f>IF(D6L1110C5=0,0,D6L1110C18/D6L1110C5)</f>
        <v>9.9747553729938931E-2</v>
      </c>
      <c r="AV17" s="16" t="s">
        <v>36214</v>
      </c>
      <c r="AW17" s="33">
        <f>CHOOSE(MIN(D6L1110C9,RUN_YEARS),B7L811C1,B7L811C10,B7L811C19,B7L811C28,B7L811C37)</f>
        <v>179.51927620460606</v>
      </c>
      <c r="AX17" s="16" t="s">
        <v>36215</v>
      </c>
      <c r="AY17" s="33">
        <f>IF(D6L1110C23=0,0,D6L1110C19/D6L1110C23)</f>
        <v>3.8827179788955046E-10</v>
      </c>
      <c r="AZ17" s="16" t="s">
        <v>36216</v>
      </c>
      <c r="BA17" s="33">
        <f>IF(D6L1110C5=0,0,D6L1110C19/D6L1110C5)</f>
        <v>0.40025244627006107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0.50879836210622409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16057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405.22461916533325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44.738286588001564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179.51927620460606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0.50879836210622409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16057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405.22461916533325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44.738286588001564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179.51927620460606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2.4083499111598357E-5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2.0711809235974589E-5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1.0355904617987294E-5</v>
      </c>
      <c r="R20" s="16" t="s">
        <v>36263</v>
      </c>
      <c r="S20" s="15">
        <f>D6L1113C5-D6L1113C7</f>
        <v>1.0355904617987294E-5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9.7182399125297542E-6</v>
      </c>
      <c r="X20" s="16" t="s">
        <v>36265</v>
      </c>
      <c r="Y20" s="33">
        <f>D6L1113C7-D6L1113C10</f>
        <v>6.3766470545754012E-7</v>
      </c>
      <c r="Z20" s="16" t="s">
        <v>36266</v>
      </c>
      <c r="AA20" s="33">
        <f>CHOOSE(MIN(D6L1113C9,RUN_YEARS),B7L811C7,B7L811C16,B7L811C25,B7L811C34,B7L811C43)</f>
        <v>16057</v>
      </c>
      <c r="AB20" s="16" t="s">
        <v>36267</v>
      </c>
      <c r="AC20" s="33">
        <f>IF(D6L1113C12=0,0,D6L1113C10/D6L1113C12)</f>
        <v>6.0523384894623867E-10</v>
      </c>
      <c r="AD20" s="16" t="s">
        <v>36268</v>
      </c>
      <c r="AE20" s="33">
        <f>IF(D6L1113C5=0,0,D6L1113C10/D6L1113C5)</f>
        <v>0.46921250586115032</v>
      </c>
      <c r="AF20" s="16" t="s">
        <v>36269</v>
      </c>
      <c r="AG20" s="33">
        <f>CHOOSE(MIN(D6L1113C9,RUN_YEARS),B7L811C5,B7L811C14,B7L811C23,B7L811C32,B7L811C41)</f>
        <v>405.22461916533325</v>
      </c>
      <c r="AH20" s="16" t="s">
        <v>36270</v>
      </c>
      <c r="AI20" s="33">
        <f>IF(D6L1113C15=0,0,D6L1113C11/D6L1113C15)</f>
        <v>1.5736080072602162E-9</v>
      </c>
      <c r="AJ20" s="16" t="s">
        <v>36271</v>
      </c>
      <c r="AK20" s="33">
        <f>IF(D6L1113C5=0,0,D6L1113C11/D6L1113C5)</f>
        <v>3.078749413884967E-2</v>
      </c>
      <c r="AL20" s="16" t="s">
        <v>36272</v>
      </c>
      <c r="AM20" s="33">
        <f>D6L1113C8*CHOOSE(MIN(D6L1113C9,RUN_YEARS),B7L811C4,B7L811C13,B7L811C22,B7L811C31,B7L811C40)</f>
        <v>2.0659523046096206E-6</v>
      </c>
      <c r="AN20" s="16" t="s">
        <v>36273</v>
      </c>
      <c r="AO20" s="33">
        <f>D6L1113C8-D6L1113C18</f>
        <v>8.2899523133776729E-6</v>
      </c>
      <c r="AP20" s="16" t="s">
        <v>36274</v>
      </c>
      <c r="AQ20" s="33">
        <f>CHOOSE(MIN(D6L1113C9,RUN_YEARS),B7L811C2,B7L811C11,B7L811C20,B7L811C29,B7L811C38)</f>
        <v>44.738286588001564</v>
      </c>
      <c r="AR20" s="16" t="s">
        <v>36275</v>
      </c>
      <c r="AS20" s="33">
        <f>IF(D6L1113C20=0,0,D6L1113C18/D6L1113C20)</f>
        <v>4.6178619302861091E-8</v>
      </c>
      <c r="AT20" s="16" t="s">
        <v>36276</v>
      </c>
      <c r="AU20" s="33">
        <f>IF(D6L1113C5=0,0,D6L1113C18/D6L1113C5)</f>
        <v>9.9747553729938931E-2</v>
      </c>
      <c r="AV20" s="16" t="s">
        <v>36277</v>
      </c>
      <c r="AW20" s="33">
        <f>CHOOSE(MIN(D6L1113C9,RUN_YEARS),B7L811C1,B7L811C10,B7L811C19,B7L811C28,B7L811C37)</f>
        <v>179.51927620460606</v>
      </c>
      <c r="AX20" s="16" t="s">
        <v>36278</v>
      </c>
      <c r="AY20" s="33">
        <f>IF(D6L1113C23=0,0,D6L1113C19/D6L1113C23)</f>
        <v>4.6178619302861091E-8</v>
      </c>
      <c r="AZ20" s="16" t="s">
        <v>36279</v>
      </c>
      <c r="BA20" s="33">
        <f>IF(D6L1113C5=0,0,D6L1113C19/D6L1113C5)</f>
        <v>0.40025244627006101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2.094652527783956E-6</v>
      </c>
      <c r="J21" s="16" t="s">
        <v>36301</v>
      </c>
      <c r="K21" s="21">
        <f>IF(FLOW_THRU_100PCT="Y",1,INDEX(VariabilityMatrix,D6L1114C1,D6L1114C9))</f>
        <v>0.5109438615621078</v>
      </c>
      <c r="L21" s="16" t="s">
        <v>36281</v>
      </c>
      <c r="M21" s="15">
        <f>IF(D6L1114C2&lt;&gt;0,D6L1114C2*D6L1114C4,D6L1114C3*D6L1114C4)</f>
        <v>1.0702498511767648E-6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5.351249255883824E-7</v>
      </c>
      <c r="R21" s="16" t="s">
        <v>36283</v>
      </c>
      <c r="S21" s="15">
        <f>D6L1114C5-D6L1114C7</f>
        <v>5.351249255883824E-7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5.0942704316612042E-7</v>
      </c>
      <c r="X21" s="16" t="s">
        <v>36285</v>
      </c>
      <c r="Y21" s="33">
        <f>D6L1114C7-D6L1114C10</f>
        <v>2.5697882422261983E-8</v>
      </c>
      <c r="Z21" s="16" t="s">
        <v>36286</v>
      </c>
      <c r="AA21" s="33">
        <f>CHOOSE(MIN(D6L1114C9,RUN_YEARS),B7L811C7,B7L811C16,B7L811C25,B7L811C34,B7L811C43)</f>
        <v>15627.4</v>
      </c>
      <c r="AB21" s="16" t="s">
        <v>36287</v>
      </c>
      <c r="AC21" s="33">
        <f>IF(D6L1114C12=0,0,D6L1114C10/D6L1114C12)</f>
        <v>3.2598323660117514E-11</v>
      </c>
      <c r="AD21" s="16" t="s">
        <v>36288</v>
      </c>
      <c r="AE21" s="33">
        <f>IF(D6L1114C5=0,0,D6L1114C10/D6L1114C5)</f>
        <v>0.47598889418764545</v>
      </c>
      <c r="AF21" s="16" t="s">
        <v>36289</v>
      </c>
      <c r="AG21" s="33">
        <f>CHOOSE(MIN(D6L1114C9,RUN_YEARS),B7L811C5,B7L811C14,B7L811C23,B7L811C32,B7L811C41)</f>
        <v>303.1996686299417</v>
      </c>
      <c r="AH21" s="16" t="s">
        <v>36290</v>
      </c>
      <c r="AI21" s="33">
        <f>IF(D6L1114C15=0,0,D6L1114C11/D6L1114C15)</f>
        <v>8.4755641516305586E-11</v>
      </c>
      <c r="AJ21" s="16" t="s">
        <v>36291</v>
      </c>
      <c r="AK21" s="33">
        <f>IF(D6L1114C5=0,0,D6L1114C11/D6L1114C5)</f>
        <v>2.4011105812354525E-2</v>
      </c>
      <c r="AL21" s="16" t="s">
        <v>36292</v>
      </c>
      <c r="AM21" s="33">
        <f>D6L1114C8*CHOOSE(MIN(D6L1114C9,RUN_YEARS),B7L811C4,B7L811C13,B7L811C22,B7L811C31,B7L811C40)</f>
        <v>1.153288228436099E-7</v>
      </c>
      <c r="AN21" s="16" t="s">
        <v>36293</v>
      </c>
      <c r="AO21" s="33">
        <f>D6L1114C8-D6L1114C18</f>
        <v>4.1979610274477249E-7</v>
      </c>
      <c r="AP21" s="16" t="s">
        <v>36294</v>
      </c>
      <c r="AQ21" s="33">
        <f>CHOOSE(MIN(D6L1114C9,RUN_YEARS),B7L811C2,B7L811C11,B7L811C20,B7L811C29,B7L811C38)</f>
        <v>38.302423996642119</v>
      </c>
      <c r="AR21" s="16" t="s">
        <v>36295</v>
      </c>
      <c r="AS21" s="33">
        <f>IF(D6L1114C20=0,0,D6L1114C18/D6L1114C20)</f>
        <v>3.0110058531470618E-9</v>
      </c>
      <c r="AT21" s="16" t="s">
        <v>36296</v>
      </c>
      <c r="AU21" s="33">
        <f>IF(D6L1114C5=0,0,D6L1114C18/D6L1114C5)</f>
        <v>0.10775878428462583</v>
      </c>
      <c r="AV21" s="16" t="s">
        <v>36297</v>
      </c>
      <c r="AW21" s="33">
        <f>CHOOSE(MIN(D6L1114C9,RUN_YEARS),B7L811C1,B7L811C10,B7L811C19,B7L811C28,B7L811C37)</f>
        <v>139.42055353562577</v>
      </c>
      <c r="AX21" s="16" t="s">
        <v>36298</v>
      </c>
      <c r="AY21" s="33">
        <f>IF(D6L1114C23=0,0,D6L1114C19/D6L1114C23)</f>
        <v>3.0110058531470618E-9</v>
      </c>
      <c r="AZ21" s="16" t="s">
        <v>36299</v>
      </c>
      <c r="BA21" s="33">
        <f>IF(D6L1114C5=0,0,D6L1114C19/D6L1114C5)</f>
        <v>0.39224121571537418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9.4640393746754031E-6</v>
      </c>
      <c r="J22" s="16" t="s">
        <v>36322</v>
      </c>
      <c r="K22" s="21">
        <f>IF(FLOW_THRU_100PCT="Y",1,INDEX(VariabilityMatrix,D6L1115C1,D6L1115C9))</f>
        <v>0.5156669534383731</v>
      </c>
      <c r="L22" s="16" t="s">
        <v>36302</v>
      </c>
      <c r="M22" s="15">
        <f>IF(D6L1115C2&lt;&gt;0,D6L1115C2*D6L1115C4,D6L1115C3*D6L1115C4)</f>
        <v>4.8802923515596707E-6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2.4401461757798353E-6</v>
      </c>
      <c r="R22" s="16" t="s">
        <v>36304</v>
      </c>
      <c r="S22" s="15">
        <f>D6L1115C5-D6L1115C7</f>
        <v>2.4401461757798353E-6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2.3042552324341365E-6</v>
      </c>
      <c r="X22" s="16" t="s">
        <v>36306</v>
      </c>
      <c r="Y22" s="33">
        <f>D6L1115C7-D6L1115C10</f>
        <v>1.3589094334569883E-7</v>
      </c>
      <c r="Z22" s="16" t="s">
        <v>36307</v>
      </c>
      <c r="AA22" s="33">
        <f>CHOOSE(MIN(D6L1115C9,RUN_YEARS),B7L811C7,B7L811C16,B7L811C25,B7L811C34,B7L811C43)</f>
        <v>16432</v>
      </c>
      <c r="AB22" s="16" t="s">
        <v>36308</v>
      </c>
      <c r="AC22" s="33">
        <f>IF(D6L1115C12=0,0,D6L1115C10/D6L1115C12)</f>
        <v>1.4022974880928291E-10</v>
      </c>
      <c r="AD22" s="16" t="s">
        <v>36309</v>
      </c>
      <c r="AE22" s="33">
        <f>IF(D6L1115C5=0,0,D6L1115C10/D6L1115C5)</f>
        <v>0.4721551633474847</v>
      </c>
      <c r="AF22" s="16" t="s">
        <v>36310</v>
      </c>
      <c r="AG22" s="33">
        <f>CHOOSE(MIN(D6L1115C9,RUN_YEARS),B7L811C5,B7L811C14,B7L811C23,B7L811C32,B7L811C41)</f>
        <v>372.71511847130614</v>
      </c>
      <c r="AH22" s="16" t="s">
        <v>36311</v>
      </c>
      <c r="AI22" s="33">
        <f>IF(D6L1115C15=0,0,D6L1115C11/D6L1115C15)</f>
        <v>3.6459734690413567E-10</v>
      </c>
      <c r="AJ22" s="16" t="s">
        <v>36312</v>
      </c>
      <c r="AK22" s="33">
        <f>IF(D6L1115C5=0,0,D6L1115C11/D6L1115C5)</f>
        <v>2.7844836652515307E-2</v>
      </c>
      <c r="AL22" s="16" t="s">
        <v>36313</v>
      </c>
      <c r="AM22" s="33">
        <f>D6L1115C8*CHOOSE(MIN(D6L1115C9,RUN_YEARS),B7L811C4,B7L811C13,B7L811C22,B7L811C31,B7L811C40)</f>
        <v>4.9703156300668087E-7</v>
      </c>
      <c r="AN22" s="16" t="s">
        <v>36314</v>
      </c>
      <c r="AO22" s="33">
        <f>D6L1115C8-D6L1115C18</f>
        <v>1.9431146127731545E-6</v>
      </c>
      <c r="AP22" s="16" t="s">
        <v>36315</v>
      </c>
      <c r="AQ22" s="33">
        <f>CHOOSE(MIN(D6L1115C9,RUN_YEARS),B7L811C2,B7L811C11,B7L811C20,B7L811C29,B7L811C38)</f>
        <v>42.604404870744482</v>
      </c>
      <c r="AR22" s="16" t="s">
        <v>36316</v>
      </c>
      <c r="AS22" s="33">
        <f>IF(D6L1115C20=0,0,D6L1115C18/D6L1115C20)</f>
        <v>1.1666201288683687E-8</v>
      </c>
      <c r="AT22" s="16" t="s">
        <v>36317</v>
      </c>
      <c r="AU22" s="33">
        <f>IF(D6L1115C5=0,0,D6L1115C18/D6L1115C5)</f>
        <v>0.10184462880545195</v>
      </c>
      <c r="AV22" s="16" t="s">
        <v>36318</v>
      </c>
      <c r="AW22" s="33">
        <f>CHOOSE(MIN(D6L1115C9,RUN_YEARS),B7L811C1,B7L811C10,B7L811C19,B7L811C28,B7L811C37)</f>
        <v>166.55932506993446</v>
      </c>
      <c r="AX22" s="16" t="s">
        <v>36319</v>
      </c>
      <c r="AY22" s="33">
        <f>IF(D6L1115C23=0,0,D6L1115C19/D6L1115C23)</f>
        <v>1.1666201288683686E-8</v>
      </c>
      <c r="AZ22" s="16" t="s">
        <v>36320</v>
      </c>
      <c r="BA22" s="33">
        <f>IF(D6L1115C5=0,0,D6L1115C19/D6L1115C5)</f>
        <v>0.39815537119454802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3.2677022141177799E-2</v>
      </c>
      <c r="J23" s="16" t="s">
        <v>36343</v>
      </c>
      <c r="K23" s="21">
        <f>IF(FLOW_THRU_100PCT="Y",1,INDEX(VariabilityMatrix,D6L1116C1,D6L1116C9))</f>
        <v>0.28482334710684487</v>
      </c>
      <c r="L23" s="16" t="s">
        <v>36323</v>
      </c>
      <c r="M23" s="15">
        <f>IF(D6L1116C2&lt;&gt;0,D6L1116C2*D6L1116C4,D6L1116C3*D6L1116C4)</f>
        <v>9.3071788197347394E-3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4.6535894098673697E-3</v>
      </c>
      <c r="R23" s="16" t="s">
        <v>36325</v>
      </c>
      <c r="S23" s="15">
        <f>D6L1116C5-D6L1116C7</f>
        <v>4.6535894098673697E-3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4.3944325359361056E-3</v>
      </c>
      <c r="X23" s="16" t="s">
        <v>36327</v>
      </c>
      <c r="Y23" s="33">
        <f>D6L1116C7-D6L1116C10</f>
        <v>2.5915687393126413E-4</v>
      </c>
      <c r="Z23" s="16" t="s">
        <v>36328</v>
      </c>
      <c r="AA23" s="33">
        <f>CHOOSE(MIN(D6L1116C9,RUN_YEARS),B7L811C7,B7L811C16,B7L811C25,B7L811C34,B7L811C43)</f>
        <v>16432</v>
      </c>
      <c r="AB23" s="16" t="s">
        <v>36329</v>
      </c>
      <c r="AC23" s="33">
        <f>IF(D6L1116C12=0,0,D6L1116C10/D6L1116C12)</f>
        <v>2.6743138607206096E-7</v>
      </c>
      <c r="AD23" s="16" t="s">
        <v>36330</v>
      </c>
      <c r="AE23" s="33">
        <f>IF(D6L1116C5=0,0,D6L1116C10/D6L1116C5)</f>
        <v>0.4721551633474847</v>
      </c>
      <c r="AF23" s="16" t="s">
        <v>36331</v>
      </c>
      <c r="AG23" s="33">
        <f>CHOOSE(MIN(D6L1116C9,RUN_YEARS),B7L811C5,B7L811C14,B7L811C23,B7L811C32,B7L811C41)</f>
        <v>372.71511847130614</v>
      </c>
      <c r="AH23" s="16" t="s">
        <v>36332</v>
      </c>
      <c r="AI23" s="33">
        <f>IF(D6L1116C15=0,0,D6L1116C11/D6L1116C15)</f>
        <v>6.9532160378735911E-7</v>
      </c>
      <c r="AJ23" s="16" t="s">
        <v>36333</v>
      </c>
      <c r="AK23" s="33">
        <f>IF(D6L1116C5=0,0,D6L1116C11/D6L1116C5)</f>
        <v>2.7844836652515317E-2</v>
      </c>
      <c r="AL23" s="16" t="s">
        <v>36334</v>
      </c>
      <c r="AM23" s="33">
        <f>D6L1116C8*CHOOSE(MIN(D6L1116C9,RUN_YEARS),B7L811C4,B7L811C13,B7L811C22,B7L811C31,B7L811C40)</f>
        <v>9.4788617212184889E-4</v>
      </c>
      <c r="AN23" s="16" t="s">
        <v>36335</v>
      </c>
      <c r="AO23" s="33">
        <f>D6L1116C8-D6L1116C18</f>
        <v>3.7057032377455206E-3</v>
      </c>
      <c r="AP23" s="16" t="s">
        <v>36336</v>
      </c>
      <c r="AQ23" s="33">
        <f>CHOOSE(MIN(D6L1116C9,RUN_YEARS),B7L811C2,B7L811C11,B7L811C20,B7L811C29,B7L811C38)</f>
        <v>42.604404870744482</v>
      </c>
      <c r="AR23" s="16" t="s">
        <v>36337</v>
      </c>
      <c r="AS23" s="33">
        <f>IF(D6L1116C20=0,0,D6L1116C18/D6L1116C20)</f>
        <v>2.2248548594860004E-5</v>
      </c>
      <c r="AT23" s="16" t="s">
        <v>36338</v>
      </c>
      <c r="AU23" s="33">
        <f>IF(D6L1116C5=0,0,D6L1116C18/D6L1116C5)</f>
        <v>0.10184462880545195</v>
      </c>
      <c r="AV23" s="16" t="s">
        <v>36339</v>
      </c>
      <c r="AW23" s="33">
        <f>CHOOSE(MIN(D6L1116C9,RUN_YEARS),B7L811C1,B7L811C10,B7L811C19,B7L811C28,B7L811C37)</f>
        <v>166.55932506993446</v>
      </c>
      <c r="AX23" s="16" t="s">
        <v>36340</v>
      </c>
      <c r="AY23" s="33">
        <f>IF(D6L1116C23=0,0,D6L1116C19/D6L1116C23)</f>
        <v>2.2248548594860001E-5</v>
      </c>
      <c r="AZ23" s="16" t="s">
        <v>36341</v>
      </c>
      <c r="BA23" s="33">
        <f>IF(D6L1116C5=0,0,D6L1116C19/D6L1116C5)</f>
        <v>0.39815537119454802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16432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372.71511847130614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42.604404870744482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166.55932506993446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0.28462777063458372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16057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405.22461916533325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44.738286588001564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179.51927620460606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0.21262342514274665</v>
      </c>
      <c r="J26" s="16" t="s">
        <v>36405</v>
      </c>
      <c r="K26" s="21">
        <f>IF(FLOW_THRU_100PCT="Y",1,INDEX(VariabilityMatrix,D6L1119C1,D6L1119C9))</f>
        <v>0.28482334710684487</v>
      </c>
      <c r="L26" s="16" t="s">
        <v>36385</v>
      </c>
      <c r="M26" s="15">
        <f>IF(D6L1119C2&lt;&gt;0,D6L1119C2*D6L1119C4,D6L1119C3*D6L1119C4)</f>
        <v>6.0560115622478775E-2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3.0280057811239387E-2</v>
      </c>
      <c r="R26" s="16" t="s">
        <v>36387</v>
      </c>
      <c r="S26" s="15">
        <f>D6L1119C5-D6L1119C7</f>
        <v>3.0280057811239387E-2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2.8593771284074025E-2</v>
      </c>
      <c r="X26" s="16" t="s">
        <v>36389</v>
      </c>
      <c r="Y26" s="33">
        <f>D6L1119C7-D6L1119C10</f>
        <v>1.6862865271653621E-3</v>
      </c>
      <c r="Z26" s="16" t="s">
        <v>36390</v>
      </c>
      <c r="AA26" s="33">
        <f>CHOOSE(MIN(D6L1119C9,RUN_YEARS),B7L811C7,B7L811C16,B7L811C25,B7L811C34,B7L811C43)</f>
        <v>16432</v>
      </c>
      <c r="AB26" s="16" t="s">
        <v>36391</v>
      </c>
      <c r="AC26" s="33">
        <f>IF(D6L1119C12=0,0,D6L1119C10/D6L1119C12)</f>
        <v>1.7401272689918467E-6</v>
      </c>
      <c r="AD26" s="16" t="s">
        <v>36392</v>
      </c>
      <c r="AE26" s="33">
        <f>IF(D6L1119C5=0,0,D6L1119C10/D6L1119C5)</f>
        <v>0.4721551633474847</v>
      </c>
      <c r="AF26" s="16" t="s">
        <v>36393</v>
      </c>
      <c r="AG26" s="33">
        <f>CHOOSE(MIN(D6L1119C9,RUN_YEARS),B7L811C5,B7L811C14,B7L811C23,B7L811C32,B7L811C41)</f>
        <v>372.71511847130614</v>
      </c>
      <c r="AH26" s="16" t="s">
        <v>36394</v>
      </c>
      <c r="AI26" s="33">
        <f>IF(D6L1119C15=0,0,D6L1119C11/D6L1119C15)</f>
        <v>4.5243308993788046E-6</v>
      </c>
      <c r="AJ26" s="16" t="s">
        <v>36395</v>
      </c>
      <c r="AK26" s="33">
        <f>IF(D6L1119C5=0,0,D6L1119C11/D6L1119C5)</f>
        <v>2.784483665251531E-2</v>
      </c>
      <c r="AL26" s="16" t="s">
        <v>36396</v>
      </c>
      <c r="AM26" s="33">
        <f>D6L1119C8*CHOOSE(MIN(D6L1119C9,RUN_YEARS),B7L811C4,B7L811C13,B7L811C22,B7L811C31,B7L811C40)</f>
        <v>6.1677224959866021E-3</v>
      </c>
      <c r="AN26" s="16" t="s">
        <v>36397</v>
      </c>
      <c r="AO26" s="33">
        <f>D6L1119C8-D6L1119C18</f>
        <v>2.4112335315252784E-2</v>
      </c>
      <c r="AP26" s="16" t="s">
        <v>36398</v>
      </c>
      <c r="AQ26" s="33">
        <f>CHOOSE(MIN(D6L1119C9,RUN_YEARS),B7L811C2,B7L811C11,B7L811C20,B7L811C29,B7L811C38)</f>
        <v>42.604404870744482</v>
      </c>
      <c r="AR26" s="16" t="s">
        <v>36399</v>
      </c>
      <c r="AS26" s="33">
        <f>IF(D6L1119C20=0,0,D6L1119C18/D6L1119C20)</f>
        <v>1.4476724917760424E-4</v>
      </c>
      <c r="AT26" s="16" t="s">
        <v>36400</v>
      </c>
      <c r="AU26" s="33">
        <f>IF(D6L1119C5=0,0,D6L1119C18/D6L1119C5)</f>
        <v>0.10184462880545195</v>
      </c>
      <c r="AV26" s="16" t="s">
        <v>36401</v>
      </c>
      <c r="AW26" s="33">
        <f>CHOOSE(MIN(D6L1119C9,RUN_YEARS),B7L811C1,B7L811C10,B7L811C19,B7L811C28,B7L811C37)</f>
        <v>166.55932506993446</v>
      </c>
      <c r="AX26" s="16" t="s">
        <v>36402</v>
      </c>
      <c r="AY26" s="33">
        <f>IF(D6L1119C23=0,0,D6L1119C19/D6L1119C23)</f>
        <v>1.4476724917760421E-4</v>
      </c>
      <c r="AZ26" s="16" t="s">
        <v>36403</v>
      </c>
      <c r="BA26" s="33">
        <f>IF(D6L1119C5=0,0,D6L1119C19/D6L1119C5)</f>
        <v>0.39815537119454802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0.3962603264836802</v>
      </c>
      <c r="J27" s="16" t="s">
        <v>36426</v>
      </c>
      <c r="K27" s="21">
        <f>IF(FLOW_THRU_100PCT="Y",1,INDEX(VariabilityMatrix,D6L1120C1,D6L1120C9))</f>
        <v>0.28462777063458372</v>
      </c>
      <c r="L27" s="16" t="s">
        <v>36406</v>
      </c>
      <c r="M27" s="15">
        <f>IF(D6L1120C2&lt;&gt;0,D6L1120C2*D6L1120C4,D6L1120C3*D6L1120C4)</f>
        <v>0.11278669331798219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5.6393346658991095E-2</v>
      </c>
      <c r="R27" s="16" t="s">
        <v>36408</v>
      </c>
      <c r="S27" s="15">
        <f>D6L1120C5-D6L1120C7</f>
        <v>5.6393346658991095E-2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5.2920926999523485E-2</v>
      </c>
      <c r="X27" s="16" t="s">
        <v>36410</v>
      </c>
      <c r="Y27" s="33">
        <f>D6L1120C7-D6L1120C10</f>
        <v>3.4724196594676099E-3</v>
      </c>
      <c r="Z27" s="16" t="s">
        <v>36411</v>
      </c>
      <c r="AA27" s="33">
        <f>CHOOSE(MIN(D6L1120C9,RUN_YEARS),B7L811C7,B7L811C16,B7L811C25,B7L811C34,B7L811C43)</f>
        <v>16057</v>
      </c>
      <c r="AB27" s="16" t="s">
        <v>36412</v>
      </c>
      <c r="AC27" s="33">
        <f>IF(D6L1120C12=0,0,D6L1120C10/D6L1120C12)</f>
        <v>3.2958165908652604E-6</v>
      </c>
      <c r="AD27" s="16" t="s">
        <v>36413</v>
      </c>
      <c r="AE27" s="33">
        <f>IF(D6L1120C5=0,0,D6L1120C10/D6L1120C5)</f>
        <v>0.46921250586115038</v>
      </c>
      <c r="AF27" s="16" t="s">
        <v>36414</v>
      </c>
      <c r="AG27" s="33">
        <f>CHOOSE(MIN(D6L1120C9,RUN_YEARS),B7L811C5,B7L811C14,B7L811C23,B7L811C32,B7L811C41)</f>
        <v>405.22461916533325</v>
      </c>
      <c r="AH27" s="16" t="s">
        <v>36415</v>
      </c>
      <c r="AI27" s="33">
        <f>IF(D6L1120C15=0,0,D6L1120C11/D6L1120C15)</f>
        <v>8.5691231362496493E-6</v>
      </c>
      <c r="AJ27" s="16" t="s">
        <v>36416</v>
      </c>
      <c r="AK27" s="33">
        <f>IF(D6L1120C5=0,0,D6L1120C11/D6L1120C5)</f>
        <v>3.0787494138849653E-2</v>
      </c>
      <c r="AL27" s="16" t="s">
        <v>36417</v>
      </c>
      <c r="AM27" s="33">
        <f>D6L1120C8*CHOOSE(MIN(D6L1120C9,RUN_YEARS),B7L811C4,B7L811C13,B7L811C22,B7L811C31,B7L811C40)</f>
        <v>1.1250196751757573E-2</v>
      </c>
      <c r="AN27" s="16" t="s">
        <v>36418</v>
      </c>
      <c r="AO27" s="33">
        <f>D6L1120C8-D6L1120C18</f>
        <v>4.5143149907233518E-2</v>
      </c>
      <c r="AP27" s="16" t="s">
        <v>36419</v>
      </c>
      <c r="AQ27" s="33">
        <f>CHOOSE(MIN(D6L1120C9,RUN_YEARS),B7L811C2,B7L811C11,B7L811C20,B7L811C29,B7L811C38)</f>
        <v>44.738286588001564</v>
      </c>
      <c r="AR27" s="16" t="s">
        <v>36420</v>
      </c>
      <c r="AS27" s="33">
        <f>IF(D6L1120C20=0,0,D6L1120C18/D6L1120C20)</f>
        <v>2.5146686674350156E-4</v>
      </c>
      <c r="AT27" s="16" t="s">
        <v>36421</v>
      </c>
      <c r="AU27" s="33">
        <f>IF(D6L1120C5=0,0,D6L1120C18/D6L1120C5)</f>
        <v>9.9747553729938931E-2</v>
      </c>
      <c r="AV27" s="16" t="s">
        <v>36422</v>
      </c>
      <c r="AW27" s="33">
        <f>CHOOSE(MIN(D6L1120C9,RUN_YEARS),B7L811C1,B7L811C10,B7L811C19,B7L811C28,B7L811C37)</f>
        <v>179.51927620460606</v>
      </c>
      <c r="AX27" s="16" t="s">
        <v>36423</v>
      </c>
      <c r="AY27" s="33">
        <f>IF(D6L1120C23=0,0,D6L1120C19/D6L1120C23)</f>
        <v>2.5146686674350156E-4</v>
      </c>
      <c r="AZ27" s="16" t="s">
        <v>36424</v>
      </c>
      <c r="BA27" s="33">
        <f>IF(D6L1120C5=0,0,D6L1120C19/D6L1120C5)</f>
        <v>0.40025244627006101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0.28462777063458372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16057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405.22461916533325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44.738286588001564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179.51927620460606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0.28462777063458372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16057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405.22461916533325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44.738286588001564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179.51927620460606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0.28462777063458372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16057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405.22461916533325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44.738286588001564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179.51927620460606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0.28462777063458372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16057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405.22461916533325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44.738286588001564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179.51927620460606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0.28462777063458372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16057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405.22461916533325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44.738286588001564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179.51927620460606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16057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405.22461916533325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44.738286588001564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179.51927620460606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-0.14173838655405102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-0.12189501243648387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-6.0947506218241937E-2</v>
      </c>
      <c r="R34" s="16" t="s">
        <v>36554</v>
      </c>
      <c r="S34" s="15">
        <f>D6L1127C5-D6L1127C7</f>
        <v>-6.0947506218241937E-2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-5.7553359508191723E-2</v>
      </c>
      <c r="X34" s="16" t="s">
        <v>36556</v>
      </c>
      <c r="Y34" s="33">
        <f>D6L1127C7-D6L1127C10</f>
        <v>-3.3941467100502137E-3</v>
      </c>
      <c r="Z34" s="16" t="s">
        <v>36557</v>
      </c>
      <c r="AA34" s="33">
        <f>CHOOSE(MIN(D6L1127C9,RUN_YEARS),B7L811C7,B7L811C16,B7L811C25,B7L811C34,B7L811C43)</f>
        <v>16432</v>
      </c>
      <c r="AB34" s="16" t="s">
        <v>36558</v>
      </c>
      <c r="AC34" s="33">
        <f>IF(D6L1127C12=0,0,D6L1127C10/D6L1127C12)</f>
        <v>-3.5025170099921933E-6</v>
      </c>
      <c r="AD34" s="16" t="s">
        <v>36559</v>
      </c>
      <c r="AE34" s="33">
        <f>IF(D6L1127C5=0,0,D6L1127C10/D6L1127C5)</f>
        <v>0.4721551633474847</v>
      </c>
      <c r="AF34" s="16" t="s">
        <v>36560</v>
      </c>
      <c r="AG34" s="33">
        <f>CHOOSE(MIN(D6L1127C9,RUN_YEARS),B7L811C5,B7L811C14,B7L811C23,B7L811C32,B7L811C41)</f>
        <v>372.71511847130614</v>
      </c>
      <c r="AH34" s="16" t="s">
        <v>36561</v>
      </c>
      <c r="AI34" s="33">
        <f>IF(D6L1127C15=0,0,D6L1127C11/D6L1127C15)</f>
        <v>-9.1065442259797018E-6</v>
      </c>
      <c r="AJ34" s="16" t="s">
        <v>36562</v>
      </c>
      <c r="AK34" s="33">
        <f>IF(D6L1127C5=0,0,D6L1127C11/D6L1127C5)</f>
        <v>2.7844836652515293E-2</v>
      </c>
      <c r="AL34" s="16" t="s">
        <v>36563</v>
      </c>
      <c r="AM34" s="33">
        <f>D6L1127C8*CHOOSE(MIN(D6L1127C9,RUN_YEARS),B7L811C4,B7L811C13,B7L811C22,B7L811C31,B7L811C40)</f>
        <v>-1.2414352294829649E-2</v>
      </c>
      <c r="AN34" s="16" t="s">
        <v>36564</v>
      </c>
      <c r="AO34" s="33">
        <f>D6L1127C8-D6L1127C18</f>
        <v>-4.8533153923412287E-2</v>
      </c>
      <c r="AP34" s="16" t="s">
        <v>36565</v>
      </c>
      <c r="AQ34" s="33">
        <f>CHOOSE(MIN(D6L1127C9,RUN_YEARS),B7L811C2,B7L811C11,B7L811C20,B7L811C29,B7L811C38)</f>
        <v>42.604404870744482</v>
      </c>
      <c r="AR34" s="16" t="s">
        <v>36566</v>
      </c>
      <c r="AS34" s="33">
        <f>IF(D6L1127C20=0,0,D6L1127C18/D6L1127C20)</f>
        <v>-2.9138659095210868E-4</v>
      </c>
      <c r="AT34" s="16" t="s">
        <v>36567</v>
      </c>
      <c r="AU34" s="33">
        <f>IF(D6L1127C5=0,0,D6L1127C18/D6L1127C5)</f>
        <v>0.10184462880545195</v>
      </c>
      <c r="AV34" s="16" t="s">
        <v>36568</v>
      </c>
      <c r="AW34" s="33">
        <f>CHOOSE(MIN(D6L1127C9,RUN_YEARS),B7L811C1,B7L811C10,B7L811C19,B7L811C28,B7L811C37)</f>
        <v>166.55932506993446</v>
      </c>
      <c r="AX34" s="16" t="s">
        <v>36569</v>
      </c>
      <c r="AY34" s="33">
        <f>IF(D6L1127C23=0,0,D6L1127C19/D6L1127C23)</f>
        <v>-2.9138659095210862E-4</v>
      </c>
      <c r="AZ34" s="16" t="s">
        <v>36570</v>
      </c>
      <c r="BA34" s="33">
        <f>IF(D6L1127C5=0,0,D6L1127C19/D6L1127C5)</f>
        <v>0.39815537119454802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1.8200438672766814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1.1960736011648847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0.59803680058244235</v>
      </c>
      <c r="R35" s="16" t="s">
        <v>36574</v>
      </c>
      <c r="S35" s="15">
        <f>SUM(D6L1101C8:D6L1127C8)-2*SUM(D6L1109C8,D6L1111C8,D6L1122C8,D6L1124C8,D6L1127C8)</f>
        <v>0.59803680058244235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0.56440054231195247</v>
      </c>
      <c r="X35" s="16" t="s">
        <v>36576</v>
      </c>
      <c r="Y35" s="33">
        <f>SUM(D6L1101C11:D6L1127C11)-2*SUM(D6L1109C11,D6L1111C11,D6L1122C11,D6L1124C11,D6L1127C11)</f>
        <v>3.363625827048991E-2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3.4422957920827042E-5</v>
      </c>
      <c r="AD35" s="16" t="s">
        <v>36578</v>
      </c>
      <c r="AE35" s="33">
        <f>IF(D6L1128C5=0,0,D6L1128C10/D6L1128C5)</f>
        <v>0.47187776886160626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8.9499690594150243E-5</v>
      </c>
      <c r="AJ35" s="16" t="s">
        <v>36580</v>
      </c>
      <c r="AK35" s="33">
        <f>IF(D6L1128C5=0,0,D6L1128C11/D6L1128C5)</f>
        <v>2.8122231138393787E-2</v>
      </c>
      <c r="AL35" s="16" t="s">
        <v>36581</v>
      </c>
      <c r="AM35" s="33">
        <f>SUM(D6L1101C18:D6L1127C18)-2*SUM(D6L1109C18,D6L1111C18,D6L1122C18,D6L1124C18,D6L1127C18)</f>
        <v>0.12157738902510544</v>
      </c>
      <c r="AN35" s="16" t="s">
        <v>36582</v>
      </c>
      <c r="AO35" s="33">
        <f>SUM(D6L1101C19:D6L1127C19)-2*SUM(D6L1109C19,D6L1111C19,D6L1122C19,D6L1124C19,D6L1127C19)</f>
        <v>0.4764594115573369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2.841050466864962E-3</v>
      </c>
      <c r="AT35" s="16" t="s">
        <v>36584</v>
      </c>
      <c r="AU35" s="33">
        <f>IF(D6L1128C5=0,0,D6L1128C18/D6L1128C5)</f>
        <v>0.10164708000134633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2.841050466864962E-3</v>
      </c>
      <c r="AZ35" s="16" t="s">
        <v>36586</v>
      </c>
      <c r="BA35" s="33">
        <f>IF(D6L1128C5=0,0,D6L1128C19/D6L1128C5)</f>
        <v>0.39835291999865363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1.7452650843347961E-2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8.7263254216739805E-3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4.3631627108369903E-3</v>
      </c>
      <c r="R36" s="16" t="s">
        <v>36591</v>
      </c>
      <c r="S36" s="15">
        <f>D6L1129C5-D6L1129C7</f>
        <v>4.3631627108369903E-3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4.0945010180635077E-3</v>
      </c>
      <c r="X36" s="16" t="s">
        <v>36593</v>
      </c>
      <c r="Y36" s="33">
        <f>D6L1129C7-D6L1129C10</f>
        <v>2.6866169277348258E-4</v>
      </c>
      <c r="Z36" s="16" t="s">
        <v>36594</v>
      </c>
      <c r="AA36" s="33">
        <f>CHOOSE(MIN(D6L1129C9,RUN_YEARS),B7L811C7,B7L811C16,B7L811C25,B7L811C34,B7L811C43)</f>
        <v>16057</v>
      </c>
      <c r="AB36" s="16" t="s">
        <v>36595</v>
      </c>
      <c r="AC36" s="33">
        <f>IF(D6L1129C12=0,0,D6L1129C10/D6L1129C12)</f>
        <v>2.5499788366840057E-7</v>
      </c>
      <c r="AD36" s="16" t="s">
        <v>36596</v>
      </c>
      <c r="AE36" s="33">
        <f>IF(D6L1129C5=0,0,D6L1129C10/D6L1129C5)</f>
        <v>0.46921250586115032</v>
      </c>
      <c r="AF36" s="16" t="s">
        <v>36597</v>
      </c>
      <c r="AG36" s="33">
        <f>CHOOSE(MIN(D6L1129C9,RUN_YEARS),B7L811C5,B7L811C14,B7L811C23,B7L811C32,B7L811C41)</f>
        <v>405.22461916533325</v>
      </c>
      <c r="AH36" s="16" t="s">
        <v>36598</v>
      </c>
      <c r="AI36" s="33">
        <f>IF(D6L1129C15=0,0,D6L1129C11/D6L1129C15)</f>
        <v>6.6299449753783976E-7</v>
      </c>
      <c r="AJ36" s="16" t="s">
        <v>36599</v>
      </c>
      <c r="AK36" s="33">
        <f>IF(D6L1129C5=0,0,D6L1129C11/D6L1129C5)</f>
        <v>3.0787494138849673E-2</v>
      </c>
      <c r="AL36" s="16" t="s">
        <v>36600</v>
      </c>
      <c r="AM36" s="33">
        <f>D6L1129C8*CHOOSE(MIN(D6L1129C9,RUN_YEARS),B7L811C4,B7L811C13,B7L811C22,B7L811C31,B7L811C40)</f>
        <v>8.7042961386335732E-4</v>
      </c>
      <c r="AN36" s="16" t="s">
        <v>36601</v>
      </c>
      <c r="AO36" s="33">
        <f>D6L1129C8-D6L1129C18</f>
        <v>3.4927330969736327E-3</v>
      </c>
      <c r="AP36" s="16" t="s">
        <v>36602</v>
      </c>
      <c r="AQ36" s="33">
        <f>CHOOSE(MIN(D6L1129C9,RUN_YEARS),B7L811C2,B7L811C11,B7L811C20,B7L811C29,B7L811C38)</f>
        <v>44.738286588001564</v>
      </c>
      <c r="AR36" s="16" t="s">
        <v>36603</v>
      </c>
      <c r="AS36" s="33">
        <f>IF(D6L1129C20=0,0,D6L1129C18/D6L1129C20)</f>
        <v>1.9456033752012291E-5</v>
      </c>
      <c r="AT36" s="16" t="s">
        <v>36604</v>
      </c>
      <c r="AU36" s="33">
        <f>IF(D6L1129C5=0,0,D6L1129C18/D6L1129C5)</f>
        <v>9.9747553729938931E-2</v>
      </c>
      <c r="AV36" s="16" t="s">
        <v>36605</v>
      </c>
      <c r="AW36" s="33">
        <f>CHOOSE(MIN(D6L1129C9,RUN_YEARS),B7L811C1,B7L811C10,B7L811C19,B7L811C28,B7L811C37)</f>
        <v>179.51927620460606</v>
      </c>
      <c r="AX36" s="16" t="s">
        <v>36606</v>
      </c>
      <c r="AY36" s="33">
        <f>IF(D6L1129C23=0,0,D6L1129C19/D6L1129C23)</f>
        <v>1.9456033752012291E-5</v>
      </c>
      <c r="AZ36" s="16" t="s">
        <v>36607</v>
      </c>
      <c r="BA36" s="33">
        <f>IF(D6L1129C5=0,0,D6L1129C19/D6L1129C5)</f>
        <v>0.40025244627006107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9.6959171351933119E-4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9.6959171351933119E-4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4.847958567596656E-4</v>
      </c>
      <c r="R37" s="16" t="s">
        <v>36611</v>
      </c>
      <c r="S37" s="15">
        <f>D6L1130C5-D6L1130C7</f>
        <v>4.847958567596656E-4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4.5494455756261195E-4</v>
      </c>
      <c r="X37" s="16" t="s">
        <v>36613</v>
      </c>
      <c r="Y37" s="33">
        <f>D6L1130C7-D6L1130C10</f>
        <v>2.9851299197053644E-5</v>
      </c>
      <c r="Z37" s="16" t="s">
        <v>36614</v>
      </c>
      <c r="AA37" s="33">
        <f>CHOOSE(MIN(D6L1130C9,RUN_YEARS),B7L811C7,B7L811C16,B7L811C25,B7L811C34,B7L811C43)</f>
        <v>16057</v>
      </c>
      <c r="AB37" s="16" t="s">
        <v>36615</v>
      </c>
      <c r="AC37" s="33">
        <f>IF(D6L1130C12=0,0,D6L1130C10/D6L1130C12)</f>
        <v>2.8333098185377837E-8</v>
      </c>
      <c r="AD37" s="16" t="s">
        <v>36616</v>
      </c>
      <c r="AE37" s="33">
        <f>IF(D6L1130C5=0,0,D6L1130C10/D6L1130C5)</f>
        <v>0.46921250586115032</v>
      </c>
      <c r="AF37" s="16" t="s">
        <v>36617</v>
      </c>
      <c r="AG37" s="33">
        <f>CHOOSE(MIN(D6L1130C9,RUN_YEARS),B7L811C5,B7L811C14,B7L811C23,B7L811C32,B7L811C41)</f>
        <v>405.22461916533325</v>
      </c>
      <c r="AH37" s="16" t="s">
        <v>36618</v>
      </c>
      <c r="AI37" s="33">
        <f>IF(D6L1130C15=0,0,D6L1130C11/D6L1130C15)</f>
        <v>7.3666055281982251E-8</v>
      </c>
      <c r="AJ37" s="16" t="s">
        <v>36619</v>
      </c>
      <c r="AK37" s="33">
        <f>IF(D6L1130C5=0,0,D6L1130C11/D6L1130C5)</f>
        <v>3.0787494138849698E-2</v>
      </c>
      <c r="AL37" s="16" t="s">
        <v>36620</v>
      </c>
      <c r="AM37" s="33">
        <f>D6L1130C8*CHOOSE(MIN(D6L1130C9,RUN_YEARS),B7L811C4,B7L811C13,B7L811C22,B7L811C31,B7L811C40)</f>
        <v>9.6714401540373051E-5</v>
      </c>
      <c r="AN37" s="16" t="s">
        <v>36621</v>
      </c>
      <c r="AO37" s="33">
        <f>D6L1130C8-D6L1130C18</f>
        <v>3.8808145521929257E-4</v>
      </c>
      <c r="AP37" s="16" t="s">
        <v>36622</v>
      </c>
      <c r="AQ37" s="33">
        <f>CHOOSE(MIN(D6L1130C9,RUN_YEARS),B7L811C2,B7L811C11,B7L811C20,B7L811C29,B7L811C38)</f>
        <v>44.738286588001564</v>
      </c>
      <c r="AR37" s="16" t="s">
        <v>36623</v>
      </c>
      <c r="AS37" s="33">
        <f>IF(D6L1130C20=0,0,D6L1130C18/D6L1130C20)</f>
        <v>2.1617815280013664E-6</v>
      </c>
      <c r="AT37" s="16" t="s">
        <v>36624</v>
      </c>
      <c r="AU37" s="33">
        <f>IF(D6L1130C5=0,0,D6L1130C18/D6L1130C5)</f>
        <v>9.9747553729938931E-2</v>
      </c>
      <c r="AV37" s="16" t="s">
        <v>36625</v>
      </c>
      <c r="AW37" s="33">
        <f>CHOOSE(MIN(D6L1130C9,RUN_YEARS),B7L811C1,B7L811C10,B7L811C19,B7L811C28,B7L811C37)</f>
        <v>179.51927620460606</v>
      </c>
      <c r="AX37" s="16" t="s">
        <v>36626</v>
      </c>
      <c r="AY37" s="33">
        <f>IF(D6L1130C23=0,0,D6L1130C19/D6L1130C23)</f>
        <v>2.161781528001366E-6</v>
      </c>
      <c r="AZ37" s="16" t="s">
        <v>36627</v>
      </c>
      <c r="BA37" s="33">
        <f>IF(D6L1130C5=0,0,D6L1130C19/D6L1130C5)</f>
        <v>0.40025244627006107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16057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405.22461916533325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44.738286588001564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179.51927620460606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16057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405.22461916533325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44.738286588001564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179.51927620460606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16057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405.22461916533325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44.738286588001564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179.51927620460606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16057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405.22461916533325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44.738286588001564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179.51927620460606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598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598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598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561.17815700993583</v>
      </c>
      <c r="X42" s="16" t="s">
        <v>36714</v>
      </c>
      <c r="Y42" s="33">
        <f>D6L1135C7-D6L1135C10</f>
        <v>36.821842990064169</v>
      </c>
      <c r="Z42" s="16" t="s">
        <v>36715</v>
      </c>
      <c r="AA42" s="33">
        <f>CHOOSE(MIN(D6L1135C9,RUN_YEARS),B7L811C7,B7L811C16,B7L811C25,B7L811C34,B7L811C43)</f>
        <v>16057</v>
      </c>
      <c r="AB42" s="16" t="s">
        <v>36716</v>
      </c>
      <c r="AC42" s="33">
        <f>IF(D6L1135C12=0,0,D6L1135C10/D6L1135C12)</f>
        <v>3.4949128542687662E-2</v>
      </c>
      <c r="AD42" s="16" t="s">
        <v>36717</v>
      </c>
      <c r="AE42" s="33">
        <f>IF(D6L1135C5=0,0,D6L1135C10/D6L1135C5)</f>
        <v>0.93842501172230075</v>
      </c>
      <c r="AF42" s="16" t="s">
        <v>36718</v>
      </c>
      <c r="AG42" s="33">
        <f>CHOOSE(MIN(D6L1135C9,RUN_YEARS),B7L811C5,B7L811C14,B7L811C23,B7L811C32,B7L811C41)</f>
        <v>405.22461916533325</v>
      </c>
      <c r="AH42" s="16" t="s">
        <v>36719</v>
      </c>
      <c r="AI42" s="33">
        <f>IF(D6L1135C15=0,0,D6L1135C11/D6L1135C15)</f>
        <v>9.0867734210987594E-2</v>
      </c>
      <c r="AJ42" s="16" t="s">
        <v>36720</v>
      </c>
      <c r="AK42" s="33">
        <f>IF(D6L1135C5=0,0,D6L1135C11/D6L1135C5)</f>
        <v>6.1574988277699277E-2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44.738286588001564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179.51927620460606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1477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1477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1477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16057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405.22461916533325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294.65427371823961</v>
      </c>
      <c r="AN43" s="16" t="s">
        <v>36742</v>
      </c>
      <c r="AO43" s="33">
        <f>D6L1136C8-D6L1136C18</f>
        <v>1182.3457262817603</v>
      </c>
      <c r="AP43" s="16" t="s">
        <v>36743</v>
      </c>
      <c r="AQ43" s="33">
        <f>CHOOSE(MIN(D6L1136C9,RUN_YEARS),B7L811C2,B7L811C11,B7L811C20,B7L811C29,B7L811C38)</f>
        <v>44.738286588001564</v>
      </c>
      <c r="AR43" s="16" t="s">
        <v>36744</v>
      </c>
      <c r="AS43" s="33">
        <f>IF(D6L1136C20=0,0,D6L1136C18/D6L1136C20)</f>
        <v>6.5861769904541543</v>
      </c>
      <c r="AT43" s="16" t="s">
        <v>36745</v>
      </c>
      <c r="AU43" s="33">
        <f>IF(D6L1136C5=0,0,D6L1136C18/D6L1136C5)</f>
        <v>0.19949510745987786</v>
      </c>
      <c r="AV43" s="16" t="s">
        <v>36746</v>
      </c>
      <c r="AW43" s="33">
        <f>CHOOSE(MIN(D6L1136C9,RUN_YEARS),B7L811C1,B7L811C10,B7L811C19,B7L811C28,B7L811C37)</f>
        <v>179.51927620460606</v>
      </c>
      <c r="AX43" s="16" t="s">
        <v>36747</v>
      </c>
      <c r="AY43" s="33">
        <f>IF(D6L1136C23=0,0,D6L1136C19/D6L1136C23)</f>
        <v>6.5861769904541543</v>
      </c>
      <c r="AZ43" s="16" t="s">
        <v>36748</v>
      </c>
      <c r="BA43" s="33">
        <f>IF(D6L1136C5=0,0,D6L1136C19/D6L1136C5)</f>
        <v>0.80050489254012214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2075.0184222425569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2075.0096959171351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598.00484795856755</v>
      </c>
      <c r="R44" s="16" t="s">
        <v>36752</v>
      </c>
      <c r="S44" s="15">
        <f>SUM(D6L1129C8:D6L1136C8)</f>
        <v>1477.0048479585676</v>
      </c>
      <c r="U44" s="21" t="str">
        <f>NULL_VALUE</f>
        <v>n/a</v>
      </c>
      <c r="V44" s="16" t="s">
        <v>36753</v>
      </c>
      <c r="W44" s="33">
        <f>SUM(D6L1129C10:D6L1136C10)</f>
        <v>561.18270645551149</v>
      </c>
      <c r="X44" s="16" t="s">
        <v>36754</v>
      </c>
      <c r="Y44" s="33">
        <f>SUM(D6L1129C11:D6L1136C11)</f>
        <v>36.822141503056137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3.4949411873669518E-2</v>
      </c>
      <c r="AD44" s="16" t="s">
        <v>36756</v>
      </c>
      <c r="AE44" s="33">
        <f>IF(D6L1137C5=0,0,D6L1137C10/D6L1137C5)</f>
        <v>0.2704482333551092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9.0868470871540416E-2</v>
      </c>
      <c r="AJ44" s="16" t="s">
        <v>36758</v>
      </c>
      <c r="AK44" s="33">
        <f>IF(D6L1137C5=0,0,D6L1137C11/D6L1137C5)</f>
        <v>1.7745527442839776E-2</v>
      </c>
      <c r="AL44" s="16" t="s">
        <v>36759</v>
      </c>
      <c r="AM44" s="33">
        <f>SUM(D6L1129C18:D6L1136C18)</f>
        <v>294.65524086225503</v>
      </c>
      <c r="AN44" s="16" t="s">
        <v>36760</v>
      </c>
      <c r="AO44" s="33">
        <f>SUM(D6L1129C19:D6L1136C19)</f>
        <v>1182.3496070963126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6.5861986082694344</v>
      </c>
      <c r="AT44" s="16" t="s">
        <v>36762</v>
      </c>
      <c r="AU44" s="33">
        <f>IF(D6L1137C5=0,0,D6L1137C18/D6L1137C5)</f>
        <v>0.14200186218022473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6.5861986082694344</v>
      </c>
      <c r="AZ44" s="16" t="s">
        <v>36764</v>
      </c>
      <c r="BA44" s="33">
        <f>IF(D6L1137C5=0,0,D6L1137C19/D6L1137C5)</f>
        <v>0.5698043770218264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0.11046773528500045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5.5233867642500226E-2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2.7616933821250113E-2</v>
      </c>
      <c r="R45" s="16" t="s">
        <v>36769</v>
      </c>
      <c r="S45" s="15">
        <f>D6L1138C5-D6L1138C7</f>
        <v>2.7616933821250113E-2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2.5916421444940638E-2</v>
      </c>
      <c r="X45" s="16" t="s">
        <v>36771</v>
      </c>
      <c r="Y45" s="33">
        <f>D6L1138C7-D6L1138C10</f>
        <v>1.7005123763094744E-3</v>
      </c>
      <c r="Z45" s="16" t="s">
        <v>36772</v>
      </c>
      <c r="AA45" s="33">
        <f>CHOOSE(MIN(D6L1138C9,RUN_YEARS),B7L811C7,B7L811C16,B7L811C25,B7L811C34,B7L811C43)</f>
        <v>16057</v>
      </c>
      <c r="AB45" s="16" t="s">
        <v>36773</v>
      </c>
      <c r="AC45" s="33">
        <f>IF(D6L1138C12=0,0,D6L1138C10/D6L1138C12)</f>
        <v>1.6140263713608169E-6</v>
      </c>
      <c r="AD45" s="16" t="s">
        <v>36774</v>
      </c>
      <c r="AE45" s="33">
        <f>IF(D6L1138C5=0,0,D6L1138C10/D6L1138C5)</f>
        <v>0.46921250586115032</v>
      </c>
      <c r="AF45" s="16" t="s">
        <v>36775</v>
      </c>
      <c r="AG45" s="33">
        <f>CHOOSE(MIN(D6L1138C9,RUN_YEARS),B7L811C5,B7L811C14,B7L811C23,B7L811C32,B7L811C41)</f>
        <v>405.22461916533325</v>
      </c>
      <c r="AH45" s="16" t="s">
        <v>36776</v>
      </c>
      <c r="AI45" s="33">
        <f>IF(D6L1138C15=0,0,D6L1138C11/D6L1138C15)</f>
        <v>4.1964685655381139E-6</v>
      </c>
      <c r="AJ45" s="16" t="s">
        <v>36777</v>
      </c>
      <c r="AK45" s="33">
        <f>IF(D6L1138C5=0,0,D6L1138C11/D6L1138C5)</f>
        <v>3.0787494138849673E-2</v>
      </c>
      <c r="AL45" s="16" t="s">
        <v>36778</v>
      </c>
      <c r="AM45" s="33">
        <f>D6L1138C8*CHOOSE(MIN(D6L1138C9,RUN_YEARS),B7L811C4,B7L811C13,B7L811C22,B7L811C31,B7L811C40)</f>
        <v>5.5094431803826265E-3</v>
      </c>
      <c r="AN45" s="16" t="s">
        <v>36779</v>
      </c>
      <c r="AO45" s="33">
        <f>D6L1138C8-D6L1138C18</f>
        <v>2.2107490640867485E-2</v>
      </c>
      <c r="AP45" s="16" t="s">
        <v>36780</v>
      </c>
      <c r="AQ45" s="33">
        <f>CHOOSE(MIN(D6L1138C9,RUN_YEARS),B7L811C2,B7L811C11,B7L811C20,B7L811C29,B7L811C38)</f>
        <v>44.738286588001564</v>
      </c>
      <c r="AR45" s="16" t="s">
        <v>36781</v>
      </c>
      <c r="AS45" s="33">
        <f>IF(D6L1138C20=0,0,D6L1138C18/D6L1138C20)</f>
        <v>1.2314828306053663E-4</v>
      </c>
      <c r="AT45" s="16" t="s">
        <v>36782</v>
      </c>
      <c r="AU45" s="33">
        <f>IF(D6L1138C5=0,0,D6L1138C18/D6L1138C5)</f>
        <v>9.9747553729938931E-2</v>
      </c>
      <c r="AV45" s="16" t="s">
        <v>36783</v>
      </c>
      <c r="AW45" s="33">
        <f>CHOOSE(MIN(D6L1138C9,RUN_YEARS),B7L811C1,B7L811C10,B7L811C19,B7L811C28,B7L811C37)</f>
        <v>179.51927620460606</v>
      </c>
      <c r="AX45" s="16" t="s">
        <v>36784</v>
      </c>
      <c r="AY45" s="33">
        <f>IF(D6L1138C23=0,0,D6L1138C19/D6L1138C23)</f>
        <v>1.2314828306053663E-4</v>
      </c>
      <c r="AZ45" s="16" t="s">
        <v>36785</v>
      </c>
      <c r="BA45" s="33">
        <f>IF(D6L1138C5=0,0,D6L1138C19/D6L1138C5)</f>
        <v>0.40025244627006101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16057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405.22461916533325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44.738286588001564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179.51927620460606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0.11046773528500045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5.5233867642500226E-2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2.7616933821250113E-2</v>
      </c>
      <c r="R47" s="16" t="s">
        <v>36809</v>
      </c>
      <c r="S47" s="15">
        <f>SUM(D6L1138C8:D6L1139C8)</f>
        <v>2.7616933821250113E-2</v>
      </c>
      <c r="U47" s="21" t="str">
        <f>NULL_VALUE</f>
        <v>n/a</v>
      </c>
      <c r="V47" s="16" t="s">
        <v>36810</v>
      </c>
      <c r="W47" s="33">
        <f>SUM(D6L1138C10:D6L1139C10)</f>
        <v>2.5916421444940638E-2</v>
      </c>
      <c r="X47" s="16" t="s">
        <v>36811</v>
      </c>
      <c r="Y47" s="33">
        <f>SUM(D6L1138C11:D6L1139C11)</f>
        <v>1.7005123763094744E-3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1.6140263713608169E-6</v>
      </c>
      <c r="AD47" s="16" t="s">
        <v>36813</v>
      </c>
      <c r="AE47" s="33">
        <f>IF(D6L1140C5=0,0,D6L1140C10/D6L1140C5)</f>
        <v>0.46921250586115032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4.1964685655381139E-6</v>
      </c>
      <c r="AJ47" s="16" t="s">
        <v>36815</v>
      </c>
      <c r="AK47" s="33">
        <f>IF(D6L1140C5=0,0,D6L1140C11/D6L1140C5)</f>
        <v>3.0787494138849673E-2</v>
      </c>
      <c r="AL47" s="16" t="s">
        <v>36816</v>
      </c>
      <c r="AM47" s="33">
        <f>SUM(D6L1138C18:D6L1139C18)</f>
        <v>5.5094431803826265E-3</v>
      </c>
      <c r="AN47" s="16" t="s">
        <v>36817</v>
      </c>
      <c r="AO47" s="33">
        <f>SUM(D6L1138C19:D6L1139C19)</f>
        <v>2.2107490640867485E-2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1.2314828306053663E-4</v>
      </c>
      <c r="AT47" s="16" t="s">
        <v>36819</v>
      </c>
      <c r="AU47" s="33">
        <f>IF(D6L1140C5=0,0,D6L1140C18/D6L1140C5)</f>
        <v>9.9747553729938931E-2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1.2314828306053663E-4</v>
      </c>
      <c r="AZ47" s="16" t="s">
        <v>36821</v>
      </c>
      <c r="BA47" s="33">
        <f>IF(D6L1140C5=0,0,D6L1140C19/D6L1140C5)</f>
        <v>0.40025244627006101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2076.9489338451185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2076.2610033859423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598.63050169297128</v>
      </c>
      <c r="R48" s="16" t="s">
        <v>36826</v>
      </c>
      <c r="S48" s="15">
        <f>SUM(D6L1128C8,D6L1137C8,D6L1140C8)</f>
        <v>1477.6305016929712</v>
      </c>
      <c r="U48" s="21" t="str">
        <f>NULL_VALUE</f>
        <v>n/a</v>
      </c>
      <c r="V48" s="16" t="s">
        <v>36827</v>
      </c>
      <c r="W48" s="33">
        <f>SUM(D6L1128C10,D6L1137C10,D6L1140C10)</f>
        <v>561.77302341926838</v>
      </c>
      <c r="X48" s="16" t="s">
        <v>36828</v>
      </c>
      <c r="Y48" s="33">
        <f>SUM(D6L1128C11,D6L1137C11,D6L1140C11)</f>
        <v>36.857478273702938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3.4985448857961704E-2</v>
      </c>
      <c r="AD48" s="16" t="s">
        <v>36830</v>
      </c>
      <c r="AE48" s="33">
        <f>IF(D6L1141C5=0,0,D6L1141C10/D6L1141C5)</f>
        <v>0.27056955869379401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9.0962167030700092E-2</v>
      </c>
      <c r="AJ48" s="16" t="s">
        <v>36832</v>
      </c>
      <c r="AK48" s="33">
        <f>IF(D6L1141C5=0,0,D6L1141C11/D6L1141C5)</f>
        <v>1.7751852109920762E-2</v>
      </c>
      <c r="AL48" s="16" t="s">
        <v>36833</v>
      </c>
      <c r="AM48" s="33">
        <f>SUM(D6L1128C18,D6L1137C18,D6L1140C18)</f>
        <v>294.78232769446049</v>
      </c>
      <c r="AN48" s="16" t="s">
        <v>36834</v>
      </c>
      <c r="AO48" s="33">
        <f>SUM(D6L1128C19,D6L1137C19,D6L1140C19)</f>
        <v>1182.8481739985107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6.5891628070193597</v>
      </c>
      <c r="AT48" s="16" t="s">
        <v>36836</v>
      </c>
      <c r="AU48" s="33">
        <f>IF(D6L1141C5=0,0,D6L1141C18/D6L1141C5)</f>
        <v>0.14197749089046749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6.5891628070193597</v>
      </c>
      <c r="AZ48" s="16" t="s">
        <v>36838</v>
      </c>
      <c r="BA48" s="33">
        <f>IF(D6L1141C5=0,0,D6L1141C19/D6L1141C5)</f>
        <v>0.56970109830581783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68.383428999999992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58.809748939999992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29.404874469999996</v>
      </c>
      <c r="R8" s="16" t="s">
        <v>36847</v>
      </c>
      <c r="S8" s="15">
        <f>D6L1201C5-D6L1201C7</f>
        <v>29.404874469999996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26.259310943964955</v>
      </c>
      <c r="X8" s="16" t="s">
        <v>36849</v>
      </c>
      <c r="Y8" s="33">
        <f>D6L1201C7-D6L1201C10</f>
        <v>3.1455635260350405</v>
      </c>
      <c r="Z8" s="16" t="s">
        <v>36850</v>
      </c>
      <c r="AA8" s="33">
        <f>CHOOSE(MIN(D6L1201C9,RUN_YEARS),B7L812C7,B7L812C16,B7L812C25,B7L812C34,B7L812C43)</f>
        <v>3344.333333333333</v>
      </c>
      <c r="AB8" s="16" t="s">
        <v>36851</v>
      </c>
      <c r="AC8" s="33">
        <f>IF(D6L1201C12=0,0,D6L1201C10/D6L1201C12)</f>
        <v>7.8518820723507306E-3</v>
      </c>
      <c r="AD8" s="16" t="s">
        <v>36852</v>
      </c>
      <c r="AE8" s="33">
        <f>IF(D6L1201C5=0,0,D6L1201C10/D6L1201C5)</f>
        <v>0.44651288973798769</v>
      </c>
      <c r="AF8" s="16" t="s">
        <v>36853</v>
      </c>
      <c r="AG8" s="33">
        <f>CHOOSE(MIN(D6L1201C9,RUN_YEARS),B7L812C5,B7L812C14,B7L812C23,B7L812C32,B7L812C41)</f>
        <v>154.0818002932497</v>
      </c>
      <c r="AH8" s="16" t="s">
        <v>36854</v>
      </c>
      <c r="AI8" s="33">
        <f>IF(D6L1201C15=0,0,D6L1201C11/D6L1201C15)</f>
        <v>2.0414893388111893E-2</v>
      </c>
      <c r="AJ8" s="16" t="s">
        <v>36855</v>
      </c>
      <c r="AK8" s="33">
        <f>IF(D6L1201C5=0,0,D6L1201C11/D6L1201C5)</f>
        <v>5.3487110262012298E-2</v>
      </c>
      <c r="AL8" s="16" t="s">
        <v>36856</v>
      </c>
      <c r="AM8" s="33">
        <f>D6L1201C8*CHOOSE(MIN(D6L1201C9,RUN_YEARS),B7L812C4,B7L812C13,B7L812C22,B7L812C31,B7L812C40)</f>
        <v>4.151836936746907</v>
      </c>
      <c r="AN8" s="16" t="s">
        <v>36857</v>
      </c>
      <c r="AO8" s="33">
        <f>D6L1201C8-D6L1201C18</f>
        <v>25.253037533253089</v>
      </c>
      <c r="AP8" s="16" t="s">
        <v>36858</v>
      </c>
      <c r="AQ8" s="33">
        <f>CHOOSE(MIN(D6L1201C9,RUN_YEARS),B7L812C2,B7L812C11,B7L812C20,B7L812C29,B7L812C38)</f>
        <v>8.6710888118342115</v>
      </c>
      <c r="AR8" s="16" t="s">
        <v>36859</v>
      </c>
      <c r="AS8" s="33">
        <f>IF(D6L1201C20=0,0,D6L1201C18/D6L1201C20)</f>
        <v>0.47881379453529793</v>
      </c>
      <c r="AT8" s="16" t="s">
        <v>36860</v>
      </c>
      <c r="AU8" s="33">
        <f>IF(D6L1201C5=0,0,D6L1201C18/D6L1201C5)</f>
        <v>7.0597766723724212E-2</v>
      </c>
      <c r="AV8" s="16" t="s">
        <v>36861</v>
      </c>
      <c r="AW8" s="33">
        <f>CHOOSE(MIN(D6L1201C9,RUN_YEARS),B7L812C1,B7L812C10,B7L812C19,B7L812C28,B7L812C37)</f>
        <v>52.740831240590843</v>
      </c>
      <c r="AX8" s="16" t="s">
        <v>36862</v>
      </c>
      <c r="AY8" s="33">
        <f>IF(D6L1201C23=0,0,D6L1201C19/D6L1201C23)</f>
        <v>0.47881379453529799</v>
      </c>
      <c r="AZ8" s="16" t="s">
        <v>36863</v>
      </c>
      <c r="BA8" s="33">
        <f>IF(D6L1201C5=0,0,D6L1201C19/D6L1201C5)</f>
        <v>0.4294022332762758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1.3212807906392396E-3</v>
      </c>
      <c r="J9" s="16" t="s">
        <v>36884</v>
      </c>
      <c r="K9" s="21">
        <f>IF(FLOW_THRU_100PCT="Y",1,INDEX(VariabilityMatrix,D6L1202C1,D6L1202C9))</f>
        <v>0.5109438615621078</v>
      </c>
      <c r="L9" s="16" t="s">
        <v>36864</v>
      </c>
      <c r="M9" s="15">
        <f>IF(D6L1202C2&lt;&gt;0,D6L1202C2*D6L1202C4,D6L1202C3*D6L1202C4)</f>
        <v>6.7510030937704794E-4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3.3755015468852397E-4</v>
      </c>
      <c r="R9" s="16" t="s">
        <v>36866</v>
      </c>
      <c r="S9" s="15">
        <f>D6L1202C5-D6L1202C7</f>
        <v>3.3755015468852397E-4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3.0048148155869083E-4</v>
      </c>
      <c r="X9" s="16" t="s">
        <v>36868</v>
      </c>
      <c r="Y9" s="33">
        <f>D6L1202C7-D6L1202C10</f>
        <v>3.7068673129833142E-5</v>
      </c>
      <c r="Z9" s="16" t="s">
        <v>36869</v>
      </c>
      <c r="AA9" s="33">
        <f>CHOOSE(MIN(D6L1202C9,RUN_YEARS),B7L812C7,B7L812C16,B7L812C25,B7L812C34,B7L812C43)</f>
        <v>3075</v>
      </c>
      <c r="AB9" s="16" t="s">
        <v>36870</v>
      </c>
      <c r="AC9" s="33">
        <f>IF(D6L1202C12=0,0,D6L1202C10/D6L1202C12)</f>
        <v>9.7717554978436039E-8</v>
      </c>
      <c r="AD9" s="16" t="s">
        <v>36871</v>
      </c>
      <c r="AE9" s="33">
        <f>IF(D6L1202C5=0,0,D6L1202C10/D6L1202C5)</f>
        <v>0.44509160695832234</v>
      </c>
      <c r="AF9" s="16" t="s">
        <v>36872</v>
      </c>
      <c r="AG9" s="33">
        <f>CHOOSE(MIN(D6L1202C9,RUN_YEARS),B7L812C5,B7L812C14,B7L812C23,B7L812C32,B7L812C41)</f>
        <v>145.90195155987021</v>
      </c>
      <c r="AH9" s="16" t="s">
        <v>36873</v>
      </c>
      <c r="AI9" s="33">
        <f>IF(D6L1202C15=0,0,D6L1202C11/D6L1202C15)</f>
        <v>2.5406564294393401E-7</v>
      </c>
      <c r="AJ9" s="16" t="s">
        <v>36874</v>
      </c>
      <c r="AK9" s="33">
        <f>IF(D6L1202C5=0,0,D6L1202C11/D6L1202C5)</f>
        <v>5.4908393041677668E-2</v>
      </c>
      <c r="AL9" s="16" t="s">
        <v>36875</v>
      </c>
      <c r="AM9" s="33">
        <f>D6L1202C8*CHOOSE(MIN(D6L1202C9,RUN_YEARS),B7L812C4,B7L812C13,B7L812C22,B7L812C31,B7L812C40)</f>
        <v>4.4121945396688946E-5</v>
      </c>
      <c r="AN9" s="16" t="s">
        <v>36876</v>
      </c>
      <c r="AO9" s="33">
        <f>D6L1202C8-D6L1202C18</f>
        <v>2.9342820929183504E-4</v>
      </c>
      <c r="AP9" s="16" t="s">
        <v>36877</v>
      </c>
      <c r="AQ9" s="33">
        <f>CHOOSE(MIN(D6L1202C9,RUN_YEARS),B7L812C2,B7L812C11,B7L812C20,B7L812C29,B7L812C38)</f>
        <v>7.5367593962958983</v>
      </c>
      <c r="AR9" s="16" t="s">
        <v>36878</v>
      </c>
      <c r="AS9" s="33">
        <f>IF(D6L1202C20=0,0,D6L1202C18/D6L1202C20)</f>
        <v>5.8542329768910524E-6</v>
      </c>
      <c r="AT9" s="16" t="s">
        <v>36879</v>
      </c>
      <c r="AU9" s="33">
        <f>IF(D6L1202C5=0,0,D6L1202C18/D6L1202C5)</f>
        <v>6.5356132687011625E-2</v>
      </c>
      <c r="AV9" s="16" t="s">
        <v>36880</v>
      </c>
      <c r="AW9" s="33">
        <f>CHOOSE(MIN(D6L1202C9,RUN_YEARS),B7L812C1,B7L812C10,B7L812C19,B7L812C28,B7L812C37)</f>
        <v>50.122400398158213</v>
      </c>
      <c r="AX9" s="16" t="s">
        <v>36881</v>
      </c>
      <c r="AY9" s="33">
        <f>IF(D6L1202C23=0,0,D6L1202C19/D6L1202C23)</f>
        <v>5.8542329768910524E-6</v>
      </c>
      <c r="AZ9" s="16" t="s">
        <v>36882</v>
      </c>
      <c r="BA9" s="33">
        <f>IF(D6L1202C5=0,0,D6L1202C19/D6L1202C5)</f>
        <v>0.43464386731298837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3.9099702224968244E-5</v>
      </c>
      <c r="J10" s="16" t="s">
        <v>36905</v>
      </c>
      <c r="K10" s="21">
        <f>IF(FLOW_THRU_100PCT="Y",1,INDEX(VariabilityMatrix,D6L1203C1,D6L1203C9))</f>
        <v>0.5109438615621078</v>
      </c>
      <c r="L10" s="16" t="s">
        <v>36885</v>
      </c>
      <c r="M10" s="15">
        <f>IF(D6L1203C2&lt;&gt;0,D6L1203C2*D6L1203C4,D6L1203C3*D6L1203C4)</f>
        <v>1.9977752840753813E-5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9.9888764203769066E-6</v>
      </c>
      <c r="R10" s="16" t="s">
        <v>36887</v>
      </c>
      <c r="S10" s="15">
        <f>D6L1203C5-D6L1203C7</f>
        <v>9.9888764203769066E-6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8.891930115307304E-6</v>
      </c>
      <c r="X10" s="16" t="s">
        <v>36889</v>
      </c>
      <c r="Y10" s="33">
        <f>D6L1203C7-D6L1203C10</f>
        <v>1.0969463050696026E-6</v>
      </c>
      <c r="Z10" s="16" t="s">
        <v>36890</v>
      </c>
      <c r="AA10" s="33">
        <f>CHOOSE(MIN(D6L1203C9,RUN_YEARS),B7L812C7,B7L812C16,B7L812C25,B7L812C34,B7L812C43)</f>
        <v>3075</v>
      </c>
      <c r="AB10" s="16" t="s">
        <v>36891</v>
      </c>
      <c r="AC10" s="33">
        <f>IF(D6L1203C12=0,0,D6L1203C10/D6L1203C12)</f>
        <v>2.8916845903438388E-9</v>
      </c>
      <c r="AD10" s="16" t="s">
        <v>36892</v>
      </c>
      <c r="AE10" s="33">
        <f>IF(D6L1203C5=0,0,D6L1203C10/D6L1203C5)</f>
        <v>0.44509160695832234</v>
      </c>
      <c r="AF10" s="16" t="s">
        <v>36893</v>
      </c>
      <c r="AG10" s="33">
        <f>CHOOSE(MIN(D6L1203C9,RUN_YEARS),B7L812C5,B7L812C14,B7L812C23,B7L812C32,B7L812C41)</f>
        <v>145.90195155987021</v>
      </c>
      <c r="AH10" s="16" t="s">
        <v>36894</v>
      </c>
      <c r="AI10" s="33">
        <f>IF(D6L1203C15=0,0,D6L1203C11/D6L1203C15)</f>
        <v>7.5183799348939857E-9</v>
      </c>
      <c r="AJ10" s="16" t="s">
        <v>36895</v>
      </c>
      <c r="AK10" s="33">
        <f>IF(D6L1203C5=0,0,D6L1203C11/D6L1203C5)</f>
        <v>5.4908393041677647E-2</v>
      </c>
      <c r="AL10" s="16" t="s">
        <v>36896</v>
      </c>
      <c r="AM10" s="33">
        <f>D6L1203C8*CHOOSE(MIN(D6L1203C9,RUN_YEARS),B7L812C4,B7L812C13,B7L812C22,B7L812C31,B7L812C40)</f>
        <v>1.3056686654486297E-6</v>
      </c>
      <c r="AN10" s="16" t="s">
        <v>36897</v>
      </c>
      <c r="AO10" s="33">
        <f>D6L1203C8-D6L1203C18</f>
        <v>8.6832077549282762E-6</v>
      </c>
      <c r="AP10" s="16" t="s">
        <v>36898</v>
      </c>
      <c r="AQ10" s="33">
        <f>CHOOSE(MIN(D6L1203C9,RUN_YEARS),B7L812C2,B7L812C11,B7L812C20,B7L812C29,B7L812C38)</f>
        <v>7.5367593962958983</v>
      </c>
      <c r="AR10" s="16" t="s">
        <v>36899</v>
      </c>
      <c r="AS10" s="33">
        <f>IF(D6L1203C20=0,0,D6L1203C18/D6L1203C20)</f>
        <v>1.7324006204713508E-7</v>
      </c>
      <c r="AT10" s="16" t="s">
        <v>36900</v>
      </c>
      <c r="AU10" s="33">
        <f>IF(D6L1203C5=0,0,D6L1203C18/D6L1203C5)</f>
        <v>6.5356132687011625E-2</v>
      </c>
      <c r="AV10" s="16" t="s">
        <v>36901</v>
      </c>
      <c r="AW10" s="33">
        <f>CHOOSE(MIN(D6L1203C9,RUN_YEARS),B7L812C1,B7L812C10,B7L812C19,B7L812C28,B7L812C37)</f>
        <v>50.122400398158213</v>
      </c>
      <c r="AX10" s="16" t="s">
        <v>36902</v>
      </c>
      <c r="AY10" s="33">
        <f>IF(D6L1203C23=0,0,D6L1203C19/D6L1203C23)</f>
        <v>1.7324006204713508E-7</v>
      </c>
      <c r="AZ10" s="16" t="s">
        <v>36903</v>
      </c>
      <c r="BA10" s="33">
        <f>IF(D6L1203C5=0,0,D6L1203C19/D6L1203C5)</f>
        <v>0.43464386731298832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6.417943239551419E-4</v>
      </c>
      <c r="J11" s="16" t="s">
        <v>36926</v>
      </c>
      <c r="K11" s="21">
        <f>IF(FLOW_THRU_100PCT="Y",1,INDEX(VariabilityMatrix,D6L1204C1,D6L1204C9))</f>
        <v>0.50879836210622409</v>
      </c>
      <c r="L11" s="16" t="s">
        <v>36906</v>
      </c>
      <c r="M11" s="15">
        <f>IF(D6L1204C2&lt;&gt;0,D6L1204C2*D6L1204C4,D6L1204C3*D6L1204C4)</f>
        <v>3.265439008374476E-4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1.632719504187238E-4</v>
      </c>
      <c r="R11" s="16" t="s">
        <v>36908</v>
      </c>
      <c r="S11" s="15">
        <f>D6L1204C5-D6L1204C7</f>
        <v>1.632719504187238E-4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1.4347587595950315E-4</v>
      </c>
      <c r="X11" s="16" t="s">
        <v>36910</v>
      </c>
      <c r="Y11" s="33">
        <f>D6L1204C7-D6L1204C10</f>
        <v>1.9796074459220648E-5</v>
      </c>
      <c r="Z11" s="16" t="s">
        <v>36911</v>
      </c>
      <c r="AA11" s="33">
        <f>CHOOSE(MIN(D6L1204C9,RUN_YEARS),B7L812C7,B7L812C16,B7L812C25,B7L812C34,B7L812C43)</f>
        <v>3654</v>
      </c>
      <c r="AB11" s="16" t="s">
        <v>36912</v>
      </c>
      <c r="AC11" s="33">
        <f>IF(D6L1204C12=0,0,D6L1204C10/D6L1204C12)</f>
        <v>3.9265428560345692E-8</v>
      </c>
      <c r="AD11" s="16" t="s">
        <v>36913</v>
      </c>
      <c r="AE11" s="33">
        <f>IF(D6L1204C5=0,0,D6L1204C10/D6L1204C5)</f>
        <v>0.43937698910176531</v>
      </c>
      <c r="AF11" s="16" t="s">
        <v>36914</v>
      </c>
      <c r="AG11" s="33">
        <f>CHOOSE(MIN(D6L1204C9,RUN_YEARS),B7L812C5,B7L812C14,B7L812C23,B7L812C32,B7L812C41)</f>
        <v>193.9078489951138</v>
      </c>
      <c r="AH11" s="16" t="s">
        <v>36915</v>
      </c>
      <c r="AI11" s="33">
        <f>IF(D6L1204C15=0,0,D6L1204C11/D6L1204C15)</f>
        <v>1.0209011425689881E-7</v>
      </c>
      <c r="AJ11" s="16" t="s">
        <v>36916</v>
      </c>
      <c r="AK11" s="33">
        <f>IF(D6L1204C5=0,0,D6L1204C11/D6L1204C5)</f>
        <v>6.0623010898234672E-2</v>
      </c>
      <c r="AL11" s="16" t="s">
        <v>36917</v>
      </c>
      <c r="AM11" s="33">
        <f>D6L1204C8*CHOOSE(MIN(D6L1204C9,RUN_YEARS),B7L812C4,B7L812C13,B7L812C22,B7L812C31,B7L812C40)</f>
        <v>2.3129197125410659E-5</v>
      </c>
      <c r="AN11" s="16" t="s">
        <v>36918</v>
      </c>
      <c r="AO11" s="33">
        <f>D6L1204C8-D6L1204C18</f>
        <v>1.4014275329331314E-4</v>
      </c>
      <c r="AP11" s="16" t="s">
        <v>36919</v>
      </c>
      <c r="AQ11" s="33">
        <f>CHOOSE(MIN(D6L1204C9,RUN_YEARS),B7L812C2,B7L812C11,B7L812C20,B7L812C29,B7L812C38)</f>
        <v>10.180836967836941</v>
      </c>
      <c r="AR11" s="16" t="s">
        <v>36920</v>
      </c>
      <c r="AS11" s="33">
        <f>IF(D6L1204C20=0,0,D6L1204C18/D6L1204C20)</f>
        <v>2.2718365099529508E-6</v>
      </c>
      <c r="AT11" s="16" t="s">
        <v>36921</v>
      </c>
      <c r="AU11" s="33">
        <f>IF(D6L1204C5=0,0,D6L1204C18/D6L1204C5)</f>
        <v>7.0830283665057003E-2</v>
      </c>
      <c r="AV11" s="16" t="s">
        <v>36922</v>
      </c>
      <c r="AW11" s="33">
        <f>CHOOSE(MIN(D6L1204C9,RUN_YEARS),B7L812C1,B7L812C10,B7L812C19,B7L812C28,B7L812C37)</f>
        <v>61.686988777293422</v>
      </c>
      <c r="AX11" s="16" t="s">
        <v>36923</v>
      </c>
      <c r="AY11" s="33">
        <f>IF(D6L1204C23=0,0,D6L1204C19/D6L1204C23)</f>
        <v>2.2718365099529512E-6</v>
      </c>
      <c r="AZ11" s="16" t="s">
        <v>36924</v>
      </c>
      <c r="BA11" s="33">
        <f>IF(D6L1204C5=0,0,D6L1204C19/D6L1204C5)</f>
        <v>0.429169716334943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5.40859693488022E-3</v>
      </c>
      <c r="J12" s="16" t="s">
        <v>36947</v>
      </c>
      <c r="K12" s="21">
        <f>IF(FLOW_THRU_100PCT="Y",1,INDEX(VariabilityMatrix,D6L1205C1,D6L1205C9))</f>
        <v>0.28093159778296917</v>
      </c>
      <c r="L12" s="16" t="s">
        <v>36927</v>
      </c>
      <c r="M12" s="15">
        <f>IF(D6L1205C2&lt;&gt;0,D6L1205C2*D6L1205C4,D6L1205C3*D6L1205C4)</f>
        <v>1.5194457786799698E-3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7.597228893399849E-4</v>
      </c>
      <c r="R12" s="16" t="s">
        <v>36929</v>
      </c>
      <c r="S12" s="15">
        <f>D6L1205C5-D6L1205C7</f>
        <v>7.597228893399849E-4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6.7629256331870711E-4</v>
      </c>
      <c r="X12" s="16" t="s">
        <v>36931</v>
      </c>
      <c r="Y12" s="33">
        <f>D6L1205C7-D6L1205C10</f>
        <v>8.3430326021277797E-5</v>
      </c>
      <c r="Z12" s="16" t="s">
        <v>36932</v>
      </c>
      <c r="AA12" s="33">
        <f>CHOOSE(MIN(D6L1205C9,RUN_YEARS),B7L812C7,B7L812C16,B7L812C25,B7L812C34,B7L812C43)</f>
        <v>3075</v>
      </c>
      <c r="AB12" s="16" t="s">
        <v>36933</v>
      </c>
      <c r="AC12" s="33">
        <f>IF(D6L1205C12=0,0,D6L1205C10/D6L1205C12)</f>
        <v>2.1993254091665272E-7</v>
      </c>
      <c r="AD12" s="16" t="s">
        <v>36934</v>
      </c>
      <c r="AE12" s="33">
        <f>IF(D6L1205C5=0,0,D6L1205C10/D6L1205C5)</f>
        <v>0.44509160695832228</v>
      </c>
      <c r="AF12" s="16" t="s">
        <v>36935</v>
      </c>
      <c r="AG12" s="33">
        <f>CHOOSE(MIN(D6L1205C9,RUN_YEARS),B7L812C5,B7L812C14,B7L812C23,B7L812C32,B7L812C41)</f>
        <v>145.90195155987021</v>
      </c>
      <c r="AH12" s="16" t="s">
        <v>36936</v>
      </c>
      <c r="AI12" s="33">
        <f>IF(D6L1205C15=0,0,D6L1205C11/D6L1205C15)</f>
        <v>5.7182460638329805E-7</v>
      </c>
      <c r="AJ12" s="16" t="s">
        <v>36937</v>
      </c>
      <c r="AK12" s="33">
        <f>IF(D6L1205C5=0,0,D6L1205C11/D6L1205C5)</f>
        <v>5.4908393041677696E-2</v>
      </c>
      <c r="AL12" s="16" t="s">
        <v>36938</v>
      </c>
      <c r="AM12" s="33">
        <f>D6L1205C8*CHOOSE(MIN(D6L1205C9,RUN_YEARS),B7L812C4,B7L812C13,B7L812C22,B7L812C31,B7L812C40)</f>
        <v>9.9305099922127808E-5</v>
      </c>
      <c r="AN12" s="16" t="s">
        <v>36939</v>
      </c>
      <c r="AO12" s="33">
        <f>D6L1205C8-D6L1205C18</f>
        <v>6.604177894178571E-4</v>
      </c>
      <c r="AP12" s="16" t="s">
        <v>36940</v>
      </c>
      <c r="AQ12" s="33">
        <f>CHOOSE(MIN(D6L1205C9,RUN_YEARS),B7L812C2,B7L812C11,B7L812C20,B7L812C29,B7L812C38)</f>
        <v>7.5367593962958983</v>
      </c>
      <c r="AR12" s="16" t="s">
        <v>36941</v>
      </c>
      <c r="AS12" s="33">
        <f>IF(D6L1205C20=0,0,D6L1205C18/D6L1205C20)</f>
        <v>1.3176100589191347E-5</v>
      </c>
      <c r="AT12" s="16" t="s">
        <v>36942</v>
      </c>
      <c r="AU12" s="33">
        <f>IF(D6L1205C5=0,0,D6L1205C18/D6L1205C5)</f>
        <v>6.5356132687011625E-2</v>
      </c>
      <c r="AV12" s="16" t="s">
        <v>36943</v>
      </c>
      <c r="AW12" s="33">
        <f>CHOOSE(MIN(D6L1205C9,RUN_YEARS),B7L812C1,B7L812C10,B7L812C19,B7L812C28,B7L812C37)</f>
        <v>50.122400398158213</v>
      </c>
      <c r="AX12" s="16" t="s">
        <v>36944</v>
      </c>
      <c r="AY12" s="33">
        <f>IF(D6L1205C23=0,0,D6L1205C19/D6L1205C23)</f>
        <v>1.3176100589191348E-5</v>
      </c>
      <c r="AZ12" s="16" t="s">
        <v>36945</v>
      </c>
      <c r="BA12" s="33">
        <f>IF(D6L1205C5=0,0,D6L1205C19/D6L1205C5)</f>
        <v>0.43464386731298837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2.1015762549509514E-3</v>
      </c>
      <c r="J13" s="16" t="s">
        <v>36968</v>
      </c>
      <c r="K13" s="21">
        <f>IF(FLOW_THRU_100PCT="Y",1,INDEX(VariabilityMatrix,D6L1206C1,D6L1206C9))</f>
        <v>0.5109438615621078</v>
      </c>
      <c r="L13" s="16" t="s">
        <v>36948</v>
      </c>
      <c r="M13" s="15">
        <f>IF(D6L1206C2&lt;&gt;0,D6L1206C2*D6L1206C4,D6L1206C3*D6L1206C4)</f>
        <v>1.0737874870718719E-3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5.3689374353593593E-4</v>
      </c>
      <c r="R13" s="16" t="s">
        <v>36950</v>
      </c>
      <c r="S13" s="15">
        <f>D6L1206C5-D6L1206C7</f>
        <v>5.3689374353593593E-4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4.779337981525582E-4</v>
      </c>
      <c r="X13" s="16" t="s">
        <v>36952</v>
      </c>
      <c r="Y13" s="33">
        <f>D6L1206C7-D6L1206C10</f>
        <v>5.8959945383377731E-5</v>
      </c>
      <c r="Z13" s="16" t="s">
        <v>36953</v>
      </c>
      <c r="AA13" s="33">
        <f>CHOOSE(MIN(D6L1206C9,RUN_YEARS),B7L812C7,B7L812C16,B7L812C25,B7L812C34,B7L812C43)</f>
        <v>3075</v>
      </c>
      <c r="AB13" s="16" t="s">
        <v>36954</v>
      </c>
      <c r="AC13" s="33">
        <f>IF(D6L1206C12=0,0,D6L1206C10/D6L1206C12)</f>
        <v>1.5542562541546608E-7</v>
      </c>
      <c r="AD13" s="16" t="s">
        <v>36955</v>
      </c>
      <c r="AE13" s="33">
        <f>IF(D6L1206C5=0,0,D6L1206C10/D6L1206C5)</f>
        <v>0.44509160695832234</v>
      </c>
      <c r="AF13" s="16" t="s">
        <v>36956</v>
      </c>
      <c r="AG13" s="33">
        <f>CHOOSE(MIN(D6L1206C9,RUN_YEARS),B7L812C5,B7L812C14,B7L812C23,B7L812C32,B7L812C41)</f>
        <v>145.90195155987021</v>
      </c>
      <c r="AH13" s="16" t="s">
        <v>36957</v>
      </c>
      <c r="AI13" s="33">
        <f>IF(D6L1206C15=0,0,D6L1206C11/D6L1206C15)</f>
        <v>4.0410662608021235E-7</v>
      </c>
      <c r="AJ13" s="16" t="s">
        <v>36958</v>
      </c>
      <c r="AK13" s="33">
        <f>IF(D6L1206C5=0,0,D6L1206C11/D6L1206C5)</f>
        <v>5.4908393041677682E-2</v>
      </c>
      <c r="AL13" s="16" t="s">
        <v>36959</v>
      </c>
      <c r="AM13" s="33">
        <f>D6L1206C8*CHOOSE(MIN(D6L1206C9,RUN_YEARS),B7L812C4,B7L812C13,B7L812C22,B7L812C31,B7L812C40)</f>
        <v>7.0178597482722035E-5</v>
      </c>
      <c r="AN13" s="16" t="s">
        <v>36960</v>
      </c>
      <c r="AO13" s="33">
        <f>D6L1206C8-D6L1206C18</f>
        <v>4.6671514605321388E-4</v>
      </c>
      <c r="AP13" s="16" t="s">
        <v>36961</v>
      </c>
      <c r="AQ13" s="33">
        <f>CHOOSE(MIN(D6L1206C9,RUN_YEARS),B7L812C2,B7L812C11,B7L812C20,B7L812C29,B7L812C38)</f>
        <v>7.5367593962958983</v>
      </c>
      <c r="AR13" s="16" t="s">
        <v>36962</v>
      </c>
      <c r="AS13" s="33">
        <f>IF(D6L1206C20=0,0,D6L1206C18/D6L1206C20)</f>
        <v>9.3115082746588416E-6</v>
      </c>
      <c r="AT13" s="16" t="s">
        <v>36963</v>
      </c>
      <c r="AU13" s="33">
        <f>IF(D6L1206C5=0,0,D6L1206C18/D6L1206C5)</f>
        <v>6.5356132687011625E-2</v>
      </c>
      <c r="AV13" s="16" t="s">
        <v>36964</v>
      </c>
      <c r="AW13" s="33">
        <f>CHOOSE(MIN(D6L1206C9,RUN_YEARS),B7L812C1,B7L812C10,B7L812C19,B7L812C28,B7L812C37)</f>
        <v>50.122400398158213</v>
      </c>
      <c r="AX13" s="16" t="s">
        <v>36965</v>
      </c>
      <c r="AY13" s="33">
        <f>IF(D6L1206C23=0,0,D6L1206C19/D6L1206C23)</f>
        <v>9.3115082746588433E-6</v>
      </c>
      <c r="AZ13" s="16" t="s">
        <v>36966</v>
      </c>
      <c r="BA13" s="33">
        <f>IF(D6L1206C5=0,0,D6L1206C19/D6L1206C5)</f>
        <v>0.43464386731298837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3.8733459876047802E-4</v>
      </c>
      <c r="J14" s="16" t="s">
        <v>36989</v>
      </c>
      <c r="K14" s="21">
        <f>IF(FLOW_THRU_100PCT="Y",1,INDEX(VariabilityMatrix,D6L1207C1,D6L1207C9))</f>
        <v>0.50879836210622409</v>
      </c>
      <c r="L14" s="16" t="s">
        <v>36969</v>
      </c>
      <c r="M14" s="15">
        <f>IF(D6L1207C2&lt;&gt;0,D6L1207C2*D6L1207C4,D6L1207C3*D6L1207C4)</f>
        <v>1.9707520943640272E-4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9.8537604718201358E-5</v>
      </c>
      <c r="R14" s="16" t="s">
        <v>36971</v>
      </c>
      <c r="S14" s="15">
        <f>D6L1207C5-D6L1207C7</f>
        <v>9.8537604718201358E-5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8.6590312148766439E-5</v>
      </c>
      <c r="X14" s="16" t="s">
        <v>36973</v>
      </c>
      <c r="Y14" s="33">
        <f>D6L1207C7-D6L1207C10</f>
        <v>1.1947292569434919E-5</v>
      </c>
      <c r="Z14" s="16" t="s">
        <v>36974</v>
      </c>
      <c r="AA14" s="33">
        <f>CHOOSE(MIN(D6L1207C9,RUN_YEARS),B7L812C7,B7L812C16,B7L812C25,B7L812C34,B7L812C43)</f>
        <v>3654</v>
      </c>
      <c r="AB14" s="16" t="s">
        <v>36975</v>
      </c>
      <c r="AC14" s="33">
        <f>IF(D6L1207C12=0,0,D6L1207C10/D6L1207C12)</f>
        <v>2.3697403434254634E-8</v>
      </c>
      <c r="AD14" s="16" t="s">
        <v>36976</v>
      </c>
      <c r="AE14" s="33">
        <f>IF(D6L1207C5=0,0,D6L1207C10/D6L1207C5)</f>
        <v>0.43937698910176537</v>
      </c>
      <c r="AF14" s="16" t="s">
        <v>36977</v>
      </c>
      <c r="AG14" s="33">
        <f>CHOOSE(MIN(D6L1207C9,RUN_YEARS),B7L812C5,B7L812C14,B7L812C23,B7L812C32,B7L812C41)</f>
        <v>193.9078489951138</v>
      </c>
      <c r="AH14" s="16" t="s">
        <v>36978</v>
      </c>
      <c r="AI14" s="33">
        <f>IF(D6L1207C15=0,0,D6L1207C11/D6L1207C15)</f>
        <v>6.1613248929062037E-8</v>
      </c>
      <c r="AJ14" s="16" t="s">
        <v>36979</v>
      </c>
      <c r="AK14" s="33">
        <f>IF(D6L1207C5=0,0,D6L1207C11/D6L1207C5)</f>
        <v>6.0623010898234651E-2</v>
      </c>
      <c r="AL14" s="16" t="s">
        <v>36980</v>
      </c>
      <c r="AM14" s="33">
        <f>D6L1207C8*CHOOSE(MIN(D6L1207C9,RUN_YEARS),B7L812C4,B7L812C13,B7L812C22,B7L812C31,B7L812C40)</f>
        <v>1.3958892987730923E-5</v>
      </c>
      <c r="AN14" s="16" t="s">
        <v>36981</v>
      </c>
      <c r="AO14" s="33">
        <f>D6L1207C8-D6L1207C18</f>
        <v>8.4578711730470433E-5</v>
      </c>
      <c r="AP14" s="16" t="s">
        <v>36982</v>
      </c>
      <c r="AQ14" s="33">
        <f>CHOOSE(MIN(D6L1207C9,RUN_YEARS),B7L812C2,B7L812C11,B7L812C20,B7L812C29,B7L812C38)</f>
        <v>10.180836967836941</v>
      </c>
      <c r="AR14" s="16" t="s">
        <v>36983</v>
      </c>
      <c r="AS14" s="33">
        <f>IF(D6L1207C20=0,0,D6L1207C18/D6L1207C20)</f>
        <v>1.371094835506111E-6</v>
      </c>
      <c r="AT14" s="16" t="s">
        <v>36984</v>
      </c>
      <c r="AU14" s="33">
        <f>IF(D6L1207C5=0,0,D6L1207C18/D6L1207C5)</f>
        <v>7.0830283665057003E-2</v>
      </c>
      <c r="AV14" s="16" t="s">
        <v>36985</v>
      </c>
      <c r="AW14" s="33">
        <f>CHOOSE(MIN(D6L1207C9,RUN_YEARS),B7L812C1,B7L812C10,B7L812C19,B7L812C28,B7L812C37)</f>
        <v>61.686988777293422</v>
      </c>
      <c r="AX14" s="16" t="s">
        <v>36986</v>
      </c>
      <c r="AY14" s="33">
        <f>IF(D6L1207C23=0,0,D6L1207C19/D6L1207C23)</f>
        <v>1.371094835506111E-6</v>
      </c>
      <c r="AZ14" s="16" t="s">
        <v>36987</v>
      </c>
      <c r="BA14" s="33">
        <f>IF(D6L1207C5=0,0,D6L1207C19/D6L1207C5)</f>
        <v>0.429169716334943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8.7714785817955798E-5</v>
      </c>
      <c r="J15" s="16" t="s">
        <v>37010</v>
      </c>
      <c r="K15" s="21">
        <f>IF(FLOW_THRU_100PCT="Y",1,INDEX(VariabilityMatrix,D6L1208C1,D6L1208C9))</f>
        <v>0.50879836210622409</v>
      </c>
      <c r="L15" s="16" t="s">
        <v>36990</v>
      </c>
      <c r="M15" s="15">
        <f>IF(D6L1208C2&lt;&gt;0,D6L1208C2*D6L1208C4,D6L1208C3*D6L1208C4)</f>
        <v>4.4629139356674166E-5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2.2314569678337083E-5</v>
      </c>
      <c r="R15" s="16" t="s">
        <v>36992</v>
      </c>
      <c r="S15" s="15">
        <f>D6L1208C5-D6L1208C7</f>
        <v>2.2314569678337083E-5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1.9609016876738591E-5</v>
      </c>
      <c r="X15" s="16" t="s">
        <v>36994</v>
      </c>
      <c r="Y15" s="33">
        <f>D6L1208C7-D6L1208C10</f>
        <v>2.7055528015984916E-6</v>
      </c>
      <c r="Z15" s="16" t="s">
        <v>36995</v>
      </c>
      <c r="AA15" s="33">
        <f>CHOOSE(MIN(D6L1208C9,RUN_YEARS),B7L812C7,B7L812C16,B7L812C25,B7L812C34,B7L812C43)</f>
        <v>3654</v>
      </c>
      <c r="AB15" s="16" t="s">
        <v>36996</v>
      </c>
      <c r="AC15" s="33">
        <f>IF(D6L1208C12=0,0,D6L1208C10/D6L1208C12)</f>
        <v>5.3664523472191E-9</v>
      </c>
      <c r="AD15" s="16" t="s">
        <v>36997</v>
      </c>
      <c r="AE15" s="33">
        <f>IF(D6L1208C5=0,0,D6L1208C10/D6L1208C5)</f>
        <v>0.43937698910176531</v>
      </c>
      <c r="AF15" s="16" t="s">
        <v>36998</v>
      </c>
      <c r="AG15" s="33">
        <f>CHOOSE(MIN(D6L1208C9,RUN_YEARS),B7L812C5,B7L812C14,B7L812C23,B7L812C32,B7L812C41)</f>
        <v>193.9078489951138</v>
      </c>
      <c r="AH15" s="16" t="s">
        <v>36999</v>
      </c>
      <c r="AI15" s="33">
        <f>IF(D6L1208C15=0,0,D6L1208C11/D6L1208C15)</f>
        <v>1.3952776102769659E-8</v>
      </c>
      <c r="AJ15" s="16" t="s">
        <v>37000</v>
      </c>
      <c r="AK15" s="33">
        <f>IF(D6L1208C5=0,0,D6L1208C11/D6L1208C5)</f>
        <v>6.0623010898234665E-2</v>
      </c>
      <c r="AL15" s="16" t="s">
        <v>37001</v>
      </c>
      <c r="AM15" s="33">
        <f>D6L1208C8*CHOOSE(MIN(D6L1208C9,RUN_YEARS),B7L812C4,B7L812C13,B7L812C22,B7L812C31,B7L812C40)</f>
        <v>3.1610946003605908E-6</v>
      </c>
      <c r="AN15" s="16" t="s">
        <v>37002</v>
      </c>
      <c r="AO15" s="33">
        <f>D6L1208C8-D6L1208C18</f>
        <v>1.9153475077976492E-5</v>
      </c>
      <c r="AP15" s="16" t="s">
        <v>37003</v>
      </c>
      <c r="AQ15" s="33">
        <f>CHOOSE(MIN(D6L1208C9,RUN_YEARS),B7L812C2,B7L812C11,B7L812C20,B7L812C29,B7L812C38)</f>
        <v>10.180836967836941</v>
      </c>
      <c r="AR15" s="16" t="s">
        <v>37004</v>
      </c>
      <c r="AS15" s="33">
        <f>IF(D6L1208C20=0,0,D6L1208C18/D6L1208C20)</f>
        <v>3.1049457037246016E-7</v>
      </c>
      <c r="AT15" s="16" t="s">
        <v>37005</v>
      </c>
      <c r="AU15" s="33">
        <f>IF(D6L1208C5=0,0,D6L1208C18/D6L1208C5)</f>
        <v>7.0830283665057003E-2</v>
      </c>
      <c r="AV15" s="16" t="s">
        <v>37006</v>
      </c>
      <c r="AW15" s="33">
        <f>CHOOSE(MIN(D6L1208C9,RUN_YEARS),B7L812C1,B7L812C10,B7L812C19,B7L812C28,B7L812C37)</f>
        <v>61.686988777293422</v>
      </c>
      <c r="AX15" s="16" t="s">
        <v>37007</v>
      </c>
      <c r="AY15" s="33">
        <f>IF(D6L1208C23=0,0,D6L1208C19/D6L1208C23)</f>
        <v>3.1049457037246016E-7</v>
      </c>
      <c r="AZ15" s="16" t="s">
        <v>37008</v>
      </c>
      <c r="BA15" s="33">
        <f>IF(D6L1208C5=0,0,D6L1208C19/D6L1208C5)</f>
        <v>0.429169716334943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0.50879836210622409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3654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193.9078489951138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10.180836967836941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61.686988777293422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2.2580043873929213E-5</v>
      </c>
      <c r="J17" s="16" t="s">
        <v>37052</v>
      </c>
      <c r="K17" s="21">
        <f>IF(FLOW_THRU_100PCT="Y",1,INDEX(VariabilityMatrix,D6L1210C1,D6L1210C9))</f>
        <v>0.50879836210622409</v>
      </c>
      <c r="L17" s="16" t="s">
        <v>37032</v>
      </c>
      <c r="M17" s="15">
        <f>IF(D6L1210C2&lt;&gt;0,D6L1210C2*D6L1210C4,D6L1210C3*D6L1210C4)</f>
        <v>1.1488689339341862E-5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5.7443446696709309E-6</v>
      </c>
      <c r="R17" s="16" t="s">
        <v>37034</v>
      </c>
      <c r="S17" s="15">
        <f>D6L1210C5-D6L1210C7</f>
        <v>5.7443446696709309E-6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5.0478657306455767E-6</v>
      </c>
      <c r="X17" s="16" t="s">
        <v>37036</v>
      </c>
      <c r="Y17" s="33">
        <f>D6L1210C7-D6L1210C10</f>
        <v>6.964789390253542E-7</v>
      </c>
      <c r="Z17" s="16" t="s">
        <v>37037</v>
      </c>
      <c r="AA17" s="33">
        <f>CHOOSE(MIN(D6L1210C9,RUN_YEARS),B7L812C7,B7L812C16,B7L812C25,B7L812C34,B7L812C43)</f>
        <v>3654</v>
      </c>
      <c r="AB17" s="16" t="s">
        <v>37038</v>
      </c>
      <c r="AC17" s="33">
        <f>IF(D6L1210C12=0,0,D6L1210C10/D6L1210C12)</f>
        <v>1.3814629804722431E-9</v>
      </c>
      <c r="AD17" s="16" t="s">
        <v>37039</v>
      </c>
      <c r="AE17" s="33">
        <f>IF(D6L1210C5=0,0,D6L1210C10/D6L1210C5)</f>
        <v>0.43937698910176531</v>
      </c>
      <c r="AF17" s="16" t="s">
        <v>37040</v>
      </c>
      <c r="AG17" s="33">
        <f>CHOOSE(MIN(D6L1210C9,RUN_YEARS),B7L812C5,B7L812C14,B7L812C23,B7L812C32,B7L812C41)</f>
        <v>193.9078489951138</v>
      </c>
      <c r="AH17" s="16" t="s">
        <v>37041</v>
      </c>
      <c r="AI17" s="33">
        <f>IF(D6L1210C15=0,0,D6L1210C11/D6L1210C15)</f>
        <v>3.591803749227833E-9</v>
      </c>
      <c r="AJ17" s="16" t="s">
        <v>37042</v>
      </c>
      <c r="AK17" s="33">
        <f>IF(D6L1210C5=0,0,D6L1210C11/D6L1210C5)</f>
        <v>6.0623010898234672E-2</v>
      </c>
      <c r="AL17" s="16" t="s">
        <v>37043</v>
      </c>
      <c r="AM17" s="33">
        <f>D6L1210C8*CHOOSE(MIN(D6L1210C9,RUN_YEARS),B7L812C4,B7L812C13,B7L812C22,B7L812C31,B7L812C40)</f>
        <v>8.1374712484530043E-7</v>
      </c>
      <c r="AN17" s="16" t="s">
        <v>37044</v>
      </c>
      <c r="AO17" s="33">
        <f>D6L1210C8-D6L1210C18</f>
        <v>4.9305975448256304E-6</v>
      </c>
      <c r="AP17" s="16" t="s">
        <v>37045</v>
      </c>
      <c r="AQ17" s="33">
        <f>CHOOSE(MIN(D6L1210C9,RUN_YEARS),B7L812C2,B7L812C11,B7L812C20,B7L812C29,B7L812C38)</f>
        <v>10.180836967836941</v>
      </c>
      <c r="AR17" s="16" t="s">
        <v>37046</v>
      </c>
      <c r="AS17" s="33">
        <f>IF(D6L1210C20=0,0,D6L1210C18/D6L1210C20)</f>
        <v>7.9929295343405565E-8</v>
      </c>
      <c r="AT17" s="16" t="s">
        <v>37047</v>
      </c>
      <c r="AU17" s="33">
        <f>IF(D6L1210C5=0,0,D6L1210C18/D6L1210C5)</f>
        <v>7.0830283665057003E-2</v>
      </c>
      <c r="AV17" s="16" t="s">
        <v>37048</v>
      </c>
      <c r="AW17" s="33">
        <f>CHOOSE(MIN(D6L1210C9,RUN_YEARS),B7L812C1,B7L812C10,B7L812C19,B7L812C28,B7L812C37)</f>
        <v>61.686988777293422</v>
      </c>
      <c r="AX17" s="16" t="s">
        <v>37049</v>
      </c>
      <c r="AY17" s="33">
        <f>IF(D6L1210C23=0,0,D6L1210C19/D6L1210C23)</f>
        <v>7.9929295343405565E-8</v>
      </c>
      <c r="AZ17" s="16" t="s">
        <v>37050</v>
      </c>
      <c r="BA17" s="33">
        <f>IF(D6L1210C5=0,0,D6L1210C19/D6L1210C5)</f>
        <v>0.429169716334943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0.50879836210622409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3654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193.9078489951138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10.180836967836941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61.686988777293422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0.50879836210622409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3654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193.9078489951138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10.180836967836941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61.686988777293422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1.5888289037263891E-3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1.3663928572046945E-3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6.8319642860234725E-4</v>
      </c>
      <c r="R20" s="16" t="s">
        <v>37097</v>
      </c>
      <c r="S20" s="15">
        <f>D6L1213C5-D6L1213C7</f>
        <v>6.8319642860234725E-4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6.0036157952875701E-4</v>
      </c>
      <c r="X20" s="16" t="s">
        <v>37099</v>
      </c>
      <c r="Y20" s="33">
        <f>D6L1213C7-D6L1213C10</f>
        <v>8.2834849073590245E-5</v>
      </c>
      <c r="Z20" s="16" t="s">
        <v>37100</v>
      </c>
      <c r="AA20" s="33">
        <f>CHOOSE(MIN(D6L1213C9,RUN_YEARS),B7L812C7,B7L812C16,B7L812C25,B7L812C34,B7L812C43)</f>
        <v>3654</v>
      </c>
      <c r="AB20" s="16" t="s">
        <v>37101</v>
      </c>
      <c r="AC20" s="33">
        <f>IF(D6L1213C12=0,0,D6L1213C10/D6L1213C12)</f>
        <v>1.643025669208421E-7</v>
      </c>
      <c r="AD20" s="16" t="s">
        <v>37102</v>
      </c>
      <c r="AE20" s="33">
        <f>IF(D6L1213C5=0,0,D6L1213C10/D6L1213C5)</f>
        <v>0.43937698910176531</v>
      </c>
      <c r="AF20" s="16" t="s">
        <v>37103</v>
      </c>
      <c r="AG20" s="33">
        <f>CHOOSE(MIN(D6L1213C9,RUN_YEARS),B7L812C5,B7L812C14,B7L812C23,B7L812C32,B7L812C41)</f>
        <v>193.9078489951138</v>
      </c>
      <c r="AH20" s="16" t="s">
        <v>37104</v>
      </c>
      <c r="AI20" s="33">
        <f>IF(D6L1213C15=0,0,D6L1213C11/D6L1213C15)</f>
        <v>4.2718667399418973E-7</v>
      </c>
      <c r="AJ20" s="16" t="s">
        <v>37105</v>
      </c>
      <c r="AK20" s="33">
        <f>IF(D6L1213C5=0,0,D6L1213C11/D6L1213C5)</f>
        <v>6.06230108982347E-2</v>
      </c>
      <c r="AL20" s="16" t="s">
        <v>37106</v>
      </c>
      <c r="AM20" s="33">
        <f>D6L1213C8*CHOOSE(MIN(D6L1213C9,RUN_YEARS),B7L812C4,B7L812C13,B7L812C22,B7L812C31,B7L812C40)</f>
        <v>9.6781993673716234E-5</v>
      </c>
      <c r="AN20" s="16" t="s">
        <v>37107</v>
      </c>
      <c r="AO20" s="33">
        <f>D6L1213C8-D6L1213C18</f>
        <v>5.8641443492863103E-4</v>
      </c>
      <c r="AP20" s="16" t="s">
        <v>37108</v>
      </c>
      <c r="AQ20" s="33">
        <f>CHOOSE(MIN(D6L1213C9,RUN_YEARS),B7L812C2,B7L812C11,B7L812C20,B7L812C29,B7L812C38)</f>
        <v>10.180836967836941</v>
      </c>
      <c r="AR20" s="16" t="s">
        <v>37109</v>
      </c>
      <c r="AS20" s="33">
        <f>IF(D6L1213C20=0,0,D6L1213C18/D6L1213C20)</f>
        <v>9.5062904925663404E-6</v>
      </c>
      <c r="AT20" s="16" t="s">
        <v>37110</v>
      </c>
      <c r="AU20" s="33">
        <f>IF(D6L1213C5=0,0,D6L1213C18/D6L1213C5)</f>
        <v>7.0830283665057003E-2</v>
      </c>
      <c r="AV20" s="16" t="s">
        <v>37111</v>
      </c>
      <c r="AW20" s="33">
        <f>CHOOSE(MIN(D6L1213C9,RUN_YEARS),B7L812C1,B7L812C10,B7L812C19,B7L812C28,B7L812C37)</f>
        <v>61.686988777293422</v>
      </c>
      <c r="AX20" s="16" t="s">
        <v>37112</v>
      </c>
      <c r="AY20" s="33">
        <f>IF(D6L1213C23=0,0,D6L1213C19/D6L1213C23)</f>
        <v>9.5062904925663404E-6</v>
      </c>
      <c r="AZ20" s="16" t="s">
        <v>37113</v>
      </c>
      <c r="BA20" s="33">
        <f>IF(D6L1213C5=0,0,D6L1213C19/D6L1213C5)</f>
        <v>0.429169716334943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1.3818774688782419E-4</v>
      </c>
      <c r="J21" s="16" t="s">
        <v>37135</v>
      </c>
      <c r="K21" s="21">
        <f>IF(FLOW_THRU_100PCT="Y",1,INDEX(VariabilityMatrix,D6L1214C1,D6L1214C9))</f>
        <v>0.5109438615621078</v>
      </c>
      <c r="L21" s="16" t="s">
        <v>37115</v>
      </c>
      <c r="M21" s="15">
        <f>IF(D6L1214C2&lt;&gt;0,D6L1214C2*D6L1214C4,D6L1214C3*D6L1214C4)</f>
        <v>7.0606181015432035E-5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3.5303090507716018E-5</v>
      </c>
      <c r="R21" s="16" t="s">
        <v>37117</v>
      </c>
      <c r="S21" s="15">
        <f>D6L1214C5-D6L1214C7</f>
        <v>3.5303090507716018E-5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3.1426218569348838E-5</v>
      </c>
      <c r="X21" s="16" t="s">
        <v>37119</v>
      </c>
      <c r="Y21" s="33">
        <f>D6L1214C7-D6L1214C10</f>
        <v>3.8768719383671792E-6</v>
      </c>
      <c r="Z21" s="16" t="s">
        <v>37120</v>
      </c>
      <c r="AA21" s="33">
        <f>CHOOSE(MIN(D6L1214C9,RUN_YEARS),B7L812C7,B7L812C16,B7L812C25,B7L812C34,B7L812C43)</f>
        <v>3075</v>
      </c>
      <c r="AB21" s="16" t="s">
        <v>37121</v>
      </c>
      <c r="AC21" s="33">
        <f>IF(D6L1214C12=0,0,D6L1214C10/D6L1214C12)</f>
        <v>1.0219908477837021E-8</v>
      </c>
      <c r="AD21" s="16" t="s">
        <v>37122</v>
      </c>
      <c r="AE21" s="33">
        <f>IF(D6L1214C5=0,0,D6L1214C10/D6L1214C5)</f>
        <v>0.44509160695832239</v>
      </c>
      <c r="AF21" s="16" t="s">
        <v>37123</v>
      </c>
      <c r="AG21" s="33">
        <f>CHOOSE(MIN(D6L1214C9,RUN_YEARS),B7L812C5,B7L812C14,B7L812C23,B7L812C32,B7L812C41)</f>
        <v>145.90195155987021</v>
      </c>
      <c r="AH21" s="16" t="s">
        <v>37124</v>
      </c>
      <c r="AI21" s="33">
        <f>IF(D6L1214C15=0,0,D6L1214C11/D6L1214C15)</f>
        <v>2.6571762042376262E-8</v>
      </c>
      <c r="AJ21" s="16" t="s">
        <v>37125</v>
      </c>
      <c r="AK21" s="33">
        <f>IF(D6L1214C5=0,0,D6L1214C11/D6L1214C5)</f>
        <v>5.4908393041677626E-2</v>
      </c>
      <c r="AL21" s="16" t="s">
        <v>37126</v>
      </c>
      <c r="AM21" s="33">
        <f>D6L1214C8*CHOOSE(MIN(D6L1214C9,RUN_YEARS),B7L812C4,B7L812C13,B7L812C22,B7L812C31,B7L812C40)</f>
        <v>4.6145469349677375E-6</v>
      </c>
      <c r="AN21" s="16" t="s">
        <v>37127</v>
      </c>
      <c r="AO21" s="33">
        <f>D6L1214C8-D6L1214C18</f>
        <v>3.0688543572748284E-5</v>
      </c>
      <c r="AP21" s="16" t="s">
        <v>37128</v>
      </c>
      <c r="AQ21" s="33">
        <f>CHOOSE(MIN(D6L1214C9,RUN_YEARS),B7L812C2,B7L812C11,B7L812C20,B7L812C29,B7L812C38)</f>
        <v>7.5367593962958983</v>
      </c>
      <c r="AR21" s="16" t="s">
        <v>37129</v>
      </c>
      <c r="AS21" s="33">
        <f>IF(D6L1214C20=0,0,D6L1214C18/D6L1214C20)</f>
        <v>6.1227202466296792E-7</v>
      </c>
      <c r="AT21" s="16" t="s">
        <v>37130</v>
      </c>
      <c r="AU21" s="33">
        <f>IF(D6L1214C5=0,0,D6L1214C18/D6L1214C5)</f>
        <v>6.5356132687011625E-2</v>
      </c>
      <c r="AV21" s="16" t="s">
        <v>37131</v>
      </c>
      <c r="AW21" s="33">
        <f>CHOOSE(MIN(D6L1214C9,RUN_YEARS),B7L812C1,B7L812C10,B7L812C19,B7L812C28,B7L812C37)</f>
        <v>50.122400398158213</v>
      </c>
      <c r="AX21" s="16" t="s">
        <v>37132</v>
      </c>
      <c r="AY21" s="33">
        <f>IF(D6L1214C23=0,0,D6L1214C19/D6L1214C23)</f>
        <v>6.1227202466296803E-7</v>
      </c>
      <c r="AZ21" s="16" t="s">
        <v>37133</v>
      </c>
      <c r="BA21" s="33">
        <f>IF(D6L1214C5=0,0,D6L1214C19/D6L1214C5)</f>
        <v>0.43464386731298843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6.2435857990616355E-4</v>
      </c>
      <c r="J22" s="16" t="s">
        <v>37156</v>
      </c>
      <c r="K22" s="21">
        <f>IF(FLOW_THRU_100PCT="Y",1,INDEX(VariabilityMatrix,D6L1215C1,D6L1215C9))</f>
        <v>0.5156669534383731</v>
      </c>
      <c r="L22" s="16" t="s">
        <v>37136</v>
      </c>
      <c r="M22" s="15">
        <f>IF(D6L1215C2&lt;&gt;0,D6L1215C2*D6L1215C4,D6L1215C3*D6L1215C4)</f>
        <v>3.219610867533204E-4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1.609805433766602E-4</v>
      </c>
      <c r="R22" s="16" t="s">
        <v>37138</v>
      </c>
      <c r="S22" s="15">
        <f>D6L1215C5-D6L1215C7</f>
        <v>1.609805433766602E-4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1.4375977522940804E-4</v>
      </c>
      <c r="X22" s="16" t="s">
        <v>37140</v>
      </c>
      <c r="Y22" s="33">
        <f>D6L1215C7-D6L1215C10</f>
        <v>1.722076814725216E-5</v>
      </c>
      <c r="Z22" s="16" t="s">
        <v>37141</v>
      </c>
      <c r="AA22" s="33">
        <f>CHOOSE(MIN(D6L1215C9,RUN_YEARS),B7L812C7,B7L812C16,B7L812C25,B7L812C34,B7L812C43)</f>
        <v>3344.333333333333</v>
      </c>
      <c r="AB22" s="16" t="s">
        <v>37142</v>
      </c>
      <c r="AC22" s="33">
        <f>IF(D6L1215C12=0,0,D6L1215C10/D6L1215C12)</f>
        <v>4.2986078509740276E-8</v>
      </c>
      <c r="AD22" s="16" t="s">
        <v>37143</v>
      </c>
      <c r="AE22" s="33">
        <f>IF(D6L1215C5=0,0,D6L1215C10/D6L1215C5)</f>
        <v>0.44651288973798769</v>
      </c>
      <c r="AF22" s="16" t="s">
        <v>37144</v>
      </c>
      <c r="AG22" s="33">
        <f>CHOOSE(MIN(D6L1215C9,RUN_YEARS),B7L812C5,B7L812C14,B7L812C23,B7L812C32,B7L812C41)</f>
        <v>154.0818002932497</v>
      </c>
      <c r="AH22" s="16" t="s">
        <v>37145</v>
      </c>
      <c r="AI22" s="33">
        <f>IF(D6L1215C15=0,0,D6L1215C11/D6L1215C15)</f>
        <v>1.1176380412532472E-7</v>
      </c>
      <c r="AJ22" s="16" t="s">
        <v>37146</v>
      </c>
      <c r="AK22" s="33">
        <f>IF(D6L1215C5=0,0,D6L1215C11/D6L1215C5)</f>
        <v>5.3487110262012312E-2</v>
      </c>
      <c r="AL22" s="16" t="s">
        <v>37147</v>
      </c>
      <c r="AM22" s="33">
        <f>D6L1215C8*CHOOSE(MIN(D6L1215C9,RUN_YEARS),B7L812C4,B7L812C13,B7L812C22,B7L812C31,B7L812C40)</f>
        <v>2.2729733696727653E-5</v>
      </c>
      <c r="AN22" s="16" t="s">
        <v>37148</v>
      </c>
      <c r="AO22" s="33">
        <f>D6L1215C8-D6L1215C18</f>
        <v>1.3825080967993256E-4</v>
      </c>
      <c r="AP22" s="16" t="s">
        <v>37149</v>
      </c>
      <c r="AQ22" s="33">
        <f>CHOOSE(MIN(D6L1215C9,RUN_YEARS),B7L812C2,B7L812C11,B7L812C20,B7L812C29,B7L812C38)</f>
        <v>8.6710888118342115</v>
      </c>
      <c r="AR22" s="16" t="s">
        <v>37150</v>
      </c>
      <c r="AS22" s="33">
        <f>IF(D6L1215C20=0,0,D6L1215C18/D6L1215C20)</f>
        <v>2.6213240562945623E-6</v>
      </c>
      <c r="AT22" s="16" t="s">
        <v>37151</v>
      </c>
      <c r="AU22" s="33">
        <f>IF(D6L1215C5=0,0,D6L1215C18/D6L1215C5)</f>
        <v>7.0597766723724226E-2</v>
      </c>
      <c r="AV22" s="16" t="s">
        <v>37152</v>
      </c>
      <c r="AW22" s="33">
        <f>CHOOSE(MIN(D6L1215C9,RUN_YEARS),B7L812C1,B7L812C10,B7L812C19,B7L812C28,B7L812C37)</f>
        <v>52.740831240590843</v>
      </c>
      <c r="AX22" s="16" t="s">
        <v>37153</v>
      </c>
      <c r="AY22" s="33">
        <f>IF(D6L1215C23=0,0,D6L1215C19/D6L1215C23)</f>
        <v>2.6213240562945623E-6</v>
      </c>
      <c r="AZ22" s="16" t="s">
        <v>37154</v>
      </c>
      <c r="BA22" s="33">
        <f>IF(D6L1215C5=0,0,D6L1215C19/D6L1215C5)</f>
        <v>0.4294022332762758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2.1557580576240771</v>
      </c>
      <c r="J23" s="16" t="s">
        <v>37177</v>
      </c>
      <c r="K23" s="21">
        <f>IF(FLOW_THRU_100PCT="Y",1,INDEX(VariabilityMatrix,D6L1216C1,D6L1216C9))</f>
        <v>0.28482334710684487</v>
      </c>
      <c r="L23" s="16" t="s">
        <v>37157</v>
      </c>
      <c r="M23" s="15">
        <f>IF(D6L1216C2&lt;&gt;0,D6L1216C2*D6L1216C4,D6L1216C3*D6L1216C4)</f>
        <v>0.61401022552504025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0.30700511276252013</v>
      </c>
      <c r="R23" s="16" t="s">
        <v>37159</v>
      </c>
      <c r="S23" s="15">
        <f>D6L1216C5-D6L1216C7</f>
        <v>0.30700511276252013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0.27416348012785924</v>
      </c>
      <c r="X23" s="16" t="s">
        <v>37161</v>
      </c>
      <c r="Y23" s="33">
        <f>D6L1216C7-D6L1216C10</f>
        <v>3.2841632634660889E-2</v>
      </c>
      <c r="Z23" s="16" t="s">
        <v>37162</v>
      </c>
      <c r="AA23" s="33">
        <f>CHOOSE(MIN(D6L1216C9,RUN_YEARS),B7L812C7,B7L812C16,B7L812C25,B7L812C34,B7L812C43)</f>
        <v>3344.333333333333</v>
      </c>
      <c r="AB23" s="16" t="s">
        <v>37163</v>
      </c>
      <c r="AC23" s="33">
        <f>IF(D6L1216C12=0,0,D6L1216C10/D6L1216C12)</f>
        <v>8.1978514939058889E-5</v>
      </c>
      <c r="AD23" s="16" t="s">
        <v>37164</v>
      </c>
      <c r="AE23" s="33">
        <f>IF(D6L1216C5=0,0,D6L1216C10/D6L1216C5)</f>
        <v>0.44651288973798764</v>
      </c>
      <c r="AF23" s="16" t="s">
        <v>37165</v>
      </c>
      <c r="AG23" s="33">
        <f>CHOOSE(MIN(D6L1216C9,RUN_YEARS),B7L812C5,B7L812C14,B7L812C23,B7L812C32,B7L812C41)</f>
        <v>154.0818002932497</v>
      </c>
      <c r="AH23" s="16" t="s">
        <v>37166</v>
      </c>
      <c r="AI23" s="33">
        <f>IF(D6L1216C15=0,0,D6L1216C11/D6L1216C15)</f>
        <v>2.1314413884155321E-4</v>
      </c>
      <c r="AJ23" s="16" t="s">
        <v>37167</v>
      </c>
      <c r="AK23" s="33">
        <f>IF(D6L1216C5=0,0,D6L1216C11/D6L1216C5)</f>
        <v>5.3487110262012333E-2</v>
      </c>
      <c r="AL23" s="16" t="s">
        <v>37168</v>
      </c>
      <c r="AM23" s="33">
        <f>D6L1216C8*CHOOSE(MIN(D6L1216C9,RUN_YEARS),B7L812C4,B7L812C13,B7L812C22,B7L812C31,B7L812C40)</f>
        <v>4.3347750667598092E-2</v>
      </c>
      <c r="AN23" s="16" t="s">
        <v>37169</v>
      </c>
      <c r="AO23" s="33">
        <f>D6L1216C8-D6L1216C18</f>
        <v>0.26365736209492202</v>
      </c>
      <c r="AP23" s="16" t="s">
        <v>37170</v>
      </c>
      <c r="AQ23" s="33">
        <f>CHOOSE(MIN(D6L1216C9,RUN_YEARS),B7L812C2,B7L812C11,B7L812C20,B7L812C29,B7L812C38)</f>
        <v>8.6710888118342115</v>
      </c>
      <c r="AR23" s="16" t="s">
        <v>37171</v>
      </c>
      <c r="AS23" s="33">
        <f>IF(D6L1216C20=0,0,D6L1216C18/D6L1216C20)</f>
        <v>4.9991127536875802E-3</v>
      </c>
      <c r="AT23" s="16" t="s">
        <v>37172</v>
      </c>
      <c r="AU23" s="33">
        <f>IF(D6L1216C5=0,0,D6L1216C18/D6L1216C5)</f>
        <v>7.0597766723724226E-2</v>
      </c>
      <c r="AV23" s="16" t="s">
        <v>37173</v>
      </c>
      <c r="AW23" s="33">
        <f>CHOOSE(MIN(D6L1216C9,RUN_YEARS),B7L812C1,B7L812C10,B7L812C19,B7L812C28,B7L812C37)</f>
        <v>52.740831240590843</v>
      </c>
      <c r="AX23" s="16" t="s">
        <v>37174</v>
      </c>
      <c r="AY23" s="33">
        <f>IF(D6L1216C23=0,0,D6L1216C19/D6L1216C23)</f>
        <v>4.9991127536875794E-3</v>
      </c>
      <c r="AZ23" s="16" t="s">
        <v>37175</v>
      </c>
      <c r="BA23" s="33">
        <f>IF(D6L1216C5=0,0,D6L1216C19/D6L1216C5)</f>
        <v>0.42940223327627575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0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0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0</v>
      </c>
      <c r="R24" s="16" t="s">
        <v>37180</v>
      </c>
      <c r="S24" s="15">
        <f>D6L1217C5-D6L1217C7</f>
        <v>0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0</v>
      </c>
      <c r="X24" s="16" t="s">
        <v>37182</v>
      </c>
      <c r="Y24" s="33">
        <f>D6L1217C7-D6L1217C10</f>
        <v>0</v>
      </c>
      <c r="Z24" s="16" t="s">
        <v>37183</v>
      </c>
      <c r="AA24" s="33">
        <f>CHOOSE(MIN(D6L1217C9,RUN_YEARS),B7L812C7,B7L812C16,B7L812C25,B7L812C34,B7L812C43)</f>
        <v>3344.333333333333</v>
      </c>
      <c r="AB24" s="16" t="s">
        <v>37184</v>
      </c>
      <c r="AC24" s="33">
        <f>IF(D6L1217C12=0,0,D6L1217C10/D6L1217C12)</f>
        <v>0</v>
      </c>
      <c r="AD24" s="16" t="s">
        <v>37185</v>
      </c>
      <c r="AE24" s="33">
        <f>IF(D6L1217C5=0,0,D6L1217C10/D6L1217C5)</f>
        <v>0</v>
      </c>
      <c r="AF24" s="16" t="s">
        <v>37186</v>
      </c>
      <c r="AG24" s="33">
        <f>CHOOSE(MIN(D6L1217C9,RUN_YEARS),B7L812C5,B7L812C14,B7L812C23,B7L812C32,B7L812C41)</f>
        <v>154.0818002932497</v>
      </c>
      <c r="AH24" s="16" t="s">
        <v>37187</v>
      </c>
      <c r="AI24" s="33">
        <f>IF(D6L1217C15=0,0,D6L1217C11/D6L1217C15)</f>
        <v>0</v>
      </c>
      <c r="AJ24" s="16" t="s">
        <v>37188</v>
      </c>
      <c r="AK24" s="33">
        <f>IF(D6L1217C5=0,0,D6L1217C11/D6L1217C5)</f>
        <v>0</v>
      </c>
      <c r="AL24" s="16" t="s">
        <v>37189</v>
      </c>
      <c r="AM24" s="33">
        <f>D6L1217C8*CHOOSE(MIN(D6L1217C9,RUN_YEARS),B7L812C4,B7L812C13,B7L812C22,B7L812C31,B7L812C40)</f>
        <v>0</v>
      </c>
      <c r="AN24" s="16" t="s">
        <v>37190</v>
      </c>
      <c r="AO24" s="33">
        <f>D6L1217C8-D6L1217C18</f>
        <v>0</v>
      </c>
      <c r="AP24" s="16" t="s">
        <v>37191</v>
      </c>
      <c r="AQ24" s="33">
        <f>CHOOSE(MIN(D6L1217C9,RUN_YEARS),B7L812C2,B7L812C11,B7L812C20,B7L812C29,B7L812C38)</f>
        <v>8.6710888118342115</v>
      </c>
      <c r="AR24" s="16" t="s">
        <v>37192</v>
      </c>
      <c r="AS24" s="33">
        <f>IF(D6L1217C20=0,0,D6L1217C18/D6L1217C20)</f>
        <v>0</v>
      </c>
      <c r="AT24" s="16" t="s">
        <v>37193</v>
      </c>
      <c r="AU24" s="33">
        <f>IF(D6L1217C5=0,0,D6L1217C18/D6L1217C5)</f>
        <v>0</v>
      </c>
      <c r="AV24" s="16" t="s">
        <v>37194</v>
      </c>
      <c r="AW24" s="33">
        <f>CHOOSE(MIN(D6L1217C9,RUN_YEARS),B7L812C1,B7L812C10,B7L812C19,B7L812C28,B7L812C37)</f>
        <v>52.740831240590843</v>
      </c>
      <c r="AX24" s="16" t="s">
        <v>37195</v>
      </c>
      <c r="AY24" s="33">
        <f>IF(D6L1217C23=0,0,D6L1217C19/D6L1217C23)</f>
        <v>0</v>
      </c>
      <c r="AZ24" s="16" t="s">
        <v>37196</v>
      </c>
      <c r="BA24" s="33">
        <f>IF(D6L1217C5=0,0,D6L1217C19/D6L1217C5)</f>
        <v>0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0.28462777063458372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3654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193.9078489951138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10.180836967836941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61.686988777293422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14.027124626313478</v>
      </c>
      <c r="J26" s="16" t="s">
        <v>37239</v>
      </c>
      <c r="K26" s="21">
        <f>IF(FLOW_THRU_100PCT="Y",1,INDEX(VariabilityMatrix,D6L1219C1,D6L1219C9))</f>
        <v>0.28482334710684487</v>
      </c>
      <c r="L26" s="16" t="s">
        <v>37219</v>
      </c>
      <c r="M26" s="15">
        <f>IF(D6L1219C2&lt;&gt;0,D6L1219C2*D6L1219C4,D6L1219C3*D6L1219C4)</f>
        <v>3.9952525863514556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1.9976262931757278</v>
      </c>
      <c r="R26" s="16" t="s">
        <v>37221</v>
      </c>
      <c r="S26" s="15">
        <f>D6L1219C5-D6L1219C7</f>
        <v>1.9976262931757278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1.7839317775649577</v>
      </c>
      <c r="X26" s="16" t="s">
        <v>37223</v>
      </c>
      <c r="Y26" s="33">
        <f>D6L1219C7-D6L1219C10</f>
        <v>0.21369451561077013</v>
      </c>
      <c r="Z26" s="16" t="s">
        <v>37224</v>
      </c>
      <c r="AA26" s="33">
        <f>CHOOSE(MIN(D6L1219C9,RUN_YEARS),B7L812C7,B7L812C16,B7L812C25,B7L812C34,B7L812C43)</f>
        <v>3344.333333333333</v>
      </c>
      <c r="AB26" s="16" t="s">
        <v>37225</v>
      </c>
      <c r="AC26" s="33">
        <f>IF(D6L1219C12=0,0,D6L1219C10/D6L1219C12)</f>
        <v>5.3341924974532775E-4</v>
      </c>
      <c r="AD26" s="16" t="s">
        <v>37226</v>
      </c>
      <c r="AE26" s="33">
        <f>IF(D6L1219C5=0,0,D6L1219C10/D6L1219C5)</f>
        <v>0.44651288973798769</v>
      </c>
      <c r="AF26" s="16" t="s">
        <v>37227</v>
      </c>
      <c r="AG26" s="33">
        <f>CHOOSE(MIN(D6L1219C9,RUN_YEARS),B7L812C5,B7L812C14,B7L812C23,B7L812C32,B7L812C41)</f>
        <v>154.0818002932497</v>
      </c>
      <c r="AH26" s="16" t="s">
        <v>37228</v>
      </c>
      <c r="AI26" s="33">
        <f>IF(D6L1219C15=0,0,D6L1219C11/D6L1219C15)</f>
        <v>1.3868900493378519E-3</v>
      </c>
      <c r="AJ26" s="16" t="s">
        <v>37229</v>
      </c>
      <c r="AK26" s="33">
        <f>IF(D6L1219C5=0,0,D6L1219C11/D6L1219C5)</f>
        <v>5.3487110262012298E-2</v>
      </c>
      <c r="AL26" s="16" t="s">
        <v>37230</v>
      </c>
      <c r="AM26" s="33">
        <f>D6L1219C8*CHOOSE(MIN(D6L1219C9,RUN_YEARS),B7L812C4,B7L812C13,B7L812C22,B7L812C31,B7L812C40)</f>
        <v>0.28205591009359593</v>
      </c>
      <c r="AN26" s="16" t="s">
        <v>37231</v>
      </c>
      <c r="AO26" s="33">
        <f>D6L1219C8-D6L1219C18</f>
        <v>1.7155703830821318</v>
      </c>
      <c r="AP26" s="16" t="s">
        <v>37232</v>
      </c>
      <c r="AQ26" s="33">
        <f>CHOOSE(MIN(D6L1219C9,RUN_YEARS),B7L812C2,B7L812C11,B7L812C20,B7L812C29,B7L812C38)</f>
        <v>8.6710888118342115</v>
      </c>
      <c r="AR26" s="16" t="s">
        <v>37233</v>
      </c>
      <c r="AS26" s="33">
        <f>IF(D6L1219C20=0,0,D6L1219C18/D6L1219C20)</f>
        <v>3.2528315210962777E-2</v>
      </c>
      <c r="AT26" s="16" t="s">
        <v>37234</v>
      </c>
      <c r="AU26" s="33">
        <f>IF(D6L1219C5=0,0,D6L1219C18/D6L1219C5)</f>
        <v>7.0597766723724226E-2</v>
      </c>
      <c r="AV26" s="16" t="s">
        <v>37235</v>
      </c>
      <c r="AW26" s="33">
        <f>CHOOSE(MIN(D6L1219C9,RUN_YEARS),B7L812C1,B7L812C10,B7L812C19,B7L812C28,B7L812C37)</f>
        <v>52.740831240590843</v>
      </c>
      <c r="AX26" s="16" t="s">
        <v>37236</v>
      </c>
      <c r="AY26" s="33">
        <f>IF(D6L1219C23=0,0,D6L1219C19/D6L1219C23)</f>
        <v>3.2528315210962777E-2</v>
      </c>
      <c r="AZ26" s="16" t="s">
        <v>37237</v>
      </c>
      <c r="BA26" s="33">
        <f>IF(D6L1219C5=0,0,D6L1219C19/D6L1219C5)</f>
        <v>0.42940223327627575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26.141959571569185</v>
      </c>
      <c r="J27" s="16" t="s">
        <v>37260</v>
      </c>
      <c r="K27" s="21">
        <f>IF(FLOW_THRU_100PCT="Y",1,INDEX(VariabilityMatrix,D6L1220C1,D6L1220C9))</f>
        <v>0.28462777063458372</v>
      </c>
      <c r="L27" s="16" t="s">
        <v>37240</v>
      </c>
      <c r="M27" s="15">
        <f>IF(D6L1220C2&lt;&gt;0,D6L1220C2*D6L1220C4,D6L1220C3*D6L1220C4)</f>
        <v>7.4407276728751546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3.7203638364375773</v>
      </c>
      <c r="R27" s="16" t="s">
        <v>37242</v>
      </c>
      <c r="S27" s="15">
        <f>D6L1220C5-D6L1220C7</f>
        <v>3.7203638364375773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3.2692845216340705</v>
      </c>
      <c r="X27" s="16" t="s">
        <v>37244</v>
      </c>
      <c r="Y27" s="33">
        <f>D6L1220C7-D6L1220C10</f>
        <v>0.45107931480350683</v>
      </c>
      <c r="Z27" s="16" t="s">
        <v>37245</v>
      </c>
      <c r="AA27" s="33">
        <f>CHOOSE(MIN(D6L1220C9,RUN_YEARS),B7L812C7,B7L812C16,B7L812C25,B7L812C34,B7L812C43)</f>
        <v>3654</v>
      </c>
      <c r="AB27" s="16" t="s">
        <v>37246</v>
      </c>
      <c r="AC27" s="33">
        <f>IF(D6L1220C12=0,0,D6L1220C10/D6L1220C12)</f>
        <v>8.9471388112590867E-4</v>
      </c>
      <c r="AD27" s="16" t="s">
        <v>37247</v>
      </c>
      <c r="AE27" s="33">
        <f>IF(D6L1220C5=0,0,D6L1220C10/D6L1220C5)</f>
        <v>0.43937698910176531</v>
      </c>
      <c r="AF27" s="16" t="s">
        <v>37248</v>
      </c>
      <c r="AG27" s="33">
        <f>CHOOSE(MIN(D6L1220C9,RUN_YEARS),B7L812C5,B7L812C14,B7L812C23,B7L812C32,B7L812C41)</f>
        <v>193.9078489951138</v>
      </c>
      <c r="AH27" s="16" t="s">
        <v>37249</v>
      </c>
      <c r="AI27" s="33">
        <f>IF(D6L1220C15=0,0,D6L1220C11/D6L1220C15)</f>
        <v>2.3262560909273629E-3</v>
      </c>
      <c r="AJ27" s="16" t="s">
        <v>37250</v>
      </c>
      <c r="AK27" s="33">
        <f>IF(D6L1220C5=0,0,D6L1220C11/D6L1220C5)</f>
        <v>6.0623010898234672E-2</v>
      </c>
      <c r="AL27" s="16" t="s">
        <v>37251</v>
      </c>
      <c r="AM27" s="33">
        <f>D6L1220C8*CHOOSE(MIN(D6L1220C9,RUN_YEARS),B7L812C4,B7L812C13,B7L812C22,B7L812C31,B7L812C40)</f>
        <v>0.52702885174418668</v>
      </c>
      <c r="AN27" s="16" t="s">
        <v>37252</v>
      </c>
      <c r="AO27" s="33">
        <f>D6L1220C8-D6L1220C18</f>
        <v>3.1933349846933905</v>
      </c>
      <c r="AP27" s="16" t="s">
        <v>37253</v>
      </c>
      <c r="AQ27" s="33">
        <f>CHOOSE(MIN(D6L1220C9,RUN_YEARS),B7L812C2,B7L812C11,B7L812C20,B7L812C29,B7L812C38)</f>
        <v>10.180836967836941</v>
      </c>
      <c r="AR27" s="16" t="s">
        <v>37254</v>
      </c>
      <c r="AS27" s="33">
        <f>IF(D6L1220C20=0,0,D6L1220C18/D6L1220C20)</f>
        <v>5.176675094681938E-2</v>
      </c>
      <c r="AT27" s="16" t="s">
        <v>37255</v>
      </c>
      <c r="AU27" s="33">
        <f>IF(D6L1220C5=0,0,D6L1220C18/D6L1220C5)</f>
        <v>7.0830283665057003E-2</v>
      </c>
      <c r="AV27" s="16" t="s">
        <v>37256</v>
      </c>
      <c r="AW27" s="33">
        <f>CHOOSE(MIN(D6L1220C9,RUN_YEARS),B7L812C1,B7L812C10,B7L812C19,B7L812C28,B7L812C37)</f>
        <v>61.686988777293422</v>
      </c>
      <c r="AX27" s="16" t="s">
        <v>37257</v>
      </c>
      <c r="AY27" s="33">
        <f>IF(D6L1220C23=0,0,D6L1220C19/D6L1220C23)</f>
        <v>5.1766750946819373E-2</v>
      </c>
      <c r="AZ27" s="16" t="s">
        <v>37258</v>
      </c>
      <c r="BA27" s="33">
        <f>IF(D6L1220C5=0,0,D6L1220C19/D6L1220C5)</f>
        <v>0.429169716334943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0.28462777063458372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3654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193.9078489951138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10.180836967836941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61.686988777293422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0.28462777063458372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3654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193.9078489951138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10.180836967836941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61.686988777293422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0.28462777063458372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3654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193.9078489951138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10.180836967836941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61.686988777293422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0.28462777063458372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3654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193.9078489951138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10.180836967836941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61.686988777293422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0.28462777063458372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3654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193.9078489951138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10.180836967836941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61.686988777293422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3654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193.9078489951138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10.180836967836941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61.686988777293422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-9.3507195229852229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-8.0416187897672913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-4.0208093948836456</v>
      </c>
      <c r="R34" s="16" t="s">
        <v>37388</v>
      </c>
      <c r="S34" s="15">
        <f>D6L1227C5-D6L1227C7</f>
        <v>-4.0208093948836456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-3.5906864439902928</v>
      </c>
      <c r="X34" s="16" t="s">
        <v>37390</v>
      </c>
      <c r="Y34" s="33">
        <f>D6L1227C7-D6L1227C10</f>
        <v>-0.43012295089335284</v>
      </c>
      <c r="Z34" s="16" t="s">
        <v>37391</v>
      </c>
      <c r="AA34" s="33">
        <f>CHOOSE(MIN(D6L1227C9,RUN_YEARS),B7L812C7,B7L812C16,B7L812C25,B7L812C34,B7L812C43)</f>
        <v>3344.333333333333</v>
      </c>
      <c r="AB34" s="16" t="s">
        <v>37392</v>
      </c>
      <c r="AC34" s="33">
        <f>IF(D6L1227C12=0,0,D6L1227C10/D6L1227C12)</f>
        <v>-1.0736628458059283E-3</v>
      </c>
      <c r="AD34" s="16" t="s">
        <v>37393</v>
      </c>
      <c r="AE34" s="33">
        <f>IF(D6L1227C5=0,0,D6L1227C10/D6L1227C5)</f>
        <v>0.44651288973798769</v>
      </c>
      <c r="AF34" s="16" t="s">
        <v>37394</v>
      </c>
      <c r="AG34" s="33">
        <f>CHOOSE(MIN(D6L1227C9,RUN_YEARS),B7L812C5,B7L812C14,B7L812C23,B7L812C32,B7L812C41)</f>
        <v>154.0818002932497</v>
      </c>
      <c r="AH34" s="16" t="s">
        <v>37395</v>
      </c>
      <c r="AI34" s="33">
        <f>IF(D6L1227C15=0,0,D6L1227C11/D6L1227C15)</f>
        <v>-2.7915233990954118E-3</v>
      </c>
      <c r="AJ34" s="16" t="s">
        <v>37396</v>
      </c>
      <c r="AK34" s="33">
        <f>IF(D6L1227C5=0,0,D6L1227C11/D6L1227C5)</f>
        <v>5.3487110262012277E-2</v>
      </c>
      <c r="AL34" s="16" t="s">
        <v>37397</v>
      </c>
      <c r="AM34" s="33">
        <f>D6L1227C8*CHOOSE(MIN(D6L1227C9,RUN_YEARS),B7L812C4,B7L812C13,B7L812C22,B7L812C31,B7L812C40)</f>
        <v>-0.56772032740110878</v>
      </c>
      <c r="AN34" s="16" t="s">
        <v>37398</v>
      </c>
      <c r="AO34" s="33">
        <f>D6L1227C8-D6L1227C18</f>
        <v>-3.4530890674825367</v>
      </c>
      <c r="AP34" s="16" t="s">
        <v>37399</v>
      </c>
      <c r="AQ34" s="33">
        <f>CHOOSE(MIN(D6L1227C9,RUN_YEARS),B7L812C2,B7L812C11,B7L812C20,B7L812C29,B7L812C38)</f>
        <v>8.6710888118342115</v>
      </c>
      <c r="AR34" s="16" t="s">
        <v>37400</v>
      </c>
      <c r="AS34" s="33">
        <f>IF(D6L1227C20=0,0,D6L1227C18/D6L1227C20)</f>
        <v>-6.5472784297433334E-2</v>
      </c>
      <c r="AT34" s="16" t="s">
        <v>37401</v>
      </c>
      <c r="AU34" s="33">
        <f>IF(D6L1227C5=0,0,D6L1227C18/D6L1227C5)</f>
        <v>7.0597766723724226E-2</v>
      </c>
      <c r="AV34" s="16" t="s">
        <v>37402</v>
      </c>
      <c r="AW34" s="33">
        <f>CHOOSE(MIN(D6L1227C9,RUN_YEARS),B7L812C1,B7L812C10,B7L812C19,B7L812C28,B7L812C37)</f>
        <v>52.740831240590843</v>
      </c>
      <c r="AX34" s="16" t="s">
        <v>37403</v>
      </c>
      <c r="AY34" s="33">
        <f>IF(D6L1227C23=0,0,D6L1227C19/D6L1227C23)</f>
        <v>-6.547278429743332E-2</v>
      </c>
      <c r="AZ34" s="16" t="s">
        <v>37404</v>
      </c>
      <c r="BA34" s="33">
        <f>IF(D6L1227C5=0,0,D6L1227C19/D6L1227C5)</f>
        <v>0.42940223327627575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120.07135213115758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78.906985222910862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39.453492611455431</v>
      </c>
      <c r="R35" s="16" t="s">
        <v>37408</v>
      </c>
      <c r="S35" s="15">
        <f>SUM(D6L1201C8:D6L1227C8)-2*SUM(D6L1209C8,D6L1211C8,D6L1222C8,D6L1224C8,D6L1227C8)</f>
        <v>39.453492611455431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35.179871037699328</v>
      </c>
      <c r="X35" s="16" t="s">
        <v>37410</v>
      </c>
      <c r="Y35" s="33">
        <f>SUM(D6L1201C11:D6L1227C11)-2*SUM(D6L1209C11,D6L1211C11,D6L1222C11,D6L1224C11,D6L1227C11)</f>
        <v>4.273621573756099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1.0436419750674083E-2</v>
      </c>
      <c r="AD35" s="16" t="s">
        <v>37412</v>
      </c>
      <c r="AE35" s="33">
        <f>IF(D6L1228C5=0,0,D6L1228C10/D6L1228C5)</f>
        <v>0.44583975599012943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2.7134691351752612E-2</v>
      </c>
      <c r="AJ35" s="16" t="s">
        <v>37414</v>
      </c>
      <c r="AK35" s="33">
        <f>IF(D6L1228C5=0,0,D6L1228C11/D6L1228C5)</f>
        <v>5.416024400987051E-2</v>
      </c>
      <c r="AL35" s="16" t="s">
        <v>37415</v>
      </c>
      <c r="AM35" s="33">
        <f>SUM(D6L1201C18:D6L1227C18)-2*SUM(D6L1209C18,D6L1211C18,D6L1222C18,D6L1224C18,D6L1227C18)</f>
        <v>5.572369877171008</v>
      </c>
      <c r="AN35" s="16" t="s">
        <v>37416</v>
      </c>
      <c r="AO35" s="33">
        <f>SUM(D6L1201C19:D6L1227C19)-2*SUM(D6L1209C19,D6L1211C19,D6L1222C19,D6L1224C19,D6L1227C19)</f>
        <v>33.881122734284418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0.63362604606788864</v>
      </c>
      <c r="AT35" s="16" t="s">
        <v>37418</v>
      </c>
      <c r="AU35" s="33">
        <f>IF(D6L1228C5=0,0,D6L1228C18/D6L1228C5)</f>
        <v>7.0619475087397646E-2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0.63362604606788853</v>
      </c>
      <c r="AZ35" s="16" t="s">
        <v>37420</v>
      </c>
      <c r="BA35" s="33">
        <f>IF(D6L1228C5=0,0,D6L1228C19/D6L1228C5)</f>
        <v>0.42938052491260226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1.1513807017021813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0.57569035085109066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0.28784517542554533</v>
      </c>
      <c r="R36" s="16" t="s">
        <v>37425</v>
      </c>
      <c r="S36" s="15">
        <f>D6L1229C5-D6L1229C7</f>
        <v>0.28784517542554533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0.25294509301189111</v>
      </c>
      <c r="X36" s="16" t="s">
        <v>37427</v>
      </c>
      <c r="Y36" s="33">
        <f>D6L1229C7-D6L1229C10</f>
        <v>3.4900082413654221E-2</v>
      </c>
      <c r="Z36" s="16" t="s">
        <v>37428</v>
      </c>
      <c r="AA36" s="33">
        <f>CHOOSE(MIN(D6L1229C9,RUN_YEARS),B7L812C7,B7L812C16,B7L812C25,B7L812C34,B7L812C43)</f>
        <v>3654</v>
      </c>
      <c r="AB36" s="16" t="s">
        <v>37429</v>
      </c>
      <c r="AC36" s="33">
        <f>IF(D6L1229C12=0,0,D6L1229C10/D6L1229C12)</f>
        <v>6.9224163385848687E-5</v>
      </c>
      <c r="AD36" s="16" t="s">
        <v>37430</v>
      </c>
      <c r="AE36" s="33">
        <f>IF(D6L1229C5=0,0,D6L1229C10/D6L1229C5)</f>
        <v>0.43937698910176531</v>
      </c>
      <c r="AF36" s="16" t="s">
        <v>37431</v>
      </c>
      <c r="AG36" s="33">
        <f>CHOOSE(MIN(D6L1229C9,RUN_YEARS),B7L812C5,B7L812C14,B7L812C23,B7L812C32,B7L812C41)</f>
        <v>193.9078489951138</v>
      </c>
      <c r="AH36" s="16" t="s">
        <v>37432</v>
      </c>
      <c r="AI36" s="33">
        <f>IF(D6L1229C15=0,0,D6L1229C11/D6L1229C15)</f>
        <v>1.7998282480320666E-4</v>
      </c>
      <c r="AJ36" s="16" t="s">
        <v>37433</v>
      </c>
      <c r="AK36" s="33">
        <f>IF(D6L1229C5=0,0,D6L1229C11/D6L1229C5)</f>
        <v>6.0623010898234686E-2</v>
      </c>
      <c r="AL36" s="16" t="s">
        <v>37434</v>
      </c>
      <c r="AM36" s="33">
        <f>D6L1229C8*CHOOSE(MIN(D6L1229C9,RUN_YEARS),B7L812C4,B7L812C13,B7L812C22,B7L812C31,B7L812C40)</f>
        <v>4.0776310854018942E-2</v>
      </c>
      <c r="AN36" s="16" t="s">
        <v>37435</v>
      </c>
      <c r="AO36" s="33">
        <f>D6L1229C8-D6L1229C18</f>
        <v>0.24706886457152638</v>
      </c>
      <c r="AP36" s="16" t="s">
        <v>37436</v>
      </c>
      <c r="AQ36" s="33">
        <f>CHOOSE(MIN(D6L1229C9,RUN_YEARS),B7L812C2,B7L812C11,B7L812C20,B7L812C29,B7L812C38)</f>
        <v>10.180836967836941</v>
      </c>
      <c r="AR36" s="16" t="s">
        <v>37437</v>
      </c>
      <c r="AS36" s="33">
        <f>IF(D6L1229C20=0,0,D6L1229C18/D6L1229C20)</f>
        <v>4.0052022228465592E-3</v>
      </c>
      <c r="AT36" s="16" t="s">
        <v>37438</v>
      </c>
      <c r="AU36" s="33">
        <f>IF(D6L1229C5=0,0,D6L1229C18/D6L1229C5)</f>
        <v>7.0830283665057003E-2</v>
      </c>
      <c r="AV36" s="16" t="s">
        <v>37439</v>
      </c>
      <c r="AW36" s="33">
        <f>CHOOSE(MIN(D6L1229C9,RUN_YEARS),B7L812C1,B7L812C10,B7L812C19,B7L812C28,B7L812C37)</f>
        <v>61.686988777293422</v>
      </c>
      <c r="AX36" s="16" t="s">
        <v>37440</v>
      </c>
      <c r="AY36" s="33">
        <f>IF(D6L1229C23=0,0,D6L1229C19/D6L1229C23)</f>
        <v>4.0052022228465592E-3</v>
      </c>
      <c r="AZ36" s="16" t="s">
        <v>37441</v>
      </c>
      <c r="BA36" s="33">
        <f>IF(D6L1229C5=0,0,D6L1229C19/D6L1229C5)</f>
        <v>0.429169716334943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6.3965594539010073E-2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6.3965594539010073E-2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3.1982797269505037E-2</v>
      </c>
      <c r="R37" s="16" t="s">
        <v>37445</v>
      </c>
      <c r="S37" s="15">
        <f>D6L1230C5-D6L1230C7</f>
        <v>3.1982797269505037E-2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2.8105010334654568E-2</v>
      </c>
      <c r="X37" s="16" t="s">
        <v>37447</v>
      </c>
      <c r="Y37" s="33">
        <f>D6L1230C7-D6L1230C10</f>
        <v>3.877786934850469E-3</v>
      </c>
      <c r="Z37" s="16" t="s">
        <v>37448</v>
      </c>
      <c r="AA37" s="33">
        <f>CHOOSE(MIN(D6L1230C9,RUN_YEARS),B7L812C7,B7L812C16,B7L812C25,B7L812C34,B7L812C43)</f>
        <v>3654</v>
      </c>
      <c r="AB37" s="16" t="s">
        <v>37449</v>
      </c>
      <c r="AC37" s="33">
        <f>IF(D6L1230C12=0,0,D6L1230C10/D6L1230C12)</f>
        <v>7.691573709538743E-6</v>
      </c>
      <c r="AD37" s="16" t="s">
        <v>37450</v>
      </c>
      <c r="AE37" s="33">
        <f>IF(D6L1230C5=0,0,D6L1230C10/D6L1230C5)</f>
        <v>0.43937698910176531</v>
      </c>
      <c r="AF37" s="16" t="s">
        <v>37451</v>
      </c>
      <c r="AG37" s="33">
        <f>CHOOSE(MIN(D6L1230C9,RUN_YEARS),B7L812C5,B7L812C14,B7L812C23,B7L812C32,B7L812C41)</f>
        <v>193.9078489951138</v>
      </c>
      <c r="AH37" s="16" t="s">
        <v>37452</v>
      </c>
      <c r="AI37" s="33">
        <f>IF(D6L1230C15=0,0,D6L1230C11/D6L1230C15)</f>
        <v>1.9998091644800741E-5</v>
      </c>
      <c r="AJ37" s="16" t="s">
        <v>37453</v>
      </c>
      <c r="AK37" s="33">
        <f>IF(D6L1230C5=0,0,D6L1230C11/D6L1230C5)</f>
        <v>6.0623010898234686E-2</v>
      </c>
      <c r="AL37" s="16" t="s">
        <v>37454</v>
      </c>
      <c r="AM37" s="33">
        <f>D6L1230C8*CHOOSE(MIN(D6L1230C9,RUN_YEARS),B7L812C4,B7L812C13,B7L812C22,B7L812C31,B7L812C40)</f>
        <v>4.530701206002105E-3</v>
      </c>
      <c r="AN37" s="16" t="s">
        <v>37455</v>
      </c>
      <c r="AO37" s="33">
        <f>D6L1230C8-D6L1230C18</f>
        <v>2.7452096063502931E-2</v>
      </c>
      <c r="AP37" s="16" t="s">
        <v>37456</v>
      </c>
      <c r="AQ37" s="33">
        <f>CHOOSE(MIN(D6L1230C9,RUN_YEARS),B7L812C2,B7L812C11,B7L812C20,B7L812C29,B7L812C38)</f>
        <v>10.180836967836941</v>
      </c>
      <c r="AR37" s="16" t="s">
        <v>37457</v>
      </c>
      <c r="AS37" s="33">
        <f>IF(D6L1230C20=0,0,D6L1230C18/D6L1230C20)</f>
        <v>4.450224692051733E-4</v>
      </c>
      <c r="AT37" s="16" t="s">
        <v>37458</v>
      </c>
      <c r="AU37" s="33">
        <f>IF(D6L1230C5=0,0,D6L1230C18/D6L1230C5)</f>
        <v>7.0830283665057003E-2</v>
      </c>
      <c r="AV37" s="16" t="s">
        <v>37459</v>
      </c>
      <c r="AW37" s="33">
        <f>CHOOSE(MIN(D6L1230C9,RUN_YEARS),B7L812C1,B7L812C10,B7L812C19,B7L812C28,B7L812C37)</f>
        <v>61.686988777293422</v>
      </c>
      <c r="AX37" s="16" t="s">
        <v>37460</v>
      </c>
      <c r="AY37" s="33">
        <f>IF(D6L1230C23=0,0,D6L1230C19/D6L1230C23)</f>
        <v>4.4502246920517325E-4</v>
      </c>
      <c r="AZ37" s="16" t="s">
        <v>37461</v>
      </c>
      <c r="BA37" s="33">
        <f>IF(D6L1230C5=0,0,D6L1230C19/D6L1230C5)</f>
        <v>0.429169716334943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8.5011696161034838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4.2505848080517419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2.1252924040258709</v>
      </c>
      <c r="R38" s="16" t="s">
        <v>37465</v>
      </c>
      <c r="S38" s="15">
        <f>D6L1231C5-D6L1231C7</f>
        <v>2.1252924040258709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1.8676091548834794</v>
      </c>
      <c r="X38" s="16" t="s">
        <v>37467</v>
      </c>
      <c r="Y38" s="33">
        <f>D6L1231C7-D6L1231C10</f>
        <v>0.25768324914239149</v>
      </c>
      <c r="Z38" s="16" t="s">
        <v>37468</v>
      </c>
      <c r="AA38" s="33">
        <f>CHOOSE(MIN(D6L1231C9,RUN_YEARS),B7L812C7,B7L812C16,B7L812C25,B7L812C34,B7L812C43)</f>
        <v>3654</v>
      </c>
      <c r="AB38" s="16" t="s">
        <v>37469</v>
      </c>
      <c r="AC38" s="33">
        <f>IF(D6L1231C12=0,0,D6L1231C10/D6L1231C12)</f>
        <v>5.1111361655267632E-4</v>
      </c>
      <c r="AD38" s="16" t="s">
        <v>37470</v>
      </c>
      <c r="AE38" s="33">
        <f>IF(D6L1231C5=0,0,D6L1231C10/D6L1231C5)</f>
        <v>0.43937698910176531</v>
      </c>
      <c r="AF38" s="16" t="s">
        <v>37471</v>
      </c>
      <c r="AG38" s="33">
        <f>CHOOSE(MIN(D6L1231C9,RUN_YEARS),B7L812C5,B7L812C14,B7L812C23,B7L812C32,B7L812C41)</f>
        <v>193.9078489951138</v>
      </c>
      <c r="AH38" s="16" t="s">
        <v>37472</v>
      </c>
      <c r="AI38" s="33">
        <f>IF(D6L1231C15=0,0,D6L1231C11/D6L1231C15)</f>
        <v>1.3288954030369587E-3</v>
      </c>
      <c r="AJ38" s="16" t="s">
        <v>37473</v>
      </c>
      <c r="AK38" s="33">
        <f>IF(D6L1231C5=0,0,D6L1231C11/D6L1231C5)</f>
        <v>6.0623010898234672E-2</v>
      </c>
      <c r="AL38" s="16" t="s">
        <v>37474</v>
      </c>
      <c r="AM38" s="33">
        <f>D6L1231C8*CHOOSE(MIN(D6L1231C9,RUN_YEARS),B7L812C4,B7L812C13,B7L812C22,B7L812C31,B7L812C40)</f>
        <v>0.30107012769668673</v>
      </c>
      <c r="AN38" s="16" t="s">
        <v>37475</v>
      </c>
      <c r="AO38" s="33">
        <f>D6L1231C8-D6L1231C18</f>
        <v>1.8242222763291842</v>
      </c>
      <c r="AP38" s="16" t="s">
        <v>37476</v>
      </c>
      <c r="AQ38" s="33">
        <f>CHOOSE(MIN(D6L1231C9,RUN_YEARS),B7L812C2,B7L812C11,B7L812C20,B7L812C29,B7L812C38)</f>
        <v>10.180836967836941</v>
      </c>
      <c r="AR38" s="16" t="s">
        <v>37477</v>
      </c>
      <c r="AS38" s="33">
        <f>IF(D6L1231C20=0,0,D6L1231C18/D6L1231C20)</f>
        <v>2.9572237395394933E-2</v>
      </c>
      <c r="AT38" s="16" t="s">
        <v>37478</v>
      </c>
      <c r="AU38" s="33">
        <f>IF(D6L1231C5=0,0,D6L1231C18/D6L1231C5)</f>
        <v>7.0830283665057003E-2</v>
      </c>
      <c r="AV38" s="16" t="s">
        <v>37479</v>
      </c>
      <c r="AW38" s="33">
        <f>CHOOSE(MIN(D6L1231C9,RUN_YEARS),B7L812C1,B7L812C10,B7L812C19,B7L812C28,B7L812C37)</f>
        <v>61.686988777293422</v>
      </c>
      <c r="AX38" s="16" t="s">
        <v>37480</v>
      </c>
      <c r="AY38" s="33">
        <f>IF(D6L1231C23=0,0,D6L1231C19/D6L1231C23)</f>
        <v>2.9572237395394933E-2</v>
      </c>
      <c r="AZ38" s="16" t="s">
        <v>37481</v>
      </c>
      <c r="BA38" s="33">
        <f>IF(D6L1231C5=0,0,D6L1231C19/D6L1231C5)</f>
        <v>0.429169716334943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3654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193.9078489951138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10.180836967836941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61.686988777293422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1054.5631227058207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1054.5631227058207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421.8252490823283</v>
      </c>
      <c r="R40" s="16" t="s">
        <v>37506</v>
      </c>
      <c r="S40" s="15">
        <f>D6L1233C5-D6L1233C7</f>
        <v>632.73787362349231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370.68061573779119</v>
      </c>
      <c r="X40" s="16" t="s">
        <v>37508</v>
      </c>
      <c r="Y40" s="33">
        <f>D6L1233C7-D6L1233C10</f>
        <v>51.144633344537112</v>
      </c>
      <c r="Z40" s="16" t="s">
        <v>37509</v>
      </c>
      <c r="AA40" s="33">
        <f>CHOOSE(MIN(D6L1233C9,RUN_YEARS),B7L812C7,B7L812C16,B7L812C25,B7L812C34,B7L812C43)</f>
        <v>3654</v>
      </c>
      <c r="AB40" s="16" t="s">
        <v>37510</v>
      </c>
      <c r="AC40" s="33">
        <f>IF(D6L1233C12=0,0,D6L1233C10/D6L1233C12)</f>
        <v>0.10144516030043546</v>
      </c>
      <c r="AD40" s="16" t="s">
        <v>37511</v>
      </c>
      <c r="AE40" s="33">
        <f>IF(D6L1233C5=0,0,D6L1233C10/D6L1233C5)</f>
        <v>0.35150159128141228</v>
      </c>
      <c r="AF40" s="16" t="s">
        <v>37512</v>
      </c>
      <c r="AG40" s="33">
        <f>CHOOSE(MIN(D6L1233C9,RUN_YEARS),B7L812C5,B7L812C14,B7L812C23,B7L812C32,B7L812C41)</f>
        <v>193.9078489951138</v>
      </c>
      <c r="AH40" s="16" t="s">
        <v>37513</v>
      </c>
      <c r="AI40" s="33">
        <f>IF(D6L1233C15=0,0,D6L1233C11/D6L1233C15)</f>
        <v>0.2637574167811324</v>
      </c>
      <c r="AJ40" s="16" t="s">
        <v>37514</v>
      </c>
      <c r="AK40" s="33">
        <f>IF(D6L1233C5=0,0,D6L1233C11/D6L1233C5)</f>
        <v>4.8498408718587765E-2</v>
      </c>
      <c r="AL40" s="16" t="s">
        <v>37515</v>
      </c>
      <c r="AM40" s="33">
        <f>D6L1233C8*CHOOSE(MIN(D6L1233C9,RUN_YEARS),B7L812C4,B7L812C13,B7L812C22,B7L812C31,B7L812C40)</f>
        <v>89.634006148753897</v>
      </c>
      <c r="AN40" s="16" t="s">
        <v>37516</v>
      </c>
      <c r="AO40" s="33">
        <f>D6L1233C8-D6L1233C18</f>
        <v>543.10386747473842</v>
      </c>
      <c r="AP40" s="16" t="s">
        <v>37517</v>
      </c>
      <c r="AQ40" s="33">
        <f>CHOOSE(MIN(D6L1233C9,RUN_YEARS),B7L812C2,B7L812C11,B7L812C20,B7L812C29,B7L812C38)</f>
        <v>10.180836967836941</v>
      </c>
      <c r="AR40" s="16" t="s">
        <v>37518</v>
      </c>
      <c r="AS40" s="33">
        <f>IF(D6L1233C20=0,0,D6L1233C18/D6L1233C20)</f>
        <v>8.8041883424637408</v>
      </c>
      <c r="AT40" s="16" t="s">
        <v>37519</v>
      </c>
      <c r="AU40" s="33">
        <f>IF(D6L1233C5=0,0,D6L1233C18/D6L1233C5)</f>
        <v>8.4996340398068387E-2</v>
      </c>
      <c r="AV40" s="16" t="s">
        <v>37520</v>
      </c>
      <c r="AW40" s="33">
        <f>CHOOSE(MIN(D6L1233C9,RUN_YEARS),B7L812C1,B7L812C10,B7L812C19,B7L812C28,B7L812C37)</f>
        <v>61.686988777293422</v>
      </c>
      <c r="AX40" s="16" t="s">
        <v>37521</v>
      </c>
      <c r="AY40" s="33">
        <f>IF(D6L1233C23=0,0,D6L1233C19/D6L1233C23)</f>
        <v>8.8041883424637426</v>
      </c>
      <c r="AZ40" s="16" t="s">
        <v>37522</v>
      </c>
      <c r="BA40" s="33">
        <f>IF(D6L1233C5=0,0,D6L1233C19/D6L1233C5)</f>
        <v>0.51500365960193151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3417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3417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3417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3654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193.9078489951138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484.05415856699955</v>
      </c>
      <c r="AN41" s="16" t="s">
        <v>37535</v>
      </c>
      <c r="AO41" s="33">
        <f>D6L1234C8-D6L1234C18</f>
        <v>2932.9458414330006</v>
      </c>
      <c r="AP41" s="16" t="s">
        <v>37536</v>
      </c>
      <c r="AQ41" s="33">
        <f>CHOOSE(MIN(D6L1234C9,RUN_YEARS),B7L812C2,B7L812C11,B7L812C20,B7L812C29,B7L812C38)</f>
        <v>10.180836967836941</v>
      </c>
      <c r="AR41" s="16" t="s">
        <v>37537</v>
      </c>
      <c r="AS41" s="33">
        <f>IF(D6L1234C20=0,0,D6L1234C18/D6L1234C20)</f>
        <v>47.545615365044348</v>
      </c>
      <c r="AT41" s="16" t="s">
        <v>37538</v>
      </c>
      <c r="AU41" s="33">
        <f>IF(D6L1234C5=0,0,D6L1234C18/D6L1234C5)</f>
        <v>0.14166056733011401</v>
      </c>
      <c r="AV41" s="16" t="s">
        <v>37539</v>
      </c>
      <c r="AW41" s="33">
        <f>CHOOSE(MIN(D6L1234C9,RUN_YEARS),B7L812C1,B7L812C10,B7L812C19,B7L812C28,B7L812C37)</f>
        <v>61.686988777293422</v>
      </c>
      <c r="AX41" s="16" t="s">
        <v>37540</v>
      </c>
      <c r="AY41" s="33">
        <f>IF(D6L1234C23=0,0,D6L1234C19/D6L1234C23)</f>
        <v>47.545615365044355</v>
      </c>
      <c r="AZ41" s="16" t="s">
        <v>37541</v>
      </c>
      <c r="BA41" s="33">
        <f>IF(D6L1234C5=0,0,D6L1234C19/D6L1234C5)</f>
        <v>0.85833943266988599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-2408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-2408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-2408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-2116.0395795141017</v>
      </c>
      <c r="X42" s="16" t="s">
        <v>37548</v>
      </c>
      <c r="Y42" s="33">
        <f>D6L1235C7-D6L1235C10</f>
        <v>-291.96042048589834</v>
      </c>
      <c r="Z42" s="16" t="s">
        <v>37549</v>
      </c>
      <c r="AA42" s="33">
        <f>CHOOSE(MIN(D6L1235C9,RUN_YEARS),B7L812C7,B7L812C16,B7L812C25,B7L812C34,B7L812C43)</f>
        <v>3654</v>
      </c>
      <c r="AB42" s="16" t="s">
        <v>37550</v>
      </c>
      <c r="AC42" s="33">
        <f>IF(D6L1235C12=0,0,D6L1235C10/D6L1235C12)</f>
        <v>-0.5791022385096064</v>
      </c>
      <c r="AD42" s="16" t="s">
        <v>37551</v>
      </c>
      <c r="AE42" s="33">
        <f>IF(D6L1235C5=0,0,D6L1235C10/D6L1235C5)</f>
        <v>0.87875397820353063</v>
      </c>
      <c r="AF42" s="16" t="s">
        <v>37552</v>
      </c>
      <c r="AG42" s="33">
        <f>CHOOSE(MIN(D6L1235C9,RUN_YEARS),B7L812C5,B7L812C14,B7L812C23,B7L812C32,B7L812C41)</f>
        <v>193.9078489951138</v>
      </c>
      <c r="AH42" s="16" t="s">
        <v>37553</v>
      </c>
      <c r="AI42" s="33">
        <f>IF(D6L1235C15=0,0,D6L1235C11/D6L1235C15)</f>
        <v>-1.5056658201249777</v>
      </c>
      <c r="AJ42" s="16" t="s">
        <v>37554</v>
      </c>
      <c r="AK42" s="33">
        <f>IF(D6L1235C5=0,0,D6L1235C11/D6L1235C5)</f>
        <v>0.12124602179646941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10.180836967836941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61.686988777293422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-4666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-4666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-4666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3654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193.9078489951138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-660.98820716231194</v>
      </c>
      <c r="AN43" s="16" t="s">
        <v>37576</v>
      </c>
      <c r="AO43" s="33">
        <f>D6L1236C8-D6L1236C18</f>
        <v>-4005.0117928376881</v>
      </c>
      <c r="AP43" s="16" t="s">
        <v>37577</v>
      </c>
      <c r="AQ43" s="33">
        <f>CHOOSE(MIN(D6L1236C9,RUN_YEARS),B7L812C2,B7L812C11,B7L812C20,B7L812C29,B7L812C38)</f>
        <v>10.180836967836941</v>
      </c>
      <c r="AR43" s="16" t="s">
        <v>37578</v>
      </c>
      <c r="AS43" s="33">
        <f>IF(D6L1236C20=0,0,D6L1236C18/D6L1236C20)</f>
        <v>-64.924741379366964</v>
      </c>
      <c r="AT43" s="16" t="s">
        <v>37579</v>
      </c>
      <c r="AU43" s="33">
        <f>IF(D6L1236C5=0,0,D6L1236C18/D6L1236C5)</f>
        <v>0.14166056733011401</v>
      </c>
      <c r="AV43" s="16" t="s">
        <v>37580</v>
      </c>
      <c r="AW43" s="33">
        <f>CHOOSE(MIN(D6L1236C9,RUN_YEARS),B7L812C1,B7L812C10,B7L812C19,B7L812C28,B7L812C37)</f>
        <v>61.686988777293422</v>
      </c>
      <c r="AX43" s="16" t="s">
        <v>37581</v>
      </c>
      <c r="AY43" s="33">
        <f>IF(D6L1236C23=0,0,D6L1236C19/D6L1236C23)</f>
        <v>-64.924741379366964</v>
      </c>
      <c r="AZ43" s="16" t="s">
        <v>37582</v>
      </c>
      <c r="BA43" s="33">
        <f>IF(D6L1236C5=0,0,D6L1236C19/D6L1236C5)</f>
        <v>0.85833943266988599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-2592.7203613818347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-2597.5466365407374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-1983.7296305409509</v>
      </c>
      <c r="R44" s="16" t="s">
        <v>37586</v>
      </c>
      <c r="S44" s="15">
        <f>SUM(D6L1229C8:D6L1236C8)</f>
        <v>-613.81700599978694</v>
      </c>
      <c r="U44" s="21" t="str">
        <f>NULL_VALUE</f>
        <v>n/a</v>
      </c>
      <c r="V44" s="16" t="s">
        <v>37587</v>
      </c>
      <c r="W44" s="33">
        <f>SUM(D6L1229C10:D6L1236C10)</f>
        <v>-1743.2103045180804</v>
      </c>
      <c r="X44" s="16" t="s">
        <v>37588</v>
      </c>
      <c r="Y44" s="33">
        <f>SUM(D6L1229C11:D6L1236C11)</f>
        <v>-240.51932602287033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-0.47706904885552287</v>
      </c>
      <c r="AD44" s="16" t="s">
        <v>37590</v>
      </c>
      <c r="AE44" s="33">
        <f>IF(D6L1237C5=0,0,D6L1237C10/D6L1237C5)</f>
        <v>0.67109875141244324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-1.2403795270243605</v>
      </c>
      <c r="AJ44" s="16" t="s">
        <v>37592</v>
      </c>
      <c r="AK44" s="33">
        <f>IF(D6L1237C5=0,0,D6L1237C11/D6L1237C5)</f>
        <v>9.2594805667543315E-2</v>
      </c>
      <c r="AL44" s="16" t="s">
        <v>37593</v>
      </c>
      <c r="AM44" s="33">
        <f>SUM(D6L1229C18:D6L1236C18)</f>
        <v>-86.953665306801781</v>
      </c>
      <c r="AN44" s="16" t="s">
        <v>37594</v>
      </c>
      <c r="AO44" s="33">
        <f>SUM(D6L1229C19:D6L1236C19)</f>
        <v>-526.86334069298482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-8.5409152097714269</v>
      </c>
      <c r="AT44" s="16" t="s">
        <v>37596</v>
      </c>
      <c r="AU44" s="33">
        <f>IF(D6L1237C5=0,0,D6L1237C18/D6L1237C5)</f>
        <v>3.3475304767810313E-2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-8.5409152097714198</v>
      </c>
      <c r="AZ44" s="16" t="s">
        <v>37598</v>
      </c>
      <c r="BA44" s="33">
        <f>IF(D6L1237C5=0,0,D6L1237C19/D6L1237C5)</f>
        <v>0.20283113815220311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64.851329893911227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32.425664946955614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16.212832473477807</v>
      </c>
      <c r="R45" s="16" t="s">
        <v>37603</v>
      </c>
      <c r="S45" s="15">
        <f>D6L1238C5-D6L1238C7</f>
        <v>16.212832473477807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14.247091034016011</v>
      </c>
      <c r="X45" s="16" t="s">
        <v>37605</v>
      </c>
      <c r="Y45" s="33">
        <f>D6L1238C7-D6L1238C10</f>
        <v>1.9657414394617962</v>
      </c>
      <c r="Z45" s="16" t="s">
        <v>37606</v>
      </c>
      <c r="AA45" s="33">
        <f>CHOOSE(MIN(D6L1238C9,RUN_YEARS),B7L812C7,B7L812C16,B7L812C25,B7L812C34,B7L812C43)</f>
        <v>3654</v>
      </c>
      <c r="AB45" s="16" t="s">
        <v>37607</v>
      </c>
      <c r="AC45" s="33">
        <f>IF(D6L1238C12=0,0,D6L1238C10/D6L1238C12)</f>
        <v>3.8990396918489358E-3</v>
      </c>
      <c r="AD45" s="16" t="s">
        <v>37608</v>
      </c>
      <c r="AE45" s="33">
        <f>IF(D6L1238C5=0,0,D6L1238C10/D6L1238C5)</f>
        <v>0.43937698910176531</v>
      </c>
      <c r="AF45" s="16" t="s">
        <v>37609</v>
      </c>
      <c r="AG45" s="33">
        <f>CHOOSE(MIN(D6L1238C9,RUN_YEARS),B7L812C5,B7L812C14,B7L812C23,B7L812C32,B7L812C41)</f>
        <v>193.9078489951138</v>
      </c>
      <c r="AH45" s="16" t="s">
        <v>37610</v>
      </c>
      <c r="AI45" s="33">
        <f>IF(D6L1238C15=0,0,D6L1238C11/D6L1238C15)</f>
        <v>1.0137503198807234E-2</v>
      </c>
      <c r="AJ45" s="16" t="s">
        <v>37611</v>
      </c>
      <c r="AK45" s="33">
        <f>IF(D6L1238C5=0,0,D6L1238C11/D6L1238C5)</f>
        <v>6.0623010898234672E-2</v>
      </c>
      <c r="AL45" s="16" t="s">
        <v>37612</v>
      </c>
      <c r="AM45" s="33">
        <f>D6L1238C8*CHOOSE(MIN(D6L1238C9,RUN_YEARS),B7L812C4,B7L812C13,B7L812C22,B7L812C31,B7L812C40)</f>
        <v>2.2967190462209617</v>
      </c>
      <c r="AN45" s="16" t="s">
        <v>37613</v>
      </c>
      <c r="AO45" s="33">
        <f>D6L1238C8-D6L1238C18</f>
        <v>13.916113427256846</v>
      </c>
      <c r="AP45" s="16" t="s">
        <v>37614</v>
      </c>
      <c r="AQ45" s="33">
        <f>CHOOSE(MIN(D6L1238C9,RUN_YEARS),B7L812C2,B7L812C11,B7L812C20,B7L812C29,B7L812C38)</f>
        <v>10.180836967836941</v>
      </c>
      <c r="AR45" s="16" t="s">
        <v>37615</v>
      </c>
      <c r="AS45" s="33">
        <f>IF(D6L1238C20=0,0,D6L1238C18/D6L1238C20)</f>
        <v>0.2255923607731567</v>
      </c>
      <c r="AT45" s="16" t="s">
        <v>37616</v>
      </c>
      <c r="AU45" s="33">
        <f>IF(D6L1238C5=0,0,D6L1238C18/D6L1238C5)</f>
        <v>7.0830283665057003E-2</v>
      </c>
      <c r="AV45" s="16" t="s">
        <v>37617</v>
      </c>
      <c r="AW45" s="33">
        <f>CHOOSE(MIN(D6L1238C9,RUN_YEARS),B7L812C1,B7L812C10,B7L812C19,B7L812C28,B7L812C37)</f>
        <v>61.686988777293422</v>
      </c>
      <c r="AX45" s="16" t="s">
        <v>37618</v>
      </c>
      <c r="AY45" s="33">
        <f>IF(D6L1238C23=0,0,D6L1238C19/D6L1238C23)</f>
        <v>0.2255923607731567</v>
      </c>
      <c r="AZ45" s="16" t="s">
        <v>37619</v>
      </c>
      <c r="BA45" s="33">
        <f>IF(D6L1238C5=0,0,D6L1238C19/D6L1238C5)</f>
        <v>0.429169716334943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4477.1193902536334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4477.1193902536334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1790.8477561014533</v>
      </c>
      <c r="R46" s="16" t="s">
        <v>37623</v>
      </c>
      <c r="S46" s="15">
        <f>D6L1239C5-D6L1239C7</f>
        <v>2686.27163415218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1573.7145900310184</v>
      </c>
      <c r="X46" s="16" t="s">
        <v>37625</v>
      </c>
      <c r="Y46" s="33">
        <f>D6L1239C7-D6L1239C10</f>
        <v>217.13316607043498</v>
      </c>
      <c r="Z46" s="16" t="s">
        <v>37626</v>
      </c>
      <c r="AA46" s="33">
        <f>CHOOSE(MIN(D6L1239C9,RUN_YEARS),B7L812C7,B7L812C16,B7L812C25,B7L812C34,B7L812C43)</f>
        <v>3654</v>
      </c>
      <c r="AB46" s="16" t="s">
        <v>37627</v>
      </c>
      <c r="AC46" s="33">
        <f>IF(D6L1239C12=0,0,D6L1239C10/D6L1239C12)</f>
        <v>0.43068270115791418</v>
      </c>
      <c r="AD46" s="16" t="s">
        <v>37628</v>
      </c>
      <c r="AE46" s="33">
        <f>IF(D6L1239C5=0,0,D6L1239C10/D6L1239C5)</f>
        <v>0.35150159128141228</v>
      </c>
      <c r="AF46" s="16" t="s">
        <v>37629</v>
      </c>
      <c r="AG46" s="33">
        <f>CHOOSE(MIN(D6L1239C9,RUN_YEARS),B7L812C5,B7L812C14,B7L812C23,B7L812C32,B7L812C41)</f>
        <v>193.9078489951138</v>
      </c>
      <c r="AH46" s="16" t="s">
        <v>37630</v>
      </c>
      <c r="AI46" s="33">
        <f>IF(D6L1239C15=0,0,D6L1239C11/D6L1239C15)</f>
        <v>1.1197750230105767</v>
      </c>
      <c r="AJ46" s="16" t="s">
        <v>37631</v>
      </c>
      <c r="AK46" s="33">
        <f>IF(D6L1239C5=0,0,D6L1239C11/D6L1239C5)</f>
        <v>4.8498408718587731E-2</v>
      </c>
      <c r="AL46" s="16" t="s">
        <v>37632</v>
      </c>
      <c r="AM46" s="33">
        <f>D6L1239C8*CHOOSE(MIN(D6L1239C9,RUN_YEARS),B7L812C4,B7L812C13,B7L812C22,B7L812C31,B7L812C40)</f>
        <v>380.53876369679028</v>
      </c>
      <c r="AN46" s="16" t="s">
        <v>37633</v>
      </c>
      <c r="AO46" s="33">
        <f>D6L1239C8-D6L1239C18</f>
        <v>2305.7328704553897</v>
      </c>
      <c r="AP46" s="16" t="s">
        <v>37634</v>
      </c>
      <c r="AQ46" s="33">
        <f>CHOOSE(MIN(D6L1239C9,RUN_YEARS),B7L812C2,B7L812C11,B7L812C20,B7L812C29,B7L812C38)</f>
        <v>10.180836967836941</v>
      </c>
      <c r="AR46" s="16" t="s">
        <v>37635</v>
      </c>
      <c r="AS46" s="33">
        <f>IF(D6L1239C20=0,0,D6L1239C18/D6L1239C20)</f>
        <v>37.377944946862357</v>
      </c>
      <c r="AT46" s="16" t="s">
        <v>37636</v>
      </c>
      <c r="AU46" s="33">
        <f>IF(D6L1239C5=0,0,D6L1239C18/D6L1239C5)</f>
        <v>8.4996340398068401E-2</v>
      </c>
      <c r="AV46" s="16" t="s">
        <v>37637</v>
      </c>
      <c r="AW46" s="33">
        <f>CHOOSE(MIN(D6L1239C9,RUN_YEARS),B7L812C1,B7L812C10,B7L812C19,B7L812C28,B7L812C37)</f>
        <v>61.686988777293422</v>
      </c>
      <c r="AX46" s="16" t="s">
        <v>37638</v>
      </c>
      <c r="AY46" s="33">
        <f>IF(D6L1239C23=0,0,D6L1239C19/D6L1239C23)</f>
        <v>37.377944946862357</v>
      </c>
      <c r="AZ46" s="16" t="s">
        <v>37639</v>
      </c>
      <c r="BA46" s="33">
        <f>IF(D6L1239C5=0,0,D6L1239C19/D6L1239C5)</f>
        <v>0.51500365960193162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4541.9707201475449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4509.5450552005886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1807.0605885749312</v>
      </c>
      <c r="R47" s="16" t="s">
        <v>37643</v>
      </c>
      <c r="S47" s="15">
        <f>SUM(D6L1238C8:D6L1239C8)</f>
        <v>2702.4844666256577</v>
      </c>
      <c r="U47" s="21" t="str">
        <f>NULL_VALUE</f>
        <v>n/a</v>
      </c>
      <c r="V47" s="16" t="s">
        <v>37644</v>
      </c>
      <c r="W47" s="33">
        <f>SUM(D6L1238C10:D6L1239C10)</f>
        <v>1587.9616810650343</v>
      </c>
      <c r="X47" s="16" t="s">
        <v>37645</v>
      </c>
      <c r="Y47" s="33">
        <f>SUM(D6L1238C11:D6L1239C11)</f>
        <v>219.09890750989678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0.43458174084976314</v>
      </c>
      <c r="AD47" s="16" t="s">
        <v>37647</v>
      </c>
      <c r="AE47" s="33">
        <f>IF(D6L1240C5=0,0,D6L1240C10/D6L1240C5)</f>
        <v>0.35213345506632271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1.1299125262093839</v>
      </c>
      <c r="AJ47" s="16" t="s">
        <v>37649</v>
      </c>
      <c r="AK47" s="33">
        <f>IF(D6L1240C5=0,0,D6L1240C11/D6L1240C5)</f>
        <v>4.8585590082357223E-2</v>
      </c>
      <c r="AL47" s="16" t="s">
        <v>37650</v>
      </c>
      <c r="AM47" s="33">
        <f>SUM(D6L1238C18:D6L1239C18)</f>
        <v>382.83548274301126</v>
      </c>
      <c r="AN47" s="16" t="s">
        <v>37651</v>
      </c>
      <c r="AO47" s="33">
        <f>SUM(D6L1238C19:D6L1239C19)</f>
        <v>2319.6489838826465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37.603537307635513</v>
      </c>
      <c r="AT47" s="16" t="s">
        <v>37653</v>
      </c>
      <c r="AU47" s="33">
        <f>IF(D6L1240C5=0,0,D6L1240C18/D6L1240C5)</f>
        <v>8.4894480054370447E-2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37.603537307635513</v>
      </c>
      <c r="AZ47" s="16" t="s">
        <v>37655</v>
      </c>
      <c r="BA47" s="33">
        <f>IF(D6L1240C5=0,0,D6L1240C19/D6L1240C5)</f>
        <v>0.51438647479694966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2069.3217108968679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1990.9054038827621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-137.21554935456425</v>
      </c>
      <c r="R48" s="16" t="s">
        <v>37660</v>
      </c>
      <c r="S48" s="15">
        <f>SUM(D6L1228C8,D6L1237C8,D6L1240C8)</f>
        <v>2128.1209532373259</v>
      </c>
      <c r="U48" s="21" t="str">
        <f>NULL_VALUE</f>
        <v>n/a</v>
      </c>
      <c r="V48" s="16" t="s">
        <v>37661</v>
      </c>
      <c r="W48" s="33">
        <f>SUM(D6L1228C10,D6L1237C10,D6L1240C10)</f>
        <v>-120.06875241534681</v>
      </c>
      <c r="X48" s="16" t="s">
        <v>37662</v>
      </c>
      <c r="Y48" s="33">
        <f>SUM(D6L1228C11,D6L1237C11,D6L1240C11)</f>
        <v>-17.146796939217467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-3.2050888255085619E-2</v>
      </c>
      <c r="AD48" s="16" t="s">
        <v>37664</v>
      </c>
      <c r="AE48" s="33">
        <f>IF(D6L1241C5=0,0,D6L1241C10/D6L1241C5)</f>
        <v>-6.0308617466798164E-2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-8.3332309463224119E-2</v>
      </c>
      <c r="AJ48" s="16" t="s">
        <v>37666</v>
      </c>
      <c r="AK48" s="33">
        <f>IF(D6L1241C5=0,0,D6L1241C11/D6L1241C5)</f>
        <v>-8.6125623576976257E-3</v>
      </c>
      <c r="AL48" s="16" t="s">
        <v>37667</v>
      </c>
      <c r="AM48" s="33">
        <f>SUM(D6L1228C18,D6L1237C18,D6L1240C18)</f>
        <v>301.45418731338049</v>
      </c>
      <c r="AN48" s="16" t="s">
        <v>37668</v>
      </c>
      <c r="AO48" s="33">
        <f>SUM(D6L1228C19,D6L1237C19,D6L1240C19)</f>
        <v>1826.6667659239461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29.696248143931975</v>
      </c>
      <c r="AT48" s="16" t="s">
        <v>37670</v>
      </c>
      <c r="AU48" s="33">
        <f>IF(D6L1241C5=0,0,D6L1241C18/D6L1241C5)</f>
        <v>0.15141562563719482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29.696248143931982</v>
      </c>
      <c r="AZ48" s="16" t="s">
        <v>37672</v>
      </c>
      <c r="BA48" s="33">
        <f>IF(D6L1241C5=0,0,D6L1241C19/D6L1241C5)</f>
        <v>0.91750555418730106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165.59329233333335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142.41023140666667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71.205115703333334</v>
      </c>
      <c r="R8" s="16" t="s">
        <v>37681</v>
      </c>
      <c r="S8" s="15">
        <f>D6L1301C5-D6L1301C7</f>
        <v>71.205115703333334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70.044359446725039</v>
      </c>
      <c r="X8" s="16" t="s">
        <v>37683</v>
      </c>
      <c r="Y8" s="33">
        <f>D6L1301C7-D6L1301C10</f>
        <v>1.1607562566082947</v>
      </c>
      <c r="Z8" s="16" t="s">
        <v>37684</v>
      </c>
      <c r="AA8" s="33">
        <f>CHOOSE(MIN(D6L1301C9,RUN_YEARS),B7L813C7,B7L813C16,B7L813C25,B7L813C34,B7L813C43)</f>
        <v>51.666666666666664</v>
      </c>
      <c r="AB8" s="16" t="s">
        <v>37685</v>
      </c>
      <c r="AC8" s="33">
        <f>IF(D6L1301C12=0,0,D6L1301C10/D6L1301C12)</f>
        <v>1.355697279614033</v>
      </c>
      <c r="AD8" s="16" t="s">
        <v>37686</v>
      </c>
      <c r="AE8" s="33">
        <f>IF(D6L1301C5=0,0,D6L1301C10/D6L1301C5)</f>
        <v>0.49184920742601956</v>
      </c>
      <c r="AF8" s="16" t="s">
        <v>37687</v>
      </c>
      <c r="AG8" s="33">
        <f>CHOOSE(MIN(D6L1301C9,RUN_YEARS),B7L813C5,B7L813C14,B7L813C23,B7L813C32,B7L813C41)</f>
        <v>0.32931003166666661</v>
      </c>
      <c r="AH8" s="16" t="s">
        <v>37688</v>
      </c>
      <c r="AI8" s="33">
        <f>IF(D6L1301C15=0,0,D6L1301C11/D6L1301C15)</f>
        <v>3.5248129269965047</v>
      </c>
      <c r="AJ8" s="16" t="s">
        <v>37689</v>
      </c>
      <c r="AK8" s="33">
        <f>IF(D6L1301C5=0,0,D6L1301C11/D6L1301C5)</f>
        <v>8.15079257398044E-3</v>
      </c>
      <c r="AL8" s="16" t="s">
        <v>37690</v>
      </c>
      <c r="AM8" s="33">
        <f>D6L1301C8*CHOOSE(MIN(D6L1301C9,RUN_YEARS),B7L813C4,B7L813C13,B7L813C22,B7L813C31,B7L813C40)</f>
        <v>33.71022438135379</v>
      </c>
      <c r="AN8" s="16" t="s">
        <v>37691</v>
      </c>
      <c r="AO8" s="33">
        <f>D6L1301C8-D6L1301C18</f>
        <v>37.494891321979544</v>
      </c>
      <c r="AP8" s="16" t="s">
        <v>37692</v>
      </c>
      <c r="AQ8" s="33">
        <f>CHOOSE(MIN(D6L1301C9,RUN_YEARS),B7L813C2,B7L813C11,B7L813C20,B7L813C29,B7L813C38)</f>
        <v>0.1339598092130273</v>
      </c>
      <c r="AR8" s="16" t="s">
        <v>37693</v>
      </c>
      <c r="AS8" s="33">
        <f>IF(D6L1301C20=0,0,D6L1301C18/D6L1301C20)</f>
        <v>251.64431465968036</v>
      </c>
      <c r="AT8" s="16" t="s">
        <v>37694</v>
      </c>
      <c r="AU8" s="33">
        <f>IF(D6L1301C5=0,0,D6L1301C18/D6L1301C5)</f>
        <v>0.23671209609294763</v>
      </c>
      <c r="AV8" s="16" t="s">
        <v>37695</v>
      </c>
      <c r="AW8" s="33">
        <f>CHOOSE(MIN(D6L1301C9,RUN_YEARS),B7L813C1,B7L813C10,B7L813C19,B7L813C28,B7L813C37)</f>
        <v>0.14899955666666664</v>
      </c>
      <c r="AX8" s="16" t="s">
        <v>37696</v>
      </c>
      <c r="AY8" s="33">
        <f>IF(D6L1301C23=0,0,D6L1301C19/D6L1301C23)</f>
        <v>251.64431465968042</v>
      </c>
      <c r="AZ8" s="16" t="s">
        <v>37697</v>
      </c>
      <c r="BA8" s="33">
        <f>IF(D6L1301C5=0,0,D6L1301C19/D6L1301C5)</f>
        <v>0.26328790390705237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3.1995359024587877E-3</v>
      </c>
      <c r="J9" s="16" t="s">
        <v>37718</v>
      </c>
      <c r="K9" s="21">
        <f>IF(FLOW_THRU_100PCT="Y",1,INDEX(VariabilityMatrix,D6L1302C1,D6L1302C9))</f>
        <v>0.5109438615621078</v>
      </c>
      <c r="L9" s="16" t="s">
        <v>37698</v>
      </c>
      <c r="M9" s="15">
        <f>IF(D6L1302C2&lt;&gt;0,D6L1302C2*D6L1302C4,D6L1302C3*D6L1302C4)</f>
        <v>1.6347832292088966E-3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8.1739161460444828E-4</v>
      </c>
      <c r="R9" s="16" t="s">
        <v>37700</v>
      </c>
      <c r="S9" s="15">
        <f>D6L1302C5-D6L1302C7</f>
        <v>8.1739161460444828E-4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8.0128193290627983E-4</v>
      </c>
      <c r="X9" s="16" t="s">
        <v>37702</v>
      </c>
      <c r="Y9" s="33">
        <f>D6L1302C7-D6L1302C10</f>
        <v>1.6109681698168446E-5</v>
      </c>
      <c r="Z9" s="16" t="s">
        <v>37703</v>
      </c>
      <c r="AA9" s="33">
        <f>CHOOSE(MIN(D6L1302C9,RUN_YEARS),B7L813C7,B7L813C16,B7L813C25,B7L813C34,B7L813C43)</f>
        <v>41.4</v>
      </c>
      <c r="AB9" s="16" t="s">
        <v>37704</v>
      </c>
      <c r="AC9" s="33">
        <f>IF(D6L1302C12=0,0,D6L1302C10/D6L1302C12)</f>
        <v>1.9354636060538161E-5</v>
      </c>
      <c r="AD9" s="16" t="s">
        <v>37705</v>
      </c>
      <c r="AE9" s="33">
        <f>IF(D6L1302C5=0,0,D6L1302C10/D6L1302C5)</f>
        <v>0.49014567716970997</v>
      </c>
      <c r="AF9" s="16" t="s">
        <v>37706</v>
      </c>
      <c r="AG9" s="33">
        <f>CHOOSE(MIN(D6L1302C9,RUN_YEARS),B7L813C5,B7L813C14,B7L813C23,B7L813C32,B7L813C41)</f>
        <v>0.32013164199999999</v>
      </c>
      <c r="AH9" s="16" t="s">
        <v>37707</v>
      </c>
      <c r="AI9" s="33">
        <f>IF(D6L1302C15=0,0,D6L1302C11/D6L1302C15)</f>
        <v>5.032205375739911E-5</v>
      </c>
      <c r="AJ9" s="16" t="s">
        <v>37708</v>
      </c>
      <c r="AK9" s="33">
        <f>IF(D6L1302C5=0,0,D6L1302C11/D6L1302C5)</f>
        <v>9.8543228302900038E-3</v>
      </c>
      <c r="AL9" s="16" t="s">
        <v>37709</v>
      </c>
      <c r="AM9" s="33">
        <f>D6L1302C8*CHOOSE(MIN(D6L1302C9,RUN_YEARS),B7L813C4,B7L813C13,B7L813C22,B7L813C31,B7L813C40)</f>
        <v>3.4418338334098761E-4</v>
      </c>
      <c r="AN9" s="16" t="s">
        <v>37710</v>
      </c>
      <c r="AO9" s="33">
        <f>D6L1302C8-D6L1302C18</f>
        <v>4.7320823126346067E-4</v>
      </c>
      <c r="AP9" s="16" t="s">
        <v>37711</v>
      </c>
      <c r="AQ9" s="33">
        <f>CHOOSE(MIN(D6L1302C9,RUN_YEARS),B7L813C2,B7L813C11,B7L813C20,B7L813C29,B7L813C38)</f>
        <v>0.10147051675013014</v>
      </c>
      <c r="AR9" s="16" t="s">
        <v>37712</v>
      </c>
      <c r="AS9" s="33">
        <f>IF(D6L1302C20=0,0,D6L1302C18/D6L1302C20)</f>
        <v>3.3919545732533801E-3</v>
      </c>
      <c r="AT9" s="16" t="s">
        <v>37713</v>
      </c>
      <c r="AU9" s="33">
        <f>IF(D6L1302C5=0,0,D6L1302C18/D6L1302C5)</f>
        <v>0.21053762798113893</v>
      </c>
      <c r="AV9" s="16" t="s">
        <v>37714</v>
      </c>
      <c r="AW9" s="33">
        <f>CHOOSE(MIN(D6L1302C9,RUN_YEARS),B7L813C1,B7L813C10,B7L813C19,B7L813C28,B7L813C37)</f>
        <v>0.13950901199999999</v>
      </c>
      <c r="AX9" s="16" t="s">
        <v>37715</v>
      </c>
      <c r="AY9" s="33">
        <f>IF(D6L1302C23=0,0,D6L1302C19/D6L1302C23)</f>
        <v>3.3919545732533801E-3</v>
      </c>
      <c r="AZ9" s="16" t="s">
        <v>37716</v>
      </c>
      <c r="BA9" s="33">
        <f>IF(D6L1302C5=0,0,D6L1302C19/D6L1302C5)</f>
        <v>0.2894623720188611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9.4681540767507444E-5</v>
      </c>
      <c r="J10" s="16" t="s">
        <v>37739</v>
      </c>
      <c r="K10" s="21">
        <f>IF(FLOW_THRU_100PCT="Y",1,INDEX(VariabilityMatrix,D6L1303C1,D6L1303C9))</f>
        <v>0.5109438615621078</v>
      </c>
      <c r="L10" s="16" t="s">
        <v>37719</v>
      </c>
      <c r="M10" s="15">
        <f>IF(D6L1303C2&lt;&gt;0,D6L1303C2*D6L1303C4,D6L1303C3*D6L1303C4)</f>
        <v>4.8376952058400391E-5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2.4188476029200195E-5</v>
      </c>
      <c r="R10" s="16" t="s">
        <v>37721</v>
      </c>
      <c r="S10" s="15">
        <f>D6L1303C5-D6L1303C7</f>
        <v>2.4188476029200195E-5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2.3711753926071255E-5</v>
      </c>
      <c r="X10" s="16" t="s">
        <v>37723</v>
      </c>
      <c r="Y10" s="33">
        <f>D6L1303C7-D6L1303C10</f>
        <v>4.7672210312893986E-7</v>
      </c>
      <c r="Z10" s="16" t="s">
        <v>37724</v>
      </c>
      <c r="AA10" s="33">
        <f>CHOOSE(MIN(D6L1303C9,RUN_YEARS),B7L813C7,B7L813C16,B7L813C25,B7L813C34,B7L813C43)</f>
        <v>41.4</v>
      </c>
      <c r="AB10" s="16" t="s">
        <v>37725</v>
      </c>
      <c r="AC10" s="33">
        <f>IF(D6L1303C12=0,0,D6L1303C10/D6L1303C12)</f>
        <v>5.7274767937370182E-7</v>
      </c>
      <c r="AD10" s="16" t="s">
        <v>37726</v>
      </c>
      <c r="AE10" s="33">
        <f>IF(D6L1303C5=0,0,D6L1303C10/D6L1303C5)</f>
        <v>0.49014567716971003</v>
      </c>
      <c r="AF10" s="16" t="s">
        <v>37727</v>
      </c>
      <c r="AG10" s="33">
        <f>CHOOSE(MIN(D6L1303C9,RUN_YEARS),B7L813C5,B7L813C14,B7L813C23,B7L813C32,B7L813C41)</f>
        <v>0.32013164199999999</v>
      </c>
      <c r="AH10" s="16" t="s">
        <v>37728</v>
      </c>
      <c r="AI10" s="33">
        <f>IF(D6L1303C15=0,0,D6L1303C11/D6L1303C15)</f>
        <v>1.4891439663716212E-6</v>
      </c>
      <c r="AJ10" s="16" t="s">
        <v>37729</v>
      </c>
      <c r="AK10" s="33">
        <f>IF(D6L1303C5=0,0,D6L1303C11/D6L1303C5)</f>
        <v>9.8543228302900021E-3</v>
      </c>
      <c r="AL10" s="16" t="s">
        <v>37730</v>
      </c>
      <c r="AM10" s="33">
        <f>D6L1303C8*CHOOSE(MIN(D6L1303C9,RUN_YEARS),B7L813C4,B7L813C13,B7L813C22,B7L813C31,B7L813C40)</f>
        <v>1.0185168735332894E-5</v>
      </c>
      <c r="AN10" s="16" t="s">
        <v>37731</v>
      </c>
      <c r="AO10" s="33">
        <f>D6L1303C8-D6L1303C18</f>
        <v>1.4003307293867301E-5</v>
      </c>
      <c r="AP10" s="16" t="s">
        <v>37732</v>
      </c>
      <c r="AQ10" s="33">
        <f>CHOOSE(MIN(D6L1303C9,RUN_YEARS),B7L813C2,B7L813C11,B7L813C20,B7L813C29,B7L813C38)</f>
        <v>0.10147051675013014</v>
      </c>
      <c r="AR10" s="16" t="s">
        <v>37733</v>
      </c>
      <c r="AS10" s="33">
        <f>IF(D6L1303C20=0,0,D6L1303C18/D6L1303C20)</f>
        <v>1.0037564665619811E-4</v>
      </c>
      <c r="AT10" s="16" t="s">
        <v>37734</v>
      </c>
      <c r="AU10" s="33">
        <f>IF(D6L1303C5=0,0,D6L1303C18/D6L1303C5)</f>
        <v>0.21053762798113893</v>
      </c>
      <c r="AV10" s="16" t="s">
        <v>37735</v>
      </c>
      <c r="AW10" s="33">
        <f>CHOOSE(MIN(D6L1303C9,RUN_YEARS),B7L813C1,B7L813C10,B7L813C19,B7L813C28,B7L813C37)</f>
        <v>0.13950901199999999</v>
      </c>
      <c r="AX10" s="16" t="s">
        <v>37736</v>
      </c>
      <c r="AY10" s="33">
        <f>IF(D6L1303C23=0,0,D6L1303C19/D6L1303C23)</f>
        <v>1.0037564665619811E-4</v>
      </c>
      <c r="AZ10" s="16" t="s">
        <v>37737</v>
      </c>
      <c r="BA10" s="33">
        <f>IF(D6L1303C5=0,0,D6L1303C19/D6L1303C5)</f>
        <v>0.2894623720188611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1.5541314125177587E-3</v>
      </c>
      <c r="J11" s="16" t="s">
        <v>37760</v>
      </c>
      <c r="K11" s="21">
        <f>IF(FLOW_THRU_100PCT="Y",1,INDEX(VariabilityMatrix,D6L1304C1,D6L1304C9))</f>
        <v>0.50879836210622409</v>
      </c>
      <c r="L11" s="16" t="s">
        <v>37740</v>
      </c>
      <c r="M11" s="15">
        <f>IF(D6L1304C2&lt;&gt;0,D6L1304C2*D6L1304C4,D6L1304C3*D6L1304C4)</f>
        <v>7.9073951718686814E-4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3.9536975859343407E-4</v>
      </c>
      <c r="R11" s="16" t="s">
        <v>37742</v>
      </c>
      <c r="S11" s="15">
        <f>D6L1304C5-D6L1304C7</f>
        <v>3.9536975859343407E-4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3.8842790612748842E-4</v>
      </c>
      <c r="X11" s="16" t="s">
        <v>37744</v>
      </c>
      <c r="Y11" s="33">
        <f>D6L1304C7-D6L1304C10</f>
        <v>6.9418524659456524E-6</v>
      </c>
      <c r="Z11" s="16" t="s">
        <v>37745</v>
      </c>
      <c r="AA11" s="33">
        <f>CHOOSE(MIN(D6L1304C9,RUN_YEARS),B7L813C7,B7L813C16,B7L813C25,B7L813C34,B7L813C43)</f>
        <v>50</v>
      </c>
      <c r="AB11" s="16" t="s">
        <v>37746</v>
      </c>
      <c r="AC11" s="33">
        <f>IF(D6L1304C12=0,0,D6L1304C10/D6L1304C12)</f>
        <v>7.7685581225497675E-6</v>
      </c>
      <c r="AD11" s="16" t="s">
        <v>37747</v>
      </c>
      <c r="AE11" s="33">
        <f>IF(D6L1304C5=0,0,D6L1304C10/D6L1304C5)</f>
        <v>0.49122106292266515</v>
      </c>
      <c r="AF11" s="16" t="s">
        <v>37748</v>
      </c>
      <c r="AG11" s="33">
        <f>CHOOSE(MIN(D6L1304C9,RUN_YEARS),B7L813C5,B7L813C14,B7L813C23,B7L813C32,B7L813C41)</f>
        <v>0.34368581839954593</v>
      </c>
      <c r="AH11" s="16" t="s">
        <v>37749</v>
      </c>
      <c r="AI11" s="33">
        <f>IF(D6L1304C15=0,0,D6L1304C11/D6L1304C15)</f>
        <v>2.0198251118629294E-5</v>
      </c>
      <c r="AJ11" s="16" t="s">
        <v>37750</v>
      </c>
      <c r="AK11" s="33">
        <f>IF(D6L1304C5=0,0,D6L1304C11/D6L1304C5)</f>
        <v>8.7789370773348474E-3</v>
      </c>
      <c r="AL11" s="16" t="s">
        <v>37751</v>
      </c>
      <c r="AM11" s="33">
        <f>D6L1304C8*CHOOSE(MIN(D6L1304C9,RUN_YEARS),B7L813C4,B7L813C13,B7L813C22,B7L813C31,B7L813C40)</f>
        <v>1.8784209505559149E-4</v>
      </c>
      <c r="AN11" s="16" t="s">
        <v>37752</v>
      </c>
      <c r="AO11" s="33">
        <f>D6L1304C8-D6L1304C18</f>
        <v>2.0752766353784258E-4</v>
      </c>
      <c r="AP11" s="16" t="s">
        <v>37753</v>
      </c>
      <c r="AQ11" s="33">
        <f>CHOOSE(MIN(D6L1304C9,RUN_YEARS),B7L813C2,B7L813C11,B7L813C20,B7L813C29,B7L813C38)</f>
        <v>0.13931085068195045</v>
      </c>
      <c r="AR11" s="16" t="s">
        <v>37754</v>
      </c>
      <c r="AS11" s="33">
        <f>IF(D6L1304C20=0,0,D6L1304C18/D6L1304C20)</f>
        <v>1.3483665783108228E-3</v>
      </c>
      <c r="AT11" s="16" t="s">
        <v>37755</v>
      </c>
      <c r="AU11" s="33">
        <f>IF(D6L1304C5=0,0,D6L1304C18/D6L1304C5)</f>
        <v>0.237552431581841</v>
      </c>
      <c r="AV11" s="16" t="s">
        <v>37756</v>
      </c>
      <c r="AW11" s="33">
        <f>CHOOSE(MIN(D6L1304C9,RUN_YEARS),B7L813C1,B7L813C10,B7L813C19,B7L813C28,B7L813C37)</f>
        <v>0.15391041789082655</v>
      </c>
      <c r="AX11" s="16" t="s">
        <v>37757</v>
      </c>
      <c r="AY11" s="33">
        <f>IF(D6L1304C23=0,0,D6L1304C19/D6L1304C23)</f>
        <v>1.3483665783108226E-3</v>
      </c>
      <c r="AZ11" s="16" t="s">
        <v>37758</v>
      </c>
      <c r="BA11" s="33">
        <f>IF(D6L1304C5=0,0,D6L1304C19/D6L1304C5)</f>
        <v>0.26244756841815897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1.3097140439547E-2</v>
      </c>
      <c r="J12" s="16" t="s">
        <v>37781</v>
      </c>
      <c r="K12" s="21">
        <f>IF(FLOW_THRU_100PCT="Y",1,INDEX(VariabilityMatrix,D6L1305C1,D6L1305C9))</f>
        <v>0.28093159778296917</v>
      </c>
      <c r="L12" s="16" t="s">
        <v>37761</v>
      </c>
      <c r="M12" s="15">
        <f>IF(D6L1305C2&lt;&gt;0,D6L1305C2*D6L1305C4,D6L1305C3*D6L1305C4)</f>
        <v>3.6794005900698777E-3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1.8397002950349389E-3</v>
      </c>
      <c r="R12" s="16" t="s">
        <v>37763</v>
      </c>
      <c r="S12" s="15">
        <f>D6L1305C5-D6L1305C7</f>
        <v>1.8397002950349389E-3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1.8034422937984308E-3</v>
      </c>
      <c r="X12" s="16" t="s">
        <v>37765</v>
      </c>
      <c r="Y12" s="33">
        <f>D6L1305C7-D6L1305C10</f>
        <v>3.6258001236508025E-5</v>
      </c>
      <c r="Z12" s="16" t="s">
        <v>37766</v>
      </c>
      <c r="AA12" s="33">
        <f>CHOOSE(MIN(D6L1305C9,RUN_YEARS),B7L813C7,B7L813C16,B7L813C25,B7L813C34,B7L813C43)</f>
        <v>41.4</v>
      </c>
      <c r="AB12" s="16" t="s">
        <v>37767</v>
      </c>
      <c r="AC12" s="33">
        <f>IF(D6L1305C12=0,0,D6L1305C10/D6L1305C12)</f>
        <v>4.3561408062764031E-5</v>
      </c>
      <c r="AD12" s="16" t="s">
        <v>37768</v>
      </c>
      <c r="AE12" s="33">
        <f>IF(D6L1305C5=0,0,D6L1305C10/D6L1305C5)</f>
        <v>0.49014567716971003</v>
      </c>
      <c r="AF12" s="16" t="s">
        <v>37769</v>
      </c>
      <c r="AG12" s="33">
        <f>CHOOSE(MIN(D6L1305C9,RUN_YEARS),B7L813C5,B7L813C14,B7L813C23,B7L813C32,B7L813C41)</f>
        <v>0.32013164199999999</v>
      </c>
      <c r="AH12" s="16" t="s">
        <v>37770</v>
      </c>
      <c r="AI12" s="33">
        <f>IF(D6L1305C15=0,0,D6L1305C11/D6L1305C15)</f>
        <v>1.1325966096318597E-4</v>
      </c>
      <c r="AJ12" s="16" t="s">
        <v>37771</v>
      </c>
      <c r="AK12" s="33">
        <f>IF(D6L1305C5=0,0,D6L1305C11/D6L1305C5)</f>
        <v>9.8543228302899813E-3</v>
      </c>
      <c r="AL12" s="16" t="s">
        <v>37772</v>
      </c>
      <c r="AM12" s="33">
        <f>D6L1305C8*CHOOSE(MIN(D6L1305C9,RUN_YEARS),B7L813C4,B7L813C13,B7L813C22,B7L813C31,B7L813C40)</f>
        <v>7.7465227262571499E-4</v>
      </c>
      <c r="AN12" s="16" t="s">
        <v>37773</v>
      </c>
      <c r="AO12" s="33">
        <f>D6L1305C8-D6L1305C18</f>
        <v>1.0650480224092239E-3</v>
      </c>
      <c r="AP12" s="16" t="s">
        <v>37774</v>
      </c>
      <c r="AQ12" s="33">
        <f>CHOOSE(MIN(D6L1305C9,RUN_YEARS),B7L813C2,B7L813C11,B7L813C20,B7L813C29,B7L813C38)</f>
        <v>0.10147051675013014</v>
      </c>
      <c r="AR12" s="16" t="s">
        <v>37775</v>
      </c>
      <c r="AS12" s="33">
        <f>IF(D6L1305C20=0,0,D6L1305C18/D6L1305C20)</f>
        <v>7.634259659219894E-3</v>
      </c>
      <c r="AT12" s="16" t="s">
        <v>37776</v>
      </c>
      <c r="AU12" s="33">
        <f>IF(D6L1305C5=0,0,D6L1305C18/D6L1305C5)</f>
        <v>0.21053762798113893</v>
      </c>
      <c r="AV12" s="16" t="s">
        <v>37777</v>
      </c>
      <c r="AW12" s="33">
        <f>CHOOSE(MIN(D6L1305C9,RUN_YEARS),B7L813C1,B7L813C10,B7L813C19,B7L813C28,B7L813C37)</f>
        <v>0.13950901199999999</v>
      </c>
      <c r="AX12" s="16" t="s">
        <v>37778</v>
      </c>
      <c r="AY12" s="33">
        <f>IF(D6L1305C23=0,0,D6L1305C19/D6L1305C23)</f>
        <v>7.6342596592198931E-3</v>
      </c>
      <c r="AZ12" s="16" t="s">
        <v>37779</v>
      </c>
      <c r="BA12" s="33">
        <f>IF(D6L1305C5=0,0,D6L1305C19/D6L1305C5)</f>
        <v>0.28946237201886105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5.0890535358629769E-3</v>
      </c>
      <c r="J13" s="16" t="s">
        <v>37802</v>
      </c>
      <c r="K13" s="21">
        <f>IF(FLOW_THRU_100PCT="Y",1,INDEX(VariabilityMatrix,D6L1306C1,D6L1306C9))</f>
        <v>0.5109438615621078</v>
      </c>
      <c r="L13" s="16" t="s">
        <v>37782</v>
      </c>
      <c r="M13" s="15">
        <f>IF(D6L1306C2&lt;&gt;0,D6L1306C2*D6L1306C4,D6L1306C3*D6L1306C4)</f>
        <v>2.600220665310128E-3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1.300110332655064E-3</v>
      </c>
      <c r="R13" s="16" t="s">
        <v>37784</v>
      </c>
      <c r="S13" s="15">
        <f>D6L1306C5-D6L1306C7</f>
        <v>1.300110332655064E-3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1.2744869187891067E-3</v>
      </c>
      <c r="X13" s="16" t="s">
        <v>37786</v>
      </c>
      <c r="Y13" s="33">
        <f>D6L1306C7-D6L1306C10</f>
        <v>2.5623413865957356E-5</v>
      </c>
      <c r="Z13" s="16" t="s">
        <v>37787</v>
      </c>
      <c r="AA13" s="33">
        <f>CHOOSE(MIN(D6L1306C9,RUN_YEARS),B7L813C7,B7L813C16,B7L813C25,B7L813C34,B7L813C43)</f>
        <v>41.4</v>
      </c>
      <c r="AB13" s="16" t="s">
        <v>37788</v>
      </c>
      <c r="AC13" s="33">
        <f>IF(D6L1306C12=0,0,D6L1306C10/D6L1306C12)</f>
        <v>3.0784708183311759E-5</v>
      </c>
      <c r="AD13" s="16" t="s">
        <v>37789</v>
      </c>
      <c r="AE13" s="33">
        <f>IF(D6L1306C5=0,0,D6L1306C10/D6L1306C5)</f>
        <v>0.49014567716971003</v>
      </c>
      <c r="AF13" s="16" t="s">
        <v>37790</v>
      </c>
      <c r="AG13" s="33">
        <f>CHOOSE(MIN(D6L1306C9,RUN_YEARS),B7L813C5,B7L813C14,B7L813C23,B7L813C32,B7L813C41)</f>
        <v>0.32013164199999999</v>
      </c>
      <c r="AH13" s="16" t="s">
        <v>37791</v>
      </c>
      <c r="AI13" s="33">
        <f>IF(D6L1306C15=0,0,D6L1306C11/D6L1306C15)</f>
        <v>8.0040241276610059E-5</v>
      </c>
      <c r="AJ13" s="16" t="s">
        <v>37792</v>
      </c>
      <c r="AK13" s="33">
        <f>IF(D6L1306C5=0,0,D6L1306C11/D6L1306C5)</f>
        <v>9.8543228302899639E-3</v>
      </c>
      <c r="AL13" s="16" t="s">
        <v>37793</v>
      </c>
      <c r="AM13" s="33">
        <f>D6L1306C8*CHOOSE(MIN(D6L1306C9,RUN_YEARS),B7L813C4,B7L813C13,B7L813C22,B7L813C31,B7L813C40)</f>
        <v>5.4744429110193326E-4</v>
      </c>
      <c r="AN13" s="16" t="s">
        <v>37794</v>
      </c>
      <c r="AO13" s="33">
        <f>D6L1306C8-D6L1306C18</f>
        <v>7.5266604155313076E-4</v>
      </c>
      <c r="AP13" s="16" t="s">
        <v>37795</v>
      </c>
      <c r="AQ13" s="33">
        <f>CHOOSE(MIN(D6L1306C9,RUN_YEARS),B7L813C2,B7L813C11,B7L813C20,B7L813C29,B7L813C38)</f>
        <v>0.10147051675013014</v>
      </c>
      <c r="AR13" s="16" t="s">
        <v>37796</v>
      </c>
      <c r="AS13" s="33">
        <f>IF(D6L1306C20=0,0,D6L1306C18/D6L1306C20)</f>
        <v>5.3951069594925577E-3</v>
      </c>
      <c r="AT13" s="16" t="s">
        <v>37797</v>
      </c>
      <c r="AU13" s="33">
        <f>IF(D6L1306C5=0,0,D6L1306C18/D6L1306C5)</f>
        <v>0.21053762798113893</v>
      </c>
      <c r="AV13" s="16" t="s">
        <v>37798</v>
      </c>
      <c r="AW13" s="33">
        <f>CHOOSE(MIN(D6L1306C9,RUN_YEARS),B7L813C1,B7L813C10,B7L813C19,B7L813C28,B7L813C37)</f>
        <v>0.13950901199999999</v>
      </c>
      <c r="AX13" s="16" t="s">
        <v>37799</v>
      </c>
      <c r="AY13" s="33">
        <f>IF(D6L1306C23=0,0,D6L1306C19/D6L1306C23)</f>
        <v>5.3951069594925585E-3</v>
      </c>
      <c r="AZ13" s="16" t="s">
        <v>37800</v>
      </c>
      <c r="BA13" s="33">
        <f>IF(D6L1306C5=0,0,D6L1306C19/D6L1306C5)</f>
        <v>0.2894623720188611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9.3794669821775417E-4</v>
      </c>
      <c r="J14" s="16" t="s">
        <v>37823</v>
      </c>
      <c r="K14" s="21">
        <f>IF(FLOW_THRU_100PCT="Y",1,INDEX(VariabilityMatrix,D6L1307C1,D6L1307C9))</f>
        <v>0.50879836210622409</v>
      </c>
      <c r="L14" s="16" t="s">
        <v>37803</v>
      </c>
      <c r="M14" s="15">
        <f>IF(D6L1307C2&lt;&gt;0,D6L1307C2*D6L1307C4,D6L1307C3*D6L1307C4)</f>
        <v>4.7722574379613418E-4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2.3861287189806709E-4</v>
      </c>
      <c r="R14" s="16" t="s">
        <v>37805</v>
      </c>
      <c r="S14" s="15">
        <f>D6L1307C5-D6L1307C7</f>
        <v>2.3861287189806709E-4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2.344233371215965E-4</v>
      </c>
      <c r="X14" s="16" t="s">
        <v>37807</v>
      </c>
      <c r="Y14" s="33">
        <f>D6L1307C7-D6L1307C10</f>
        <v>4.189534776470594E-6</v>
      </c>
      <c r="Z14" s="16" t="s">
        <v>37808</v>
      </c>
      <c r="AA14" s="33">
        <f>CHOOSE(MIN(D6L1307C9,RUN_YEARS),B7L813C7,B7L813C16,B7L813C25,B7L813C34,B7L813C43)</f>
        <v>50</v>
      </c>
      <c r="AB14" s="16" t="s">
        <v>37809</v>
      </c>
      <c r="AC14" s="33">
        <f>IF(D6L1307C12=0,0,D6L1307C10/D6L1307C12)</f>
        <v>4.68846674243193E-6</v>
      </c>
      <c r="AD14" s="16" t="s">
        <v>37810</v>
      </c>
      <c r="AE14" s="33">
        <f>IF(D6L1307C5=0,0,D6L1307C10/D6L1307C5)</f>
        <v>0.49122106292266515</v>
      </c>
      <c r="AF14" s="16" t="s">
        <v>37811</v>
      </c>
      <c r="AG14" s="33">
        <f>CHOOSE(MIN(D6L1307C9,RUN_YEARS),B7L813C5,B7L813C14,B7L813C23,B7L813C32,B7L813C41)</f>
        <v>0.34368581839954593</v>
      </c>
      <c r="AH14" s="16" t="s">
        <v>37812</v>
      </c>
      <c r="AI14" s="33">
        <f>IF(D6L1307C15=0,0,D6L1307C11/D6L1307C15)</f>
        <v>1.2190013530322987E-5</v>
      </c>
      <c r="AJ14" s="16" t="s">
        <v>37813</v>
      </c>
      <c r="AK14" s="33">
        <f>IF(D6L1307C5=0,0,D6L1307C11/D6L1307C5)</f>
        <v>8.77893707733487E-3</v>
      </c>
      <c r="AL14" s="16" t="s">
        <v>37814</v>
      </c>
      <c r="AM14" s="33">
        <f>D6L1307C8*CHOOSE(MIN(D6L1307C9,RUN_YEARS),B7L813C4,B7L813C13,B7L813C22,B7L813C31,B7L813C40)</f>
        <v>1.1336613585222435E-4</v>
      </c>
      <c r="AN14" s="16" t="s">
        <v>37815</v>
      </c>
      <c r="AO14" s="33">
        <f>D6L1307C8-D6L1307C18</f>
        <v>1.2524673604584274E-4</v>
      </c>
      <c r="AP14" s="16" t="s">
        <v>37816</v>
      </c>
      <c r="AQ14" s="33">
        <f>CHOOSE(MIN(D6L1307C9,RUN_YEARS),B7L813C2,B7L813C11,B7L813C20,B7L813C29,B7L813C38)</f>
        <v>0.13931085068195045</v>
      </c>
      <c r="AR14" s="16" t="s">
        <v>37817</v>
      </c>
      <c r="AS14" s="33">
        <f>IF(D6L1307C20=0,0,D6L1307C18/D6L1307C20)</f>
        <v>8.1376386187635577E-4</v>
      </c>
      <c r="AT14" s="16" t="s">
        <v>37818</v>
      </c>
      <c r="AU14" s="33">
        <f>IF(D6L1307C5=0,0,D6L1307C18/D6L1307C5)</f>
        <v>0.237552431581841</v>
      </c>
      <c r="AV14" s="16" t="s">
        <v>37819</v>
      </c>
      <c r="AW14" s="33">
        <f>CHOOSE(MIN(D6L1307C9,RUN_YEARS),B7L813C1,B7L813C10,B7L813C19,B7L813C28,B7L813C37)</f>
        <v>0.15391041789082655</v>
      </c>
      <c r="AX14" s="16" t="s">
        <v>37820</v>
      </c>
      <c r="AY14" s="33">
        <f>IF(D6L1307C23=0,0,D6L1307C19/D6L1307C23)</f>
        <v>8.1376386187635556E-4</v>
      </c>
      <c r="AZ14" s="16" t="s">
        <v>37821</v>
      </c>
      <c r="BA14" s="33">
        <f>IF(D6L1307C5=0,0,D6L1307C19/D6L1307C5)</f>
        <v>0.26244756841815897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2.1240496977576948E-4</v>
      </c>
      <c r="J15" s="16" t="s">
        <v>37844</v>
      </c>
      <c r="K15" s="21">
        <f>IF(FLOW_THRU_100PCT="Y",1,INDEX(VariabilityMatrix,D6L1308C1,D6L1308C9))</f>
        <v>0.50879836210622409</v>
      </c>
      <c r="L15" s="16" t="s">
        <v>37824</v>
      </c>
      <c r="M15" s="15">
        <f>IF(D6L1308C2&lt;&gt;0,D6L1308C2*D6L1308C4,D6L1308C3*D6L1308C4)</f>
        <v>1.0807130072513355E-4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5.4035650362566773E-5</v>
      </c>
      <c r="R15" s="16" t="s">
        <v>37826</v>
      </c>
      <c r="S15" s="15">
        <f>D6L1308C5-D6L1308C7</f>
        <v>5.4035650362566773E-5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5.3086899213635091E-5</v>
      </c>
      <c r="X15" s="16" t="s">
        <v>37828</v>
      </c>
      <c r="Y15" s="33">
        <f>D6L1308C7-D6L1308C10</f>
        <v>9.4875114893168156E-7</v>
      </c>
      <c r="Z15" s="16" t="s">
        <v>37829</v>
      </c>
      <c r="AA15" s="33">
        <f>CHOOSE(MIN(D6L1308C9,RUN_YEARS),B7L813C7,B7L813C16,B7L813C25,B7L813C34,B7L813C43)</f>
        <v>50</v>
      </c>
      <c r="AB15" s="16" t="s">
        <v>37830</v>
      </c>
      <c r="AC15" s="33">
        <f>IF(D6L1308C12=0,0,D6L1308C10/D6L1308C12)</f>
        <v>1.0617379842727019E-6</v>
      </c>
      <c r="AD15" s="16" t="s">
        <v>37831</v>
      </c>
      <c r="AE15" s="33">
        <f>IF(D6L1308C5=0,0,D6L1308C10/D6L1308C5)</f>
        <v>0.49122106292266515</v>
      </c>
      <c r="AF15" s="16" t="s">
        <v>37832</v>
      </c>
      <c r="AG15" s="33">
        <f>CHOOSE(MIN(D6L1308C9,RUN_YEARS),B7L813C5,B7L813C14,B7L813C23,B7L813C32,B7L813C41)</f>
        <v>0.34368581839954593</v>
      </c>
      <c r="AH15" s="16" t="s">
        <v>37833</v>
      </c>
      <c r="AI15" s="33">
        <f>IF(D6L1308C15=0,0,D6L1308C11/D6L1308C15)</f>
        <v>2.760518759109017E-6</v>
      </c>
      <c r="AJ15" s="16" t="s">
        <v>37834</v>
      </c>
      <c r="AK15" s="33">
        <f>IF(D6L1308C5=0,0,D6L1308C11/D6L1308C5)</f>
        <v>8.7789370773348682E-3</v>
      </c>
      <c r="AL15" s="16" t="s">
        <v>37835</v>
      </c>
      <c r="AM15" s="33">
        <f>D6L1308C8*CHOOSE(MIN(D6L1308C9,RUN_YEARS),B7L813C4,B7L813C13,B7L813C22,B7L813C31,B7L813C40)</f>
        <v>2.5672600271467851E-5</v>
      </c>
      <c r="AN15" s="16" t="s">
        <v>37836</v>
      </c>
      <c r="AO15" s="33">
        <f>D6L1308C8-D6L1308C18</f>
        <v>2.8363050091098921E-5</v>
      </c>
      <c r="AP15" s="16" t="s">
        <v>37837</v>
      </c>
      <c r="AQ15" s="33">
        <f>CHOOSE(MIN(D6L1308C9,RUN_YEARS),B7L813C2,B7L813C11,B7L813C20,B7L813C29,B7L813C38)</f>
        <v>0.13931085068195045</v>
      </c>
      <c r="AR15" s="16" t="s">
        <v>37838</v>
      </c>
      <c r="AS15" s="33">
        <f>IF(D6L1308C20=0,0,D6L1308C18/D6L1308C20)</f>
        <v>1.8428284764464563E-4</v>
      </c>
      <c r="AT15" s="16" t="s">
        <v>37839</v>
      </c>
      <c r="AU15" s="33">
        <f>IF(D6L1308C5=0,0,D6L1308C18/D6L1308C5)</f>
        <v>0.237552431581841</v>
      </c>
      <c r="AV15" s="16" t="s">
        <v>37840</v>
      </c>
      <c r="AW15" s="33">
        <f>CHOOSE(MIN(D6L1308C9,RUN_YEARS),B7L813C1,B7L813C10,B7L813C19,B7L813C28,B7L813C37)</f>
        <v>0.15391041789082655</v>
      </c>
      <c r="AX15" s="16" t="s">
        <v>37841</v>
      </c>
      <c r="AY15" s="33">
        <f>IF(D6L1308C23=0,0,D6L1308C19/D6L1308C23)</f>
        <v>1.8428284764464558E-4</v>
      </c>
      <c r="AZ15" s="16" t="s">
        <v>37842</v>
      </c>
      <c r="BA15" s="33">
        <f>IF(D6L1308C5=0,0,D6L1308C19/D6L1308C5)</f>
        <v>0.26244756841815897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0.50879836210622409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50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0.34368581839954593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0.13931085068195045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0.15391041789082655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5.4678507070990151E-5</v>
      </c>
      <c r="J17" s="16" t="s">
        <v>37886</v>
      </c>
      <c r="K17" s="21">
        <f>IF(FLOW_THRU_100PCT="Y",1,INDEX(VariabilityMatrix,D6L1310C1,D6L1310C9))</f>
        <v>0.50879836210622409</v>
      </c>
      <c r="L17" s="16" t="s">
        <v>37866</v>
      </c>
      <c r="M17" s="15">
        <f>IF(D6L1310C2&lt;&gt;0,D6L1310C2*D6L1310C4,D6L1310C3*D6L1310C4)</f>
        <v>2.7820334840133381E-5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1.3910167420066691E-5</v>
      </c>
      <c r="R17" s="16" t="s">
        <v>37868</v>
      </c>
      <c r="S17" s="15">
        <f>D6L1310C5-D6L1310C7</f>
        <v>1.3910167420066691E-5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1.3665934451034774E-5</v>
      </c>
      <c r="X17" s="16" t="s">
        <v>37870</v>
      </c>
      <c r="Y17" s="33">
        <f>D6L1310C7-D6L1310C10</f>
        <v>2.4423296903191682E-7</v>
      </c>
      <c r="Z17" s="16" t="s">
        <v>37871</v>
      </c>
      <c r="AA17" s="33">
        <f>CHOOSE(MIN(D6L1310C9,RUN_YEARS),B7L813C7,B7L813C16,B7L813C25,B7L813C34,B7L813C43)</f>
        <v>50</v>
      </c>
      <c r="AB17" s="16" t="s">
        <v>37872</v>
      </c>
      <c r="AC17" s="33">
        <f>IF(D6L1310C12=0,0,D6L1310C10/D6L1310C12)</f>
        <v>2.7331868902069547E-7</v>
      </c>
      <c r="AD17" s="16" t="s">
        <v>37873</v>
      </c>
      <c r="AE17" s="33">
        <f>IF(D6L1310C5=0,0,D6L1310C10/D6L1310C5)</f>
        <v>0.49122106292266515</v>
      </c>
      <c r="AF17" s="16" t="s">
        <v>37874</v>
      </c>
      <c r="AG17" s="33">
        <f>CHOOSE(MIN(D6L1310C9,RUN_YEARS),B7L813C5,B7L813C14,B7L813C23,B7L813C32,B7L813C41)</f>
        <v>0.34368581839954593</v>
      </c>
      <c r="AH17" s="16" t="s">
        <v>37875</v>
      </c>
      <c r="AI17" s="33">
        <f>IF(D6L1310C15=0,0,D6L1310C11/D6L1310C15)</f>
        <v>7.1062859145380285E-7</v>
      </c>
      <c r="AJ17" s="16" t="s">
        <v>37876</v>
      </c>
      <c r="AK17" s="33">
        <f>IF(D6L1310C5=0,0,D6L1310C11/D6L1310C5)</f>
        <v>8.7789370773348266E-3</v>
      </c>
      <c r="AL17" s="16" t="s">
        <v>37877</v>
      </c>
      <c r="AM17" s="33">
        <f>D6L1310C8*CHOOSE(MIN(D6L1310C9,RUN_YEARS),B7L813C4,B7L813C13,B7L813C22,B7L813C31,B7L813C40)</f>
        <v>6.6087881886946925E-6</v>
      </c>
      <c r="AN17" s="16" t="s">
        <v>37878</v>
      </c>
      <c r="AO17" s="33">
        <f>D6L1310C8-D6L1310C18</f>
        <v>7.3013792313719981E-6</v>
      </c>
      <c r="AP17" s="16" t="s">
        <v>37879</v>
      </c>
      <c r="AQ17" s="33">
        <f>CHOOSE(MIN(D6L1310C9,RUN_YEARS),B7L813C2,B7L813C11,B7L813C20,B7L813C29,B7L813C38)</f>
        <v>0.13931085068195045</v>
      </c>
      <c r="AR17" s="16" t="s">
        <v>37880</v>
      </c>
      <c r="AS17" s="33">
        <f>IF(D6L1310C20=0,0,D6L1310C18/D6L1310C20)</f>
        <v>4.7439148898621634E-5</v>
      </c>
      <c r="AT17" s="16" t="s">
        <v>37881</v>
      </c>
      <c r="AU17" s="33">
        <f>IF(D6L1310C5=0,0,D6L1310C18/D6L1310C5)</f>
        <v>0.237552431581841</v>
      </c>
      <c r="AV17" s="16" t="s">
        <v>37882</v>
      </c>
      <c r="AW17" s="33">
        <f>CHOOSE(MIN(D6L1310C9,RUN_YEARS),B7L813C1,B7L813C10,B7L813C19,B7L813C28,B7L813C37)</f>
        <v>0.15391041789082655</v>
      </c>
      <c r="AX17" s="16" t="s">
        <v>37883</v>
      </c>
      <c r="AY17" s="33">
        <f>IF(D6L1310C23=0,0,D6L1310C19/D6L1310C23)</f>
        <v>4.7439148898621627E-5</v>
      </c>
      <c r="AZ17" s="16" t="s">
        <v>37884</v>
      </c>
      <c r="BA17" s="33">
        <f>IF(D6L1310C5=0,0,D6L1310C19/D6L1310C5)</f>
        <v>0.26244756841815903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0.50879836210622409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50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0.34368581839954593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0.13931085068195045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0.15391041789082655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0.50879836210622409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50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0.34368581839954593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0.13931085068195045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0.15391041789082655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3.8474146875906667E-3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3.3087766313279732E-3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1.6543883156639866E-3</v>
      </c>
      <c r="R20" s="16" t="s">
        <v>37931</v>
      </c>
      <c r="S20" s="15">
        <f>D6L1313C5-D6L1313C7</f>
        <v>1.6543883156639866E-3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1.6253407738146023E-3</v>
      </c>
      <c r="X20" s="16" t="s">
        <v>37933</v>
      </c>
      <c r="Y20" s="33">
        <f>D6L1313C7-D6L1313C10</f>
        <v>2.9047541849384299E-5</v>
      </c>
      <c r="Z20" s="16" t="s">
        <v>37934</v>
      </c>
      <c r="AA20" s="33">
        <f>CHOOSE(MIN(D6L1313C9,RUN_YEARS),B7L813C7,B7L813C16,B7L813C25,B7L813C34,B7L813C43)</f>
        <v>50</v>
      </c>
      <c r="AB20" s="16" t="s">
        <v>37935</v>
      </c>
      <c r="AC20" s="33">
        <f>IF(D6L1313C12=0,0,D6L1313C10/D6L1313C12)</f>
        <v>3.2506815476292047E-5</v>
      </c>
      <c r="AD20" s="16" t="s">
        <v>37936</v>
      </c>
      <c r="AE20" s="33">
        <f>IF(D6L1313C5=0,0,D6L1313C10/D6L1313C5)</f>
        <v>0.49122106292266515</v>
      </c>
      <c r="AF20" s="16" t="s">
        <v>37937</v>
      </c>
      <c r="AG20" s="33">
        <f>CHOOSE(MIN(D6L1313C9,RUN_YEARS),B7L813C5,B7L813C14,B7L813C23,B7L813C32,B7L813C41)</f>
        <v>0.34368581839954593</v>
      </c>
      <c r="AH20" s="16" t="s">
        <v>37938</v>
      </c>
      <c r="AI20" s="33">
        <f>IF(D6L1313C15=0,0,D6L1313C11/D6L1313C15)</f>
        <v>8.4517720238359056E-5</v>
      </c>
      <c r="AJ20" s="16" t="s">
        <v>37939</v>
      </c>
      <c r="AK20" s="33">
        <f>IF(D6L1313C5=0,0,D6L1313C11/D6L1313C5)</f>
        <v>8.7789370773348648E-3</v>
      </c>
      <c r="AL20" s="16" t="s">
        <v>37940</v>
      </c>
      <c r="AM20" s="33">
        <f>D6L1313C8*CHOOSE(MIN(D6L1313C9,RUN_YEARS),B7L813C4,B7L813C13,B7L813C22,B7L813C31,B7L813C40)</f>
        <v>7.860079343331327E-4</v>
      </c>
      <c r="AN20" s="16" t="s">
        <v>37941</v>
      </c>
      <c r="AO20" s="33">
        <f>D6L1313C8-D6L1313C18</f>
        <v>8.6838038133085391E-4</v>
      </c>
      <c r="AP20" s="16" t="s">
        <v>37942</v>
      </c>
      <c r="AQ20" s="33">
        <f>CHOOSE(MIN(D6L1313C9,RUN_YEARS),B7L813C2,B7L813C11,B7L813C20,B7L813C29,B7L813C38)</f>
        <v>0.13931085068195045</v>
      </c>
      <c r="AR20" s="16" t="s">
        <v>37943</v>
      </c>
      <c r="AS20" s="33">
        <f>IF(D6L1313C20=0,0,D6L1313C18/D6L1313C20)</f>
        <v>5.6421156750209285E-3</v>
      </c>
      <c r="AT20" s="16" t="s">
        <v>37944</v>
      </c>
      <c r="AU20" s="33">
        <f>IF(D6L1313C5=0,0,D6L1313C18/D6L1313C5)</f>
        <v>0.237552431581841</v>
      </c>
      <c r="AV20" s="16" t="s">
        <v>37945</v>
      </c>
      <c r="AW20" s="33">
        <f>CHOOSE(MIN(D6L1313C9,RUN_YEARS),B7L813C1,B7L813C10,B7L813C19,B7L813C28,B7L813C37)</f>
        <v>0.15391041789082655</v>
      </c>
      <c r="AX20" s="16" t="s">
        <v>37946</v>
      </c>
      <c r="AY20" s="33">
        <f>IF(D6L1313C23=0,0,D6L1313C19/D6L1313C23)</f>
        <v>5.6421156750209277E-3</v>
      </c>
      <c r="AZ20" s="16" t="s">
        <v>37947</v>
      </c>
      <c r="BA20" s="33">
        <f>IF(D6L1313C5=0,0,D6L1313C19/D6L1313C5)</f>
        <v>0.26244756841815903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3.3462732568266139E-4</v>
      </c>
      <c r="J21" s="16" t="s">
        <v>37969</v>
      </c>
      <c r="K21" s="21">
        <f>IF(FLOW_THRU_100PCT="Y",1,INDEX(VariabilityMatrix,D6L1314C1,D6L1314C9))</f>
        <v>0.5109438615621078</v>
      </c>
      <c r="L21" s="16" t="s">
        <v>37949</v>
      </c>
      <c r="M21" s="15">
        <f>IF(D6L1314C2&lt;&gt;0,D6L1314C2*D6L1314C4,D6L1314C3*D6L1314C4)</f>
        <v>1.7097577796850011E-4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8.5487888984250054E-5</v>
      </c>
      <c r="R21" s="16" t="s">
        <v>37951</v>
      </c>
      <c r="S21" s="15">
        <f>D6L1314C5-D6L1314C7</f>
        <v>8.5487888984250054E-5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8.3803038471988477E-5</v>
      </c>
      <c r="X21" s="16" t="s">
        <v>37953</v>
      </c>
      <c r="Y21" s="33">
        <f>D6L1314C7-D6L1314C10</f>
        <v>1.6848505122615771E-6</v>
      </c>
      <c r="Z21" s="16" t="s">
        <v>37954</v>
      </c>
      <c r="AA21" s="33">
        <f>CHOOSE(MIN(D6L1314C9,RUN_YEARS),B7L813C7,B7L813C16,B7L813C25,B7L813C34,B7L813C43)</f>
        <v>41.4</v>
      </c>
      <c r="AB21" s="16" t="s">
        <v>37955</v>
      </c>
      <c r="AC21" s="33">
        <f>IF(D6L1314C12=0,0,D6L1314C10/D6L1314C12)</f>
        <v>2.0242279824151805E-6</v>
      </c>
      <c r="AD21" s="16" t="s">
        <v>37956</v>
      </c>
      <c r="AE21" s="33">
        <f>IF(D6L1314C5=0,0,D6L1314C10/D6L1314C5)</f>
        <v>0.49014567716971003</v>
      </c>
      <c r="AF21" s="16" t="s">
        <v>37957</v>
      </c>
      <c r="AG21" s="33">
        <f>CHOOSE(MIN(D6L1314C9,RUN_YEARS),B7L813C5,B7L813C14,B7L813C23,B7L813C32,B7L813C41)</f>
        <v>0.32013164199999999</v>
      </c>
      <c r="AH21" s="16" t="s">
        <v>37958</v>
      </c>
      <c r="AI21" s="33">
        <f>IF(D6L1314C15=0,0,D6L1314C11/D6L1314C15)</f>
        <v>5.262992754279432E-6</v>
      </c>
      <c r="AJ21" s="16" t="s">
        <v>37959</v>
      </c>
      <c r="AK21" s="33">
        <f>IF(D6L1314C5=0,0,D6L1314C11/D6L1314C5)</f>
        <v>9.854322830289957E-3</v>
      </c>
      <c r="AL21" s="16" t="s">
        <v>37960</v>
      </c>
      <c r="AM21" s="33">
        <f>D6L1314C8*CHOOSE(MIN(D6L1314C9,RUN_YEARS),B7L813C4,B7L813C13,B7L813C22,B7L813C31,B7L813C40)</f>
        <v>3.5996834735717883E-5</v>
      </c>
      <c r="AN21" s="16" t="s">
        <v>37961</v>
      </c>
      <c r="AO21" s="33">
        <f>D6L1314C8-D6L1314C18</f>
        <v>4.9491054248532171E-5</v>
      </c>
      <c r="AP21" s="16" t="s">
        <v>37962</v>
      </c>
      <c r="AQ21" s="33">
        <f>CHOOSE(MIN(D6L1314C9,RUN_YEARS),B7L813C2,B7L813C11,B7L813C20,B7L813C29,B7L813C38)</f>
        <v>0.10147051675013014</v>
      </c>
      <c r="AR21" s="16" t="s">
        <v>37963</v>
      </c>
      <c r="AS21" s="33">
        <f>IF(D6L1314C20=0,0,D6L1314C18/D6L1314C20)</f>
        <v>3.5475166470630708E-4</v>
      </c>
      <c r="AT21" s="16" t="s">
        <v>37964</v>
      </c>
      <c r="AU21" s="33">
        <f>IF(D6L1314C5=0,0,D6L1314C18/D6L1314C5)</f>
        <v>0.21053762798113893</v>
      </c>
      <c r="AV21" s="16" t="s">
        <v>37965</v>
      </c>
      <c r="AW21" s="33">
        <f>CHOOSE(MIN(D6L1314C9,RUN_YEARS),B7L813C1,B7L813C10,B7L813C19,B7L813C28,B7L813C37)</f>
        <v>0.13950901199999999</v>
      </c>
      <c r="AX21" s="16" t="s">
        <v>37966</v>
      </c>
      <c r="AY21" s="33">
        <f>IF(D6L1314C23=0,0,D6L1314C19/D6L1314C23)</f>
        <v>3.5475166470630713E-4</v>
      </c>
      <c r="AZ21" s="16" t="s">
        <v>37967</v>
      </c>
      <c r="BA21" s="33">
        <f>IF(D6L1314C5=0,0,D6L1314C19/D6L1314C5)</f>
        <v>0.2894623720188611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1.5119100395393483E-3</v>
      </c>
      <c r="J22" s="16" t="s">
        <v>37990</v>
      </c>
      <c r="K22" s="21">
        <f>IF(FLOW_THRU_100PCT="Y",1,INDEX(VariabilityMatrix,D6L1315C1,D6L1315C9))</f>
        <v>0.5156669534383731</v>
      </c>
      <c r="L22" s="16" t="s">
        <v>37970</v>
      </c>
      <c r="M22" s="15">
        <f>IF(D6L1315C2&lt;&gt;0,D6L1315C2*D6L1315C4,D6L1315C3*D6L1315C4)</f>
        <v>7.7964204396214598E-4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3.8982102198107299E-4</v>
      </c>
      <c r="R22" s="16" t="s">
        <v>37972</v>
      </c>
      <c r="S22" s="15">
        <f>D6L1315C5-D6L1315C7</f>
        <v>3.8982102198107299E-4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3.8346632139878341E-4</v>
      </c>
      <c r="X22" s="16" t="s">
        <v>37974</v>
      </c>
      <c r="Y22" s="33">
        <f>D6L1315C7-D6L1315C10</f>
        <v>6.3547005822895829E-6</v>
      </c>
      <c r="Z22" s="16" t="s">
        <v>37975</v>
      </c>
      <c r="AA22" s="33">
        <f>CHOOSE(MIN(D6L1315C9,RUN_YEARS),B7L813C7,B7L813C16,B7L813C25,B7L813C34,B7L813C43)</f>
        <v>51.666666666666664</v>
      </c>
      <c r="AB22" s="16" t="s">
        <v>37976</v>
      </c>
      <c r="AC22" s="33">
        <f>IF(D6L1315C12=0,0,D6L1315C10/D6L1315C12)</f>
        <v>7.4219288012667762E-6</v>
      </c>
      <c r="AD22" s="16" t="s">
        <v>37977</v>
      </c>
      <c r="AE22" s="33">
        <f>IF(D6L1315C5=0,0,D6L1315C10/D6L1315C5)</f>
        <v>0.49184920742601956</v>
      </c>
      <c r="AF22" s="16" t="s">
        <v>37978</v>
      </c>
      <c r="AG22" s="33">
        <f>CHOOSE(MIN(D6L1315C9,RUN_YEARS),B7L813C5,B7L813C14,B7L813C23,B7L813C32,B7L813C41)</f>
        <v>0.32931003166666661</v>
      </c>
      <c r="AH22" s="16" t="s">
        <v>37979</v>
      </c>
      <c r="AI22" s="33">
        <f>IF(D6L1315C15=0,0,D6L1315C11/D6L1315C15)</f>
        <v>1.9297014883293693E-5</v>
      </c>
      <c r="AJ22" s="16" t="s">
        <v>37980</v>
      </c>
      <c r="AK22" s="33">
        <f>IF(D6L1315C5=0,0,D6L1315C11/D6L1315C5)</f>
        <v>8.1507925739804296E-3</v>
      </c>
      <c r="AL22" s="16" t="s">
        <v>37981</v>
      </c>
      <c r="AM22" s="33">
        <f>D6L1315C8*CHOOSE(MIN(D6L1315C9,RUN_YEARS),B7L813C4,B7L813C13,B7L813C22,B7L813C31,B7L813C40)</f>
        <v>1.8455070242846962E-4</v>
      </c>
      <c r="AN22" s="16" t="s">
        <v>37982</v>
      </c>
      <c r="AO22" s="33">
        <f>D6L1315C8-D6L1315C18</f>
        <v>2.0527031955260336E-4</v>
      </c>
      <c r="AP22" s="16" t="s">
        <v>37983</v>
      </c>
      <c r="AQ22" s="33">
        <f>CHOOSE(MIN(D6L1315C9,RUN_YEARS),B7L813C2,B7L813C11,B7L813C20,B7L813C29,B7L813C38)</f>
        <v>0.1339598092130273</v>
      </c>
      <c r="AR22" s="16" t="s">
        <v>37984</v>
      </c>
      <c r="AS22" s="33">
        <f>IF(D6L1315C20=0,0,D6L1315C18/D6L1315C20)</f>
        <v>1.3776572504294255E-3</v>
      </c>
      <c r="AT22" s="16" t="s">
        <v>37985</v>
      </c>
      <c r="AU22" s="33">
        <f>IF(D6L1315C5=0,0,D6L1315C18/D6L1315C5)</f>
        <v>0.23671209609294766</v>
      </c>
      <c r="AV22" s="16" t="s">
        <v>37986</v>
      </c>
      <c r="AW22" s="33">
        <f>CHOOSE(MIN(D6L1315C9,RUN_YEARS),B7L813C1,B7L813C10,B7L813C19,B7L813C28,B7L813C37)</f>
        <v>0.14899955666666664</v>
      </c>
      <c r="AX22" s="16" t="s">
        <v>37987</v>
      </c>
      <c r="AY22" s="33">
        <f>IF(D6L1315C23=0,0,D6L1315C19/D6L1315C23)</f>
        <v>1.3776572504294257E-3</v>
      </c>
      <c r="AZ22" s="16" t="s">
        <v>37988</v>
      </c>
      <c r="BA22" s="33">
        <f>IF(D6L1315C5=0,0,D6L1315C19/D6L1315C5)</f>
        <v>0.26328790390705231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5.220257004603889</v>
      </c>
      <c r="J23" s="16" t="s">
        <v>38011</v>
      </c>
      <c r="K23" s="21">
        <f>IF(FLOW_THRU_100PCT="Y",1,INDEX(VariabilityMatrix,D6L1316C1,D6L1316C9))</f>
        <v>0.28482334710684487</v>
      </c>
      <c r="L23" s="16" t="s">
        <v>37991</v>
      </c>
      <c r="M23" s="15">
        <f>IF(D6L1316C2&lt;&gt;0,D6L1316C2*D6L1316C4,D6L1316C3*D6L1316C4)</f>
        <v>1.4868510728092317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0.74342553640461584</v>
      </c>
      <c r="R23" s="16" t="s">
        <v>37993</v>
      </c>
      <c r="S23" s="15">
        <f>D6L1316C5-D6L1316C7</f>
        <v>0.74342553640461584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0.73130652172174748</v>
      </c>
      <c r="X23" s="16" t="s">
        <v>37995</v>
      </c>
      <c r="Y23" s="33">
        <f>D6L1316C7-D6L1316C10</f>
        <v>1.2119014682868356E-2</v>
      </c>
      <c r="Z23" s="16" t="s">
        <v>37996</v>
      </c>
      <c r="AA23" s="33">
        <f>CHOOSE(MIN(D6L1316C9,RUN_YEARS),B7L813C7,B7L813C16,B7L813C25,B7L813C34,B7L813C43)</f>
        <v>51.666666666666664</v>
      </c>
      <c r="AB23" s="16" t="s">
        <v>37997</v>
      </c>
      <c r="AC23" s="33">
        <f>IF(D6L1316C12=0,0,D6L1316C10/D6L1316C12)</f>
        <v>1.4154319775259629E-2</v>
      </c>
      <c r="AD23" s="16" t="s">
        <v>37998</v>
      </c>
      <c r="AE23" s="33">
        <f>IF(D6L1316C5=0,0,D6L1316C10/D6L1316C5)</f>
        <v>0.49184920742601956</v>
      </c>
      <c r="AF23" s="16" t="s">
        <v>37999</v>
      </c>
      <c r="AG23" s="33">
        <f>CHOOSE(MIN(D6L1316C9,RUN_YEARS),B7L813C5,B7L813C14,B7L813C23,B7L813C32,B7L813C41)</f>
        <v>0.32931003166666661</v>
      </c>
      <c r="AH23" s="16" t="s">
        <v>38000</v>
      </c>
      <c r="AI23" s="33">
        <f>IF(D6L1316C15=0,0,D6L1316C11/D6L1316C15)</f>
        <v>3.680123141567529E-2</v>
      </c>
      <c r="AJ23" s="16" t="s">
        <v>38001</v>
      </c>
      <c r="AK23" s="33">
        <f>IF(D6L1316C5=0,0,D6L1316C11/D6L1316C5)</f>
        <v>8.1507925739804539E-3</v>
      </c>
      <c r="AL23" s="16" t="s">
        <v>38002</v>
      </c>
      <c r="AM23" s="33">
        <f>D6L1316C8*CHOOSE(MIN(D6L1316C9,RUN_YEARS),B7L813C4,B7L813C13,B7L813C22,B7L813C31,B7L813C40)</f>
        <v>0.35195563402272118</v>
      </c>
      <c r="AN23" s="16" t="s">
        <v>38003</v>
      </c>
      <c r="AO23" s="33">
        <f>D6L1316C8-D6L1316C18</f>
        <v>0.39146990238189466</v>
      </c>
      <c r="AP23" s="16" t="s">
        <v>38004</v>
      </c>
      <c r="AQ23" s="33">
        <f>CHOOSE(MIN(D6L1316C9,RUN_YEARS),B7L813C2,B7L813C11,B7L813C20,B7L813C29,B7L813C38)</f>
        <v>0.1339598092130273</v>
      </c>
      <c r="AR23" s="16" t="s">
        <v>38005</v>
      </c>
      <c r="AS23" s="33">
        <f>IF(D6L1316C20=0,0,D6L1316C18/D6L1316C20)</f>
        <v>2.6273225983998656</v>
      </c>
      <c r="AT23" s="16" t="s">
        <v>38006</v>
      </c>
      <c r="AU23" s="33">
        <f>IF(D6L1316C5=0,0,D6L1316C18/D6L1316C5)</f>
        <v>0.23671209609294766</v>
      </c>
      <c r="AV23" s="16" t="s">
        <v>38007</v>
      </c>
      <c r="AW23" s="33">
        <f>CHOOSE(MIN(D6L1316C9,RUN_YEARS),B7L813C1,B7L813C10,B7L813C19,B7L813C28,B7L813C37)</f>
        <v>0.14899955666666664</v>
      </c>
      <c r="AX23" s="16" t="s">
        <v>38008</v>
      </c>
      <c r="AY23" s="33">
        <f>IF(D6L1316C23=0,0,D6L1316C19/D6L1316C23)</f>
        <v>2.627322598399866</v>
      </c>
      <c r="AZ23" s="16" t="s">
        <v>38009</v>
      </c>
      <c r="BA23" s="33">
        <f>IF(D6L1316C5=0,0,D6L1316C19/D6L1316C5)</f>
        <v>0.26328790390705231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51.666666666666664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0.32931003166666661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0.1339598092130273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0.14899955666666664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0.28462777063458372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50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0.34368581839954593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0.13931085068195045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0.15391041789082655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33.967260530928151</v>
      </c>
      <c r="J26" s="16" t="s">
        <v>38073</v>
      </c>
      <c r="K26" s="21">
        <f>IF(FLOW_THRU_100PCT="Y",1,INDEX(VariabilityMatrix,D6L1319C1,D6L1319C9))</f>
        <v>0.28482334710684487</v>
      </c>
      <c r="L26" s="16" t="s">
        <v>38053</v>
      </c>
      <c r="M26" s="15">
        <f>IF(D6L1319C2&lt;&gt;0,D6L1319C2*D6L1319C4,D6L1319C3*D6L1319C4)</f>
        <v>9.6746688364691806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4.8373344182345903</v>
      </c>
      <c r="R26" s="16" t="s">
        <v>38055</v>
      </c>
      <c r="S26" s="15">
        <f>D6L1319C5-D6L1319C7</f>
        <v>4.8373344182345903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4.7584781993265777</v>
      </c>
      <c r="X26" s="16" t="s">
        <v>38057</v>
      </c>
      <c r="Y26" s="33">
        <f>D6L1319C7-D6L1319C10</f>
        <v>7.8856218908012643E-2</v>
      </c>
      <c r="Z26" s="16" t="s">
        <v>38058</v>
      </c>
      <c r="AA26" s="33">
        <f>CHOOSE(MIN(D6L1319C9,RUN_YEARS),B7L813C7,B7L813C16,B7L813C25,B7L813C34,B7L813C43)</f>
        <v>51.666666666666664</v>
      </c>
      <c r="AB26" s="16" t="s">
        <v>38059</v>
      </c>
      <c r="AC26" s="33">
        <f>IF(D6L1319C12=0,0,D6L1319C10/D6L1319C12)</f>
        <v>9.2099578051482153E-2</v>
      </c>
      <c r="AD26" s="16" t="s">
        <v>38060</v>
      </c>
      <c r="AE26" s="33">
        <f>IF(D6L1319C5=0,0,D6L1319C10/D6L1319C5)</f>
        <v>0.49184920742601962</v>
      </c>
      <c r="AF26" s="16" t="s">
        <v>38061</v>
      </c>
      <c r="AG26" s="33">
        <f>CHOOSE(MIN(D6L1319C9,RUN_YEARS),B7L813C5,B7L813C14,B7L813C23,B7L813C32,B7L813C41)</f>
        <v>0.32931003166666661</v>
      </c>
      <c r="AH26" s="16" t="s">
        <v>38062</v>
      </c>
      <c r="AI26" s="33">
        <f>IF(D6L1319C15=0,0,D6L1319C11/D6L1319C15)</f>
        <v>0.2394589029338538</v>
      </c>
      <c r="AJ26" s="16" t="s">
        <v>38063</v>
      </c>
      <c r="AK26" s="33">
        <f>IF(D6L1319C5=0,0,D6L1319C11/D6L1319C5)</f>
        <v>8.1507925739804053E-3</v>
      </c>
      <c r="AL26" s="16" t="s">
        <v>38064</v>
      </c>
      <c r="AM26" s="33">
        <f>D6L1319C8*CHOOSE(MIN(D6L1319C9,RUN_YEARS),B7L813C4,B7L813C13,B7L813C22,B7L813C31,B7L813C40)</f>
        <v>2.290111139285739</v>
      </c>
      <c r="AN26" s="16" t="s">
        <v>38065</v>
      </c>
      <c r="AO26" s="33">
        <f>D6L1319C8-D6L1319C18</f>
        <v>2.5472232789488514</v>
      </c>
      <c r="AP26" s="16" t="s">
        <v>38066</v>
      </c>
      <c r="AQ26" s="33">
        <f>CHOOSE(MIN(D6L1319C9,RUN_YEARS),B7L813C2,B7L813C11,B7L813C20,B7L813C29,B7L813C38)</f>
        <v>0.1339598092130273</v>
      </c>
      <c r="AR26" s="16" t="s">
        <v>38067</v>
      </c>
      <c r="AS26" s="33">
        <f>IF(D6L1319C20=0,0,D6L1319C18/D6L1319C20)</f>
        <v>17.095509113811357</v>
      </c>
      <c r="AT26" s="16" t="s">
        <v>38068</v>
      </c>
      <c r="AU26" s="33">
        <f>IF(D6L1319C5=0,0,D6L1319C18/D6L1319C5)</f>
        <v>0.23671209609294766</v>
      </c>
      <c r="AV26" s="16" t="s">
        <v>38069</v>
      </c>
      <c r="AW26" s="33">
        <f>CHOOSE(MIN(D6L1319C9,RUN_YEARS),B7L813C1,B7L813C10,B7L813C19,B7L813C28,B7L813C37)</f>
        <v>0.14899955666666664</v>
      </c>
      <c r="AX26" s="16" t="s">
        <v>38070</v>
      </c>
      <c r="AY26" s="33">
        <f>IF(D6L1319C23=0,0,D6L1319C19/D6L1319C23)</f>
        <v>17.095509113811357</v>
      </c>
      <c r="AZ26" s="16" t="s">
        <v>38071</v>
      </c>
      <c r="BA26" s="33">
        <f>IF(D6L1319C5=0,0,D6L1319C19/D6L1319C5)</f>
        <v>0.26328790390705231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63.303832767746087</v>
      </c>
      <c r="J27" s="16" t="s">
        <v>38094</v>
      </c>
      <c r="K27" s="21">
        <f>IF(FLOW_THRU_100PCT="Y",1,INDEX(VariabilityMatrix,D6L1320C1,D6L1320C9))</f>
        <v>0.28462777063458372</v>
      </c>
      <c r="L27" s="16" t="s">
        <v>38074</v>
      </c>
      <c r="M27" s="15">
        <f>IF(D6L1320C2&lt;&gt;0,D6L1320C2*D6L1320C4,D6L1320C3*D6L1320C4)</f>
        <v>18.01802879330808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9.0090143966540399</v>
      </c>
      <c r="R27" s="16" t="s">
        <v>38076</v>
      </c>
      <c r="S27" s="15">
        <f>D6L1320C5-D6L1320C7</f>
        <v>9.0090143966540399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8.8508352556199803</v>
      </c>
      <c r="X27" s="16" t="s">
        <v>38078</v>
      </c>
      <c r="Y27" s="33">
        <f>D6L1320C7-D6L1320C10</f>
        <v>0.15817914103405961</v>
      </c>
      <c r="Z27" s="16" t="s">
        <v>38079</v>
      </c>
      <c r="AA27" s="33">
        <f>CHOOSE(MIN(D6L1320C9,RUN_YEARS),B7L813C7,B7L813C16,B7L813C25,B7L813C34,B7L813C43)</f>
        <v>50</v>
      </c>
      <c r="AB27" s="16" t="s">
        <v>38080</v>
      </c>
      <c r="AC27" s="33">
        <f>IF(D6L1320C12=0,0,D6L1320C10/D6L1320C12)</f>
        <v>0.17701670511239961</v>
      </c>
      <c r="AD27" s="16" t="s">
        <v>38081</v>
      </c>
      <c r="AE27" s="33">
        <f>IF(D6L1320C5=0,0,D6L1320C10/D6L1320C5)</f>
        <v>0.49122106292266515</v>
      </c>
      <c r="AF27" s="16" t="s">
        <v>38082</v>
      </c>
      <c r="AG27" s="33">
        <f>CHOOSE(MIN(D6L1320C9,RUN_YEARS),B7L813C5,B7L813C14,B7L813C23,B7L813C32,B7L813C41)</f>
        <v>0.34368581839954593</v>
      </c>
      <c r="AH27" s="16" t="s">
        <v>38083</v>
      </c>
      <c r="AI27" s="33">
        <f>IF(D6L1320C15=0,0,D6L1320C11/D6L1320C15)</f>
        <v>0.46024343329223794</v>
      </c>
      <c r="AJ27" s="16" t="s">
        <v>38084</v>
      </c>
      <c r="AK27" s="33">
        <f>IF(D6L1320C5=0,0,D6L1320C11/D6L1320C5)</f>
        <v>8.7789370773348717E-3</v>
      </c>
      <c r="AL27" s="16" t="s">
        <v>38085</v>
      </c>
      <c r="AM27" s="33">
        <f>D6L1320C8*CHOOSE(MIN(D6L1320C9,RUN_YEARS),B7L813C4,B7L813C13,B7L813C22,B7L813C31,B7L813C40)</f>
        <v>4.2802265521619587</v>
      </c>
      <c r="AN27" s="16" t="s">
        <v>38086</v>
      </c>
      <c r="AO27" s="33">
        <f>D6L1320C8-D6L1320C18</f>
        <v>4.7287878444920812</v>
      </c>
      <c r="AP27" s="16" t="s">
        <v>38087</v>
      </c>
      <c r="AQ27" s="33">
        <f>CHOOSE(MIN(D6L1320C9,RUN_YEARS),B7L813C2,B7L813C11,B7L813C20,B7L813C29,B7L813C38)</f>
        <v>0.13931085068195045</v>
      </c>
      <c r="AR27" s="16" t="s">
        <v>38088</v>
      </c>
      <c r="AS27" s="33">
        <f>IF(D6L1320C20=0,0,D6L1320C18/D6L1320C20)</f>
        <v>30.724286954027754</v>
      </c>
      <c r="AT27" s="16" t="s">
        <v>38089</v>
      </c>
      <c r="AU27" s="33">
        <f>IF(D6L1320C5=0,0,D6L1320C18/D6L1320C5)</f>
        <v>0.237552431581841</v>
      </c>
      <c r="AV27" s="16" t="s">
        <v>38090</v>
      </c>
      <c r="AW27" s="33">
        <f>CHOOSE(MIN(D6L1320C9,RUN_YEARS),B7L813C1,B7L813C10,B7L813C19,B7L813C28,B7L813C37)</f>
        <v>0.15391041789082655</v>
      </c>
      <c r="AX27" s="16" t="s">
        <v>38091</v>
      </c>
      <c r="AY27" s="33">
        <f>IF(D6L1320C23=0,0,D6L1320C19/D6L1320C23)</f>
        <v>30.72428695402775</v>
      </c>
      <c r="AZ27" s="16" t="s">
        <v>38092</v>
      </c>
      <c r="BA27" s="33">
        <f>IF(D6L1320C5=0,0,D6L1320C19/D6L1320C5)</f>
        <v>0.26244756841815903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0.28462777063458372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50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0.34368581839954593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0.13931085068195045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0.15391041789082655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0.28462777063458372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50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0.34368581839954593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0.13931085068195045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0.15391041789082655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0.28462777063458372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50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0.34368581839954593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0.13931085068195045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0.15391041789082655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0.28462777063458372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50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0.34368581839954593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0.13931085068195045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0.15391041789082655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0.28462777063458372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50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0.34368581839954593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0.13931085068195045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0.15391041789082655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50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0.34368581839954593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0.13931085068195045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0.15391041789082655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-22.643152795053602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-19.473111403746099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-9.7365557018730495</v>
      </c>
      <c r="R34" s="16" t="s">
        <v>38222</v>
      </c>
      <c r="S34" s="15">
        <f>D6L1327C5-D6L1327C7</f>
        <v>-9.7365557018730495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-9.5778344100511017</v>
      </c>
      <c r="X34" s="16" t="s">
        <v>38224</v>
      </c>
      <c r="Y34" s="33">
        <f>D6L1327C7-D6L1327C10</f>
        <v>-0.15872129182194783</v>
      </c>
      <c r="Z34" s="16" t="s">
        <v>38225</v>
      </c>
      <c r="AA34" s="33">
        <f>CHOOSE(MIN(D6L1327C9,RUN_YEARS),B7L813C7,B7L813C16,B7L813C25,B7L813C34,B7L813C43)</f>
        <v>51.666666666666664</v>
      </c>
      <c r="AB34" s="16" t="s">
        <v>38226</v>
      </c>
      <c r="AC34" s="33">
        <f>IF(D6L1327C12=0,0,D6L1327C10/D6L1327C12)</f>
        <v>-0.18537744019453747</v>
      </c>
      <c r="AD34" s="16" t="s">
        <v>38227</v>
      </c>
      <c r="AE34" s="33">
        <f>IF(D6L1327C5=0,0,D6L1327C10/D6L1327C5)</f>
        <v>0.49184920742601956</v>
      </c>
      <c r="AF34" s="16" t="s">
        <v>38228</v>
      </c>
      <c r="AG34" s="33">
        <f>CHOOSE(MIN(D6L1327C9,RUN_YEARS),B7L813C5,B7L813C14,B7L813C23,B7L813C32,B7L813C41)</f>
        <v>0.32931003166666661</v>
      </c>
      <c r="AH34" s="16" t="s">
        <v>38229</v>
      </c>
      <c r="AI34" s="33">
        <f>IF(D6L1327C15=0,0,D6L1327C11/D6L1327C15)</f>
        <v>-0.48198134450580088</v>
      </c>
      <c r="AJ34" s="16" t="s">
        <v>38230</v>
      </c>
      <c r="AK34" s="33">
        <f>IF(D6L1327C5=0,0,D6L1327C11/D6L1327C5)</f>
        <v>8.1507925739804556E-3</v>
      </c>
      <c r="AL34" s="16" t="s">
        <v>38231</v>
      </c>
      <c r="AM34" s="33">
        <f>D6L1327C8*CHOOSE(MIN(D6L1327C9,RUN_YEARS),B7L813C4,B7L813C13,B7L813C22,B7L813C31,B7L813C40)</f>
        <v>-4.6095210178322219</v>
      </c>
      <c r="AN34" s="16" t="s">
        <v>38232</v>
      </c>
      <c r="AO34" s="33">
        <f>D6L1327C8-D6L1327C18</f>
        <v>-5.1270346840408276</v>
      </c>
      <c r="AP34" s="16" t="s">
        <v>38233</v>
      </c>
      <c r="AQ34" s="33">
        <f>CHOOSE(MIN(D6L1327C9,RUN_YEARS),B7L813C2,B7L813C11,B7L813C20,B7L813C29,B7L813C38)</f>
        <v>0.1339598092130273</v>
      </c>
      <c r="AR34" s="16" t="s">
        <v>38234</v>
      </c>
      <c r="AS34" s="33">
        <f>IF(D6L1327C20=0,0,D6L1327C18/D6L1327C20)</f>
        <v>-34.409731134373367</v>
      </c>
      <c r="AT34" s="16" t="s">
        <v>38235</v>
      </c>
      <c r="AU34" s="33">
        <f>IF(D6L1327C5=0,0,D6L1327C18/D6L1327C5)</f>
        <v>0.23671209609294769</v>
      </c>
      <c r="AV34" s="16" t="s">
        <v>38236</v>
      </c>
      <c r="AW34" s="33">
        <f>CHOOSE(MIN(D6L1327C9,RUN_YEARS),B7L813C1,B7L813C10,B7L813C19,B7L813C28,B7L813C37)</f>
        <v>0.14899955666666664</v>
      </c>
      <c r="AX34" s="16" t="s">
        <v>38237</v>
      </c>
      <c r="AY34" s="33">
        <f>IF(D6L1327C23=0,0,D6L1327C19/D6L1327C23)</f>
        <v>-34.409731134373367</v>
      </c>
      <c r="AZ34" s="16" t="s">
        <v>38238</v>
      </c>
      <c r="BA34" s="33">
        <f>IF(D6L1327C5=0,0,D6L1327C19/D6L1327C5)</f>
        <v>0.26328790390705231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290.75772895672412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191.07651754578572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95.53825877289286</v>
      </c>
      <c r="R35" s="16" t="s">
        <v>38242</v>
      </c>
      <c r="S35" s="15">
        <f>SUM(D6L1301C8:D6L1327C8)-2*SUM(D6L1309C8,D6L1311C8,D6L1322C8,D6L1324C8,D6L1327C8)</f>
        <v>95.53825877289286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93.969498970554469</v>
      </c>
      <c r="X35" s="16" t="s">
        <v>38244</v>
      </c>
      <c r="Y35" s="33">
        <f>SUM(D6L1301C11:D6L1327C11)-2*SUM(D6L1309C11,D6L1311C11,D6L1322C11,D6L1324C11,D6L1327C11)</f>
        <v>1.5687598023383913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1.8244953413014959</v>
      </c>
      <c r="AD35" s="16" t="s">
        <v>38246</v>
      </c>
      <c r="AE35" s="33">
        <f>IF(D6L1328C5=0,0,D6L1328C10/D6L1328C5)</f>
        <v>0.4917898869914118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4.7436878873839117</v>
      </c>
      <c r="AJ35" s="16" t="s">
        <v>38248</v>
      </c>
      <c r="AK35" s="33">
        <f>IF(D6L1328C5=0,0,D6L1328C11/D6L1328C5)</f>
        <v>8.2101130085882237E-3</v>
      </c>
      <c r="AL35" s="16" t="s">
        <v>38249</v>
      </c>
      <c r="AM35" s="33">
        <f>SUM(D6L1301C18:D6L1327C18)-2*SUM(D6L1309C18,D6L1311C18,D6L1322C18,D6L1324C18,D6L1327C18)</f>
        <v>45.245055234863095</v>
      </c>
      <c r="AN35" s="16" t="s">
        <v>38250</v>
      </c>
      <c r="AO35" s="33">
        <f>SUM(D6L1301C19:D6L1327C19)-2*SUM(D6L1309C19,D6L1311C19,D6L1322C19,D6L1324C19,D6L1327C19)</f>
        <v>50.293203538029772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336.52745453415827</v>
      </c>
      <c r="AT35" s="16" t="s">
        <v>38252</v>
      </c>
      <c r="AU35" s="33">
        <f>IF(D6L1328C5=0,0,D6L1328C18/D6L1328C5)</f>
        <v>0.23679024411789107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336.52745453415832</v>
      </c>
      <c r="AZ35" s="16" t="s">
        <v>38254</v>
      </c>
      <c r="BA35" s="33">
        <f>IF(D6L1328C5=0,0,D6L1328C19/D6L1328C5)</f>
        <v>0.26320975588210899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2.788115833207601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1.3940579166038005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0.69702895830190026</v>
      </c>
      <c r="R36" s="16" t="s">
        <v>38259</v>
      </c>
      <c r="S36" s="15">
        <f>D6L1329C5-D6L1329C7</f>
        <v>0.69702895830190026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0.68479061156987497</v>
      </c>
      <c r="X36" s="16" t="s">
        <v>38261</v>
      </c>
      <c r="Y36" s="33">
        <f>D6L1329C7-D6L1329C10</f>
        <v>1.2238346732025285E-2</v>
      </c>
      <c r="Z36" s="16" t="s">
        <v>38262</v>
      </c>
      <c r="AA36" s="33">
        <f>CHOOSE(MIN(D6L1329C9,RUN_YEARS),B7L813C7,B7L813C16,B7L813C25,B7L813C34,B7L813C43)</f>
        <v>50</v>
      </c>
      <c r="AB36" s="16" t="s">
        <v>38263</v>
      </c>
      <c r="AC36" s="33">
        <f>IF(D6L1329C12=0,0,D6L1329C10/D6L1329C12)</f>
        <v>1.36958122313975E-2</v>
      </c>
      <c r="AD36" s="16" t="s">
        <v>38264</v>
      </c>
      <c r="AE36" s="33">
        <f>IF(D6L1329C5=0,0,D6L1329C10/D6L1329C5)</f>
        <v>0.49122106292266515</v>
      </c>
      <c r="AF36" s="16" t="s">
        <v>38265</v>
      </c>
      <c r="AG36" s="33">
        <f>CHOOSE(MIN(D6L1329C9,RUN_YEARS),B7L813C5,B7L813C14,B7L813C23,B7L813C32,B7L813C41)</f>
        <v>0.34368581839954593</v>
      </c>
      <c r="AH36" s="16" t="s">
        <v>38266</v>
      </c>
      <c r="AI36" s="33">
        <f>IF(D6L1329C15=0,0,D6L1329C11/D6L1329C15)</f>
        <v>3.5609111801633342E-2</v>
      </c>
      <c r="AJ36" s="16" t="s">
        <v>38267</v>
      </c>
      <c r="AK36" s="33">
        <f>IF(D6L1329C5=0,0,D6L1329C11/D6L1329C5)</f>
        <v>8.7789370773348543E-3</v>
      </c>
      <c r="AL36" s="16" t="s">
        <v>38268</v>
      </c>
      <c r="AM36" s="33">
        <f>D6L1329C8*CHOOSE(MIN(D6L1329C9,RUN_YEARS),B7L813C4,B7L813C13,B7L813C22,B7L813C31,B7L813C40)</f>
        <v>0.33116184785514813</v>
      </c>
      <c r="AN36" s="16" t="s">
        <v>38269</v>
      </c>
      <c r="AO36" s="33">
        <f>D6L1329C8-D6L1329C18</f>
        <v>0.36586711044675213</v>
      </c>
      <c r="AP36" s="16" t="s">
        <v>38270</v>
      </c>
      <c r="AQ36" s="33">
        <f>CHOOSE(MIN(D6L1329C9,RUN_YEARS),B7L813C2,B7L813C11,B7L813C20,B7L813C29,B7L813C38)</f>
        <v>0.13931085068195045</v>
      </c>
      <c r="AR36" s="16" t="s">
        <v>38271</v>
      </c>
      <c r="AS36" s="33">
        <f>IF(D6L1329C20=0,0,D6L1329C18/D6L1329C20)</f>
        <v>2.3771432464453</v>
      </c>
      <c r="AT36" s="16" t="s">
        <v>38272</v>
      </c>
      <c r="AU36" s="33">
        <f>IF(D6L1329C5=0,0,D6L1329C18/D6L1329C5)</f>
        <v>0.237552431581841</v>
      </c>
      <c r="AV36" s="16" t="s">
        <v>38273</v>
      </c>
      <c r="AW36" s="33">
        <f>CHOOSE(MIN(D6L1329C9,RUN_YEARS),B7L813C1,B7L813C10,B7L813C19,B7L813C28,B7L813C37)</f>
        <v>0.15391041789082655</v>
      </c>
      <c r="AX36" s="16" t="s">
        <v>38274</v>
      </c>
      <c r="AY36" s="33">
        <f>IF(D6L1329C23=0,0,D6L1329C19/D6L1329C23)</f>
        <v>2.3771432464452995</v>
      </c>
      <c r="AZ36" s="16" t="s">
        <v>38275</v>
      </c>
      <c r="BA36" s="33">
        <f>IF(D6L1329C5=0,0,D6L1329C19/D6L1329C5)</f>
        <v>0.26244756841815903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0.15489532406708895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0.15489532406708895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7.7447662033544473E-2</v>
      </c>
      <c r="R37" s="16" t="s">
        <v>38279</v>
      </c>
      <c r="S37" s="15">
        <f>D6L1330C5-D6L1330C7</f>
        <v>7.7447662033544473E-2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7.6087845729986114E-2</v>
      </c>
      <c r="X37" s="16" t="s">
        <v>38281</v>
      </c>
      <c r="Y37" s="33">
        <f>D6L1330C7-D6L1330C10</f>
        <v>1.3598163035583588E-3</v>
      </c>
      <c r="Z37" s="16" t="s">
        <v>38282</v>
      </c>
      <c r="AA37" s="33">
        <f>CHOOSE(MIN(D6L1330C9,RUN_YEARS),B7L813C7,B7L813C16,B7L813C25,B7L813C34,B7L813C43)</f>
        <v>50</v>
      </c>
      <c r="AB37" s="16" t="s">
        <v>38283</v>
      </c>
      <c r="AC37" s="33">
        <f>IF(D6L1330C12=0,0,D6L1330C10/D6L1330C12)</f>
        <v>1.5217569145997223E-3</v>
      </c>
      <c r="AD37" s="16" t="s">
        <v>38284</v>
      </c>
      <c r="AE37" s="33">
        <f>IF(D6L1330C5=0,0,D6L1330C10/D6L1330C5)</f>
        <v>0.49122106292266521</v>
      </c>
      <c r="AF37" s="16" t="s">
        <v>38285</v>
      </c>
      <c r="AG37" s="33">
        <f>CHOOSE(MIN(D6L1330C9,RUN_YEARS),B7L813C5,B7L813C14,B7L813C23,B7L813C32,B7L813C41)</f>
        <v>0.34368581839954593</v>
      </c>
      <c r="AH37" s="16" t="s">
        <v>38286</v>
      </c>
      <c r="AI37" s="33">
        <f>IF(D6L1330C15=0,0,D6L1330C11/D6L1330C15)</f>
        <v>3.9565679779592425E-3</v>
      </c>
      <c r="AJ37" s="16" t="s">
        <v>38287</v>
      </c>
      <c r="AK37" s="33">
        <f>IF(D6L1330C5=0,0,D6L1330C11/D6L1330C5)</f>
        <v>8.7789370773348144E-3</v>
      </c>
      <c r="AL37" s="16" t="s">
        <v>38288</v>
      </c>
      <c r="AM37" s="33">
        <f>D6L1330C8*CHOOSE(MIN(D6L1330C9,RUN_YEARS),B7L813C4,B7L813C13,B7L813C22,B7L813C31,B7L813C40)</f>
        <v>3.6795760872794236E-2</v>
      </c>
      <c r="AN37" s="16" t="s">
        <v>38289</v>
      </c>
      <c r="AO37" s="33">
        <f>D6L1330C8-D6L1330C18</f>
        <v>4.0651901160750237E-2</v>
      </c>
      <c r="AP37" s="16" t="s">
        <v>38290</v>
      </c>
      <c r="AQ37" s="33">
        <f>CHOOSE(MIN(D6L1330C9,RUN_YEARS),B7L813C2,B7L813C11,B7L813C20,B7L813C29,B7L813C38)</f>
        <v>0.13931085068195045</v>
      </c>
      <c r="AR37" s="16" t="s">
        <v>38291</v>
      </c>
      <c r="AS37" s="33">
        <f>IF(D6L1330C20=0,0,D6L1330C18/D6L1330C20)</f>
        <v>0.26412702738281113</v>
      </c>
      <c r="AT37" s="16" t="s">
        <v>38292</v>
      </c>
      <c r="AU37" s="33">
        <f>IF(D6L1330C5=0,0,D6L1330C18/D6L1330C5)</f>
        <v>0.237552431581841</v>
      </c>
      <c r="AV37" s="16" t="s">
        <v>38293</v>
      </c>
      <c r="AW37" s="33">
        <f>CHOOSE(MIN(D6L1330C9,RUN_YEARS),B7L813C1,B7L813C10,B7L813C19,B7L813C28,B7L813C37)</f>
        <v>0.15391041789082655</v>
      </c>
      <c r="AX37" s="16" t="s">
        <v>38294</v>
      </c>
      <c r="AY37" s="33">
        <f>IF(D6L1330C23=0,0,D6L1330C19/D6L1330C23)</f>
        <v>0.26412702738281107</v>
      </c>
      <c r="AZ37" s="16" t="s">
        <v>38295</v>
      </c>
      <c r="BA37" s="33">
        <f>IF(D6L1330C5=0,0,D6L1330C19/D6L1330C5)</f>
        <v>0.26244756841815903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50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0.34368581839954593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0.13931085068195045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0.15391041789082655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50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0.34368581839954593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0.13931085068195045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0.15391041789082655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50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0.34368581839954593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0.13931085068195045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0.15391041789082655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50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0.34368581839954593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0.13931085068195045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0.15391041789082655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24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24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24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23.578611020287926</v>
      </c>
      <c r="X42" s="16" t="s">
        <v>38382</v>
      </c>
      <c r="Y42" s="33">
        <f>D6L1335C7-D6L1335C10</f>
        <v>0.42138897971207356</v>
      </c>
      <c r="Z42" s="16" t="s">
        <v>38383</v>
      </c>
      <c r="AA42" s="33">
        <f>CHOOSE(MIN(D6L1335C9,RUN_YEARS),B7L813C7,B7L813C16,B7L813C25,B7L813C34,B7L813C43)</f>
        <v>50</v>
      </c>
      <c r="AB42" s="16" t="s">
        <v>38384</v>
      </c>
      <c r="AC42" s="33">
        <f>IF(D6L1335C12=0,0,D6L1335C10/D6L1335C12)</f>
        <v>0.47157222040575852</v>
      </c>
      <c r="AD42" s="16" t="s">
        <v>38385</v>
      </c>
      <c r="AE42" s="33">
        <f>IF(D6L1335C5=0,0,D6L1335C10/D6L1335C5)</f>
        <v>0.98244212584533031</v>
      </c>
      <c r="AF42" s="16" t="s">
        <v>38386</v>
      </c>
      <c r="AG42" s="33">
        <f>CHOOSE(MIN(D6L1335C9,RUN_YEARS),B7L813C5,B7L813C14,B7L813C23,B7L813C32,B7L813C41)</f>
        <v>0.34368581839954593</v>
      </c>
      <c r="AH42" s="16" t="s">
        <v>38387</v>
      </c>
      <c r="AI42" s="33">
        <f>IF(D6L1335C15=0,0,D6L1335C11/D6L1335C15)</f>
        <v>1.2260877730549684</v>
      </c>
      <c r="AJ42" s="16" t="s">
        <v>38388</v>
      </c>
      <c r="AK42" s="33">
        <f>IF(D6L1335C5=0,0,D6L1335C11/D6L1335C5)</f>
        <v>1.7557874154669733E-2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0.13931085068195045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0.15391041789082655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96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96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96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50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0.34368581839954593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45.61006686371347</v>
      </c>
      <c r="AN43" s="16" t="s">
        <v>38410</v>
      </c>
      <c r="AO43" s="33">
        <f>D6L1336C8-D6L1336C18</f>
        <v>50.38993313628653</v>
      </c>
      <c r="AP43" s="16" t="s">
        <v>38411</v>
      </c>
      <c r="AQ43" s="33">
        <f>CHOOSE(MIN(D6L1336C9,RUN_YEARS),B7L813C2,B7L813C11,B7L813C20,B7L813C29,B7L813C38)</f>
        <v>0.13931085068195045</v>
      </c>
      <c r="AR43" s="16" t="s">
        <v>38412</v>
      </c>
      <c r="AS43" s="33">
        <f>IF(D6L1336C20=0,0,D6L1336C18/D6L1336C20)</f>
        <v>327.3978059888687</v>
      </c>
      <c r="AT43" s="16" t="s">
        <v>38413</v>
      </c>
      <c r="AU43" s="33">
        <f>IF(D6L1336C5=0,0,D6L1336C18/D6L1336C5)</f>
        <v>0.475104863163682</v>
      </c>
      <c r="AV43" s="16" t="s">
        <v>38414</v>
      </c>
      <c r="AW43" s="33">
        <f>CHOOSE(MIN(D6L1336C9,RUN_YEARS),B7L813C1,B7L813C10,B7L813C19,B7L813C28,B7L813C37)</f>
        <v>0.15391041789082655</v>
      </c>
      <c r="AX43" s="16" t="s">
        <v>38415</v>
      </c>
      <c r="AY43" s="33">
        <f>IF(D6L1336C23=0,0,D6L1336C19/D6L1336C23)</f>
        <v>327.39780598886864</v>
      </c>
      <c r="AZ43" s="16" t="s">
        <v>38416</v>
      </c>
      <c r="BA43" s="33">
        <f>IF(D6L1336C5=0,0,D6L1336C19/D6L1336C5)</f>
        <v>0.52489513683631805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122.9430111572747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121.5489532406709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24.774476620335445</v>
      </c>
      <c r="R44" s="16" t="s">
        <v>38420</v>
      </c>
      <c r="S44" s="15">
        <f>SUM(D6L1329C8:D6L1336C8)</f>
        <v>96.774476620335449</v>
      </c>
      <c r="U44" s="21" t="str">
        <f>NULL_VALUE</f>
        <v>n/a</v>
      </c>
      <c r="V44" s="16" t="s">
        <v>38421</v>
      </c>
      <c r="W44" s="33">
        <f>SUM(D6L1329C10:D6L1336C10)</f>
        <v>24.339489477587787</v>
      </c>
      <c r="X44" s="16" t="s">
        <v>38422</v>
      </c>
      <c r="Y44" s="33">
        <f>SUM(D6L1329C11:D6L1336C11)</f>
        <v>0.43498714274765721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0.48678978955175572</v>
      </c>
      <c r="AD44" s="16" t="s">
        <v>38424</v>
      </c>
      <c r="AE44" s="33">
        <f>IF(D6L1337C5=0,0,D6L1337C10/D6L1337C5)</f>
        <v>0.20024433636540501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1.2656534528345611</v>
      </c>
      <c r="AJ44" s="16" t="s">
        <v>38426</v>
      </c>
      <c r="AK44" s="33">
        <f>IF(D6L1337C5=0,0,D6L1337C11/D6L1337C5)</f>
        <v>3.578699208428134E-3</v>
      </c>
      <c r="AL44" s="16" t="s">
        <v>38427</v>
      </c>
      <c r="AM44" s="33">
        <f>SUM(D6L1329C18:D6L1336C18)</f>
        <v>45.978024472441412</v>
      </c>
      <c r="AN44" s="16" t="s">
        <v>38428</v>
      </c>
      <c r="AO44" s="33">
        <f>SUM(D6L1329C19:D6L1336C19)</f>
        <v>50.79645214789403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330.03907626269682</v>
      </c>
      <c r="AT44" s="16" t="s">
        <v>38430</v>
      </c>
      <c r="AU44" s="33">
        <f>IF(D6L1337C5=0,0,D6L1337C18/D6L1337C5)</f>
        <v>0.37826754773776966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330.03907626269677</v>
      </c>
      <c r="AZ44" s="16" t="s">
        <v>38432</v>
      </c>
      <c r="BA44" s="33">
        <f>IF(D6L1337C5=0,0,D6L1337C19/D6L1337C5)</f>
        <v>0.4179094166883971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17.647567958084032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8.8237839790420161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4.411891989521008</v>
      </c>
      <c r="R45" s="16" t="s">
        <v>38437</v>
      </c>
      <c r="S45" s="15">
        <f>D6L1338C5-D6L1338C7</f>
        <v>4.411891989521008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4.3344285451850029</v>
      </c>
      <c r="X45" s="16" t="s">
        <v>38439</v>
      </c>
      <c r="Y45" s="33">
        <f>D6L1338C7-D6L1338C10</f>
        <v>7.7463444336005161E-2</v>
      </c>
      <c r="Z45" s="16" t="s">
        <v>38440</v>
      </c>
      <c r="AA45" s="33">
        <f>CHOOSE(MIN(D6L1338C9,RUN_YEARS),B7L813C7,B7L813C16,B7L813C25,B7L813C34,B7L813C43)</f>
        <v>50</v>
      </c>
      <c r="AB45" s="16" t="s">
        <v>38441</v>
      </c>
      <c r="AC45" s="33">
        <f>IF(D6L1338C12=0,0,D6L1338C10/D6L1338C12)</f>
        <v>8.6688570903700052E-2</v>
      </c>
      <c r="AD45" s="16" t="s">
        <v>38442</v>
      </c>
      <c r="AE45" s="33">
        <f>IF(D6L1338C5=0,0,D6L1338C10/D6L1338C5)</f>
        <v>0.49122106292266515</v>
      </c>
      <c r="AF45" s="16" t="s">
        <v>38443</v>
      </c>
      <c r="AG45" s="33">
        <f>CHOOSE(MIN(D6L1338C9,RUN_YEARS),B7L813C5,B7L813C14,B7L813C23,B7L813C32,B7L813C41)</f>
        <v>0.34368581839954593</v>
      </c>
      <c r="AH45" s="16" t="s">
        <v>38444</v>
      </c>
      <c r="AI45" s="33">
        <f>IF(D6L1338C15=0,0,D6L1338C11/D6L1338C15)</f>
        <v>0.22539028434961897</v>
      </c>
      <c r="AJ45" s="16" t="s">
        <v>38445</v>
      </c>
      <c r="AK45" s="33">
        <f>IF(D6L1338C5=0,0,D6L1338C11/D6L1338C5)</f>
        <v>8.7789370773348474E-3</v>
      </c>
      <c r="AL45" s="16" t="s">
        <v>38446</v>
      </c>
      <c r="AM45" s="33">
        <f>D6L1338C8*CHOOSE(MIN(D6L1338C9,RUN_YEARS),B7L813C4,B7L813C13,B7L813C22,B7L813C31,B7L813C40)</f>
        <v>2.0961113399743234</v>
      </c>
      <c r="AN45" s="16" t="s">
        <v>38447</v>
      </c>
      <c r="AO45" s="33">
        <f>D6L1338C8-D6L1338C18</f>
        <v>2.3157806495466846</v>
      </c>
      <c r="AP45" s="16" t="s">
        <v>38448</v>
      </c>
      <c r="AQ45" s="33">
        <f>CHOOSE(MIN(D6L1338C9,RUN_YEARS),B7L813C2,B7L813C11,B7L813C20,B7L813C29,B7L813C38)</f>
        <v>0.13931085068195045</v>
      </c>
      <c r="AR45" s="16" t="s">
        <v>38449</v>
      </c>
      <c r="AS45" s="33">
        <f>IF(D6L1338C20=0,0,D6L1338C18/D6L1338C20)</f>
        <v>15.046289141969199</v>
      </c>
      <c r="AT45" s="16" t="s">
        <v>38450</v>
      </c>
      <c r="AU45" s="33">
        <f>IF(D6L1338C5=0,0,D6L1338C18/D6L1338C5)</f>
        <v>0.23755243158184103</v>
      </c>
      <c r="AV45" s="16" t="s">
        <v>38451</v>
      </c>
      <c r="AW45" s="33">
        <f>CHOOSE(MIN(D6L1338C9,RUN_YEARS),B7L813C1,B7L813C10,B7L813C19,B7L813C28,B7L813C37)</f>
        <v>0.15391041789082655</v>
      </c>
      <c r="AX45" s="16" t="s">
        <v>38452</v>
      </c>
      <c r="AY45" s="33">
        <f>IF(D6L1338C23=0,0,D6L1338C19/D6L1338C23)</f>
        <v>15.046289141969194</v>
      </c>
      <c r="AZ45" s="16" t="s">
        <v>38453</v>
      </c>
      <c r="BA45" s="33">
        <f>IF(D6L1338C5=0,0,D6L1338C19/D6L1338C5)</f>
        <v>0.26244756841815897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50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0.34368581839954593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0.13931085068195045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0.15391041789082655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17.647567958084032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8.8237839790420161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4.411891989521008</v>
      </c>
      <c r="R47" s="16" t="s">
        <v>38477</v>
      </c>
      <c r="S47" s="15">
        <f>SUM(D6L1338C8:D6L1339C8)</f>
        <v>4.411891989521008</v>
      </c>
      <c r="U47" s="21" t="str">
        <f>NULL_VALUE</f>
        <v>n/a</v>
      </c>
      <c r="V47" s="16" t="s">
        <v>38478</v>
      </c>
      <c r="W47" s="33">
        <f>SUM(D6L1338C10:D6L1339C10)</f>
        <v>4.3344285451850029</v>
      </c>
      <c r="X47" s="16" t="s">
        <v>38479</v>
      </c>
      <c r="Y47" s="33">
        <f>SUM(D6L1338C11:D6L1339C11)</f>
        <v>7.7463444336005161E-2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8.6688570903700052E-2</v>
      </c>
      <c r="AD47" s="16" t="s">
        <v>38481</v>
      </c>
      <c r="AE47" s="33">
        <f>IF(D6L1340C5=0,0,D6L1340C10/D6L1340C5)</f>
        <v>0.49122106292266515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0.22539028434961897</v>
      </c>
      <c r="AJ47" s="16" t="s">
        <v>38483</v>
      </c>
      <c r="AK47" s="33">
        <f>IF(D6L1340C5=0,0,D6L1340C11/D6L1340C5)</f>
        <v>8.7789370773348474E-3</v>
      </c>
      <c r="AL47" s="16" t="s">
        <v>38484</v>
      </c>
      <c r="AM47" s="33">
        <f>SUM(D6L1338C18:D6L1339C18)</f>
        <v>2.0961113399743234</v>
      </c>
      <c r="AN47" s="16" t="s">
        <v>38485</v>
      </c>
      <c r="AO47" s="33">
        <f>SUM(D6L1338C19:D6L1339C19)</f>
        <v>2.3157806495466846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15.046289141969199</v>
      </c>
      <c r="AT47" s="16" t="s">
        <v>38487</v>
      </c>
      <c r="AU47" s="33">
        <f>IF(D6L1340C5=0,0,D6L1340C18/D6L1340C5)</f>
        <v>0.23755243158184103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15.046289141969194</v>
      </c>
      <c r="AZ47" s="16" t="s">
        <v>38489</v>
      </c>
      <c r="BA47" s="33">
        <f>IF(D6L1340C5=0,0,D6L1340C19/D6L1340C5)</f>
        <v>0.26244756841815897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431.34830807208283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321.44925476549861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124.72462738274932</v>
      </c>
      <c r="R48" s="16" t="s">
        <v>38494</v>
      </c>
      <c r="S48" s="15">
        <f>SUM(D6L1328C8,D6L1337C8,D6L1340C8)</f>
        <v>196.7246273827493</v>
      </c>
      <c r="U48" s="21" t="str">
        <f>NULL_VALUE</f>
        <v>n/a</v>
      </c>
      <c r="V48" s="16" t="s">
        <v>38495</v>
      </c>
      <c r="W48" s="33">
        <f>SUM(D6L1328C10,D6L1337C10,D6L1340C10)</f>
        <v>122.64341699332726</v>
      </c>
      <c r="X48" s="16" t="s">
        <v>38496</v>
      </c>
      <c r="Y48" s="33">
        <f>SUM(D6L1328C11,D6L1337C11,D6L1340C11)</f>
        <v>2.0812103894220537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2.3979737017569516</v>
      </c>
      <c r="AD48" s="16" t="s">
        <v>38498</v>
      </c>
      <c r="AE48" s="33">
        <f>IF(D6L1341C5=0,0,D6L1341C10/D6L1341C5)</f>
        <v>0.38153274638262025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6.2347316245680924</v>
      </c>
      <c r="AJ48" s="16" t="s">
        <v>38500</v>
      </c>
      <c r="AK48" s="33">
        <f>IF(D6L1341C5=0,0,D6L1341C11/D6L1341C5)</f>
        <v>6.4744601474976933E-3</v>
      </c>
      <c r="AL48" s="16" t="s">
        <v>38501</v>
      </c>
      <c r="AM48" s="33">
        <f>SUM(D6L1328C18,D6L1337C18,D6L1340C18)</f>
        <v>93.319191047278835</v>
      </c>
      <c r="AN48" s="16" t="s">
        <v>38502</v>
      </c>
      <c r="AO48" s="33">
        <f>SUM(D6L1328C19,D6L1337C19,D6L1340C19)</f>
        <v>103.40543633547048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681.61281993882426</v>
      </c>
      <c r="AT48" s="16" t="s">
        <v>38504</v>
      </c>
      <c r="AU48" s="33">
        <f>IF(D6L1341C5=0,0,D6L1341C18/D6L1341C5)</f>
        <v>0.29030769138151025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681.61281993882426</v>
      </c>
      <c r="AZ48" s="16" t="s">
        <v>38506</v>
      </c>
      <c r="BA48" s="33">
        <f>IF(D6L1341C5=0,0,D6L1341C19/D6L1341C5)</f>
        <v>0.32168510208837187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0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0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0</v>
      </c>
      <c r="R8" s="16" t="s">
        <v>38515</v>
      </c>
      <c r="S8" s="15">
        <f>D6L1401C5-D6L1401C7</f>
        <v>0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0</v>
      </c>
      <c r="X8" s="16" t="s">
        <v>38517</v>
      </c>
      <c r="Y8" s="33">
        <f>D6L1401C7-D6L1401C10</f>
        <v>0</v>
      </c>
      <c r="Z8" s="16" t="s">
        <v>38518</v>
      </c>
      <c r="AA8" s="33">
        <f>CHOOSE(MIN(D6L1401C9,RUN_YEARS),B7L814C7,B7L814C16,B7L814C25,B7L814C34,B7L814C43)</f>
        <v>6510.3333333333339</v>
      </c>
      <c r="AB8" s="16" t="s">
        <v>38519</v>
      </c>
      <c r="AC8" s="33">
        <f>IF(D6L1401C12=0,0,D6L1401C10/D6L1401C12)</f>
        <v>0</v>
      </c>
      <c r="AD8" s="16" t="s">
        <v>38520</v>
      </c>
      <c r="AE8" s="33">
        <f>IF(D6L1401C5=0,0,D6L1401C10/D6L1401C5)</f>
        <v>0</v>
      </c>
      <c r="AF8" s="16" t="s">
        <v>38521</v>
      </c>
      <c r="AG8" s="33">
        <f>CHOOSE(MIN(D6L1401C9,RUN_YEARS),B7L814C5,B7L814C14,B7L814C23,B7L814C32,B7L814C41)</f>
        <v>81.157147234653777</v>
      </c>
      <c r="AH8" s="16" t="s">
        <v>38522</v>
      </c>
      <c r="AI8" s="33">
        <f>IF(D6L1401C15=0,0,D6L1401C11/D6L1401C15)</f>
        <v>0</v>
      </c>
      <c r="AJ8" s="16" t="s">
        <v>38523</v>
      </c>
      <c r="AK8" s="33">
        <f>IF(D6L1401C5=0,0,D6L1401C11/D6L1401C5)</f>
        <v>0</v>
      </c>
      <c r="AL8" s="16" t="s">
        <v>38524</v>
      </c>
      <c r="AM8" s="33">
        <f>D6L1401C8*CHOOSE(MIN(D6L1401C9,RUN_YEARS),B7L814C4,B7L814C13,B7L814C22,B7L814C31,B7L814C40)</f>
        <v>0</v>
      </c>
      <c r="AN8" s="16" t="s">
        <v>38525</v>
      </c>
      <c r="AO8" s="33">
        <f>D6L1401C8-D6L1401C18</f>
        <v>0</v>
      </c>
      <c r="AP8" s="16" t="s">
        <v>38526</v>
      </c>
      <c r="AQ8" s="33">
        <f>CHOOSE(MIN(D6L1401C9,RUN_YEARS),B7L814C2,B7L814C11,B7L814C20,B7L814C29,B7L814C38)</f>
        <v>16.879800217675076</v>
      </c>
      <c r="AR8" s="16" t="s">
        <v>38527</v>
      </c>
      <c r="AS8" s="33">
        <f>IF(D6L1401C20=0,0,D6L1401C18/D6L1401C20)</f>
        <v>0</v>
      </c>
      <c r="AT8" s="16" t="s">
        <v>38528</v>
      </c>
      <c r="AU8" s="33">
        <f>IF(D6L1401C5=0,0,D6L1401C18/D6L1401C5)</f>
        <v>0</v>
      </c>
      <c r="AV8" s="16" t="s">
        <v>38529</v>
      </c>
      <c r="AW8" s="33">
        <f>CHOOSE(MIN(D6L1401C9,RUN_YEARS),B7L814C1,B7L814C10,B7L814C19,B7L814C28,B7L814C37)</f>
        <v>33.723752163876441</v>
      </c>
      <c r="AX8" s="16" t="s">
        <v>38530</v>
      </c>
      <c r="AY8" s="33">
        <f>IF(D6L1401C23=0,0,D6L1401C19/D6L1401C23)</f>
        <v>0</v>
      </c>
      <c r="AZ8" s="16" t="s">
        <v>38531</v>
      </c>
      <c r="BA8" s="33">
        <f>IF(D6L1401C5=0,0,D6L1401C19/D6L1401C5)</f>
        <v>0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</v>
      </c>
      <c r="J9" s="16" t="s">
        <v>38552</v>
      </c>
      <c r="K9" s="21">
        <f>IF(FLOW_THRU_100PCT="Y",1,INDEX(VariabilityMatrix,D6L1402C1,D6L1402C9))</f>
        <v>0.5109438615621078</v>
      </c>
      <c r="L9" s="16" t="s">
        <v>38532</v>
      </c>
      <c r="M9" s="15">
        <f>IF(D6L1402C2&lt;&gt;0,D6L1402C2*D6L1402C4,D6L1402C3*D6L1402C4)</f>
        <v>0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</v>
      </c>
      <c r="R9" s="16" t="s">
        <v>38534</v>
      </c>
      <c r="S9" s="15">
        <f>D6L1402C5-D6L1402C7</f>
        <v>0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</v>
      </c>
      <c r="X9" s="16" t="s">
        <v>38536</v>
      </c>
      <c r="Y9" s="33">
        <f>D6L1402C7-D6L1402C10</f>
        <v>0</v>
      </c>
      <c r="Z9" s="16" t="s">
        <v>38537</v>
      </c>
      <c r="AA9" s="33">
        <f>CHOOSE(MIN(D6L1402C9,RUN_YEARS),B7L814C7,B7L814C16,B7L814C25,B7L814C34,B7L814C43)</f>
        <v>5995.8</v>
      </c>
      <c r="AB9" s="16" t="s">
        <v>38538</v>
      </c>
      <c r="AC9" s="33">
        <f>IF(D6L1402C12=0,0,D6L1402C10/D6L1402C12)</f>
        <v>0</v>
      </c>
      <c r="AD9" s="16" t="s">
        <v>38539</v>
      </c>
      <c r="AE9" s="33">
        <f>IF(D6L1402C5=0,0,D6L1402C10/D6L1402C5)</f>
        <v>0</v>
      </c>
      <c r="AF9" s="16" t="s">
        <v>38540</v>
      </c>
      <c r="AG9" s="33">
        <f>CHOOSE(MIN(D6L1402C9,RUN_YEARS),B7L814C5,B7L814C14,B7L814C23,B7L814C32,B7L814C41)</f>
        <v>76.477230592527974</v>
      </c>
      <c r="AH9" s="16" t="s">
        <v>38541</v>
      </c>
      <c r="AI9" s="33">
        <f>IF(D6L1402C15=0,0,D6L1402C11/D6L1402C15)</f>
        <v>0</v>
      </c>
      <c r="AJ9" s="16" t="s">
        <v>38542</v>
      </c>
      <c r="AK9" s="33">
        <f>IF(D6L1402C5=0,0,D6L1402C11/D6L1402C5)</f>
        <v>0</v>
      </c>
      <c r="AL9" s="16" t="s">
        <v>38543</v>
      </c>
      <c r="AM9" s="33">
        <f>D6L1402C8*CHOOSE(MIN(D6L1402C9,RUN_YEARS),B7L814C4,B7L814C13,B7L814C22,B7L814C31,B7L814C40)</f>
        <v>0</v>
      </c>
      <c r="AN9" s="16" t="s">
        <v>38544</v>
      </c>
      <c r="AO9" s="33">
        <f>D6L1402C8-D6L1402C18</f>
        <v>0</v>
      </c>
      <c r="AP9" s="16" t="s">
        <v>38545</v>
      </c>
      <c r="AQ9" s="33">
        <f>CHOOSE(MIN(D6L1402C9,RUN_YEARS),B7L814C2,B7L814C11,B7L814C20,B7L814C29,B7L814C38)</f>
        <v>14.695577882377544</v>
      </c>
      <c r="AR9" s="16" t="s">
        <v>38546</v>
      </c>
      <c r="AS9" s="33">
        <f>IF(D6L1402C20=0,0,D6L1402C18/D6L1402C20)</f>
        <v>0</v>
      </c>
      <c r="AT9" s="16" t="s">
        <v>38547</v>
      </c>
      <c r="AU9" s="33">
        <f>IF(D6L1402C5=0,0,D6L1402C18/D6L1402C5)</f>
        <v>0</v>
      </c>
      <c r="AV9" s="16" t="s">
        <v>38548</v>
      </c>
      <c r="AW9" s="33">
        <f>CHOOSE(MIN(D6L1402C9,RUN_YEARS),B7L814C1,B7L814C10,B7L814C19,B7L814C28,B7L814C37)</f>
        <v>31.65403994845963</v>
      </c>
      <c r="AX9" s="16" t="s">
        <v>38549</v>
      </c>
      <c r="AY9" s="33">
        <f>IF(D6L1402C23=0,0,D6L1402C19/D6L1402C23)</f>
        <v>0</v>
      </c>
      <c r="AZ9" s="16" t="s">
        <v>38550</v>
      </c>
      <c r="BA9" s="33">
        <f>IF(D6L1402C5=0,0,D6L1402C19/D6L1402C5)</f>
        <v>0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</v>
      </c>
      <c r="J10" s="16" t="s">
        <v>38573</v>
      </c>
      <c r="K10" s="21">
        <f>IF(FLOW_THRU_100PCT="Y",1,INDEX(VariabilityMatrix,D6L1403C1,D6L1403C9))</f>
        <v>0.5109438615621078</v>
      </c>
      <c r="L10" s="16" t="s">
        <v>38553</v>
      </c>
      <c r="M10" s="15">
        <f>IF(D6L1403C2&lt;&gt;0,D6L1403C2*D6L1403C4,D6L1403C3*D6L1403C4)</f>
        <v>0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</v>
      </c>
      <c r="R10" s="16" t="s">
        <v>38555</v>
      </c>
      <c r="S10" s="15">
        <f>D6L1403C5-D6L1403C7</f>
        <v>0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</v>
      </c>
      <c r="X10" s="16" t="s">
        <v>38557</v>
      </c>
      <c r="Y10" s="33">
        <f>D6L1403C7-D6L1403C10</f>
        <v>0</v>
      </c>
      <c r="Z10" s="16" t="s">
        <v>38558</v>
      </c>
      <c r="AA10" s="33">
        <f>CHOOSE(MIN(D6L1403C9,RUN_YEARS),B7L814C7,B7L814C16,B7L814C25,B7L814C34,B7L814C43)</f>
        <v>5995.8</v>
      </c>
      <c r="AB10" s="16" t="s">
        <v>38559</v>
      </c>
      <c r="AC10" s="33">
        <f>IF(D6L1403C12=0,0,D6L1403C10/D6L1403C12)</f>
        <v>0</v>
      </c>
      <c r="AD10" s="16" t="s">
        <v>38560</v>
      </c>
      <c r="AE10" s="33">
        <f>IF(D6L1403C5=0,0,D6L1403C10/D6L1403C5)</f>
        <v>0</v>
      </c>
      <c r="AF10" s="16" t="s">
        <v>38561</v>
      </c>
      <c r="AG10" s="33">
        <f>CHOOSE(MIN(D6L1403C9,RUN_YEARS),B7L814C5,B7L814C14,B7L814C23,B7L814C32,B7L814C41)</f>
        <v>76.477230592527974</v>
      </c>
      <c r="AH10" s="16" t="s">
        <v>38562</v>
      </c>
      <c r="AI10" s="33">
        <f>IF(D6L1403C15=0,0,D6L1403C11/D6L1403C15)</f>
        <v>0</v>
      </c>
      <c r="AJ10" s="16" t="s">
        <v>38563</v>
      </c>
      <c r="AK10" s="33">
        <f>IF(D6L1403C5=0,0,D6L1403C11/D6L1403C5)</f>
        <v>0</v>
      </c>
      <c r="AL10" s="16" t="s">
        <v>38564</v>
      </c>
      <c r="AM10" s="33">
        <f>D6L1403C8*CHOOSE(MIN(D6L1403C9,RUN_YEARS),B7L814C4,B7L814C13,B7L814C22,B7L814C31,B7L814C40)</f>
        <v>0</v>
      </c>
      <c r="AN10" s="16" t="s">
        <v>38565</v>
      </c>
      <c r="AO10" s="33">
        <f>D6L1403C8-D6L1403C18</f>
        <v>0</v>
      </c>
      <c r="AP10" s="16" t="s">
        <v>38566</v>
      </c>
      <c r="AQ10" s="33">
        <f>CHOOSE(MIN(D6L1403C9,RUN_YEARS),B7L814C2,B7L814C11,B7L814C20,B7L814C29,B7L814C38)</f>
        <v>14.695577882377544</v>
      </c>
      <c r="AR10" s="16" t="s">
        <v>38567</v>
      </c>
      <c r="AS10" s="33">
        <f>IF(D6L1403C20=0,0,D6L1403C18/D6L1403C20)</f>
        <v>0</v>
      </c>
      <c r="AT10" s="16" t="s">
        <v>38568</v>
      </c>
      <c r="AU10" s="33">
        <f>IF(D6L1403C5=0,0,D6L1403C18/D6L1403C5)</f>
        <v>0</v>
      </c>
      <c r="AV10" s="16" t="s">
        <v>38569</v>
      </c>
      <c r="AW10" s="33">
        <f>CHOOSE(MIN(D6L1403C9,RUN_YEARS),B7L814C1,B7L814C10,B7L814C19,B7L814C28,B7L814C37)</f>
        <v>31.65403994845963</v>
      </c>
      <c r="AX10" s="16" t="s">
        <v>38570</v>
      </c>
      <c r="AY10" s="33">
        <f>IF(D6L1403C23=0,0,D6L1403C19/D6L1403C23)</f>
        <v>0</v>
      </c>
      <c r="AZ10" s="16" t="s">
        <v>38571</v>
      </c>
      <c r="BA10" s="33">
        <f>IF(D6L1403C5=0,0,D6L1403C19/D6L1403C5)</f>
        <v>0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0.50879836210622409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6997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73.171060837179127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19.495160444432148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30.905215830396202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0</v>
      </c>
      <c r="J12" s="16" t="s">
        <v>38615</v>
      </c>
      <c r="K12" s="21">
        <f>IF(FLOW_THRU_100PCT="Y",1,INDEX(VariabilityMatrix,D6L1405C1,D6L1405C9))</f>
        <v>0.28093159778296917</v>
      </c>
      <c r="L12" s="16" t="s">
        <v>38595</v>
      </c>
      <c r="M12" s="15">
        <f>IF(D6L1405C2&lt;&gt;0,D6L1405C2*D6L1405C4,D6L1405C3*D6L1405C4)</f>
        <v>0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0</v>
      </c>
      <c r="R12" s="16" t="s">
        <v>38597</v>
      </c>
      <c r="S12" s="15">
        <f>D6L1405C5-D6L1405C7</f>
        <v>0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0</v>
      </c>
      <c r="X12" s="16" t="s">
        <v>38599</v>
      </c>
      <c r="Y12" s="33">
        <f>D6L1405C7-D6L1405C10</f>
        <v>0</v>
      </c>
      <c r="Z12" s="16" t="s">
        <v>38600</v>
      </c>
      <c r="AA12" s="33">
        <f>CHOOSE(MIN(D6L1405C9,RUN_YEARS),B7L814C7,B7L814C16,B7L814C25,B7L814C34,B7L814C43)</f>
        <v>5995.8</v>
      </c>
      <c r="AB12" s="16" t="s">
        <v>38601</v>
      </c>
      <c r="AC12" s="33">
        <f>IF(D6L1405C12=0,0,D6L1405C10/D6L1405C12)</f>
        <v>0</v>
      </c>
      <c r="AD12" s="16" t="s">
        <v>38602</v>
      </c>
      <c r="AE12" s="33">
        <f>IF(D6L1405C5=0,0,D6L1405C10/D6L1405C5)</f>
        <v>0</v>
      </c>
      <c r="AF12" s="16" t="s">
        <v>38603</v>
      </c>
      <c r="AG12" s="33">
        <f>CHOOSE(MIN(D6L1405C9,RUN_YEARS),B7L814C5,B7L814C14,B7L814C23,B7L814C32,B7L814C41)</f>
        <v>76.477230592527974</v>
      </c>
      <c r="AH12" s="16" t="s">
        <v>38604</v>
      </c>
      <c r="AI12" s="33">
        <f>IF(D6L1405C15=0,0,D6L1405C11/D6L1405C15)</f>
        <v>0</v>
      </c>
      <c r="AJ12" s="16" t="s">
        <v>38605</v>
      </c>
      <c r="AK12" s="33">
        <f>IF(D6L1405C5=0,0,D6L1405C11/D6L1405C5)</f>
        <v>0</v>
      </c>
      <c r="AL12" s="16" t="s">
        <v>38606</v>
      </c>
      <c r="AM12" s="33">
        <f>D6L1405C8*CHOOSE(MIN(D6L1405C9,RUN_YEARS),B7L814C4,B7L814C13,B7L814C22,B7L814C31,B7L814C40)</f>
        <v>0</v>
      </c>
      <c r="AN12" s="16" t="s">
        <v>38607</v>
      </c>
      <c r="AO12" s="33">
        <f>D6L1405C8-D6L1405C18</f>
        <v>0</v>
      </c>
      <c r="AP12" s="16" t="s">
        <v>38608</v>
      </c>
      <c r="AQ12" s="33">
        <f>CHOOSE(MIN(D6L1405C9,RUN_YEARS),B7L814C2,B7L814C11,B7L814C20,B7L814C29,B7L814C38)</f>
        <v>14.695577882377544</v>
      </c>
      <c r="AR12" s="16" t="s">
        <v>38609</v>
      </c>
      <c r="AS12" s="33">
        <f>IF(D6L1405C20=0,0,D6L1405C18/D6L1405C20)</f>
        <v>0</v>
      </c>
      <c r="AT12" s="16" t="s">
        <v>38610</v>
      </c>
      <c r="AU12" s="33">
        <f>IF(D6L1405C5=0,0,D6L1405C18/D6L1405C5)</f>
        <v>0</v>
      </c>
      <c r="AV12" s="16" t="s">
        <v>38611</v>
      </c>
      <c r="AW12" s="33">
        <f>CHOOSE(MIN(D6L1405C9,RUN_YEARS),B7L814C1,B7L814C10,B7L814C19,B7L814C28,B7L814C37)</f>
        <v>31.65403994845963</v>
      </c>
      <c r="AX12" s="16" t="s">
        <v>38612</v>
      </c>
      <c r="AY12" s="33">
        <f>IF(D6L1405C23=0,0,D6L1405C19/D6L1405C23)</f>
        <v>0</v>
      </c>
      <c r="AZ12" s="16" t="s">
        <v>38613</v>
      </c>
      <c r="BA12" s="33">
        <f>IF(D6L1405C5=0,0,D6L1405C19/D6L1405C5)</f>
        <v>0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0</v>
      </c>
      <c r="J13" s="16" t="s">
        <v>38636</v>
      </c>
      <c r="K13" s="21">
        <f>IF(FLOW_THRU_100PCT="Y",1,INDEX(VariabilityMatrix,D6L1406C1,D6L1406C9))</f>
        <v>0.5109438615621078</v>
      </c>
      <c r="L13" s="16" t="s">
        <v>38616</v>
      </c>
      <c r="M13" s="15">
        <f>IF(D6L1406C2&lt;&gt;0,D6L1406C2*D6L1406C4,D6L1406C3*D6L1406C4)</f>
        <v>0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0</v>
      </c>
      <c r="R13" s="16" t="s">
        <v>38618</v>
      </c>
      <c r="S13" s="15">
        <f>D6L1406C5-D6L1406C7</f>
        <v>0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0</v>
      </c>
      <c r="X13" s="16" t="s">
        <v>38620</v>
      </c>
      <c r="Y13" s="33">
        <f>D6L1406C7-D6L1406C10</f>
        <v>0</v>
      </c>
      <c r="Z13" s="16" t="s">
        <v>38621</v>
      </c>
      <c r="AA13" s="33">
        <f>CHOOSE(MIN(D6L1406C9,RUN_YEARS),B7L814C7,B7L814C16,B7L814C25,B7L814C34,B7L814C43)</f>
        <v>5995.8</v>
      </c>
      <c r="AB13" s="16" t="s">
        <v>38622</v>
      </c>
      <c r="AC13" s="33">
        <f>IF(D6L1406C12=0,0,D6L1406C10/D6L1406C12)</f>
        <v>0</v>
      </c>
      <c r="AD13" s="16" t="s">
        <v>38623</v>
      </c>
      <c r="AE13" s="33">
        <f>IF(D6L1406C5=0,0,D6L1406C10/D6L1406C5)</f>
        <v>0</v>
      </c>
      <c r="AF13" s="16" t="s">
        <v>38624</v>
      </c>
      <c r="AG13" s="33">
        <f>CHOOSE(MIN(D6L1406C9,RUN_YEARS),B7L814C5,B7L814C14,B7L814C23,B7L814C32,B7L814C41)</f>
        <v>76.477230592527974</v>
      </c>
      <c r="AH13" s="16" t="s">
        <v>38625</v>
      </c>
      <c r="AI13" s="33">
        <f>IF(D6L1406C15=0,0,D6L1406C11/D6L1406C15)</f>
        <v>0</v>
      </c>
      <c r="AJ13" s="16" t="s">
        <v>38626</v>
      </c>
      <c r="AK13" s="33">
        <f>IF(D6L1406C5=0,0,D6L1406C11/D6L1406C5)</f>
        <v>0</v>
      </c>
      <c r="AL13" s="16" t="s">
        <v>38627</v>
      </c>
      <c r="AM13" s="33">
        <f>D6L1406C8*CHOOSE(MIN(D6L1406C9,RUN_YEARS),B7L814C4,B7L814C13,B7L814C22,B7L814C31,B7L814C40)</f>
        <v>0</v>
      </c>
      <c r="AN13" s="16" t="s">
        <v>38628</v>
      </c>
      <c r="AO13" s="33">
        <f>D6L1406C8-D6L1406C18</f>
        <v>0</v>
      </c>
      <c r="AP13" s="16" t="s">
        <v>38629</v>
      </c>
      <c r="AQ13" s="33">
        <f>CHOOSE(MIN(D6L1406C9,RUN_YEARS),B7L814C2,B7L814C11,B7L814C20,B7L814C29,B7L814C38)</f>
        <v>14.695577882377544</v>
      </c>
      <c r="AR13" s="16" t="s">
        <v>38630</v>
      </c>
      <c r="AS13" s="33">
        <f>IF(D6L1406C20=0,0,D6L1406C18/D6L1406C20)</f>
        <v>0</v>
      </c>
      <c r="AT13" s="16" t="s">
        <v>38631</v>
      </c>
      <c r="AU13" s="33">
        <f>IF(D6L1406C5=0,0,D6L1406C18/D6L1406C5)</f>
        <v>0</v>
      </c>
      <c r="AV13" s="16" t="s">
        <v>38632</v>
      </c>
      <c r="AW13" s="33">
        <f>CHOOSE(MIN(D6L1406C9,RUN_YEARS),B7L814C1,B7L814C10,B7L814C19,B7L814C28,B7L814C37)</f>
        <v>31.65403994845963</v>
      </c>
      <c r="AX13" s="16" t="s">
        <v>38633</v>
      </c>
      <c r="AY13" s="33">
        <f>IF(D6L1406C23=0,0,D6L1406C19/D6L1406C23)</f>
        <v>0</v>
      </c>
      <c r="AZ13" s="16" t="s">
        <v>38634</v>
      </c>
      <c r="BA13" s="33">
        <f>IF(D6L1406C5=0,0,D6L1406C19/D6L1406C5)</f>
        <v>0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</v>
      </c>
      <c r="J14" s="16" t="s">
        <v>38657</v>
      </c>
      <c r="K14" s="21">
        <f>IF(FLOW_THRU_100PCT="Y",1,INDEX(VariabilityMatrix,D6L1407C1,D6L1407C9))</f>
        <v>0.50879836210622409</v>
      </c>
      <c r="L14" s="16" t="s">
        <v>38637</v>
      </c>
      <c r="M14" s="15">
        <f>IF(D6L1407C2&lt;&gt;0,D6L1407C2*D6L1407C4,D6L1407C3*D6L1407C4)</f>
        <v>0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</v>
      </c>
      <c r="R14" s="16" t="s">
        <v>38639</v>
      </c>
      <c r="S14" s="15">
        <f>D6L1407C5-D6L1407C7</f>
        <v>0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</v>
      </c>
      <c r="X14" s="16" t="s">
        <v>38641</v>
      </c>
      <c r="Y14" s="33">
        <f>D6L1407C7-D6L1407C10</f>
        <v>0</v>
      </c>
      <c r="Z14" s="16" t="s">
        <v>38642</v>
      </c>
      <c r="AA14" s="33">
        <f>CHOOSE(MIN(D6L1407C9,RUN_YEARS),B7L814C7,B7L814C16,B7L814C25,B7L814C34,B7L814C43)</f>
        <v>6997</v>
      </c>
      <c r="AB14" s="16" t="s">
        <v>38643</v>
      </c>
      <c r="AC14" s="33">
        <f>IF(D6L1407C12=0,0,D6L1407C10/D6L1407C12)</f>
        <v>0</v>
      </c>
      <c r="AD14" s="16" t="s">
        <v>38644</v>
      </c>
      <c r="AE14" s="33">
        <f>IF(D6L1407C5=0,0,D6L1407C10/D6L1407C5)</f>
        <v>0</v>
      </c>
      <c r="AF14" s="16" t="s">
        <v>38645</v>
      </c>
      <c r="AG14" s="33">
        <f>CHOOSE(MIN(D6L1407C9,RUN_YEARS),B7L814C5,B7L814C14,B7L814C23,B7L814C32,B7L814C41)</f>
        <v>73.171060837179127</v>
      </c>
      <c r="AH14" s="16" t="s">
        <v>38646</v>
      </c>
      <c r="AI14" s="33">
        <f>IF(D6L1407C15=0,0,D6L1407C11/D6L1407C15)</f>
        <v>0</v>
      </c>
      <c r="AJ14" s="16" t="s">
        <v>38647</v>
      </c>
      <c r="AK14" s="33">
        <f>IF(D6L1407C5=0,0,D6L1407C11/D6L1407C5)</f>
        <v>0</v>
      </c>
      <c r="AL14" s="16" t="s">
        <v>38648</v>
      </c>
      <c r="AM14" s="33">
        <f>D6L1407C8*CHOOSE(MIN(D6L1407C9,RUN_YEARS),B7L814C4,B7L814C13,B7L814C22,B7L814C31,B7L814C40)</f>
        <v>0</v>
      </c>
      <c r="AN14" s="16" t="s">
        <v>38649</v>
      </c>
      <c r="AO14" s="33">
        <f>D6L1407C8-D6L1407C18</f>
        <v>0</v>
      </c>
      <c r="AP14" s="16" t="s">
        <v>38650</v>
      </c>
      <c r="AQ14" s="33">
        <f>CHOOSE(MIN(D6L1407C9,RUN_YEARS),B7L814C2,B7L814C11,B7L814C20,B7L814C29,B7L814C38)</f>
        <v>19.495160444432148</v>
      </c>
      <c r="AR14" s="16" t="s">
        <v>38651</v>
      </c>
      <c r="AS14" s="33">
        <f>IF(D6L1407C20=0,0,D6L1407C18/D6L1407C20)</f>
        <v>0</v>
      </c>
      <c r="AT14" s="16" t="s">
        <v>38652</v>
      </c>
      <c r="AU14" s="33">
        <f>IF(D6L1407C5=0,0,D6L1407C18/D6L1407C5)</f>
        <v>0</v>
      </c>
      <c r="AV14" s="16" t="s">
        <v>38653</v>
      </c>
      <c r="AW14" s="33">
        <f>CHOOSE(MIN(D6L1407C9,RUN_YEARS),B7L814C1,B7L814C10,B7L814C19,B7L814C28,B7L814C37)</f>
        <v>30.905215830396202</v>
      </c>
      <c r="AX14" s="16" t="s">
        <v>38654</v>
      </c>
      <c r="AY14" s="33">
        <f>IF(D6L1407C23=0,0,D6L1407C19/D6L1407C23)</f>
        <v>0</v>
      </c>
      <c r="AZ14" s="16" t="s">
        <v>38655</v>
      </c>
      <c r="BA14" s="33">
        <f>IF(D6L1407C5=0,0,D6L1407C19/D6L1407C5)</f>
        <v>0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0.50879836210622409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6997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73.171060837179127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19.495160444432148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30.905215830396202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0.50879836210622409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6997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73.171060837179127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19.495160444432148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30.905215830396202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0.50879836210622409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6997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73.171060837179127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19.495160444432148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30.905215830396202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0.50879836210622409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6997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73.171060837179127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19.495160444432148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30.905215830396202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0.50879836210622409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6997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73.171060837179127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19.495160444432148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30.905215830396202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</v>
      </c>
      <c r="R20" s="16" t="s">
        <v>38765</v>
      </c>
      <c r="S20" s="15">
        <f>D6L1413C5-D6L1413C7</f>
        <v>0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</v>
      </c>
      <c r="X20" s="16" t="s">
        <v>38767</v>
      </c>
      <c r="Y20" s="33">
        <f>D6L1413C7-D6L1413C10</f>
        <v>0</v>
      </c>
      <c r="Z20" s="16" t="s">
        <v>38768</v>
      </c>
      <c r="AA20" s="33">
        <f>CHOOSE(MIN(D6L1413C9,RUN_YEARS),B7L814C7,B7L814C16,B7L814C25,B7L814C34,B7L814C43)</f>
        <v>6997</v>
      </c>
      <c r="AB20" s="16" t="s">
        <v>38769</v>
      </c>
      <c r="AC20" s="33">
        <f>IF(D6L1413C12=0,0,D6L1413C10/D6L1413C12)</f>
        <v>0</v>
      </c>
      <c r="AD20" s="16" t="s">
        <v>38770</v>
      </c>
      <c r="AE20" s="33">
        <f>IF(D6L1413C5=0,0,D6L1413C10/D6L1413C5)</f>
        <v>0</v>
      </c>
      <c r="AF20" s="16" t="s">
        <v>38771</v>
      </c>
      <c r="AG20" s="33">
        <f>CHOOSE(MIN(D6L1413C9,RUN_YEARS),B7L814C5,B7L814C14,B7L814C23,B7L814C32,B7L814C41)</f>
        <v>73.171060837179127</v>
      </c>
      <c r="AH20" s="16" t="s">
        <v>38772</v>
      </c>
      <c r="AI20" s="33">
        <f>IF(D6L1413C15=0,0,D6L1413C11/D6L1413C15)</f>
        <v>0</v>
      </c>
      <c r="AJ20" s="16" t="s">
        <v>38773</v>
      </c>
      <c r="AK20" s="33">
        <f>IF(D6L1413C5=0,0,D6L1413C11/D6L1413C5)</f>
        <v>0</v>
      </c>
      <c r="AL20" s="16" t="s">
        <v>38774</v>
      </c>
      <c r="AM20" s="33">
        <f>D6L1413C8*CHOOSE(MIN(D6L1413C9,RUN_YEARS),B7L814C4,B7L814C13,B7L814C22,B7L814C31,B7L814C40)</f>
        <v>0</v>
      </c>
      <c r="AN20" s="16" t="s">
        <v>38775</v>
      </c>
      <c r="AO20" s="33">
        <f>D6L1413C8-D6L1413C18</f>
        <v>0</v>
      </c>
      <c r="AP20" s="16" t="s">
        <v>38776</v>
      </c>
      <c r="AQ20" s="33">
        <f>CHOOSE(MIN(D6L1413C9,RUN_YEARS),B7L814C2,B7L814C11,B7L814C20,B7L814C29,B7L814C38)</f>
        <v>19.495160444432148</v>
      </c>
      <c r="AR20" s="16" t="s">
        <v>38777</v>
      </c>
      <c r="AS20" s="33">
        <f>IF(D6L1413C20=0,0,D6L1413C18/D6L1413C20)</f>
        <v>0</v>
      </c>
      <c r="AT20" s="16" t="s">
        <v>38778</v>
      </c>
      <c r="AU20" s="33">
        <f>IF(D6L1413C5=0,0,D6L1413C18/D6L1413C5)</f>
        <v>0</v>
      </c>
      <c r="AV20" s="16" t="s">
        <v>38779</v>
      </c>
      <c r="AW20" s="33">
        <f>CHOOSE(MIN(D6L1413C9,RUN_YEARS),B7L814C1,B7L814C10,B7L814C19,B7L814C28,B7L814C37)</f>
        <v>30.905215830396202</v>
      </c>
      <c r="AX20" s="16" t="s">
        <v>38780</v>
      </c>
      <c r="AY20" s="33">
        <f>IF(D6L1413C23=0,0,D6L1413C19/D6L1413C23)</f>
        <v>0</v>
      </c>
      <c r="AZ20" s="16" t="s">
        <v>38781</v>
      </c>
      <c r="BA20" s="33">
        <f>IF(D6L1413C5=0,0,D6L1413C19/D6L1413C5)</f>
        <v>0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0.5109438615621078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5995.8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76.477230592527974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14.695577882377544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31.65403994845963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</v>
      </c>
      <c r="J22" s="16" t="s">
        <v>38824</v>
      </c>
      <c r="K22" s="21">
        <f>IF(FLOW_THRU_100PCT="Y",1,INDEX(VariabilityMatrix,D6L1415C1,D6L1415C9))</f>
        <v>0.5156669534383731</v>
      </c>
      <c r="L22" s="16" t="s">
        <v>38804</v>
      </c>
      <c r="M22" s="15">
        <f>IF(D6L1415C2&lt;&gt;0,D6L1415C2*D6L1415C4,D6L1415C3*D6L1415C4)</f>
        <v>0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</v>
      </c>
      <c r="R22" s="16" t="s">
        <v>38806</v>
      </c>
      <c r="S22" s="15">
        <f>D6L1415C5-D6L1415C7</f>
        <v>0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</v>
      </c>
      <c r="X22" s="16" t="s">
        <v>38808</v>
      </c>
      <c r="Y22" s="33">
        <f>D6L1415C7-D6L1415C10</f>
        <v>0</v>
      </c>
      <c r="Z22" s="16" t="s">
        <v>38809</v>
      </c>
      <c r="AA22" s="33">
        <f>CHOOSE(MIN(D6L1415C9,RUN_YEARS),B7L814C7,B7L814C16,B7L814C25,B7L814C34,B7L814C43)</f>
        <v>6510.3333333333339</v>
      </c>
      <c r="AB22" s="16" t="s">
        <v>38810</v>
      </c>
      <c r="AC22" s="33">
        <f>IF(D6L1415C12=0,0,D6L1415C10/D6L1415C12)</f>
        <v>0</v>
      </c>
      <c r="AD22" s="16" t="s">
        <v>38811</v>
      </c>
      <c r="AE22" s="33">
        <f>IF(D6L1415C5=0,0,D6L1415C10/D6L1415C5)</f>
        <v>0</v>
      </c>
      <c r="AF22" s="16" t="s">
        <v>38812</v>
      </c>
      <c r="AG22" s="33">
        <f>CHOOSE(MIN(D6L1415C9,RUN_YEARS),B7L814C5,B7L814C14,B7L814C23,B7L814C32,B7L814C41)</f>
        <v>81.157147234653777</v>
      </c>
      <c r="AH22" s="16" t="s">
        <v>38813</v>
      </c>
      <c r="AI22" s="33">
        <f>IF(D6L1415C15=0,0,D6L1415C11/D6L1415C15)</f>
        <v>0</v>
      </c>
      <c r="AJ22" s="16" t="s">
        <v>38814</v>
      </c>
      <c r="AK22" s="33">
        <f>IF(D6L1415C5=0,0,D6L1415C11/D6L1415C5)</f>
        <v>0</v>
      </c>
      <c r="AL22" s="16" t="s">
        <v>38815</v>
      </c>
      <c r="AM22" s="33">
        <f>D6L1415C8*CHOOSE(MIN(D6L1415C9,RUN_YEARS),B7L814C4,B7L814C13,B7L814C22,B7L814C31,B7L814C40)</f>
        <v>0</v>
      </c>
      <c r="AN22" s="16" t="s">
        <v>38816</v>
      </c>
      <c r="AO22" s="33">
        <f>D6L1415C8-D6L1415C18</f>
        <v>0</v>
      </c>
      <c r="AP22" s="16" t="s">
        <v>38817</v>
      </c>
      <c r="AQ22" s="33">
        <f>CHOOSE(MIN(D6L1415C9,RUN_YEARS),B7L814C2,B7L814C11,B7L814C20,B7L814C29,B7L814C38)</f>
        <v>16.879800217675076</v>
      </c>
      <c r="AR22" s="16" t="s">
        <v>38818</v>
      </c>
      <c r="AS22" s="33">
        <f>IF(D6L1415C20=0,0,D6L1415C18/D6L1415C20)</f>
        <v>0</v>
      </c>
      <c r="AT22" s="16" t="s">
        <v>38819</v>
      </c>
      <c r="AU22" s="33">
        <f>IF(D6L1415C5=0,0,D6L1415C18/D6L1415C5)</f>
        <v>0</v>
      </c>
      <c r="AV22" s="16" t="s">
        <v>38820</v>
      </c>
      <c r="AW22" s="33">
        <f>CHOOSE(MIN(D6L1415C9,RUN_YEARS),B7L814C1,B7L814C10,B7L814C19,B7L814C28,B7L814C37)</f>
        <v>33.723752163876441</v>
      </c>
      <c r="AX22" s="16" t="s">
        <v>38821</v>
      </c>
      <c r="AY22" s="33">
        <f>IF(D6L1415C23=0,0,D6L1415C19/D6L1415C23)</f>
        <v>0</v>
      </c>
      <c r="AZ22" s="16" t="s">
        <v>38822</v>
      </c>
      <c r="BA22" s="33">
        <f>IF(D6L1415C5=0,0,D6L1415C19/D6L1415C5)</f>
        <v>0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0</v>
      </c>
      <c r="J23" s="16" t="s">
        <v>38845</v>
      </c>
      <c r="K23" s="21">
        <f>IF(FLOW_THRU_100PCT="Y",1,INDEX(VariabilityMatrix,D6L1416C1,D6L1416C9))</f>
        <v>0.28482334710684487</v>
      </c>
      <c r="L23" s="16" t="s">
        <v>38825</v>
      </c>
      <c r="M23" s="15">
        <f>IF(D6L1416C2&lt;&gt;0,D6L1416C2*D6L1416C4,D6L1416C3*D6L1416C4)</f>
        <v>0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0</v>
      </c>
      <c r="R23" s="16" t="s">
        <v>38827</v>
      </c>
      <c r="S23" s="15">
        <f>D6L1416C5-D6L1416C7</f>
        <v>0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0</v>
      </c>
      <c r="X23" s="16" t="s">
        <v>38829</v>
      </c>
      <c r="Y23" s="33">
        <f>D6L1416C7-D6L1416C10</f>
        <v>0</v>
      </c>
      <c r="Z23" s="16" t="s">
        <v>38830</v>
      </c>
      <c r="AA23" s="33">
        <f>CHOOSE(MIN(D6L1416C9,RUN_YEARS),B7L814C7,B7L814C16,B7L814C25,B7L814C34,B7L814C43)</f>
        <v>6510.3333333333339</v>
      </c>
      <c r="AB23" s="16" t="s">
        <v>38831</v>
      </c>
      <c r="AC23" s="33">
        <f>IF(D6L1416C12=0,0,D6L1416C10/D6L1416C12)</f>
        <v>0</v>
      </c>
      <c r="AD23" s="16" t="s">
        <v>38832</v>
      </c>
      <c r="AE23" s="33">
        <f>IF(D6L1416C5=0,0,D6L1416C10/D6L1416C5)</f>
        <v>0</v>
      </c>
      <c r="AF23" s="16" t="s">
        <v>38833</v>
      </c>
      <c r="AG23" s="33">
        <f>CHOOSE(MIN(D6L1416C9,RUN_YEARS),B7L814C5,B7L814C14,B7L814C23,B7L814C32,B7L814C41)</f>
        <v>81.157147234653777</v>
      </c>
      <c r="AH23" s="16" t="s">
        <v>38834</v>
      </c>
      <c r="AI23" s="33">
        <f>IF(D6L1416C15=0,0,D6L1416C11/D6L1416C15)</f>
        <v>0</v>
      </c>
      <c r="AJ23" s="16" t="s">
        <v>38835</v>
      </c>
      <c r="AK23" s="33">
        <f>IF(D6L1416C5=0,0,D6L1416C11/D6L1416C5)</f>
        <v>0</v>
      </c>
      <c r="AL23" s="16" t="s">
        <v>38836</v>
      </c>
      <c r="AM23" s="33">
        <f>D6L1416C8*CHOOSE(MIN(D6L1416C9,RUN_YEARS),B7L814C4,B7L814C13,B7L814C22,B7L814C31,B7L814C40)</f>
        <v>0</v>
      </c>
      <c r="AN23" s="16" t="s">
        <v>38837</v>
      </c>
      <c r="AO23" s="33">
        <f>D6L1416C8-D6L1416C18</f>
        <v>0</v>
      </c>
      <c r="AP23" s="16" t="s">
        <v>38838</v>
      </c>
      <c r="AQ23" s="33">
        <f>CHOOSE(MIN(D6L1416C9,RUN_YEARS),B7L814C2,B7L814C11,B7L814C20,B7L814C29,B7L814C38)</f>
        <v>16.879800217675076</v>
      </c>
      <c r="AR23" s="16" t="s">
        <v>38839</v>
      </c>
      <c r="AS23" s="33">
        <f>IF(D6L1416C20=0,0,D6L1416C18/D6L1416C20)</f>
        <v>0</v>
      </c>
      <c r="AT23" s="16" t="s">
        <v>38840</v>
      </c>
      <c r="AU23" s="33">
        <f>IF(D6L1416C5=0,0,D6L1416C18/D6L1416C5)</f>
        <v>0</v>
      </c>
      <c r="AV23" s="16" t="s">
        <v>38841</v>
      </c>
      <c r="AW23" s="33">
        <f>CHOOSE(MIN(D6L1416C9,RUN_YEARS),B7L814C1,B7L814C10,B7L814C19,B7L814C28,B7L814C37)</f>
        <v>33.723752163876441</v>
      </c>
      <c r="AX23" s="16" t="s">
        <v>38842</v>
      </c>
      <c r="AY23" s="33">
        <f>IF(D6L1416C23=0,0,D6L1416C19/D6L1416C23)</f>
        <v>0</v>
      </c>
      <c r="AZ23" s="16" t="s">
        <v>38843</v>
      </c>
      <c r="BA23" s="33">
        <f>IF(D6L1416C5=0,0,D6L1416C19/D6L1416C5)</f>
        <v>0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0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0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0</v>
      </c>
      <c r="R24" s="16" t="s">
        <v>38848</v>
      </c>
      <c r="S24" s="15">
        <f>D6L1417C5-D6L1417C7</f>
        <v>0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0</v>
      </c>
      <c r="X24" s="16" t="s">
        <v>38850</v>
      </c>
      <c r="Y24" s="33">
        <f>D6L1417C7-D6L1417C10</f>
        <v>0</v>
      </c>
      <c r="Z24" s="16" t="s">
        <v>38851</v>
      </c>
      <c r="AA24" s="33">
        <f>CHOOSE(MIN(D6L1417C9,RUN_YEARS),B7L814C7,B7L814C16,B7L814C25,B7L814C34,B7L814C43)</f>
        <v>6510.3333333333339</v>
      </c>
      <c r="AB24" s="16" t="s">
        <v>38852</v>
      </c>
      <c r="AC24" s="33">
        <f>IF(D6L1417C12=0,0,D6L1417C10/D6L1417C12)</f>
        <v>0</v>
      </c>
      <c r="AD24" s="16" t="s">
        <v>38853</v>
      </c>
      <c r="AE24" s="33">
        <f>IF(D6L1417C5=0,0,D6L1417C10/D6L1417C5)</f>
        <v>0</v>
      </c>
      <c r="AF24" s="16" t="s">
        <v>38854</v>
      </c>
      <c r="AG24" s="33">
        <f>CHOOSE(MIN(D6L1417C9,RUN_YEARS),B7L814C5,B7L814C14,B7L814C23,B7L814C32,B7L814C41)</f>
        <v>81.157147234653777</v>
      </c>
      <c r="AH24" s="16" t="s">
        <v>38855</v>
      </c>
      <c r="AI24" s="33">
        <f>IF(D6L1417C15=0,0,D6L1417C11/D6L1417C15)</f>
        <v>0</v>
      </c>
      <c r="AJ24" s="16" t="s">
        <v>38856</v>
      </c>
      <c r="AK24" s="33">
        <f>IF(D6L1417C5=0,0,D6L1417C11/D6L1417C5)</f>
        <v>0</v>
      </c>
      <c r="AL24" s="16" t="s">
        <v>38857</v>
      </c>
      <c r="AM24" s="33">
        <f>D6L1417C8*CHOOSE(MIN(D6L1417C9,RUN_YEARS),B7L814C4,B7L814C13,B7L814C22,B7L814C31,B7L814C40)</f>
        <v>0</v>
      </c>
      <c r="AN24" s="16" t="s">
        <v>38858</v>
      </c>
      <c r="AO24" s="33">
        <f>D6L1417C8-D6L1417C18</f>
        <v>0</v>
      </c>
      <c r="AP24" s="16" t="s">
        <v>38859</v>
      </c>
      <c r="AQ24" s="33">
        <f>CHOOSE(MIN(D6L1417C9,RUN_YEARS),B7L814C2,B7L814C11,B7L814C20,B7L814C29,B7L814C38)</f>
        <v>16.879800217675076</v>
      </c>
      <c r="AR24" s="16" t="s">
        <v>38860</v>
      </c>
      <c r="AS24" s="33">
        <f>IF(D6L1417C20=0,0,D6L1417C18/D6L1417C20)</f>
        <v>0</v>
      </c>
      <c r="AT24" s="16" t="s">
        <v>38861</v>
      </c>
      <c r="AU24" s="33">
        <f>IF(D6L1417C5=0,0,D6L1417C18/D6L1417C5)</f>
        <v>0</v>
      </c>
      <c r="AV24" s="16" t="s">
        <v>38862</v>
      </c>
      <c r="AW24" s="33">
        <f>CHOOSE(MIN(D6L1417C9,RUN_YEARS),B7L814C1,B7L814C10,B7L814C19,B7L814C28,B7L814C37)</f>
        <v>33.723752163876441</v>
      </c>
      <c r="AX24" s="16" t="s">
        <v>38863</v>
      </c>
      <c r="AY24" s="33">
        <f>IF(D6L1417C23=0,0,D6L1417C19/D6L1417C23)</f>
        <v>0</v>
      </c>
      <c r="AZ24" s="16" t="s">
        <v>38864</v>
      </c>
      <c r="BA24" s="33">
        <f>IF(D6L1417C5=0,0,D6L1417C19/D6L1417C5)</f>
        <v>0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0.28462777063458372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6997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73.171060837179127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19.495160444432148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30.905215830396202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0</v>
      </c>
      <c r="J26" s="16" t="s">
        <v>38907</v>
      </c>
      <c r="K26" s="21">
        <f>IF(FLOW_THRU_100PCT="Y",1,INDEX(VariabilityMatrix,D6L1419C1,D6L1419C9))</f>
        <v>0.28482334710684487</v>
      </c>
      <c r="L26" s="16" t="s">
        <v>38887</v>
      </c>
      <c r="M26" s="15">
        <f>IF(D6L1419C2&lt;&gt;0,D6L1419C2*D6L1419C4,D6L1419C3*D6L1419C4)</f>
        <v>0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0</v>
      </c>
      <c r="R26" s="16" t="s">
        <v>38889</v>
      </c>
      <c r="S26" s="15">
        <f>D6L1419C5-D6L1419C7</f>
        <v>0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0</v>
      </c>
      <c r="X26" s="16" t="s">
        <v>38891</v>
      </c>
      <c r="Y26" s="33">
        <f>D6L1419C7-D6L1419C10</f>
        <v>0</v>
      </c>
      <c r="Z26" s="16" t="s">
        <v>38892</v>
      </c>
      <c r="AA26" s="33">
        <f>CHOOSE(MIN(D6L1419C9,RUN_YEARS),B7L814C7,B7L814C16,B7L814C25,B7L814C34,B7L814C43)</f>
        <v>6510.3333333333339</v>
      </c>
      <c r="AB26" s="16" t="s">
        <v>38893</v>
      </c>
      <c r="AC26" s="33">
        <f>IF(D6L1419C12=0,0,D6L1419C10/D6L1419C12)</f>
        <v>0</v>
      </c>
      <c r="AD26" s="16" t="s">
        <v>38894</v>
      </c>
      <c r="AE26" s="33">
        <f>IF(D6L1419C5=0,0,D6L1419C10/D6L1419C5)</f>
        <v>0</v>
      </c>
      <c r="AF26" s="16" t="s">
        <v>38895</v>
      </c>
      <c r="AG26" s="33">
        <f>CHOOSE(MIN(D6L1419C9,RUN_YEARS),B7L814C5,B7L814C14,B7L814C23,B7L814C32,B7L814C41)</f>
        <v>81.157147234653777</v>
      </c>
      <c r="AH26" s="16" t="s">
        <v>38896</v>
      </c>
      <c r="AI26" s="33">
        <f>IF(D6L1419C15=0,0,D6L1419C11/D6L1419C15)</f>
        <v>0</v>
      </c>
      <c r="AJ26" s="16" t="s">
        <v>38897</v>
      </c>
      <c r="AK26" s="33">
        <f>IF(D6L1419C5=0,0,D6L1419C11/D6L1419C5)</f>
        <v>0</v>
      </c>
      <c r="AL26" s="16" t="s">
        <v>38898</v>
      </c>
      <c r="AM26" s="33">
        <f>D6L1419C8*CHOOSE(MIN(D6L1419C9,RUN_YEARS),B7L814C4,B7L814C13,B7L814C22,B7L814C31,B7L814C40)</f>
        <v>0</v>
      </c>
      <c r="AN26" s="16" t="s">
        <v>38899</v>
      </c>
      <c r="AO26" s="33">
        <f>D6L1419C8-D6L1419C18</f>
        <v>0</v>
      </c>
      <c r="AP26" s="16" t="s">
        <v>38900</v>
      </c>
      <c r="AQ26" s="33">
        <f>CHOOSE(MIN(D6L1419C9,RUN_YEARS),B7L814C2,B7L814C11,B7L814C20,B7L814C29,B7L814C38)</f>
        <v>16.879800217675076</v>
      </c>
      <c r="AR26" s="16" t="s">
        <v>38901</v>
      </c>
      <c r="AS26" s="33">
        <f>IF(D6L1419C20=0,0,D6L1419C18/D6L1419C20)</f>
        <v>0</v>
      </c>
      <c r="AT26" s="16" t="s">
        <v>38902</v>
      </c>
      <c r="AU26" s="33">
        <f>IF(D6L1419C5=0,0,D6L1419C18/D6L1419C5)</f>
        <v>0</v>
      </c>
      <c r="AV26" s="16" t="s">
        <v>38903</v>
      </c>
      <c r="AW26" s="33">
        <f>CHOOSE(MIN(D6L1419C9,RUN_YEARS),B7L814C1,B7L814C10,B7L814C19,B7L814C28,B7L814C37)</f>
        <v>33.723752163876441</v>
      </c>
      <c r="AX26" s="16" t="s">
        <v>38904</v>
      </c>
      <c r="AY26" s="33">
        <f>IF(D6L1419C23=0,0,D6L1419C19/D6L1419C23)</f>
        <v>0</v>
      </c>
      <c r="AZ26" s="16" t="s">
        <v>38905</v>
      </c>
      <c r="BA26" s="33">
        <f>IF(D6L1419C5=0,0,D6L1419C19/D6L1419C5)</f>
        <v>0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0</v>
      </c>
      <c r="J27" s="16" t="s">
        <v>38928</v>
      </c>
      <c r="K27" s="21">
        <f>IF(FLOW_THRU_100PCT="Y",1,INDEX(VariabilityMatrix,D6L1420C1,D6L1420C9))</f>
        <v>0.28462777063458372</v>
      </c>
      <c r="L27" s="16" t="s">
        <v>38908</v>
      </c>
      <c r="M27" s="15">
        <f>IF(D6L1420C2&lt;&gt;0,D6L1420C2*D6L1420C4,D6L1420C3*D6L1420C4)</f>
        <v>0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0</v>
      </c>
      <c r="R27" s="16" t="s">
        <v>38910</v>
      </c>
      <c r="S27" s="15">
        <f>D6L1420C5-D6L1420C7</f>
        <v>0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0</v>
      </c>
      <c r="X27" s="16" t="s">
        <v>38912</v>
      </c>
      <c r="Y27" s="33">
        <f>D6L1420C7-D6L1420C10</f>
        <v>0</v>
      </c>
      <c r="Z27" s="16" t="s">
        <v>38913</v>
      </c>
      <c r="AA27" s="33">
        <f>CHOOSE(MIN(D6L1420C9,RUN_YEARS),B7L814C7,B7L814C16,B7L814C25,B7L814C34,B7L814C43)</f>
        <v>6997</v>
      </c>
      <c r="AB27" s="16" t="s">
        <v>38914</v>
      </c>
      <c r="AC27" s="33">
        <f>IF(D6L1420C12=0,0,D6L1420C10/D6L1420C12)</f>
        <v>0</v>
      </c>
      <c r="AD27" s="16" t="s">
        <v>38915</v>
      </c>
      <c r="AE27" s="33">
        <f>IF(D6L1420C5=0,0,D6L1420C10/D6L1420C5)</f>
        <v>0</v>
      </c>
      <c r="AF27" s="16" t="s">
        <v>38916</v>
      </c>
      <c r="AG27" s="33">
        <f>CHOOSE(MIN(D6L1420C9,RUN_YEARS),B7L814C5,B7L814C14,B7L814C23,B7L814C32,B7L814C41)</f>
        <v>73.171060837179127</v>
      </c>
      <c r="AH27" s="16" t="s">
        <v>38917</v>
      </c>
      <c r="AI27" s="33">
        <f>IF(D6L1420C15=0,0,D6L1420C11/D6L1420C15)</f>
        <v>0</v>
      </c>
      <c r="AJ27" s="16" t="s">
        <v>38918</v>
      </c>
      <c r="AK27" s="33">
        <f>IF(D6L1420C5=0,0,D6L1420C11/D6L1420C5)</f>
        <v>0</v>
      </c>
      <c r="AL27" s="16" t="s">
        <v>38919</v>
      </c>
      <c r="AM27" s="33">
        <f>D6L1420C8*CHOOSE(MIN(D6L1420C9,RUN_YEARS),B7L814C4,B7L814C13,B7L814C22,B7L814C31,B7L814C40)</f>
        <v>0</v>
      </c>
      <c r="AN27" s="16" t="s">
        <v>38920</v>
      </c>
      <c r="AO27" s="33">
        <f>D6L1420C8-D6L1420C18</f>
        <v>0</v>
      </c>
      <c r="AP27" s="16" t="s">
        <v>38921</v>
      </c>
      <c r="AQ27" s="33">
        <f>CHOOSE(MIN(D6L1420C9,RUN_YEARS),B7L814C2,B7L814C11,B7L814C20,B7L814C29,B7L814C38)</f>
        <v>19.495160444432148</v>
      </c>
      <c r="AR27" s="16" t="s">
        <v>38922</v>
      </c>
      <c r="AS27" s="33">
        <f>IF(D6L1420C20=0,0,D6L1420C18/D6L1420C20)</f>
        <v>0</v>
      </c>
      <c r="AT27" s="16" t="s">
        <v>38923</v>
      </c>
      <c r="AU27" s="33">
        <f>IF(D6L1420C5=0,0,D6L1420C18/D6L1420C5)</f>
        <v>0</v>
      </c>
      <c r="AV27" s="16" t="s">
        <v>38924</v>
      </c>
      <c r="AW27" s="33">
        <f>CHOOSE(MIN(D6L1420C9,RUN_YEARS),B7L814C1,B7L814C10,B7L814C19,B7L814C28,B7L814C37)</f>
        <v>30.905215830396202</v>
      </c>
      <c r="AX27" s="16" t="s">
        <v>38925</v>
      </c>
      <c r="AY27" s="33">
        <f>IF(D6L1420C23=0,0,D6L1420C19/D6L1420C23)</f>
        <v>0</v>
      </c>
      <c r="AZ27" s="16" t="s">
        <v>38926</v>
      </c>
      <c r="BA27" s="33">
        <f>IF(D6L1420C5=0,0,D6L1420C19/D6L1420C5)</f>
        <v>0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0.28462777063458372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6997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73.171060837179127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19.495160444432148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30.905215830396202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0.28462777063458372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6997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73.171060837179127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19.495160444432148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30.905215830396202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0.28462777063458372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6997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73.171060837179127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19.495160444432148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30.905215830396202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0.28462777063458372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6997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73.171060837179127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19.495160444432148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30.905215830396202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0.28462777063458372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6997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73.171060837179127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19.495160444432148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30.905215830396202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6997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73.171060837179127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19.495160444432148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30.905215830396202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0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0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0</v>
      </c>
      <c r="R34" s="16" t="s">
        <v>39056</v>
      </c>
      <c r="S34" s="15">
        <f>D6L1427C5-D6L1427C7</f>
        <v>0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0</v>
      </c>
      <c r="X34" s="16" t="s">
        <v>39058</v>
      </c>
      <c r="Y34" s="33">
        <f>D6L1427C7-D6L1427C10</f>
        <v>0</v>
      </c>
      <c r="Z34" s="16" t="s">
        <v>39059</v>
      </c>
      <c r="AA34" s="33">
        <f>CHOOSE(MIN(D6L1427C9,RUN_YEARS),B7L814C7,B7L814C16,B7L814C25,B7L814C34,B7L814C43)</f>
        <v>6510.3333333333339</v>
      </c>
      <c r="AB34" s="16" t="s">
        <v>39060</v>
      </c>
      <c r="AC34" s="33">
        <f>IF(D6L1427C12=0,0,D6L1427C10/D6L1427C12)</f>
        <v>0</v>
      </c>
      <c r="AD34" s="16" t="s">
        <v>39061</v>
      </c>
      <c r="AE34" s="33">
        <f>IF(D6L1427C5=0,0,D6L1427C10/D6L1427C5)</f>
        <v>0</v>
      </c>
      <c r="AF34" s="16" t="s">
        <v>39062</v>
      </c>
      <c r="AG34" s="33">
        <f>CHOOSE(MIN(D6L1427C9,RUN_YEARS),B7L814C5,B7L814C14,B7L814C23,B7L814C32,B7L814C41)</f>
        <v>81.157147234653777</v>
      </c>
      <c r="AH34" s="16" t="s">
        <v>39063</v>
      </c>
      <c r="AI34" s="33">
        <f>IF(D6L1427C15=0,0,D6L1427C11/D6L1427C15)</f>
        <v>0</v>
      </c>
      <c r="AJ34" s="16" t="s">
        <v>39064</v>
      </c>
      <c r="AK34" s="33">
        <f>IF(D6L1427C5=0,0,D6L1427C11/D6L1427C5)</f>
        <v>0</v>
      </c>
      <c r="AL34" s="16" t="s">
        <v>39065</v>
      </c>
      <c r="AM34" s="33">
        <f>D6L1427C8*CHOOSE(MIN(D6L1427C9,RUN_YEARS),B7L814C4,B7L814C13,B7L814C22,B7L814C31,B7L814C40)</f>
        <v>0</v>
      </c>
      <c r="AN34" s="16" t="s">
        <v>39066</v>
      </c>
      <c r="AO34" s="33">
        <f>D6L1427C8-D6L1427C18</f>
        <v>0</v>
      </c>
      <c r="AP34" s="16" t="s">
        <v>39067</v>
      </c>
      <c r="AQ34" s="33">
        <f>CHOOSE(MIN(D6L1427C9,RUN_YEARS),B7L814C2,B7L814C11,B7L814C20,B7L814C29,B7L814C38)</f>
        <v>16.879800217675076</v>
      </c>
      <c r="AR34" s="16" t="s">
        <v>39068</v>
      </c>
      <c r="AS34" s="33">
        <f>IF(D6L1427C20=0,0,D6L1427C18/D6L1427C20)</f>
        <v>0</v>
      </c>
      <c r="AT34" s="16" t="s">
        <v>39069</v>
      </c>
      <c r="AU34" s="33">
        <f>IF(D6L1427C5=0,0,D6L1427C18/D6L1427C5)</f>
        <v>0</v>
      </c>
      <c r="AV34" s="16" t="s">
        <v>39070</v>
      </c>
      <c r="AW34" s="33">
        <f>CHOOSE(MIN(D6L1427C9,RUN_YEARS),B7L814C1,B7L814C10,B7L814C19,B7L814C28,B7L814C37)</f>
        <v>33.723752163876441</v>
      </c>
      <c r="AX34" s="16" t="s">
        <v>39071</v>
      </c>
      <c r="AY34" s="33">
        <f>IF(D6L1427C23=0,0,D6L1427C19/D6L1427C23)</f>
        <v>0</v>
      </c>
      <c r="AZ34" s="16" t="s">
        <v>39072</v>
      </c>
      <c r="BA34" s="33">
        <f>IF(D6L1427C5=0,0,D6L1427C19/D6L1427C5)</f>
        <v>0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0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0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0</v>
      </c>
      <c r="R35" s="16" t="s">
        <v>39076</v>
      </c>
      <c r="S35" s="15">
        <f>SUM(D6L1401C8:D6L1427C8)-2*SUM(D6L1409C8,D6L1411C8,D6L1422C8,D6L1424C8,D6L1427C8)</f>
        <v>0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0</v>
      </c>
      <c r="X35" s="16" t="s">
        <v>39078</v>
      </c>
      <c r="Y35" s="33">
        <f>SUM(D6L1401C11:D6L1427C11)-2*SUM(D6L1409C11,D6L1411C11,D6L1422C11,D6L1424C11,D6L1427C11)</f>
        <v>0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0</v>
      </c>
      <c r="AD35" s="16" t="s">
        <v>39080</v>
      </c>
      <c r="AE35" s="33">
        <f>IF(D6L1428C5=0,0,D6L1428C10/D6L1428C5)</f>
        <v>0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</v>
      </c>
      <c r="AJ35" s="16" t="s">
        <v>39082</v>
      </c>
      <c r="AK35" s="33">
        <f>IF(D6L1428C5=0,0,D6L1428C11/D6L1428C5)</f>
        <v>0</v>
      </c>
      <c r="AL35" s="16" t="s">
        <v>39083</v>
      </c>
      <c r="AM35" s="33">
        <f>SUM(D6L1401C18:D6L1427C18)-2*SUM(D6L1409C18,D6L1411C18,D6L1422C18,D6L1424C18,D6L1427C18)</f>
        <v>0</v>
      </c>
      <c r="AN35" s="16" t="s">
        <v>39084</v>
      </c>
      <c r="AO35" s="33">
        <f>SUM(D6L1401C19:D6L1427C19)-2*SUM(D6L1409C19,D6L1411C19,D6L1422C19,D6L1424C19,D6L1427C19)</f>
        <v>0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0</v>
      </c>
      <c r="AT35" s="16" t="s">
        <v>39086</v>
      </c>
      <c r="AU35" s="33">
        <f>IF(D6L1428C5=0,0,D6L1428C18/D6L1428C5)</f>
        <v>0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0</v>
      </c>
      <c r="AZ35" s="16" t="s">
        <v>39088</v>
      </c>
      <c r="BA35" s="33">
        <f>IF(D6L1428C5=0,0,D6L1428C19/D6L1428C5)</f>
        <v>0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0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0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0</v>
      </c>
      <c r="R36" s="16" t="s">
        <v>39093</v>
      </c>
      <c r="S36" s="15">
        <f>D6L1429C5-D6L1429C7</f>
        <v>0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0</v>
      </c>
      <c r="X36" s="16" t="s">
        <v>39095</v>
      </c>
      <c r="Y36" s="33">
        <f>D6L1429C7-D6L1429C10</f>
        <v>0</v>
      </c>
      <c r="Z36" s="16" t="s">
        <v>39096</v>
      </c>
      <c r="AA36" s="33">
        <f>CHOOSE(MIN(D6L1429C9,RUN_YEARS),B7L814C7,B7L814C16,B7L814C25,B7L814C34,B7L814C43)</f>
        <v>6997</v>
      </c>
      <c r="AB36" s="16" t="s">
        <v>39097</v>
      </c>
      <c r="AC36" s="33">
        <f>IF(D6L1429C12=0,0,D6L1429C10/D6L1429C12)</f>
        <v>0</v>
      </c>
      <c r="AD36" s="16" t="s">
        <v>39098</v>
      </c>
      <c r="AE36" s="33">
        <f>IF(D6L1429C5=0,0,D6L1429C10/D6L1429C5)</f>
        <v>0</v>
      </c>
      <c r="AF36" s="16" t="s">
        <v>39099</v>
      </c>
      <c r="AG36" s="33">
        <f>CHOOSE(MIN(D6L1429C9,RUN_YEARS),B7L814C5,B7L814C14,B7L814C23,B7L814C32,B7L814C41)</f>
        <v>73.171060837179127</v>
      </c>
      <c r="AH36" s="16" t="s">
        <v>39100</v>
      </c>
      <c r="AI36" s="33">
        <f>IF(D6L1429C15=0,0,D6L1429C11/D6L1429C15)</f>
        <v>0</v>
      </c>
      <c r="AJ36" s="16" t="s">
        <v>39101</v>
      </c>
      <c r="AK36" s="33">
        <f>IF(D6L1429C5=0,0,D6L1429C11/D6L1429C5)</f>
        <v>0</v>
      </c>
      <c r="AL36" s="16" t="s">
        <v>39102</v>
      </c>
      <c r="AM36" s="33">
        <f>D6L1429C8*CHOOSE(MIN(D6L1429C9,RUN_YEARS),B7L814C4,B7L814C13,B7L814C22,B7L814C31,B7L814C40)</f>
        <v>0</v>
      </c>
      <c r="AN36" s="16" t="s">
        <v>39103</v>
      </c>
      <c r="AO36" s="33">
        <f>D6L1429C8-D6L1429C18</f>
        <v>0</v>
      </c>
      <c r="AP36" s="16" t="s">
        <v>39104</v>
      </c>
      <c r="AQ36" s="33">
        <f>CHOOSE(MIN(D6L1429C9,RUN_YEARS),B7L814C2,B7L814C11,B7L814C20,B7L814C29,B7L814C38)</f>
        <v>19.495160444432148</v>
      </c>
      <c r="AR36" s="16" t="s">
        <v>39105</v>
      </c>
      <c r="AS36" s="33">
        <f>IF(D6L1429C20=0,0,D6L1429C18/D6L1429C20)</f>
        <v>0</v>
      </c>
      <c r="AT36" s="16" t="s">
        <v>39106</v>
      </c>
      <c r="AU36" s="33">
        <f>IF(D6L1429C5=0,0,D6L1429C18/D6L1429C5)</f>
        <v>0</v>
      </c>
      <c r="AV36" s="16" t="s">
        <v>39107</v>
      </c>
      <c r="AW36" s="33">
        <f>CHOOSE(MIN(D6L1429C9,RUN_YEARS),B7L814C1,B7L814C10,B7L814C19,B7L814C28,B7L814C37)</f>
        <v>30.905215830396202</v>
      </c>
      <c r="AX36" s="16" t="s">
        <v>39108</v>
      </c>
      <c r="AY36" s="33">
        <f>IF(D6L1429C23=0,0,D6L1429C19/D6L1429C23)</f>
        <v>0</v>
      </c>
      <c r="AZ36" s="16" t="s">
        <v>39109</v>
      </c>
      <c r="BA36" s="33">
        <f>IF(D6L1429C5=0,0,D6L1429C19/D6L1429C5)</f>
        <v>0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6997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73.171060837179127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19.495160444432148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30.905215830396202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1.1070522143419503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0.55352610717097517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0.27676305358548758</v>
      </c>
      <c r="R38" s="16" t="s">
        <v>39133</v>
      </c>
      <c r="S38" s="15">
        <f>D6L1431C5-D6L1431C7</f>
        <v>0.27676305358548758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0.26943719757624213</v>
      </c>
      <c r="X38" s="16" t="s">
        <v>39135</v>
      </c>
      <c r="Y38" s="33">
        <f>D6L1431C7-D6L1431C10</f>
        <v>7.3258560092454572E-3</v>
      </c>
      <c r="Z38" s="16" t="s">
        <v>39136</v>
      </c>
      <c r="AA38" s="33">
        <f>CHOOSE(MIN(D6L1431C9,RUN_YEARS),B7L814C7,B7L814C16,B7L814C25,B7L814C34,B7L814C43)</f>
        <v>6997</v>
      </c>
      <c r="AB38" s="16" t="s">
        <v>39137</v>
      </c>
      <c r="AC38" s="33">
        <f>IF(D6L1431C12=0,0,D6L1431C10/D6L1431C12)</f>
        <v>3.8507531452942996E-5</v>
      </c>
      <c r="AD38" s="16" t="s">
        <v>39138</v>
      </c>
      <c r="AE38" s="33">
        <f>IF(D6L1431C5=0,0,D6L1431C10/D6L1431C5)</f>
        <v>0.48676511204378908</v>
      </c>
      <c r="AF38" s="16" t="s">
        <v>39139</v>
      </c>
      <c r="AG38" s="33">
        <f>CHOOSE(MIN(D6L1431C9,RUN_YEARS),B7L814C5,B7L814C14,B7L814C23,B7L814C32,B7L814C41)</f>
        <v>73.171060837179127</v>
      </c>
      <c r="AH38" s="16" t="s">
        <v>39140</v>
      </c>
      <c r="AI38" s="33">
        <f>IF(D6L1431C15=0,0,D6L1431C11/D6L1431C15)</f>
        <v>1.0011958177765134E-4</v>
      </c>
      <c r="AJ38" s="16" t="s">
        <v>39141</v>
      </c>
      <c r="AK38" s="33">
        <f>IF(D6L1431C5=0,0,D6L1431C11/D6L1431C5)</f>
        <v>1.3234887956210925E-2</v>
      </c>
      <c r="AL38" s="16" t="s">
        <v>39142</v>
      </c>
      <c r="AM38" s="33">
        <f>D6L1431C8*CHOOSE(MIN(D6L1431C9,RUN_YEARS),B7L814C4,B7L814C13,B7L814C22,B7L814C31,B7L814C40)</f>
        <v>0.10705356851541539</v>
      </c>
      <c r="AN38" s="16" t="s">
        <v>39143</v>
      </c>
      <c r="AO38" s="33">
        <f>D6L1431C8-D6L1431C18</f>
        <v>0.16970948507007219</v>
      </c>
      <c r="AP38" s="16" t="s">
        <v>39144</v>
      </c>
      <c r="AQ38" s="33">
        <f>CHOOSE(MIN(D6L1431C9,RUN_YEARS),B7L814C2,B7L814C11,B7L814C20,B7L814C29,B7L814C38)</f>
        <v>19.495160444432148</v>
      </c>
      <c r="AR38" s="16" t="s">
        <v>39145</v>
      </c>
      <c r="AS38" s="33">
        <f>IF(D6L1431C20=0,0,D6L1431C18/D6L1431C20)</f>
        <v>5.4912894315773675E-3</v>
      </c>
      <c r="AT38" s="16" t="s">
        <v>39146</v>
      </c>
      <c r="AU38" s="33">
        <f>IF(D6L1431C5=0,0,D6L1431C18/D6L1431C5)</f>
        <v>0.19340292558657635</v>
      </c>
      <c r="AV38" s="16" t="s">
        <v>39147</v>
      </c>
      <c r="AW38" s="33">
        <f>CHOOSE(MIN(D6L1431C9,RUN_YEARS),B7L814C1,B7L814C10,B7L814C19,B7L814C28,B7L814C37)</f>
        <v>30.905215830396202</v>
      </c>
      <c r="AX38" s="16" t="s">
        <v>39148</v>
      </c>
      <c r="AY38" s="33">
        <f>IF(D6L1431C23=0,0,D6L1431C19/D6L1431C23)</f>
        <v>5.4912894315773666E-3</v>
      </c>
      <c r="AZ38" s="16" t="s">
        <v>39149</v>
      </c>
      <c r="BA38" s="33">
        <f>IF(D6L1431C5=0,0,D6L1431C19/D6L1431C5)</f>
        <v>0.30659707441342365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6997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73.171060837179127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19.495160444432148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30.905215830396202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137.3289197692711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137.3289197692711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54.931567907708441</v>
      </c>
      <c r="R40" s="16" t="s">
        <v>39174</v>
      </c>
      <c r="S40" s="15">
        <f>D6L1433C5-D6L1433C7</f>
        <v>82.397351861562655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53.477541614673413</v>
      </c>
      <c r="X40" s="16" t="s">
        <v>39176</v>
      </c>
      <c r="Y40" s="33">
        <f>D6L1433C7-D6L1433C10</f>
        <v>1.4540262930350281</v>
      </c>
      <c r="Z40" s="16" t="s">
        <v>39177</v>
      </c>
      <c r="AA40" s="33">
        <f>CHOOSE(MIN(D6L1433C9,RUN_YEARS),B7L814C7,B7L814C16,B7L814C25,B7L814C34,B7L814C43)</f>
        <v>6997</v>
      </c>
      <c r="AB40" s="16" t="s">
        <v>39178</v>
      </c>
      <c r="AC40" s="33">
        <f>IF(D6L1433C12=0,0,D6L1433C10/D6L1433C12)</f>
        <v>7.6429243410995303E-3</v>
      </c>
      <c r="AD40" s="16" t="s">
        <v>39179</v>
      </c>
      <c r="AE40" s="33">
        <f>IF(D6L1433C5=0,0,D6L1433C10/D6L1433C5)</f>
        <v>0.38941208963503127</v>
      </c>
      <c r="AF40" s="16" t="s">
        <v>39180</v>
      </c>
      <c r="AG40" s="33">
        <f>CHOOSE(MIN(D6L1433C9,RUN_YEARS),B7L814C5,B7L814C14,B7L814C23,B7L814C32,B7L814C41)</f>
        <v>73.171060837179127</v>
      </c>
      <c r="AH40" s="16" t="s">
        <v>39181</v>
      </c>
      <c r="AI40" s="33">
        <f>IF(D6L1433C15=0,0,D6L1433C11/D6L1433C15)</f>
        <v>1.9871603286858719E-2</v>
      </c>
      <c r="AJ40" s="16" t="s">
        <v>39182</v>
      </c>
      <c r="AK40" s="33">
        <f>IF(D6L1433C5=0,0,D6L1433C11/D6L1433C5)</f>
        <v>1.0587910364968756E-2</v>
      </c>
      <c r="AL40" s="16" t="s">
        <v>39183</v>
      </c>
      <c r="AM40" s="33">
        <f>D6L1433C8*CHOOSE(MIN(D6L1433C9,RUN_YEARS),B7L814C4,B7L814C13,B7L814C22,B7L814C31,B7L814C40)</f>
        <v>31.8717778212255</v>
      </c>
      <c r="AN40" s="16" t="s">
        <v>39184</v>
      </c>
      <c r="AO40" s="33">
        <f>D6L1433C8-D6L1433C18</f>
        <v>50.525574040337155</v>
      </c>
      <c r="AP40" s="16" t="s">
        <v>39185</v>
      </c>
      <c r="AQ40" s="33">
        <f>CHOOSE(MIN(D6L1433C9,RUN_YEARS),B7L814C2,B7L814C11,B7L814C20,B7L814C29,B7L814C38)</f>
        <v>19.495160444432148</v>
      </c>
      <c r="AR40" s="16" t="s">
        <v>39186</v>
      </c>
      <c r="AS40" s="33">
        <f>IF(D6L1433C20=0,0,D6L1433C18/D6L1433C20)</f>
        <v>1.6348558870326269</v>
      </c>
      <c r="AT40" s="16" t="s">
        <v>39187</v>
      </c>
      <c r="AU40" s="33">
        <f>IF(D6L1433C5=0,0,D6L1433C18/D6L1433C5)</f>
        <v>0.2320835107038916</v>
      </c>
      <c r="AV40" s="16" t="s">
        <v>39188</v>
      </c>
      <c r="AW40" s="33">
        <f>CHOOSE(MIN(D6L1433C9,RUN_YEARS),B7L814C1,B7L814C10,B7L814C19,B7L814C28,B7L814C37)</f>
        <v>30.905215830396202</v>
      </c>
      <c r="AX40" s="16" t="s">
        <v>39189</v>
      </c>
      <c r="AY40" s="33">
        <f>IF(D6L1433C23=0,0,D6L1433C19/D6L1433C23)</f>
        <v>1.6348558870326266</v>
      </c>
      <c r="AZ40" s="16" t="s">
        <v>39190</v>
      </c>
      <c r="BA40" s="33">
        <f>IF(D6L1433C5=0,0,D6L1433C19/D6L1433C5)</f>
        <v>0.36791648929610837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0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6997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73.171060837179127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0</v>
      </c>
      <c r="AN41" s="16" t="s">
        <v>39203</v>
      </c>
      <c r="AO41" s="33">
        <f>D6L1434C8-D6L1434C18</f>
        <v>0</v>
      </c>
      <c r="AP41" s="16" t="s">
        <v>39204</v>
      </c>
      <c r="AQ41" s="33">
        <f>CHOOSE(MIN(D6L1434C9,RUN_YEARS),B7L814C2,B7L814C11,B7L814C20,B7L814C29,B7L814C38)</f>
        <v>19.495160444432148</v>
      </c>
      <c r="AR41" s="16" t="s">
        <v>39205</v>
      </c>
      <c r="AS41" s="33">
        <f>IF(D6L1434C20=0,0,D6L1434C18/D6L1434C20)</f>
        <v>0</v>
      </c>
      <c r="AT41" s="16" t="s">
        <v>39206</v>
      </c>
      <c r="AU41" s="33">
        <f>IF(D6L1434C5=0,0,D6L1434C18/D6L1434C5)</f>
        <v>0</v>
      </c>
      <c r="AV41" s="16" t="s">
        <v>39207</v>
      </c>
      <c r="AW41" s="33">
        <f>CHOOSE(MIN(D6L1434C9,RUN_YEARS),B7L814C1,B7L814C10,B7L814C19,B7L814C28,B7L814C37)</f>
        <v>30.905215830396202</v>
      </c>
      <c r="AX41" s="16" t="s">
        <v>39208</v>
      </c>
      <c r="AY41" s="33">
        <f>IF(D6L1434C23=0,0,D6L1434C19/D6L1434C23)</f>
        <v>0</v>
      </c>
      <c r="AZ41" s="16" t="s">
        <v>39209</v>
      </c>
      <c r="BA41" s="33">
        <f>IF(D6L1434C5=0,0,D6L1434C19/D6L1434C5)</f>
        <v>0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112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112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112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109.03538509780874</v>
      </c>
      <c r="X42" s="16" t="s">
        <v>39216</v>
      </c>
      <c r="Y42" s="33">
        <f>D6L1435C7-D6L1435C10</f>
        <v>2.9646149021912578</v>
      </c>
      <c r="Z42" s="16" t="s">
        <v>39217</v>
      </c>
      <c r="AA42" s="33">
        <f>CHOOSE(MIN(D6L1435C9,RUN_YEARS),B7L814C7,B7L814C16,B7L814C25,B7L814C34,B7L814C43)</f>
        <v>6997</v>
      </c>
      <c r="AB42" s="16" t="s">
        <v>39218</v>
      </c>
      <c r="AC42" s="33">
        <f>IF(D6L1435C12=0,0,D6L1435C10/D6L1435C12)</f>
        <v>1.5583162083437008E-2</v>
      </c>
      <c r="AD42" s="16" t="s">
        <v>39219</v>
      </c>
      <c r="AE42" s="33">
        <f>IF(D6L1435C5=0,0,D6L1435C10/D6L1435C5)</f>
        <v>0.97353022408757806</v>
      </c>
      <c r="AF42" s="16" t="s">
        <v>39220</v>
      </c>
      <c r="AG42" s="33">
        <f>CHOOSE(MIN(D6L1435C9,RUN_YEARS),B7L814C5,B7L814C14,B7L814C23,B7L814C32,B7L814C41)</f>
        <v>73.171060837179127</v>
      </c>
      <c r="AH42" s="16" t="s">
        <v>39221</v>
      </c>
      <c r="AI42" s="33">
        <f>IF(D6L1435C15=0,0,D6L1435C11/D6L1435C15)</f>
        <v>4.0516221416936192E-2</v>
      </c>
      <c r="AJ42" s="16" t="s">
        <v>39222</v>
      </c>
      <c r="AK42" s="33">
        <f>IF(D6L1435C5=0,0,D6L1435C11/D6L1435C5)</f>
        <v>2.6469775912421944E-2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19.495160444432148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30.905215830396202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-75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-75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-75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6997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73.171060837179127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-29.010438837986452</v>
      </c>
      <c r="AN43" s="16" t="s">
        <v>39244</v>
      </c>
      <c r="AO43" s="33">
        <f>D6L1436C8-D6L1436C18</f>
        <v>-45.989561162013544</v>
      </c>
      <c r="AP43" s="16" t="s">
        <v>39245</v>
      </c>
      <c r="AQ43" s="33">
        <f>CHOOSE(MIN(D6L1436C9,RUN_YEARS),B7L814C2,B7L814C11,B7L814C20,B7L814C29,B7L814C38)</f>
        <v>19.495160444432148</v>
      </c>
      <c r="AR43" s="16" t="s">
        <v>39246</v>
      </c>
      <c r="AS43" s="33">
        <f>IF(D6L1436C20=0,0,D6L1436C18/D6L1436C20)</f>
        <v>-1.4880841284007942</v>
      </c>
      <c r="AT43" s="16" t="s">
        <v>39247</v>
      </c>
      <c r="AU43" s="33">
        <f>IF(D6L1436C5=0,0,D6L1436C18/D6L1436C5)</f>
        <v>0.38680585117315269</v>
      </c>
      <c r="AV43" s="16" t="s">
        <v>39248</v>
      </c>
      <c r="AW43" s="33">
        <f>CHOOSE(MIN(D6L1436C9,RUN_YEARS),B7L814C1,B7L814C10,B7L814C19,B7L814C28,B7L814C37)</f>
        <v>30.905215830396202</v>
      </c>
      <c r="AX43" s="16" t="s">
        <v>39249</v>
      </c>
      <c r="AY43" s="33">
        <f>IF(D6L1436C23=0,0,D6L1436C19/D6L1436C23)</f>
        <v>-1.4880841284007937</v>
      </c>
      <c r="AZ43" s="16" t="s">
        <v>39250</v>
      </c>
      <c r="BA43" s="33">
        <f>IF(D6L1436C5=0,0,D6L1436C19/D6L1436C5)</f>
        <v>0.61319414882684731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175.43597198361306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174.88244587644206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167.20833096129394</v>
      </c>
      <c r="R44" s="16" t="s">
        <v>39254</v>
      </c>
      <c r="S44" s="15">
        <f>SUM(D6L1429C8:D6L1436C8)</f>
        <v>7.674114915148138</v>
      </c>
      <c r="U44" s="21" t="str">
        <f>NULL_VALUE</f>
        <v>n/a</v>
      </c>
      <c r="V44" s="16" t="s">
        <v>39255</v>
      </c>
      <c r="W44" s="33">
        <f>SUM(D6L1429C10:D6L1436C10)</f>
        <v>162.78236391005839</v>
      </c>
      <c r="X44" s="16" t="s">
        <v>39256</v>
      </c>
      <c r="Y44" s="33">
        <f>SUM(D6L1429C11:D6L1436C11)</f>
        <v>4.4259670512355314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2.3264593955989482E-2</v>
      </c>
      <c r="AD44" s="16" t="s">
        <v>39258</v>
      </c>
      <c r="AE44" s="33">
        <f>IF(D6L1437C5=0,0,D6L1437C10/D6L1437C5)</f>
        <v>0.93081019706842039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6.0487944285572567E-2</v>
      </c>
      <c r="AJ44" s="16" t="s">
        <v>39260</v>
      </c>
      <c r="AK44" s="33">
        <f>IF(D6L1437C5=0,0,D6L1437C11/D6L1437C5)</f>
        <v>2.5308240796006281E-2</v>
      </c>
      <c r="AL44" s="16" t="s">
        <v>39261</v>
      </c>
      <c r="AM44" s="33">
        <f>SUM(D6L1429C18:D6L1436C18)</f>
        <v>2.9683925517544623</v>
      </c>
      <c r="AN44" s="16" t="s">
        <v>39262</v>
      </c>
      <c r="AO44" s="33">
        <f>SUM(D6L1429C19:D6L1436C19)</f>
        <v>4.7057223633936829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0.15226304806340996</v>
      </c>
      <c r="AT44" s="16" t="s">
        <v>39264</v>
      </c>
      <c r="AU44" s="33">
        <f>IF(D6L1437C5=0,0,D6L1437C18/D6L1437C5)</f>
        <v>1.6973644992658046E-2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0.15226304806341018</v>
      </c>
      <c r="AZ44" s="16" t="s">
        <v>39266</v>
      </c>
      <c r="BA44" s="33">
        <f>IF(D6L1437C5=0,0,D6L1437C19/D6L1437C5)</f>
        <v>2.690791714291536E-2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7.4961329080525756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3.7480664540262878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1.8740332270131439</v>
      </c>
      <c r="R45" s="16" t="s">
        <v>39271</v>
      </c>
      <c r="S45" s="15">
        <f>D6L1438C5-D6L1438C7</f>
        <v>1.8740332270131439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1.8244279874416731</v>
      </c>
      <c r="X45" s="16" t="s">
        <v>39273</v>
      </c>
      <c r="Y45" s="33">
        <f>D6L1438C7-D6L1438C10</f>
        <v>4.9605239571470783E-2</v>
      </c>
      <c r="Z45" s="16" t="s">
        <v>39274</v>
      </c>
      <c r="AA45" s="33">
        <f>CHOOSE(MIN(D6L1438C9,RUN_YEARS),B7L814C7,B7L814C16,B7L814C25,B7L814C34,B7L814C43)</f>
        <v>6997</v>
      </c>
      <c r="AB45" s="16" t="s">
        <v>39275</v>
      </c>
      <c r="AC45" s="33">
        <f>IF(D6L1438C12=0,0,D6L1438C10/D6L1438C12)</f>
        <v>2.6074431719903861E-4</v>
      </c>
      <c r="AD45" s="16" t="s">
        <v>39276</v>
      </c>
      <c r="AE45" s="33">
        <f>IF(D6L1438C5=0,0,D6L1438C10/D6L1438C5)</f>
        <v>0.48676511204378903</v>
      </c>
      <c r="AF45" s="16" t="s">
        <v>39277</v>
      </c>
      <c r="AG45" s="33">
        <f>CHOOSE(MIN(D6L1438C9,RUN_YEARS),B7L814C5,B7L814C14,B7L814C23,B7L814C32,B7L814C41)</f>
        <v>73.171060837179127</v>
      </c>
      <c r="AH45" s="16" t="s">
        <v>39278</v>
      </c>
      <c r="AI45" s="33">
        <f>IF(D6L1438C15=0,0,D6L1438C11/D6L1438C15)</f>
        <v>6.7793522471749847E-4</v>
      </c>
      <c r="AJ45" s="16" t="s">
        <v>39279</v>
      </c>
      <c r="AK45" s="33">
        <f>IF(D6L1438C5=0,0,D6L1438C11/D6L1438C5)</f>
        <v>1.3234887956210946E-2</v>
      </c>
      <c r="AL45" s="16" t="s">
        <v>39280</v>
      </c>
      <c r="AM45" s="33">
        <f>D6L1438C8*CHOOSE(MIN(D6L1438C9,RUN_YEARS),B7L814C4,B7L814C13,B7L814C22,B7L814C31,B7L814C40)</f>
        <v>0.72488701750158924</v>
      </c>
      <c r="AN45" s="16" t="s">
        <v>39281</v>
      </c>
      <c r="AO45" s="33">
        <f>D6L1438C8-D6L1438C18</f>
        <v>1.1491462095115548</v>
      </c>
      <c r="AP45" s="16" t="s">
        <v>39282</v>
      </c>
      <c r="AQ45" s="33">
        <f>CHOOSE(MIN(D6L1438C9,RUN_YEARS),B7L814C2,B7L814C11,B7L814C20,B7L814C29,B7L814C38)</f>
        <v>19.495160444432148</v>
      </c>
      <c r="AR45" s="16" t="s">
        <v>39283</v>
      </c>
      <c r="AS45" s="33">
        <f>IF(D6L1438C20=0,0,D6L1438C18/D6L1438C20)</f>
        <v>3.7182921349519761E-2</v>
      </c>
      <c r="AT45" s="16" t="s">
        <v>39284</v>
      </c>
      <c r="AU45" s="33">
        <f>IF(D6L1438C5=0,0,D6L1438C18/D6L1438C5)</f>
        <v>0.19340292558657635</v>
      </c>
      <c r="AV45" s="16" t="s">
        <v>39285</v>
      </c>
      <c r="AW45" s="33">
        <f>CHOOSE(MIN(D6L1438C9,RUN_YEARS),B7L814C1,B7L814C10,B7L814C19,B7L814C28,B7L814C37)</f>
        <v>30.905215830396202</v>
      </c>
      <c r="AX45" s="16" t="s">
        <v>39286</v>
      </c>
      <c r="AY45" s="33">
        <f>IF(D6L1438C23=0,0,D6L1438C19/D6L1438C23)</f>
        <v>3.7182921349519754E-2</v>
      </c>
      <c r="AZ45" s="16" t="s">
        <v>39287</v>
      </c>
      <c r="BA45" s="33">
        <f>IF(D6L1438C5=0,0,D6L1438C19/D6L1438C5)</f>
        <v>0.30659707441342365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824.26363993125278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824.26363993125278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329.70545597250111</v>
      </c>
      <c r="R46" s="16" t="s">
        <v>39291</v>
      </c>
      <c r="S46" s="15">
        <f>D6L1439C5-D6L1439C7</f>
        <v>494.55818395875167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320.97822643580611</v>
      </c>
      <c r="X46" s="16" t="s">
        <v>39293</v>
      </c>
      <c r="Y46" s="33">
        <f>D6L1439C7-D6L1439C10</f>
        <v>8.7272295366950061</v>
      </c>
      <c r="Z46" s="16" t="s">
        <v>39294</v>
      </c>
      <c r="AA46" s="33">
        <f>CHOOSE(MIN(D6L1439C9,RUN_YEARS),B7L814C7,B7L814C16,B7L814C25,B7L814C34,B7L814C43)</f>
        <v>6997</v>
      </c>
      <c r="AB46" s="16" t="s">
        <v>39295</v>
      </c>
      <c r="AC46" s="33">
        <f>IF(D6L1439C12=0,0,D6L1439C10/D6L1439C12)</f>
        <v>4.5873692501901688E-2</v>
      </c>
      <c r="AD46" s="16" t="s">
        <v>39296</v>
      </c>
      <c r="AE46" s="33">
        <f>IF(D6L1439C5=0,0,D6L1439C10/D6L1439C5)</f>
        <v>0.38941208963503121</v>
      </c>
      <c r="AF46" s="16" t="s">
        <v>39297</v>
      </c>
      <c r="AG46" s="33">
        <f>CHOOSE(MIN(D6L1439C9,RUN_YEARS),B7L814C5,B7L814C14,B7L814C23,B7L814C32,B7L814C41)</f>
        <v>73.171060837179127</v>
      </c>
      <c r="AH46" s="16" t="s">
        <v>39298</v>
      </c>
      <c r="AI46" s="33">
        <f>IF(D6L1439C15=0,0,D6L1439C11/D6L1439C15)</f>
        <v>0.11927160050494433</v>
      </c>
      <c r="AJ46" s="16" t="s">
        <v>39299</v>
      </c>
      <c r="AK46" s="33">
        <f>IF(D6L1439C5=0,0,D6L1439C11/D6L1439C5)</f>
        <v>1.058791036496878E-2</v>
      </c>
      <c r="AL46" s="16" t="s">
        <v>39300</v>
      </c>
      <c r="AM46" s="33">
        <f>D6L1439C8*CHOOSE(MIN(D6L1439C9,RUN_YEARS),B7L814C4,B7L814C13,B7L814C22,B7L814C31,B7L814C40)</f>
        <v>191.29799930081356</v>
      </c>
      <c r="AN46" s="16" t="s">
        <v>39301</v>
      </c>
      <c r="AO46" s="33">
        <f>D6L1439C8-D6L1439C18</f>
        <v>303.26018465793811</v>
      </c>
      <c r="AP46" s="16" t="s">
        <v>39302</v>
      </c>
      <c r="AQ46" s="33">
        <f>CHOOSE(MIN(D6L1439C9,RUN_YEARS),B7L814C2,B7L814C11,B7L814C20,B7L814C29,B7L814C38)</f>
        <v>19.495160444432148</v>
      </c>
      <c r="AR46" s="16" t="s">
        <v>39303</v>
      </c>
      <c r="AS46" s="33">
        <f>IF(D6L1439C20=0,0,D6L1439C18/D6L1439C20)</f>
        <v>9.8125891215965133</v>
      </c>
      <c r="AT46" s="16" t="s">
        <v>39304</v>
      </c>
      <c r="AU46" s="33">
        <f>IF(D6L1439C5=0,0,D6L1439C18/D6L1439C5)</f>
        <v>0.2320835107038916</v>
      </c>
      <c r="AV46" s="16" t="s">
        <v>39305</v>
      </c>
      <c r="AW46" s="33">
        <f>CHOOSE(MIN(D6L1439C9,RUN_YEARS),B7L814C1,B7L814C10,B7L814C19,B7L814C28,B7L814C37)</f>
        <v>30.905215830396202</v>
      </c>
      <c r="AX46" s="16" t="s">
        <v>39306</v>
      </c>
      <c r="AY46" s="33">
        <f>IF(D6L1439C23=0,0,D6L1439C19/D6L1439C23)</f>
        <v>9.8125891215965133</v>
      </c>
      <c r="AZ46" s="16" t="s">
        <v>39307</v>
      </c>
      <c r="BA46" s="33">
        <f>IF(D6L1439C5=0,0,D6L1439C19/D6L1439C5)</f>
        <v>0.36791648929610837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831.75977283930536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828.01170638527913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331.57948919951428</v>
      </c>
      <c r="R47" s="16" t="s">
        <v>39311</v>
      </c>
      <c r="S47" s="15">
        <f>SUM(D6L1438C8:D6L1439C8)</f>
        <v>496.43221718576484</v>
      </c>
      <c r="U47" s="21" t="str">
        <f>NULL_VALUE</f>
        <v>n/a</v>
      </c>
      <c r="V47" s="16" t="s">
        <v>39312</v>
      </c>
      <c r="W47" s="33">
        <f>SUM(D6L1438C10:D6L1439C10)</f>
        <v>322.80265442324776</v>
      </c>
      <c r="X47" s="16" t="s">
        <v>39313</v>
      </c>
      <c r="Y47" s="33">
        <f>SUM(D6L1438C11:D6L1439C11)</f>
        <v>8.776834776266476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4.6134436819100726E-2</v>
      </c>
      <c r="AD47" s="16" t="s">
        <v>39315</v>
      </c>
      <c r="AE47" s="33">
        <f>IF(D6L1440C5=0,0,D6L1440C10/D6L1440C5)</f>
        <v>0.3898527664934312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0.11994953572966183</v>
      </c>
      <c r="AJ47" s="16" t="s">
        <v>39317</v>
      </c>
      <c r="AK47" s="33">
        <f>IF(D6L1440C5=0,0,D6L1440C11/D6L1440C5)</f>
        <v>1.05998921374942E-2</v>
      </c>
      <c r="AL47" s="16" t="s">
        <v>39318</v>
      </c>
      <c r="AM47" s="33">
        <f>SUM(D6L1438C18:D6L1439C18)</f>
        <v>192.02288631831516</v>
      </c>
      <c r="AN47" s="16" t="s">
        <v>39319</v>
      </c>
      <c r="AO47" s="33">
        <f>SUM(D6L1438C19:D6L1439C19)</f>
        <v>304.40933086744968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9.8497720429460323</v>
      </c>
      <c r="AT47" s="16" t="s">
        <v>39321</v>
      </c>
      <c r="AU47" s="33">
        <f>IF(D6L1440C5=0,0,D6L1440C18/D6L1440C5)</f>
        <v>0.2319084196968656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9.8497720429460323</v>
      </c>
      <c r="AZ47" s="16" t="s">
        <v>39323</v>
      </c>
      <c r="BA47" s="33">
        <f>IF(D6L1440C5=0,0,D6L1440C19/D6L1440C5)</f>
        <v>0.36763892167220891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1007.1957448229184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1002.8941522617212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498.78782016080822</v>
      </c>
      <c r="R48" s="16" t="s">
        <v>39328</v>
      </c>
      <c r="S48" s="15">
        <f>SUM(D6L1428C8,D6L1437C8,D6L1440C8)</f>
        <v>504.10633210091299</v>
      </c>
      <c r="U48" s="21" t="str">
        <f>NULL_VALUE</f>
        <v>n/a</v>
      </c>
      <c r="V48" s="16" t="s">
        <v>39329</v>
      </c>
      <c r="W48" s="33">
        <f>SUM(D6L1428C10,D6L1437C10,D6L1440C10)</f>
        <v>485.58501833330615</v>
      </c>
      <c r="X48" s="16" t="s">
        <v>39330</v>
      </c>
      <c r="Y48" s="33">
        <f>SUM(D6L1428C11,D6L1437C11,D6L1440C11)</f>
        <v>13.202801827502007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6.9399030775090215E-2</v>
      </c>
      <c r="AD48" s="16" t="s">
        <v>39332</v>
      </c>
      <c r="AE48" s="33">
        <f>IF(D6L1441C5=0,0,D6L1441C10/D6L1441C5)</f>
        <v>0.48418371693385348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0.18043748001523441</v>
      </c>
      <c r="AJ48" s="16" t="s">
        <v>39334</v>
      </c>
      <c r="AK48" s="33">
        <f>IF(D6L1441C5=0,0,D6L1441C11/D6L1441C5)</f>
        <v>1.3164701177813355E-2</v>
      </c>
      <c r="AL48" s="16" t="s">
        <v>39335</v>
      </c>
      <c r="AM48" s="33">
        <f>SUM(D6L1428C18,D6L1437C18,D6L1440C18)</f>
        <v>194.99127887006961</v>
      </c>
      <c r="AN48" s="16" t="s">
        <v>39336</v>
      </c>
      <c r="AO48" s="33">
        <f>SUM(D6L1428C19,D6L1437C19,D6L1440C19)</f>
        <v>309.11505323084339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10.002035091009443</v>
      </c>
      <c r="AT48" s="16" t="s">
        <v>39338</v>
      </c>
      <c r="AU48" s="33">
        <f>IF(D6L1441C5=0,0,D6L1441C18/D6L1441C5)</f>
        <v>0.19442857297584834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10.002035091009443</v>
      </c>
      <c r="AZ48" s="16" t="s">
        <v>39340</v>
      </c>
      <c r="BA48" s="33">
        <f>IF(D6L1441C5=0,0,D6L1441C19/D6L1441C5)</f>
        <v>0.30822300891248483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3.5247766666666664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3.0313079333333333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1.5156539666666666</v>
      </c>
      <c r="R8" s="16" t="s">
        <v>39349</v>
      </c>
      <c r="S8" s="15">
        <f>D6L1501C5-D6L1501C7</f>
        <v>1.5156539666666666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1.1334093479763008</v>
      </c>
      <c r="X8" s="16" t="s">
        <v>39351</v>
      </c>
      <c r="Y8" s="33">
        <f>D6L1501C7-D6L1501C10</f>
        <v>0.38224461869036586</v>
      </c>
      <c r="Z8" s="16" t="s">
        <v>39352</v>
      </c>
      <c r="AA8" s="33">
        <f>CHOOSE(MIN(D6L1501C9,RUN_YEARS),B7L815C7,B7L815C16,B7L815C25,B7L815C34,B7L815C43)</f>
        <v>568.33333333333337</v>
      </c>
      <c r="AB8" s="16" t="s">
        <v>39353</v>
      </c>
      <c r="AC8" s="33">
        <f>IF(D6L1501C12=0,0,D6L1501C10/D6L1501C12)</f>
        <v>1.9942686474656319E-3</v>
      </c>
      <c r="AD8" s="16" t="s">
        <v>39354</v>
      </c>
      <c r="AE8" s="33">
        <f>IF(D6L1501C5=0,0,D6L1501C10/D6L1501C5)</f>
        <v>0.37390109249968673</v>
      </c>
      <c r="AF8" s="16" t="s">
        <v>39355</v>
      </c>
      <c r="AG8" s="33">
        <f>CHOOSE(MIN(D6L1501C9,RUN_YEARS),B7L815C5,B7L815C14,B7L815C23,B7L815C32,B7L815C41)</f>
        <v>73.719837706714799</v>
      </c>
      <c r="AH8" s="16" t="s">
        <v>39356</v>
      </c>
      <c r="AI8" s="33">
        <f>IF(D6L1501C15=0,0,D6L1501C11/D6L1501C15)</f>
        <v>5.1850984834106457E-3</v>
      </c>
      <c r="AJ8" s="16" t="s">
        <v>39357</v>
      </c>
      <c r="AK8" s="33">
        <f>IF(D6L1501C5=0,0,D6L1501C11/D6L1501C5)</f>
        <v>0.1260989075003133</v>
      </c>
      <c r="AL8" s="16" t="s">
        <v>39358</v>
      </c>
      <c r="AM8" s="33">
        <f>D6L1501C8*CHOOSE(MIN(D6L1501C9,RUN_YEARS),B7L815C4,B7L815C13,B7L815C22,B7L815C31,B7L815C40)</f>
        <v>7.9701286891588993E-2</v>
      </c>
      <c r="AN8" s="16" t="s">
        <v>39359</v>
      </c>
      <c r="AO8" s="33">
        <f>D6L1501C8-D6L1501C18</f>
        <v>1.4359526797750777</v>
      </c>
      <c r="AP8" s="16" t="s">
        <v>39360</v>
      </c>
      <c r="AQ8" s="33">
        <f>CHOOSE(MIN(D6L1501C9,RUN_YEARS),B7L815C2,B7L815C11,B7L815C20,B7L815C29,B7L815C38)</f>
        <v>1.4735579013433007</v>
      </c>
      <c r="AR8" s="16" t="s">
        <v>39361</v>
      </c>
      <c r="AS8" s="33">
        <f>IF(D6L1501C20=0,0,D6L1501C18/D6L1501C20)</f>
        <v>5.4087651946986962E-2</v>
      </c>
      <c r="AT8" s="16" t="s">
        <v>39362</v>
      </c>
      <c r="AU8" s="33">
        <f>IF(D6L1501C5=0,0,D6L1501C18/D6L1501C5)</f>
        <v>2.6292705539798671E-2</v>
      </c>
      <c r="AV8" s="16" t="s">
        <v>39363</v>
      </c>
      <c r="AW8" s="33">
        <f>CHOOSE(MIN(D6L1501C9,RUN_YEARS),B7L815C1,B7L815C10,B7L815C19,B7L815C28,B7L815C37)</f>
        <v>26.548622986675422</v>
      </c>
      <c r="AX8" s="16" t="s">
        <v>39364</v>
      </c>
      <c r="AY8" s="33">
        <f>IF(D6L1501C23=0,0,D6L1501C19/D6L1501C23)</f>
        <v>5.4087651946986962E-2</v>
      </c>
      <c r="AZ8" s="16" t="s">
        <v>39365</v>
      </c>
      <c r="BA8" s="33">
        <f>IF(D6L1501C5=0,0,D6L1501C19/D6L1501C5)</f>
        <v>0.47370729446020132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6.810450673598245E-5</v>
      </c>
      <c r="J9" s="16" t="s">
        <v>39386</v>
      </c>
      <c r="K9" s="21">
        <f>IF(FLOW_THRU_100PCT="Y",1,INDEX(VariabilityMatrix,D6L1502C1,D6L1502C9))</f>
        <v>0.5109438615621078</v>
      </c>
      <c r="L9" s="16" t="s">
        <v>39366</v>
      </c>
      <c r="M9" s="15">
        <f>IF(D6L1502C2&lt;&gt;0,D6L1502C2*D6L1502C4,D6L1502C3*D6L1502C4)</f>
        <v>3.4797579661465453E-5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1.7398789830732727E-5</v>
      </c>
      <c r="R9" s="16" t="s">
        <v>39368</v>
      </c>
      <c r="S9" s="15">
        <f>D6L1502C5-D6L1502C7</f>
        <v>1.7398789830732727E-5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1.3052645291600849E-5</v>
      </c>
      <c r="X9" s="16" t="s">
        <v>39370</v>
      </c>
      <c r="Y9" s="33">
        <f>D6L1502C7-D6L1502C10</f>
        <v>4.3461445391318776E-6</v>
      </c>
      <c r="Z9" s="16" t="s">
        <v>39371</v>
      </c>
      <c r="AA9" s="33">
        <f>CHOOSE(MIN(D6L1502C9,RUN_YEARS),B7L815C7,B7L815C16,B7L815C25,B7L815C34,B7L815C43)</f>
        <v>582.4</v>
      </c>
      <c r="AB9" s="16" t="s">
        <v>39372</v>
      </c>
      <c r="AC9" s="33">
        <f>IF(D6L1502C12=0,0,D6L1502C10/D6L1502C12)</f>
        <v>2.2411822272666293E-8</v>
      </c>
      <c r="AD9" s="16" t="s">
        <v>39373</v>
      </c>
      <c r="AE9" s="33">
        <f>IF(D6L1502C5=0,0,D6L1502C10/D6L1502C5)</f>
        <v>0.37510210246189157</v>
      </c>
      <c r="AF9" s="16" t="s">
        <v>39374</v>
      </c>
      <c r="AG9" s="33">
        <f>CHOOSE(MIN(D6L1502C9,RUN_YEARS),B7L815C5,B7L815C14,B7L815C23,B7L815C32,B7L815C41)</f>
        <v>74.585369863072486</v>
      </c>
      <c r="AH9" s="16" t="s">
        <v>39375</v>
      </c>
      <c r="AI9" s="33">
        <f>IF(D6L1502C15=0,0,D6L1502C11/D6L1502C15)</f>
        <v>5.827073790893234E-8</v>
      </c>
      <c r="AJ9" s="16" t="s">
        <v>39376</v>
      </c>
      <c r="AK9" s="33">
        <f>IF(D6L1502C5=0,0,D6L1502C11/D6L1502C5)</f>
        <v>0.12489789753810841</v>
      </c>
      <c r="AL9" s="16" t="s">
        <v>39377</v>
      </c>
      <c r="AM9" s="33">
        <f>D6L1502C8*CHOOSE(MIN(D6L1502C9,RUN_YEARS),B7L815C4,B7L815C13,B7L815C22,B7L815C31,B7L815C40)</f>
        <v>8.7515367468380873E-7</v>
      </c>
      <c r="AN9" s="16" t="s">
        <v>39378</v>
      </c>
      <c r="AO9" s="33">
        <f>D6L1502C8-D6L1502C18</f>
        <v>1.6523636156048918E-5</v>
      </c>
      <c r="AP9" s="16" t="s">
        <v>39379</v>
      </c>
      <c r="AQ9" s="33">
        <f>CHOOSE(MIN(D6L1502C9,RUN_YEARS),B7L815C2,B7L815C11,B7L815C20,B7L815C29,B7L815C38)</f>
        <v>1.4274499747651159</v>
      </c>
      <c r="AR9" s="16" t="s">
        <v>39380</v>
      </c>
      <c r="AS9" s="33">
        <f>IF(D6L1502C20=0,0,D6L1502C18/D6L1502C20)</f>
        <v>6.1308885786194616E-7</v>
      </c>
      <c r="AT9" s="16" t="s">
        <v>39381</v>
      </c>
      <c r="AU9" s="33">
        <f>IF(D6L1502C5=0,0,D6L1502C18/D6L1502C5)</f>
        <v>2.5149843270649841E-2</v>
      </c>
      <c r="AV9" s="16" t="s">
        <v>39382</v>
      </c>
      <c r="AW9" s="33">
        <f>CHOOSE(MIN(D6L1502C9,RUN_YEARS),B7L815C1,B7L815C10,B7L815C19,B7L815C28,B7L815C37)</f>
        <v>26.951454008922266</v>
      </c>
      <c r="AX9" s="16" t="s">
        <v>39383</v>
      </c>
      <c r="AY9" s="33">
        <f>IF(D6L1502C23=0,0,D6L1502C19/D6L1502C23)</f>
        <v>6.1308885786194605E-7</v>
      </c>
      <c r="AZ9" s="16" t="s">
        <v>39384</v>
      </c>
      <c r="BA9" s="33">
        <f>IF(D6L1502C5=0,0,D6L1502C19/D6L1502C5)</f>
        <v>0.47485015672935016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2.0153671743513009E-6</v>
      </c>
      <c r="J10" s="16" t="s">
        <v>39407</v>
      </c>
      <c r="K10" s="21">
        <f>IF(FLOW_THRU_100PCT="Y",1,INDEX(VariabilityMatrix,D6L1503C1,D6L1503C9))</f>
        <v>0.5109438615621078</v>
      </c>
      <c r="L10" s="16" t="s">
        <v>39387</v>
      </c>
      <c r="M10" s="15">
        <f>IF(D6L1503C2&lt;&gt;0,D6L1503C2*D6L1503C4,D6L1503C3*D6L1503C4)</f>
        <v>1.0297394865285676E-6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5.1486974326428378E-7</v>
      </c>
      <c r="R10" s="16" t="s">
        <v>39389</v>
      </c>
      <c r="S10" s="15">
        <f>D6L1503C5-D6L1503C7</f>
        <v>5.1486974326428378E-7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3.8625744638489438E-7</v>
      </c>
      <c r="X10" s="16" t="s">
        <v>39391</v>
      </c>
      <c r="Y10" s="33">
        <f>D6L1503C7-D6L1503C10</f>
        <v>1.286122968793894E-7</v>
      </c>
      <c r="Z10" s="16" t="s">
        <v>39392</v>
      </c>
      <c r="AA10" s="33">
        <f>CHOOSE(MIN(D6L1503C9,RUN_YEARS),B7L815C7,B7L815C16,B7L815C25,B7L815C34,B7L815C43)</f>
        <v>582.4</v>
      </c>
      <c r="AB10" s="16" t="s">
        <v>39393</v>
      </c>
      <c r="AC10" s="33">
        <f>IF(D6L1503C12=0,0,D6L1503C10/D6L1503C12)</f>
        <v>6.6321676920483241E-10</v>
      </c>
      <c r="AD10" s="16" t="s">
        <v>39394</v>
      </c>
      <c r="AE10" s="33">
        <f>IF(D6L1503C5=0,0,D6L1503C10/D6L1503C5)</f>
        <v>0.37510210246189157</v>
      </c>
      <c r="AF10" s="16" t="s">
        <v>39395</v>
      </c>
      <c r="AG10" s="33">
        <f>CHOOSE(MIN(D6L1503C9,RUN_YEARS),B7L815C5,B7L815C14,B7L815C23,B7L815C32,B7L815C41)</f>
        <v>74.585369863072486</v>
      </c>
      <c r="AH10" s="16" t="s">
        <v>39396</v>
      </c>
      <c r="AI10" s="33">
        <f>IF(D6L1503C15=0,0,D6L1503C11/D6L1503C15)</f>
        <v>1.7243635999325634E-9</v>
      </c>
      <c r="AJ10" s="16" t="s">
        <v>39397</v>
      </c>
      <c r="AK10" s="33">
        <f>IF(D6L1503C5=0,0,D6L1503C11/D6L1503C5)</f>
        <v>0.12489789753810841</v>
      </c>
      <c r="AL10" s="16" t="s">
        <v>39398</v>
      </c>
      <c r="AM10" s="33">
        <f>D6L1503C8*CHOOSE(MIN(D6L1503C9,RUN_YEARS),B7L815C4,B7L815C13,B7L815C22,B7L815C31,B7L815C40)</f>
        <v>2.5897786695792918E-8</v>
      </c>
      <c r="AN10" s="16" t="s">
        <v>39399</v>
      </c>
      <c r="AO10" s="33">
        <f>D6L1503C8-D6L1503C18</f>
        <v>4.8897195656849084E-7</v>
      </c>
      <c r="AP10" s="16" t="s">
        <v>39400</v>
      </c>
      <c r="AQ10" s="33">
        <f>CHOOSE(MIN(D6L1503C9,RUN_YEARS),B7L815C2,B7L815C11,B7L815C20,B7L815C29,B7L815C38)</f>
        <v>1.4274499747651159</v>
      </c>
      <c r="AR10" s="16" t="s">
        <v>39401</v>
      </c>
      <c r="AS10" s="33">
        <f>IF(D6L1503C20=0,0,D6L1503C18/D6L1503C20)</f>
        <v>1.8142693021557095E-8</v>
      </c>
      <c r="AT10" s="16" t="s">
        <v>39402</v>
      </c>
      <c r="AU10" s="33">
        <f>IF(D6L1503C5=0,0,D6L1503C18/D6L1503C5)</f>
        <v>2.5149843270649841E-2</v>
      </c>
      <c r="AV10" s="16" t="s">
        <v>39403</v>
      </c>
      <c r="AW10" s="33">
        <f>CHOOSE(MIN(D6L1503C9,RUN_YEARS),B7L815C1,B7L815C10,B7L815C19,B7L815C28,B7L815C37)</f>
        <v>26.951454008922266</v>
      </c>
      <c r="AX10" s="16" t="s">
        <v>39404</v>
      </c>
      <c r="AY10" s="33">
        <f>IF(D6L1503C23=0,0,D6L1503C19/D6L1503C23)</f>
        <v>1.8142693021557088E-8</v>
      </c>
      <c r="AZ10" s="16" t="s">
        <v>39405</v>
      </c>
      <c r="BA10" s="33">
        <f>IF(D6L1503C5=0,0,D6L1503C19/D6L1503C5)</f>
        <v>0.47485015672935016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3.3080845622353805E-5</v>
      </c>
      <c r="J11" s="16" t="s">
        <v>39428</v>
      </c>
      <c r="K11" s="21">
        <f>IF(FLOW_THRU_100PCT="Y",1,INDEX(VariabilityMatrix,D6L1504C1,D6L1504C9))</f>
        <v>0.50879836210622409</v>
      </c>
      <c r="L11" s="16" t="s">
        <v>39408</v>
      </c>
      <c r="M11" s="15">
        <f>IF(D6L1504C2&lt;&gt;0,D6L1504C2*D6L1504C4,D6L1504C3*D6L1504C4)</f>
        <v>1.6831480069742469E-5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8.4157400348712343E-6</v>
      </c>
      <c r="R11" s="16" t="s">
        <v>39410</v>
      </c>
      <c r="S11" s="15">
        <f>D6L1504C5-D6L1504C7</f>
        <v>8.4157400348712343E-6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5.4684682023810986E-6</v>
      </c>
      <c r="X11" s="16" t="s">
        <v>39412</v>
      </c>
      <c r="Y11" s="33">
        <f>D6L1504C7-D6L1504C10</f>
        <v>2.9472718324901356E-6</v>
      </c>
      <c r="Z11" s="16" t="s">
        <v>39413</v>
      </c>
      <c r="AA11" s="33">
        <f>CHOOSE(MIN(D6L1504C9,RUN_YEARS),B7L815C7,B7L815C16,B7L815C25,B7L815C34,B7L815C43)</f>
        <v>483</v>
      </c>
      <c r="AB11" s="16" t="s">
        <v>39414</v>
      </c>
      <c r="AC11" s="33">
        <f>IF(D6L1504C12=0,0,D6L1504C10/D6L1504C12)</f>
        <v>1.132188033619275E-8</v>
      </c>
      <c r="AD11" s="16" t="s">
        <v>39415</v>
      </c>
      <c r="AE11" s="33">
        <f>IF(D6L1504C5=0,0,D6L1504C10/D6L1504C5)</f>
        <v>0.32489526647223538</v>
      </c>
      <c r="AF11" s="16" t="s">
        <v>39416</v>
      </c>
      <c r="AG11" s="33">
        <f>CHOOSE(MIN(D6L1504C9,RUN_YEARS),B7L815C5,B7L815C14,B7L815C23,B7L815C32,B7L815C41)</f>
        <v>100.12171616013315</v>
      </c>
      <c r="AH11" s="16" t="s">
        <v>39417</v>
      </c>
      <c r="AI11" s="33">
        <f>IF(D6L1504C15=0,0,D6L1504C11/D6L1504C15)</f>
        <v>2.9436888874101141E-8</v>
      </c>
      <c r="AJ11" s="16" t="s">
        <v>39418</v>
      </c>
      <c r="AK11" s="33">
        <f>IF(D6L1504C5=0,0,D6L1504C11/D6L1504C5)</f>
        <v>0.17510473352776459</v>
      </c>
      <c r="AL11" s="16" t="s">
        <v>39419</v>
      </c>
      <c r="AM11" s="33">
        <f>D6L1504C8*CHOOSE(MIN(D6L1504C9,RUN_YEARS),B7L815C4,B7L815C13,B7L815C22,B7L815C31,B7L815C40)</f>
        <v>3.4341739400686701E-7</v>
      </c>
      <c r="AN11" s="16" t="s">
        <v>39420</v>
      </c>
      <c r="AO11" s="33">
        <f>D6L1504C8-D6L1504C18</f>
        <v>8.0723226408643681E-6</v>
      </c>
      <c r="AP11" s="16" t="s">
        <v>39421</v>
      </c>
      <c r="AQ11" s="33">
        <f>CHOOSE(MIN(D6L1504C9,RUN_YEARS),B7L815C2,B7L815C11,B7L815C20,B7L815C29,B7L815C38)</f>
        <v>1.3457428175876416</v>
      </c>
      <c r="AR11" s="16" t="s">
        <v>39422</v>
      </c>
      <c r="AS11" s="33">
        <f>IF(D6L1504C20=0,0,D6L1504C18/D6L1504C20)</f>
        <v>2.5518798207110025E-7</v>
      </c>
      <c r="AT11" s="16" t="s">
        <v>39423</v>
      </c>
      <c r="AU11" s="33">
        <f>IF(D6L1504C5=0,0,D6L1504C18/D6L1504C5)</f>
        <v>2.0403279603688561E-2</v>
      </c>
      <c r="AV11" s="16" t="s">
        <v>39424</v>
      </c>
      <c r="AW11" s="33">
        <f>CHOOSE(MIN(D6L1504C9,RUN_YEARS),B7L815C1,B7L815C10,B7L815C19,B7L815C28,B7L815C37)</f>
        <v>31.632847970933298</v>
      </c>
      <c r="AX11" s="16" t="s">
        <v>39425</v>
      </c>
      <c r="AY11" s="33">
        <f>IF(D6L1504C23=0,0,D6L1504C19/D6L1504C23)</f>
        <v>2.551879820711003E-7</v>
      </c>
      <c r="AZ11" s="16" t="s">
        <v>39426</v>
      </c>
      <c r="BA11" s="33">
        <f>IF(D6L1504C5=0,0,D6L1504C19/D6L1504C5)</f>
        <v>0.47959672039631146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2.7878239734761845E-4</v>
      </c>
      <c r="J12" s="16" t="s">
        <v>39449</v>
      </c>
      <c r="K12" s="21">
        <f>IF(FLOW_THRU_100PCT="Y",1,INDEX(VariabilityMatrix,D6L1505C1,D6L1505C9))</f>
        <v>0.28093159778296917</v>
      </c>
      <c r="L12" s="16" t="s">
        <v>39429</v>
      </c>
      <c r="M12" s="15">
        <f>IF(D6L1505C2&lt;&gt;0,D6L1505C2*D6L1505C4,D6L1505C3*D6L1505C4)</f>
        <v>7.8318784320633036E-5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3.9159392160316518E-5</v>
      </c>
      <c r="R12" s="16" t="s">
        <v>39431</v>
      </c>
      <c r="S12" s="15">
        <f>D6L1505C5-D6L1505C7</f>
        <v>3.9159392160316518E-5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2.9377540660928879E-5</v>
      </c>
      <c r="X12" s="16" t="s">
        <v>39433</v>
      </c>
      <c r="Y12" s="33">
        <f>D6L1505C7-D6L1505C10</f>
        <v>9.7818514993876385E-6</v>
      </c>
      <c r="Z12" s="16" t="s">
        <v>39434</v>
      </c>
      <c r="AA12" s="33">
        <f>CHOOSE(MIN(D6L1505C9,RUN_YEARS),B7L815C7,B7L815C16,B7L815C25,B7L815C34,B7L815C43)</f>
        <v>582.4</v>
      </c>
      <c r="AB12" s="16" t="s">
        <v>39435</v>
      </c>
      <c r="AC12" s="33">
        <f>IF(D6L1505C12=0,0,D6L1505C10/D6L1505C12)</f>
        <v>5.0442205805166344E-8</v>
      </c>
      <c r="AD12" s="16" t="s">
        <v>39436</v>
      </c>
      <c r="AE12" s="33">
        <f>IF(D6L1505C5=0,0,D6L1505C10/D6L1505C5)</f>
        <v>0.37510210246189157</v>
      </c>
      <c r="AF12" s="16" t="s">
        <v>39437</v>
      </c>
      <c r="AG12" s="33">
        <f>CHOOSE(MIN(D6L1505C9,RUN_YEARS),B7L815C5,B7L815C14,B7L815C23,B7L815C32,B7L815C41)</f>
        <v>74.585369863072486</v>
      </c>
      <c r="AH12" s="16" t="s">
        <v>39438</v>
      </c>
      <c r="AI12" s="33">
        <f>IF(D6L1505C15=0,0,D6L1505C11/D6L1505C15)</f>
        <v>1.3114973509343247E-7</v>
      </c>
      <c r="AJ12" s="16" t="s">
        <v>39439</v>
      </c>
      <c r="AK12" s="33">
        <f>IF(D6L1505C5=0,0,D6L1505C11/D6L1505C5)</f>
        <v>0.12489789753810844</v>
      </c>
      <c r="AL12" s="16" t="s">
        <v>39440</v>
      </c>
      <c r="AM12" s="33">
        <f>D6L1505C8*CHOOSE(MIN(D6L1505C9,RUN_YEARS),B7L815C4,B7L815C13,B7L815C22,B7L815C31,B7L815C40)</f>
        <v>1.9697051508117492E-6</v>
      </c>
      <c r="AN12" s="16" t="s">
        <v>39441</v>
      </c>
      <c r="AO12" s="33">
        <f>D6L1505C8-D6L1505C18</f>
        <v>3.7189687009504772E-5</v>
      </c>
      <c r="AP12" s="16" t="s">
        <v>39442</v>
      </c>
      <c r="AQ12" s="33">
        <f>CHOOSE(MIN(D6L1505C9,RUN_YEARS),B7L815C2,B7L815C11,B7L815C20,B7L815C29,B7L815C38)</f>
        <v>1.4274499747651159</v>
      </c>
      <c r="AR12" s="16" t="s">
        <v>39443</v>
      </c>
      <c r="AS12" s="33">
        <f>IF(D6L1505C20=0,0,D6L1505C18/D6L1505C20)</f>
        <v>1.3798768332570536E-6</v>
      </c>
      <c r="AT12" s="16" t="s">
        <v>39444</v>
      </c>
      <c r="AU12" s="33">
        <f>IF(D6L1505C5=0,0,D6L1505C18/D6L1505C5)</f>
        <v>2.5149843270649844E-2</v>
      </c>
      <c r="AV12" s="16" t="s">
        <v>39445</v>
      </c>
      <c r="AW12" s="33">
        <f>CHOOSE(MIN(D6L1505C9,RUN_YEARS),B7L815C1,B7L815C10,B7L815C19,B7L815C28,B7L815C37)</f>
        <v>26.951454008922266</v>
      </c>
      <c r="AX12" s="16" t="s">
        <v>39446</v>
      </c>
      <c r="AY12" s="33">
        <f>IF(D6L1505C23=0,0,D6L1505C19/D6L1505C23)</f>
        <v>1.3798768332570534E-6</v>
      </c>
      <c r="AZ12" s="16" t="s">
        <v>39447</v>
      </c>
      <c r="BA12" s="33">
        <f>IF(D6L1505C5=0,0,D6L1505C19/D6L1505C5)</f>
        <v>0.47485015672935021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1.0832429807917109E-4</v>
      </c>
      <c r="J13" s="16" t="s">
        <v>39470</v>
      </c>
      <c r="K13" s="21">
        <f>IF(FLOW_THRU_100PCT="Y",1,INDEX(VariabilityMatrix,D6L1506C1,D6L1506C9))</f>
        <v>0.5109438615621078</v>
      </c>
      <c r="L13" s="16" t="s">
        <v>39450</v>
      </c>
      <c r="M13" s="15">
        <f>IF(D6L1506C2&lt;&gt;0,D6L1506C2*D6L1506C4,D6L1506C3*D6L1506C4)</f>
        <v>5.5347635161576496E-5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2.7673817580788248E-5</v>
      </c>
      <c r="R13" s="16" t="s">
        <v>39452</v>
      </c>
      <c r="S13" s="15">
        <f>D6L1506C5-D6L1506C7</f>
        <v>2.7673817580788248E-5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2.0761014315401061E-5</v>
      </c>
      <c r="X13" s="16" t="s">
        <v>39454</v>
      </c>
      <c r="Y13" s="33">
        <f>D6L1506C7-D6L1506C10</f>
        <v>6.9128032653871868E-6</v>
      </c>
      <c r="Z13" s="16" t="s">
        <v>39455</v>
      </c>
      <c r="AA13" s="33">
        <f>CHOOSE(MIN(D6L1506C9,RUN_YEARS),B7L815C7,B7L815C16,B7L815C25,B7L815C34,B7L815C43)</f>
        <v>582.4</v>
      </c>
      <c r="AB13" s="16" t="s">
        <v>39456</v>
      </c>
      <c r="AC13" s="33">
        <f>IF(D6L1506C12=0,0,D6L1506C10/D6L1506C12)</f>
        <v>3.5647346008586988E-8</v>
      </c>
      <c r="AD13" s="16" t="s">
        <v>39457</v>
      </c>
      <c r="AE13" s="33">
        <f>IF(D6L1506C5=0,0,D6L1506C10/D6L1506C5)</f>
        <v>0.37510210246189163</v>
      </c>
      <c r="AF13" s="16" t="s">
        <v>39458</v>
      </c>
      <c r="AG13" s="33">
        <f>CHOOSE(MIN(D6L1506C9,RUN_YEARS),B7L815C5,B7L815C14,B7L815C23,B7L815C32,B7L815C41)</f>
        <v>74.585369863072486</v>
      </c>
      <c r="AH13" s="16" t="s">
        <v>39459</v>
      </c>
      <c r="AI13" s="33">
        <f>IF(D6L1506C15=0,0,D6L1506C11/D6L1506C15)</f>
        <v>9.2683099622326116E-8</v>
      </c>
      <c r="AJ13" s="16" t="s">
        <v>39460</v>
      </c>
      <c r="AK13" s="33">
        <f>IF(D6L1506C5=0,0,D6L1506C11/D6L1506C5)</f>
        <v>0.1248978975381084</v>
      </c>
      <c r="AL13" s="16" t="s">
        <v>39461</v>
      </c>
      <c r="AM13" s="33">
        <f>D6L1506C8*CHOOSE(MIN(D6L1506C9,RUN_YEARS),B7L815C4,B7L815C13,B7L815C22,B7L815C31,B7L815C40)</f>
        <v>1.3919843497147572E-6</v>
      </c>
      <c r="AN13" s="16" t="s">
        <v>39462</v>
      </c>
      <c r="AO13" s="33">
        <f>D6L1506C8-D6L1506C18</f>
        <v>2.6281833231073492E-5</v>
      </c>
      <c r="AP13" s="16" t="s">
        <v>39463</v>
      </c>
      <c r="AQ13" s="33">
        <f>CHOOSE(MIN(D6L1506C9,RUN_YEARS),B7L815C2,B7L815C11,B7L815C20,B7L815C29,B7L815C38)</f>
        <v>1.4274499747651159</v>
      </c>
      <c r="AR13" s="16" t="s">
        <v>39464</v>
      </c>
      <c r="AS13" s="33">
        <f>IF(D6L1506C20=0,0,D6L1506C18/D6L1506C20)</f>
        <v>9.7515455835417657E-7</v>
      </c>
      <c r="AT13" s="16" t="s">
        <v>39465</v>
      </c>
      <c r="AU13" s="33">
        <f>IF(D6L1506C5=0,0,D6L1506C18/D6L1506C5)</f>
        <v>2.5149843270649841E-2</v>
      </c>
      <c r="AV13" s="16" t="s">
        <v>39466</v>
      </c>
      <c r="AW13" s="33">
        <f>CHOOSE(MIN(D6L1506C9,RUN_YEARS),B7L815C1,B7L815C10,B7L815C19,B7L815C28,B7L815C37)</f>
        <v>26.951454008922266</v>
      </c>
      <c r="AX13" s="16" t="s">
        <v>39467</v>
      </c>
      <c r="AY13" s="33">
        <f>IF(D6L1506C23=0,0,D6L1506C19/D6L1506C23)</f>
        <v>9.7515455835417657E-7</v>
      </c>
      <c r="AZ13" s="16" t="s">
        <v>39468</v>
      </c>
      <c r="BA13" s="33">
        <f>IF(D6L1506C5=0,0,D6L1506C19/D6L1506C5)</f>
        <v>0.47485015672935016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1.9964894651650601E-5</v>
      </c>
      <c r="J14" s="16" t="s">
        <v>39491</v>
      </c>
      <c r="K14" s="21">
        <f>IF(FLOW_THRU_100PCT="Y",1,INDEX(VariabilityMatrix,D6L1507C1,D6L1507C9))</f>
        <v>0.50879836210622409</v>
      </c>
      <c r="L14" s="16" t="s">
        <v>39471</v>
      </c>
      <c r="M14" s="15">
        <f>IF(D6L1507C2&lt;&gt;0,D6L1507C2*D6L1507C4,D6L1507C3*D6L1507C4)</f>
        <v>1.015810569838314E-5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5.0790528491915698E-6</v>
      </c>
      <c r="R14" s="16" t="s">
        <v>39473</v>
      </c>
      <c r="S14" s="15">
        <f>D6L1507C5-D6L1507C7</f>
        <v>5.0790528491915698E-6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3.3003204577293229E-6</v>
      </c>
      <c r="X14" s="16" t="s">
        <v>39475</v>
      </c>
      <c r="Y14" s="33">
        <f>D6L1507C7-D6L1507C10</f>
        <v>1.7787323914622469E-6</v>
      </c>
      <c r="Z14" s="16" t="s">
        <v>39476</v>
      </c>
      <c r="AA14" s="33">
        <f>CHOOSE(MIN(D6L1507C9,RUN_YEARS),B7L815C7,B7L815C16,B7L815C25,B7L815C34,B7L815C43)</f>
        <v>483</v>
      </c>
      <c r="AB14" s="16" t="s">
        <v>39477</v>
      </c>
      <c r="AC14" s="33">
        <f>IF(D6L1507C12=0,0,D6L1507C10/D6L1507C12)</f>
        <v>6.8329616102056378E-9</v>
      </c>
      <c r="AD14" s="16" t="s">
        <v>39478</v>
      </c>
      <c r="AE14" s="33">
        <f>IF(D6L1507C5=0,0,D6L1507C10/D6L1507C5)</f>
        <v>0.32489526647223538</v>
      </c>
      <c r="AF14" s="16" t="s">
        <v>39479</v>
      </c>
      <c r="AG14" s="33">
        <f>CHOOSE(MIN(D6L1507C9,RUN_YEARS),B7L815C5,B7L815C14,B7L815C23,B7L815C32,B7L815C41)</f>
        <v>100.12171616013315</v>
      </c>
      <c r="AH14" s="16" t="s">
        <v>39480</v>
      </c>
      <c r="AI14" s="33">
        <f>IF(D6L1507C15=0,0,D6L1507C11/D6L1507C15)</f>
        <v>1.7765700186534653E-8</v>
      </c>
      <c r="AJ14" s="16" t="s">
        <v>39481</v>
      </c>
      <c r="AK14" s="33">
        <f>IF(D6L1507C5=0,0,D6L1507C11/D6L1507C5)</f>
        <v>0.17510473352776462</v>
      </c>
      <c r="AL14" s="16" t="s">
        <v>39482</v>
      </c>
      <c r="AM14" s="33">
        <f>D6L1507C8*CHOOSE(MIN(D6L1507C9,RUN_YEARS),B7L815C4,B7L815C13,B7L815C22,B7L815C31,B7L815C40)</f>
        <v>2.0725867080793326E-7</v>
      </c>
      <c r="AN14" s="16" t="s">
        <v>39483</v>
      </c>
      <c r="AO14" s="33">
        <f>D6L1507C8-D6L1507C18</f>
        <v>4.8717941783836368E-6</v>
      </c>
      <c r="AP14" s="16" t="s">
        <v>39484</v>
      </c>
      <c r="AQ14" s="33">
        <f>CHOOSE(MIN(D6L1507C9,RUN_YEARS),B7L815C2,B7L815C11,B7L815C20,B7L815C29,B7L815C38)</f>
        <v>1.3457428175876416</v>
      </c>
      <c r="AR14" s="16" t="s">
        <v>39485</v>
      </c>
      <c r="AS14" s="33">
        <f>IF(D6L1507C20=0,0,D6L1507C18/D6L1507C20)</f>
        <v>1.5401060893600907E-7</v>
      </c>
      <c r="AT14" s="16" t="s">
        <v>39486</v>
      </c>
      <c r="AU14" s="33">
        <f>IF(D6L1507C5=0,0,D6L1507C18/D6L1507C5)</f>
        <v>2.0403279603688561E-2</v>
      </c>
      <c r="AV14" s="16" t="s">
        <v>39487</v>
      </c>
      <c r="AW14" s="33">
        <f>CHOOSE(MIN(D6L1507C9,RUN_YEARS),B7L815C1,B7L815C10,B7L815C19,B7L815C28,B7L815C37)</f>
        <v>31.632847970933298</v>
      </c>
      <c r="AX14" s="16" t="s">
        <v>39488</v>
      </c>
      <c r="AY14" s="33">
        <f>IF(D6L1507C23=0,0,D6L1507C19/D6L1507C23)</f>
        <v>1.540106089360091E-7</v>
      </c>
      <c r="AZ14" s="16" t="s">
        <v>39489</v>
      </c>
      <c r="BA14" s="33">
        <f>IF(D6L1507C5=0,0,D6L1507C19/D6L1507C5)</f>
        <v>0.47959672039631146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4.5211981161809664E-6</v>
      </c>
      <c r="J15" s="16" t="s">
        <v>39512</v>
      </c>
      <c r="K15" s="21">
        <f>IF(FLOW_THRU_100PCT="Y",1,INDEX(VariabilityMatrix,D6L1508C1,D6L1508C9))</f>
        <v>0.50879836210622409</v>
      </c>
      <c r="L15" s="16" t="s">
        <v>39492</v>
      </c>
      <c r="M15" s="15">
        <f>IF(D6L1508C2&lt;&gt;0,D6L1508C2*D6L1508C4,D6L1508C3*D6L1508C4)</f>
        <v>2.3003781962706217E-6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1.1501890981353108E-6</v>
      </c>
      <c r="R15" s="16" t="s">
        <v>39494</v>
      </c>
      <c r="S15" s="15">
        <f>D6L1508C5-D6L1508C7</f>
        <v>1.1501890981353108E-6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7.4738198706426378E-7</v>
      </c>
      <c r="X15" s="16" t="s">
        <v>39496</v>
      </c>
      <c r="Y15" s="33">
        <f>D6L1508C7-D6L1508C10</f>
        <v>4.0280711107104705E-7</v>
      </c>
      <c r="Z15" s="16" t="s">
        <v>39497</v>
      </c>
      <c r="AA15" s="33">
        <f>CHOOSE(MIN(D6L1508C9,RUN_YEARS),B7L815C7,B7L815C16,B7L815C25,B7L815C34,B7L815C43)</f>
        <v>483</v>
      </c>
      <c r="AB15" s="16" t="s">
        <v>39498</v>
      </c>
      <c r="AC15" s="33">
        <f>IF(D6L1508C12=0,0,D6L1508C10/D6L1508C12)</f>
        <v>1.5473747144187656E-9</v>
      </c>
      <c r="AD15" s="16" t="s">
        <v>39499</v>
      </c>
      <c r="AE15" s="33">
        <f>IF(D6L1508C5=0,0,D6L1508C10/D6L1508C5)</f>
        <v>0.32489526647223538</v>
      </c>
      <c r="AF15" s="16" t="s">
        <v>39500</v>
      </c>
      <c r="AG15" s="33">
        <f>CHOOSE(MIN(D6L1508C9,RUN_YEARS),B7L815C5,B7L815C14,B7L815C23,B7L815C32,B7L815C41)</f>
        <v>100.12171616013315</v>
      </c>
      <c r="AH15" s="16" t="s">
        <v>39501</v>
      </c>
      <c r="AI15" s="33">
        <f>IF(D6L1508C15=0,0,D6L1508C11/D6L1508C15)</f>
        <v>4.0231742574887903E-9</v>
      </c>
      <c r="AJ15" s="16" t="s">
        <v>39502</v>
      </c>
      <c r="AK15" s="33">
        <f>IF(D6L1508C5=0,0,D6L1508C11/D6L1508C5)</f>
        <v>0.17510473352776462</v>
      </c>
      <c r="AL15" s="16" t="s">
        <v>39503</v>
      </c>
      <c r="AM15" s="33">
        <f>D6L1508C8*CHOOSE(MIN(D6L1508C9,RUN_YEARS),B7L815C4,B7L815C13,B7L815C22,B7L815C31,B7L815C40)</f>
        <v>4.6935259532738258E-8</v>
      </c>
      <c r="AN15" s="16" t="s">
        <v>39504</v>
      </c>
      <c r="AO15" s="33">
        <f>D6L1508C8-D6L1508C18</f>
        <v>1.1032538386025726E-6</v>
      </c>
      <c r="AP15" s="16" t="s">
        <v>39505</v>
      </c>
      <c r="AQ15" s="33">
        <f>CHOOSE(MIN(D6L1508C9,RUN_YEARS),B7L815C2,B7L815C11,B7L815C20,B7L815C29,B7L815C38)</f>
        <v>1.3457428175876416</v>
      </c>
      <c r="AR15" s="16" t="s">
        <v>39506</v>
      </c>
      <c r="AS15" s="33">
        <f>IF(D6L1508C20=0,0,D6L1508C18/D6L1508C20)</f>
        <v>3.4876841933939283E-8</v>
      </c>
      <c r="AT15" s="16" t="s">
        <v>39507</v>
      </c>
      <c r="AU15" s="33">
        <f>IF(D6L1508C5=0,0,D6L1508C18/D6L1508C5)</f>
        <v>2.0403279603688561E-2</v>
      </c>
      <c r="AV15" s="16" t="s">
        <v>39508</v>
      </c>
      <c r="AW15" s="33">
        <f>CHOOSE(MIN(D6L1508C9,RUN_YEARS),B7L815C1,B7L815C10,B7L815C19,B7L815C28,B7L815C37)</f>
        <v>31.632847970933298</v>
      </c>
      <c r="AX15" s="16" t="s">
        <v>39509</v>
      </c>
      <c r="AY15" s="33">
        <f>IF(D6L1508C23=0,0,D6L1508C19/D6L1508C23)</f>
        <v>3.4876841933939283E-8</v>
      </c>
      <c r="AZ15" s="16" t="s">
        <v>39510</v>
      </c>
      <c r="BA15" s="33">
        <f>IF(D6L1508C5=0,0,D6L1508C19/D6L1508C5)</f>
        <v>0.47959672039631146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0.50879836210622409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483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100.12171616013315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1.3457428175876416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31.632847970933298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1.163872782383219E-6</v>
      </c>
      <c r="J17" s="16" t="s">
        <v>39554</v>
      </c>
      <c r="K17" s="21">
        <f>IF(FLOW_THRU_100PCT="Y",1,INDEX(VariabilityMatrix,D6L1510C1,D6L1510C9))</f>
        <v>0.50879836210622409</v>
      </c>
      <c r="L17" s="16" t="s">
        <v>39534</v>
      </c>
      <c r="M17" s="15">
        <f>IF(D6L1510C2&lt;&gt;0,D6L1510C2*D6L1510C4,D6L1510C3*D6L1510C4)</f>
        <v>5.9217656537659565E-7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2.9608828268829782E-7</v>
      </c>
      <c r="R17" s="16" t="s">
        <v>39536</v>
      </c>
      <c r="S17" s="15">
        <f>D6L1510C5-D6L1510C7</f>
        <v>2.9608828268829782E-7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1.9239536300664216E-7</v>
      </c>
      <c r="X17" s="16" t="s">
        <v>39538</v>
      </c>
      <c r="Y17" s="33">
        <f>D6L1510C7-D6L1510C10</f>
        <v>1.0369291968165567E-7</v>
      </c>
      <c r="Z17" s="16" t="s">
        <v>39539</v>
      </c>
      <c r="AA17" s="33">
        <f>CHOOSE(MIN(D6L1510C9,RUN_YEARS),B7L815C7,B7L815C16,B7L815C25,B7L815C34,B7L815C43)</f>
        <v>483</v>
      </c>
      <c r="AB17" s="16" t="s">
        <v>39540</v>
      </c>
      <c r="AC17" s="33">
        <f>IF(D6L1510C12=0,0,D6L1510C10/D6L1510C12)</f>
        <v>3.9833408489988024E-10</v>
      </c>
      <c r="AD17" s="16" t="s">
        <v>39541</v>
      </c>
      <c r="AE17" s="33">
        <f>IF(D6L1510C5=0,0,D6L1510C10/D6L1510C5)</f>
        <v>0.32489526647223538</v>
      </c>
      <c r="AF17" s="16" t="s">
        <v>39542</v>
      </c>
      <c r="AG17" s="33">
        <f>CHOOSE(MIN(D6L1510C9,RUN_YEARS),B7L815C5,B7L815C14,B7L815C23,B7L815C32,B7L815C41)</f>
        <v>100.12171616013315</v>
      </c>
      <c r="AH17" s="16" t="s">
        <v>39543</v>
      </c>
      <c r="AI17" s="33">
        <f>IF(D6L1510C15=0,0,D6L1510C11/D6L1510C15)</f>
        <v>1.0356686207396883E-9</v>
      </c>
      <c r="AJ17" s="16" t="s">
        <v>39544</v>
      </c>
      <c r="AK17" s="33">
        <f>IF(D6L1510C5=0,0,D6L1510C11/D6L1510C5)</f>
        <v>0.17510473352776462</v>
      </c>
      <c r="AL17" s="16" t="s">
        <v>39545</v>
      </c>
      <c r="AM17" s="33">
        <f>D6L1510C8*CHOOSE(MIN(D6L1510C9,RUN_YEARS),B7L815C4,B7L815C13,B7L815C22,B7L815C31,B7L815C40)</f>
        <v>1.208234403813064E-8</v>
      </c>
      <c r="AN17" s="16" t="s">
        <v>39546</v>
      </c>
      <c r="AO17" s="33">
        <f>D6L1510C8-D6L1510C18</f>
        <v>2.8400593865016719E-7</v>
      </c>
      <c r="AP17" s="16" t="s">
        <v>39547</v>
      </c>
      <c r="AQ17" s="33">
        <f>CHOOSE(MIN(D6L1510C9,RUN_YEARS),B7L815C2,B7L815C11,B7L815C20,B7L815C29,B7L815C38)</f>
        <v>1.3457428175876416</v>
      </c>
      <c r="AR17" s="16" t="s">
        <v>39548</v>
      </c>
      <c r="AS17" s="33">
        <f>IF(D6L1510C20=0,0,D6L1510C18/D6L1510C20)</f>
        <v>8.9781969334893196E-9</v>
      </c>
      <c r="AT17" s="16" t="s">
        <v>39549</v>
      </c>
      <c r="AU17" s="33">
        <f>IF(D6L1510C5=0,0,D6L1510C18/D6L1510C5)</f>
        <v>2.0403279603688561E-2</v>
      </c>
      <c r="AV17" s="16" t="s">
        <v>39550</v>
      </c>
      <c r="AW17" s="33">
        <f>CHOOSE(MIN(D6L1510C9,RUN_YEARS),B7L815C1,B7L815C10,B7L815C19,B7L815C28,B7L815C37)</f>
        <v>31.632847970933298</v>
      </c>
      <c r="AX17" s="16" t="s">
        <v>39551</v>
      </c>
      <c r="AY17" s="33">
        <f>IF(D6L1510C23=0,0,D6L1510C19/D6L1510C23)</f>
        <v>8.9781969334893196E-9</v>
      </c>
      <c r="AZ17" s="16" t="s">
        <v>39552</v>
      </c>
      <c r="BA17" s="33">
        <f>IF(D6L1510C5=0,0,D6L1510C19/D6L1510C5)</f>
        <v>0.47959672039631146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0.50879836210622409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483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100.12171616013315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1.3457428175876416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31.632847970933298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0.50879836210622409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483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100.12171616013315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1.3457428175876416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31.632847970933298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8.1895089630272227E-5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7.0429777082034109E-5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3.5214888541017055E-5</v>
      </c>
      <c r="R20" s="16" t="s">
        <v>39599</v>
      </c>
      <c r="S20" s="15">
        <f>D6L1513C5-D6L1513C7</f>
        <v>3.5214888541017055E-5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2.2882301192647607E-5</v>
      </c>
      <c r="X20" s="16" t="s">
        <v>39601</v>
      </c>
      <c r="Y20" s="33">
        <f>D6L1513C7-D6L1513C10</f>
        <v>1.2332587348369448E-5</v>
      </c>
      <c r="Z20" s="16" t="s">
        <v>39602</v>
      </c>
      <c r="AA20" s="33">
        <f>CHOOSE(MIN(D6L1513C9,RUN_YEARS),B7L815C7,B7L815C16,B7L815C25,B7L815C34,B7L815C43)</f>
        <v>483</v>
      </c>
      <c r="AB20" s="16" t="s">
        <v>39603</v>
      </c>
      <c r="AC20" s="33">
        <f>IF(D6L1513C12=0,0,D6L1513C10/D6L1513C12)</f>
        <v>4.7375364788090283E-8</v>
      </c>
      <c r="AD20" s="16" t="s">
        <v>39604</v>
      </c>
      <c r="AE20" s="33">
        <f>IF(D6L1513C5=0,0,D6L1513C10/D6L1513C5)</f>
        <v>0.32489526647223538</v>
      </c>
      <c r="AF20" s="16" t="s">
        <v>39605</v>
      </c>
      <c r="AG20" s="33">
        <f>CHOOSE(MIN(D6L1513C9,RUN_YEARS),B7L815C5,B7L815C14,B7L815C23,B7L815C32,B7L815C41)</f>
        <v>100.12171616013315</v>
      </c>
      <c r="AH20" s="16" t="s">
        <v>39606</v>
      </c>
      <c r="AI20" s="33">
        <f>IF(D6L1513C15=0,0,D6L1513C11/D6L1513C15)</f>
        <v>1.2317594844903473E-7</v>
      </c>
      <c r="AJ20" s="16" t="s">
        <v>39607</v>
      </c>
      <c r="AK20" s="33">
        <f>IF(D6L1513C5=0,0,D6L1513C11/D6L1513C5)</f>
        <v>0.17510473352776465</v>
      </c>
      <c r="AL20" s="16" t="s">
        <v>39608</v>
      </c>
      <c r="AM20" s="33">
        <f>D6L1513C8*CHOOSE(MIN(D6L1513C9,RUN_YEARS),B7L815C4,B7L815C13,B7L815C22,B7L815C31,B7L815C40)</f>
        <v>1.4369984342301986E-6</v>
      </c>
      <c r="AN20" s="16" t="s">
        <v>39609</v>
      </c>
      <c r="AO20" s="33">
        <f>D6L1513C8-D6L1513C18</f>
        <v>3.3777890106786853E-5</v>
      </c>
      <c r="AP20" s="16" t="s">
        <v>39610</v>
      </c>
      <c r="AQ20" s="33">
        <f>CHOOSE(MIN(D6L1513C9,RUN_YEARS),B7L815C2,B7L815C11,B7L815C20,B7L815C29,B7L815C38)</f>
        <v>1.3457428175876416</v>
      </c>
      <c r="AR20" s="16" t="s">
        <v>39611</v>
      </c>
      <c r="AS20" s="33">
        <f>IF(D6L1513C20=0,0,D6L1513C18/D6L1513C20)</f>
        <v>1.0678105916300862E-6</v>
      </c>
      <c r="AT20" s="16" t="s">
        <v>39612</v>
      </c>
      <c r="AU20" s="33">
        <f>IF(D6L1513C5=0,0,D6L1513C18/D6L1513C5)</f>
        <v>2.0403279603688561E-2</v>
      </c>
      <c r="AV20" s="16" t="s">
        <v>39613</v>
      </c>
      <c r="AW20" s="33">
        <f>CHOOSE(MIN(D6L1513C9,RUN_YEARS),B7L815C1,B7L815C10,B7L815C19,B7L815C28,B7L815C37)</f>
        <v>31.632847970933298</v>
      </c>
      <c r="AX20" s="16" t="s">
        <v>39614</v>
      </c>
      <c r="AY20" s="33">
        <f>IF(D6L1513C23=0,0,D6L1513C19/D6L1513C23)</f>
        <v>1.0678105916300862E-6</v>
      </c>
      <c r="AZ20" s="16" t="s">
        <v>39615</v>
      </c>
      <c r="BA20" s="33">
        <f>IF(D6L1513C5=0,0,D6L1513C19/D6L1513C5)</f>
        <v>0.4795967203963114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7.1227920707141208E-6</v>
      </c>
      <c r="J21" s="16" t="s">
        <v>39637</v>
      </c>
      <c r="K21" s="21">
        <f>IF(FLOW_THRU_100PCT="Y",1,INDEX(VariabilityMatrix,D6L1514C1,D6L1514C9))</f>
        <v>0.5109438615621078</v>
      </c>
      <c r="L21" s="16" t="s">
        <v>39617</v>
      </c>
      <c r="M21" s="15">
        <f>IF(D6L1514C2&lt;&gt;0,D6L1514C2*D6L1514C4,D6L1514C3*D6L1514C4)</f>
        <v>3.6393468857146351E-6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1.8196734428573175E-6</v>
      </c>
      <c r="R21" s="16" t="s">
        <v>39619</v>
      </c>
      <c r="S21" s="15">
        <f>D6L1514C5-D6L1514C7</f>
        <v>1.8196734428573175E-6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1.365126668419697E-6</v>
      </c>
      <c r="X21" s="16" t="s">
        <v>39621</v>
      </c>
      <c r="Y21" s="33">
        <f>D6L1514C7-D6L1514C10</f>
        <v>4.5454677443762053E-7</v>
      </c>
      <c r="Z21" s="16" t="s">
        <v>39622</v>
      </c>
      <c r="AA21" s="33">
        <f>CHOOSE(MIN(D6L1514C9,RUN_YEARS),B7L815C7,B7L815C16,B7L815C25,B7L815C34,B7L815C43)</f>
        <v>582.4</v>
      </c>
      <c r="AB21" s="16" t="s">
        <v>39623</v>
      </c>
      <c r="AC21" s="33">
        <f>IF(D6L1514C12=0,0,D6L1514C10/D6L1514C12)</f>
        <v>2.3439674938525018E-9</v>
      </c>
      <c r="AD21" s="16" t="s">
        <v>39624</v>
      </c>
      <c r="AE21" s="33">
        <f>IF(D6L1514C5=0,0,D6L1514C10/D6L1514C5)</f>
        <v>0.37510210246189157</v>
      </c>
      <c r="AF21" s="16" t="s">
        <v>39625</v>
      </c>
      <c r="AG21" s="33">
        <f>CHOOSE(MIN(D6L1514C9,RUN_YEARS),B7L815C5,B7L815C14,B7L815C23,B7L815C32,B7L815C41)</f>
        <v>74.585369863072486</v>
      </c>
      <c r="AH21" s="16" t="s">
        <v>39626</v>
      </c>
      <c r="AI21" s="33">
        <f>IF(D6L1514C15=0,0,D6L1514C11/D6L1514C15)</f>
        <v>6.0943154840165035E-9</v>
      </c>
      <c r="AJ21" s="16" t="s">
        <v>39627</v>
      </c>
      <c r="AK21" s="33">
        <f>IF(D6L1514C5=0,0,D6L1514C11/D6L1514C5)</f>
        <v>0.12489789753810844</v>
      </c>
      <c r="AL21" s="16" t="s">
        <v>39628</v>
      </c>
      <c r="AM21" s="33">
        <f>D6L1514C8*CHOOSE(MIN(D6L1514C9,RUN_YEARS),B7L815C4,B7L815C13,B7L815C22,B7L815C31,B7L815C40)</f>
        <v>9.1529003783250674E-8</v>
      </c>
      <c r="AN21" s="16" t="s">
        <v>39629</v>
      </c>
      <c r="AO21" s="33">
        <f>D6L1514C8-D6L1514C18</f>
        <v>1.7281444390740669E-6</v>
      </c>
      <c r="AP21" s="16" t="s">
        <v>39630</v>
      </c>
      <c r="AQ21" s="33">
        <f>CHOOSE(MIN(D6L1514C9,RUN_YEARS),B7L815C2,B7L815C11,B7L815C20,B7L815C29,B7L815C38)</f>
        <v>1.4274499747651159</v>
      </c>
      <c r="AR21" s="16" t="s">
        <v>39631</v>
      </c>
      <c r="AS21" s="33">
        <f>IF(D6L1514C20=0,0,D6L1514C18/D6L1514C20)</f>
        <v>6.4120638482137764E-8</v>
      </c>
      <c r="AT21" s="16" t="s">
        <v>39632</v>
      </c>
      <c r="AU21" s="33">
        <f>IF(D6L1514C5=0,0,D6L1514C18/D6L1514C5)</f>
        <v>2.5149843270649841E-2</v>
      </c>
      <c r="AV21" s="16" t="s">
        <v>39633</v>
      </c>
      <c r="AW21" s="33">
        <f>CHOOSE(MIN(D6L1514C9,RUN_YEARS),B7L815C1,B7L815C10,B7L815C19,B7L815C28,B7L815C37)</f>
        <v>26.951454008922266</v>
      </c>
      <c r="AX21" s="16" t="s">
        <v>39634</v>
      </c>
      <c r="AY21" s="33">
        <f>IF(D6L1514C23=0,0,D6L1514C19/D6L1514C23)</f>
        <v>6.412063848213775E-8</v>
      </c>
      <c r="AZ21" s="16" t="s">
        <v>39635</v>
      </c>
      <c r="BA21" s="33">
        <f>IF(D6L1514C5=0,0,D6L1514C19/D6L1514C5)</f>
        <v>0.47485015672935016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3.2182132225138653E-5</v>
      </c>
      <c r="J22" s="16" t="s">
        <v>39658</v>
      </c>
      <c r="K22" s="21">
        <f>IF(FLOW_THRU_100PCT="Y",1,INDEX(VariabilityMatrix,D6L1515C1,D6L1515C9))</f>
        <v>0.5156669534383731</v>
      </c>
      <c r="L22" s="16" t="s">
        <v>39638</v>
      </c>
      <c r="M22" s="15">
        <f>IF(D6L1515C2&lt;&gt;0,D6L1515C2*D6L1515C4,D6L1515C3*D6L1515C4)</f>
        <v>1.6595262079688141E-5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8.2976310398440705E-6</v>
      </c>
      <c r="R22" s="16" t="s">
        <v>39640</v>
      </c>
      <c r="S22" s="15">
        <f>D6L1515C5-D6L1515C7</f>
        <v>8.2976310398440705E-6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6.2049866219140192E-6</v>
      </c>
      <c r="X22" s="16" t="s">
        <v>39642</v>
      </c>
      <c r="Y22" s="33">
        <f>D6L1515C7-D6L1515C10</f>
        <v>2.0926444179300512E-6</v>
      </c>
      <c r="Z22" s="16" t="s">
        <v>39643</v>
      </c>
      <c r="AA22" s="33">
        <f>CHOOSE(MIN(D6L1515C9,RUN_YEARS),B7L815C7,B7L815C16,B7L815C25,B7L815C34,B7L815C43)</f>
        <v>568.33333333333337</v>
      </c>
      <c r="AB22" s="16" t="s">
        <v>39644</v>
      </c>
      <c r="AC22" s="33">
        <f>IF(D6L1515C12=0,0,D6L1515C10/D6L1515C12)</f>
        <v>1.0917865023895634E-8</v>
      </c>
      <c r="AD22" s="16" t="s">
        <v>39645</v>
      </c>
      <c r="AE22" s="33">
        <f>IF(D6L1515C5=0,0,D6L1515C10/D6L1515C5)</f>
        <v>0.37390109249968673</v>
      </c>
      <c r="AF22" s="16" t="s">
        <v>39646</v>
      </c>
      <c r="AG22" s="33">
        <f>CHOOSE(MIN(D6L1515C9,RUN_YEARS),B7L815C5,B7L815C14,B7L815C23,B7L815C32,B7L815C41)</f>
        <v>73.719837706714799</v>
      </c>
      <c r="AH22" s="16" t="s">
        <v>39647</v>
      </c>
      <c r="AI22" s="33">
        <f>IF(D6L1515C15=0,0,D6L1515C11/D6L1515C15)</f>
        <v>2.838644906212866E-8</v>
      </c>
      <c r="AJ22" s="16" t="s">
        <v>39648</v>
      </c>
      <c r="AK22" s="33">
        <f>IF(D6L1515C5=0,0,D6L1515C11/D6L1515C5)</f>
        <v>0.12609890750031327</v>
      </c>
      <c r="AL22" s="16" t="s">
        <v>39649</v>
      </c>
      <c r="AM22" s="33">
        <f>D6L1515C8*CHOOSE(MIN(D6L1515C9,RUN_YEARS),B7L815C4,B7L815C13,B7L815C22,B7L815C31,B7L815C40)</f>
        <v>4.3633433921702721E-7</v>
      </c>
      <c r="AN22" s="16" t="s">
        <v>39650</v>
      </c>
      <c r="AO22" s="33">
        <f>D6L1515C8-D6L1515C18</f>
        <v>7.861296700627044E-6</v>
      </c>
      <c r="AP22" s="16" t="s">
        <v>39651</v>
      </c>
      <c r="AQ22" s="33">
        <f>CHOOSE(MIN(D6L1515C9,RUN_YEARS),B7L815C2,B7L815C11,B7L815C20,B7L815C29,B7L815C38)</f>
        <v>1.4735579013433007</v>
      </c>
      <c r="AR22" s="16" t="s">
        <v>39652</v>
      </c>
      <c r="AS22" s="33">
        <f>IF(D6L1515C20=0,0,D6L1515C18/D6L1515C20)</f>
        <v>2.9610939537514152E-7</v>
      </c>
      <c r="AT22" s="16" t="s">
        <v>39653</v>
      </c>
      <c r="AU22" s="33">
        <f>IF(D6L1515C5=0,0,D6L1515C18/D6L1515C5)</f>
        <v>2.6292705539798671E-2</v>
      </c>
      <c r="AV22" s="16" t="s">
        <v>39654</v>
      </c>
      <c r="AW22" s="33">
        <f>CHOOSE(MIN(D6L1515C9,RUN_YEARS),B7L815C1,B7L815C10,B7L815C19,B7L815C28,B7L815C37)</f>
        <v>26.548622986675422</v>
      </c>
      <c r="AX22" s="16" t="s">
        <v>39655</v>
      </c>
      <c r="AY22" s="33">
        <f>IF(D6L1515C23=0,0,D6L1515C19/D6L1515C23)</f>
        <v>2.9610939537514157E-7</v>
      </c>
      <c r="AZ22" s="16" t="s">
        <v>39656</v>
      </c>
      <c r="BA22" s="33">
        <f>IF(D6L1515C5=0,0,D6L1515C19/D6L1515C5)</f>
        <v>0.47370729446020138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0.11111706171522934</v>
      </c>
      <c r="J23" s="16" t="s">
        <v>39679</v>
      </c>
      <c r="K23" s="21">
        <f>IF(FLOW_THRU_100PCT="Y",1,INDEX(VariabilityMatrix,D6L1516C1,D6L1516C9))</f>
        <v>0.28482334710684487</v>
      </c>
      <c r="L23" s="16" t="s">
        <v>39659</v>
      </c>
      <c r="M23" s="15">
        <f>IF(D6L1516C2&lt;&gt;0,D6L1516C2*D6L1516C4,D6L1516C3*D6L1516C4)</f>
        <v>3.1648733438409467E-2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1.5824366719204733E-2</v>
      </c>
      <c r="R23" s="16" t="s">
        <v>39661</v>
      </c>
      <c r="S23" s="15">
        <f>D6L1516C5-D6L1516C7</f>
        <v>1.5824366719204733E-2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1.1833496008852666E-2</v>
      </c>
      <c r="X23" s="16" t="s">
        <v>39663</v>
      </c>
      <c r="Y23" s="33">
        <f>D6L1516C7-D6L1516C10</f>
        <v>3.9908707103520676E-3</v>
      </c>
      <c r="Z23" s="16" t="s">
        <v>39664</v>
      </c>
      <c r="AA23" s="33">
        <f>CHOOSE(MIN(D6L1516C9,RUN_YEARS),B7L815C7,B7L815C16,B7L815C25,B7L815C34,B7L815C43)</f>
        <v>568.33333333333337</v>
      </c>
      <c r="AB23" s="16" t="s">
        <v>39665</v>
      </c>
      <c r="AC23" s="33">
        <f>IF(D6L1516C12=0,0,D6L1516C10/D6L1516C12)</f>
        <v>2.0821400602086801E-5</v>
      </c>
      <c r="AD23" s="16" t="s">
        <v>39666</v>
      </c>
      <c r="AE23" s="33">
        <f>IF(D6L1516C5=0,0,D6L1516C10/D6L1516C5)</f>
        <v>0.37390109249968673</v>
      </c>
      <c r="AF23" s="16" t="s">
        <v>39667</v>
      </c>
      <c r="AG23" s="33">
        <f>CHOOSE(MIN(D6L1516C9,RUN_YEARS),B7L815C5,B7L815C14,B7L815C23,B7L815C32,B7L815C41)</f>
        <v>73.719837706714799</v>
      </c>
      <c r="AH23" s="16" t="s">
        <v>39668</v>
      </c>
      <c r="AI23" s="33">
        <f>IF(D6L1516C15=0,0,D6L1516C11/D6L1516C15)</f>
        <v>5.4135641565425713E-5</v>
      </c>
      <c r="AJ23" s="16" t="s">
        <v>39669</v>
      </c>
      <c r="AK23" s="33">
        <f>IF(D6L1516C5=0,0,D6L1516C11/D6L1516C5)</f>
        <v>0.1260989075003133</v>
      </c>
      <c r="AL23" s="16" t="s">
        <v>39670</v>
      </c>
      <c r="AM23" s="33">
        <f>D6L1516C8*CHOOSE(MIN(D6L1516C9,RUN_YEARS),B7L815C4,B7L815C13,B7L815C22,B7L815C31,B7L815C40)</f>
        <v>8.3213082900367998E-4</v>
      </c>
      <c r="AN23" s="16" t="s">
        <v>39671</v>
      </c>
      <c r="AO23" s="33">
        <f>D6L1516C8-D6L1516C18</f>
        <v>1.4992235890201053E-2</v>
      </c>
      <c r="AP23" s="16" t="s">
        <v>39672</v>
      </c>
      <c r="AQ23" s="33">
        <f>CHOOSE(MIN(D6L1516C9,RUN_YEARS),B7L815C2,B7L815C11,B7L815C20,B7L815C29,B7L815C38)</f>
        <v>1.4735579013433007</v>
      </c>
      <c r="AR23" s="16" t="s">
        <v>39673</v>
      </c>
      <c r="AS23" s="33">
        <f>IF(D6L1516C20=0,0,D6L1516C18/D6L1516C20)</f>
        <v>5.6470860645863085E-4</v>
      </c>
      <c r="AT23" s="16" t="s">
        <v>39674</v>
      </c>
      <c r="AU23" s="33">
        <f>IF(D6L1516C5=0,0,D6L1516C18/D6L1516C5)</f>
        <v>2.6292705539798671E-2</v>
      </c>
      <c r="AV23" s="16" t="s">
        <v>39675</v>
      </c>
      <c r="AW23" s="33">
        <f>CHOOSE(MIN(D6L1516C9,RUN_YEARS),B7L815C1,B7L815C10,B7L815C19,B7L815C28,B7L815C37)</f>
        <v>26.548622986675422</v>
      </c>
      <c r="AX23" s="16" t="s">
        <v>39676</v>
      </c>
      <c r="AY23" s="33">
        <f>IF(D6L1516C23=0,0,D6L1516C19/D6L1516C23)</f>
        <v>5.6470860645863085E-4</v>
      </c>
      <c r="AZ23" s="16" t="s">
        <v>39677</v>
      </c>
      <c r="BA23" s="33">
        <f>IF(D6L1516C5=0,0,D6L1516C19/D6L1516C5)</f>
        <v>0.47370729446020132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568.33333333333337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73.719837706714799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1.4735579013433007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26.548622986675422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0.28462777063458372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483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100.12171616013315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1.3457428175876416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31.632847970933298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0.72301846085043708</v>
      </c>
      <c r="J26" s="16" t="s">
        <v>39741</v>
      </c>
      <c r="K26" s="21">
        <f>IF(FLOW_THRU_100PCT="Y",1,INDEX(VariabilityMatrix,D6L1519C1,D6L1519C9))</f>
        <v>0.28482334710684487</v>
      </c>
      <c r="L26" s="16" t="s">
        <v>39721</v>
      </c>
      <c r="M26" s="15">
        <f>IF(D6L1519C2&lt;&gt;0,D6L1519C2*D6L1519C4,D6L1519C3*D6L1519C4)</f>
        <v>0.20593253803946077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0.10296626901973038</v>
      </c>
      <c r="R26" s="16" t="s">
        <v>39723</v>
      </c>
      <c r="S26" s="15">
        <f>D6L1519C5-D6L1519C7</f>
        <v>0.10296626901973038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7.6998400954187682E-2</v>
      </c>
      <c r="X26" s="16" t="s">
        <v>39725</v>
      </c>
      <c r="Y26" s="33">
        <f>D6L1519C7-D6L1519C10</f>
        <v>2.5967868065542701E-2</v>
      </c>
      <c r="Z26" s="16" t="s">
        <v>39726</v>
      </c>
      <c r="AA26" s="33">
        <f>CHOOSE(MIN(D6L1519C9,RUN_YEARS),B7L815C7,B7L815C16,B7L815C25,B7L815C34,B7L815C43)</f>
        <v>568.33333333333337</v>
      </c>
      <c r="AB26" s="16" t="s">
        <v>39727</v>
      </c>
      <c r="AC26" s="33">
        <f>IF(D6L1519C12=0,0,D6L1519C10/D6L1519C12)</f>
        <v>1.3548105739739767E-4</v>
      </c>
      <c r="AD26" s="16" t="s">
        <v>39728</v>
      </c>
      <c r="AE26" s="33">
        <f>IF(D6L1519C5=0,0,D6L1519C10/D6L1519C5)</f>
        <v>0.37390109249968678</v>
      </c>
      <c r="AF26" s="16" t="s">
        <v>39729</v>
      </c>
      <c r="AG26" s="33">
        <f>CHOOSE(MIN(D6L1519C9,RUN_YEARS),B7L815C5,B7L815C14,B7L815C23,B7L815C32,B7L815C41)</f>
        <v>73.719837706714799</v>
      </c>
      <c r="AH26" s="16" t="s">
        <v>39730</v>
      </c>
      <c r="AI26" s="33">
        <f>IF(D6L1519C15=0,0,D6L1519C11/D6L1519C15)</f>
        <v>3.5225074923323396E-4</v>
      </c>
      <c r="AJ26" s="16" t="s">
        <v>39731</v>
      </c>
      <c r="AK26" s="33">
        <f>IF(D6L1519C5=0,0,D6L1519C11/D6L1519C5)</f>
        <v>0.12609890750031325</v>
      </c>
      <c r="AL26" s="16" t="s">
        <v>39732</v>
      </c>
      <c r="AM26" s="33">
        <f>D6L1519C8*CHOOSE(MIN(D6L1519C9,RUN_YEARS),B7L815C4,B7L815C13,B7L815C22,B7L815C31,B7L815C40)</f>
        <v>5.4145235837349303E-3</v>
      </c>
      <c r="AN26" s="16" t="s">
        <v>39733</v>
      </c>
      <c r="AO26" s="33">
        <f>D6L1519C8-D6L1519C18</f>
        <v>9.7551745435995457E-2</v>
      </c>
      <c r="AP26" s="16" t="s">
        <v>39734</v>
      </c>
      <c r="AQ26" s="33">
        <f>CHOOSE(MIN(D6L1519C9,RUN_YEARS),B7L815C2,B7L815C11,B7L815C20,B7L815C29,B7L815C38)</f>
        <v>1.4735579013433007</v>
      </c>
      <c r="AR26" s="16" t="s">
        <v>39735</v>
      </c>
      <c r="AS26" s="33">
        <f>IF(D6L1519C20=0,0,D6L1519C18/D6L1519C20)</f>
        <v>3.6744559401425837E-3</v>
      </c>
      <c r="AT26" s="16" t="s">
        <v>39736</v>
      </c>
      <c r="AU26" s="33">
        <f>IF(D6L1519C5=0,0,D6L1519C18/D6L1519C5)</f>
        <v>2.6292705539798671E-2</v>
      </c>
      <c r="AV26" s="16" t="s">
        <v>39737</v>
      </c>
      <c r="AW26" s="33">
        <f>CHOOSE(MIN(D6L1519C9,RUN_YEARS),B7L815C1,B7L815C10,B7L815C19,B7L815C28,B7L815C37)</f>
        <v>26.548622986675422</v>
      </c>
      <c r="AX26" s="16" t="s">
        <v>39738</v>
      </c>
      <c r="AY26" s="33">
        <f>IF(D6L1519C23=0,0,D6L1519C19/D6L1519C23)</f>
        <v>3.6744559401425841E-3</v>
      </c>
      <c r="AZ26" s="16" t="s">
        <v>39739</v>
      </c>
      <c r="BA26" s="33">
        <f>IF(D6L1519C5=0,0,D6L1519C19/D6L1519C5)</f>
        <v>0.47370729446020138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1.3474692694747787</v>
      </c>
      <c r="J27" s="16" t="s">
        <v>39762</v>
      </c>
      <c r="K27" s="21">
        <f>IF(FLOW_THRU_100PCT="Y",1,INDEX(VariabilityMatrix,D6L1520C1,D6L1520C9))</f>
        <v>0.28462777063458372</v>
      </c>
      <c r="L27" s="16" t="s">
        <v>39742</v>
      </c>
      <c r="M27" s="15">
        <f>IF(D6L1520C2&lt;&gt;0,D6L1520C2*D6L1520C4,D6L1520C3*D6L1520C4)</f>
        <v>0.38352717416921739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0.19176358708460869</v>
      </c>
      <c r="R27" s="16" t="s">
        <v>39744</v>
      </c>
      <c r="S27" s="15">
        <f>D6L1520C5-D6L1520C7</f>
        <v>0.19176358708460869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0.12460616345105131</v>
      </c>
      <c r="X27" s="16" t="s">
        <v>39746</v>
      </c>
      <c r="Y27" s="33">
        <f>D6L1520C7-D6L1520C10</f>
        <v>6.7157423633557381E-2</v>
      </c>
      <c r="Z27" s="16" t="s">
        <v>39747</v>
      </c>
      <c r="AA27" s="33">
        <f>CHOOSE(MIN(D6L1520C9,RUN_YEARS),B7L815C7,B7L815C16,B7L815C25,B7L815C34,B7L815C43)</f>
        <v>483</v>
      </c>
      <c r="AB27" s="16" t="s">
        <v>39748</v>
      </c>
      <c r="AC27" s="33">
        <f>IF(D6L1520C12=0,0,D6L1520C10/D6L1520C12)</f>
        <v>2.5798377526097579E-4</v>
      </c>
      <c r="AD27" s="16" t="s">
        <v>39749</v>
      </c>
      <c r="AE27" s="33">
        <f>IF(D6L1520C5=0,0,D6L1520C10/D6L1520C5)</f>
        <v>0.32489526647223538</v>
      </c>
      <c r="AF27" s="16" t="s">
        <v>39750</v>
      </c>
      <c r="AG27" s="33">
        <f>CHOOSE(MIN(D6L1520C9,RUN_YEARS),B7L815C5,B7L815C14,B7L815C23,B7L815C32,B7L815C41)</f>
        <v>100.12171616013315</v>
      </c>
      <c r="AH27" s="16" t="s">
        <v>39751</v>
      </c>
      <c r="AI27" s="33">
        <f>IF(D6L1520C15=0,0,D6L1520C11/D6L1520C15)</f>
        <v>6.7075781567853688E-4</v>
      </c>
      <c r="AJ27" s="16" t="s">
        <v>39752</v>
      </c>
      <c r="AK27" s="33">
        <f>IF(D6L1520C5=0,0,D6L1520C11/D6L1520C5)</f>
        <v>0.17510473352776462</v>
      </c>
      <c r="AL27" s="16" t="s">
        <v>39753</v>
      </c>
      <c r="AM27" s="33">
        <f>D6L1520C8*CHOOSE(MIN(D6L1520C9,RUN_YEARS),B7L815C4,B7L815C13,B7L815C22,B7L815C31,B7L815C40)</f>
        <v>7.8252121701871038E-3</v>
      </c>
      <c r="AN27" s="16" t="s">
        <v>39754</v>
      </c>
      <c r="AO27" s="33">
        <f>D6L1520C8-D6L1520C18</f>
        <v>0.18393837491442158</v>
      </c>
      <c r="AP27" s="16" t="s">
        <v>39755</v>
      </c>
      <c r="AQ27" s="33">
        <f>CHOOSE(MIN(D6L1520C9,RUN_YEARS),B7L815C2,B7L815C11,B7L815C20,B7L815C29,B7L815C38)</f>
        <v>1.3457428175876416</v>
      </c>
      <c r="AR27" s="16" t="s">
        <v>39756</v>
      </c>
      <c r="AS27" s="33">
        <f>IF(D6L1520C20=0,0,D6L1520C18/D6L1520C20)</f>
        <v>5.8147902169111794E-3</v>
      </c>
      <c r="AT27" s="16" t="s">
        <v>39757</v>
      </c>
      <c r="AU27" s="33">
        <f>IF(D6L1520C5=0,0,D6L1520C18/D6L1520C5)</f>
        <v>2.0403279603688561E-2</v>
      </c>
      <c r="AV27" s="16" t="s">
        <v>39758</v>
      </c>
      <c r="AW27" s="33">
        <f>CHOOSE(MIN(D6L1520C9,RUN_YEARS),B7L815C1,B7L815C10,B7L815C19,B7L815C28,B7L815C37)</f>
        <v>31.632847970933298</v>
      </c>
      <c r="AX27" s="16" t="s">
        <v>39759</v>
      </c>
      <c r="AY27" s="33">
        <f>IF(D6L1520C23=0,0,D6L1520C19/D6L1520C23)</f>
        <v>5.8147902169111794E-3</v>
      </c>
      <c r="AZ27" s="16" t="s">
        <v>39760</v>
      </c>
      <c r="BA27" s="33">
        <f>IF(D6L1520C5=0,0,D6L1520C19/D6L1520C5)</f>
        <v>0.4795967203963114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0.28462777063458372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483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100.12171616013315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1.3457428175876416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31.632847970933298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0.28462777063458372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483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100.12171616013315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1.3457428175876416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31.632847970933298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0.28462777063458372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483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100.12171616013315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1.3457428175876416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31.632847970933298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0.28462777063458372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483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100.12171616013315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1.3457428175876416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31.632847970933298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0.28462777063458372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483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100.12171616013315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1.3457428175876416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31.632847970933298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483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100.12171616013315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1.3457428175876416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31.632847970933298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-0.48197638628450151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-0.41449969220467131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-0.20724984610233566</v>
      </c>
      <c r="R34" s="16" t="s">
        <v>39890</v>
      </c>
      <c r="S34" s="15">
        <f>D6L1527C5-D6L1527C7</f>
        <v>-0.20724984610233566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-0.15498188775611049</v>
      </c>
      <c r="X34" s="16" t="s">
        <v>39892</v>
      </c>
      <c r="Y34" s="33">
        <f>D6L1527C7-D6L1527C10</f>
        <v>-5.2267958346225163E-2</v>
      </c>
      <c r="Z34" s="16" t="s">
        <v>39893</v>
      </c>
      <c r="AA34" s="33">
        <f>CHOOSE(MIN(D6L1527C9,RUN_YEARS),B7L815C7,B7L815C16,B7L815C25,B7L815C34,B7L815C43)</f>
        <v>568.33333333333337</v>
      </c>
      <c r="AB34" s="16" t="s">
        <v>39894</v>
      </c>
      <c r="AC34" s="33">
        <f>IF(D6L1527C12=0,0,D6L1527C10/D6L1527C12)</f>
        <v>-2.7269540367644073E-4</v>
      </c>
      <c r="AD34" s="16" t="s">
        <v>39895</v>
      </c>
      <c r="AE34" s="33">
        <f>IF(D6L1527C5=0,0,D6L1527C10/D6L1527C5)</f>
        <v>0.37390109249968673</v>
      </c>
      <c r="AF34" s="16" t="s">
        <v>39896</v>
      </c>
      <c r="AG34" s="33">
        <f>CHOOSE(MIN(D6L1527C9,RUN_YEARS),B7L815C5,B7L815C14,B7L815C23,B7L815C32,B7L815C41)</f>
        <v>73.719837706714799</v>
      </c>
      <c r="AH34" s="16" t="s">
        <v>39897</v>
      </c>
      <c r="AI34" s="33">
        <f>IF(D6L1527C15=0,0,D6L1527C11/D6L1527C15)</f>
        <v>-7.0900804955874612E-4</v>
      </c>
      <c r="AJ34" s="16" t="s">
        <v>39898</v>
      </c>
      <c r="AK34" s="33">
        <f>IF(D6L1527C5=0,0,D6L1527C11/D6L1527C5)</f>
        <v>0.12609890750031325</v>
      </c>
      <c r="AL34" s="16" t="s">
        <v>39899</v>
      </c>
      <c r="AM34" s="33">
        <f>D6L1527C8*CHOOSE(MIN(D6L1527C9,RUN_YEARS),B7L815C4,B7L815C13,B7L815C22,B7L815C31,B7L815C40)</f>
        <v>-1.0898318353474604E-2</v>
      </c>
      <c r="AN34" s="16" t="s">
        <v>39900</v>
      </c>
      <c r="AO34" s="33">
        <f>D6L1527C8-D6L1527C18</f>
        <v>-0.19635152774886105</v>
      </c>
      <c r="AP34" s="16" t="s">
        <v>39901</v>
      </c>
      <c r="AQ34" s="33">
        <f>CHOOSE(MIN(D6L1527C9,RUN_YEARS),B7L815C2,B7L815C11,B7L815C20,B7L815C29,B7L815C38)</f>
        <v>1.4735579013433007</v>
      </c>
      <c r="AR34" s="16" t="s">
        <v>39902</v>
      </c>
      <c r="AS34" s="33">
        <f>IF(D6L1527C20=0,0,D6L1527C18/D6L1527C20)</f>
        <v>-7.3959213571042296E-3</v>
      </c>
      <c r="AT34" s="16" t="s">
        <v>39903</v>
      </c>
      <c r="AU34" s="33">
        <f>IF(D6L1527C5=0,0,D6L1527C18/D6L1527C5)</f>
        <v>2.6292705539798667E-2</v>
      </c>
      <c r="AV34" s="16" t="s">
        <v>39904</v>
      </c>
      <c r="AW34" s="33">
        <f>CHOOSE(MIN(D6L1527C9,RUN_YEARS),B7L815C1,B7L815C10,B7L815C19,B7L815C28,B7L815C37)</f>
        <v>26.548622986675422</v>
      </c>
      <c r="AX34" s="16" t="s">
        <v>39905</v>
      </c>
      <c r="AY34" s="33">
        <f>IF(D6L1527C23=0,0,D6L1527C19/D6L1527C23)</f>
        <v>-7.3959213571042305E-3</v>
      </c>
      <c r="AZ34" s="16" t="s">
        <v>39906</v>
      </c>
      <c r="BA34" s="33">
        <f>IF(D6L1527C5=0,0,D6L1527C19/D6L1527C5)</f>
        <v>0.47370729446020132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6.1889950023860498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4.0672061114503002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2.0336030557251501</v>
      </c>
      <c r="R35" s="16" t="s">
        <v>39910</v>
      </c>
      <c r="S35" s="15">
        <f>SUM(D6L1501C8:D6L1527C8)-2*SUM(D6L1509C8,D6L1511C8,D6L1522C8,D6L1524C8,D6L1527C8)</f>
        <v>2.0336030557251501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1.5019330345847108</v>
      </c>
      <c r="X35" s="16" t="s">
        <v>39912</v>
      </c>
      <c r="Y35" s="33">
        <f>SUM(D6L1501C11:D6L1527C11)-2*SUM(D6L1509C11,D6L1511C11,D6L1522C11,D6L1524C11,D6L1527C11)</f>
        <v>0.53167002114043949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2.6814401867414407E-3</v>
      </c>
      <c r="AD35" s="16" t="s">
        <v>39914</v>
      </c>
      <c r="AE35" s="33">
        <f>IF(D6L1528C5=0,0,D6L1528C10/D6L1528C5)</f>
        <v>0.36927881042378391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6.9717444855277458E-3</v>
      </c>
      <c r="AJ35" s="16" t="s">
        <v>39916</v>
      </c>
      <c r="AK35" s="33">
        <f>IF(D6L1528C5=0,0,D6L1528C11/D6L1528C5)</f>
        <v>0.13072118957621612</v>
      </c>
      <c r="AL35" s="16" t="s">
        <v>39917</v>
      </c>
      <c r="AM35" s="33">
        <f>SUM(D6L1501C18:D6L1527C18)-2*SUM(D6L1509C18,D6L1511C18,D6L1522C18,D6L1524C18,D6L1527C18)</f>
        <v>0.10467830912439682</v>
      </c>
      <c r="AN35" s="16" t="s">
        <v>39918</v>
      </c>
      <c r="AO35" s="33">
        <f>SUM(D6L1501C19:D6L1527C19)-2*SUM(D6L1509C19,D6L1511C19,D6L1522C19,D6L1524C19,D6L1527C19)</f>
        <v>1.9289247466007526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7.1542395424801439E-2</v>
      </c>
      <c r="AT35" s="16" t="s">
        <v>39920</v>
      </c>
      <c r="AU35" s="33">
        <f>IF(D6L1528C5=0,0,D6L1528C18/D6L1528C5)</f>
        <v>2.5737153774847723E-2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7.1542395424801439E-2</v>
      </c>
      <c r="AZ35" s="16" t="s">
        <v>39922</v>
      </c>
      <c r="BA35" s="33">
        <f>IF(D6L1528C5=0,0,D6L1528C19/D6L1528C5)</f>
        <v>0.47426284622515213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5.9347123874267001E-2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2.96735619371335E-2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1.483678096856675E-2</v>
      </c>
      <c r="R36" s="16" t="s">
        <v>39927</v>
      </c>
      <c r="S36" s="15">
        <f>D6L1529C5-D6L1529C7</f>
        <v>1.483678096856675E-2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9.6407998127453695E-3</v>
      </c>
      <c r="X36" s="16" t="s">
        <v>39929</v>
      </c>
      <c r="Y36" s="33">
        <f>D6L1529C7-D6L1529C10</f>
        <v>5.1959811558213807E-3</v>
      </c>
      <c r="Z36" s="16" t="s">
        <v>39930</v>
      </c>
      <c r="AA36" s="33">
        <f>CHOOSE(MIN(D6L1529C9,RUN_YEARS),B7L815C7,B7L815C16,B7L815C25,B7L815C34,B7L815C43)</f>
        <v>483</v>
      </c>
      <c r="AB36" s="16" t="s">
        <v>39931</v>
      </c>
      <c r="AC36" s="33">
        <f>IF(D6L1529C12=0,0,D6L1529C10/D6L1529C12)</f>
        <v>1.9960248059514223E-5</v>
      </c>
      <c r="AD36" s="16" t="s">
        <v>39932</v>
      </c>
      <c r="AE36" s="33">
        <f>IF(D6L1529C5=0,0,D6L1529C10/D6L1529C5)</f>
        <v>0.32489526647223538</v>
      </c>
      <c r="AF36" s="16" t="s">
        <v>39933</v>
      </c>
      <c r="AG36" s="33">
        <f>CHOOSE(MIN(D6L1529C9,RUN_YEARS),B7L815C5,B7L815C14,B7L815C23,B7L815C32,B7L815C41)</f>
        <v>100.12171616013315</v>
      </c>
      <c r="AH36" s="16" t="s">
        <v>39934</v>
      </c>
      <c r="AI36" s="33">
        <f>IF(D6L1529C15=0,0,D6L1529C11/D6L1529C15)</f>
        <v>5.1896644954736968E-5</v>
      </c>
      <c r="AJ36" s="16" t="s">
        <v>39935</v>
      </c>
      <c r="AK36" s="33">
        <f>IF(D6L1529C5=0,0,D6L1529C11/D6L1529C5)</f>
        <v>0.17510473352776462</v>
      </c>
      <c r="AL36" s="16" t="s">
        <v>39936</v>
      </c>
      <c r="AM36" s="33">
        <f>D6L1529C8*CHOOSE(MIN(D6L1529C9,RUN_YEARS),B7L815C4,B7L815C13,B7L815C22,B7L815C31,B7L815C40)</f>
        <v>6.0543798104070517E-4</v>
      </c>
      <c r="AN36" s="16" t="s">
        <v>39937</v>
      </c>
      <c r="AO36" s="33">
        <f>D6L1529C8-D6L1529C18</f>
        <v>1.4231342987526045E-2</v>
      </c>
      <c r="AP36" s="16" t="s">
        <v>39938</v>
      </c>
      <c r="AQ36" s="33">
        <f>CHOOSE(MIN(D6L1529C9,RUN_YEARS),B7L815C2,B7L815C11,B7L815C20,B7L815C29,B7L815C38)</f>
        <v>1.3457428175876416</v>
      </c>
      <c r="AR36" s="16" t="s">
        <v>39939</v>
      </c>
      <c r="AS36" s="33">
        <f>IF(D6L1529C20=0,0,D6L1529C18/D6L1529C20)</f>
        <v>4.4989129655992089E-4</v>
      </c>
      <c r="AT36" s="16" t="s">
        <v>39940</v>
      </c>
      <c r="AU36" s="33">
        <f>IF(D6L1529C5=0,0,D6L1529C18/D6L1529C5)</f>
        <v>2.0403279603688561E-2</v>
      </c>
      <c r="AV36" s="16" t="s">
        <v>39941</v>
      </c>
      <c r="AW36" s="33">
        <f>CHOOSE(MIN(D6L1529C9,RUN_YEARS),B7L815C1,B7L815C10,B7L815C19,B7L815C28,B7L815C37)</f>
        <v>31.632847970933298</v>
      </c>
      <c r="AX36" s="16" t="s">
        <v>39942</v>
      </c>
      <c r="AY36" s="33">
        <f>IF(D6L1529C23=0,0,D6L1529C19/D6L1529C23)</f>
        <v>4.4989129655992089E-4</v>
      </c>
      <c r="AZ36" s="16" t="s">
        <v>39943</v>
      </c>
      <c r="BA36" s="33">
        <f>IF(D6L1529C5=0,0,D6L1529C19/D6L1529C5)</f>
        <v>0.4795967203963114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3.2970624374592779E-3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3.2970624374592779E-3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1.648531218729639E-3</v>
      </c>
      <c r="R37" s="16" t="s">
        <v>39947</v>
      </c>
      <c r="S37" s="15">
        <f>D6L1530C5-D6L1530C7</f>
        <v>1.648531218729639E-3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1.07119997919393E-3</v>
      </c>
      <c r="X37" s="16" t="s">
        <v>39949</v>
      </c>
      <c r="Y37" s="33">
        <f>D6L1530C7-D6L1530C10</f>
        <v>5.7733123953570891E-4</v>
      </c>
      <c r="Z37" s="16" t="s">
        <v>39950</v>
      </c>
      <c r="AA37" s="33">
        <f>CHOOSE(MIN(D6L1530C9,RUN_YEARS),B7L815C7,B7L815C16,B7L815C25,B7L815C34,B7L815C43)</f>
        <v>483</v>
      </c>
      <c r="AB37" s="16" t="s">
        <v>39951</v>
      </c>
      <c r="AC37" s="33">
        <f>IF(D6L1530C12=0,0,D6L1530C10/D6L1530C12)</f>
        <v>2.217805339946025E-6</v>
      </c>
      <c r="AD37" s="16" t="s">
        <v>39952</v>
      </c>
      <c r="AE37" s="33">
        <f>IF(D6L1530C5=0,0,D6L1530C10/D6L1530C5)</f>
        <v>0.32489526647223538</v>
      </c>
      <c r="AF37" s="16" t="s">
        <v>39953</v>
      </c>
      <c r="AG37" s="33">
        <f>CHOOSE(MIN(D6L1530C9,RUN_YEARS),B7L815C5,B7L815C14,B7L815C23,B7L815C32,B7L815C41)</f>
        <v>100.12171616013315</v>
      </c>
      <c r="AH37" s="16" t="s">
        <v>39954</v>
      </c>
      <c r="AI37" s="33">
        <f>IF(D6L1530C15=0,0,D6L1530C11/D6L1530C15)</f>
        <v>5.7662938838596623E-6</v>
      </c>
      <c r="AJ37" s="16" t="s">
        <v>39955</v>
      </c>
      <c r="AK37" s="33">
        <f>IF(D6L1530C5=0,0,D6L1530C11/D6L1530C5)</f>
        <v>0.17510473352776459</v>
      </c>
      <c r="AL37" s="16" t="s">
        <v>39956</v>
      </c>
      <c r="AM37" s="33">
        <f>D6L1530C8*CHOOSE(MIN(D6L1530C9,RUN_YEARS),B7L815C4,B7L815C13,B7L815C22,B7L815C31,B7L815C40)</f>
        <v>6.727088678230057E-5</v>
      </c>
      <c r="AN37" s="16" t="s">
        <v>39957</v>
      </c>
      <c r="AO37" s="33">
        <f>D6L1530C8-D6L1530C18</f>
        <v>1.5812603319473385E-3</v>
      </c>
      <c r="AP37" s="16" t="s">
        <v>39958</v>
      </c>
      <c r="AQ37" s="33">
        <f>CHOOSE(MIN(D6L1530C9,RUN_YEARS),B7L815C2,B7L815C11,B7L815C20,B7L815C29,B7L815C38)</f>
        <v>1.3457428175876416</v>
      </c>
      <c r="AR37" s="16" t="s">
        <v>39959</v>
      </c>
      <c r="AS37" s="33">
        <f>IF(D6L1530C20=0,0,D6L1530C18/D6L1530C20)</f>
        <v>4.9987921839991204E-5</v>
      </c>
      <c r="AT37" s="16" t="s">
        <v>39960</v>
      </c>
      <c r="AU37" s="33">
        <f>IF(D6L1530C5=0,0,D6L1530C18/D6L1530C5)</f>
        <v>2.0403279603688557E-2</v>
      </c>
      <c r="AV37" s="16" t="s">
        <v>39961</v>
      </c>
      <c r="AW37" s="33">
        <f>CHOOSE(MIN(D6L1530C9,RUN_YEARS),B7L815C1,B7L815C10,B7L815C19,B7L815C28,B7L815C37)</f>
        <v>31.632847970933298</v>
      </c>
      <c r="AX37" s="16" t="s">
        <v>39962</v>
      </c>
      <c r="AY37" s="33">
        <f>IF(D6L1530C23=0,0,D6L1530C19/D6L1530C23)</f>
        <v>4.9987921839991217E-5</v>
      </c>
      <c r="AZ37" s="16" t="s">
        <v>39963</v>
      </c>
      <c r="BA37" s="33">
        <f>IF(D6L1530C5=0,0,D6L1530C19/D6L1530C5)</f>
        <v>0.47959672039631146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4.95695021347142E-2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2.47847510673571E-2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1.239237553367855E-2</v>
      </c>
      <c r="R38" s="16" t="s">
        <v>39967</v>
      </c>
      <c r="S38" s="15">
        <f>D6L1531C5-D6L1531C7</f>
        <v>1.239237553367855E-2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8.0524483024770055E-3</v>
      </c>
      <c r="X38" s="16" t="s">
        <v>39969</v>
      </c>
      <c r="Y38" s="33">
        <f>D6L1531C7-D6L1531C10</f>
        <v>4.3399272312015444E-3</v>
      </c>
      <c r="Z38" s="16" t="s">
        <v>39970</v>
      </c>
      <c r="AA38" s="33">
        <f>CHOOSE(MIN(D6L1531C9,RUN_YEARS),B7L815C7,B7L815C16,B7L815C25,B7L815C34,B7L815C43)</f>
        <v>483</v>
      </c>
      <c r="AB38" s="16" t="s">
        <v>39971</v>
      </c>
      <c r="AC38" s="33">
        <f>IF(D6L1531C12=0,0,D6L1531C10/D6L1531C12)</f>
        <v>1.6671735615894421E-5</v>
      </c>
      <c r="AD38" s="16" t="s">
        <v>39972</v>
      </c>
      <c r="AE38" s="33">
        <f>IF(D6L1531C5=0,0,D6L1531C10/D6L1531C5)</f>
        <v>0.32489526647223538</v>
      </c>
      <c r="AF38" s="16" t="s">
        <v>39973</v>
      </c>
      <c r="AG38" s="33">
        <f>CHOOSE(MIN(D6L1531C9,RUN_YEARS),B7L815C5,B7L815C14,B7L815C23,B7L815C32,B7L815C41)</f>
        <v>100.12171616013315</v>
      </c>
      <c r="AH38" s="16" t="s">
        <v>39974</v>
      </c>
      <c r="AI38" s="33">
        <f>IF(D6L1531C15=0,0,D6L1531C11/D6L1531C15)</f>
        <v>4.3346512601325483E-5</v>
      </c>
      <c r="AJ38" s="16" t="s">
        <v>39975</v>
      </c>
      <c r="AK38" s="33">
        <f>IF(D6L1531C5=0,0,D6L1531C11/D6L1531C5)</f>
        <v>0.17510473352776459</v>
      </c>
      <c r="AL38" s="16" t="s">
        <v>39976</v>
      </c>
      <c r="AM38" s="33">
        <f>D6L1531C8*CHOOSE(MIN(D6L1531C9,RUN_YEARS),B7L815C4,B7L815C13,B7L815C22,B7L815C31,B7L815C40)</f>
        <v>5.0569020593510539E-4</v>
      </c>
      <c r="AN38" s="16" t="s">
        <v>39977</v>
      </c>
      <c r="AO38" s="33">
        <f>D6L1531C8-D6L1531C18</f>
        <v>1.1886685327743444E-2</v>
      </c>
      <c r="AP38" s="16" t="s">
        <v>39978</v>
      </c>
      <c r="AQ38" s="33">
        <f>CHOOSE(MIN(D6L1531C9,RUN_YEARS),B7L815C2,B7L815C11,B7L815C20,B7L815C29,B7L815C38)</f>
        <v>1.3457428175876416</v>
      </c>
      <c r="AR38" s="16" t="s">
        <v>39979</v>
      </c>
      <c r="AS38" s="33">
        <f>IF(D6L1531C20=0,0,D6L1531C18/D6L1531C20)</f>
        <v>3.7577031757196969E-4</v>
      </c>
      <c r="AT38" s="16" t="s">
        <v>39980</v>
      </c>
      <c r="AU38" s="33">
        <f>IF(D6L1531C5=0,0,D6L1531C18/D6L1531C5)</f>
        <v>2.0403279603688561E-2</v>
      </c>
      <c r="AV38" s="16" t="s">
        <v>39981</v>
      </c>
      <c r="AW38" s="33">
        <f>CHOOSE(MIN(D6L1531C9,RUN_YEARS),B7L815C1,B7L815C10,B7L815C19,B7L815C28,B7L815C37)</f>
        <v>31.632847970933298</v>
      </c>
      <c r="AX38" s="16" t="s">
        <v>39982</v>
      </c>
      <c r="AY38" s="33">
        <f>IF(D6L1531C23=0,0,D6L1531C19/D6L1531C23)</f>
        <v>3.7577031757196974E-4</v>
      </c>
      <c r="AZ38" s="16" t="s">
        <v>39983</v>
      </c>
      <c r="BA38" s="33">
        <f>IF(D6L1531C5=0,0,D6L1531C19/D6L1531C5)</f>
        <v>0.47959672039631146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483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100.12171616013315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1.3457428175876416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31.632847970933298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6.1490561090718403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6.1490561090718403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2.4596224436287364</v>
      </c>
      <c r="R40" s="16" t="s">
        <v>40008</v>
      </c>
      <c r="S40" s="15">
        <f>D6L1533C5-D6L1533C7</f>
        <v>3.6894336654431039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1.598239378487698</v>
      </c>
      <c r="X40" s="16" t="s">
        <v>40010</v>
      </c>
      <c r="Y40" s="33">
        <f>D6L1533C7-D6L1533C10</f>
        <v>0.86138306514103835</v>
      </c>
      <c r="Z40" s="16" t="s">
        <v>40011</v>
      </c>
      <c r="AA40" s="33">
        <f>CHOOSE(MIN(D6L1533C9,RUN_YEARS),B7L815C7,B7L815C16,B7L815C25,B7L815C34,B7L815C43)</f>
        <v>483</v>
      </c>
      <c r="AB40" s="16" t="s">
        <v>40012</v>
      </c>
      <c r="AC40" s="33">
        <f>IF(D6L1533C12=0,0,D6L1533C10/D6L1533C12)</f>
        <v>3.3089842204714246E-3</v>
      </c>
      <c r="AD40" s="16" t="s">
        <v>40013</v>
      </c>
      <c r="AE40" s="33">
        <f>IF(D6L1533C5=0,0,D6L1533C10/D6L1533C5)</f>
        <v>0.25991621317778835</v>
      </c>
      <c r="AF40" s="16" t="s">
        <v>40014</v>
      </c>
      <c r="AG40" s="33">
        <f>CHOOSE(MIN(D6L1533C9,RUN_YEARS),B7L815C5,B7L815C14,B7L815C23,B7L815C32,B7L815C41)</f>
        <v>100.12171616013315</v>
      </c>
      <c r="AH40" s="16" t="s">
        <v>40015</v>
      </c>
      <c r="AI40" s="33">
        <f>IF(D6L1533C15=0,0,D6L1533C11/D6L1533C15)</f>
        <v>8.6033589732257033E-3</v>
      </c>
      <c r="AJ40" s="16" t="s">
        <v>40016</v>
      </c>
      <c r="AK40" s="33">
        <f>IF(D6L1533C5=0,0,D6L1533C11/D6L1533C5)</f>
        <v>0.14008378682221173</v>
      </c>
      <c r="AL40" s="16" t="s">
        <v>40017</v>
      </c>
      <c r="AM40" s="33">
        <f>D6L1533C8*CHOOSE(MIN(D6L1533C9,RUN_YEARS),B7L815C4,B7L815C13,B7L815C22,B7L815C31,B7L815C40)</f>
        <v>0.15055309331059441</v>
      </c>
      <c r="AN40" s="16" t="s">
        <v>40018</v>
      </c>
      <c r="AO40" s="33">
        <f>D6L1533C8-D6L1533C18</f>
        <v>3.5388805721325096</v>
      </c>
      <c r="AP40" s="16" t="s">
        <v>40019</v>
      </c>
      <c r="AQ40" s="33">
        <f>CHOOSE(MIN(D6L1533C9,RUN_YEARS),B7L815C2,B7L815C11,B7L815C20,B7L815C29,B7L815C38)</f>
        <v>1.3457428175876416</v>
      </c>
      <c r="AR40" s="16" t="s">
        <v>40020</v>
      </c>
      <c r="AS40" s="33">
        <f>IF(D6L1533C20=0,0,D6L1533C18/D6L1533C20)</f>
        <v>0.11187359972722992</v>
      </c>
      <c r="AT40" s="16" t="s">
        <v>40021</v>
      </c>
      <c r="AU40" s="33">
        <f>IF(D6L1533C5=0,0,D6L1533C18/D6L1533C5)</f>
        <v>2.4483935524426272E-2</v>
      </c>
      <c r="AV40" s="16" t="s">
        <v>40022</v>
      </c>
      <c r="AW40" s="33">
        <f>CHOOSE(MIN(D6L1533C9,RUN_YEARS),B7L815C1,B7L815C10,B7L815C19,B7L815C28,B7L815C37)</f>
        <v>31.632847970933298</v>
      </c>
      <c r="AX40" s="16" t="s">
        <v>40023</v>
      </c>
      <c r="AY40" s="33">
        <f>IF(D6L1533C23=0,0,D6L1533C19/D6L1533C23)</f>
        <v>0.11187359972722995</v>
      </c>
      <c r="AZ40" s="16" t="s">
        <v>40024</v>
      </c>
      <c r="BA40" s="33">
        <f>IF(D6L1533C5=0,0,D6L1533C19/D6L1533C5)</f>
        <v>0.57551606447557369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61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61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61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483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100.12171616013315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2.4892001116500042</v>
      </c>
      <c r="AN41" s="16" t="s">
        <v>40037</v>
      </c>
      <c r="AO41" s="33">
        <f>D6L1534C8-D6L1534C18</f>
        <v>58.510799888349993</v>
      </c>
      <c r="AP41" s="16" t="s">
        <v>40038</v>
      </c>
      <c r="AQ41" s="33">
        <f>CHOOSE(MIN(D6L1534C9,RUN_YEARS),B7L815C2,B7L815C11,B7L815C20,B7L815C29,B7L815C38)</f>
        <v>1.3457428175876416</v>
      </c>
      <c r="AR41" s="16" t="s">
        <v>40039</v>
      </c>
      <c r="AS41" s="33">
        <f>IF(D6L1534C20=0,0,D6L1534C18/D6L1534C20)</f>
        <v>1.8496848574024769</v>
      </c>
      <c r="AT41" s="16" t="s">
        <v>40040</v>
      </c>
      <c r="AU41" s="33">
        <f>IF(D6L1534C5=0,0,D6L1534C18/D6L1534C5)</f>
        <v>4.0806559207377122E-2</v>
      </c>
      <c r="AV41" s="16" t="s">
        <v>40041</v>
      </c>
      <c r="AW41" s="33">
        <f>CHOOSE(MIN(D6L1534C9,RUN_YEARS),B7L815C1,B7L815C10,B7L815C19,B7L815C28,B7L815C37)</f>
        <v>31.632847970933298</v>
      </c>
      <c r="AX41" s="16" t="s">
        <v>40042</v>
      </c>
      <c r="AY41" s="33">
        <f>IF(D6L1534C23=0,0,D6L1534C19/D6L1534C23)</f>
        <v>1.8496848574024771</v>
      </c>
      <c r="AZ41" s="16" t="s">
        <v>40043</v>
      </c>
      <c r="BA41" s="33">
        <f>IF(D6L1534C5=0,0,D6L1534C19/D6L1534C5)</f>
        <v>0.95919344079262281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14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14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14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9.0970674612225899</v>
      </c>
      <c r="X42" s="16" t="s">
        <v>40050</v>
      </c>
      <c r="Y42" s="33">
        <f>D6L1535C7-D6L1535C10</f>
        <v>4.9029325387774101</v>
      </c>
      <c r="Z42" s="16" t="s">
        <v>40051</v>
      </c>
      <c r="AA42" s="33">
        <f>CHOOSE(MIN(D6L1535C9,RUN_YEARS),B7L815C7,B7L815C16,B7L815C25,B7L815C34,B7L815C43)</f>
        <v>483</v>
      </c>
      <c r="AB42" s="16" t="s">
        <v>40052</v>
      </c>
      <c r="AC42" s="33">
        <f>IF(D6L1535C12=0,0,D6L1535C10/D6L1535C12)</f>
        <v>1.8834508201289006E-2</v>
      </c>
      <c r="AD42" s="16" t="s">
        <v>40053</v>
      </c>
      <c r="AE42" s="33">
        <f>IF(D6L1535C5=0,0,D6L1535C10/D6L1535C5)</f>
        <v>0.64979053294447076</v>
      </c>
      <c r="AF42" s="16" t="s">
        <v>40054</v>
      </c>
      <c r="AG42" s="33">
        <f>CHOOSE(MIN(D6L1535C9,RUN_YEARS),B7L815C5,B7L815C14,B7L815C23,B7L815C32,B7L815C41)</f>
        <v>100.12171616013315</v>
      </c>
      <c r="AH42" s="16" t="s">
        <v>40055</v>
      </c>
      <c r="AI42" s="33">
        <f>IF(D6L1535C15=0,0,D6L1535C11/D6L1535C15)</f>
        <v>4.8969721323351416E-2</v>
      </c>
      <c r="AJ42" s="16" t="s">
        <v>40056</v>
      </c>
      <c r="AK42" s="33">
        <f>IF(D6L1535C5=0,0,D6L1535C11/D6L1535C5)</f>
        <v>0.3502094670555293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1.3457428175876416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31.632847970933298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48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48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48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483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100.12171616013315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1.9587148419541018</v>
      </c>
      <c r="AN43" s="16" t="s">
        <v>40078</v>
      </c>
      <c r="AO43" s="33">
        <f>D6L1536C8-D6L1536C18</f>
        <v>46.041285158045895</v>
      </c>
      <c r="AP43" s="16" t="s">
        <v>40079</v>
      </c>
      <c r="AQ43" s="33">
        <f>CHOOSE(MIN(D6L1536C9,RUN_YEARS),B7L815C2,B7L815C11,B7L815C20,B7L815C29,B7L815C38)</f>
        <v>1.3457428175876416</v>
      </c>
      <c r="AR43" s="16" t="s">
        <v>40080</v>
      </c>
      <c r="AS43" s="33">
        <f>IF(D6L1536C20=0,0,D6L1536C18/D6L1536C20)</f>
        <v>1.4554897238576867</v>
      </c>
      <c r="AT43" s="16" t="s">
        <v>40081</v>
      </c>
      <c r="AU43" s="33">
        <f>IF(D6L1536C5=0,0,D6L1536C18/D6L1536C5)</f>
        <v>4.0806559207377122E-2</v>
      </c>
      <c r="AV43" s="16" t="s">
        <v>40082</v>
      </c>
      <c r="AW43" s="33">
        <f>CHOOSE(MIN(D6L1536C9,RUN_YEARS),B7L815C1,B7L815C10,B7L815C19,B7L815C28,B7L815C37)</f>
        <v>31.632847970933298</v>
      </c>
      <c r="AX43" s="16" t="s">
        <v>40083</v>
      </c>
      <c r="AY43" s="33">
        <f>IF(D6L1536C23=0,0,D6L1536C19/D6L1536C23)</f>
        <v>1.4554897238576867</v>
      </c>
      <c r="AZ43" s="16" t="s">
        <v>40084</v>
      </c>
      <c r="BA43" s="33">
        <f>IF(D6L1536C5=0,0,D6L1536C19/D6L1536C5)</f>
        <v>0.95919344079262281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129.26126979751828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129.20681148451379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16.48850013134971</v>
      </c>
      <c r="R44" s="16" t="s">
        <v>40088</v>
      </c>
      <c r="S44" s="15">
        <f>SUM(D6L1529C8:D6L1536C8)</f>
        <v>112.71831135316408</v>
      </c>
      <c r="U44" s="21" t="str">
        <f>NULL_VALUE</f>
        <v>n/a</v>
      </c>
      <c r="V44" s="16" t="s">
        <v>40089</v>
      </c>
      <c r="W44" s="33">
        <f>SUM(D6L1529C10:D6L1536C10)</f>
        <v>10.714071287804703</v>
      </c>
      <c r="X44" s="16" t="s">
        <v>40090</v>
      </c>
      <c r="Y44" s="33">
        <f>SUM(D6L1529C11:D6L1536C11)</f>
        <v>5.7744288435450066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2.2182342210775786E-2</v>
      </c>
      <c r="AD44" s="16" t="s">
        <v>40092</v>
      </c>
      <c r="AE44" s="33">
        <f>IF(D6L1537C5=0,0,D6L1537C10/D6L1537C5)</f>
        <v>8.2921876677444745E-2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5.7674089748017042E-2</v>
      </c>
      <c r="AJ44" s="16" t="s">
        <v>40094</v>
      </c>
      <c r="AK44" s="33">
        <f>IF(D6L1537C5=0,0,D6L1537C11/D6L1537C5)</f>
        <v>4.4691365549540757E-2</v>
      </c>
      <c r="AL44" s="16" t="s">
        <v>40095</v>
      </c>
      <c r="AM44" s="33">
        <f>SUM(D6L1529C18:D6L1536C18)</f>
        <v>4.5996464459884585</v>
      </c>
      <c r="AN44" s="16" t="s">
        <v>40096</v>
      </c>
      <c r="AO44" s="33">
        <f>SUM(D6L1529C19:D6L1536C19)</f>
        <v>108.11866490717561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3.4179238305233657</v>
      </c>
      <c r="AT44" s="16" t="s">
        <v>40098</v>
      </c>
      <c r="AU44" s="33">
        <f>IF(D6L1537C5=0,0,D6L1537C18/D6L1537C5)</f>
        <v>3.5599101882796275E-2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3.4179238305233657</v>
      </c>
      <c r="AZ44" s="16" t="s">
        <v>40100</v>
      </c>
      <c r="BA44" s="33">
        <f>IF(D6L1537C5=0,0,D6L1537C19/D6L1537C5)</f>
        <v>0.8367876558902182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0.7112893812879022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0.3556446906439511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0.17782234532197555</v>
      </c>
      <c r="R45" s="16" t="s">
        <v>40105</v>
      </c>
      <c r="S45" s="15">
        <f>D6L1538C5-D6L1538C7</f>
        <v>0.17782234532197555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0.11554727653620221</v>
      </c>
      <c r="X45" s="16" t="s">
        <v>40107</v>
      </c>
      <c r="Y45" s="33">
        <f>D6L1538C7-D6L1538C10</f>
        <v>6.2275068785773338E-2</v>
      </c>
      <c r="Z45" s="16" t="s">
        <v>40108</v>
      </c>
      <c r="AA45" s="33">
        <f>CHOOSE(MIN(D6L1538C9,RUN_YEARS),B7L815C7,B7L815C16,B7L815C25,B7L815C34,B7L815C43)</f>
        <v>483</v>
      </c>
      <c r="AB45" s="16" t="s">
        <v>40109</v>
      </c>
      <c r="AC45" s="33">
        <f>IF(D6L1538C12=0,0,D6L1538C10/D6L1538C12)</f>
        <v>2.3922831580994248E-4</v>
      </c>
      <c r="AD45" s="16" t="s">
        <v>40110</v>
      </c>
      <c r="AE45" s="33">
        <f>IF(D6L1538C5=0,0,D6L1538C10/D6L1538C5)</f>
        <v>0.32489526647223538</v>
      </c>
      <c r="AF45" s="16" t="s">
        <v>40111</v>
      </c>
      <c r="AG45" s="33">
        <f>CHOOSE(MIN(D6L1538C9,RUN_YEARS),B7L815C5,B7L815C14,B7L815C23,B7L815C32,B7L815C41)</f>
        <v>100.12171616013315</v>
      </c>
      <c r="AH45" s="16" t="s">
        <v>40112</v>
      </c>
      <c r="AI45" s="33">
        <f>IF(D6L1538C15=0,0,D6L1538C11/D6L1538C15)</f>
        <v>6.2199362110585017E-4</v>
      </c>
      <c r="AJ45" s="16" t="s">
        <v>40113</v>
      </c>
      <c r="AK45" s="33">
        <f>IF(D6L1538C5=0,0,D6L1538C11/D6L1538C5)</f>
        <v>0.17510473352776462</v>
      </c>
      <c r="AL45" s="16" t="s">
        <v>40114</v>
      </c>
      <c r="AM45" s="33">
        <f>D6L1538C8*CHOOSE(MIN(D6L1538C9,RUN_YEARS),B7L815C4,B7L815C13,B7L815C22,B7L815C31,B7L815C40)</f>
        <v>7.2563180627758551E-3</v>
      </c>
      <c r="AN45" s="16" t="s">
        <v>40115</v>
      </c>
      <c r="AO45" s="33">
        <f>D6L1538C8-D6L1538C18</f>
        <v>0.1705660272591997</v>
      </c>
      <c r="AP45" s="16" t="s">
        <v>40116</v>
      </c>
      <c r="AQ45" s="33">
        <f>CHOOSE(MIN(D6L1538C9,RUN_YEARS),B7L815C2,B7L815C11,B7L815C20,B7L815C29,B7L815C38)</f>
        <v>1.3457428175876416</v>
      </c>
      <c r="AR45" s="16" t="s">
        <v>40117</v>
      </c>
      <c r="AS45" s="33">
        <f>IF(D6L1538C20=0,0,D6L1538C18/D6L1538C20)</f>
        <v>5.3920540893418415E-3</v>
      </c>
      <c r="AT45" s="16" t="s">
        <v>40118</v>
      </c>
      <c r="AU45" s="33">
        <f>IF(D6L1538C5=0,0,D6L1538C18/D6L1538C5)</f>
        <v>2.0403279603688561E-2</v>
      </c>
      <c r="AV45" s="16" t="s">
        <v>40119</v>
      </c>
      <c r="AW45" s="33">
        <f>CHOOSE(MIN(D6L1538C9,RUN_YEARS),B7L815C1,B7L815C10,B7L815C19,B7L815C28,B7L815C37)</f>
        <v>31.632847970933298</v>
      </c>
      <c r="AX45" s="16" t="s">
        <v>40120</v>
      </c>
      <c r="AY45" s="33">
        <f>IF(D6L1538C23=0,0,D6L1538C19/D6L1538C23)</f>
        <v>5.3920540893418424E-3</v>
      </c>
      <c r="AZ45" s="16" t="s">
        <v>40121</v>
      </c>
      <c r="BA45" s="33">
        <f>IF(D6L1538C5=0,0,D6L1538C19/D6L1538C5)</f>
        <v>0.47959672039631146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161.58957899842304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161.58957899842304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64.635831599369212</v>
      </c>
      <c r="R46" s="16" t="s">
        <v>40125</v>
      </c>
      <c r="S46" s="15">
        <f>D6L1539C5-D6L1539C7</f>
        <v>96.953747399053825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41.999751462263184</v>
      </c>
      <c r="X46" s="16" t="s">
        <v>40127</v>
      </c>
      <c r="Y46" s="33">
        <f>D6L1539C7-D6L1539C10</f>
        <v>22.636080137106028</v>
      </c>
      <c r="Z46" s="16" t="s">
        <v>40128</v>
      </c>
      <c r="AA46" s="33">
        <f>CHOOSE(MIN(D6L1539C9,RUN_YEARS),B7L815C7,B7L815C16,B7L815C25,B7L815C34,B7L815C43)</f>
        <v>483</v>
      </c>
      <c r="AB46" s="16" t="s">
        <v>40129</v>
      </c>
      <c r="AC46" s="33">
        <f>IF(D6L1539C12=0,0,D6L1539C10/D6L1539C12)</f>
        <v>8.6956007168246752E-2</v>
      </c>
      <c r="AD46" s="16" t="s">
        <v>40130</v>
      </c>
      <c r="AE46" s="33">
        <f>IF(D6L1539C5=0,0,D6L1539C10/D6L1539C5)</f>
        <v>0.25991621317778829</v>
      </c>
      <c r="AF46" s="16" t="s">
        <v>40131</v>
      </c>
      <c r="AG46" s="33">
        <f>CHOOSE(MIN(D6L1539C9,RUN_YEARS),B7L815C5,B7L815C14,B7L815C23,B7L815C32,B7L815C41)</f>
        <v>100.12171616013315</v>
      </c>
      <c r="AH46" s="16" t="s">
        <v>40132</v>
      </c>
      <c r="AI46" s="33">
        <f>IF(D6L1539C15=0,0,D6L1539C11/D6L1539C15)</f>
        <v>0.2260856186374415</v>
      </c>
      <c r="AJ46" s="16" t="s">
        <v>40133</v>
      </c>
      <c r="AK46" s="33">
        <f>IF(D6L1539C5=0,0,D6L1539C11/D6L1539C5)</f>
        <v>0.14008378682221168</v>
      </c>
      <c r="AL46" s="16" t="s">
        <v>40134</v>
      </c>
      <c r="AM46" s="33">
        <f>D6L1539C8*CHOOSE(MIN(D6L1539C9,RUN_YEARS),B7L815C4,B7L815C13,B7L815C22,B7L815C31,B7L815C40)</f>
        <v>3.9563488336165755</v>
      </c>
      <c r="AN46" s="16" t="s">
        <v>40135</v>
      </c>
      <c r="AO46" s="33">
        <f>D6L1539C8-D6L1539C18</f>
        <v>92.997398565437251</v>
      </c>
      <c r="AP46" s="16" t="s">
        <v>40136</v>
      </c>
      <c r="AQ46" s="33">
        <f>CHOOSE(MIN(D6L1539C9,RUN_YEARS),B7L815C2,B7L815C11,B7L815C20,B7L815C29,B7L815C38)</f>
        <v>1.3457428175876416</v>
      </c>
      <c r="AR46" s="16" t="s">
        <v>40137</v>
      </c>
      <c r="AS46" s="33">
        <f>IF(D6L1539C20=0,0,D6L1539C18/D6L1539C20)</f>
        <v>2.9398996464336826</v>
      </c>
      <c r="AT46" s="16" t="s">
        <v>40138</v>
      </c>
      <c r="AU46" s="33">
        <f>IF(D6L1539C5=0,0,D6L1539C18/D6L1539C5)</f>
        <v>2.4483935524426275E-2</v>
      </c>
      <c r="AV46" s="16" t="s">
        <v>40139</v>
      </c>
      <c r="AW46" s="33">
        <f>CHOOSE(MIN(D6L1539C9,RUN_YEARS),B7L815C1,B7L815C10,B7L815C19,B7L815C28,B7L815C37)</f>
        <v>31.632847970933298</v>
      </c>
      <c r="AX46" s="16" t="s">
        <v>40140</v>
      </c>
      <c r="AY46" s="33">
        <f>IF(D6L1539C23=0,0,D6L1539C19/D6L1539C23)</f>
        <v>2.9398996464336831</v>
      </c>
      <c r="AZ46" s="16" t="s">
        <v>40141</v>
      </c>
      <c r="BA46" s="33">
        <f>IF(D6L1539C5=0,0,D6L1539C19/D6L1539C5)</f>
        <v>0.5755160644755738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162.30086837971095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161.94522368906698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64.813653944691183</v>
      </c>
      <c r="R47" s="16" t="s">
        <v>40145</v>
      </c>
      <c r="S47" s="15">
        <f>SUM(D6L1538C8:D6L1539C8)</f>
        <v>97.131569744375795</v>
      </c>
      <c r="U47" s="21" t="str">
        <f>NULL_VALUE</f>
        <v>n/a</v>
      </c>
      <c r="V47" s="16" t="s">
        <v>40146</v>
      </c>
      <c r="W47" s="33">
        <f>SUM(D6L1538C10:D6L1539C10)</f>
        <v>42.115298738799389</v>
      </c>
      <c r="X47" s="16" t="s">
        <v>40147</v>
      </c>
      <c r="Y47" s="33">
        <f>SUM(D6L1538C11:D6L1539C11)</f>
        <v>22.698355205891801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8.7195235484056693E-2</v>
      </c>
      <c r="AD47" s="16" t="s">
        <v>40149</v>
      </c>
      <c r="AE47" s="33">
        <f>IF(D6L1540C5=0,0,D6L1540C10/D6L1540C5)</f>
        <v>0.2600589123866987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0.22670761225854735</v>
      </c>
      <c r="AJ47" s="16" t="s">
        <v>40151</v>
      </c>
      <c r="AK47" s="33">
        <f>IF(D6L1540C5=0,0,D6L1540C11/D6L1540C5)</f>
        <v>0.14016069562800068</v>
      </c>
      <c r="AL47" s="16" t="s">
        <v>40152</v>
      </c>
      <c r="AM47" s="33">
        <f>SUM(D6L1538C18:D6L1539C18)</f>
        <v>3.9636051516793516</v>
      </c>
      <c r="AN47" s="16" t="s">
        <v>40153</v>
      </c>
      <c r="AO47" s="33">
        <f>SUM(D6L1538C19:D6L1539C19)</f>
        <v>93.16796459269645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2.9452917005230246</v>
      </c>
      <c r="AT47" s="16" t="s">
        <v>40155</v>
      </c>
      <c r="AU47" s="33">
        <f>IF(D6L1540C5=0,0,D6L1540C18/D6L1540C5)</f>
        <v>2.4474974076972033E-2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2.945291700523025</v>
      </c>
      <c r="AZ47" s="16" t="s">
        <v>40157</v>
      </c>
      <c r="BA47" s="33">
        <f>IF(D6L1540C5=0,0,D6L1540C19/D6L1540C5)</f>
        <v>0.57530541790832868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297.75113317961529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295.2192412850311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83.335757131766044</v>
      </c>
      <c r="R48" s="16" t="s">
        <v>40162</v>
      </c>
      <c r="S48" s="15">
        <f>SUM(D6L1528C8,D6L1537C8,D6L1540C8)</f>
        <v>211.88348415326504</v>
      </c>
      <c r="U48" s="21" t="str">
        <f>NULL_VALUE</f>
        <v>n/a</v>
      </c>
      <c r="V48" s="16" t="s">
        <v>40163</v>
      </c>
      <c r="W48" s="33">
        <f>SUM(D6L1528C10,D6L1537C10,D6L1540C10)</f>
        <v>54.331303061188805</v>
      </c>
      <c r="X48" s="16" t="s">
        <v>40164</v>
      </c>
      <c r="Y48" s="33">
        <f>SUM(D6L1528C11,D6L1537C11,D6L1540C11)</f>
        <v>29.004454070577246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0.11205901788157392</v>
      </c>
      <c r="AD48" s="16" t="s">
        <v>40166</v>
      </c>
      <c r="AE48" s="33">
        <f>IF(D6L1541C5=0,0,D6L1541C10/D6L1541C5)</f>
        <v>0.18403713397776975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0.29135344649209216</v>
      </c>
      <c r="AJ48" s="16" t="s">
        <v>40168</v>
      </c>
      <c r="AK48" s="33">
        <f>IF(D6L1541C5=0,0,D6L1541C11/D6L1541C5)</f>
        <v>9.8247166899849012E-2</v>
      </c>
      <c r="AL48" s="16" t="s">
        <v>40169</v>
      </c>
      <c r="AM48" s="33">
        <f>SUM(D6L1528C18,D6L1537C18,D6L1540C18)</f>
        <v>8.6679299067922067</v>
      </c>
      <c r="AN48" s="16" t="s">
        <v>40170</v>
      </c>
      <c r="AO48" s="33">
        <f>SUM(D6L1528C19,D6L1537C19,D6L1540C19)</f>
        <v>203.21555424647283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6.4347579264711916</v>
      </c>
      <c r="AT48" s="16" t="s">
        <v>40172</v>
      </c>
      <c r="AU48" s="33">
        <f>IF(D6L1541C5=0,0,D6L1541C18/D6L1541C5)</f>
        <v>2.936099242401145E-2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6.4347579264711925</v>
      </c>
      <c r="AZ48" s="16" t="s">
        <v>40174</v>
      </c>
      <c r="BA48" s="33">
        <f>IF(D6L1541C5=0,0,D6L1541C19/D6L1541C5)</f>
        <v>0.68835470669836973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3344.333333333333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154.0818002932497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8.6710888118342115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52.740831240590843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0.5109438615621078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3075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145.90195155987021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7.5367593962958983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50.122400398158213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0.5109438615621078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3075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145.90195155987021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7.5367593962958983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50.122400398158213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0.50879836210622409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3654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193.9078489951138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10.180836967836941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61.686988777293422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0.28093159778296917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3075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145.90195155987021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7.5367593962958983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50.122400398158213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0.5109438615621078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3075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145.90195155987021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7.5367593962958983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50.122400398158213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0.50879836210622409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3654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193.9078489951138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10.180836967836941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61.686988777293422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0.50879836210622409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3654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193.9078489951138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10.180836967836941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61.686988777293422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0.50879836210622409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3654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193.9078489951138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10.180836967836941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61.686988777293422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0.50879836210622409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3654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193.9078489951138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10.180836967836941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61.686988777293422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0.50879836210622409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3654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193.9078489951138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10.180836967836941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61.686988777293422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0.50879836210622409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3654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193.9078489951138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10.180836967836941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61.686988777293422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3654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193.9078489951138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10.180836967836941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61.686988777293422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0.5109438615621078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3075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145.90195155987021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7.5367593962958983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50.122400398158213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0.5156669534383731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3344.333333333333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154.0818002932497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8.6710888118342115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52.740831240590843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0.28482334710684487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3344.333333333333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154.0818002932497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8.6710888118342115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52.740831240590843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3344.333333333333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154.0818002932497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8.6710888118342115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52.740831240590843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0.28462777063458372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3654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193.9078489951138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10.180836967836941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61.686988777293422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0.28482334710684487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3344.333333333333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154.0818002932497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8.6710888118342115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52.740831240590843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0.28462777063458372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3654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193.9078489951138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10.180836967836941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61.686988777293422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0.28462777063458372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3654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193.9078489951138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10.180836967836941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61.686988777293422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0.28462777063458372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3654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193.9078489951138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10.180836967836941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61.686988777293422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0.28462777063458372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3654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193.9078489951138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10.180836967836941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61.686988777293422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0.28462777063458372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3654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193.9078489951138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10.180836967836941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61.686988777293422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0.28462777063458372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3654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193.9078489951138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10.180836967836941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61.686988777293422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3654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193.9078489951138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10.180836967836941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61.686988777293422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3344.333333333333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154.0818002932497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8.6710888118342115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52.740831240590843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3654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193.9078489951138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10.180836967836941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61.686988777293422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3654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193.9078489951138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10.180836967836941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61.686988777293422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54.633852936144159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27.316926468072079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13.65846323403604</v>
      </c>
      <c r="R38" s="16" t="s">
        <v>40800</v>
      </c>
      <c r="S38" s="15">
        <f>D6L1631C5-D6L1631C7</f>
        <v>13.65846323403604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12.002428903055831</v>
      </c>
      <c r="X38" s="16" t="s">
        <v>40802</v>
      </c>
      <c r="Y38" s="33">
        <f>D6L1631C7-D6L1631C10</f>
        <v>1.6560343309802086</v>
      </c>
      <c r="Z38" s="16" t="s">
        <v>40803</v>
      </c>
      <c r="AA38" s="33">
        <f>CHOOSE(MIN(D6L1631C9,RUN_YEARS),B7L812C7,B7L812C16,B7L812C25,B7L812C34,B7L812C43)</f>
        <v>3654</v>
      </c>
      <c r="AB38" s="16" t="s">
        <v>40804</v>
      </c>
      <c r="AC38" s="33">
        <f>IF(D6L1631C12=0,0,D6L1631C10/D6L1631C12)</f>
        <v>3.284736974016374E-3</v>
      </c>
      <c r="AD38" s="16" t="s">
        <v>40805</v>
      </c>
      <c r="AE38" s="33">
        <f>IF(D6L1631C5=0,0,D6L1631C10/D6L1631C5)</f>
        <v>0.43937698910176531</v>
      </c>
      <c r="AF38" s="16" t="s">
        <v>40806</v>
      </c>
      <c r="AG38" s="33">
        <f>CHOOSE(MIN(D6L1631C9,RUN_YEARS),B7L812C5,B7L812C14,B7L812C23,B7L812C32,B7L812C41)</f>
        <v>193.9078489951138</v>
      </c>
      <c r="AH38" s="16" t="s">
        <v>40807</v>
      </c>
      <c r="AI38" s="33">
        <f>IF(D6L1631C15=0,0,D6L1631C11/D6L1631C15)</f>
        <v>8.5403161324425717E-3</v>
      </c>
      <c r="AJ38" s="16" t="s">
        <v>40808</v>
      </c>
      <c r="AK38" s="33">
        <f>IF(D6L1631C5=0,0,D6L1631C11/D6L1631C5)</f>
        <v>6.0623010898234665E-2</v>
      </c>
      <c r="AL38" s="16" t="s">
        <v>40809</v>
      </c>
      <c r="AM38" s="33">
        <f>D6L1631C8*CHOOSE(MIN(D6L1631C9,RUN_YEARS),B7L812C4,B7L812C13,B7L812C22,B7L812C31,B7L812C40)</f>
        <v>1.9348656505910491</v>
      </c>
      <c r="AN38" s="16" t="s">
        <v>40810</v>
      </c>
      <c r="AO38" s="33">
        <f>D6L1631C8-D6L1631C18</f>
        <v>11.72359758344499</v>
      </c>
      <c r="AP38" s="16" t="s">
        <v>40811</v>
      </c>
      <c r="AQ38" s="33">
        <f>CHOOSE(MIN(D6L1631C9,RUN_YEARS),B7L812C2,B7L812C11,B7L812C20,B7L812C29,B7L812C38)</f>
        <v>10.180836967836941</v>
      </c>
      <c r="AR38" s="16" t="s">
        <v>40812</v>
      </c>
      <c r="AS38" s="33">
        <f>IF(D6L1631C20=0,0,D6L1631C18/D6L1631C20)</f>
        <v>0.19004976277526406</v>
      </c>
      <c r="AT38" s="16" t="s">
        <v>40813</v>
      </c>
      <c r="AU38" s="33">
        <f>IF(D6L1631C5=0,0,D6L1631C18/D6L1631C5)</f>
        <v>7.0830283665057003E-2</v>
      </c>
      <c r="AV38" s="16" t="s">
        <v>40814</v>
      </c>
      <c r="AW38" s="33">
        <f>CHOOSE(MIN(D6L1631C9,RUN_YEARS),B7L812C1,B7L812C10,B7L812C19,B7L812C28,B7L812C37)</f>
        <v>61.686988777293422</v>
      </c>
      <c r="AX38" s="16" t="s">
        <v>40815</v>
      </c>
      <c r="AY38" s="33">
        <f>IF(D6L1631C23=0,0,D6L1631C19/D6L1631C23)</f>
        <v>0.19004976277526403</v>
      </c>
      <c r="AZ38" s="16" t="s">
        <v>40816</v>
      </c>
      <c r="BA38" s="33">
        <f>IF(D6L1631C5=0,0,D6L1631C19/D6L1631C5)</f>
        <v>0.429169716334943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3654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193.9078489951138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10.180836967836941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61.686988777293422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6777.284674882013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6777.284674882013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2710.9138699528053</v>
      </c>
      <c r="R40" s="16" t="s">
        <v>40840</v>
      </c>
      <c r="S40" s="15">
        <f>D6L1633C5-D6L1633C7</f>
        <v>4066.3708049292077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2382.2263477881561</v>
      </c>
      <c r="X40" s="16" t="s">
        <v>40842</v>
      </c>
      <c r="Y40" s="33">
        <f>D6L1633C7-D6L1633C10</f>
        <v>328.68752216464918</v>
      </c>
      <c r="Z40" s="16" t="s">
        <v>40843</v>
      </c>
      <c r="AA40" s="33">
        <f>CHOOSE(MIN(D6L1633C9,RUN_YEARS),B7L812C7,B7L812C16,B7L812C25,B7L812C34,B7L812C43)</f>
        <v>3654</v>
      </c>
      <c r="AB40" s="16" t="s">
        <v>40844</v>
      </c>
      <c r="AC40" s="33">
        <f>IF(D6L1633C12=0,0,D6L1633C10/D6L1633C12)</f>
        <v>0.65195028675100053</v>
      </c>
      <c r="AD40" s="16" t="s">
        <v>40845</v>
      </c>
      <c r="AE40" s="33">
        <f>IF(D6L1633C5=0,0,D6L1633C10/D6L1633C5)</f>
        <v>0.35150159128141223</v>
      </c>
      <c r="AF40" s="16" t="s">
        <v>40846</v>
      </c>
      <c r="AG40" s="33">
        <f>CHOOSE(MIN(D6L1633C9,RUN_YEARS),B7L812C5,B7L812C14,B7L812C23,B7L812C32,B7L812C41)</f>
        <v>193.9078489951138</v>
      </c>
      <c r="AH40" s="16" t="s">
        <v>40847</v>
      </c>
      <c r="AI40" s="33">
        <f>IF(D6L1633C15=0,0,D6L1633C11/D6L1633C15)</f>
        <v>1.6950707455526035</v>
      </c>
      <c r="AJ40" s="16" t="s">
        <v>40848</v>
      </c>
      <c r="AK40" s="33">
        <f>IF(D6L1633C5=0,0,D6L1633C11/D6L1633C5)</f>
        <v>4.8498408718587779E-2</v>
      </c>
      <c r="AL40" s="16" t="s">
        <v>40849</v>
      </c>
      <c r="AM40" s="33">
        <f>D6L1633C8*CHOOSE(MIN(D6L1633C9,RUN_YEARS),B7L812C4,B7L812C13,B7L812C22,B7L812C31,B7L812C40)</f>
        <v>576.04439520088397</v>
      </c>
      <c r="AN40" s="16" t="s">
        <v>40850</v>
      </c>
      <c r="AO40" s="33">
        <f>D6L1633C8-D6L1633C18</f>
        <v>3490.3264097283236</v>
      </c>
      <c r="AP40" s="16" t="s">
        <v>40851</v>
      </c>
      <c r="AQ40" s="33">
        <f>CHOOSE(MIN(D6L1633C9,RUN_YEARS),B7L812C2,B7L812C11,B7L812C20,B7L812C29,B7L812C38)</f>
        <v>10.180836967836941</v>
      </c>
      <c r="AR40" s="16" t="s">
        <v>40852</v>
      </c>
      <c r="AS40" s="33">
        <f>IF(D6L1633C20=0,0,D6L1633C18/D6L1633C20)</f>
        <v>56.581241505065819</v>
      </c>
      <c r="AT40" s="16" t="s">
        <v>40853</v>
      </c>
      <c r="AU40" s="33">
        <f>IF(D6L1633C5=0,0,D6L1633C18/D6L1633C5)</f>
        <v>8.4996340398068415E-2</v>
      </c>
      <c r="AV40" s="16" t="s">
        <v>40854</v>
      </c>
      <c r="AW40" s="33">
        <f>CHOOSE(MIN(D6L1633C9,RUN_YEARS),B7L812C1,B7L812C10,B7L812C19,B7L812C28,B7L812C37)</f>
        <v>61.686988777293422</v>
      </c>
      <c r="AX40" s="16" t="s">
        <v>40855</v>
      </c>
      <c r="AY40" s="33">
        <f>IF(D6L1633C23=0,0,D6L1633C19/D6L1633C23)</f>
        <v>56.581241505065812</v>
      </c>
      <c r="AZ40" s="16" t="s">
        <v>40856</v>
      </c>
      <c r="BA40" s="33">
        <f>IF(D6L1633C5=0,0,D6L1633C19/D6L1633C5)</f>
        <v>0.51500365960193151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3654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193.9078489951138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10.180836967836941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61.686988777293422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3654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193.9078489951138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10.180836967836941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61.686988777293422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0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0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3654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193.9078489951138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0</v>
      </c>
      <c r="AN43" s="16" t="s">
        <v>40910</v>
      </c>
      <c r="AO43" s="33">
        <f>D6L1636C8-D6L1636C18</f>
        <v>0</v>
      </c>
      <c r="AP43" s="16" t="s">
        <v>40911</v>
      </c>
      <c r="AQ43" s="33">
        <f>CHOOSE(MIN(D6L1636C9,RUN_YEARS),B7L812C2,B7L812C11,B7L812C20,B7L812C29,B7L812C38)</f>
        <v>10.180836967836941</v>
      </c>
      <c r="AR43" s="16" t="s">
        <v>40912</v>
      </c>
      <c r="AS43" s="33">
        <f>IF(D6L1636C20=0,0,D6L1636C18/D6L1636C20)</f>
        <v>0</v>
      </c>
      <c r="AT43" s="16" t="s">
        <v>40913</v>
      </c>
      <c r="AU43" s="33">
        <f>IF(D6L1636C5=0,0,D6L1636C18/D6L1636C5)</f>
        <v>0</v>
      </c>
      <c r="AV43" s="16" t="s">
        <v>40914</v>
      </c>
      <c r="AW43" s="33">
        <f>CHOOSE(MIN(D6L1636C9,RUN_YEARS),B7L812C1,B7L812C10,B7L812C19,B7L812C28,B7L812C37)</f>
        <v>61.686988777293422</v>
      </c>
      <c r="AX43" s="16" t="s">
        <v>40915</v>
      </c>
      <c r="AY43" s="33">
        <f>IF(D6L1636C23=0,0,D6L1636C19/D6L1636C23)</f>
        <v>0</v>
      </c>
      <c r="AZ43" s="16" t="s">
        <v>40916</v>
      </c>
      <c r="BA43" s="33">
        <f>IF(D6L1636C5=0,0,D6L1636C19/D6L1636C5)</f>
        <v>0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6831.9185278181567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6804.6016013500848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2724.5723331868412</v>
      </c>
      <c r="R44" s="16" t="s">
        <v>40920</v>
      </c>
      <c r="S44" s="15">
        <f>SUM(D6L1629C8:D6L1636C8)</f>
        <v>4080.0292681632436</v>
      </c>
      <c r="U44" s="21" t="str">
        <f>NULL_VALUE</f>
        <v>n/a</v>
      </c>
      <c r="V44" s="16" t="s">
        <v>40921</v>
      </c>
      <c r="W44" s="33">
        <f>SUM(D6L1629C10:D6L1636C10)</f>
        <v>2394.2287766912118</v>
      </c>
      <c r="X44" s="16" t="s">
        <v>40922</v>
      </c>
      <c r="Y44" s="33">
        <f>SUM(D6L1629C11:D6L1636C11)</f>
        <v>330.3435564956294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0.65523502372501685</v>
      </c>
      <c r="AD44" s="16" t="s">
        <v>40924</v>
      </c>
      <c r="AE44" s="33">
        <f>IF(D6L1637C5=0,0,D6L1637C10/D6L1637C5)</f>
        <v>0.35185436517197105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1.7036110616850462</v>
      </c>
      <c r="AJ44" s="16" t="s">
        <v>40926</v>
      </c>
      <c r="AK44" s="33">
        <f>IF(D6L1637C5=0,0,D6L1637C11/D6L1637C5)</f>
        <v>4.8547082672714702E-2</v>
      </c>
      <c r="AL44" s="16" t="s">
        <v>40927</v>
      </c>
      <c r="AM44" s="33">
        <f>SUM(D6L1629C18:D6L1636C18)</f>
        <v>577.97926085147503</v>
      </c>
      <c r="AN44" s="16" t="s">
        <v>40928</v>
      </c>
      <c r="AO44" s="33">
        <f>SUM(D6L1629C19:D6L1636C19)</f>
        <v>3502.0500073117687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56.771291267841086</v>
      </c>
      <c r="AT44" s="16" t="s">
        <v>40930</v>
      </c>
      <c r="AU44" s="33">
        <f>IF(D6L1637C5=0,0,D6L1637C18/D6L1637C5)</f>
        <v>8.4939471068636779E-2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56.771291267841079</v>
      </c>
      <c r="AZ44" s="16" t="s">
        <v>40932</v>
      </c>
      <c r="BA44" s="33">
        <f>IF(D6L1637C5=0,0,D6L1637C19/D6L1637C5)</f>
        <v>0.51465908108667746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369.93975314143046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184.96987657071523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92.484938285357615</v>
      </c>
      <c r="R45" s="16" t="s">
        <v>40937</v>
      </c>
      <c r="S45" s="15">
        <f>D6L1638C5-D6L1638C7</f>
        <v>92.484938285357615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81.271507442166026</v>
      </c>
      <c r="X45" s="16" t="s">
        <v>40939</v>
      </c>
      <c r="Y45" s="33">
        <f>D6L1638C7-D6L1638C10</f>
        <v>11.213430843191588</v>
      </c>
      <c r="Z45" s="16" t="s">
        <v>40940</v>
      </c>
      <c r="AA45" s="33">
        <f>CHOOSE(MIN(D6L1638C9,RUN_YEARS),B7L812C7,B7L812C16,B7L812C25,B7L812C34,B7L812C43)</f>
        <v>3654</v>
      </c>
      <c r="AB45" s="16" t="s">
        <v>40941</v>
      </c>
      <c r="AC45" s="33">
        <f>IF(D6L1638C12=0,0,D6L1638C10/D6L1638C12)</f>
        <v>2.2241791856093603E-2</v>
      </c>
      <c r="AD45" s="16" t="s">
        <v>40942</v>
      </c>
      <c r="AE45" s="33">
        <f>IF(D6L1638C5=0,0,D6L1638C10/D6L1638C5)</f>
        <v>0.43937698910176537</v>
      </c>
      <c r="AF45" s="16" t="s">
        <v>40943</v>
      </c>
      <c r="AG45" s="33">
        <f>CHOOSE(MIN(D6L1638C9,RUN_YEARS),B7L812C5,B7L812C14,B7L812C23,B7L812C32,B7L812C41)</f>
        <v>193.9078489951138</v>
      </c>
      <c r="AH45" s="16" t="s">
        <v>40944</v>
      </c>
      <c r="AI45" s="33">
        <f>IF(D6L1638C15=0,0,D6L1638C11/D6L1638C15)</f>
        <v>5.7828658825843357E-2</v>
      </c>
      <c r="AJ45" s="16" t="s">
        <v>40945</v>
      </c>
      <c r="AK45" s="33">
        <f>IF(D6L1638C5=0,0,D6L1638C11/D6L1638C5)</f>
        <v>6.0623010898234658E-2</v>
      </c>
      <c r="AL45" s="16" t="s">
        <v>40946</v>
      </c>
      <c r="AM45" s="33">
        <f>D6L1638C8*CHOOSE(MIN(D6L1638C9,RUN_YEARS),B7L812C4,B7L812C13,B7L812C22,B7L812C31,B7L812C40)</f>
        <v>13.10146882699434</v>
      </c>
      <c r="AN45" s="16" t="s">
        <v>40947</v>
      </c>
      <c r="AO45" s="33">
        <f>D6L1638C8-D6L1638C18</f>
        <v>79.38346945836328</v>
      </c>
      <c r="AP45" s="16" t="s">
        <v>40948</v>
      </c>
      <c r="AQ45" s="33">
        <f>CHOOSE(MIN(D6L1638C9,RUN_YEARS),B7L812C2,B7L812C11,B7L812C20,B7L812C29,B7L812C38)</f>
        <v>10.180836967836941</v>
      </c>
      <c r="AR45" s="16" t="s">
        <v>40949</v>
      </c>
      <c r="AS45" s="33">
        <f>IF(D6L1638C20=0,0,D6L1638C18/D6L1638C20)</f>
        <v>1.2868754178447401</v>
      </c>
      <c r="AT45" s="16" t="s">
        <v>40950</v>
      </c>
      <c r="AU45" s="33">
        <f>IF(D6L1638C5=0,0,D6L1638C18/D6L1638C5)</f>
        <v>7.0830283665057003E-2</v>
      </c>
      <c r="AV45" s="16" t="s">
        <v>40951</v>
      </c>
      <c r="AW45" s="33">
        <f>CHOOSE(MIN(D6L1638C9,RUN_YEARS),B7L812C1,B7L812C10,B7L812C19,B7L812C28,B7L812C37)</f>
        <v>61.686988777293422</v>
      </c>
      <c r="AX45" s="16" t="s">
        <v>40952</v>
      </c>
      <c r="AY45" s="33">
        <f>IF(D6L1638C23=0,0,D6L1638C19/D6L1638C23)</f>
        <v>1.2868754178447404</v>
      </c>
      <c r="AZ45" s="16" t="s">
        <v>40953</v>
      </c>
      <c r="BA45" s="33">
        <f>IF(D6L1638C5=0,0,D6L1638C19/D6L1638C5)</f>
        <v>0.42916971633494305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15713.927709357764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15713.927709357764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6285.5710837431061</v>
      </c>
      <c r="R46" s="16" t="s">
        <v>40957</v>
      </c>
      <c r="S46" s="15">
        <f>D6L1639C5-D6L1639C7</f>
        <v>9428.3566256146587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5523.4705951203323</v>
      </c>
      <c r="X46" s="16" t="s">
        <v>40959</v>
      </c>
      <c r="Y46" s="33">
        <f>D6L1639C7-D6L1639C10</f>
        <v>762.10048862277381</v>
      </c>
      <c r="Z46" s="16" t="s">
        <v>40960</v>
      </c>
      <c r="AA46" s="33">
        <f>CHOOSE(MIN(D6L1639C9,RUN_YEARS),B7L812C7,B7L812C16,B7L812C25,B7L812C34,B7L812C43)</f>
        <v>3654</v>
      </c>
      <c r="AB46" s="16" t="s">
        <v>40961</v>
      </c>
      <c r="AC46" s="33">
        <f>IF(D6L1639C12=0,0,D6L1639C10/D6L1639C12)</f>
        <v>1.5116230419048529</v>
      </c>
      <c r="AD46" s="16" t="s">
        <v>40962</v>
      </c>
      <c r="AE46" s="33">
        <f>IF(D6L1639C5=0,0,D6L1639C10/D6L1639C5)</f>
        <v>0.35150159128141228</v>
      </c>
      <c r="AF46" s="16" t="s">
        <v>40963</v>
      </c>
      <c r="AG46" s="33">
        <f>CHOOSE(MIN(D6L1639C9,RUN_YEARS),B7L812C5,B7L812C14,B7L812C23,B7L812C32,B7L812C41)</f>
        <v>193.9078489951138</v>
      </c>
      <c r="AH46" s="16" t="s">
        <v>40964</v>
      </c>
      <c r="AI46" s="33">
        <f>IF(D6L1639C15=0,0,D6L1639C11/D6L1639C15)</f>
        <v>3.9302199089526164</v>
      </c>
      <c r="AJ46" s="16" t="s">
        <v>40965</v>
      </c>
      <c r="AK46" s="33">
        <f>IF(D6L1639C5=0,0,D6L1639C11/D6L1639C5)</f>
        <v>4.8498408718587724E-2</v>
      </c>
      <c r="AL46" s="16" t="s">
        <v>40966</v>
      </c>
      <c r="AM46" s="33">
        <f>D6L1639C8*CHOOSE(MIN(D6L1639C9,RUN_YEARS),B7L812C4,B7L812C13,B7L812C22,B7L812C31,B7L812C40)</f>
        <v>1335.6263485752118</v>
      </c>
      <c r="AN46" s="16" t="s">
        <v>40967</v>
      </c>
      <c r="AO46" s="33">
        <f>D6L1639C8-D6L1639C18</f>
        <v>8092.7302770394472</v>
      </c>
      <c r="AP46" s="16" t="s">
        <v>40968</v>
      </c>
      <c r="AQ46" s="33">
        <f>CHOOSE(MIN(D6L1639C9,RUN_YEARS),B7L812C2,B7L812C11,B7L812C20,B7L812C29,B7L812C38)</f>
        <v>10.180836967836941</v>
      </c>
      <c r="AR46" s="16" t="s">
        <v>40969</v>
      </c>
      <c r="AS46" s="33">
        <f>IF(D6L1639C20=0,0,D6L1639C18/D6L1639C20)</f>
        <v>131.19023050803102</v>
      </c>
      <c r="AT46" s="16" t="s">
        <v>40970</v>
      </c>
      <c r="AU46" s="33">
        <f>IF(D6L1639C5=0,0,D6L1639C18/D6L1639C5)</f>
        <v>8.4996340398068401E-2</v>
      </c>
      <c r="AV46" s="16" t="s">
        <v>40971</v>
      </c>
      <c r="AW46" s="33">
        <f>CHOOSE(MIN(D6L1639C9,RUN_YEARS),B7L812C1,B7L812C10,B7L812C19,B7L812C28,B7L812C37)</f>
        <v>61.686988777293422</v>
      </c>
      <c r="AX46" s="16" t="s">
        <v>40972</v>
      </c>
      <c r="AY46" s="33">
        <f>IF(D6L1639C23=0,0,D6L1639C19/D6L1639C23)</f>
        <v>131.19023050803102</v>
      </c>
      <c r="AZ46" s="16" t="s">
        <v>40973</v>
      </c>
      <c r="BA46" s="33">
        <f>IF(D6L1639C5=0,0,D6L1639C19/D6L1639C5)</f>
        <v>0.51500365960193162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16083.867462499195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15898.897585928478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6378.0560220284633</v>
      </c>
      <c r="R47" s="16" t="s">
        <v>40977</v>
      </c>
      <c r="S47" s="15">
        <f>SUM(D6L1638C8:D6L1639C8)</f>
        <v>9520.8415639000159</v>
      </c>
      <c r="U47" s="21" t="str">
        <f>NULL_VALUE</f>
        <v>n/a</v>
      </c>
      <c r="V47" s="16" t="s">
        <v>40978</v>
      </c>
      <c r="W47" s="33">
        <f>SUM(D6L1638C10:D6L1639C10)</f>
        <v>5604.7421025624981</v>
      </c>
      <c r="X47" s="16" t="s">
        <v>40979</v>
      </c>
      <c r="Y47" s="33">
        <f>SUM(D6L1638C11:D6L1639C11)</f>
        <v>773.31391946596545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1.5338648337609464</v>
      </c>
      <c r="AD47" s="16" t="s">
        <v>40981</v>
      </c>
      <c r="AE47" s="33">
        <f>IF(D6L1640C5=0,0,D6L1640C10/D6L1640C5)</f>
        <v>0.35252394527800762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3.9880485677784598</v>
      </c>
      <c r="AJ47" s="16" t="s">
        <v>40983</v>
      </c>
      <c r="AK47" s="33">
        <f>IF(D6L1640C5=0,0,D6L1640C11/D6L1640C5)</f>
        <v>4.863946794338727E-2</v>
      </c>
      <c r="AL47" s="16" t="s">
        <v>40984</v>
      </c>
      <c r="AM47" s="33">
        <f>SUM(D6L1638C18:D6L1639C18)</f>
        <v>1348.727817402206</v>
      </c>
      <c r="AN47" s="16" t="s">
        <v>40985</v>
      </c>
      <c r="AO47" s="33">
        <f>SUM(D6L1638C19:D6L1639C19)</f>
        <v>8172.1137464978101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132.47710592587575</v>
      </c>
      <c r="AT47" s="16" t="s">
        <v>40987</v>
      </c>
      <c r="AU47" s="33">
        <f>IF(D6L1640C5=0,0,D6L1640C18/D6L1640C5)</f>
        <v>8.4831530621086254E-2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132.47710592587578</v>
      </c>
      <c r="AZ47" s="16" t="s">
        <v>40989</v>
      </c>
      <c r="BA47" s="33">
        <f>IF(D6L1640C5=0,0,D6L1640C19/D6L1640C5)</f>
        <v>0.51400505615751901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22915.785990317352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22703.499187278561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9102.6283552153036</v>
      </c>
      <c r="R48" s="16" t="s">
        <v>40994</v>
      </c>
      <c r="S48" s="15">
        <f>SUM(D6L1628C8,D6L1637C8,D6L1640C8)</f>
        <v>13600.87083206326</v>
      </c>
      <c r="U48" s="21" t="str">
        <f>NULL_VALUE</f>
        <v>n/a</v>
      </c>
      <c r="V48" s="16" t="s">
        <v>40995</v>
      </c>
      <c r="W48" s="33">
        <f>SUM(D6L1628C10,D6L1637C10,D6L1640C10)</f>
        <v>7998.9708792537094</v>
      </c>
      <c r="X48" s="16" t="s">
        <v>40996</v>
      </c>
      <c r="Y48" s="33">
        <f>SUM(D6L1628C11,D6L1637C11,D6L1640C11)</f>
        <v>1103.6574759615949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2.1890998574859633</v>
      </c>
      <c r="AD48" s="16" t="s">
        <v>40998</v>
      </c>
      <c r="AE48" s="33">
        <f>IF(D6L1641C5=0,0,D6L1641C10/D6L1641C5)</f>
        <v>0.3523232614175954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5.6916596294635058</v>
      </c>
      <c r="AJ48" s="16" t="s">
        <v>41000</v>
      </c>
      <c r="AK48" s="33">
        <f>IF(D6L1641C5=0,0,D6L1641C11/D6L1641C5)</f>
        <v>4.8611778601071617E-2</v>
      </c>
      <c r="AL48" s="16" t="s">
        <v>41001</v>
      </c>
      <c r="AM48" s="33">
        <f>SUM(D6L1628C18,D6L1637C18,D6L1640C18)</f>
        <v>1926.7070782536812</v>
      </c>
      <c r="AN48" s="16" t="s">
        <v>41002</v>
      </c>
      <c r="AO48" s="33">
        <f>SUM(D6L1628C19,D6L1637C19,D6L1640C19)</f>
        <v>11674.163753809578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189.24839719371684</v>
      </c>
      <c r="AT48" s="16" t="s">
        <v>41004</v>
      </c>
      <c r="AU48" s="33">
        <f>IF(D6L1641C5=0,0,D6L1641C18/D6L1641C5)</f>
        <v>8.4863882098547685E-2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189.24839719371687</v>
      </c>
      <c r="AZ48" s="16" t="s">
        <v>41006</v>
      </c>
      <c r="BA48" s="33">
        <f>IF(D6L1641C5=0,0,D6L1641C19/D6L1641C5)</f>
        <v>0.51420107788278535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260238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5650.408018672917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674.73740961251235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2242.9606623422274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0.5109438615621078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250559.6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5449.4334318981855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614.11623402671273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2159.0374604854524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0.5109438615621078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250559.6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5449.4334318981855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614.11623402671273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2159.0374604854524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0.50879836210622409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264818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5891.715114292977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737.84041711785528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2345.1602683592682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0.28093159778296917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250559.6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5449.4334318981855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614.11623402671273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2159.0374604854524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0.5109438615621078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250559.6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5449.4334318981855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614.11623402671273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2159.0374604854524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0.50879836210622409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264818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5891.715114292977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737.84041711785528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2345.1602683592682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0.50879836210622409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264818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5891.715114292977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737.84041711785528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2345.1602683592682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0.50879836210622409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264818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5891.715114292977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737.84041711785528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2345.1602683592682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0.50879836210622409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264818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5891.715114292977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737.84041711785528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2345.1602683592682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0.50879836210622409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264818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5891.715114292977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737.84041711785528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2345.1602683592682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0.50879836210622409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264818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5891.715114292977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737.84041711785528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2345.1602683592682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264818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5891.715114292977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737.84041711785528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2345.1602683592682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0.5109438615621078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250559.6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5449.4334318981855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614.11623402671273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2159.0374604854524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0.5156669534383731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260238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5650.408018672917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674.73740961251235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2242.9606623422274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0.28482334710684487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260238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5650.408018672917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674.73740961251235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2242.9606623422274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260238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5650.408018672917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674.73740961251235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2242.9606623422274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0.28462777063458372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264818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5891.715114292977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737.84041711785528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2345.1602683592682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0.28482334710684487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260238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5650.408018672917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674.73740961251235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2242.9606623422274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0.28462777063458372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264818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5891.715114292977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737.84041711785528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2345.1602683592682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0.28462777063458372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264818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5891.715114292977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737.84041711785528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2345.1602683592682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0.28462777063458372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264818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5891.715114292977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737.84041711785528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2345.1602683592682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0.28462777063458372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264818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5891.715114292977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737.84041711785528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2345.1602683592682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0.28462777063458372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264818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5891.715114292977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737.84041711785528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2345.1602683592682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0.28462777063458372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264818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5891.715114292977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737.84041711785528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2345.1602683592682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264818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5891.715114292977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737.84041711785528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2345.1602683592682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260238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5650.408018672917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674.73740961251235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2242.9606623422274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264818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5891.715114292977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737.84041711785528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2345.1602683592682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264818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5891.715114292977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737.84041711785528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2345.1602683592682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0.6361419440621654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0.3180709720310827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0.15903548601554135</v>
      </c>
      <c r="R38" s="16" t="s">
        <v>41634</v>
      </c>
      <c r="S38" s="15">
        <f>D6L1731C5-D6L1731C7</f>
        <v>0.15903548601554135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0.15033908632003024</v>
      </c>
      <c r="X38" s="16" t="s">
        <v>41636</v>
      </c>
      <c r="Y38" s="33">
        <f>D6L1731C7-D6L1731C10</f>
        <v>8.6963996955111145E-3</v>
      </c>
      <c r="Z38" s="16" t="s">
        <v>41637</v>
      </c>
      <c r="AA38" s="33">
        <f>CHOOSE(MIN(D6L1731C9,RUN_YEARS),B7L816C7,B7L816C16,B7L816C25,B7L816C34,B7L816C43)</f>
        <v>264818</v>
      </c>
      <c r="AB38" s="16" t="s">
        <v>41638</v>
      </c>
      <c r="AC38" s="33">
        <f>IF(D6L1731C12=0,0,D6L1731C10/D6L1731C12)</f>
        <v>5.6770720389108836E-7</v>
      </c>
      <c r="AD38" s="16" t="s">
        <v>41639</v>
      </c>
      <c r="AE38" s="33">
        <f>IF(D6L1731C5=0,0,D6L1731C10/D6L1731C5)</f>
        <v>0.47265893319349722</v>
      </c>
      <c r="AF38" s="16" t="s">
        <v>41640</v>
      </c>
      <c r="AG38" s="33">
        <f>CHOOSE(MIN(D6L1731C9,RUN_YEARS),B7L816C5,B7L816C14,B7L816C23,B7L816C32,B7L816C41)</f>
        <v>5891.715114292977</v>
      </c>
      <c r="AH38" s="16" t="s">
        <v>41641</v>
      </c>
      <c r="AI38" s="33">
        <f>IF(D6L1731C15=0,0,D6L1731C11/D6L1731C15)</f>
        <v>1.4760387301168258E-6</v>
      </c>
      <c r="AJ38" s="16" t="s">
        <v>41642</v>
      </c>
      <c r="AK38" s="33">
        <f>IF(D6L1731C5=0,0,D6L1731C11/D6L1731C5)</f>
        <v>2.7341066806502796E-2</v>
      </c>
      <c r="AL38" s="16" t="s">
        <v>41643</v>
      </c>
      <c r="AM38" s="33">
        <f>D6L1731C8*CHOOSE(MIN(D6L1731C9,RUN_YEARS),B7L816C4,B7L816C13,B7L816C22,B7L816C31,B7L816C40)</f>
        <v>3.8061233619248437E-2</v>
      </c>
      <c r="AN38" s="16" t="s">
        <v>41644</v>
      </c>
      <c r="AO38" s="33">
        <f>D6L1731C8-D6L1731C18</f>
        <v>0.12097425239629292</v>
      </c>
      <c r="AP38" s="16" t="s">
        <v>41645</v>
      </c>
      <c r="AQ38" s="33">
        <f>CHOOSE(MIN(D6L1731C9,RUN_YEARS),B7L816C2,B7L816C11,B7L816C20,B7L816C29,B7L816C38)</f>
        <v>737.84041711785528</v>
      </c>
      <c r="AR38" s="16" t="s">
        <v>41646</v>
      </c>
      <c r="AS38" s="33">
        <f>IF(D6L1731C20=0,0,D6L1731C18/D6L1731C20)</f>
        <v>5.1584641795475014E-5</v>
      </c>
      <c r="AT38" s="16" t="s">
        <v>41647</v>
      </c>
      <c r="AU38" s="33">
        <f>IF(D6L1731C5=0,0,D6L1731C18/D6L1731C5)</f>
        <v>0.11966270727631503</v>
      </c>
      <c r="AV38" s="16" t="s">
        <v>41648</v>
      </c>
      <c r="AW38" s="33">
        <f>CHOOSE(MIN(D6L1731C9,RUN_YEARS),B7L816C1,B7L816C10,B7L816C19,B7L816C28,B7L816C37)</f>
        <v>2345.1602683592682</v>
      </c>
      <c r="AX38" s="16" t="s">
        <v>41649</v>
      </c>
      <c r="AY38" s="33">
        <f>IF(D6L1731C23=0,0,D6L1731C19/D6L1731C23)</f>
        <v>5.158464179547502E-5</v>
      </c>
      <c r="AZ38" s="16" t="s">
        <v>41650</v>
      </c>
      <c r="BA38" s="33">
        <f>IF(D6L1731C5=0,0,D6L1731C19/D6L1731C5)</f>
        <v>0.38033729272368499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264818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5891.715114292977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737.84041711785528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2345.1602683592682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78.912886733088612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78.912886733088612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31.565154693235446</v>
      </c>
      <c r="R40" s="16" t="s">
        <v>41675</v>
      </c>
      <c r="S40" s="15">
        <f>D6L1733C5-D6L1733C7</f>
        <v>47.34773203985317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29.839104686784751</v>
      </c>
      <c r="X40" s="16" t="s">
        <v>41677</v>
      </c>
      <c r="Y40" s="33">
        <f>D6L1733C7-D6L1733C10</f>
        <v>1.726050006450695</v>
      </c>
      <c r="Z40" s="16" t="s">
        <v>41678</v>
      </c>
      <c r="AA40" s="33">
        <f>CHOOSE(MIN(D6L1733C9,RUN_YEARS),B7L816C7,B7L816C16,B7L816C25,B7L816C34,B7L816C43)</f>
        <v>264818</v>
      </c>
      <c r="AB40" s="16" t="s">
        <v>41679</v>
      </c>
      <c r="AC40" s="33">
        <f>IF(D6L1733C12=0,0,D6L1733C10/D6L1733C12)</f>
        <v>1.1267778129426531E-4</v>
      </c>
      <c r="AD40" s="16" t="s">
        <v>41680</v>
      </c>
      <c r="AE40" s="33">
        <f>IF(D6L1733C5=0,0,D6L1733C10/D6L1733C5)</f>
        <v>0.37812714655479773</v>
      </c>
      <c r="AF40" s="16" t="s">
        <v>41681</v>
      </c>
      <c r="AG40" s="33">
        <f>CHOOSE(MIN(D6L1733C9,RUN_YEARS),B7L816C5,B7L816C14,B7L816C23,B7L816C32,B7L816C41)</f>
        <v>5891.715114292977</v>
      </c>
      <c r="AH40" s="16" t="s">
        <v>41682</v>
      </c>
      <c r="AI40" s="33">
        <f>IF(D6L1733C15=0,0,D6L1733C11/D6L1733C15)</f>
        <v>2.929622313650897E-4</v>
      </c>
      <c r="AJ40" s="16" t="s">
        <v>41683</v>
      </c>
      <c r="AK40" s="33">
        <f>IF(D6L1733C5=0,0,D6L1733C11/D6L1733C5)</f>
        <v>2.1872853445202286E-2</v>
      </c>
      <c r="AL40" s="16" t="s">
        <v>41684</v>
      </c>
      <c r="AM40" s="33">
        <f>D6L1733C8*CHOOSE(MIN(D6L1733C9,RUN_YEARS),B7L816C4,B7L816C13,B7L816C22,B7L816C31,B7L816C40)</f>
        <v>11.331515598564705</v>
      </c>
      <c r="AN40" s="16" t="s">
        <v>41685</v>
      </c>
      <c r="AO40" s="33">
        <f>D6L1733C8-D6L1733C18</f>
        <v>36.016216441288464</v>
      </c>
      <c r="AP40" s="16" t="s">
        <v>41686</v>
      </c>
      <c r="AQ40" s="33">
        <f>CHOOSE(MIN(D6L1733C9,RUN_YEARS),B7L816C2,B7L816C11,B7L816C20,B7L816C29,B7L816C38)</f>
        <v>737.84041711785528</v>
      </c>
      <c r="AR40" s="16" t="s">
        <v>41687</v>
      </c>
      <c r="AS40" s="33">
        <f>IF(D6L1733C20=0,0,D6L1733C18/D6L1733C20)</f>
        <v>1.5357678077364961E-2</v>
      </c>
      <c r="AT40" s="16" t="s">
        <v>41688</v>
      </c>
      <c r="AU40" s="33">
        <f>IF(D6L1733C5=0,0,D6L1733C18/D6L1733C5)</f>
        <v>0.14359524873157806</v>
      </c>
      <c r="AV40" s="16" t="s">
        <v>41689</v>
      </c>
      <c r="AW40" s="33">
        <f>CHOOSE(MIN(D6L1733C9,RUN_YEARS),B7L816C1,B7L816C10,B7L816C19,B7L816C28,B7L816C37)</f>
        <v>2345.1602683592682</v>
      </c>
      <c r="AX40" s="16" t="s">
        <v>41690</v>
      </c>
      <c r="AY40" s="33">
        <f>IF(D6L1733C23=0,0,D6L1733C19/D6L1733C23)</f>
        <v>1.5357678077364961E-2</v>
      </c>
      <c r="AZ40" s="16" t="s">
        <v>41691</v>
      </c>
      <c r="BA40" s="33">
        <f>IF(D6L1733C5=0,0,D6L1733C19/D6L1733C5)</f>
        <v>0.45640475126842195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264818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5891.715114292977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737.84041711785528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2345.1602683592682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79.549028677150773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79.230957705119692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31.724190179250986</v>
      </c>
      <c r="R44" s="16" t="s">
        <v>41714</v>
      </c>
      <c r="S44" s="15">
        <f>SUM(D6L1729C8:D6L1736C8)</f>
        <v>47.50676752586871</v>
      </c>
      <c r="U44" s="21" t="str">
        <f>NULL_VALUE</f>
        <v>n/a</v>
      </c>
      <c r="V44" s="16" t="s">
        <v>41715</v>
      </c>
      <c r="W44" s="33">
        <f>SUM(D6L1729C10:D6L1736C10)</f>
        <v>29.989443773104782</v>
      </c>
      <c r="X44" s="16" t="s">
        <v>41716</v>
      </c>
      <c r="Y44" s="33">
        <f>SUM(D6L1729C11:D6L1736C11)</f>
        <v>1.7347464061462061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1.132454884981564E-4</v>
      </c>
      <c r="AD44" s="16" t="s">
        <v>41718</v>
      </c>
      <c r="AE44" s="33">
        <f>IF(D6L1737C5=0,0,D6L1737C10/D6L1737C5)</f>
        <v>0.37850664237480175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2.9443827009520651E-4</v>
      </c>
      <c r="AJ44" s="16" t="s">
        <v>41720</v>
      </c>
      <c r="AK44" s="33">
        <f>IF(D6L1737C5=0,0,D6L1737C11/D6L1737C5)</f>
        <v>2.1894805469884045E-2</v>
      </c>
      <c r="AL44" s="16" t="s">
        <v>41721</v>
      </c>
      <c r="AM44" s="33">
        <f>SUM(D6L1729C18:D6L1736C18)</f>
        <v>11.369576832183954</v>
      </c>
      <c r="AN44" s="16" t="s">
        <v>41722</v>
      </c>
      <c r="AO44" s="33">
        <f>SUM(D6L1729C19:D6L1736C19)</f>
        <v>36.137190693684758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1.5409262719160436E-2</v>
      </c>
      <c r="AT44" s="16" t="s">
        <v>41724</v>
      </c>
      <c r="AU44" s="33">
        <f>IF(D6L1737C5=0,0,D6L1737C18/D6L1737C5)</f>
        <v>0.1434991720597274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1.5409262719160436E-2</v>
      </c>
      <c r="AZ44" s="16" t="s">
        <v>41726</v>
      </c>
      <c r="BA44" s="33">
        <f>IF(D6L1737C5=0,0,D6L1737C19/D6L1737C5)</f>
        <v>0.45609938009558693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4.3074793576123005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2.1537396788061502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1.0768698394030751</v>
      </c>
      <c r="R45" s="16" t="s">
        <v>41731</v>
      </c>
      <c r="S45" s="15">
        <f>D6L1738C5-D6L1738C7</f>
        <v>1.0768698394030751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1.0179842989610202</v>
      </c>
      <c r="X45" s="16" t="s">
        <v>41733</v>
      </c>
      <c r="Y45" s="33">
        <f>D6L1738C7-D6L1738C10</f>
        <v>5.8885540442054962E-2</v>
      </c>
      <c r="Z45" s="16" t="s">
        <v>41734</v>
      </c>
      <c r="AA45" s="33">
        <f>CHOOSE(MIN(D6L1738C9,RUN_YEARS),B7L816C7,B7L816C16,B7L816C25,B7L816C34,B7L816C43)</f>
        <v>264818</v>
      </c>
      <c r="AB45" s="16" t="s">
        <v>41735</v>
      </c>
      <c r="AC45" s="33">
        <f>IF(D6L1738C12=0,0,D6L1738C10/D6L1738C12)</f>
        <v>3.8440902769487727E-6</v>
      </c>
      <c r="AD45" s="16" t="s">
        <v>41736</v>
      </c>
      <c r="AE45" s="33">
        <f>IF(D6L1738C5=0,0,D6L1738C10/D6L1738C5)</f>
        <v>0.47265893319349717</v>
      </c>
      <c r="AF45" s="16" t="s">
        <v>41737</v>
      </c>
      <c r="AG45" s="33">
        <f>CHOOSE(MIN(D6L1738C9,RUN_YEARS),B7L816C5,B7L816C14,B7L816C23,B7L816C32,B7L816C41)</f>
        <v>5891.715114292977</v>
      </c>
      <c r="AH45" s="16" t="s">
        <v>41738</v>
      </c>
      <c r="AI45" s="33">
        <f>IF(D6L1738C15=0,0,D6L1738C11/D6L1738C15)</f>
        <v>9.9946347200668069E-6</v>
      </c>
      <c r="AJ45" s="16" t="s">
        <v>41739</v>
      </c>
      <c r="AK45" s="33">
        <f>IF(D6L1738C5=0,0,D6L1738C11/D6L1738C5)</f>
        <v>2.7341066806502858E-2</v>
      </c>
      <c r="AL45" s="16" t="s">
        <v>41740</v>
      </c>
      <c r="AM45" s="33">
        <f>D6L1738C8*CHOOSE(MIN(D6L1738C9,RUN_YEARS),B7L816C4,B7L816C13,B7L816C22,B7L816C31,B7L816C40)</f>
        <v>0.25772232073436513</v>
      </c>
      <c r="AN45" s="16" t="s">
        <v>41741</v>
      </c>
      <c r="AO45" s="33">
        <f>D6L1738C8-D6L1738C18</f>
        <v>0.81914751866871005</v>
      </c>
      <c r="AP45" s="16" t="s">
        <v>41742</v>
      </c>
      <c r="AQ45" s="33">
        <f>CHOOSE(MIN(D6L1738C9,RUN_YEARS),B7L816C2,B7L816C11,B7L816C20,B7L816C29,B7L816C38)</f>
        <v>737.84041711785528</v>
      </c>
      <c r="AR45" s="16" t="s">
        <v>41743</v>
      </c>
      <c r="AS45" s="33">
        <f>IF(D6L1738C20=0,0,D6L1738C18/D6L1738C20)</f>
        <v>3.4929276677615116E-4</v>
      </c>
      <c r="AT45" s="16" t="s">
        <v>41744</v>
      </c>
      <c r="AU45" s="33">
        <f>IF(D6L1738C5=0,0,D6L1738C18/D6L1738C5)</f>
        <v>0.11966270727631503</v>
      </c>
      <c r="AV45" s="16" t="s">
        <v>41745</v>
      </c>
      <c r="AW45" s="33">
        <f>CHOOSE(MIN(D6L1738C9,RUN_YEARS),B7L816C1,B7L816C10,B7L816C19,B7L816C28,B7L816C37)</f>
        <v>2345.1602683592682</v>
      </c>
      <c r="AX45" s="16" t="s">
        <v>41746</v>
      </c>
      <c r="AY45" s="33">
        <f>IF(D6L1738C23=0,0,D6L1738C19/D6L1738C23)</f>
        <v>3.4929276677615122E-4</v>
      </c>
      <c r="AZ45" s="16" t="s">
        <v>41747</v>
      </c>
      <c r="BA45" s="33">
        <f>IF(D6L1738C5=0,0,D6L1738C19/D6L1738C5)</f>
        <v>0.38033729272368499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61.03144601715055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61.03144601715055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24.41257840686022</v>
      </c>
      <c r="R46" s="16" t="s">
        <v>41751</v>
      </c>
      <c r="S46" s="15">
        <f>D6L1739C5-D6L1739C7</f>
        <v>36.61886761029033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23.077646532578314</v>
      </c>
      <c r="X46" s="16" t="s">
        <v>41753</v>
      </c>
      <c r="Y46" s="33">
        <f>D6L1739C7-D6L1739C10</f>
        <v>1.3349318742819065</v>
      </c>
      <c r="Z46" s="16" t="s">
        <v>41754</v>
      </c>
      <c r="AA46" s="33">
        <f>CHOOSE(MIN(D6L1739C9,RUN_YEARS),B7L816C7,B7L816C16,B7L816C25,B7L816C34,B7L816C43)</f>
        <v>264818</v>
      </c>
      <c r="AB46" s="16" t="s">
        <v>41755</v>
      </c>
      <c r="AC46" s="33">
        <f>IF(D6L1739C12=0,0,D6L1739C10/D6L1739C12)</f>
        <v>8.7145309354267131E-5</v>
      </c>
      <c r="AD46" s="16" t="s">
        <v>41756</v>
      </c>
      <c r="AE46" s="33">
        <f>IF(D6L1739C5=0,0,D6L1739C10/D6L1739C5)</f>
        <v>0.37812714655479773</v>
      </c>
      <c r="AF46" s="16" t="s">
        <v>41757</v>
      </c>
      <c r="AG46" s="33">
        <f>CHOOSE(MIN(D6L1739C9,RUN_YEARS),B7L816C5,B7L816C14,B7L816C23,B7L816C32,B7L816C41)</f>
        <v>5891.715114292977</v>
      </c>
      <c r="AH46" s="16" t="s">
        <v>41758</v>
      </c>
      <c r="AI46" s="33">
        <f>IF(D6L1739C15=0,0,D6L1739C11/D6L1739C15)</f>
        <v>2.2657780432109407E-4</v>
      </c>
      <c r="AJ46" s="16" t="s">
        <v>41759</v>
      </c>
      <c r="AK46" s="33">
        <f>IF(D6L1739C5=0,0,D6L1739C11/D6L1739C5)</f>
        <v>2.1872853445202248E-2</v>
      </c>
      <c r="AL46" s="16" t="s">
        <v>41760</v>
      </c>
      <c r="AM46" s="33">
        <f>D6L1739C8*CHOOSE(MIN(D6L1739C9,RUN_YEARS),B7L816C4,B7L816C13,B7L816C22,B7L816C31,B7L816C40)</f>
        <v>8.7638256712806104</v>
      </c>
      <c r="AN46" s="16" t="s">
        <v>41761</v>
      </c>
      <c r="AO46" s="33">
        <f>D6L1739C8-D6L1739C18</f>
        <v>27.85504193900972</v>
      </c>
      <c r="AP46" s="16" t="s">
        <v>41762</v>
      </c>
      <c r="AQ46" s="33">
        <f>CHOOSE(MIN(D6L1739C9,RUN_YEARS),B7L816C2,B7L816C11,B7L816C20,B7L816C29,B7L816C38)</f>
        <v>737.84041711785528</v>
      </c>
      <c r="AR46" s="16" t="s">
        <v>41763</v>
      </c>
      <c r="AS46" s="33">
        <f>IF(D6L1739C20=0,0,D6L1739C18/D6L1739C20)</f>
        <v>1.1877670927154922E-2</v>
      </c>
      <c r="AT46" s="16" t="s">
        <v>41764</v>
      </c>
      <c r="AU46" s="33">
        <f>IF(D6L1739C5=0,0,D6L1739C18/D6L1739C5)</f>
        <v>0.14359524873157803</v>
      </c>
      <c r="AV46" s="16" t="s">
        <v>41765</v>
      </c>
      <c r="AW46" s="33">
        <f>CHOOSE(MIN(D6L1739C9,RUN_YEARS),B7L816C1,B7L816C10,B7L816C19,B7L816C28,B7L816C37)</f>
        <v>2345.1602683592682</v>
      </c>
      <c r="AX46" s="16" t="s">
        <v>41766</v>
      </c>
      <c r="AY46" s="33">
        <f>IF(D6L1739C23=0,0,D6L1739C19/D6L1739C23)</f>
        <v>1.1877670927154924E-2</v>
      </c>
      <c r="AZ46" s="16" t="s">
        <v>41767</v>
      </c>
      <c r="BA46" s="33">
        <f>IF(D6L1739C5=0,0,D6L1739C19/D6L1739C5)</f>
        <v>0.45640475126842195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65.338925374762852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63.185185695956697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25.489448246263294</v>
      </c>
      <c r="R47" s="16" t="s">
        <v>41771</v>
      </c>
      <c r="S47" s="15">
        <f>SUM(D6L1738C8:D6L1739C8)</f>
        <v>37.695737449693404</v>
      </c>
      <c r="U47" s="21" t="str">
        <f>NULL_VALUE</f>
        <v>n/a</v>
      </c>
      <c r="V47" s="16" t="s">
        <v>41772</v>
      </c>
      <c r="W47" s="33">
        <f>SUM(D6L1738C10:D6L1739C10)</f>
        <v>24.095630831539335</v>
      </c>
      <c r="X47" s="16" t="s">
        <v>41773</v>
      </c>
      <c r="Y47" s="33">
        <f>SUM(D6L1738C11:D6L1739C11)</f>
        <v>1.3938174147239615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9.0989399631215902E-5</v>
      </c>
      <c r="AD47" s="16" t="s">
        <v>41775</v>
      </c>
      <c r="AE47" s="33">
        <f>IF(D6L1740C5=0,0,D6L1740C10/D6L1740C5)</f>
        <v>0.38134937115617668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2.3657243904116087E-4</v>
      </c>
      <c r="AJ47" s="16" t="s">
        <v>41777</v>
      </c>
      <c r="AK47" s="33">
        <f>IF(D6L1740C5=0,0,D6L1740C11/D6L1740C5)</f>
        <v>2.2059243782726647E-2</v>
      </c>
      <c r="AL47" s="16" t="s">
        <v>41778</v>
      </c>
      <c r="AM47" s="33">
        <f>SUM(D6L1738C18:D6L1739C18)</f>
        <v>9.021547992014975</v>
      </c>
      <c r="AN47" s="16" t="s">
        <v>41779</v>
      </c>
      <c r="AO47" s="33">
        <f>SUM(D6L1738C19:D6L1739C19)</f>
        <v>28.67418945767843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1.2226963693931073E-2</v>
      </c>
      <c r="AT47" s="16" t="s">
        <v>41781</v>
      </c>
      <c r="AU47" s="33">
        <f>IF(D6L1740C5=0,0,D6L1740C18/D6L1740C5)</f>
        <v>0.14277948054827472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1.2226963693931074E-2</v>
      </c>
      <c r="AZ47" s="16" t="s">
        <v>41783</v>
      </c>
      <c r="BA47" s="33">
        <f>IF(D6L1740C5=0,0,D6L1740C19/D6L1740C5)</f>
        <v>0.45381190451282205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144.88795405191362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142.4161434010764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57.213638425514276</v>
      </c>
      <c r="R48" s="16" t="s">
        <v>41788</v>
      </c>
      <c r="S48" s="15">
        <f>SUM(D6L1728C8,D6L1737C8,D6L1740C8)</f>
        <v>85.202504975562107</v>
      </c>
      <c r="U48" s="21" t="str">
        <f>NULL_VALUE</f>
        <v>n/a</v>
      </c>
      <c r="V48" s="16" t="s">
        <v>41789</v>
      </c>
      <c r="W48" s="33">
        <f>SUM(D6L1728C10,D6L1737C10,D6L1740C10)</f>
        <v>54.08507460464412</v>
      </c>
      <c r="X48" s="16" t="s">
        <v>41790</v>
      </c>
      <c r="Y48" s="33">
        <f>SUM(D6L1728C11,D6L1737C11,D6L1740C11)</f>
        <v>3.1285638208701676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2.0423488812937231E-4</v>
      </c>
      <c r="AD48" s="16" t="s">
        <v>41792</v>
      </c>
      <c r="AE48" s="33">
        <f>IF(D6L1741C5=0,0,D6L1741C10/D6L1741C5)</f>
        <v>0.37976786418326325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5.3101070913636741E-4</v>
      </c>
      <c r="AJ48" s="16" t="s">
        <v>41794</v>
      </c>
      <c r="AK48" s="33">
        <f>IF(D6L1741C5=0,0,D6L1741C11/D6L1741C5)</f>
        <v>2.1967761141090704E-2</v>
      </c>
      <c r="AL48" s="16" t="s">
        <v>41795</v>
      </c>
      <c r="AM48" s="33">
        <f>SUM(D6L1728C18,D6L1737C18,D6L1740C18)</f>
        <v>20.391124824198929</v>
      </c>
      <c r="AN48" s="16" t="s">
        <v>41796</v>
      </c>
      <c r="AO48" s="33">
        <f>SUM(D6L1728C19,D6L1737C19,D6L1740C19)</f>
        <v>64.811380151363181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2.7636226413091509E-2</v>
      </c>
      <c r="AT48" s="16" t="s">
        <v>41798</v>
      </c>
      <c r="AU48" s="33">
        <f>IF(D6L1741C5=0,0,D6L1741C18/D6L1741C5)</f>
        <v>0.143179869481319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2.7636226413091512E-2</v>
      </c>
      <c r="AZ48" s="16" t="s">
        <v>41800</v>
      </c>
      <c r="BA48" s="33">
        <f>IF(D6L1741C5=0,0,D6L1741C19/D6L1741C5)</f>
        <v>0.45508450519432708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1368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1368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3800</v>
      </c>
      <c r="R9" s="16" t="s">
        <v>41826</v>
      </c>
      <c r="S9" s="21">
        <f>IF(D6L1802C7=0,0,D6L1802C5/D6L1802C7)</f>
        <v>0.36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4203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4203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9639</v>
      </c>
      <c r="R10" s="16" t="s">
        <v>41830</v>
      </c>
      <c r="S10" s="21">
        <f>IF(D6L1803C7=0,0,D6L1803C5/D6L1803C7)</f>
        <v>0.43604108309990663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238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238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84216</v>
      </c>
      <c r="R11" s="16" t="s">
        <v>41834</v>
      </c>
      <c r="S11" s="21">
        <f>IF(D6L1804C7=0,0,D6L1804C5/D6L1804C7)</f>
        <v>2.8260663056901302E-3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3426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49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49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77668</v>
      </c>
      <c r="R13" s="16" t="s">
        <v>41842</v>
      </c>
      <c r="S13" s="21">
        <f>IF(D6L1806C7=0,0,D6L1806C5/D6L1806C7)</f>
        <v>6.3089045681619202E-4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6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6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1331</v>
      </c>
      <c r="R14" s="16" t="s">
        <v>41846</v>
      </c>
      <c r="S14" s="21">
        <f>IF(D6L1807C7=0,0,D6L1807C5/D6L1807C7)</f>
        <v>4.5078888054094664E-3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44011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0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19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7195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7195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50906</v>
      </c>
      <c r="R18" s="16" t="s">
        <v>41862</v>
      </c>
      <c r="S18" s="21">
        <f>IF(D6L1811C7=0,0,D6L1811C5/D6L1811C7)</f>
        <v>0.14133893843554787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3082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3082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9919</v>
      </c>
      <c r="R19" s="16" t="s">
        <v>41866</v>
      </c>
      <c r="S19" s="21">
        <f>IF(D6L1812C7=0,0,D6L1812C5/D6L1812C7)</f>
        <v>0.31071680612965019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0</v>
      </c>
      <c r="R20" s="16" t="s">
        <v>41870</v>
      </c>
      <c r="S20" s="21">
        <f>IF(D6L1813C7=0,0,D6L1813C5/D6L1813C7)</f>
        <v>0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2199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2199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6654</v>
      </c>
      <c r="R21" s="16" t="s">
        <v>41874</v>
      </c>
      <c r="S21" s="21">
        <f>IF(D6L1814C7=0,0,D6L1814C5/D6L1814C7)</f>
        <v>0.33047790802524796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399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399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21372</v>
      </c>
      <c r="R22" s="16" t="s">
        <v>41878</v>
      </c>
      <c r="S22" s="21">
        <f>IF(D6L1815C7=0,0,D6L1815C5/D6L1815C7)</f>
        <v>1.86692869174621E-2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7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7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87349</v>
      </c>
      <c r="R23" s="16" t="s">
        <v>41883</v>
      </c>
      <c r="S23" s="21">
        <f>IF(D6L1816C7=0,0,D6L1816C5/D6L1816C7)</f>
        <v>8.0138295801898137E-5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2839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9919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18746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18746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413068</v>
      </c>
      <c r="R26" s="16" t="s">
        <v>41896</v>
      </c>
      <c r="S26" s="21">
        <f>SUM(D6L1801C8:D6L1818C8)</f>
        <v>1.6052890064715326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0</v>
      </c>
      <c r="F9" s="16" t="s">
        <v>41934</v>
      </c>
      <c r="G9" s="6">
        <f>D6L237C10</f>
        <v>-197.30818959009792</v>
      </c>
      <c r="H9" s="16" t="s">
        <v>41935</v>
      </c>
      <c r="I9" s="6">
        <f>D6L240C10</f>
        <v>0</v>
      </c>
      <c r="J9" s="16" t="s">
        <v>41936</v>
      </c>
      <c r="K9" s="6">
        <f>D6L228C11</f>
        <v>0</v>
      </c>
      <c r="L9" s="16" t="s">
        <v>41937</v>
      </c>
      <c r="M9" s="6">
        <f>D6L237C11</f>
        <v>-10.691810409902075</v>
      </c>
      <c r="N9" s="16" t="s">
        <v>41938</v>
      </c>
      <c r="O9" s="6">
        <f>D6L240C11</f>
        <v>0</v>
      </c>
      <c r="P9" s="16" t="s">
        <v>41939</v>
      </c>
      <c r="Q9" s="6">
        <f>D6L228C18</f>
        <v>0</v>
      </c>
      <c r="R9" s="16" t="s">
        <v>41940</v>
      </c>
      <c r="S9" s="6">
        <f>D6L237C18</f>
        <v>-142.54544485085503</v>
      </c>
      <c r="T9" s="16" t="s">
        <v>41941</v>
      </c>
      <c r="U9" s="6">
        <f>D6L240C18</f>
        <v>0</v>
      </c>
      <c r="V9" s="16" t="s">
        <v>41942</v>
      </c>
      <c r="W9" s="6">
        <f>D6L228C19</f>
        <v>0</v>
      </c>
      <c r="X9" s="16" t="s">
        <v>41943</v>
      </c>
      <c r="Y9" s="6">
        <f>D6L237C19</f>
        <v>-402.45455514914499</v>
      </c>
      <c r="Z9" s="16" t="s">
        <v>41944</v>
      </c>
      <c r="AA9" s="6">
        <f>D6L240C19</f>
        <v>0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1253.5419365125156</v>
      </c>
      <c r="F10" s="16" t="s">
        <v>41946</v>
      </c>
      <c r="G10" s="6">
        <f>D6L337C10</f>
        <v>-2266.5933305135795</v>
      </c>
      <c r="H10" s="16" t="s">
        <v>41947</v>
      </c>
      <c r="I10" s="6">
        <f>D6L340C10</f>
        <v>-272.90753532253592</v>
      </c>
      <c r="J10" s="16" t="s">
        <v>41948</v>
      </c>
      <c r="K10" s="6">
        <f>D6L328C11</f>
        <v>84.353604353476968</v>
      </c>
      <c r="L10" s="16" t="s">
        <v>41949</v>
      </c>
      <c r="M10" s="6">
        <f>D6L337C11</f>
        <v>-159.78159299531134</v>
      </c>
      <c r="N10" s="16" t="s">
        <v>41950</v>
      </c>
      <c r="O10" s="6">
        <f>D6L340C11</f>
        <v>-19.238387472171084</v>
      </c>
      <c r="P10" s="16" t="s">
        <v>41951</v>
      </c>
      <c r="Q10" s="6">
        <f>D6L328C18</f>
        <v>285.06005680242112</v>
      </c>
      <c r="R10" s="16" t="s">
        <v>41952</v>
      </c>
      <c r="S10" s="6">
        <f>D6L337C18</f>
        <v>610.23795151579634</v>
      </c>
      <c r="T10" s="16" t="s">
        <v>41953</v>
      </c>
      <c r="U10" s="6">
        <f>D6L340C18</f>
        <v>-107.55400338883895</v>
      </c>
      <c r="V10" s="16" t="s">
        <v>41954</v>
      </c>
      <c r="W10" s="6">
        <f>D6L328C19</f>
        <v>1052.8354840635716</v>
      </c>
      <c r="X10" s="16" t="s">
        <v>41955</v>
      </c>
      <c r="Y10" s="6">
        <f>D6L337C19</f>
        <v>2171.6467605285361</v>
      </c>
      <c r="Z10" s="16" t="s">
        <v>41956</v>
      </c>
      <c r="AA10" s="6">
        <f>D6L340C19</f>
        <v>-382.75119150009363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37.804760313078205</v>
      </c>
      <c r="F11" s="16" t="s">
        <v>41958</v>
      </c>
      <c r="G11" s="6">
        <f>D6L437C10</f>
        <v>522.41396163161824</v>
      </c>
      <c r="H11" s="16" t="s">
        <v>41959</v>
      </c>
      <c r="I11" s="6">
        <f>D6L440C10</f>
        <v>669.02200983234241</v>
      </c>
      <c r="J11" s="16" t="s">
        <v>41960</v>
      </c>
      <c r="K11" s="6">
        <f>D6L428C11</f>
        <v>2.4257663540213334</v>
      </c>
      <c r="L11" s="16" t="s">
        <v>41961</v>
      </c>
      <c r="M11" s="6">
        <f>D6L437C11</f>
        <v>34.84872846105597</v>
      </c>
      <c r="N11" s="16" t="s">
        <v>41962</v>
      </c>
      <c r="O11" s="6">
        <f>D6L440C11</f>
        <v>44.628528461032161</v>
      </c>
      <c r="P11" s="16" t="s">
        <v>41963</v>
      </c>
      <c r="Q11" s="6">
        <f>D6L428C18</f>
        <v>8.1451271322608552</v>
      </c>
      <c r="R11" s="16" t="s">
        <v>41964</v>
      </c>
      <c r="S11" s="6">
        <f>D6L437C18</f>
        <v>317.61224266020531</v>
      </c>
      <c r="T11" s="16" t="s">
        <v>41965</v>
      </c>
      <c r="U11" s="6">
        <f>D6L440C18</f>
        <v>220.25701220115198</v>
      </c>
      <c r="V11" s="16" t="s">
        <v>41966</v>
      </c>
      <c r="W11" s="6">
        <f>D6L428C19</f>
        <v>32.085399534838686</v>
      </c>
      <c r="X11" s="16" t="s">
        <v>41967</v>
      </c>
      <c r="Y11" s="6">
        <f>D6L437C19</f>
        <v>1222.3832738614149</v>
      </c>
      <c r="Z11" s="16" t="s">
        <v>41968</v>
      </c>
      <c r="AA11" s="6">
        <f>D6L440C19</f>
        <v>847.69555924649978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237.03143174457773</v>
      </c>
      <c r="F12" s="16" t="s">
        <v>41970</v>
      </c>
      <c r="G12" s="6">
        <f>D6L537C10</f>
        <v>1009.3638792994849</v>
      </c>
      <c r="H12" s="16" t="s">
        <v>41971</v>
      </c>
      <c r="I12" s="6">
        <f>D6L540C10</f>
        <v>11.036093286033205</v>
      </c>
      <c r="J12" s="16" t="s">
        <v>41972</v>
      </c>
      <c r="K12" s="6">
        <f>D6L528C11</f>
        <v>13.411390610152674</v>
      </c>
      <c r="L12" s="16" t="s">
        <v>41973</v>
      </c>
      <c r="M12" s="6">
        <f>D6L537C11</f>
        <v>54.078326704915902</v>
      </c>
      <c r="N12" s="16" t="s">
        <v>41974</v>
      </c>
      <c r="O12" s="6">
        <f>D6L540C11</f>
        <v>0.59127681355333483</v>
      </c>
      <c r="P12" s="16" t="s">
        <v>41975</v>
      </c>
      <c r="Q12" s="6">
        <f>D6L528C18</f>
        <v>57.506972620837537</v>
      </c>
      <c r="R12" s="16" t="s">
        <v>41976</v>
      </c>
      <c r="S12" s="6">
        <f>D6L537C18</f>
        <v>1257.1056605592694</v>
      </c>
      <c r="T12" s="16" t="s">
        <v>41977</v>
      </c>
      <c r="U12" s="6">
        <f>D6L540C18</f>
        <v>2.8920216683869051</v>
      </c>
      <c r="V12" s="16" t="s">
        <v>41978</v>
      </c>
      <c r="W12" s="6">
        <f>D6L528C19</f>
        <v>192.93584973389292</v>
      </c>
      <c r="X12" s="16" t="s">
        <v>41979</v>
      </c>
      <c r="Y12" s="6">
        <f>D6L537C19</f>
        <v>3807.5415139821002</v>
      </c>
      <c r="Z12" s="16" t="s">
        <v>41980</v>
      </c>
      <c r="AA12" s="6">
        <f>D6L540C19</f>
        <v>8.7594009852919203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5116.5580426883816</v>
      </c>
      <c r="F13" s="16" t="s">
        <v>41982</v>
      </c>
      <c r="G13" s="6">
        <f>D6L637C10</f>
        <v>-767.64503121395728</v>
      </c>
      <c r="H13" s="16" t="s">
        <v>41983</v>
      </c>
      <c r="I13" s="6">
        <f>D6L640C10</f>
        <v>11981.15823642244</v>
      </c>
      <c r="J13" s="16" t="s">
        <v>41984</v>
      </c>
      <c r="K13" s="6">
        <f>D6L628C11</f>
        <v>227.33357308952986</v>
      </c>
      <c r="L13" s="16" t="s">
        <v>41985</v>
      </c>
      <c r="M13" s="6">
        <f>D6L637C11</f>
        <v>-33.181473635501604</v>
      </c>
      <c r="N13" s="16" t="s">
        <v>41986</v>
      </c>
      <c r="O13" s="6">
        <f>D6L640C11</f>
        <v>517.88583261710278</v>
      </c>
      <c r="P13" s="16" t="s">
        <v>41987</v>
      </c>
      <c r="Q13" s="6">
        <f>D6L628C18</f>
        <v>1460.7809059983827</v>
      </c>
      <c r="R13" s="16" t="s">
        <v>41988</v>
      </c>
      <c r="S13" s="6">
        <f>D6L637C18</f>
        <v>2188.2350466601602</v>
      </c>
      <c r="T13" s="16" t="s">
        <v>41989</v>
      </c>
      <c r="U13" s="6">
        <f>D6L640C18</f>
        <v>5452.0467199041977</v>
      </c>
      <c r="V13" s="16" t="s">
        <v>41990</v>
      </c>
      <c r="W13" s="6">
        <f>D6L628C19</f>
        <v>3883.110709779527</v>
      </c>
      <c r="X13" s="16" t="s">
        <v>41991</v>
      </c>
      <c r="Y13" s="6">
        <f>D6L637C19</f>
        <v>5276.4027248406692</v>
      </c>
      <c r="Z13" s="16" t="s">
        <v>41992</v>
      </c>
      <c r="AA13" s="6">
        <f>D6L640C19</f>
        <v>13146.299897155783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1.132750488034632</v>
      </c>
      <c r="F14" s="16" t="s">
        <v>41994</v>
      </c>
      <c r="G14" s="6">
        <f>D6L737C10</f>
        <v>111.33605565851931</v>
      </c>
      <c r="H14" s="16" t="s">
        <v>41995</v>
      </c>
      <c r="I14" s="6">
        <f>D6L740C10</f>
        <v>225.1510186285841</v>
      </c>
      <c r="J14" s="16" t="s">
        <v>41996</v>
      </c>
      <c r="K14" s="6">
        <f>D6L728C11</f>
        <v>7.1371691289356248E-2</v>
      </c>
      <c r="L14" s="16" t="s">
        <v>41997</v>
      </c>
      <c r="M14" s="6">
        <f>D6L737C11</f>
        <v>7.0101451392062657</v>
      </c>
      <c r="N14" s="16" t="s">
        <v>41998</v>
      </c>
      <c r="O14" s="6">
        <f>D6L740C11</f>
        <v>14.176371791609569</v>
      </c>
      <c r="P14" s="16" t="s">
        <v>41999</v>
      </c>
      <c r="Q14" s="6">
        <f>D6L728C18</f>
        <v>0.25394900785123059</v>
      </c>
      <c r="R14" s="16" t="s">
        <v>42000</v>
      </c>
      <c r="S14" s="6">
        <f>D6L737C18</f>
        <v>51.258860475772082</v>
      </c>
      <c r="T14" s="16" t="s">
        <v>42001</v>
      </c>
      <c r="U14" s="6">
        <f>D6L740C18</f>
        <v>77.423471550533151</v>
      </c>
      <c r="V14" s="16" t="s">
        <v>42002</v>
      </c>
      <c r="W14" s="6">
        <f>D6L728C19</f>
        <v>0.9501731714727577</v>
      </c>
      <c r="X14" s="16" t="s">
        <v>42003</v>
      </c>
      <c r="Y14" s="6">
        <f>D6L737C19</f>
        <v>185.57173990244641</v>
      </c>
      <c r="Z14" s="16" t="s">
        <v>42004</v>
      </c>
      <c r="AA14" s="6">
        <f>D6L740C19</f>
        <v>280.29511759651712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3.4983469341811979</v>
      </c>
      <c r="F15" s="16" t="s">
        <v>42006</v>
      </c>
      <c r="G15" s="6">
        <f>D6L837C10</f>
        <v>11.76506392322195</v>
      </c>
      <c r="H15" s="16" t="s">
        <v>42007</v>
      </c>
      <c r="I15" s="6">
        <f>D6L840C10</f>
        <v>0.12842940793915483</v>
      </c>
      <c r="J15" s="16" t="s">
        <v>42008</v>
      </c>
      <c r="K15" s="6">
        <f>D6L828C11</f>
        <v>2.8963419745100252</v>
      </c>
      <c r="L15" s="16" t="s">
        <v>42009</v>
      </c>
      <c r="M15" s="6">
        <f>D6L837C11</f>
        <v>15.286774336316279</v>
      </c>
      <c r="N15" s="16" t="s">
        <v>42010</v>
      </c>
      <c r="O15" s="6">
        <f>D6L840C11</f>
        <v>0.16687298854683227</v>
      </c>
      <c r="P15" s="16" t="s">
        <v>42011</v>
      </c>
      <c r="Q15" s="6">
        <f>D6L828C18</f>
        <v>0.139382629504089</v>
      </c>
      <c r="R15" s="16" t="s">
        <v>42012</v>
      </c>
      <c r="S15" s="6">
        <f>D6L837C18</f>
        <v>6.3485411996125114</v>
      </c>
      <c r="T15" s="16" t="s">
        <v>42013</v>
      </c>
      <c r="U15" s="6">
        <f>D6L840C18</f>
        <v>3.8810315621412082E-3</v>
      </c>
      <c r="V15" s="16" t="s">
        <v>42014</v>
      </c>
      <c r="W15" s="6">
        <f>D6L828C19</f>
        <v>6.255306279187133</v>
      </c>
      <c r="X15" s="16" t="s">
        <v>42015</v>
      </c>
      <c r="Y15" s="6">
        <f>D6L837C19</f>
        <v>476.70329705992572</v>
      </c>
      <c r="Z15" s="16" t="s">
        <v>42016</v>
      </c>
      <c r="AA15" s="6">
        <f>D6L840C19</f>
        <v>0.2914213649238459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12.884050354416322</v>
      </c>
      <c r="H16" s="16" t="s">
        <v>42019</v>
      </c>
      <c r="I16" s="6">
        <f>D6L940C10</f>
        <v>0</v>
      </c>
      <c r="J16" s="16" t="s">
        <v>42020</v>
      </c>
      <c r="K16" s="6">
        <f>D6L928C11</f>
        <v>0</v>
      </c>
      <c r="L16" s="16" t="s">
        <v>42021</v>
      </c>
      <c r="M16" s="6">
        <f>D6L937C11</f>
        <v>1.1159496455836777</v>
      </c>
      <c r="N16" s="16" t="s">
        <v>42022</v>
      </c>
      <c r="O16" s="6">
        <f>D6L940C11</f>
        <v>0</v>
      </c>
      <c r="P16" s="16" t="s">
        <v>42023</v>
      </c>
      <c r="Q16" s="6">
        <f>D6L928C18</f>
        <v>0</v>
      </c>
      <c r="R16" s="16" t="s">
        <v>42024</v>
      </c>
      <c r="S16" s="6">
        <f>D6L937C18</f>
        <v>20.232621362623199</v>
      </c>
      <c r="T16" s="16" t="s">
        <v>42025</v>
      </c>
      <c r="U16" s="6">
        <f>D6L940C18</f>
        <v>0</v>
      </c>
      <c r="V16" s="16" t="s">
        <v>42026</v>
      </c>
      <c r="W16" s="6">
        <f>D6L928C19</f>
        <v>0</v>
      </c>
      <c r="X16" s="16" t="s">
        <v>42027</v>
      </c>
      <c r="Y16" s="6">
        <f>D6L937C19</f>
        <v>96.767378637376794</v>
      </c>
      <c r="Z16" s="16" t="s">
        <v>42028</v>
      </c>
      <c r="AA16" s="6">
        <f>D6L940C19</f>
        <v>0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1.968003420135191</v>
      </c>
      <c r="H17" s="16" t="s">
        <v>42031</v>
      </c>
      <c r="I17" s="6">
        <f>D6L1040C10</f>
        <v>0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3.1996579864808972E-2</v>
      </c>
      <c r="N17" s="16" t="s">
        <v>42034</v>
      </c>
      <c r="O17" s="6">
        <f>D6L1040C11</f>
        <v>0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2.488178069258776</v>
      </c>
      <c r="T17" s="16" t="s">
        <v>42037</v>
      </c>
      <c r="U17" s="6">
        <f>D6L1040C18</f>
        <v>0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2.511821930741224</v>
      </c>
      <c r="Z17" s="16" t="s">
        <v>42040</v>
      </c>
      <c r="AA17" s="6">
        <f>D6L1040C19</f>
        <v>0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0.56440054231195247</v>
      </c>
      <c r="F18" s="16" t="s">
        <v>42042</v>
      </c>
      <c r="G18" s="6">
        <f>D6L1137C10</f>
        <v>561.18270645551149</v>
      </c>
      <c r="H18" s="16" t="s">
        <v>42043</v>
      </c>
      <c r="I18" s="6">
        <f>D6L1140C10</f>
        <v>2.5916421444940638E-2</v>
      </c>
      <c r="J18" s="16" t="s">
        <v>42044</v>
      </c>
      <c r="K18" s="6">
        <f>D6L1128C11</f>
        <v>3.363625827048991E-2</v>
      </c>
      <c r="L18" s="16" t="s">
        <v>42045</v>
      </c>
      <c r="M18" s="6">
        <f>D6L1137C11</f>
        <v>36.822141503056137</v>
      </c>
      <c r="N18" s="16" t="s">
        <v>42046</v>
      </c>
      <c r="O18" s="6">
        <f>D6L1140C11</f>
        <v>1.7005123763094744E-3</v>
      </c>
      <c r="P18" s="16" t="s">
        <v>42047</v>
      </c>
      <c r="Q18" s="6">
        <f>D6L1128C18</f>
        <v>0.12157738902510544</v>
      </c>
      <c r="R18" s="16" t="s">
        <v>42048</v>
      </c>
      <c r="S18" s="6">
        <f>D6L1137C18</f>
        <v>294.65524086225503</v>
      </c>
      <c r="T18" s="16" t="s">
        <v>42049</v>
      </c>
      <c r="U18" s="6">
        <f>D6L1140C18</f>
        <v>5.5094431803826265E-3</v>
      </c>
      <c r="V18" s="16" t="s">
        <v>42050</v>
      </c>
      <c r="W18" s="6">
        <f>D6L1128C19</f>
        <v>0.4764594115573369</v>
      </c>
      <c r="X18" s="16" t="s">
        <v>42051</v>
      </c>
      <c r="Y18" s="6">
        <f>D6L1137C19</f>
        <v>1182.3496070963126</v>
      </c>
      <c r="Z18" s="16" t="s">
        <v>42052</v>
      </c>
      <c r="AA18" s="6">
        <f>D6L1140C19</f>
        <v>2.2107490640867485E-2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35.179871037699328</v>
      </c>
      <c r="F19" s="16" t="s">
        <v>42054</v>
      </c>
      <c r="G19" s="6">
        <f>D6L1237C10</f>
        <v>-1743.2103045180804</v>
      </c>
      <c r="H19" s="16" t="s">
        <v>42055</v>
      </c>
      <c r="I19" s="6">
        <f>D6L1240C10</f>
        <v>1587.9616810650343</v>
      </c>
      <c r="J19" s="16" t="s">
        <v>42056</v>
      </c>
      <c r="K19" s="6">
        <f>D6L1228C11</f>
        <v>4.273621573756099</v>
      </c>
      <c r="L19" s="16" t="s">
        <v>42057</v>
      </c>
      <c r="M19" s="6">
        <f>D6L1237C11</f>
        <v>-240.51932602287033</v>
      </c>
      <c r="N19" s="16" t="s">
        <v>42058</v>
      </c>
      <c r="O19" s="6">
        <f>D6L1240C11</f>
        <v>219.09890750989678</v>
      </c>
      <c r="P19" s="16" t="s">
        <v>42059</v>
      </c>
      <c r="Q19" s="6">
        <f>D6L1228C18</f>
        <v>5.572369877171008</v>
      </c>
      <c r="R19" s="16" t="s">
        <v>42060</v>
      </c>
      <c r="S19" s="6">
        <f>D6L1237C18</f>
        <v>-86.953665306801781</v>
      </c>
      <c r="T19" s="16" t="s">
        <v>42061</v>
      </c>
      <c r="U19" s="6">
        <f>D6L1240C18</f>
        <v>382.83548274301126</v>
      </c>
      <c r="V19" s="16" t="s">
        <v>42062</v>
      </c>
      <c r="W19" s="6">
        <f>D6L1228C19</f>
        <v>33.881122734284418</v>
      </c>
      <c r="X19" s="16" t="s">
        <v>42063</v>
      </c>
      <c r="Y19" s="6">
        <f>D6L1237C19</f>
        <v>-526.86334069298482</v>
      </c>
      <c r="Z19" s="16" t="s">
        <v>42064</v>
      </c>
      <c r="AA19" s="6">
        <f>D6L1240C19</f>
        <v>2319.6489838826465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93.969498970554469</v>
      </c>
      <c r="F20" s="16" t="s">
        <v>42066</v>
      </c>
      <c r="G20" s="6">
        <f>D6L1337C10</f>
        <v>24.339489477587787</v>
      </c>
      <c r="H20" s="16" t="s">
        <v>42067</v>
      </c>
      <c r="I20" s="6">
        <f>D6L1340C10</f>
        <v>4.3344285451850029</v>
      </c>
      <c r="J20" s="16" t="s">
        <v>42068</v>
      </c>
      <c r="K20" s="6">
        <f>D6L1328C11</f>
        <v>1.5687598023383913</v>
      </c>
      <c r="L20" s="16" t="s">
        <v>42069</v>
      </c>
      <c r="M20" s="6">
        <f>D6L1337C11</f>
        <v>0.43498714274765721</v>
      </c>
      <c r="N20" s="16" t="s">
        <v>42070</v>
      </c>
      <c r="O20" s="6">
        <f>D6L1340C11</f>
        <v>7.7463444336005161E-2</v>
      </c>
      <c r="P20" s="16" t="s">
        <v>42071</v>
      </c>
      <c r="Q20" s="6">
        <f>D6L1328C18</f>
        <v>45.245055234863095</v>
      </c>
      <c r="R20" s="16" t="s">
        <v>42072</v>
      </c>
      <c r="S20" s="6">
        <f>D6L1337C18</f>
        <v>45.978024472441412</v>
      </c>
      <c r="T20" s="16" t="s">
        <v>42073</v>
      </c>
      <c r="U20" s="6">
        <f>D6L1340C18</f>
        <v>2.0961113399743234</v>
      </c>
      <c r="V20" s="16" t="s">
        <v>42074</v>
      </c>
      <c r="W20" s="6">
        <f>D6L1328C19</f>
        <v>50.293203538029772</v>
      </c>
      <c r="X20" s="16" t="s">
        <v>42075</v>
      </c>
      <c r="Y20" s="6">
        <f>D6L1337C19</f>
        <v>50.79645214789403</v>
      </c>
      <c r="Z20" s="16" t="s">
        <v>42076</v>
      </c>
      <c r="AA20" s="6">
        <f>D6L1340C19</f>
        <v>2.3157806495466846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0</v>
      </c>
      <c r="F21" s="16" t="s">
        <v>42078</v>
      </c>
      <c r="G21" s="6">
        <f>D6L1437C10</f>
        <v>162.78236391005839</v>
      </c>
      <c r="H21" s="16" t="s">
        <v>42079</v>
      </c>
      <c r="I21" s="6">
        <f>D6L1440C10</f>
        <v>322.80265442324776</v>
      </c>
      <c r="J21" s="16" t="s">
        <v>42080</v>
      </c>
      <c r="K21" s="6">
        <f>D6L1428C11</f>
        <v>0</v>
      </c>
      <c r="L21" s="16" t="s">
        <v>42081</v>
      </c>
      <c r="M21" s="6">
        <f>D6L1437C11</f>
        <v>4.4259670512355314</v>
      </c>
      <c r="N21" s="16" t="s">
        <v>42082</v>
      </c>
      <c r="O21" s="6">
        <f>D6L1440C11</f>
        <v>8.776834776266476</v>
      </c>
      <c r="P21" s="16" t="s">
        <v>42083</v>
      </c>
      <c r="Q21" s="6">
        <f>D6L1428C18</f>
        <v>0</v>
      </c>
      <c r="R21" s="16" t="s">
        <v>42084</v>
      </c>
      <c r="S21" s="6">
        <f>D6L1437C18</f>
        <v>2.9683925517544623</v>
      </c>
      <c r="T21" s="16" t="s">
        <v>42085</v>
      </c>
      <c r="U21" s="6">
        <f>D6L1440C18</f>
        <v>192.02288631831516</v>
      </c>
      <c r="V21" s="16" t="s">
        <v>42086</v>
      </c>
      <c r="W21" s="6">
        <f>D6L1428C19</f>
        <v>0</v>
      </c>
      <c r="X21" s="16" t="s">
        <v>42087</v>
      </c>
      <c r="Y21" s="6">
        <f>D6L1437C19</f>
        <v>4.7057223633936829</v>
      </c>
      <c r="Z21" s="16" t="s">
        <v>42088</v>
      </c>
      <c r="AA21" s="6">
        <f>D6L1440C19</f>
        <v>304.40933086744968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1.5019330345847108</v>
      </c>
      <c r="F22" s="16" t="s">
        <v>42090</v>
      </c>
      <c r="G22" s="6">
        <f>D6L1537C10</f>
        <v>10.714071287804703</v>
      </c>
      <c r="H22" s="16" t="s">
        <v>42091</v>
      </c>
      <c r="I22" s="6">
        <f>D6L1540C10</f>
        <v>42.115298738799389</v>
      </c>
      <c r="J22" s="16" t="s">
        <v>42092</v>
      </c>
      <c r="K22" s="6">
        <f>D6L1528C11</f>
        <v>0.53167002114043949</v>
      </c>
      <c r="L22" s="16" t="s">
        <v>42093</v>
      </c>
      <c r="M22" s="6">
        <f>D6L1537C11</f>
        <v>5.7744288435450066</v>
      </c>
      <c r="N22" s="16" t="s">
        <v>42094</v>
      </c>
      <c r="O22" s="6">
        <f>D6L1540C11</f>
        <v>22.698355205891801</v>
      </c>
      <c r="P22" s="16" t="s">
        <v>42095</v>
      </c>
      <c r="Q22" s="6">
        <f>D6L1528C18</f>
        <v>0.10467830912439682</v>
      </c>
      <c r="R22" s="16" t="s">
        <v>42096</v>
      </c>
      <c r="S22" s="6">
        <f>D6L1537C18</f>
        <v>4.5996464459884585</v>
      </c>
      <c r="T22" s="16" t="s">
        <v>42097</v>
      </c>
      <c r="U22" s="6">
        <f>D6L1540C18</f>
        <v>3.9636051516793516</v>
      </c>
      <c r="V22" s="16" t="s">
        <v>42098</v>
      </c>
      <c r="W22" s="6">
        <f>D6L1528C19</f>
        <v>1.9289247466007526</v>
      </c>
      <c r="X22" s="16" t="s">
        <v>42099</v>
      </c>
      <c r="Y22" s="6">
        <f>D6L1537C19</f>
        <v>108.11866490717561</v>
      </c>
      <c r="Z22" s="16" t="s">
        <v>42100</v>
      </c>
      <c r="AA22" s="6">
        <f>D6L1540C19</f>
        <v>93.16796459269645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2394.2287766912118</v>
      </c>
      <c r="H23" s="16" t="s">
        <v>42103</v>
      </c>
      <c r="I23" s="6">
        <f>D6L1640C10</f>
        <v>5604.7421025624981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330.3435564956294</v>
      </c>
      <c r="N23" s="16" t="s">
        <v>42106</v>
      </c>
      <c r="O23" s="6">
        <f>D6L1640C11</f>
        <v>773.31391946596545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577.97926085147503</v>
      </c>
      <c r="T23" s="16" t="s">
        <v>42109</v>
      </c>
      <c r="U23" s="6">
        <f>D6L1640C18</f>
        <v>1348.727817402206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3502.0500073117687</v>
      </c>
      <c r="Z23" s="16" t="s">
        <v>42112</v>
      </c>
      <c r="AA23" s="6">
        <f>D6L1640C19</f>
        <v>8172.1137464978101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29.989443773104782</v>
      </c>
      <c r="H24" s="16" t="s">
        <v>42115</v>
      </c>
      <c r="I24" s="6">
        <f>D6L1740C10</f>
        <v>24.095630831539335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1.7347464061462061</v>
      </c>
      <c r="N24" s="16" t="s">
        <v>42118</v>
      </c>
      <c r="O24" s="6">
        <f>D6L1740C11</f>
        <v>1.3938174147239615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11.369576832183954</v>
      </c>
      <c r="T24" s="16" t="s">
        <v>42121</v>
      </c>
      <c r="U24" s="6">
        <f>D6L1740C18</f>
        <v>9.021547992014975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36.137190693684758</v>
      </c>
      <c r="Z24" s="16" t="s">
        <v>42124</v>
      </c>
      <c r="AA24" s="6">
        <f>D6L1740C19</f>
        <v>28.67418945767843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6780.7829722659199</v>
      </c>
      <c r="F25" s="16" t="s">
        <v>42126</v>
      </c>
      <c r="G25" s="6">
        <f>SUM(D6L1901C2:D6L1916C2)</f>
        <v>-151.77843372614461</v>
      </c>
      <c r="H25" s="16" t="s">
        <v>42127</v>
      </c>
      <c r="I25" s="6">
        <f>SUM(D6L1901C3:D6L1916C3)</f>
        <v>20175.570334011016</v>
      </c>
      <c r="J25" s="16" t="s">
        <v>42128</v>
      </c>
      <c r="K25" s="6">
        <f>SUM(D6L1901C4:D6L1916C4)</f>
        <v>336.89973572848561</v>
      </c>
      <c r="L25" s="16" t="s">
        <v>42129</v>
      </c>
      <c r="M25" s="6">
        <f>SUM(D6L1901C5:D6L1916C5)</f>
        <v>45.99879883957135</v>
      </c>
      <c r="N25" s="16" t="s">
        <v>42130</v>
      </c>
      <c r="O25" s="6">
        <f>SUM(D6L1901C6:D6L1916C6)</f>
        <v>1582.1776761144063</v>
      </c>
      <c r="P25" s="16" t="s">
        <v>42131</v>
      </c>
      <c r="Q25" s="6">
        <f>SUM(D6L1901C7:D6L1916C7)</f>
        <v>1862.9300750014411</v>
      </c>
      <c r="R25" s="16" t="s">
        <v>42132</v>
      </c>
      <c r="S25" s="6">
        <f>SUM(D6L1901C8:D6L1916C8)</f>
        <v>5150.2005575289559</v>
      </c>
      <c r="T25" s="16" t="s">
        <v>42133</v>
      </c>
      <c r="U25" s="6">
        <f>SUM(D6L1901C9:D6L1916C9)</f>
        <v>7574.7205153653586</v>
      </c>
      <c r="V25" s="16" t="s">
        <v>42134</v>
      </c>
      <c r="W25" s="6">
        <f>SUM(D6L1901C10:D6L1916C10)</f>
        <v>5254.7526329929615</v>
      </c>
      <c r="X25" s="16" t="s">
        <v>42135</v>
      </c>
      <c r="Y25" s="6">
        <f>SUM(D6L1901C11:D6L1916C11)</f>
        <v>17158.231068727622</v>
      </c>
      <c r="Z25" s="16" t="s">
        <v>42136</v>
      </c>
      <c r="AA25" s="6">
        <f>SUM(D6L1901C12:D6L1916C12)</f>
        <v>24792.26811882971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6780.7829722659199</v>
      </c>
      <c r="F26" s="16" t="s">
        <v>42138</v>
      </c>
      <c r="G26" s="6">
        <f>SUM(D6L1917C2:D6L1918C2)</f>
        <v>-121.78898995303983</v>
      </c>
      <c r="H26" s="16" t="s">
        <v>42139</v>
      </c>
      <c r="I26" s="6">
        <f>SUM(D6L1917C3:D6L1918C3)</f>
        <v>20199.665964842556</v>
      </c>
      <c r="J26" s="16" t="s">
        <v>42140</v>
      </c>
      <c r="K26" s="6">
        <f>SUM(D6L1917C4:D6L1918C4)</f>
        <v>336.89973572848561</v>
      </c>
      <c r="L26" s="16" t="s">
        <v>42141</v>
      </c>
      <c r="M26" s="6">
        <f>SUM(D6L1917C5:D6L1918C5)</f>
        <v>47.733545245717558</v>
      </c>
      <c r="N26" s="16" t="s">
        <v>42142</v>
      </c>
      <c r="O26" s="6">
        <f>SUM(D6L1917C6:D6L1918C6)</f>
        <v>1583.5714935291303</v>
      </c>
      <c r="P26" s="16" t="s">
        <v>42143</v>
      </c>
      <c r="Q26" s="6">
        <f>SUM(D6L1917C7:D6L1918C7)</f>
        <v>1862.9300750014411</v>
      </c>
      <c r="R26" s="16" t="s">
        <v>42144</v>
      </c>
      <c r="S26" s="6">
        <f>SUM(D6L1917C8:D6L1918C8)</f>
        <v>5161.5701343611399</v>
      </c>
      <c r="T26" s="16" t="s">
        <v>42145</v>
      </c>
      <c r="U26" s="6">
        <f>SUM(D6L1917C9:D6L1918C9)</f>
        <v>7583.7420633573738</v>
      </c>
      <c r="V26" s="16" t="s">
        <v>42146</v>
      </c>
      <c r="W26" s="6">
        <f>SUM(D6L1917C10:D6L1918C10)</f>
        <v>5254.7526329929615</v>
      </c>
      <c r="X26" s="16" t="s">
        <v>42147</v>
      </c>
      <c r="Y26" s="6">
        <f>SUM(D6L1917C11:D6L1918C11)</f>
        <v>17194.368259421306</v>
      </c>
      <c r="Z26" s="16" t="s">
        <v>42148</v>
      </c>
      <c r="AA26" s="6">
        <f>SUM(D6L1917C12:D6L1918C12)</f>
        <v>24820.942308287387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264818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5891.715114292977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737.84041711785528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2345.1602683592682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2.5605445899696849E-2</v>
      </c>
      <c r="F31" s="16" t="s">
        <v>42153</v>
      </c>
      <c r="G31" s="6">
        <f>IF(D6L1920C1=0,0,D6L1918C2/D6L1920C1)</f>
        <v>-5.7314243641347871E-4</v>
      </c>
      <c r="H31" s="16" t="s">
        <v>42154</v>
      </c>
      <c r="I31" s="6">
        <f>IF(D6L1920C1=0,0,D6L1918C3/D6L1920C1)</f>
        <v>7.6186552024450821E-2</v>
      </c>
      <c r="J31" s="16" t="s">
        <v>42155</v>
      </c>
      <c r="K31" s="6">
        <f>IF(D6L1921C1=0,0,D6L1918C4/D6L1921C1)</f>
        <v>5.7181946036593892E-2</v>
      </c>
      <c r="L31" s="16" t="s">
        <v>42156</v>
      </c>
      <c r="M31" s="6">
        <f>IF(D6L1921C1=0,0,D6L1918C5/D6L1921C1)</f>
        <v>7.8073698315760031E-3</v>
      </c>
      <c r="N31" s="16" t="s">
        <v>42157</v>
      </c>
      <c r="O31" s="6">
        <f>IF(D6L1921C1=0,0,D6L1918C6/D6L1921C1)</f>
        <v>0.26854280042769385</v>
      </c>
      <c r="P31" s="16" t="s">
        <v>42158</v>
      </c>
      <c r="Q31" s="6">
        <f>IF(D6L1922C1=0,0,D6L1918C7/D6L1922C1)</f>
        <v>2.5248414586427774</v>
      </c>
      <c r="R31" s="16" t="s">
        <v>42159</v>
      </c>
      <c r="S31" s="6">
        <f>IF(D6L1922C1=0,0,D6L1918C8/D6L1922C1)</f>
        <v>6.9801008972192342</v>
      </c>
      <c r="T31" s="16" t="s">
        <v>42160</v>
      </c>
      <c r="U31" s="6">
        <f>IF(D6L1922C1=0,0,D6L1918C9/D6L1922C1)</f>
        <v>10.266068840405429</v>
      </c>
      <c r="V31" s="16" t="s">
        <v>42161</v>
      </c>
      <c r="W31" s="6">
        <f>IF(D6L1923C1=0,0,D6L1918C10/D6L1923C1)</f>
        <v>2.2406795407076019</v>
      </c>
      <c r="X31" s="16" t="s">
        <v>42162</v>
      </c>
      <c r="Y31" s="6">
        <f>IF(D6L1923C1=0,0,D6L1918C11/D6L1923C1)</f>
        <v>7.3164428462417801</v>
      </c>
      <c r="Z31" s="16" t="s">
        <v>42163</v>
      </c>
      <c r="AA31" s="6">
        <f>IF(D6L1923C1=0,0,D6L1918C12/D6L1923C1)</f>
        <v>10.571673268273042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0.5109438615621078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0.5109438615621078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0.50879836210622409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0.5109438615621078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0.5109438615621078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0.50879836210622409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0.50879836210622409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0.50879836210622409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0.50879836210622409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0.50879836210622409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0.50879836210622409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0.5109438615621078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0.5156669534383731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0.5156669534383731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0.50879836210622409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0.5156669534383731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0.50879836210622409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0.50879836210622409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0.50879836210622409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0.50879836210622409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0.50879836210622409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0.50879836210622409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0.5109438615621078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0.5109438615621078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0.50879836210622409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0.5109438615621078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0.5109438615621078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0.50879836210622409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0.50879836210622409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0.50879836210622409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0.50879836210622409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0.50879836210622409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0.50879836210622409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0.5109438615621078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0.5156669534383731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0.5156669534383731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0.50879836210622409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0.5156669534383731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0.50879836210622409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0.50879836210622409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0.50879836210622409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0.50879836210622409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0.50879836210622409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0.50879836210622409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186.6647717303901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186.6647717303901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186.6647717303901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186.6647717303901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0.5109438615621078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167.28516406546387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0.5109438615621078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167.28516406546387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0.5109438615621078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167.28516406546387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0.5109438615621078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167.28516406546387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0.5109438615621078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167.28516406546387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0.5109438615621078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167.28516406546387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0.50879836210622409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193.75022898661103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0.50879836210622409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193.75022898661103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0.50879836210622409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193.75022898661103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0.5109438615621078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167.28516406546387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0.5109438615621078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167.28516406546387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0.5109438615621078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167.28516406546387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0.5109438615621078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167.28516406546387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0.5109438615621078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167.28516406546387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0.5109438615621078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167.28516406546387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0.50879836210622409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193.75022898661103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0.50879836210622409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193.75022898661103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0.50879836210622409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193.75022898661103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0.50879836210622409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193.75022898661103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0.50879836210622409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193.75022898661103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0.50879836210622409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193.75022898661103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0.50879836210622409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193.75022898661103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0.50879836210622409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193.75022898661103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0.50879836210622409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193.75022898661103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0.50879836210622409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193.75022898661103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0.50879836210622409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193.75022898661103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0.50879836210622409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193.75022898661103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0.50879836210622409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193.75022898661103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0.50879836210622409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193.75022898661103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0.50879836210622409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193.75022898661103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0.50879836210622409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193.75022898661103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0.50879836210622409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193.75022898661103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0.50879836210622409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193.75022898661103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193.75022898661103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193.75022898661103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193.75022898661103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0.5109438615621078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167.28516406546387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0.5109438615621078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167.28516406546387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0.5109438615621078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167.28516406546387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0.5156669534383731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186.6647717303901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0.5156669534383731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186.6647717303901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0.5156669534383731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186.6647717303901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0.5156669534383731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186.6647717303901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0.5156669534383731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186.6647717303901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0.5156669534383731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186.6647717303901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186.6647717303901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186.6647717303901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186.6647717303901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0.50879836210622409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193.75022898661103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0.50879836210622409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193.75022898661103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0.50879836210622409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193.75022898661103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186.6647717303901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186.6647717303901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186.6647717303901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0.5156669534383731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186.6647717303901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0.5156669534383731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186.6647717303901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0.5156669534383731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186.6647717303901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0.50879836210622409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193.75022898661103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0.50879836210622409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193.75022898661103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0.50879836210622409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193.75022898661103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0.50879836210622409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193.75022898661103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0.50879836210622409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193.75022898661103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0.50879836210622409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193.75022898661103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0.50879836210622409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193.75022898661103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0.50879836210622409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193.75022898661103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0.50879836210622409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193.75022898661103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0.50879836210622409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193.75022898661103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0.50879836210622409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193.75022898661103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0.50879836210622409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193.75022898661103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0.50879836210622409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193.75022898661103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0.50879836210622409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193.75022898661103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0.50879836210622409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193.75022898661103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0.50879836210622409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193.75022898661103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0.50879836210622409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193.75022898661103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0.50879836210622409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193.75022898661103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193.75022898661103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193.75022898661103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193.75022898661103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193.75022898661103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193.75022898661103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193.75022898661103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193.75022898661103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193.75022898661103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193.75022898661103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193.75022898661103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193.75022898661103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193.75022898661103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193.75022898661103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193.75022898661103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193.75022898661103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193.75022898661103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193.75022898661103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193.75022898661103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193.75022898661103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193.75022898661103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193.75022898661103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193.75022898661103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193.75022898661103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193.75022898661103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193.75022898661103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193.75022898661103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193.75022898661103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193.75022898661103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193.75022898661103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193.75022898661103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193.75022898661103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193.75022898661103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565.62793336666664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565.62793336666664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716.00896340483166</v>
      </c>
      <c r="R8" s="16" t="s">
        <v>43218</v>
      </c>
      <c r="S8" s="21">
        <f>IF(D7L501C7=0,0,D7L501C5/D7L501C7)</f>
        <v>0.78997325770468108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716.00896340483166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716.00896340483166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716.00896340483166</v>
      </c>
      <c r="R11" s="16" t="s">
        <v>43230</v>
      </c>
      <c r="S11" s="21">
        <f>IF(D7L504C7=0,0,D7L504C5/D7L504C7)</f>
        <v>0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-0.1313083510568013</v>
      </c>
      <c r="J12" s="16" t="s">
        <v>43236</v>
      </c>
      <c r="K12" s="21">
        <f>IF(FLOW_THRU_100PCT="Y",1,INDEX(VariabilityMatrix,D7L505C1,D7L505C6))</f>
        <v>0.5109438615621078</v>
      </c>
      <c r="L12" s="16" t="s">
        <v>43232</v>
      </c>
      <c r="M12" s="15">
        <f>IF(D7L505C2&lt;&gt;0,D7L505C2*D7L505C4,D7L505C3*D7L505C4)</f>
        <v>-6.7091195944314938E-2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641.67264023723385</v>
      </c>
      <c r="R12" s="16" t="s">
        <v>43234</v>
      </c>
      <c r="S12" s="21">
        <f>IF(D7L505C7=0,0,D7L505C5/D7L505C7)</f>
        <v>-1.045567345983624E-4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0.5109438615621078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641.67264023723385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0.5109438615621078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641.67264023723385</v>
      </c>
      <c r="R14" s="16" t="s">
        <v>43244</v>
      </c>
      <c r="S14" s="21">
        <f>IF(D7L507C7=0,0,D7L507C5/D7L507C7)</f>
        <v>0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-3.8857126073017557E-3</v>
      </c>
      <c r="J15" s="16" t="s">
        <v>43251</v>
      </c>
      <c r="K15" s="21">
        <f>IF(FLOW_THRU_100PCT="Y",1,INDEX(VariabilityMatrix,D7L508C1,D7L508C6))</f>
        <v>0.5109438615621078</v>
      </c>
      <c r="L15" s="16" t="s">
        <v>43247</v>
      </c>
      <c r="M15" s="15">
        <f>IF(D7L508C2&lt;&gt;0,D7L508C2*D7L508C4,D7L508C3*D7L508C4)</f>
        <v>-1.9853810044953252E-3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641.67264023723385</v>
      </c>
      <c r="R15" s="16" t="s">
        <v>43249</v>
      </c>
      <c r="S15" s="21">
        <f>IF(D7L508C7=0,0,D7L508C5/D7L508C7)</f>
        <v>-3.0940714626095115E-6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0.5109438615621078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641.67264023723385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0.5109438615621078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641.67264023723385</v>
      </c>
      <c r="R17" s="16" t="s">
        <v>43259</v>
      </c>
      <c r="S17" s="21">
        <f>IF(D7L510C7=0,0,D7L510C5/D7L510C7)</f>
        <v>0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-6.3781260571715973E-2</v>
      </c>
      <c r="J18" s="16" t="s">
        <v>43266</v>
      </c>
      <c r="K18" s="21">
        <f>IF(FLOW_THRU_100PCT="Y",1,INDEX(VariabilityMatrix,D7L511C1,D7L511C6))</f>
        <v>0.50879836210622409</v>
      </c>
      <c r="L18" s="16" t="s">
        <v>43262</v>
      </c>
      <c r="M18" s="15">
        <f>IF(D7L511C2&lt;&gt;0,D7L511C2*D7L511C4,D7L511C3*D7L511C4)</f>
        <v>-3.2451800911959379E-2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743.18736915459772</v>
      </c>
      <c r="R18" s="16" t="s">
        <v>43264</v>
      </c>
      <c r="S18" s="21">
        <f>IF(D7L511C7=0,0,D7L511C5/D7L511C7)</f>
        <v>-4.3665705660302682E-5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0.50879836210622409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743.18736915459772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0.50879836210622409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743.18736915459772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-0.53750417782612081</v>
      </c>
      <c r="J21" s="16" t="s">
        <v>43281</v>
      </c>
      <c r="K21" s="21">
        <f>IF(FLOW_THRU_100PCT="Y",1,INDEX(VariabilityMatrix,D7L514C1,D7L514C6))</f>
        <v>0.5109438615621078</v>
      </c>
      <c r="L21" s="16" t="s">
        <v>43277</v>
      </c>
      <c r="M21" s="15">
        <f>IF(D7L514C2&lt;&gt;0,D7L514C2*D7L514C4,D7L514C3*D7L514C4)</f>
        <v>-0.27463446022424404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641.67264023723385</v>
      </c>
      <c r="R21" s="16" t="s">
        <v>43279</v>
      </c>
      <c r="S21" s="21">
        <f>IF(D7L514C7=0,0,D7L514C5/D7L514C7)</f>
        <v>-4.2799777176522356E-4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0.5109438615621078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641.67264023723385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0.5109438615621078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641.67264023723385</v>
      </c>
      <c r="R23" s="16" t="s">
        <v>43289</v>
      </c>
      <c r="S23" s="21">
        <f>IF(D7L516C7=0,0,D7L516C5/D7L516C7)</f>
        <v>0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-0.20885379899016748</v>
      </c>
      <c r="J24" s="16" t="s">
        <v>43296</v>
      </c>
      <c r="K24" s="21">
        <f>IF(FLOW_THRU_100PCT="Y",1,INDEX(VariabilityMatrix,D7L517C1,D7L517C6))</f>
        <v>0.5109438615621078</v>
      </c>
      <c r="L24" s="16" t="s">
        <v>43292</v>
      </c>
      <c r="M24" s="15">
        <f>IF(D7L517C2&lt;&gt;0,D7L517C2*D7L517C4,D7L517C3*D7L517C4)</f>
        <v>-0.10671256655795243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641.67264023723385</v>
      </c>
      <c r="R24" s="16" t="s">
        <v>43294</v>
      </c>
      <c r="S24" s="21">
        <f>IF(D7L517C7=0,0,D7L517C5/D7L517C7)</f>
        <v>-1.6630375033365854E-4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0.5109438615621078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641.67264023723385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0.5109438615621078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641.67264023723385</v>
      </c>
      <c r="R26" s="16" t="s">
        <v>43304</v>
      </c>
      <c r="S26" s="21">
        <f>IF(D7L519C7=0,0,D7L519C5/D7L519C7)</f>
        <v>0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-3.8493155906610725E-2</v>
      </c>
      <c r="J27" s="16" t="s">
        <v>43311</v>
      </c>
      <c r="K27" s="21">
        <f>IF(FLOW_THRU_100PCT="Y",1,INDEX(VariabilityMatrix,D7L520C1,D7L520C6))</f>
        <v>0.50879836210622409</v>
      </c>
      <c r="L27" s="16" t="s">
        <v>43307</v>
      </c>
      <c r="M27" s="15">
        <f>IF(D7L520C2&lt;&gt;0,D7L520C2*D7L520C4,D7L520C3*D7L520C4)</f>
        <v>-1.9585254677583062E-2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743.18736915459772</v>
      </c>
      <c r="R27" s="16" t="s">
        <v>43309</v>
      </c>
      <c r="S27" s="21">
        <f>IF(D7L520C7=0,0,D7L520C5/D7L520C7)</f>
        <v>-2.6353051048031121E-5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0.50879836210622409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743.18736915459772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0.50879836210622409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743.18736915459772</v>
      </c>
      <c r="R29" s="16" t="s">
        <v>43319</v>
      </c>
      <c r="S29" s="21">
        <f>IF(D7L522C7=0,0,D7L522C5/D7L522C7)</f>
        <v>0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-8.7170599698826977E-3</v>
      </c>
      <c r="J30" s="16" t="s">
        <v>43326</v>
      </c>
      <c r="K30" s="21">
        <f>IF(FLOW_THRU_100PCT="Y",1,INDEX(VariabilityMatrix,D7L523C1,D7L523C6))</f>
        <v>0.50879836210622409</v>
      </c>
      <c r="L30" s="16" t="s">
        <v>43322</v>
      </c>
      <c r="M30" s="15">
        <f>IF(D7L523C2&lt;&gt;0,D7L523C2*D7L523C4,D7L523C3*D7L523C4)</f>
        <v>-4.435225835058048E-3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743.18736915459772</v>
      </c>
      <c r="R30" s="16" t="s">
        <v>43324</v>
      </c>
      <c r="S30" s="21">
        <f>IF(D7L523C7=0,0,D7L523C5/D7L523C7)</f>
        <v>-5.9678433987693794E-6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0.50879836210622409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743.18736915459772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0.50879836210622409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743.18736915459772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0.50879836210622409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743.18736915459772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0.50879836210622409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743.18736915459772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0.50879836210622409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743.18736915459772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-2.2439956358113874E-3</v>
      </c>
      <c r="J36" s="16" t="s">
        <v>43356</v>
      </c>
      <c r="K36" s="21">
        <f>IF(FLOW_THRU_100PCT="Y",1,INDEX(VariabilityMatrix,D7L529C1,D7L529C6))</f>
        <v>0.50879836210622409</v>
      </c>
      <c r="L36" s="16" t="s">
        <v>43352</v>
      </c>
      <c r="M36" s="15">
        <f>IF(D7L529C2&lt;&gt;0,D7L529C2*D7L529C4,D7L529C3*D7L529C4)</f>
        <v>-1.1417413040743488E-3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743.18736915459772</v>
      </c>
      <c r="R36" s="16" t="s">
        <v>43354</v>
      </c>
      <c r="S36" s="21">
        <f>IF(D7L529C7=0,0,D7L529C5/D7L529C7)</f>
        <v>-1.5362765184950875E-6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0.50879836210622409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743.18736915459772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0.50879836210622409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743.18736915459772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0.50879836210622409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743.18736915459772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0.50879836210622409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743.18736915459772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0.50879836210622409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743.18736915459772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0.50879836210622409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743.18736915459772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0.50879836210622409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743.18736915459772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0.50879836210622409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743.18736915459772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-0.15789717442176948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-0.15789717442176948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743.18736915459772</v>
      </c>
      <c r="R45" s="16" t="s">
        <v>43399</v>
      </c>
      <c r="S45" s="21">
        <f>IF(D7L538C7=0,0,D7L538C5/D7L538C7)</f>
        <v>-2.1245944290116661E-4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743.18736915459772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743.18736915459772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-1.3733042445365544E-2</v>
      </c>
      <c r="J48" s="16" t="s">
        <v>43413</v>
      </c>
      <c r="K48" s="21">
        <f>IF(FLOW_THRU_100PCT="Y",1,INDEX(VariabilityMatrix,D7L541C1,D7L541C6))</f>
        <v>0.5109438615621078</v>
      </c>
      <c r="L48" s="16" t="s">
        <v>43409</v>
      </c>
      <c r="M48" s="15">
        <f>IF(D7L541C2&lt;&gt;0,D7L541C2*D7L541C4,D7L541C3*D7L541C4)</f>
        <v>-7.0168137380314027E-3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641.67264023723385</v>
      </c>
      <c r="R48" s="16" t="s">
        <v>43411</v>
      </c>
      <c r="S48" s="21">
        <f>IF(D7L541C7=0,0,D7L541C5/D7L541C7)</f>
        <v>-1.0935192336449323E-5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0.5109438615621078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641.67264023723385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0.5109438615621078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641.67264023723385</v>
      </c>
      <c r="R50" s="16" t="s">
        <v>43421</v>
      </c>
      <c r="S50" s="21">
        <f>IF(D7L543C7=0,0,D7L543C5/D7L543C7)</f>
        <v>0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-6.2048503373745865E-2</v>
      </c>
      <c r="J51" s="16" t="s">
        <v>43428</v>
      </c>
      <c r="K51" s="21">
        <f>IF(FLOW_THRU_100PCT="Y",1,INDEX(VariabilityMatrix,D7L544C1,D7L544C6))</f>
        <v>0.5156669534383731</v>
      </c>
      <c r="L51" s="16" t="s">
        <v>43424</v>
      </c>
      <c r="M51" s="15">
        <f>IF(D7L544C2&lt;&gt;0,D7L544C2*D7L544C4,D7L544C3*D7L544C4)</f>
        <v>-3.1996362700150147E-2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716.00896340483166</v>
      </c>
      <c r="R51" s="16" t="s">
        <v>43426</v>
      </c>
      <c r="S51" s="21">
        <f>IF(D7L544C7=0,0,D7L544C5/D7L544C7)</f>
        <v>-4.468709797709529E-5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0.5156669534383731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716.00896340483166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0.5156669534383731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716.00896340483166</v>
      </c>
      <c r="R53" s="16" t="s">
        <v>43436</v>
      </c>
      <c r="S53" s="21">
        <f>IF(D7L546C7=0,0,D7L546C5/D7L546C7)</f>
        <v>0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21.197588141108767</v>
      </c>
      <c r="J54" s="16" t="s">
        <v>43443</v>
      </c>
      <c r="K54" s="21">
        <f>IF(FLOW_THRU_100PCT="Y",1,INDEX(VariabilityMatrix,D7L547C1,D7L547C6))</f>
        <v>0.5156669534383731</v>
      </c>
      <c r="L54" s="16" t="s">
        <v>43439</v>
      </c>
      <c r="M54" s="15">
        <f>IF(D7L547C2&lt;&gt;0,D7L547C2*D7L547C4,D7L547C3*D7L547C4)</f>
        <v>10.930895696966944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716.00896340483166</v>
      </c>
      <c r="R54" s="16" t="s">
        <v>43441</v>
      </c>
      <c r="S54" s="21">
        <f>IF(D7L547C7=0,0,D7L547C5/D7L547C7)</f>
        <v>1.5266422985806412E-2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0.5156669534383731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716.00896340483166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0.5156669534383731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716.00896340483166</v>
      </c>
      <c r="R56" s="16" t="s">
        <v>43451</v>
      </c>
      <c r="S56" s="21">
        <f>IF(D7L549C7=0,0,D7L549C5/D7L549C7)</f>
        <v>0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716.00896340483166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716.00896340483166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716.00896340483166</v>
      </c>
      <c r="R59" s="16" t="s">
        <v>43464</v>
      </c>
      <c r="S59" s="21">
        <f>IF(D7L552C7=0,0,D7L552C5/D7L552C7)</f>
        <v>0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0.50879836210622409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743.18736915459772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0.50879836210622409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743.18736915459772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0.50879836210622409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743.18736915459772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15.323659155640161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15.323659155640161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716.00896340483166</v>
      </c>
      <c r="R63" s="16" t="s">
        <v>43483</v>
      </c>
      <c r="S63" s="21">
        <f>IF(D7L556C7=0,0,D7L556C5/D7L556C7)</f>
        <v>2.1401490677954209E-2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716.00896340483166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716.00896340483166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0.51376364479299419</v>
      </c>
      <c r="J66" s="16" t="s">
        <v>43497</v>
      </c>
      <c r="K66" s="21">
        <f>IF(FLOW_THRU_100PCT="Y",1,INDEX(VariabilityMatrix,D7L559C1,D7L559C6))</f>
        <v>0.5156669534383731</v>
      </c>
      <c r="L66" s="16" t="s">
        <v>43493</v>
      </c>
      <c r="M66" s="15">
        <f>IF(D7L559C2&lt;&gt;0,D7L559C2*D7L559C4,D7L559C3*D7L559C4)</f>
        <v>0.26493093349779778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716.00896340483166</v>
      </c>
      <c r="R66" s="16" t="s">
        <v>43495</v>
      </c>
      <c r="S66" s="21">
        <f>IF(D7L559C7=0,0,D7L559C5/D7L559C7)</f>
        <v>3.7001063818806662E-4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0.5156669534383731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716.00896340483166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0.5156669534383731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716.00896340483166</v>
      </c>
      <c r="R68" s="16" t="s">
        <v>43505</v>
      </c>
      <c r="S68" s="21">
        <f>IF(D7L561C7=0,0,D7L561C5/D7L561C7)</f>
        <v>0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10.408220566563454</v>
      </c>
      <c r="J69" s="16" t="s">
        <v>43512</v>
      </c>
      <c r="K69" s="21">
        <f>IF(FLOW_THRU_100PCT="Y",1,INDEX(VariabilityMatrix,D7L562C1,D7L562C6))</f>
        <v>0.50879836210622409</v>
      </c>
      <c r="L69" s="16" t="s">
        <v>43508</v>
      </c>
      <c r="M69" s="15">
        <f>IF(D7L562C2&lt;&gt;0,D7L562C2*D7L562C4,D7L562C3*D7L562C4)</f>
        <v>5.2956855767078013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743.18736915459772</v>
      </c>
      <c r="R69" s="16" t="s">
        <v>43510</v>
      </c>
      <c r="S69" s="21">
        <f>IF(D7L562C7=0,0,D7L562C5/D7L562C7)</f>
        <v>7.1256399079169409E-3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0.50879836210622409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743.18736915459772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0.50879836210622409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743.18736915459772</v>
      </c>
      <c r="R71" s="16" t="s">
        <v>43520</v>
      </c>
      <c r="S71" s="21">
        <f>IF(D7L564C7=0,0,D7L564C5/D7L564C7)</f>
        <v>0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8.74640383744828E-2</v>
      </c>
      <c r="J72" s="16" t="s">
        <v>43527</v>
      </c>
      <c r="K72" s="21">
        <f>IF(FLOW_THRU_100PCT="Y",1,INDEX(VariabilityMatrix,D7L565C1,D7L565C6))</f>
        <v>0.50879836210622409</v>
      </c>
      <c r="L72" s="16" t="s">
        <v>43523</v>
      </c>
      <c r="M72" s="15">
        <f>IF(D7L565C2&lt;&gt;0,D7L565C2*D7L565C4,D7L565C3*D7L565C4)</f>
        <v>4.4501559468132779E-2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743.18736915459772</v>
      </c>
      <c r="R72" s="16" t="s">
        <v>43525</v>
      </c>
      <c r="S72" s="21">
        <f>IF(D7L565C7=0,0,D7L565C5/D7L565C7)</f>
        <v>5.9879326957285214E-5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0.50879836210622409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743.18736915459772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0.50879836210622409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743.18736915459772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0.50879836210622409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743.18736915459772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0.50879836210622409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743.18736915459772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0.50879836210622409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743.18736915459772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0.50879836210622409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743.18736915459772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0.50879836210622409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743.18736915459772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0.50879836210622409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743.18736915459772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287.05697394505256</v>
      </c>
      <c r="J81" s="16" t="s">
        <v>43572</v>
      </c>
      <c r="K81" s="21">
        <f>IF(FLOW_THRU_100PCT="Y",1,INDEX(VariabilityMatrix,D7L574C1,D7L574C6))</f>
        <v>0.50879836210622409</v>
      </c>
      <c r="L81" s="16" t="s">
        <v>43568</v>
      </c>
      <c r="M81" s="15">
        <f>IF(D7L574C2&lt;&gt;0,D7L574C2*D7L574C4,D7L574C3*D7L574C4)</f>
        <v>146.0541181744118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743.18736915459772</v>
      </c>
      <c r="R81" s="16" t="s">
        <v>43570</v>
      </c>
      <c r="S81" s="21">
        <f>IF(D7L574C7=0,0,D7L574C5/D7L574C7)</f>
        <v>0.1965239510738101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0.50879836210622409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743.18736915459772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0.50879836210622409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743.18736915459772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0.50879836210622409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743.18736915459772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0.50879836210622409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743.18736915459772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0.50879836210622409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743.18736915459772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159.35947791830768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159.35947791830768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743.18736915459772</v>
      </c>
      <c r="R87" s="16" t="s">
        <v>43600</v>
      </c>
      <c r="S87" s="21">
        <f>IF(D7L580C7=0,0,D7L580C5/D7L580C7)</f>
        <v>0.21442705370461934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743.18736915459772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743.18736915459772</v>
      </c>
      <c r="R89" s="16" t="s">
        <v>43608</v>
      </c>
      <c r="S89" s="21">
        <f>IF(D7L582C7=0,0,D7L582C5/D7L582C7)</f>
        <v>0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453.58534834231619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579.44069974424337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0.80824926557840449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9.5235511928199355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4.7617755964099677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743.18736915459772</v>
      </c>
      <c r="R8" s="16" t="s">
        <v>43642</v>
      </c>
      <c r="S8" s="21">
        <f>IF(D7L601C7=0,0,D7L601C5/D7L601C7)</f>
        <v>6.4072342911675939E-3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743.18736915459772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743.18736915459772</v>
      </c>
      <c r="R10" s="16" t="s">
        <v>43650</v>
      </c>
      <c r="S10" s="21">
        <f>IF(D7L603C7=0,0,D7L603C5/D7L603C7)</f>
        <v>0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0.5290861773788853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0.5290861773788853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743.18736915459772</v>
      </c>
      <c r="R11" s="16" t="s">
        <v>43654</v>
      </c>
      <c r="S11" s="21">
        <f>IF(D7L604C7=0,0,D7L604C5/D7L604C7)</f>
        <v>7.1191492124084372E-4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743.18736915459772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743.18736915459772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743.18736915459772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743.18736915459772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743.18736915459772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743.18736915459772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743.18736915459772</v>
      </c>
      <c r="R18" s="16" t="s">
        <v>43684</v>
      </c>
      <c r="S18" s="21">
        <f>IF(D7L611C7=0,0,D7L611C5/D7L611C7)</f>
        <v>0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714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714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743.18736915459772</v>
      </c>
      <c r="R19" s="16" t="s">
        <v>43688</v>
      </c>
      <c r="S19" s="21">
        <f>IF(D7L612C7=0,0,D7L612C5/D7L612C7)</f>
        <v>0.96072676909485233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0.44374249166519325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0.22187124583259663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743.18736915459772</v>
      </c>
      <c r="R20" s="16" t="s">
        <v>43692</v>
      </c>
      <c r="S20" s="21">
        <f>IF(D7L613C7=0,0,D7L613C5/D7L613C7)</f>
        <v>2.985401192770312E-4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743.18736915459772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743.18736915459772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743.18736915459772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743.18736915459772</v>
      </c>
      <c r="R24" s="16" t="s">
        <v>43708</v>
      </c>
      <c r="S24" s="21">
        <f>IF(D7L617C7=0,0,D7L617C5/D7L617C7)</f>
        <v>0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743.18736915459772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743.18736915459772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743.18736915459772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743.18736915459772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1833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1833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743.18736915459772</v>
      </c>
      <c r="R29" s="16" t="s">
        <v>43730</v>
      </c>
      <c r="S29" s="21">
        <f>IF(D7L622C7=0,0,D7L622C5/D7L622C7)</f>
        <v>2.4664035962897262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743.18736915459772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2557.4963798618637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2552.5127330196215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3.4345480547162639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63.533834760586998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31.766917380293499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743.18736915459772</v>
      </c>
      <c r="R32" s="16" t="s">
        <v>43742</v>
      </c>
      <c r="S32" s="21">
        <f>IF(D7L625C7=0,0,D7L625C5/D7L625C7)</f>
        <v>4.274415672110992E-2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743.18736915459772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743.18736915459772</v>
      </c>
      <c r="R34" s="16" t="s">
        <v>43750</v>
      </c>
      <c r="S34" s="21">
        <f>IF(D7L627C7=0,0,D7L627C5/D7L627C7)</f>
        <v>0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743.18736915459772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743.18736915459772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743.18736915459772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63.533834760586998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31.766917380293499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4.274415672110992E-2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12693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12693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485.37400000000002</v>
      </c>
      <c r="R8" s="16" t="s">
        <v>43792</v>
      </c>
      <c r="S8" s="21">
        <f>IF(D7L701C7=0,0,D7L701C5/D7L701C7)</f>
        <v>26.150968119429553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444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444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485.37400000000002</v>
      </c>
      <c r="R9" s="16" t="s">
        <v>43796</v>
      </c>
      <c r="S9" s="21">
        <f>IF(D7L702C7=0,0,D7L702C5/D7L702C7)</f>
        <v>0.91475851611334758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125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125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485.37400000000002</v>
      </c>
      <c r="R10" s="16" t="s">
        <v>43801</v>
      </c>
      <c r="S10" s="21">
        <f>IF(D7L703C7=0,0,D7L703C5/D7L703C7)</f>
        <v>0.25753336602290189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485.37400000000002</v>
      </c>
      <c r="R11" s="16" t="s">
        <v>43806</v>
      </c>
      <c r="S11" s="21">
        <f>IF(D7L704C7=0,0,D7L704C5/D7L704C7)</f>
        <v>0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485.37400000000002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485.37400000000002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61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61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485.37400000000002</v>
      </c>
      <c r="R14" s="16" t="s">
        <v>43821</v>
      </c>
      <c r="S14" s="21">
        <f>IF(D7L707C7=0,0,D7L707C5/D7L707C7)</f>
        <v>0.12567628261917613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505.43645660000004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505.43645660000004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452.67619999999999</v>
      </c>
      <c r="R15" s="16" t="s">
        <v>43826</v>
      </c>
      <c r="S15" s="21">
        <f>IF(D7L708C7=0,0,D7L708C5/D7L708C7)</f>
        <v>1.116551867758897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3.6538893884391022</v>
      </c>
      <c r="J16" s="16" t="s">
        <v>43832</v>
      </c>
      <c r="K16" s="21">
        <f>IF(FLOW_THRU_100PCT="Y",1,INDEX(VariabilityMatrix,D7L709C1,D7L709C6))</f>
        <v>0.5109438615621078</v>
      </c>
      <c r="L16" s="16" t="s">
        <v>43828</v>
      </c>
      <c r="M16" s="15">
        <f>IF(D7L709C2&lt;&gt;0,D7L709C2*D7L709C4,D7L709C3*D7L709C4)</f>
        <v>1.8669323538498834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452.67619999999999</v>
      </c>
      <c r="R16" s="16" t="s">
        <v>43830</v>
      </c>
      <c r="S16" s="21">
        <f>IF(D7L709C7=0,0,D7L709C5/D7L709C7)</f>
        <v>4.1242114205471449E-3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59.976044225795761</v>
      </c>
      <c r="J17" s="16" t="s">
        <v>43837</v>
      </c>
      <c r="K17" s="21">
        <f>IF(FLOW_THRU_100PCT="Y",1,INDEX(VariabilityMatrix,D7L710C1,D7L710C6))</f>
        <v>0.50879836210622409</v>
      </c>
      <c r="L17" s="16" t="s">
        <v>43833</v>
      </c>
      <c r="M17" s="15">
        <f>IF(D7L710C2&lt;&gt;0,D7L710C2*D7L710C4,D7L710C3*D7L710C4)</f>
        <v>30.515713067695341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485.37400000000002</v>
      </c>
      <c r="R17" s="16" t="s">
        <v>43835</v>
      </c>
      <c r="S17" s="21">
        <f>IF(D7L710C7=0,0,D7L710C5/D7L710C7)</f>
        <v>6.2870514423301077E-2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196.39349509053986</v>
      </c>
      <c r="J18" s="16" t="s">
        <v>43842</v>
      </c>
      <c r="K18" s="21">
        <f>IF(FLOW_THRU_100PCT="Y",1,INDEX(VariabilityMatrix,D7L711C1,D7L711C6))</f>
        <v>0.5109438615621078</v>
      </c>
      <c r="L18" s="16" t="s">
        <v>43838</v>
      </c>
      <c r="M18" s="15">
        <f>IF(D7L711C2&lt;&gt;0,D7L711C2*D7L711C4,D7L711C3*D7L711C4)</f>
        <v>100.34605076723929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452.67619999999999</v>
      </c>
      <c r="R18" s="16" t="s">
        <v>43840</v>
      </c>
      <c r="S18" s="21">
        <f>IF(D7L711C7=0,0,D7L711C5/D7L711C7)</f>
        <v>0.22167291049814258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36.196638328423425</v>
      </c>
      <c r="J19" s="16" t="s">
        <v>43847</v>
      </c>
      <c r="K19" s="21">
        <f>IF(FLOW_THRU_100PCT="Y",1,INDEX(VariabilityMatrix,D7L712C1,D7L712C6))</f>
        <v>0.50879836210622409</v>
      </c>
      <c r="L19" s="16" t="s">
        <v>43843</v>
      </c>
      <c r="M19" s="15">
        <f>IF(D7L712C2&lt;&gt;0,D7L712C2*D7L712C4,D7L712C3*D7L712C4)</f>
        <v>18.416790295253211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485.37400000000002</v>
      </c>
      <c r="R19" s="16" t="s">
        <v>43845</v>
      </c>
      <c r="S19" s="21">
        <f>IF(D7L712C7=0,0,D7L712C5/D7L712C7)</f>
        <v>3.7943503968595783E-2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8.196996572131761</v>
      </c>
      <c r="J20" s="16" t="s">
        <v>43852</v>
      </c>
      <c r="K20" s="21">
        <f>IF(FLOW_THRU_100PCT="Y",1,INDEX(VariabilityMatrix,D7L713C1,D7L713C6))</f>
        <v>0.50879836210622409</v>
      </c>
      <c r="L20" s="16" t="s">
        <v>43848</v>
      </c>
      <c r="M20" s="15">
        <f>IF(D7L713C2&lt;&gt;0,D7L713C2*D7L713C4,D7L713C3*D7L713C4)</f>
        <v>4.1706184300909737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485.37400000000002</v>
      </c>
      <c r="R20" s="16" t="s">
        <v>43850</v>
      </c>
      <c r="S20" s="21">
        <f>IF(D7L713C7=0,0,D7L713C5/D7L713C7)</f>
        <v>8.5925872215878336E-3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0.50879836210622409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485.37400000000002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2.1101179294596615</v>
      </c>
      <c r="J22" s="16" t="s">
        <v>43862</v>
      </c>
      <c r="K22" s="21">
        <f>IF(FLOW_THRU_100PCT="Y",1,INDEX(VariabilityMatrix,D7L715C1,D7L715C6))</f>
        <v>0.50879836210622409</v>
      </c>
      <c r="L22" s="16" t="s">
        <v>43858</v>
      </c>
      <c r="M22" s="15">
        <f>IF(D7L715C2&lt;&gt;0,D7L715C2*D7L715C4,D7L715C3*D7L715C4)</f>
        <v>1.0736245463600527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485.37400000000002</v>
      </c>
      <c r="R22" s="16" t="s">
        <v>43860</v>
      </c>
      <c r="S22" s="21">
        <f>IF(D7L715C7=0,0,D7L715C5/D7L715C7)</f>
        <v>2.2119531461513237E-3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0.50879836210622409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485.37400000000002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0.50879836210622409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485.37400000000002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148.47696378782078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148.47696378782078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485.37400000000002</v>
      </c>
      <c r="R25" s="16" t="s">
        <v>43875</v>
      </c>
      <c r="S25" s="21">
        <f>IF(D7L718C7=0,0,D7L718C5/D7L718C7)</f>
        <v>0.30590217808910403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12.913723461640494</v>
      </c>
      <c r="J26" s="16" t="s">
        <v>43881</v>
      </c>
      <c r="K26" s="21">
        <f>IF(FLOW_THRU_100PCT="Y",1,INDEX(VariabilityMatrix,D7L719C1,D7L719C6))</f>
        <v>0.5109438615621078</v>
      </c>
      <c r="L26" s="16" t="s">
        <v>43877</v>
      </c>
      <c r="M26" s="15">
        <f>IF(D7L719C2&lt;&gt;0,D7L719C2*D7L719C4,D7L719C3*D7L719C4)</f>
        <v>6.5981877326357843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452.67619999999999</v>
      </c>
      <c r="R26" s="16" t="s">
        <v>43879</v>
      </c>
      <c r="S26" s="21">
        <f>IF(D7L719C7=0,0,D7L719C5/D7L719C7)</f>
        <v>1.4575954584393402E-2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58.346664037845919</v>
      </c>
      <c r="J27" s="16" t="s">
        <v>43886</v>
      </c>
      <c r="K27" s="21">
        <f>IF(FLOW_THRU_100PCT="Y",1,INDEX(VariabilityMatrix,D7L720C1,D7L720C6))</f>
        <v>0.5156669534383731</v>
      </c>
      <c r="L27" s="16" t="s">
        <v>43882</v>
      </c>
      <c r="M27" s="15">
        <f>IF(D7L720C2&lt;&gt;0,D7L720C2*D7L720C4,D7L720C3*D7L720C4)</f>
        <v>30.08744648768829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482.62466666666666</v>
      </c>
      <c r="R27" s="16" t="s">
        <v>43884</v>
      </c>
      <c r="S27" s="21">
        <f>IF(D7L720C7=0,0,D7L720C5/D7L720C7)</f>
        <v>6.2341294520838739E-2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14354.700989422099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14169.988784068637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29.285723259816539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1676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838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485.37400000000002</v>
      </c>
      <c r="R29" s="16" t="s">
        <v>43893</v>
      </c>
      <c r="S29" s="21">
        <f>IF(D7L722C7=0,0,D7L722C5/D7L722C7)</f>
        <v>1.7265036858175344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485.37400000000002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1676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838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1.7265036858175344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8010.3384947210889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4005.1692473605444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485.37400000000002</v>
      </c>
      <c r="R32" s="16" t="s">
        <v>43907</v>
      </c>
      <c r="S32" s="21">
        <f>IF(D7L725C7=0,0,D7L725C5/D7L725C7)</f>
        <v>8.2517177421133887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193.75022898661103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193.75022898661103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193.75022898661103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193.75022898661103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193.75022898661103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193.75022898661103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193.75022898661103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0.5109438615621078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0.50879836210622409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0.5109438615621078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0.50879836210622409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0.50879836210622409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0.50879836210622409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0.50879836210622409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0.50879836210622409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0.50879836210622409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0.5109438615621078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0.5156669534383731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0.5109438615621078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0.50879836210622409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0.5109438615621078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0.50879836210622409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0.50879836210622409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0.50879836210622409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0.50879836210622409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0.50879836210622409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0.50879836210622409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0.5109438615621078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0.5156669534383731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0.5109438615621078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0.50879836210622409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0.5109438615621078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0.50879836210622409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0.50879836210622409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0.50879836210622409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0.50879836210622409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0.50879836210622409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0.50879836210622409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0.5109438615621078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0.5156669534383731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151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75.5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151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75.5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332.15605604801488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166.07802802400744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523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523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45.545000000000002</v>
      </c>
      <c r="R8" s="16" t="s">
        <v>44493</v>
      </c>
      <c r="S8" s="21">
        <f>IF(D7L1101C7=0,0,D7L1101C5/D7L1101C7)</f>
        <v>11.483148534416511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45.545000000000002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45.545000000000002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45.545000000000002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45.545000000000002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45.545000000000002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45.545000000000002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45.545000000000002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45.545000000000002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34.279000000000003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0.5109438615621078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34.279000000000003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0.50879836210622409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45.545000000000002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0.5109438615621078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34.279000000000003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0.50879836210622409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45.545000000000002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0.50879836210622409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45.545000000000002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0.50879836210622409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45.545000000000002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0.50879836210622409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45.545000000000002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0.50879836210622409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45.545000000000002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0.50879836210622409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45.545000000000002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45.545000000000002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0.5109438615621078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34.279000000000003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0.5156669534383731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41.629000000000005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523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523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11.483148534416511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114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114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114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114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114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114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114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0.5109438615621078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0.50879836210622409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0.5109438615621078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0.50879836210622409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0.50879836210622409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0.50879836210622409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0.50879836210622409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0.50879836210622409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0.50879836210622409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0.50879836210622409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0.5109438615621078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871690.58126581332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1366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129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1495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105993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39265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15635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8084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245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15547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25215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8391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125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218500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405843.50415768538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131284.78658149333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18728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-18728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219995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632967.58126581332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218500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537128.29073917866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1388595.8720049919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275.59849271512263</v>
      </c>
      <c r="J8" s="16" t="s">
        <v>44958</v>
      </c>
      <c r="K8" s="21">
        <f>IF(FLOW_THRU_100PCT="Y",1,INDEX(VariabilityMatrix,D8L201C1,D8L201C6))</f>
        <v>0.5109438615621078</v>
      </c>
      <c r="L8" s="16" t="s">
        <v>44956</v>
      </c>
      <c r="M8" s="15">
        <f>IF(D8L201C2&lt;&gt;0,D8L201C2*D8L201C4,D8L201C3*D8L201C4)</f>
        <v>140.81535810856118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0.5109438615621078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0.5109438615621078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-5.6141323605766562E-2</v>
      </c>
      <c r="J11" s="16" t="s">
        <v>44968</v>
      </c>
      <c r="K11" s="21">
        <f>IF(FLOW_THRU_100PCT="Y",1,INDEX(VariabilityMatrix,D8L204C1,D8L204C6))</f>
        <v>0.5109438615621078</v>
      </c>
      <c r="L11" s="16" t="s">
        <v>44966</v>
      </c>
      <c r="M11" s="15">
        <f>IF(D8L204C2&lt;&gt;0,D8L204C2*D8L204C4,D8L204C3*D8L204C4)</f>
        <v>-2.8685064676338284E-2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21.490432779999999</v>
      </c>
      <c r="J12" s="16" t="s">
        <v>44971</v>
      </c>
      <c r="K12" s="21">
        <f>IF(FLOW_THRU_100PCT="Y",1,INDEX(VariabilityMatrix,D8L205C1,D8L205C6))</f>
        <v>0.5109438615621078</v>
      </c>
      <c r="L12" s="16" t="s">
        <v>44969</v>
      </c>
      <c r="M12" s="15">
        <f>IF(D8L205C2&lt;&gt;0,D8L205C2*D8L205C4,D8L205C3*D8L205C4)</f>
        <v>10.980404711254103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41.046975743942824</v>
      </c>
      <c r="J13" s="16" t="s">
        <v>44974</v>
      </c>
      <c r="K13" s="21">
        <f>IF(FLOW_THRU_100PCT="Y",1,INDEX(VariabilityMatrix,D8L206C1,D8L206C6))</f>
        <v>0.5109438615621078</v>
      </c>
      <c r="L13" s="16" t="s">
        <v>44972</v>
      </c>
      <c r="M13" s="15">
        <f>IF(D8L206C2&lt;&gt;0,D8L206C2*D8L206C4,D8L206C3*D8L206C4)</f>
        <v>20.97270029205632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0.5109438615621078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0.5109438615621078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-1.6613493899650601E-3</v>
      </c>
      <c r="J16" s="16" t="s">
        <v>44983</v>
      </c>
      <c r="K16" s="21">
        <f>IF(FLOW_THRU_100PCT="Y",1,INDEX(VariabilityMatrix,D8L209C1,D8L209C6))</f>
        <v>0.5109438615621078</v>
      </c>
      <c r="L16" s="16" t="s">
        <v>44981</v>
      </c>
      <c r="M16" s="15">
        <f>IF(D8L209C2&lt;&gt;0,D8L209C2*D8L209C4,D8L209C3*D8L209C4)</f>
        <v>-8.4885627271259994E-4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673.7574597477203</v>
      </c>
      <c r="J17" s="16" t="s">
        <v>44986</v>
      </c>
      <c r="K17" s="21">
        <f>IF(FLOW_THRU_100PCT="Y",1,INDEX(VariabilityMatrix,D8L210C1,D8L210C6))</f>
        <v>0.50879836210622409</v>
      </c>
      <c r="L17" s="16" t="s">
        <v>44984</v>
      </c>
      <c r="M17" s="15">
        <f>IF(D8L210C2&lt;&gt;0,D8L210C2*D8L210C4,D8L210C3*D8L210C4)</f>
        <v>342.8066919764903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0.50879836210622409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0.50879836210622409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-2.7269890764156049E-2</v>
      </c>
      <c r="J20" s="16" t="s">
        <v>44995</v>
      </c>
      <c r="K20" s="21">
        <f>IF(FLOW_THRU_100PCT="Y",1,INDEX(VariabilityMatrix,D8L213C1,D8L213C6))</f>
        <v>0.50879836210622409</v>
      </c>
      <c r="L20" s="16" t="s">
        <v>44993</v>
      </c>
      <c r="M20" s="15">
        <f>IF(D8L213C2&lt;&gt;0,D8L213C2*D8L213C4,D8L213C3*D8L213C4)</f>
        <v>-1.3874875755618245E-2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4549.8113826600002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0.79972161121002761</v>
      </c>
      <c r="L21" s="16" t="s">
        <v>44996</v>
      </c>
      <c r="M21" s="15">
        <f>IF(D8L214C2&lt;&gt;0,D8L214C2*D8L214C4,D8L214C3*D8L214C4)</f>
        <v>3638.5824896425788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666.10608826000009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0.79972161121002761</v>
      </c>
      <c r="L22" s="16" t="s">
        <v>44998</v>
      </c>
      <c r="M22" s="15">
        <f>IF(D8L215C2&lt;&gt;0,D8L215C2*D8L215C4,D8L215C3*D8L215C4)</f>
        <v>532.69943414009617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0.5109438615621078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0.5109438615621078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-0.22981170461682321</v>
      </c>
      <c r="J25" s="16" t="s">
        <v>45008</v>
      </c>
      <c r="K25" s="21">
        <f>IF(FLOW_THRU_100PCT="Y",1,INDEX(VariabilityMatrix,D8L218C1,D8L218C6))</f>
        <v>0.5109438615621078</v>
      </c>
      <c r="L25" s="16" t="s">
        <v>45006</v>
      </c>
      <c r="M25" s="15">
        <f>IF(D8L218C2&lt;&gt;0,D8L218C2*D8L218C4,D8L218C3*D8L218C4)</f>
        <v>-0.11742087978909013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462.04257894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0.5109438615621078</v>
      </c>
      <c r="L26" s="16" t="s">
        <v>45009</v>
      </c>
      <c r="M26" s="15">
        <f>IF(D8L219C2&lt;&gt;0,D8L219C2*D8L219C4,D8L219C3*D8L219C4)</f>
        <v>236.07781948971862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145.06987961132066</v>
      </c>
      <c r="J27" s="16" t="s">
        <v>45013</v>
      </c>
      <c r="K27" s="21">
        <f>IF(FLOW_THRU_100PCT="Y",1,INDEX(VariabilityMatrix,D8L220C1,D8L220C6))</f>
        <v>0.5109438615621078</v>
      </c>
      <c r="L27" s="16" t="s">
        <v>45011</v>
      </c>
      <c r="M27" s="15">
        <f>IF(D8L220C2&lt;&gt;0,D8L220C2*D8L220C4,D8L220C3*D8L220C4)</f>
        <v>74.122564484958275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0.5109438615621078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0.5109438615621078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-5.8716081179290705E-3</v>
      </c>
      <c r="J30" s="16" t="s">
        <v>45022</v>
      </c>
      <c r="K30" s="21">
        <f>IF(FLOW_THRU_100PCT="Y",1,INDEX(VariabilityMatrix,D8L223C1,D8L223C6))</f>
        <v>0.5109438615621078</v>
      </c>
      <c r="L30" s="16" t="s">
        <v>45020</v>
      </c>
      <c r="M30" s="15">
        <f>IF(D8L223C2&lt;&gt;0,D8L223C2*D8L223C4,D8L223C3*D8L223C4)</f>
        <v>-3.0000621253540995E-3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2206.2405760709848</v>
      </c>
      <c r="J31" s="16" t="s">
        <v>45025</v>
      </c>
      <c r="K31" s="21">
        <f>IF(FLOW_THRU_100PCT="Y",1,INDEX(VariabilityMatrix,D8L224C1,D8L224C6))</f>
        <v>0.5109438615621078</v>
      </c>
      <c r="L31" s="16" t="s">
        <v>45023</v>
      </c>
      <c r="M31" s="15">
        <f>IF(D8L224C2&lt;&gt;0,D8L224C2*D8L224C4,D8L224C3*D8L224C4)</f>
        <v>1127.2650794727183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0.5109438615621078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0.5109438615621078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-8.9296138600724467E-2</v>
      </c>
      <c r="J34" s="16" t="s">
        <v>45034</v>
      </c>
      <c r="K34" s="21">
        <f>IF(FLOW_THRU_100PCT="Y",1,INDEX(VariabilityMatrix,D8L227C1,D8L227C6))</f>
        <v>0.5109438615621078</v>
      </c>
      <c r="L34" s="16" t="s">
        <v>45032</v>
      </c>
      <c r="M34" s="15">
        <f>IF(D8L227C2&lt;&gt;0,D8L227C2*D8L227C4,D8L227C3*D8L227C4)</f>
        <v>-4.5625313879239356E-2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406.62493511161466</v>
      </c>
      <c r="J35" s="16" t="s">
        <v>45037</v>
      </c>
      <c r="K35" s="21">
        <f>IF(FLOW_THRU_100PCT="Y",1,INDEX(VariabilityMatrix,D8L228C1,D8L228C6))</f>
        <v>0.50879836210622409</v>
      </c>
      <c r="L35" s="16" t="s">
        <v>45035</v>
      </c>
      <c r="M35" s="15">
        <f>IF(D8L228C2&lt;&gt;0,D8L228C2*D8L228C4,D8L228C3*D8L228C4)</f>
        <v>206.8901009763392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0.50879836210622409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0.50879836210622409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-1.6457877240613802E-2</v>
      </c>
      <c r="J38" s="16" t="s">
        <v>45046</v>
      </c>
      <c r="K38" s="21">
        <f>IF(FLOW_THRU_100PCT="Y",1,INDEX(VariabilityMatrix,D8L231C1,D8L231C6))</f>
        <v>0.50879836210622409</v>
      </c>
      <c r="L38" s="16" t="s">
        <v>45044</v>
      </c>
      <c r="M38" s="15">
        <f>IF(D8L231C2&lt;&gt;0,D8L231C2*D8L231C4,D8L231C3*D8L231C4)</f>
        <v>-8.373740983769605E-3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92.083225215858931</v>
      </c>
      <c r="J39" s="16" t="s">
        <v>45049</v>
      </c>
      <c r="K39" s="21">
        <f>IF(FLOW_THRU_100PCT="Y",1,INDEX(VariabilityMatrix,D8L232C1,D8L232C6))</f>
        <v>0.50879836210622409</v>
      </c>
      <c r="L39" s="16" t="s">
        <v>45047</v>
      </c>
      <c r="M39" s="15">
        <f>IF(D8L232C2&lt;&gt;0,D8L232C2*D8L232C4,D8L232C3*D8L232C4)</f>
        <v>46.851794167287579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0.50879836210622409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0.50879836210622409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-3.7270080746681479E-3</v>
      </c>
      <c r="J42" s="16" t="s">
        <v>45058</v>
      </c>
      <c r="K42" s="21">
        <f>IF(FLOW_THRU_100PCT="Y",1,INDEX(VariabilityMatrix,D8L235C1,D8L235C6))</f>
        <v>0.50879836210622409</v>
      </c>
      <c r="L42" s="16" t="s">
        <v>45056</v>
      </c>
      <c r="M42" s="15">
        <f>IF(D8L235C2&lt;&gt;0,D8L235C2*D8L235C4,D8L235C3*D8L235C4)</f>
        <v>-1.8962956039478254E-3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0.50879836210622409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0.50879836210622409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0.50879836210622409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0.50879836210622409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23.704592629825068</v>
      </c>
      <c r="J47" s="16" t="s">
        <v>45073</v>
      </c>
      <c r="K47" s="21">
        <f>IF(FLOW_THRU_100PCT="Y",1,INDEX(VariabilityMatrix,D8L240C1,D8L240C6))</f>
        <v>0.50879836210622409</v>
      </c>
      <c r="L47" s="16" t="s">
        <v>45071</v>
      </c>
      <c r="M47" s="15">
        <f>IF(D8L240C2&lt;&gt;0,D8L240C2*D8L240C4,D8L240C3*D8L240C4)</f>
        <v>12.060857904450266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0.50879836210622409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0.50879836210622409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-9.5942782120170137E-4</v>
      </c>
      <c r="J50" s="16" t="s">
        <v>45082</v>
      </c>
      <c r="K50" s="21">
        <f>IF(FLOW_THRU_100PCT="Y",1,INDEX(VariabilityMatrix,D8L243C1,D8L243C6))</f>
        <v>0.50879836210622409</v>
      </c>
      <c r="L50" s="16" t="s">
        <v>45080</v>
      </c>
      <c r="M50" s="15">
        <f>IF(D8L243C2&lt;&gt;0,D8L243C2*D8L243C4,D8L243C3*D8L243C4)</f>
        <v>-4.8815530398656887E-4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0.50879836210622409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0.50879836210622409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0.50879836210622409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0.50879836210622409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0.50879836210622409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0.50879836210622409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0.50879836210622409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0.50879836210622409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1667.9569858945474</v>
      </c>
      <c r="J59" s="16" t="s">
        <v>45109</v>
      </c>
      <c r="K59" s="21">
        <f>IF(FLOW_THRU_100PCT="Y",1,D8L442C4)</f>
        <v>0.75807098087388736</v>
      </c>
      <c r="L59" s="16" t="s">
        <v>45107</v>
      </c>
      <c r="M59" s="15">
        <f>IF(D8L252C2&lt;&gt;0,D8L252C2*D8L252C4,D8L252C3*D8L252C4)</f>
        <v>1264.4297883525323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0.75807098087388736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0.75807098087388736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-6.7509463749294216E-2</v>
      </c>
      <c r="J62" s="16" t="s">
        <v>45109</v>
      </c>
      <c r="K62" s="21">
        <f>IF(FLOW_THRU_100PCT="Y",1,D8L442C4)</f>
        <v>0.75807098087388736</v>
      </c>
      <c r="L62" s="16" t="s">
        <v>45114</v>
      </c>
      <c r="M62" s="15">
        <f>IF(D8L255C2&lt;&gt;0,D8L255C2*D8L255C4,D8L255C3*D8L255C4)</f>
        <v>-5.1176965402697609E-2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0.5156669534383731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0.5156669534383731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9.0630995356643478</v>
      </c>
      <c r="J65" s="16" t="s">
        <v>45125</v>
      </c>
      <c r="K65" s="21">
        <f>IF(FLOW_THRU_100PCT="Y",1,INDEX(VariabilityMatrix,D8L258C1,D8L258C6))</f>
        <v>0.5156669534383731</v>
      </c>
      <c r="L65" s="16" t="s">
        <v>45123</v>
      </c>
      <c r="M65" s="15">
        <f>IF(D8L258C2&lt;&gt;0,D8L258C2*D8L258C4,D8L258C3*D8L258C4)</f>
        <v>4.673540926264768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0.75807098087388736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0.80273255984459435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263.92846223333328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0.80273255984459435</v>
      </c>
      <c r="L68" s="16" t="s">
        <v>45129</v>
      </c>
      <c r="M68" s="15">
        <f>IF(D8L261C2&lt;&gt;0,D8L261C2*D8L261C4,D8L261C3*D8L261C4)</f>
        <v>211.86397010441095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0.75807098087388736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0.75807098087388736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0.75807098087388736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655.4533673293646</v>
      </c>
      <c r="J72" s="16" t="s">
        <v>45139</v>
      </c>
      <c r="K72" s="21">
        <f>IF(FLOW_THRU_100PCT="Y",1,INDEX(VariabilityMatrix,D8L265C1,D8L265C6))</f>
        <v>0.5156669534383731</v>
      </c>
      <c r="L72" s="16" t="s">
        <v>45137</v>
      </c>
      <c r="M72" s="15">
        <f>IF(D8L265C2&lt;&gt;0,D8L265C2*D8L265C4,D8L265C3*D8L265C4)</f>
        <v>337.99564105165632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0.5156669534383731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0.5156669534383731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-2.6529044642804787E-2</v>
      </c>
      <c r="J75" s="16" t="s">
        <v>45148</v>
      </c>
      <c r="K75" s="21">
        <f>IF(FLOW_THRU_100PCT="Y",1,INDEX(VariabilityMatrix,D8L268C1,D8L268C6))</f>
        <v>0.5156669534383731</v>
      </c>
      <c r="L75" s="16" t="s">
        <v>45146</v>
      </c>
      <c r="M75" s="15">
        <f>IF(D8L268C2&lt;&gt;0,D8L268C2*D8L268C4,D8L268C3*D8L268C4)</f>
        <v>-1.3680151628585737E-2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0.50879836210622409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0.50879836210622409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0.50879836210622409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0.5156669534383731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0.5156669534383731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0.21966136050801935</v>
      </c>
      <c r="J81" s="16" t="s">
        <v>45166</v>
      </c>
      <c r="K81" s="21">
        <f>IF(FLOW_THRU_100PCT="Y",1,INDEX(VariabilityMatrix,D8L274C1,D8L274C6))</f>
        <v>0.5156669534383731</v>
      </c>
      <c r="L81" s="16" t="s">
        <v>45164</v>
      </c>
      <c r="M81" s="15">
        <f>IF(D8L274C2&lt;&gt;0,D8L274C2*D8L274C4,D8L274C3*D8L274C4)</f>
        <v>0.11327210456129851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0.50879836210622409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0.50879836210622409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4.4500694303507329</v>
      </c>
      <c r="J84" s="16" t="s">
        <v>45175</v>
      </c>
      <c r="K84" s="21">
        <f>IF(FLOW_THRU_100PCT="Y",1,INDEX(VariabilityMatrix,D8L277C1,D8L277C6))</f>
        <v>0.50879836210622409</v>
      </c>
      <c r="L84" s="16" t="s">
        <v>45173</v>
      </c>
      <c r="M84" s="15">
        <f>IF(D8L277C2&lt;&gt;0,D8L277C2*D8L277C4,D8L277C3*D8L277C4)</f>
        <v>2.2641880374214307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0.50879836210622409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0.50879836210622409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3.7395541431518763E-2</v>
      </c>
      <c r="J87" s="16" t="s">
        <v>45184</v>
      </c>
      <c r="K87" s="21">
        <f>IF(FLOW_THRU_100PCT="Y",1,INDEX(VariabilityMatrix,D8L280C1,D8L280C6))</f>
        <v>0.50879836210622409</v>
      </c>
      <c r="L87" s="16" t="s">
        <v>45182</v>
      </c>
      <c r="M87" s="15">
        <f>IF(D8L280C2&lt;&gt;0,D8L280C2*D8L280C4,D8L280C3*D8L280C4)</f>
        <v>1.9026790230432189E-2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0.50879836210622409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0.50879836210622409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0.50879836210622409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0.50879836210622409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0.50879836210622409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0.50879836210622409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0.50879836210622409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0.50879836210622409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122.73216697824458</v>
      </c>
      <c r="J96" s="16" t="s">
        <v>45211</v>
      </c>
      <c r="K96" s="21">
        <f>IF(FLOW_THRU_100PCT="Y",1,INDEX(VariabilityMatrix,D8L289C1,D8L289C6))</f>
        <v>0.50879836210622409</v>
      </c>
      <c r="L96" s="16" t="s">
        <v>45209</v>
      </c>
      <c r="M96" s="15">
        <f>IF(D8L289C2&lt;&gt;0,D8L289C2*D8L289C4,D8L289C3*D8L289C4)</f>
        <v>62.445925536278445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0.75807098087388736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0.75807098087388736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6.5516815995131781</v>
      </c>
      <c r="J99" s="16" t="s">
        <v>45109</v>
      </c>
      <c r="K99" s="21">
        <f>IF(FLOW_THRU_100PCT="Y",1,D8L442C4)</f>
        <v>0.75807098087388736</v>
      </c>
      <c r="L99" s="16" t="s">
        <v>45216</v>
      </c>
      <c r="M99" s="15">
        <f>IF(D8L292C2&lt;&gt;0,D8L292C2*D8L292C4,D8L292C3*D8L292C4)</f>
        <v>4.9666396965163537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0.50879836210622409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0.50879836210622409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0.50879836210622409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0.75807098087388736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0.75807098087388736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68.134676488227186</v>
      </c>
      <c r="J105" s="16" t="s">
        <v>45109</v>
      </c>
      <c r="K105" s="21">
        <f>IF(FLOW_THRU_100PCT="Y",1,D8L442C4)</f>
        <v>0.75807098087388736</v>
      </c>
      <c r="L105" s="16" t="s">
        <v>45231</v>
      </c>
      <c r="M105" s="15">
        <f>IF(D8L298C2&lt;&gt;0,D8L298C2*D8L298C4,D8L298C3*D8L298C4)</f>
        <v>51.650921036955374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0.79834298163685402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0.79834298163685402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0.79834298163685402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0.79834298163685402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0.79834298163685402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0.79834298163685402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0.79834298163685402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7578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0.79834298163685402</v>
      </c>
      <c r="L113" s="16" t="s">
        <v>45253</v>
      </c>
      <c r="M113" s="15">
        <f>IF(D8L306C2&lt;&gt;0,D8L306C2*D8L306C4,D8L306C3*D8L306C4)</f>
        <v>6049.8431148440795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10508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0.79834298163685402</v>
      </c>
      <c r="L114" s="16" t="s">
        <v>45256</v>
      </c>
      <c r="M114" s="15">
        <f>IF(D8L307C2&lt;&gt;0,D8L307C2*D8L307C4,D8L307C3*D8L307C4)</f>
        <v>8388.9880510400617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13749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0.79834298163685402</v>
      </c>
      <c r="L115" s="16" t="s">
        <v>45259</v>
      </c>
      <c r="M115" s="15">
        <f>IF(D8L308C2&lt;&gt;0,D8L308C2*D8L308C4,D8L308C3*D8L308C4)</f>
        <v>10976.417654525107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8435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0.79834298163685402</v>
      </c>
      <c r="L116" s="16" t="s">
        <v>45262</v>
      </c>
      <c r="M116" s="15">
        <f>IF(D8L309C2&lt;&gt;0,D8L309C2*D8L309C4,D8L309C3*D8L309C4)</f>
        <v>6734.0230501068636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84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0.79834298163685402</v>
      </c>
      <c r="L117" s="16" t="s">
        <v>45265</v>
      </c>
      <c r="M117" s="15">
        <f>IF(D8L310C2&lt;&gt;0,D8L310C2*D8L310C4,D8L310C3*D8L310C4)</f>
        <v>67.060810457495734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1479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0.79834298163685402</v>
      </c>
      <c r="L118" s="16" t="s">
        <v>45268</v>
      </c>
      <c r="M118" s="15">
        <f>IF(D8L311C2&lt;&gt;0,D8L311C2*D8L311C4,D8L311C3*D8L311C4)</f>
        <v>1180.7492698409071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3496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0.79834298163685402</v>
      </c>
      <c r="L119" s="16" t="s">
        <v>45271</v>
      </c>
      <c r="M119" s="15">
        <f>IF(D8L312C2&lt;&gt;0,D8L312C2*D8L312C4,D8L312C3*D8L312C4)</f>
        <v>2791.0070638024417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14534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0.79834298163685402</v>
      </c>
      <c r="L120" s="16" t="s">
        <v>45274</v>
      </c>
      <c r="M120" s="15">
        <f>IF(D8L313C2&lt;&gt;0,D8L313C2*D8L313C4,D8L313C3*D8L313C4)</f>
        <v>11603.116895110037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1819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0.79834298163685402</v>
      </c>
      <c r="L121" s="16" t="s">
        <v>45277</v>
      </c>
      <c r="M121" s="15">
        <f>IF(D8L314C2&lt;&gt;0,D8L314C2*D8L314C4,D8L314C3*D8L314C4)</f>
        <v>1452.1858835974374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0.79834298163685402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12051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0.79834298163685402</v>
      </c>
      <c r="L123" s="16" t="s">
        <v>45283</v>
      </c>
      <c r="M123" s="15">
        <f>IF(D8L316C2&lt;&gt;0,D8L316C2*D8L316C4,D8L316C3*D8L316C4)</f>
        <v>9620.831271705727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2378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0.79834298163685402</v>
      </c>
      <c r="L124" s="16" t="s">
        <v>45286</v>
      </c>
      <c r="M124" s="15">
        <f>IF(D8L317C2&lt;&gt;0,D8L317C2*D8L317C4,D8L317C3*D8L317C4)</f>
        <v>1898.4596103324388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610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0.79834298163685402</v>
      </c>
      <c r="L125" s="16" t="s">
        <v>45289</v>
      </c>
      <c r="M125" s="15">
        <f>IF(D8L318C2&lt;&gt;0,D8L318C2*D8L318C4,D8L318C3*D8L318C4)</f>
        <v>486.98921879848098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23366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4684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IF(FLOW_THRU_100PCT="Y",1,INDEX(VariabilityMatrix,D8L321C1,D8L321C6))</f>
        <v>0.79834298163685402</v>
      </c>
      <c r="L128" s="16" t="s">
        <v>45296</v>
      </c>
      <c r="M128" s="15">
        <f>IF(D8L321C2&lt;&gt;0,D8L321C2*D8L321C4,D8L321C3*D8L321C4)</f>
        <v>0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0.79834298163685402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7042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0.79834298163685402</v>
      </c>
      <c r="L130" s="16" t="s">
        <v>45302</v>
      </c>
      <c r="M130" s="15">
        <f>IF(D8L323C2&lt;&gt;0,D8L323C2*D8L323C4,D8L323C3*D8L323C4)</f>
        <v>5621.9312766867261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18728</v>
      </c>
      <c r="J131" s="16" t="s">
        <v>45109</v>
      </c>
      <c r="K131" s="21">
        <f>IF(FLOW_THRU_100PCT="Y",1,D8L442C4)</f>
        <v>0.75807098087388736</v>
      </c>
      <c r="L131" s="16" t="s">
        <v>45305</v>
      </c>
      <c r="M131" s="15">
        <f>IF(D8L324C2&lt;&gt;0,D8L324C2*D8L324C4,D8L324C3*D8L324C4)</f>
        <v>14197.153329806162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89704.888512093341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71490.826884224603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89704.888512093341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15483.1227417921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60869.887849217957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15483.1227417921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-10620.939035006646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2280</v>
      </c>
      <c r="J135" s="16" t="s">
        <v>45315</v>
      </c>
      <c r="K135" s="21">
        <f>IF(FLOW_THRU_100PCT="Y",1,D8L449C4)</f>
        <v>0.75356532432223156</v>
      </c>
      <c r="L135" s="16" t="s">
        <v>45313</v>
      </c>
      <c r="M135" s="15">
        <f>IF(D8L328C2&lt;&gt;0,D8L328C2*D8L328C4,D8L328C3*D8L328C4)</f>
        <v>1718.128939454688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42</v>
      </c>
      <c r="J136" s="16" t="s">
        <v>45315</v>
      </c>
      <c r="K136" s="21">
        <f>IF(FLOW_THRU_100PCT="Y",1,D8L449C4)</f>
        <v>0.75356532432223156</v>
      </c>
      <c r="L136" s="16" t="s">
        <v>45316</v>
      </c>
      <c r="M136" s="15">
        <f>IF(D8L329C2&lt;&gt;0,D8L329C2*D8L329C4,D8L329C3*D8L329C4)</f>
        <v>31.649743621533727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0.75356532432223156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0.75356532432223156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4.0718260878997947</v>
      </c>
      <c r="J139" s="16" t="s">
        <v>45315</v>
      </c>
      <c r="K139" s="21">
        <f>IF(FLOW_THRU_100PCT="Y",1,D8L449C4)</f>
        <v>0.75356532432223156</v>
      </c>
      <c r="L139" s="16" t="s">
        <v>45322</v>
      </c>
      <c r="M139" s="15">
        <f>IF(D8L332C2&lt;&gt;0,D8L332C2*D8L332C4,D8L332C3*D8L332C4)</f>
        <v>3.0683869465119322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0.75356532432223156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0.75356532432223156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0.22621256043887747</v>
      </c>
      <c r="J142" s="16" t="s">
        <v>45315</v>
      </c>
      <c r="K142" s="21">
        <f>IF(FLOW_THRU_100PCT="Y",1,D8L449C4)</f>
        <v>0.75356532432223156</v>
      </c>
      <c r="L142" s="16" t="s">
        <v>45328</v>
      </c>
      <c r="M142" s="15">
        <f>IF(D8L335C2&lt;&gt;0,D8L335C2*D8L335C4,D8L335C3*D8L335C4)</f>
        <v>0.1704659414728851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2021</v>
      </c>
      <c r="J143" s="16" t="s">
        <v>45315</v>
      </c>
      <c r="K143" s="21">
        <f>IF(FLOW_THRU_100PCT="Y",1,D8L449C4)</f>
        <v>0.75356532432223156</v>
      </c>
      <c r="L143" s="16" t="s">
        <v>45330</v>
      </c>
      <c r="M143" s="15">
        <f>IF(D8L336C2&lt;&gt;0,D8L336C2*D8L336C4,D8L336C3*D8L336C4)</f>
        <v>1522.95552045523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0.75356532432223156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-12</v>
      </c>
      <c r="J145" s="16" t="s">
        <v>45315</v>
      </c>
      <c r="K145" s="21">
        <f>IF(FLOW_THRU_100PCT="Y",1,D8L449C4)</f>
        <v>0.75356532432223156</v>
      </c>
      <c r="L145" s="16" t="s">
        <v>45334</v>
      </c>
      <c r="M145" s="15">
        <f>IF(D8L338C2&lt;&gt;0,D8L338C2*D8L338C4,D8L338C3*D8L338C4)</f>
        <v>-9.0427838918667796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0.75356532432223156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0.75356532432223156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IF(FLOW_THRU_100PCT="Y",1,D8L449C4)</f>
        <v>0.75356532432223156</v>
      </c>
      <c r="L148" s="16" t="s">
        <v>45340</v>
      </c>
      <c r="M148" s="15">
        <f>IF(D8L341C2&lt;&gt;0,D8L341C2*D8L341C4,D8L341C3*D8L341C4)</f>
        <v>0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0.75356532432223156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0.75356532432223156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7189.0473201958075</v>
      </c>
      <c r="J151" s="16" t="s">
        <v>45315</v>
      </c>
      <c r="K151" s="21">
        <f>IF(FLOW_THRU_100PCT="Y",1,D8L449C4)</f>
        <v>0.75356532432223156</v>
      </c>
      <c r="L151" s="16" t="s">
        <v>45345</v>
      </c>
      <c r="M151" s="15">
        <f>IF(D8L344C2&lt;&gt;0,D8L344C2*D8L344C4,D8L344C3*D8L344C4)</f>
        <v>5417.4167754112232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0.75356532432223156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0.75356532432223156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0.75356532432223156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0.75356532432223156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0.75356532432223156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0.18972358286205451</v>
      </c>
      <c r="J157" s="16" t="s">
        <v>45315</v>
      </c>
      <c r="K157" s="21">
        <f>IF(FLOW_THRU_100PCT="Y",1,D8L449C4)</f>
        <v>0.75356532432223156</v>
      </c>
      <c r="L157" s="16" t="s">
        <v>45357</v>
      </c>
      <c r="M157" s="15">
        <f>IF(D8L350C2&lt;&gt;0,D8L350C2*D8L350C4,D8L350C3*D8L350C4)</f>
        <v>0.14296911325101988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0.75356532432223156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0.75356532432223156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0.75356532432223156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11524.535082427008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8684.4900170520432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11524.535082427008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8684.4900170520432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5641.4376623339922</v>
      </c>
      <c r="J164" s="16" t="s">
        <v>45373</v>
      </c>
      <c r="K164" s="21">
        <f>IF(FLOW_THRU_100PCT="Y",1,D8L456C4)</f>
        <v>0.62327562186990304</v>
      </c>
      <c r="L164" s="16" t="s">
        <v>45371</v>
      </c>
      <c r="M164" s="15">
        <f>IF(D8L357C2&lt;&gt;0,D8L357C2*D8L357C4,D8L357C3*D8L357C4)</f>
        <v>3516.1705672315111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0.62327562186990304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0.62327562186990304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27.164103033069527</v>
      </c>
      <c r="J167" s="16" t="s">
        <v>45373</v>
      </c>
      <c r="K167" s="21">
        <f>IF(FLOW_THRU_100PCT="Y",1,D8L456C4)</f>
        <v>0.62327562186990304</v>
      </c>
      <c r="L167" s="16" t="s">
        <v>45378</v>
      </c>
      <c r="M167" s="15">
        <f>IF(D8L360C2&lt;&gt;0,D8L360C2*D8L360C4,D8L360C3*D8L360C4)</f>
        <v>16.930723210474529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5110.5210912397997</v>
      </c>
      <c r="J168" s="16" t="s">
        <v>45373</v>
      </c>
      <c r="K168" s="21">
        <f>IF(FLOW_THRU_100PCT="Y",1,D8L456C4)</f>
        <v>0.62327562186990304</v>
      </c>
      <c r="L168" s="16" t="s">
        <v>45380</v>
      </c>
      <c r="M168" s="15">
        <f>IF(D8L361C2&lt;&gt;0,D8L361C2*D8L361C4,D8L361C3*D8L361C4)</f>
        <v>3185.2632112217416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650.52056615405013</v>
      </c>
      <c r="J169" s="16" t="s">
        <v>45373</v>
      </c>
      <c r="K169" s="21">
        <f>IF(FLOW_THRU_100PCT="Y",1,D8L456C4)</f>
        <v>0.62327562186990304</v>
      </c>
      <c r="L169" s="16" t="s">
        <v>45382</v>
      </c>
      <c r="M169" s="15">
        <f>IF(D8L362C2&lt;&gt;0,D8L362C2*D8L362C4,D8L362C3*D8L362C4)</f>
        <v>405.45361040882699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-75.376800000000003</v>
      </c>
      <c r="J170" s="16" t="s">
        <v>45373</v>
      </c>
      <c r="K170" s="21">
        <f>IF(FLOW_THRU_100PCT="Y",1,D8L456C4)</f>
        <v>0.62327562186990304</v>
      </c>
      <c r="L170" s="16" t="s">
        <v>45384</v>
      </c>
      <c r="M170" s="15">
        <f>IF(D8L363C2&lt;&gt;0,D8L363C2*D8L363C4,D8L363C3*D8L363C4)</f>
        <v>-46.98052189456331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0.62327562186990304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2404.2489123224245</v>
      </c>
      <c r="J172" s="16" t="s">
        <v>45373</v>
      </c>
      <c r="K172" s="21">
        <f>IF(FLOW_THRU_100PCT="Y",1,D8L456C4)</f>
        <v>0.62327562186990304</v>
      </c>
      <c r="L172" s="16" t="s">
        <v>45388</v>
      </c>
      <c r="M172" s="15">
        <f>IF(D8L365C2&lt;&gt;0,D8L365C2*D8L365C4,D8L365C3*D8L365C4)</f>
        <v>1498.5097359577971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636.4808549245588</v>
      </c>
      <c r="J173" s="16" t="s">
        <v>45373</v>
      </c>
      <c r="K173" s="21">
        <f>IF(FLOW_THRU_100PCT="Y",1,D8L456C4)</f>
        <v>0.62327562186990304</v>
      </c>
      <c r="L173" s="16" t="s">
        <v>45390</v>
      </c>
      <c r="M173" s="15">
        <f>IF(D8L366C2&lt;&gt;0,D8L366C2*D8L366C4,D8L366C3*D8L366C4)</f>
        <v>396.70300066139191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0.62327562186990304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14394.996390007893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8972.0503267971799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14394.996390007893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8972.0503267971799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48557.728316198161</v>
      </c>
      <c r="F8" s="16" t="s">
        <v>45463</v>
      </c>
      <c r="G8" s="15">
        <f>D1L234C7</f>
        <v>53495.578487947387</v>
      </c>
      <c r="H8" s="16" t="s">
        <v>45464</v>
      </c>
      <c r="I8" s="15">
        <f>D1L251C7</f>
        <v>176722.89956796877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71446.618548012993</v>
      </c>
      <c r="F9" s="16" t="s">
        <v>45466</v>
      </c>
      <c r="G9" s="15">
        <f>D3L217C7</f>
        <v>23369.52145487121</v>
      </c>
      <c r="H9" s="16" t="s">
        <v>45467</v>
      </c>
      <c r="I9" s="15">
        <f>D3L224C7</f>
        <v>32967.627312778481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3.0984117510907553E-3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3595.0165733970393</v>
      </c>
      <c r="F14" s="16" t="s">
        <v>45479</v>
      </c>
      <c r="G14" s="15">
        <f>D3L217C20</f>
        <v>0.50918671295393947</v>
      </c>
      <c r="H14" s="16" t="s">
        <v>45480</v>
      </c>
      <c r="I14" s="15">
        <f>D3L224C20</f>
        <v>2.9006386003996023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87323.644892015873</v>
      </c>
      <c r="F15" s="16" t="s">
        <v>45482</v>
      </c>
      <c r="G15" s="15">
        <f>D3L217C16</f>
        <v>28562.748444842586</v>
      </c>
      <c r="H15" s="16" t="s">
        <v>45483</v>
      </c>
      <c r="I15" s="15">
        <f>D3L224C16</f>
        <v>40293.766715618141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96329.60163192336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5142.9254877046142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668.58099127556977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4139.5500270896118</v>
      </c>
      <c r="F23" s="16" t="s">
        <v>45496</v>
      </c>
      <c r="G23" s="15">
        <f>D2L236C7</f>
        <v>2624.9596107439093</v>
      </c>
      <c r="H23" s="16" t="s">
        <v>45497</v>
      </c>
      <c r="I23" s="15">
        <f>D2L255C7</f>
        <v>13387.819585904059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19774.068030946346</v>
      </c>
      <c r="F24" s="16" t="s">
        <v>45499</v>
      </c>
      <c r="G24" s="15">
        <f>D3L217C32</f>
        <v>1217.3901948526811</v>
      </c>
      <c r="H24" s="16" t="s">
        <v>45500</v>
      </c>
      <c r="I24" s="15">
        <f>D3L224C32</f>
        <v>1717.3850271447564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30120.692865096094</v>
      </c>
      <c r="F25" s="16" t="s">
        <v>45502</v>
      </c>
      <c r="G25" s="15">
        <f>D4L213C7</f>
        <v>2204.9302852900569</v>
      </c>
      <c r="H25" s="16" t="s">
        <v>45503</v>
      </c>
      <c r="I25" s="15">
        <f>D4L220C7</f>
        <v>2323.5811383749524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75.5</v>
      </c>
      <c r="H29" s="16" t="s">
        <v>45515</v>
      </c>
      <c r="I29" s="15">
        <f>D7L1027C5</f>
        <v>166.07802802400744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579.44069974424337</v>
      </c>
      <c r="F33" s="16" t="s">
        <v>45522</v>
      </c>
      <c r="G33" s="15">
        <f>D7L624C5</f>
        <v>2552.5127330196215</v>
      </c>
      <c r="H33" s="16" t="s">
        <v>45523</v>
      </c>
      <c r="I33" s="15">
        <f>D7L631C5</f>
        <v>31.766917380293499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14169.988784068637</v>
      </c>
      <c r="F34" s="16" t="s">
        <v>45525</v>
      </c>
      <c r="G34" s="15">
        <f>D7L724C5</f>
        <v>838</v>
      </c>
      <c r="H34" s="16" t="s">
        <v>45526</v>
      </c>
      <c r="I34" s="15">
        <f>D7L725C5</f>
        <v>4005.1692473605444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523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6780.7829722659199</v>
      </c>
      <c r="F37" s="16" t="s">
        <v>45530</v>
      </c>
      <c r="G37" s="15">
        <f>D6L1919C2</f>
        <v>-121.78898995303983</v>
      </c>
      <c r="H37" s="16" t="s">
        <v>45531</v>
      </c>
      <c r="I37" s="15">
        <f>D6L1919C3</f>
        <v>20199.665964842556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336.89973572848561</v>
      </c>
      <c r="F38" s="16" t="s">
        <v>45533</v>
      </c>
      <c r="G38" s="15">
        <f>D6L1919C5</f>
        <v>47.733545245717558</v>
      </c>
      <c r="H38" s="16" t="s">
        <v>45534</v>
      </c>
      <c r="I38" s="15">
        <f>D6L1919C6</f>
        <v>1583.5714935291303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1862.9300750014411</v>
      </c>
      <c r="F39" s="16" t="s">
        <v>45536</v>
      </c>
      <c r="G39" s="15">
        <f>D6L1919C8</f>
        <v>5161.5701343611399</v>
      </c>
      <c r="H39" s="16" t="s">
        <v>45537</v>
      </c>
      <c r="I39" s="15">
        <f>D6L1919C9</f>
        <v>7583.7420633573738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5254.7526329929615</v>
      </c>
      <c r="F40" s="16" t="s">
        <v>45539</v>
      </c>
      <c r="G40" s="15">
        <f>D6L1919C11</f>
        <v>17194.368259421306</v>
      </c>
      <c r="H40" s="16" t="s">
        <v>45540</v>
      </c>
      <c r="I40" s="15">
        <f>D6L1919C12</f>
        <v>24820.942308287387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18746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396606.22226346139</v>
      </c>
      <c r="F42" s="16" t="s">
        <v>45543</v>
      </c>
      <c r="G42" s="15">
        <f>SUM(D8L401C2:D8L434C2)</f>
        <v>155969.53334735555</v>
      </c>
      <c r="H42" s="16" t="s">
        <v>45544</v>
      </c>
      <c r="I42" s="15">
        <f>SUM(D8L401C3:D8L434C3)</f>
        <v>325806.91910758248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396606.22226346139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71490.826884224603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632967.58126581332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15483.1227417921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617484.4585240212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468097.04914768599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0.75807098087388736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0.75807098087388736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155969.53334735555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218500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11524.535082427008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206975.464917573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155969.53334735555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0.75356532432223156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0.75356532432223156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325806.91910758248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537128.29073917866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14394.996390007893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522733.29434917076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325806.91910758248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0.62327562186990304</v>
      </c>
      <c r="J63" s="16" t="s">
        <v>45568</v>
      </c>
      <c r="K63" s="21">
        <f>D8L456C3</f>
        <v>0.62327562186990304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60869.887849217957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8684.4900170520432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8972.0503267971799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396606.22226346139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155969.53334735555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325806.91910758248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1.153476885717599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1.0556806821862514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1.0275379367368027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78526.428193067186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878382.6747183993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1.0893988809811646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1388595.8720049919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956909.1029114665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0.68911993921585457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0.31088006078414543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1.4511262018305464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8.6880480662621584E-4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9.3791653160775013E-4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3.0984117510907553E-3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1.2510082635093576E-3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4.0972845098261729E-4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5.7800819317253729E-4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2.1198130701355735E-3</v>
      </c>
      <c r="F10" s="16" t="s">
        <v>45637</v>
      </c>
      <c r="G10" s="21">
        <f>D8L703C1* D8L607C1</f>
        <v>2.4451553784434433E-3</v>
      </c>
      <c r="H10" s="16" t="s">
        <v>45638</v>
      </c>
      <c r="I10" s="21">
        <f>SUM(D8L701C3:D8L702C3)</f>
        <v>1.3476449825903674E-3</v>
      </c>
      <c r="J10" s="16" t="s">
        <v>45639</v>
      </c>
      <c r="K10" s="21">
        <f>D8L703C3*D8L608C1</f>
        <v>1.422682774565878E-3</v>
      </c>
      <c r="L10" s="16" t="s">
        <v>45640</v>
      </c>
      <c r="M10" s="21">
        <f>SUM(D8L701C5:D8L702C5)</f>
        <v>3.6764199442632928E-3</v>
      </c>
      <c r="N10" s="16" t="s">
        <v>45641</v>
      </c>
      <c r="O10" s="21">
        <f>D8L703C5* D8L609C1</f>
        <v>3.7776609641063351E-3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0.41787545135639298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5.9198409478356738E-5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3.3723030716772891E-4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0.41787545135639298</v>
      </c>
      <c r="F17" s="16" t="s">
        <v>45662</v>
      </c>
      <c r="G17" s="21">
        <f>D8L710C1* D8L607C1</f>
        <v>0.48200967424840818</v>
      </c>
      <c r="H17" s="16" t="s">
        <v>45663</v>
      </c>
      <c r="I17" s="21">
        <f>SUM(D8L708C3:D8L709C3)</f>
        <v>5.9198409478356738E-5</v>
      </c>
      <c r="J17" s="16" t="s">
        <v>45664</v>
      </c>
      <c r="K17" s="21">
        <f>D8L710C3*D8L608C1</f>
        <v>6.24946173024527E-5</v>
      </c>
      <c r="L17" s="16" t="s">
        <v>45665</v>
      </c>
      <c r="M17" s="21">
        <f>SUM(D8L708C5:D8L709C5)</f>
        <v>3.3723030716772891E-4</v>
      </c>
      <c r="N17" s="16" t="s">
        <v>45666</v>
      </c>
      <c r="O17" s="21">
        <f>D8L710C5* D8L609C1</f>
        <v>3.4651693403224635E-4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11.199348013641959</v>
      </c>
      <c r="F18" s="16" t="s">
        <v>45668</v>
      </c>
      <c r="G18" s="21">
        <f>D8L711C1* D8L607C1</f>
        <v>12.918189068843306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3.6506489000710891</v>
      </c>
      <c r="F19" s="16" t="s">
        <v>45674</v>
      </c>
      <c r="G19" s="21">
        <f>D8L712C1* D8L607C1</f>
        <v>4.2109391241023779</v>
      </c>
      <c r="H19" s="16" t="s">
        <v>45675</v>
      </c>
      <c r="I19" s="21">
        <f>D3L217C18</f>
        <v>1.1987120811518226</v>
      </c>
      <c r="J19" s="16" t="s">
        <v>45676</v>
      </c>
      <c r="K19" s="21">
        <f>D8L712C3*D8L608C1</f>
        <v>1.2654571875752574</v>
      </c>
      <c r="L19" s="16" t="s">
        <v>45677</v>
      </c>
      <c r="M19" s="21">
        <f>D3L224C18</f>
        <v>1.6910356176121428</v>
      </c>
      <c r="N19" s="16" t="s">
        <v>45678</v>
      </c>
      <c r="O19" s="21">
        <f>D8L712C5* D8L609C1</f>
        <v>1.7376032494696261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0.5539843438840576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0.5539843438840576</v>
      </c>
      <c r="F22" s="16" t="s">
        <v>45684</v>
      </c>
      <c r="G22" s="21">
        <f>D8L715C1* D8L607C1</f>
        <v>0.63900813571969017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5.0145187071701098</v>
      </c>
      <c r="F26" s="16" t="s">
        <v>45696</v>
      </c>
      <c r="G26" s="21">
        <f>D8L719C1* D8L607C1</f>
        <v>5.784131421719219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0.14782383781977976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9.4228043657292856E-2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0.48058188905200677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0.70962972671316837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4.3700594843068617E-2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6.1648884292096223E-2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1.0799235540405958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7.9150272001601601E-2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8.3409475731326843E-2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1.937377118573544</v>
      </c>
      <c r="F30" s="16" t="s">
        <v>45707</v>
      </c>
      <c r="G30" s="21">
        <f>D8L723C1* D8L607C1</f>
        <v>2.2347197251927469</v>
      </c>
      <c r="H30" s="16" t="s">
        <v>45708</v>
      </c>
      <c r="I30" s="21">
        <f>SUM(D8L720C3:D8L722C3)</f>
        <v>0.21707891050196307</v>
      </c>
      <c r="J30" s="16" t="s">
        <v>45709</v>
      </c>
      <c r="K30" s="21">
        <f>D8L723C3*D8L608C1</f>
        <v>0.2291660123269606</v>
      </c>
      <c r="L30" s="16" t="s">
        <v>45710</v>
      </c>
      <c r="M30" s="21">
        <f>SUM(D8L720C5:D8L722C5)</f>
        <v>0.62564024907542981</v>
      </c>
      <c r="N30" s="16" t="s">
        <v>45711</v>
      </c>
      <c r="O30" s="21">
        <f>D8L723C5* D8L609C1</f>
        <v>0.64286909067446651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11.483148534416511</v>
      </c>
      <c r="F36" s="16" t="s">
        <v>45739</v>
      </c>
      <c r="G36" s="21">
        <f>D8L729C1* D8L607C1</f>
        <v>13.245546409711368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29.285723259816539</v>
      </c>
      <c r="F37" s="16" t="s">
        <v>45741</v>
      </c>
      <c r="G37" s="21">
        <f>D8L730C1* D8L607C1</f>
        <v>33.780404861720633</v>
      </c>
      <c r="H37" s="16" t="s">
        <v>45742</v>
      </c>
      <c r="I37" s="21">
        <f>D7L724C8</f>
        <v>1.7265036858175344</v>
      </c>
      <c r="J37" s="16" t="s">
        <v>45743</v>
      </c>
      <c r="K37" s="21">
        <f>D8L730C3*D8L608C1</f>
        <v>1.8226365888409324</v>
      </c>
      <c r="L37" s="16" t="s">
        <v>45744</v>
      </c>
      <c r="M37" s="21">
        <f>D7L725C8</f>
        <v>8.2517177421133887</v>
      </c>
      <c r="N37" s="16" t="s">
        <v>45745</v>
      </c>
      <c r="O37" s="21">
        <f>D8L730C5* D8L609C1</f>
        <v>8.4789530232656602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0.80824926557840449</v>
      </c>
      <c r="F39" s="16" t="s">
        <v>45753</v>
      </c>
      <c r="G39" s="21">
        <f>D8L732C1* D8L607C1</f>
        <v>0.9322968457429146</v>
      </c>
      <c r="H39" s="16" t="s">
        <v>45754</v>
      </c>
      <c r="I39" s="21">
        <f>D7L624C8</f>
        <v>3.4345480547162639</v>
      </c>
      <c r="J39" s="16" t="s">
        <v>45755</v>
      </c>
      <c r="K39" s="21">
        <f>D8L732C3*D8L608C1</f>
        <v>3.6257860334043284</v>
      </c>
      <c r="L39" s="16" t="s">
        <v>45756</v>
      </c>
      <c r="M39" s="21">
        <f>D7L631C8</f>
        <v>4.274415672110992E-2</v>
      </c>
      <c r="N39" s="16" t="s">
        <v>45757</v>
      </c>
      <c r="O39" s="21">
        <f>D8L732C5* D8L609C1</f>
        <v>4.3921242604763829E-2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0</v>
      </c>
      <c r="F9" s="16" t="s">
        <v>45826</v>
      </c>
      <c r="G9" s="21">
        <f>D8L802C1*D8L607C1</f>
        <v>0</v>
      </c>
      <c r="H9" s="16" t="s">
        <v>45827</v>
      </c>
      <c r="I9" s="21">
        <f>D6L228C16</f>
        <v>0</v>
      </c>
      <c r="J9" s="16" t="s">
        <v>45828</v>
      </c>
      <c r="K9" s="21">
        <f>D8L802C3*D8L607C1</f>
        <v>0</v>
      </c>
      <c r="L9" s="16" t="s">
        <v>45829</v>
      </c>
      <c r="M9" s="21">
        <f>D6L228C21</f>
        <v>0</v>
      </c>
      <c r="N9" s="16" t="s">
        <v>45830</v>
      </c>
      <c r="O9" s="21">
        <f>D8L802C5*D8L607C1</f>
        <v>0</v>
      </c>
      <c r="P9" s="16" t="s">
        <v>45831</v>
      </c>
      <c r="Q9" s="21">
        <f>D6L228C24</f>
        <v>0</v>
      </c>
      <c r="R9" s="16" t="s">
        <v>45832</v>
      </c>
      <c r="S9" s="21">
        <f>D8L802C7*D8L607C1</f>
        <v>0</v>
      </c>
      <c r="T9" s="16" t="s">
        <v>45833</v>
      </c>
      <c r="U9" s="21">
        <f>D6L237C13</f>
        <v>-4.1538566229494298E-2</v>
      </c>
      <c r="V9" s="16" t="s">
        <v>45834</v>
      </c>
      <c r="W9" s="21">
        <f>D8L802C9*D8L608C1</f>
        <v>-4.385146193419133E-2</v>
      </c>
      <c r="X9" s="16" t="s">
        <v>45835</v>
      </c>
      <c r="Y9" s="21">
        <f>D6L237C16</f>
        <v>-0.10800027219668538</v>
      </c>
      <c r="Z9" s="16" t="s">
        <v>45836</v>
      </c>
      <c r="AA9" s="21">
        <f>D8L802C11*D8L608C1</f>
        <v>-0.11401380102889767</v>
      </c>
      <c r="AB9" s="16" t="s">
        <v>45837</v>
      </c>
      <c r="AC9" s="21">
        <f>D6L237C21</f>
        <v>-10.770721444209171</v>
      </c>
      <c r="AD9" s="16" t="s">
        <v>45838</v>
      </c>
      <c r="AE9" s="21">
        <f>D8L802C13*D8L608C1</f>
        <v>-11.370442561860825</v>
      </c>
      <c r="AF9" s="16" t="s">
        <v>45839</v>
      </c>
      <c r="AG9" s="21">
        <f>D6L237C24</f>
        <v>-10.770721444209171</v>
      </c>
      <c r="AH9" s="16" t="s">
        <v>45840</v>
      </c>
      <c r="AI9" s="21">
        <f>D8L802C15*D8L608C1</f>
        <v>-11.370442561860825</v>
      </c>
      <c r="AJ9" s="16" t="s">
        <v>45841</v>
      </c>
      <c r="AK9" s="21">
        <f>D6L240C13</f>
        <v>0</v>
      </c>
      <c r="AL9" s="16" t="s">
        <v>45842</v>
      </c>
      <c r="AM9" s="21">
        <f>D8L802C17*D8L609C1</f>
        <v>0</v>
      </c>
      <c r="AN9" s="16" t="s">
        <v>45843</v>
      </c>
      <c r="AO9" s="21">
        <f>D6L240C16</f>
        <v>0</v>
      </c>
      <c r="AP9" s="16" t="s">
        <v>45844</v>
      </c>
      <c r="AQ9" s="21">
        <f>D8L802C19*D8L609C1</f>
        <v>0</v>
      </c>
      <c r="AR9" s="16" t="s">
        <v>45845</v>
      </c>
      <c r="AS9" s="21">
        <f>D6L240C21</f>
        <v>0</v>
      </c>
      <c r="AT9" s="16" t="s">
        <v>45846</v>
      </c>
      <c r="AU9" s="21">
        <f>D8L802C21*D8L609C1</f>
        <v>0</v>
      </c>
      <c r="AV9" s="16" t="s">
        <v>45847</v>
      </c>
      <c r="AW9" s="21">
        <f>D6L240C24</f>
        <v>0</v>
      </c>
      <c r="AX9" s="16" t="s">
        <v>45848</v>
      </c>
      <c r="AY9" s="21">
        <f>D8L802C23*D8L609C1</f>
        <v>0</v>
      </c>
      <c r="AZ9" s="16" t="s">
        <v>45849</v>
      </c>
      <c r="BA9" s="21">
        <f>D6L1802C8</f>
        <v>0.36</v>
      </c>
      <c r="BB9" s="16" t="s">
        <v>45850</v>
      </c>
      <c r="BC9" s="21">
        <f>D8L802C25*D8L608C1</f>
        <v>0.38004504558705049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1.8981311252418927E-2</v>
      </c>
      <c r="F10" s="16" t="s">
        <v>45852</v>
      </c>
      <c r="G10" s="21">
        <f>D8L803C1*D8L607C1</f>
        <v>2.1894503790276604E-2</v>
      </c>
      <c r="H10" s="16" t="s">
        <v>45853</v>
      </c>
      <c r="I10" s="21">
        <f>D6L328C16</f>
        <v>4.9351409256289183E-2</v>
      </c>
      <c r="J10" s="16" t="s">
        <v>45854</v>
      </c>
      <c r="K10" s="21">
        <f>D8L803C3*D8L607C1</f>
        <v>5.6925709854719134E-2</v>
      </c>
      <c r="L10" s="16" t="s">
        <v>45855</v>
      </c>
      <c r="M10" s="21">
        <f>D6L328C21</f>
        <v>1.6533408444493396</v>
      </c>
      <c r="N10" s="16" t="s">
        <v>45856</v>
      </c>
      <c r="O10" s="21">
        <f>D8L803C5*D8L607C1</f>
        <v>1.9070904482851294</v>
      </c>
      <c r="P10" s="16" t="s">
        <v>45857</v>
      </c>
      <c r="Q10" s="21">
        <f>D6L328C24</f>
        <v>1.6533408444493396</v>
      </c>
      <c r="R10" s="16" t="s">
        <v>45858</v>
      </c>
      <c r="S10" s="21">
        <f>D8L803C7*D8L607C1</f>
        <v>1.9070904482851294</v>
      </c>
      <c r="T10" s="16" t="s">
        <v>45859</v>
      </c>
      <c r="U10" s="21">
        <f>D6L337C13</f>
        <v>-3.572983165208915E-2</v>
      </c>
      <c r="V10" s="16" t="s">
        <v>45860</v>
      </c>
      <c r="W10" s="21">
        <f>D8L803C9*D8L608C1</f>
        <v>-3.7719293052877391E-2</v>
      </c>
      <c r="X10" s="16" t="s">
        <v>45861</v>
      </c>
      <c r="Y10" s="21">
        <f>D6L337C16</f>
        <v>-9.289756229543196E-2</v>
      </c>
      <c r="Z10" s="16" t="s">
        <v>45862</v>
      </c>
      <c r="AA10" s="21">
        <f>D8L803C11*D8L608C1</f>
        <v>-9.8070161937481401E-2</v>
      </c>
      <c r="AB10" s="16" t="s">
        <v>45863</v>
      </c>
      <c r="AC10" s="21">
        <f>D6L337C21</f>
        <v>3.4525631991314913</v>
      </c>
      <c r="AD10" s="16" t="s">
        <v>45864</v>
      </c>
      <c r="AE10" s="21">
        <f>D8L803C13*D8L608C1</f>
        <v>3.6448042733502795</v>
      </c>
      <c r="AF10" s="16" t="s">
        <v>45865</v>
      </c>
      <c r="AG10" s="21">
        <f>D6L337C24</f>
        <v>3.4525631991314913</v>
      </c>
      <c r="AH10" s="16" t="s">
        <v>45866</v>
      </c>
      <c r="AI10" s="21">
        <f>D8L803C15*D8L608C1</f>
        <v>3.6448042733502795</v>
      </c>
      <c r="AJ10" s="16" t="s">
        <v>45867</v>
      </c>
      <c r="AK10" s="21">
        <f>D6L340C13</f>
        <v>-4.3020246121748497E-3</v>
      </c>
      <c r="AL10" s="16" t="s">
        <v>45868</v>
      </c>
      <c r="AM10" s="21">
        <f>D8L803C17*D8L609C1</f>
        <v>-4.4204934937850885E-3</v>
      </c>
      <c r="AN10" s="16" t="s">
        <v>45869</v>
      </c>
      <c r="AO10" s="21">
        <f>D6L340C16</f>
        <v>-1.1185263991654626E-2</v>
      </c>
      <c r="AP10" s="16" t="s">
        <v>45870</v>
      </c>
      <c r="AQ10" s="21">
        <f>D8L803C19*D8L609C1</f>
        <v>-1.1493283083841248E-2</v>
      </c>
      <c r="AR10" s="16" t="s">
        <v>45871</v>
      </c>
      <c r="AS10" s="21">
        <f>D6L340C21</f>
        <v>-0.60851179953195167</v>
      </c>
      <c r="AT10" s="16" t="s">
        <v>45872</v>
      </c>
      <c r="AU10" s="21">
        <f>D8L803C21*D8L609C1</f>
        <v>-0.6252689589710605</v>
      </c>
      <c r="AV10" s="16" t="s">
        <v>45873</v>
      </c>
      <c r="AW10" s="21">
        <f>D6L340C24</f>
        <v>-0.60851179953195178</v>
      </c>
      <c r="AX10" s="16" t="s">
        <v>45874</v>
      </c>
      <c r="AY10" s="21">
        <f>D8L803C23*D8L609C1</f>
        <v>-0.62526895897106061</v>
      </c>
      <c r="AZ10" s="16" t="s">
        <v>45875</v>
      </c>
      <c r="BA10" s="21">
        <f>D6L1803C8</f>
        <v>0.43604108309990663</v>
      </c>
      <c r="BB10" s="16" t="s">
        <v>45876</v>
      </c>
      <c r="BC10" s="21">
        <f>D8L803C25*D8L608C1</f>
        <v>0.46032014806814137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5.5401791693874642E-3</v>
      </c>
      <c r="F11" s="16" t="s">
        <v>45878</v>
      </c>
      <c r="G11" s="21">
        <f>D8L804C1*D8L607C1</f>
        <v>6.3904686146225662E-3</v>
      </c>
      <c r="H11" s="16" t="s">
        <v>45879</v>
      </c>
      <c r="I11" s="21">
        <f>D6L428C16</f>
        <v>1.4404465840407407E-2</v>
      </c>
      <c r="J11" s="16" t="s">
        <v>45880</v>
      </c>
      <c r="K11" s="21">
        <f>D8L804C3*D8L607C1</f>
        <v>1.6615218398018671E-2</v>
      </c>
      <c r="L11" s="16" t="s">
        <v>45881</v>
      </c>
      <c r="M11" s="21">
        <f>D6L428C21</f>
        <v>0.45719600245745728</v>
      </c>
      <c r="N11" s="16" t="s">
        <v>45882</v>
      </c>
      <c r="O11" s="21">
        <f>D8L804C5*D8L607C1</f>
        <v>0.52736502107716354</v>
      </c>
      <c r="P11" s="16" t="s">
        <v>45883</v>
      </c>
      <c r="Q11" s="21">
        <f>D6L428C24</f>
        <v>0.45719600245745728</v>
      </c>
      <c r="R11" s="16" t="s">
        <v>45884</v>
      </c>
      <c r="S11" s="21">
        <f>D8L804C7*D8L607C1</f>
        <v>0.52736502107716354</v>
      </c>
      <c r="T11" s="16" t="s">
        <v>45885</v>
      </c>
      <c r="U11" s="21">
        <f>D6L437C13</f>
        <v>8.0569704138127418E-2</v>
      </c>
      <c r="V11" s="16" t="s">
        <v>45886</v>
      </c>
      <c r="W11" s="21">
        <f>D8L804C9*D8L608C1</f>
        <v>8.5055880228082803E-2</v>
      </c>
      <c r="X11" s="16" t="s">
        <v>45887</v>
      </c>
      <c r="Y11" s="21">
        <f>D6L437C16</f>
        <v>0.2094812307591313</v>
      </c>
      <c r="Z11" s="16" t="s">
        <v>45888</v>
      </c>
      <c r="AA11" s="21">
        <f>D8L804C11*D8L608C1</f>
        <v>0.2211452885930153</v>
      </c>
      <c r="AB11" s="16" t="s">
        <v>45889</v>
      </c>
      <c r="AC11" s="21">
        <f>D6L437C21</f>
        <v>17.580826512391035</v>
      </c>
      <c r="AD11" s="16" t="s">
        <v>45890</v>
      </c>
      <c r="AE11" s="21">
        <f>D8L804C13*D8L608C1</f>
        <v>18.559738925999103</v>
      </c>
      <c r="AF11" s="16" t="s">
        <v>45891</v>
      </c>
      <c r="AG11" s="21">
        <f>D6L437C24</f>
        <v>17.580826512391035</v>
      </c>
      <c r="AH11" s="16" t="s">
        <v>45892</v>
      </c>
      <c r="AI11" s="21">
        <f>D8L804C15*D8L608C1</f>
        <v>18.559738925999103</v>
      </c>
      <c r="AJ11" s="16" t="s">
        <v>45893</v>
      </c>
      <c r="AK11" s="21">
        <f>D6L440C13</f>
        <v>0.10318044568666601</v>
      </c>
      <c r="AL11" s="16" t="s">
        <v>45894</v>
      </c>
      <c r="AM11" s="21">
        <f>D8L804C17*D8L609C1</f>
        <v>0.10602182227246053</v>
      </c>
      <c r="AN11" s="16" t="s">
        <v>45895</v>
      </c>
      <c r="AO11" s="21">
        <f>D6L440C16</f>
        <v>0.26826915878533186</v>
      </c>
      <c r="AP11" s="16" t="s">
        <v>45896</v>
      </c>
      <c r="AQ11" s="21">
        <f>D8L804C19*D8L609C1</f>
        <v>0.27565673790839762</v>
      </c>
      <c r="AR11" s="16" t="s">
        <v>45897</v>
      </c>
      <c r="AS11" s="21">
        <f>D6L440C21</f>
        <v>12.191911392372853</v>
      </c>
      <c r="AT11" s="16" t="s">
        <v>45898</v>
      </c>
      <c r="AU11" s="21">
        <f>D8L804C21*D8L609C1</f>
        <v>12.527651476996722</v>
      </c>
      <c r="AV11" s="16" t="s">
        <v>45899</v>
      </c>
      <c r="AW11" s="21">
        <f>D6L440C24</f>
        <v>12.191911392372852</v>
      </c>
      <c r="AX11" s="16" t="s">
        <v>45900</v>
      </c>
      <c r="AY11" s="21">
        <f>D8L804C23*D8L609C1</f>
        <v>12.52765147699672</v>
      </c>
      <c r="AZ11" s="16" t="s">
        <v>45901</v>
      </c>
      <c r="BA11" s="21">
        <f>D6L1804C8</f>
        <v>2.8260663056901302E-3</v>
      </c>
      <c r="BB11" s="16" t="s">
        <v>45902</v>
      </c>
      <c r="BC11" s="21">
        <f>D8L804C25*D8L608C1</f>
        <v>2.9834236054945363E-3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6.1965780881347941E-3</v>
      </c>
      <c r="F12" s="16" t="s">
        <v>45904</v>
      </c>
      <c r="G12" s="21">
        <f>D8L805C1*D8L607C1</f>
        <v>7.1476095952076359E-3</v>
      </c>
      <c r="H12" s="16" t="s">
        <v>45905</v>
      </c>
      <c r="I12" s="21">
        <f>D6L528C16</f>
        <v>1.6111103029150451E-2</v>
      </c>
      <c r="J12" s="16" t="s">
        <v>45906</v>
      </c>
      <c r="K12" s="21">
        <f>D8L805C3*D8L607C1</f>
        <v>1.8583784947539837E-2</v>
      </c>
      <c r="L12" s="16" t="s">
        <v>45907</v>
      </c>
      <c r="M12" s="21">
        <f>D6L528C21</f>
        <v>0.57580315214854383</v>
      </c>
      <c r="N12" s="16" t="s">
        <v>45908</v>
      </c>
      <c r="O12" s="21">
        <f>D8L805C5*D8L607C1</f>
        <v>0.66417562672667918</v>
      </c>
      <c r="P12" s="16" t="s">
        <v>45909</v>
      </c>
      <c r="Q12" s="21">
        <f>D6L528C24</f>
        <v>0.57580315214854394</v>
      </c>
      <c r="R12" s="16" t="s">
        <v>45910</v>
      </c>
      <c r="S12" s="21">
        <f>D8L805C7*D8L607C1</f>
        <v>0.66417562672667929</v>
      </c>
      <c r="T12" s="16" t="s">
        <v>45911</v>
      </c>
      <c r="U12" s="21">
        <f>D6L537C13</f>
        <v>2.9578428697420805E-2</v>
      </c>
      <c r="V12" s="16" t="s">
        <v>45912</v>
      </c>
      <c r="W12" s="21">
        <f>D8L805C9*D8L608C1</f>
        <v>3.1225375785290593E-2</v>
      </c>
      <c r="X12" s="16" t="s">
        <v>45913</v>
      </c>
      <c r="Y12" s="21">
        <f>D6L537C16</f>
        <v>7.6903914613294141E-2</v>
      </c>
      <c r="Z12" s="16" t="s">
        <v>45914</v>
      </c>
      <c r="AA12" s="21">
        <f>D8L805C11*D8L608C1</f>
        <v>8.1185977041755591E-2</v>
      </c>
      <c r="AB12" s="16" t="s">
        <v>45915</v>
      </c>
      <c r="AC12" s="21">
        <f>D6L537C21</f>
        <v>13.221605113657823</v>
      </c>
      <c r="AD12" s="16" t="s">
        <v>45916</v>
      </c>
      <c r="AE12" s="21">
        <f>D8L805C13*D8L608C1</f>
        <v>13.957793105983521</v>
      </c>
      <c r="AF12" s="16" t="s">
        <v>45917</v>
      </c>
      <c r="AG12" s="21">
        <f>D6L537C24</f>
        <v>13.221605113657821</v>
      </c>
      <c r="AH12" s="16" t="s">
        <v>45918</v>
      </c>
      <c r="AI12" s="21">
        <f>D8L805C15*D8L608C1</f>
        <v>13.957793105983519</v>
      </c>
      <c r="AJ12" s="16" t="s">
        <v>45919</v>
      </c>
      <c r="AK12" s="21">
        <f>D6L540C13</f>
        <v>3.2340200105591813E-4</v>
      </c>
      <c r="AL12" s="16" t="s">
        <v>45920</v>
      </c>
      <c r="AM12" s="21">
        <f>D8L805C17*D8L609C1</f>
        <v>3.3230782490155142E-4</v>
      </c>
      <c r="AN12" s="16" t="s">
        <v>45921</v>
      </c>
      <c r="AO12" s="21">
        <f>D6L540C16</f>
        <v>8.4084520274538732E-4</v>
      </c>
      <c r="AP12" s="16" t="s">
        <v>45922</v>
      </c>
      <c r="AQ12" s="21">
        <f>D8L805C19*D8L609C1</f>
        <v>8.6400034474403385E-4</v>
      </c>
      <c r="AR12" s="16" t="s">
        <v>45923</v>
      </c>
      <c r="AS12" s="21">
        <f>D6L540C21</f>
        <v>3.041682945134646E-2</v>
      </c>
      <c r="AT12" s="16" t="s">
        <v>45924</v>
      </c>
      <c r="AU12" s="21">
        <f>D8L805C21*D8L609C1</f>
        <v>3.1254446176511755E-2</v>
      </c>
      <c r="AV12" s="16" t="s">
        <v>45925</v>
      </c>
      <c r="AW12" s="21">
        <f>D6L540C24</f>
        <v>3.0416829451346453E-2</v>
      </c>
      <c r="AX12" s="16" t="s">
        <v>45926</v>
      </c>
      <c r="AY12" s="21">
        <f>D8L805C23*D8L609C1</f>
        <v>3.1254446176511748E-2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4.4237323867034467E-2</v>
      </c>
      <c r="F13" s="16" t="s">
        <v>45930</v>
      </c>
      <c r="G13" s="21">
        <f>D8L806C1*D8L607C1</f>
        <v>5.102673056662773E-2</v>
      </c>
      <c r="H13" s="16" t="s">
        <v>45931</v>
      </c>
      <c r="I13" s="21">
        <f>D6L628C16</f>
        <v>0.11501704205428945</v>
      </c>
      <c r="J13" s="16" t="s">
        <v>45932</v>
      </c>
      <c r="K13" s="21">
        <f>D8L806C3*D8L607C1</f>
        <v>0.13266949947323189</v>
      </c>
      <c r="L13" s="16" t="s">
        <v>45933</v>
      </c>
      <c r="M13" s="21">
        <f>D6L628C21</f>
        <v>4.8367851481646555</v>
      </c>
      <c r="N13" s="16" t="s">
        <v>45934</v>
      </c>
      <c r="O13" s="21">
        <f>D8L806C5*D8L607C1</f>
        <v>5.5791198695901025</v>
      </c>
      <c r="P13" s="16" t="s">
        <v>45935</v>
      </c>
      <c r="Q13" s="21">
        <f>D6L628C24</f>
        <v>4.8367851481646555</v>
      </c>
      <c r="R13" s="16" t="s">
        <v>45936</v>
      </c>
      <c r="S13" s="21">
        <f>D8L806C7*D8L607C1</f>
        <v>5.5791198695901025</v>
      </c>
      <c r="T13" s="16" t="s">
        <v>45937</v>
      </c>
      <c r="U13" s="21">
        <f>D6L637C13</f>
        <v>-6.0510718913926054E-3</v>
      </c>
      <c r="V13" s="16" t="s">
        <v>45938</v>
      </c>
      <c r="W13" s="21">
        <f>D8L806C9*D8L608C1</f>
        <v>-6.3879997022633968E-3</v>
      </c>
      <c r="X13" s="16" t="s">
        <v>45939</v>
      </c>
      <c r="Y13" s="21">
        <f>D6L637C16</f>
        <v>-1.573278691762086E-2</v>
      </c>
      <c r="Z13" s="16" t="s">
        <v>45940</v>
      </c>
      <c r="AA13" s="21">
        <f>D8L806C11*D8L608C1</f>
        <v>-1.6608799225884922E-2</v>
      </c>
      <c r="AB13" s="16" t="s">
        <v>45941</v>
      </c>
      <c r="AC13" s="21">
        <f>D6L637C21</f>
        <v>6.1908588036940717</v>
      </c>
      <c r="AD13" s="16" t="s">
        <v>45942</v>
      </c>
      <c r="AE13" s="21">
        <f>D8L806C13*D8L608C1</f>
        <v>6.5355700452025181</v>
      </c>
      <c r="AF13" s="16" t="s">
        <v>45943</v>
      </c>
      <c r="AG13" s="21">
        <f>D6L637C24</f>
        <v>6.1908588036940717</v>
      </c>
      <c r="AH13" s="16" t="s">
        <v>45944</v>
      </c>
      <c r="AI13" s="21">
        <f>D8L806C15*D8L608C1</f>
        <v>6.5355700452025181</v>
      </c>
      <c r="AJ13" s="16" t="s">
        <v>45945</v>
      </c>
      <c r="AK13" s="21">
        <f>D6L640C13</f>
        <v>9.4443195595355856E-2</v>
      </c>
      <c r="AL13" s="16" t="s">
        <v>45946</v>
      </c>
      <c r="AM13" s="21">
        <f>D8L806C17*D8L609C1</f>
        <v>9.7043966340882248E-2</v>
      </c>
      <c r="AN13" s="16" t="s">
        <v>45947</v>
      </c>
      <c r="AO13" s="21">
        <f>D6L640C16</f>
        <v>0.24555230854792531</v>
      </c>
      <c r="AP13" s="16" t="s">
        <v>45948</v>
      </c>
      <c r="AQ13" s="21">
        <f>D8L806C19*D8L609C1</f>
        <v>0.25231431248629393</v>
      </c>
      <c r="AR13" s="16" t="s">
        <v>45949</v>
      </c>
      <c r="AS13" s="21">
        <f>D6L640C21</f>
        <v>15.424691915791355</v>
      </c>
      <c r="AT13" s="16" t="s">
        <v>45950</v>
      </c>
      <c r="AU13" s="21">
        <f>D8L806C21*D8L609C1</f>
        <v>15.84945610595309</v>
      </c>
      <c r="AV13" s="16" t="s">
        <v>45951</v>
      </c>
      <c r="AW13" s="21">
        <f>D6L640C24</f>
        <v>15.424691915791355</v>
      </c>
      <c r="AX13" s="16" t="s">
        <v>45952</v>
      </c>
      <c r="AY13" s="21">
        <f>D8L806C23*D8L609C1</f>
        <v>15.84945610595309</v>
      </c>
      <c r="AZ13" s="16" t="s">
        <v>45953</v>
      </c>
      <c r="BA13" s="21">
        <f>D6L1806C8</f>
        <v>6.3089045681619202E-4</v>
      </c>
      <c r="BB13" s="16" t="s">
        <v>45954</v>
      </c>
      <c r="BC13" s="21">
        <f>D8L806C25*D8L608C1</f>
        <v>6.6601886783651336E-4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1.3309346918426274E-3</v>
      </c>
      <c r="F14" s="16" t="s">
        <v>45956</v>
      </c>
      <c r="G14" s="21">
        <f>D8L807C1*D8L607C1</f>
        <v>1.5352024034401461E-3</v>
      </c>
      <c r="H14" s="16" t="s">
        <v>45957</v>
      </c>
      <c r="I14" s="21">
        <f>D6L728C16</f>
        <v>3.4604301987908315E-3</v>
      </c>
      <c r="J14" s="16" t="s">
        <v>45958</v>
      </c>
      <c r="K14" s="21">
        <f>D8L807C3*D8L607C1</f>
        <v>3.9915262489443803E-3</v>
      </c>
      <c r="L14" s="16" t="s">
        <v>45959</v>
      </c>
      <c r="M14" s="21">
        <f>D6L728C21</f>
        <v>0.11427269050190605</v>
      </c>
      <c r="N14" s="16" t="s">
        <v>45960</v>
      </c>
      <c r="O14" s="21">
        <f>D8L807C5*D8L607C1</f>
        <v>0.13181090716270966</v>
      </c>
      <c r="P14" s="16" t="s">
        <v>45961</v>
      </c>
      <c r="Q14" s="21">
        <f>D6L728C24</f>
        <v>0.11427269050190607</v>
      </c>
      <c r="R14" s="16" t="s">
        <v>45962</v>
      </c>
      <c r="S14" s="21">
        <f>D8L807C7*D8L607C1</f>
        <v>0.13181090716270966</v>
      </c>
      <c r="T14" s="16" t="s">
        <v>45963</v>
      </c>
      <c r="U14" s="21">
        <f>D6L737C13</f>
        <v>0.14093171602344218</v>
      </c>
      <c r="V14" s="16" t="s">
        <v>45964</v>
      </c>
      <c r="W14" s="21">
        <f>D8L807C9*D8L608C1</f>
        <v>0.1487788901133065</v>
      </c>
      <c r="X14" s="16" t="s">
        <v>45965</v>
      </c>
      <c r="Y14" s="21">
        <f>D6L737C16</f>
        <v>0.36642246166094977</v>
      </c>
      <c r="Z14" s="16" t="s">
        <v>45966</v>
      </c>
      <c r="AA14" s="21">
        <f>D8L807C11*D8L608C1</f>
        <v>0.38682511429459704</v>
      </c>
      <c r="AB14" s="16" t="s">
        <v>45967</v>
      </c>
      <c r="AC14" s="21">
        <f>D6L737C21</f>
        <v>23.287717071575599</v>
      </c>
      <c r="AD14" s="16" t="s">
        <v>45968</v>
      </c>
      <c r="AE14" s="21">
        <f>D8L807C13*D8L608C1</f>
        <v>24.584393044681342</v>
      </c>
      <c r="AF14" s="16" t="s">
        <v>45969</v>
      </c>
      <c r="AG14" s="21">
        <f>D6L737C24</f>
        <v>23.287717071575599</v>
      </c>
      <c r="AH14" s="16" t="s">
        <v>45970</v>
      </c>
      <c r="AI14" s="21">
        <f>D8L807C15*D8L608C1</f>
        <v>24.584393044681342</v>
      </c>
      <c r="AJ14" s="16" t="s">
        <v>45971</v>
      </c>
      <c r="AK14" s="21">
        <f>D6L740C13</f>
        <v>0.28500128940327102</v>
      </c>
      <c r="AL14" s="16" t="s">
        <v>45972</v>
      </c>
      <c r="AM14" s="21">
        <f>D8L807C17*D8L609C1</f>
        <v>0.29284963688076548</v>
      </c>
      <c r="AN14" s="16" t="s">
        <v>45973</v>
      </c>
      <c r="AO14" s="21">
        <f>D6L740C16</f>
        <v>0.7410033524485039</v>
      </c>
      <c r="AP14" s="16" t="s">
        <v>45974</v>
      </c>
      <c r="AQ14" s="21">
        <f>D8L807C19*D8L609C1</f>
        <v>0.76140905588998953</v>
      </c>
      <c r="AR14" s="16" t="s">
        <v>45975</v>
      </c>
      <c r="AS14" s="21">
        <f>D6L740C21</f>
        <v>35.174716789114129</v>
      </c>
      <c r="AT14" s="16" t="s">
        <v>45976</v>
      </c>
      <c r="AU14" s="21">
        <f>D8L807C21*D8L609C1</f>
        <v>36.143355914787705</v>
      </c>
      <c r="AV14" s="16" t="s">
        <v>45977</v>
      </c>
      <c r="AW14" s="21">
        <f>D6L740C24</f>
        <v>35.174716789114122</v>
      </c>
      <c r="AX14" s="16" t="s">
        <v>45978</v>
      </c>
      <c r="AY14" s="21">
        <f>D8L807C23*D8L609C1</f>
        <v>36.143355914787698</v>
      </c>
      <c r="AZ14" s="16" t="s">
        <v>45979</v>
      </c>
      <c r="BA14" s="21">
        <f>D6L1807C8</f>
        <v>4.5078888054094664E-3</v>
      </c>
      <c r="BB14" s="16" t="s">
        <v>45980</v>
      </c>
      <c r="BC14" s="21">
        <f>D8L807C25*D8L608C1</f>
        <v>4.7588911293144319E-3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3.5773533186674233E-3</v>
      </c>
      <c r="F15" s="16" t="s">
        <v>45982</v>
      </c>
      <c r="G15" s="21">
        <f>D8L808C1*D8L607C1</f>
        <v>4.1263943651280166E-3</v>
      </c>
      <c r="H15" s="16" t="s">
        <v>45983</v>
      </c>
      <c r="I15" s="21">
        <f>D6L828C16</f>
        <v>9.3011186285353042E-3</v>
      </c>
      <c r="J15" s="16" t="s">
        <v>45984</v>
      </c>
      <c r="K15" s="21">
        <f>D8L808C3*D8L607C1</f>
        <v>1.0728625349332848E-2</v>
      </c>
      <c r="L15" s="16" t="s">
        <v>45985</v>
      </c>
      <c r="M15" s="21">
        <f>D6L828C21</f>
        <v>5.4759442978189965E-2</v>
      </c>
      <c r="N15" s="16" t="s">
        <v>45986</v>
      </c>
      <c r="O15" s="21">
        <f>D8L808C5*D8L607C1</f>
        <v>6.3163751750113004E-2</v>
      </c>
      <c r="P15" s="16" t="s">
        <v>45987</v>
      </c>
      <c r="Q15" s="21">
        <f>D6L828C24</f>
        <v>5.4759442978189972E-2</v>
      </c>
      <c r="R15" s="16" t="s">
        <v>45988</v>
      </c>
      <c r="S15" s="21">
        <f>D8L808C7*D8L607C1</f>
        <v>6.3163751750113017E-2</v>
      </c>
      <c r="T15" s="16" t="s">
        <v>45989</v>
      </c>
      <c r="U15" s="21">
        <f>D6L837C13</f>
        <v>1.1992929585343478E-2</v>
      </c>
      <c r="V15" s="16" t="s">
        <v>45990</v>
      </c>
      <c r="W15" s="21">
        <f>D8L808C9*D8L608C1</f>
        <v>1.2660704086067081E-2</v>
      </c>
      <c r="X15" s="16" t="s">
        <v>45991</v>
      </c>
      <c r="Y15" s="21">
        <f>D6L837C16</f>
        <v>3.118161692189305E-2</v>
      </c>
      <c r="Z15" s="16" t="s">
        <v>45992</v>
      </c>
      <c r="AA15" s="21">
        <f>D8L808C11*D8L608C1</f>
        <v>3.2917830623774416E-2</v>
      </c>
      <c r="AB15" s="16" t="s">
        <v>45993</v>
      </c>
      <c r="AC15" s="21">
        <f>D6L837C21</f>
        <v>2.3226832878112189</v>
      </c>
      <c r="AD15" s="16" t="s">
        <v>45994</v>
      </c>
      <c r="AE15" s="21">
        <f>D8L808C13*D8L608C1</f>
        <v>2.4520118777791531</v>
      </c>
      <c r="AF15" s="16" t="s">
        <v>45995</v>
      </c>
      <c r="AG15" s="21">
        <f>D6L837C24</f>
        <v>2.3226832878112189</v>
      </c>
      <c r="AH15" s="16" t="s">
        <v>45996</v>
      </c>
      <c r="AI15" s="21">
        <f>D8L808C15*D8L608C1</f>
        <v>2.4520118777791531</v>
      </c>
      <c r="AJ15" s="16" t="s">
        <v>45997</v>
      </c>
      <c r="AK15" s="21">
        <f>D6L840C13</f>
        <v>1.3091682766478577E-4</v>
      </c>
      <c r="AL15" s="16" t="s">
        <v>45998</v>
      </c>
      <c r="AM15" s="21">
        <f>D8L808C17*D8L609C1</f>
        <v>1.3452200698280153E-4</v>
      </c>
      <c r="AN15" s="16" t="s">
        <v>45999</v>
      </c>
      <c r="AO15" s="21">
        <f>D6L840C16</f>
        <v>3.403837519284431E-4</v>
      </c>
      <c r="AP15" s="16" t="s">
        <v>46000</v>
      </c>
      <c r="AQ15" s="21">
        <f>D8L808C19*D8L609C1</f>
        <v>3.4975721815528411E-4</v>
      </c>
      <c r="AR15" s="16" t="s">
        <v>46001</v>
      </c>
      <c r="AS15" s="21">
        <f>D6L840C21</f>
        <v>1.4199178780478661E-3</v>
      </c>
      <c r="AT15" s="16" t="s">
        <v>46002</v>
      </c>
      <c r="AU15" s="21">
        <f>D8L808C21*D8L609C1</f>
        <v>1.4590194867450034E-3</v>
      </c>
      <c r="AV15" s="16" t="s">
        <v>46003</v>
      </c>
      <c r="AW15" s="21">
        <f>D6L840C24</f>
        <v>1.4199178780478663E-3</v>
      </c>
      <c r="AX15" s="16" t="s">
        <v>46004</v>
      </c>
      <c r="AY15" s="21">
        <f>D8L808C23*D8L609C1</f>
        <v>1.4590194867450037E-3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0.11301798556505546</v>
      </c>
      <c r="V16" s="16" t="s">
        <v>46016</v>
      </c>
      <c r="W16" s="21">
        <f>D8L809C9*D8L608C1</f>
        <v>0.11931090410063366</v>
      </c>
      <c r="X16" s="16" t="s">
        <v>46017</v>
      </c>
      <c r="Y16" s="21">
        <f>D6L937C16</f>
        <v>0.29384676246914432</v>
      </c>
      <c r="Z16" s="16" t="s">
        <v>46018</v>
      </c>
      <c r="AA16" s="21">
        <f>D8L809C11*D8L608C1</f>
        <v>0.31020835066164765</v>
      </c>
      <c r="AB16" s="16" t="s">
        <v>46019</v>
      </c>
      <c r="AC16" s="21">
        <f>D6L937C21</f>
        <v>63.698963106987676</v>
      </c>
      <c r="AD16" s="16" t="s">
        <v>46020</v>
      </c>
      <c r="AE16" s="21">
        <f>D8L809C13*D8L608C1</f>
        <v>67.245764827341617</v>
      </c>
      <c r="AF16" s="16" t="s">
        <v>46021</v>
      </c>
      <c r="AG16" s="21">
        <f>D6L937C24</f>
        <v>63.698963106987669</v>
      </c>
      <c r="AH16" s="16" t="s">
        <v>46022</v>
      </c>
      <c r="AI16" s="21">
        <f>D8L809C15*D8L608C1</f>
        <v>67.245764827341603</v>
      </c>
      <c r="AJ16" s="16" t="s">
        <v>46023</v>
      </c>
      <c r="AK16" s="21">
        <f>D6L940C13</f>
        <v>0</v>
      </c>
      <c r="AL16" s="16" t="s">
        <v>46024</v>
      </c>
      <c r="AM16" s="21">
        <f>D8L809C17*D8L609C1</f>
        <v>0</v>
      </c>
      <c r="AN16" s="16" t="s">
        <v>46025</v>
      </c>
      <c r="AO16" s="21">
        <f>D6L940C16</f>
        <v>0</v>
      </c>
      <c r="AP16" s="16" t="s">
        <v>46026</v>
      </c>
      <c r="AQ16" s="21">
        <f>D8L809C19*D8L609C1</f>
        <v>0</v>
      </c>
      <c r="AR16" s="16" t="s">
        <v>46027</v>
      </c>
      <c r="AS16" s="21">
        <f>D6L940C21</f>
        <v>0</v>
      </c>
      <c r="AT16" s="16" t="s">
        <v>46028</v>
      </c>
      <c r="AU16" s="21">
        <f>D8L809C21*D8L609C1</f>
        <v>0</v>
      </c>
      <c r="AV16" s="16" t="s">
        <v>46029</v>
      </c>
      <c r="AW16" s="21">
        <f>D6L940C24</f>
        <v>0</v>
      </c>
      <c r="AX16" s="16" t="s">
        <v>46030</v>
      </c>
      <c r="AY16" s="21">
        <f>D8L809C23*D8L609C1</f>
        <v>0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5.6228669146719742E-2</v>
      </c>
      <c r="V17" s="16" t="s">
        <v>46042</v>
      </c>
      <c r="W17" s="21">
        <f>D8L810C9*D8L608C1</f>
        <v>5.9359519803234125E-2</v>
      </c>
      <c r="X17" s="16" t="s">
        <v>46043</v>
      </c>
      <c r="Y17" s="21">
        <f>D6L1037C16</f>
        <v>0.14619453978147048</v>
      </c>
      <c r="Z17" s="16" t="s">
        <v>46044</v>
      </c>
      <c r="AA17" s="21">
        <f>D8L810C11*D8L608C1</f>
        <v>0.15433475148840783</v>
      </c>
      <c r="AB17" s="16" t="s">
        <v>46045</v>
      </c>
      <c r="AC17" s="21">
        <f>D6L1037C21</f>
        <v>25.515170437485853</v>
      </c>
      <c r="AD17" s="16" t="s">
        <v>46046</v>
      </c>
      <c r="AE17" s="21">
        <f>D8L810C13*D8L608C1</f>
        <v>26.935872533543542</v>
      </c>
      <c r="AF17" s="16" t="s">
        <v>46047</v>
      </c>
      <c r="AG17" s="21">
        <f>D6L1037C24</f>
        <v>25.515170437485853</v>
      </c>
      <c r="AH17" s="16" t="s">
        <v>46048</v>
      </c>
      <c r="AI17" s="21">
        <f>D8L810C15*D8L608C1</f>
        <v>26.935872533543542</v>
      </c>
      <c r="AJ17" s="16" t="s">
        <v>46049</v>
      </c>
      <c r="AK17" s="21">
        <f>D6L1040C13</f>
        <v>0</v>
      </c>
      <c r="AL17" s="16" t="s">
        <v>46050</v>
      </c>
      <c r="AM17" s="21">
        <f>D8L810C17*D8L609C1</f>
        <v>0</v>
      </c>
      <c r="AN17" s="16" t="s">
        <v>46051</v>
      </c>
      <c r="AO17" s="21">
        <f>D6L1040C16</f>
        <v>0</v>
      </c>
      <c r="AP17" s="16" t="s">
        <v>46052</v>
      </c>
      <c r="AQ17" s="21">
        <f>D8L810C19*D8L609C1</f>
        <v>0</v>
      </c>
      <c r="AR17" s="16" t="s">
        <v>46053</v>
      </c>
      <c r="AS17" s="21">
        <f>D6L1040C21</f>
        <v>0</v>
      </c>
      <c r="AT17" s="16" t="s">
        <v>46054</v>
      </c>
      <c r="AU17" s="21">
        <f>D8L810C21*D8L609C1</f>
        <v>0</v>
      </c>
      <c r="AV17" s="16" t="s">
        <v>46055</v>
      </c>
      <c r="AW17" s="21">
        <f>D6L1040C24</f>
        <v>0</v>
      </c>
      <c r="AX17" s="16" t="s">
        <v>46056</v>
      </c>
      <c r="AY17" s="21">
        <f>D8L810C23*D8L609C1</f>
        <v>0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3.4422957920827042E-5</v>
      </c>
      <c r="F18" s="16" t="s">
        <v>46060</v>
      </c>
      <c r="G18" s="21">
        <f>D8L811C1*D8L607C1</f>
        <v>3.9706086299703531E-5</v>
      </c>
      <c r="H18" s="16" t="s">
        <v>46061</v>
      </c>
      <c r="I18" s="21">
        <f>D6L1128C16</f>
        <v>8.9499690594150243E-5</v>
      </c>
      <c r="J18" s="16" t="s">
        <v>46062</v>
      </c>
      <c r="K18" s="21">
        <f>D8L811C3*D8L607C1</f>
        <v>1.032358243792291E-4</v>
      </c>
      <c r="L18" s="16" t="s">
        <v>46063</v>
      </c>
      <c r="M18" s="21">
        <f>D6L1128C21</f>
        <v>2.841050466864962E-3</v>
      </c>
      <c r="N18" s="16" t="s">
        <v>46064</v>
      </c>
      <c r="O18" s="21">
        <f>D8L811C5*D8L607C1</f>
        <v>3.2770860446859271E-3</v>
      </c>
      <c r="P18" s="16" t="s">
        <v>46065</v>
      </c>
      <c r="Q18" s="21">
        <f>D6L1128C24</f>
        <v>2.841050466864962E-3</v>
      </c>
      <c r="R18" s="16" t="s">
        <v>46066</v>
      </c>
      <c r="S18" s="21">
        <f>D8L811C7*D8L607C1</f>
        <v>3.2770860446859271E-3</v>
      </c>
      <c r="T18" s="16" t="s">
        <v>46067</v>
      </c>
      <c r="U18" s="21">
        <f>D6L1137C13</f>
        <v>3.4949411873669518E-2</v>
      </c>
      <c r="V18" s="16" t="s">
        <v>46068</v>
      </c>
      <c r="W18" s="21">
        <f>D8L811C9*D8L608C1</f>
        <v>3.689541896880371E-2</v>
      </c>
      <c r="X18" s="16" t="s">
        <v>46069</v>
      </c>
      <c r="Y18" s="21">
        <f>D6L1137C16</f>
        <v>9.0868470871540416E-2</v>
      </c>
      <c r="Z18" s="16" t="s">
        <v>46070</v>
      </c>
      <c r="AA18" s="21">
        <f>D8L811C11*D8L608C1</f>
        <v>9.5928089318889298E-2</v>
      </c>
      <c r="AB18" s="16" t="s">
        <v>46071</v>
      </c>
      <c r="AC18" s="21">
        <f>D6L1137C21</f>
        <v>6.5861986082694344</v>
      </c>
      <c r="AD18" s="16" t="s">
        <v>46072</v>
      </c>
      <c r="AE18" s="21">
        <f>D8L811C13*D8L608C1</f>
        <v>6.9529226397920159</v>
      </c>
      <c r="AF18" s="16" t="s">
        <v>46073</v>
      </c>
      <c r="AG18" s="21">
        <f>D6L1137C24</f>
        <v>6.5861986082694344</v>
      </c>
      <c r="AH18" s="16" t="s">
        <v>46074</v>
      </c>
      <c r="AI18" s="21">
        <f>D8L811C15*D8L608C1</f>
        <v>6.9529226397920159</v>
      </c>
      <c r="AJ18" s="16" t="s">
        <v>46075</v>
      </c>
      <c r="AK18" s="21">
        <f>D6L1140C13</f>
        <v>1.6140263713608169E-6</v>
      </c>
      <c r="AL18" s="16" t="s">
        <v>46076</v>
      </c>
      <c r="AM18" s="21">
        <f>D8L811C17*D8L609C1</f>
        <v>1.6584733274668824E-6</v>
      </c>
      <c r="AN18" s="16" t="s">
        <v>46077</v>
      </c>
      <c r="AO18" s="21">
        <f>D6L1140C16</f>
        <v>4.1964685655381139E-6</v>
      </c>
      <c r="AP18" s="16" t="s">
        <v>46078</v>
      </c>
      <c r="AQ18" s="21">
        <f>D8L811C19*D8L609C1</f>
        <v>4.3120306514138839E-6</v>
      </c>
      <c r="AR18" s="16" t="s">
        <v>46079</v>
      </c>
      <c r="AS18" s="21">
        <f>D6L1140C21</f>
        <v>1.2314828306053663E-4</v>
      </c>
      <c r="AT18" s="16" t="s">
        <v>46080</v>
      </c>
      <c r="AU18" s="21">
        <f>D8L811C21*D8L609C1</f>
        <v>1.2653953268870356E-4</v>
      </c>
      <c r="AV18" s="16" t="s">
        <v>46081</v>
      </c>
      <c r="AW18" s="21">
        <f>D6L1140C24</f>
        <v>1.2314828306053663E-4</v>
      </c>
      <c r="AX18" s="16" t="s">
        <v>46082</v>
      </c>
      <c r="AY18" s="21">
        <f>D8L811C23*D8L609C1</f>
        <v>1.2653953268870356E-4</v>
      </c>
      <c r="AZ18" s="16" t="s">
        <v>46083</v>
      </c>
      <c r="BA18" s="21">
        <f>D6L1811C8</f>
        <v>0.14133893843554787</v>
      </c>
      <c r="BB18" s="16" t="s">
        <v>46084</v>
      </c>
      <c r="BC18" s="21">
        <f>D8L811C25*D8L608C1</f>
        <v>0.14920878694711978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1.0436419750674083E-2</v>
      </c>
      <c r="F19" s="16" t="s">
        <v>46086</v>
      </c>
      <c r="G19" s="21">
        <f>D8L812C1*D8L607C1</f>
        <v>1.2038168952049181E-2</v>
      </c>
      <c r="H19" s="16" t="s">
        <v>46087</v>
      </c>
      <c r="I19" s="21">
        <f>D6L1228C16</f>
        <v>2.7134691351752612E-2</v>
      </c>
      <c r="J19" s="16" t="s">
        <v>46088</v>
      </c>
      <c r="K19" s="21">
        <f>D8L812C3*D8L607C1</f>
        <v>3.1299239275327871E-2</v>
      </c>
      <c r="L19" s="16" t="s">
        <v>46089</v>
      </c>
      <c r="M19" s="21">
        <f>D6L1228C21</f>
        <v>0.63362604606788864</v>
      </c>
      <c r="N19" s="16" t="s">
        <v>46090</v>
      </c>
      <c r="O19" s="21">
        <f>D8L812C5*D8L607C1</f>
        <v>0.73087299832794406</v>
      </c>
      <c r="P19" s="16" t="s">
        <v>46091</v>
      </c>
      <c r="Q19" s="21">
        <f>D6L1228C24</f>
        <v>0.63362604606788853</v>
      </c>
      <c r="R19" s="16" t="s">
        <v>46092</v>
      </c>
      <c r="S19" s="21">
        <f>D8L812C7*D8L607C1</f>
        <v>0.73087299832794395</v>
      </c>
      <c r="T19" s="16" t="s">
        <v>46093</v>
      </c>
      <c r="U19" s="21">
        <f>D6L1237C13</f>
        <v>-0.47706904885552287</v>
      </c>
      <c r="V19" s="16" t="s">
        <v>46094</v>
      </c>
      <c r="W19" s="21">
        <f>D8L812C9*D8L608C1</f>
        <v>-0.50363257894574454</v>
      </c>
      <c r="X19" s="16" t="s">
        <v>46095</v>
      </c>
      <c r="Y19" s="21">
        <f>D6L1237C16</f>
        <v>-1.2403795270243605</v>
      </c>
      <c r="Z19" s="16" t="s">
        <v>46096</v>
      </c>
      <c r="AA19" s="21">
        <f>D8L812C11*D8L608C1</f>
        <v>-1.3094447052589369</v>
      </c>
      <c r="AB19" s="16" t="s">
        <v>46097</v>
      </c>
      <c r="AC19" s="21">
        <f>D6L1237C21</f>
        <v>-8.5409152097714269</v>
      </c>
      <c r="AD19" s="16" t="s">
        <v>46098</v>
      </c>
      <c r="AE19" s="21">
        <f>D8L812C13*D8L608C1</f>
        <v>-9.0164791951464309</v>
      </c>
      <c r="AF19" s="16" t="s">
        <v>46099</v>
      </c>
      <c r="AG19" s="21">
        <f>D6L1237C24</f>
        <v>-8.5409152097714198</v>
      </c>
      <c r="AH19" s="16" t="s">
        <v>46100</v>
      </c>
      <c r="AI19" s="21">
        <f>D8L812C15*D8L608C1</f>
        <v>-9.0164791951464238</v>
      </c>
      <c r="AJ19" s="16" t="s">
        <v>46101</v>
      </c>
      <c r="AK19" s="21">
        <f>D6L1240C13</f>
        <v>0.43458174084976314</v>
      </c>
      <c r="AL19" s="16" t="s">
        <v>46102</v>
      </c>
      <c r="AM19" s="21">
        <f>D8L812C17*D8L609C1</f>
        <v>0.44654922533625352</v>
      </c>
      <c r="AN19" s="16" t="s">
        <v>46103</v>
      </c>
      <c r="AO19" s="21">
        <f>D6L1240C16</f>
        <v>1.1299125262093839</v>
      </c>
      <c r="AP19" s="16" t="s">
        <v>46104</v>
      </c>
      <c r="AQ19" s="21">
        <f>D8L812C19*D8L609C1</f>
        <v>1.1610279858742589</v>
      </c>
      <c r="AR19" s="16" t="s">
        <v>46105</v>
      </c>
      <c r="AS19" s="21">
        <f>D6L1240C21</f>
        <v>37.603537307635513</v>
      </c>
      <c r="AT19" s="16" t="s">
        <v>46106</v>
      </c>
      <c r="AU19" s="21">
        <f>D8L812C21*D8L609C1</f>
        <v>38.63906113909318</v>
      </c>
      <c r="AV19" s="16" t="s">
        <v>46107</v>
      </c>
      <c r="AW19" s="21">
        <f>D6L1240C24</f>
        <v>37.603537307635513</v>
      </c>
      <c r="AX19" s="16" t="s">
        <v>46108</v>
      </c>
      <c r="AY19" s="21">
        <f>D8L812C23*D8L609C1</f>
        <v>38.63906113909318</v>
      </c>
      <c r="AZ19" s="16" t="s">
        <v>46109</v>
      </c>
      <c r="BA19" s="21">
        <f>D6L1812C8</f>
        <v>0.31071680612965019</v>
      </c>
      <c r="BB19" s="16" t="s">
        <v>46110</v>
      </c>
      <c r="BC19" s="21">
        <f>D8L812C25*D8L608C1</f>
        <v>0.32801772986168237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1.8244953413014959</v>
      </c>
      <c r="F20" s="16" t="s">
        <v>46112</v>
      </c>
      <c r="G20" s="21">
        <f>D8L813C1*D8L607C1</f>
        <v>2.1045132042907175</v>
      </c>
      <c r="H20" s="16" t="s">
        <v>46113</v>
      </c>
      <c r="I20" s="21">
        <f>D6L1328C16</f>
        <v>4.7436878873839117</v>
      </c>
      <c r="J20" s="16" t="s">
        <v>46114</v>
      </c>
      <c r="K20" s="21">
        <f>D8L813C3*D8L607C1</f>
        <v>5.4717343311558908</v>
      </c>
      <c r="L20" s="16" t="s">
        <v>46115</v>
      </c>
      <c r="M20" s="21">
        <f>D6L1328C21</f>
        <v>336.52745453415827</v>
      </c>
      <c r="N20" s="16" t="s">
        <v>46116</v>
      </c>
      <c r="O20" s="21">
        <f>D8L813C5*D8L607C1</f>
        <v>388.17664021453174</v>
      </c>
      <c r="P20" s="16" t="s">
        <v>46117</v>
      </c>
      <c r="Q20" s="21">
        <f>D6L1328C24</f>
        <v>336.52745453415832</v>
      </c>
      <c r="R20" s="16" t="s">
        <v>46118</v>
      </c>
      <c r="S20" s="21">
        <f>D8L813C7*D8L607C1</f>
        <v>388.17664021453186</v>
      </c>
      <c r="T20" s="16" t="s">
        <v>46119</v>
      </c>
      <c r="U20" s="21">
        <f>D6L1337C13</f>
        <v>0.48678978955175572</v>
      </c>
      <c r="V20" s="16" t="s">
        <v>46120</v>
      </c>
      <c r="W20" s="21">
        <f>D8L813C9*D8L608C1</f>
        <v>0.51389457711529929</v>
      </c>
      <c r="X20" s="16" t="s">
        <v>46121</v>
      </c>
      <c r="Y20" s="21">
        <f>D6L1337C16</f>
        <v>1.2656534528345611</v>
      </c>
      <c r="Z20" s="16" t="s">
        <v>46122</v>
      </c>
      <c r="AA20" s="21">
        <f>D8L813C11*D8L608C1</f>
        <v>1.3361259004997741</v>
      </c>
      <c r="AB20" s="16" t="s">
        <v>46123</v>
      </c>
      <c r="AC20" s="21">
        <f>D6L1337C21</f>
        <v>330.03907626269682</v>
      </c>
      <c r="AD20" s="16" t="s">
        <v>46124</v>
      </c>
      <c r="AE20" s="21">
        <f>D8L813C13*D8L608C1</f>
        <v>348.41587717712406</v>
      </c>
      <c r="AF20" s="16" t="s">
        <v>46125</v>
      </c>
      <c r="AG20" s="21">
        <f>D6L1337C24</f>
        <v>330.03907626269677</v>
      </c>
      <c r="AH20" s="16" t="s">
        <v>46126</v>
      </c>
      <c r="AI20" s="21">
        <f>D8L813C15*D8L608C1</f>
        <v>348.415877177124</v>
      </c>
      <c r="AJ20" s="16" t="s">
        <v>46127</v>
      </c>
      <c r="AK20" s="21">
        <f>D6L1340C13</f>
        <v>8.6688570903700052E-2</v>
      </c>
      <c r="AL20" s="16" t="s">
        <v>46128</v>
      </c>
      <c r="AM20" s="21">
        <f>D8L813C17*D8L609C1</f>
        <v>8.9075795285049983E-2</v>
      </c>
      <c r="AN20" s="16" t="s">
        <v>46129</v>
      </c>
      <c r="AO20" s="21">
        <f>D6L1340C16</f>
        <v>0.22539028434961897</v>
      </c>
      <c r="AP20" s="16" t="s">
        <v>46130</v>
      </c>
      <c r="AQ20" s="21">
        <f>D8L813C19*D8L609C1</f>
        <v>0.23159706774112876</v>
      </c>
      <c r="AR20" s="16" t="s">
        <v>46131</v>
      </c>
      <c r="AS20" s="21">
        <f>D6L1340C21</f>
        <v>15.046289141969199</v>
      </c>
      <c r="AT20" s="16" t="s">
        <v>46132</v>
      </c>
      <c r="AU20" s="21">
        <f>D8L813C21*D8L609C1</f>
        <v>15.460632900484388</v>
      </c>
      <c r="AV20" s="16" t="s">
        <v>46133</v>
      </c>
      <c r="AW20" s="21">
        <f>D6L1340C24</f>
        <v>15.046289141969194</v>
      </c>
      <c r="AX20" s="16" t="s">
        <v>46134</v>
      </c>
      <c r="AY20" s="21">
        <f>D8L813C23*D8L609C1</f>
        <v>15.460632900484383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0</v>
      </c>
      <c r="F21" s="16" t="s">
        <v>46138</v>
      </c>
      <c r="G21" s="21">
        <f>D8L814C1*D8L607C1</f>
        <v>0</v>
      </c>
      <c r="H21" s="16" t="s">
        <v>46139</v>
      </c>
      <c r="I21" s="21">
        <f>D6L1428C16</f>
        <v>0</v>
      </c>
      <c r="J21" s="16" t="s">
        <v>46140</v>
      </c>
      <c r="K21" s="21">
        <f>D8L814C3*D8L607C1</f>
        <v>0</v>
      </c>
      <c r="L21" s="16" t="s">
        <v>46141</v>
      </c>
      <c r="M21" s="21">
        <f>D6L1428C21</f>
        <v>0</v>
      </c>
      <c r="N21" s="16" t="s">
        <v>46142</v>
      </c>
      <c r="O21" s="21">
        <f>D8L814C5*D8L607C1</f>
        <v>0</v>
      </c>
      <c r="P21" s="16" t="s">
        <v>46143</v>
      </c>
      <c r="Q21" s="21">
        <f>D6L1428C24</f>
        <v>0</v>
      </c>
      <c r="R21" s="16" t="s">
        <v>46144</v>
      </c>
      <c r="S21" s="21">
        <f>D8L814C7*D8L607C1</f>
        <v>0</v>
      </c>
      <c r="T21" s="16" t="s">
        <v>46145</v>
      </c>
      <c r="U21" s="21">
        <f>D6L1437C13</f>
        <v>2.3264593955989482E-2</v>
      </c>
      <c r="V21" s="16" t="s">
        <v>46146</v>
      </c>
      <c r="W21" s="21">
        <f>D8L814C9*D8L608C1</f>
        <v>2.455998241824512E-2</v>
      </c>
      <c r="X21" s="16" t="s">
        <v>46147</v>
      </c>
      <c r="Y21" s="21">
        <f>D6L1437C16</f>
        <v>6.0487944285572567E-2</v>
      </c>
      <c r="Z21" s="16" t="s">
        <v>46148</v>
      </c>
      <c r="AA21" s="21">
        <f>D8L814C11*D8L608C1</f>
        <v>6.3855954287437219E-2</v>
      </c>
      <c r="AB21" s="16" t="s">
        <v>46149</v>
      </c>
      <c r="AC21" s="21">
        <f>D6L1437C21</f>
        <v>0.15226304806340996</v>
      </c>
      <c r="AD21" s="16" t="s">
        <v>46150</v>
      </c>
      <c r="AE21" s="21">
        <f>D8L814C13*D8L608C1</f>
        <v>0.1607411584513386</v>
      </c>
      <c r="AF21" s="16" t="s">
        <v>46151</v>
      </c>
      <c r="AG21" s="21">
        <f>D6L1437C24</f>
        <v>0.15226304806341018</v>
      </c>
      <c r="AH21" s="16" t="s">
        <v>46152</v>
      </c>
      <c r="AI21" s="21">
        <f>D8L814C15*D8L608C1</f>
        <v>0.16074115845133885</v>
      </c>
      <c r="AJ21" s="16" t="s">
        <v>46153</v>
      </c>
      <c r="AK21" s="21">
        <f>D6L1440C13</f>
        <v>4.6134436819100726E-2</v>
      </c>
      <c r="AL21" s="16" t="s">
        <v>46154</v>
      </c>
      <c r="AM21" s="21">
        <f>D8L814C17*D8L609C1</f>
        <v>4.7404884021613143E-2</v>
      </c>
      <c r="AN21" s="16" t="s">
        <v>46155</v>
      </c>
      <c r="AO21" s="21">
        <f>D6L1440C16</f>
        <v>0.11994953572966183</v>
      </c>
      <c r="AP21" s="16" t="s">
        <v>46156</v>
      </c>
      <c r="AQ21" s="21">
        <f>D8L814C19*D8L609C1</f>
        <v>0.12325269845619412</v>
      </c>
      <c r="AR21" s="16" t="s">
        <v>46157</v>
      </c>
      <c r="AS21" s="21">
        <f>D6L1440C21</f>
        <v>9.8497720429460323</v>
      </c>
      <c r="AT21" s="16" t="s">
        <v>46158</v>
      </c>
      <c r="AU21" s="21">
        <f>D8L814C21*D8L609C1</f>
        <v>10.121014442336609</v>
      </c>
      <c r="AV21" s="16" t="s">
        <v>46159</v>
      </c>
      <c r="AW21" s="21">
        <f>D6L1440C24</f>
        <v>9.8497720429460323</v>
      </c>
      <c r="AX21" s="16" t="s">
        <v>46160</v>
      </c>
      <c r="AY21" s="21">
        <f>D8L814C23*D8L609C1</f>
        <v>10.121014442336609</v>
      </c>
      <c r="AZ21" s="16" t="s">
        <v>46161</v>
      </c>
      <c r="BA21" s="21">
        <f>D6L1814C8</f>
        <v>0.33047790802524796</v>
      </c>
      <c r="BB21" s="16" t="s">
        <v>46162</v>
      </c>
      <c r="BC21" s="21">
        <f>D8L814C25*D8L608C1</f>
        <v>0.34887914339157905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1.86692869174621E-2</v>
      </c>
      <c r="BB22" s="16" t="s">
        <v>46164</v>
      </c>
      <c r="BC22" s="21">
        <f>D8L815C25*D8L608C1</f>
        <v>1.9708805548957247E-2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8.0138295801898137E-5</v>
      </c>
      <c r="BB23" s="16" t="s">
        <v>46166</v>
      </c>
      <c r="BC23" s="21">
        <f>D8L816C25*D8L608C1</f>
        <v>8.4600450781391432E-5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2.6814401867414407E-3</v>
      </c>
      <c r="F24" s="16" t="s">
        <v>46168</v>
      </c>
      <c r="G24" s="21">
        <f>D8L817C1*D8L607C1</f>
        <v>3.092979275840534E-3</v>
      </c>
      <c r="H24" s="16" t="s">
        <v>46169</v>
      </c>
      <c r="I24" s="21">
        <f>D6L1528C16</f>
        <v>6.9717444855277458E-3</v>
      </c>
      <c r="J24" s="16" t="s">
        <v>46170</v>
      </c>
      <c r="K24" s="21">
        <f>D8L817C3*D8L607C1</f>
        <v>8.0417461171853888E-3</v>
      </c>
      <c r="L24" s="16" t="s">
        <v>46171</v>
      </c>
      <c r="M24" s="21">
        <f>D6L1528C21</f>
        <v>7.1542395424801439E-2</v>
      </c>
      <c r="N24" s="16" t="s">
        <v>46172</v>
      </c>
      <c r="O24" s="21">
        <f>D8L817C5*D8L607C1</f>
        <v>8.2522499471376964E-2</v>
      </c>
      <c r="P24" s="16" t="s">
        <v>46173</v>
      </c>
      <c r="Q24" s="21">
        <f>D6L1528C24</f>
        <v>7.1542395424801439E-2</v>
      </c>
      <c r="R24" s="16" t="s">
        <v>46174</v>
      </c>
      <c r="S24" s="21">
        <f>D8L817C7*D8L607C1</f>
        <v>8.2522499471376964E-2</v>
      </c>
      <c r="T24" s="16" t="s">
        <v>46175</v>
      </c>
      <c r="U24" s="21">
        <f>D6L1537C13</f>
        <v>2.2182342210775786E-2</v>
      </c>
      <c r="V24" s="16" t="s">
        <v>46176</v>
      </c>
      <c r="W24" s="21">
        <f>D8L817C9*D8L608C1</f>
        <v>2.3417470157560662E-2</v>
      </c>
      <c r="X24" s="16" t="s">
        <v>46177</v>
      </c>
      <c r="Y24" s="21">
        <f>D6L1537C16</f>
        <v>5.7674089748017042E-2</v>
      </c>
      <c r="Z24" s="16" t="s">
        <v>46178</v>
      </c>
      <c r="AA24" s="21">
        <f>D8L817C11*D8L608C1</f>
        <v>6.0885422409657719E-2</v>
      </c>
      <c r="AB24" s="16" t="s">
        <v>46179</v>
      </c>
      <c r="AC24" s="21">
        <f>D6L1537C21</f>
        <v>3.4179238305233657</v>
      </c>
      <c r="AD24" s="16" t="s">
        <v>46180</v>
      </c>
      <c r="AE24" s="21">
        <f>D8L817C13*D8L608C1</f>
        <v>3.6082361610675524</v>
      </c>
      <c r="AF24" s="16" t="s">
        <v>46181</v>
      </c>
      <c r="AG24" s="21">
        <f>D6L1537C24</f>
        <v>3.4179238305233657</v>
      </c>
      <c r="AH24" s="16" t="s">
        <v>46182</v>
      </c>
      <c r="AI24" s="21">
        <f>D8L817C15*D8L608C1</f>
        <v>3.6082361610675524</v>
      </c>
      <c r="AJ24" s="16" t="s">
        <v>46183</v>
      </c>
      <c r="AK24" s="21">
        <f>D6L1540C13</f>
        <v>8.7195235484056693E-2</v>
      </c>
      <c r="AL24" s="16" t="s">
        <v>46184</v>
      </c>
      <c r="AM24" s="21">
        <f>D8L817C17*D8L609C1</f>
        <v>8.9596412362567268E-2</v>
      </c>
      <c r="AN24" s="16" t="s">
        <v>46185</v>
      </c>
      <c r="AO24" s="21">
        <f>D6L1540C16</f>
        <v>0.22670761225854735</v>
      </c>
      <c r="AP24" s="16" t="s">
        <v>46186</v>
      </c>
      <c r="AQ24" s="21">
        <f>D8L817C19*D8L609C1</f>
        <v>0.23295067214267484</v>
      </c>
      <c r="AR24" s="16" t="s">
        <v>46187</v>
      </c>
      <c r="AS24" s="21">
        <f>D6L1540C21</f>
        <v>2.9452917005230246</v>
      </c>
      <c r="AT24" s="16" t="s">
        <v>46188</v>
      </c>
      <c r="AU24" s="21">
        <f>D8L817C21*D8L609C1</f>
        <v>3.0263989570434577</v>
      </c>
      <c r="AV24" s="16" t="s">
        <v>46189</v>
      </c>
      <c r="AW24" s="21">
        <f>D6L1540C24</f>
        <v>2.945291700523025</v>
      </c>
      <c r="AX24" s="16" t="s">
        <v>46190</v>
      </c>
      <c r="AY24" s="21">
        <f>D8L817C23*D8L609C1</f>
        <v>3.0263989570434582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0.65523502372501685</v>
      </c>
      <c r="V25" s="16" t="s">
        <v>46202</v>
      </c>
      <c r="W25" s="21">
        <f>D8L818C9*D8L608C1</f>
        <v>0.69171895683835039</v>
      </c>
      <c r="X25" s="16" t="s">
        <v>46203</v>
      </c>
      <c r="Y25" s="21">
        <f>D6L1637C16</f>
        <v>1.7036110616850462</v>
      </c>
      <c r="Z25" s="16" t="s">
        <v>46204</v>
      </c>
      <c r="AA25" s="21">
        <f>D8L818C11*D8L608C1</f>
        <v>1.7984692877797137</v>
      </c>
      <c r="AB25" s="16" t="s">
        <v>46205</v>
      </c>
      <c r="AC25" s="21">
        <f>D6L1637C21</f>
        <v>56.771291267841086</v>
      </c>
      <c r="AD25" s="16" t="s">
        <v>46206</v>
      </c>
      <c r="AE25" s="21">
        <f>D8L818C13*D8L608C1</f>
        <v>59.932355494228858</v>
      </c>
      <c r="AF25" s="16" t="s">
        <v>46207</v>
      </c>
      <c r="AG25" s="21">
        <f>D6L1637C24</f>
        <v>56.771291267841079</v>
      </c>
      <c r="AH25" s="16" t="s">
        <v>46208</v>
      </c>
      <c r="AI25" s="21">
        <f>D8L818C15*D8L608C1</f>
        <v>59.932355494228851</v>
      </c>
      <c r="AJ25" s="16" t="s">
        <v>46209</v>
      </c>
      <c r="AK25" s="21">
        <f>D6L1640C13</f>
        <v>1.5338648337609464</v>
      </c>
      <c r="AL25" s="16" t="s">
        <v>46210</v>
      </c>
      <c r="AM25" s="21">
        <f>D8L818C17*D8L609C1</f>
        <v>1.5761043065158618</v>
      </c>
      <c r="AN25" s="16" t="s">
        <v>46211</v>
      </c>
      <c r="AO25" s="21">
        <f>D6L1640C16</f>
        <v>3.9880485677784598</v>
      </c>
      <c r="AP25" s="16" t="s">
        <v>46212</v>
      </c>
      <c r="AQ25" s="21">
        <f>D8L818C19*D8L609C1</f>
        <v>4.0978711969412398</v>
      </c>
      <c r="AR25" s="16" t="s">
        <v>46213</v>
      </c>
      <c r="AS25" s="21">
        <f>D6L1640C21</f>
        <v>132.47710592587575</v>
      </c>
      <c r="AT25" s="16" t="s">
        <v>46214</v>
      </c>
      <c r="AU25" s="21">
        <f>D8L818C21*D8L609C1</f>
        <v>136.12525208793721</v>
      </c>
      <c r="AV25" s="16" t="s">
        <v>46215</v>
      </c>
      <c r="AW25" s="21">
        <f>D6L1640C24</f>
        <v>132.47710592587578</v>
      </c>
      <c r="AX25" s="16" t="s">
        <v>46216</v>
      </c>
      <c r="AY25" s="21">
        <f>D8L818C23*D8L609C1</f>
        <v>136.12525208793724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1.132454884981564E-4</v>
      </c>
      <c r="V26" s="16" t="s">
        <v>46228</v>
      </c>
      <c r="W26" s="21">
        <f>D8L819C9*D8L608C1</f>
        <v>1.1955107455224904E-4</v>
      </c>
      <c r="X26" s="16" t="s">
        <v>46229</v>
      </c>
      <c r="Y26" s="21">
        <f>D6L1737C16</f>
        <v>2.9443827009520651E-4</v>
      </c>
      <c r="Z26" s="16" t="s">
        <v>46230</v>
      </c>
      <c r="AA26" s="21">
        <f>D8L819C11*D8L608C1</f>
        <v>3.1083279383584735E-4</v>
      </c>
      <c r="AB26" s="16" t="s">
        <v>46231</v>
      </c>
      <c r="AC26" s="21">
        <f>D6L1737C21</f>
        <v>1.5409262719160436E-2</v>
      </c>
      <c r="AD26" s="16" t="s">
        <v>46232</v>
      </c>
      <c r="AE26" s="21">
        <f>D8L819C13*D8L608C1</f>
        <v>1.6267260979350461E-2</v>
      </c>
      <c r="AF26" s="16" t="s">
        <v>46233</v>
      </c>
      <c r="AG26" s="21">
        <f>D6L1737C24</f>
        <v>1.5409262719160436E-2</v>
      </c>
      <c r="AH26" s="16" t="s">
        <v>46234</v>
      </c>
      <c r="AI26" s="21">
        <f>D8L819C15*D8L608C1</f>
        <v>1.6267260979350461E-2</v>
      </c>
      <c r="AJ26" s="16" t="s">
        <v>46235</v>
      </c>
      <c r="AK26" s="21">
        <f>D6L1740C13</f>
        <v>9.0989399631215902E-5</v>
      </c>
      <c r="AL26" s="16" t="s">
        <v>46236</v>
      </c>
      <c r="AM26" s="21">
        <f>D8L819C17*D8L609C1</f>
        <v>9.3495059961979987E-5</v>
      </c>
      <c r="AN26" s="16" t="s">
        <v>46237</v>
      </c>
      <c r="AO26" s="21">
        <f>D6L1740C16</f>
        <v>2.3657243904116087E-4</v>
      </c>
      <c r="AP26" s="16" t="s">
        <v>46238</v>
      </c>
      <c r="AQ26" s="21">
        <f>D8L819C19*D8L609C1</f>
        <v>2.4308715590114747E-4</v>
      </c>
      <c r="AR26" s="16" t="s">
        <v>46239</v>
      </c>
      <c r="AS26" s="21">
        <f>D6L1740C21</f>
        <v>1.2226963693931073E-2</v>
      </c>
      <c r="AT26" s="16" t="s">
        <v>46240</v>
      </c>
      <c r="AU26" s="21">
        <f>D8L819C21*D8L609C1</f>
        <v>1.256366904661773E-2</v>
      </c>
      <c r="AV26" s="16" t="s">
        <v>46241</v>
      </c>
      <c r="AW26" s="21">
        <f>D6L1740C24</f>
        <v>1.2226963693931074E-2</v>
      </c>
      <c r="AX26" s="16" t="s">
        <v>46242</v>
      </c>
      <c r="AY26" s="21">
        <f>D8L819C23*D8L609C1</f>
        <v>1.2563669046617732E-2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2.5605445899696849E-2</v>
      </c>
      <c r="F27" s="16" t="s">
        <v>46244</v>
      </c>
      <c r="G27" s="21">
        <f>D8L820C1*D8L607C1</f>
        <v>2.9535289993792787E-2</v>
      </c>
      <c r="H27" s="16" t="s">
        <v>46245</v>
      </c>
      <c r="I27" s="21">
        <f>D6L1924C4</f>
        <v>5.7181946036593892E-2</v>
      </c>
      <c r="J27" s="16" t="s">
        <v>46246</v>
      </c>
      <c r="K27" s="21">
        <f>D8L820C3*D8L607C1</f>
        <v>6.5958053033562128E-2</v>
      </c>
      <c r="L27" s="16" t="s">
        <v>46247</v>
      </c>
      <c r="M27" s="21">
        <f>D6L1924C7</f>
        <v>2.5248414586427774</v>
      </c>
      <c r="N27" s="16" t="s">
        <v>46248</v>
      </c>
      <c r="O27" s="21">
        <f>D8L820C5*D8L607C1</f>
        <v>2.9123462626459511</v>
      </c>
      <c r="P27" s="16" t="s">
        <v>46249</v>
      </c>
      <c r="Q27" s="21">
        <f>D6L1924C10</f>
        <v>2.2406795407076019</v>
      </c>
      <c r="R27" s="16" t="s">
        <v>46250</v>
      </c>
      <c r="S27" s="21">
        <f>D8L820C7*D8L607C1</f>
        <v>2.5845720585065446</v>
      </c>
      <c r="T27" s="16" t="s">
        <v>46251</v>
      </c>
      <c r="U27" s="21">
        <f>D6L1924C2</f>
        <v>-5.7314243641347871E-4</v>
      </c>
      <c r="V27" s="16" t="s">
        <v>46252</v>
      </c>
      <c r="W27" s="21">
        <f>D8L820C9*D8L608C1</f>
        <v>-6.0505539826287143E-4</v>
      </c>
      <c r="X27" s="16" t="s">
        <v>46253</v>
      </c>
      <c r="Y27" s="21">
        <f>D6L1924C5</f>
        <v>7.8073698315760031E-3</v>
      </c>
      <c r="Z27" s="16" t="s">
        <v>46254</v>
      </c>
      <c r="AA27" s="21">
        <f>D8L820C11*D8L608C1</f>
        <v>8.2420895098785137E-3</v>
      </c>
      <c r="AB27" s="16" t="s">
        <v>46255</v>
      </c>
      <c r="AC27" s="21">
        <f>D6L1924C8</f>
        <v>6.9801008972192342</v>
      </c>
      <c r="AD27" s="16" t="s">
        <v>46256</v>
      </c>
      <c r="AE27" s="21">
        <f>D8L820C13*D8L608C1</f>
        <v>7.3687576769052665</v>
      </c>
      <c r="AF27" s="16" t="s">
        <v>46257</v>
      </c>
      <c r="AG27" s="21">
        <f>D6L1924C11</f>
        <v>7.3164428462417801</v>
      </c>
      <c r="AH27" s="16" t="s">
        <v>46258</v>
      </c>
      <c r="AI27" s="21">
        <f>D8L820C15*D8L608C1</f>
        <v>7.7238273750972413</v>
      </c>
      <c r="AJ27" s="16" t="s">
        <v>46259</v>
      </c>
      <c r="AK27" s="21">
        <f>D6L1924C3</f>
        <v>7.6186552024450821E-2</v>
      </c>
      <c r="AL27" s="16" t="s">
        <v>46260</v>
      </c>
      <c r="AM27" s="21">
        <f>D8L820C17*D8L609C1</f>
        <v>7.828457247429528E-2</v>
      </c>
      <c r="AN27" s="16" t="s">
        <v>46261</v>
      </c>
      <c r="AO27" s="21">
        <f>D6L1924C6</f>
        <v>0.26854280042769385</v>
      </c>
      <c r="AP27" s="16" t="s">
        <v>46262</v>
      </c>
      <c r="AQ27" s="21">
        <f>D8L820C19*D8L609C1</f>
        <v>0.2759379150769955</v>
      </c>
      <c r="AR27" s="16" t="s">
        <v>46263</v>
      </c>
      <c r="AS27" s="21">
        <f>D6L1924C9</f>
        <v>10.266068840405429</v>
      </c>
      <c r="AT27" s="16" t="s">
        <v>46264</v>
      </c>
      <c r="AU27" s="21">
        <f>D8L820C21*D8L609C1</f>
        <v>10.548775194668176</v>
      </c>
      <c r="AV27" s="16" t="s">
        <v>46265</v>
      </c>
      <c r="AW27" s="21">
        <f>D6L1924C12</f>
        <v>10.571673268273042</v>
      </c>
      <c r="AX27" s="16" t="s">
        <v>46266</v>
      </c>
      <c r="AY27" s="21">
        <f>D8L820C23*D8L609C1</f>
        <v>10.862795337936893</v>
      </c>
      <c r="AZ27" s="16" t="s">
        <v>46267</v>
      </c>
      <c r="BA27" s="21">
        <f>D6L1819C5/D6L1819C7</f>
        <v>4.538235835261991E-2</v>
      </c>
      <c r="BB27" s="16" t="s">
        <v>46268</v>
      </c>
      <c r="BC27" s="21">
        <f>D8L820C25*D8L608C1</f>
        <v>4.7909279024914715E-2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2.4451553784434433E-3</v>
      </c>
      <c r="F8" s="16" t="s">
        <v>46298</v>
      </c>
      <c r="G8" s="6">
        <f>D8L703C4</f>
        <v>1.422682774565878E-3</v>
      </c>
      <c r="H8" s="16" t="s">
        <v>46299</v>
      </c>
      <c r="I8" s="6">
        <f>D8L703C6</f>
        <v>3.7776609641063351E-3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0.48200967424840818</v>
      </c>
      <c r="F10" s="16" t="s">
        <v>46304</v>
      </c>
      <c r="G10" s="6">
        <f>D8L710C4</f>
        <v>6.24946173024527E-5</v>
      </c>
      <c r="H10" s="16" t="s">
        <v>46305</v>
      </c>
      <c r="I10" s="6">
        <f>D8L710C6</f>
        <v>3.4651693403224635E-4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12.918189068843306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4.2109391241023779</v>
      </c>
      <c r="F12" s="16" t="s">
        <v>46308</v>
      </c>
      <c r="G12" s="6">
        <f>D8L712C4</f>
        <v>1.2654571875752574</v>
      </c>
      <c r="H12" s="16" t="s">
        <v>46309</v>
      </c>
      <c r="I12" s="6">
        <f>D8L712C6</f>
        <v>1.7376032494696261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0.63900813571969017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5.784131421719219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2.2347197251927469</v>
      </c>
      <c r="F18" s="16" t="s">
        <v>46318</v>
      </c>
      <c r="G18" s="6">
        <f>D8L723C4</f>
        <v>0.2291660123269606</v>
      </c>
      <c r="H18" s="16" t="s">
        <v>46319</v>
      </c>
      <c r="I18" s="6">
        <f>D8L723C6</f>
        <v>0.64286909067446651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0.9322968457429146</v>
      </c>
      <c r="F26" s="16" t="s">
        <v>46338</v>
      </c>
      <c r="G26" s="6">
        <f>D8L732C4</f>
        <v>3.6257860334043284</v>
      </c>
      <c r="H26" s="16" t="s">
        <v>46339</v>
      </c>
      <c r="I26" s="6">
        <f>D8L732C6</f>
        <v>4.3921242604763829E-2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33.780404861720633</v>
      </c>
      <c r="F27" s="16" t="s">
        <v>46341</v>
      </c>
      <c r="G27" s="6">
        <f>D8L730C4</f>
        <v>1.8226365888409324</v>
      </c>
      <c r="H27" s="16" t="s">
        <v>46342</v>
      </c>
      <c r="I27" s="6">
        <f>D8L730C6</f>
        <v>8.4789530232656602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13.245546409711368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0</v>
      </c>
      <c r="F9" s="16" t="s">
        <v>46384</v>
      </c>
      <c r="G9" s="6">
        <f>D8L802C10</f>
        <v>-4.385146193419133E-2</v>
      </c>
      <c r="H9" s="16" t="s">
        <v>46385</v>
      </c>
      <c r="I9" s="6">
        <f>D8L802C18</f>
        <v>0</v>
      </c>
      <c r="J9" s="16" t="s">
        <v>46386</v>
      </c>
      <c r="K9" s="6">
        <f>D8L802C4</f>
        <v>0</v>
      </c>
      <c r="L9" s="16" t="s">
        <v>46387</v>
      </c>
      <c r="M9" s="6">
        <f>D8L802C12</f>
        <v>-0.11401380102889767</v>
      </c>
      <c r="N9" s="16" t="s">
        <v>46388</v>
      </c>
      <c r="O9" s="6">
        <f>D8L802C20</f>
        <v>0</v>
      </c>
      <c r="P9" s="16" t="s">
        <v>46389</v>
      </c>
      <c r="Q9" s="6">
        <f>D8L802C6</f>
        <v>0</v>
      </c>
      <c r="R9" s="16" t="s">
        <v>46390</v>
      </c>
      <c r="S9" s="6">
        <f>D8L802C14</f>
        <v>-11.370442561860825</v>
      </c>
      <c r="T9" s="16" t="s">
        <v>46391</v>
      </c>
      <c r="U9" s="6">
        <f>D8L802C22</f>
        <v>0</v>
      </c>
      <c r="V9" s="16" t="s">
        <v>46392</v>
      </c>
      <c r="W9" s="6">
        <f>D8L802C8</f>
        <v>0</v>
      </c>
      <c r="X9" s="16" t="s">
        <v>46393</v>
      </c>
      <c r="Y9" s="6">
        <f>D8L802C16</f>
        <v>-11.370442561860825</v>
      </c>
      <c r="Z9" s="16" t="s">
        <v>46394</v>
      </c>
      <c r="AA9" s="6">
        <f>D8L802C24</f>
        <v>0</v>
      </c>
      <c r="AB9" s="16" t="s">
        <v>46395</v>
      </c>
      <c r="AC9" s="6">
        <f>D8L802C26</f>
        <v>0.38004504558705049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2.1894503790276604E-2</v>
      </c>
      <c r="F10" s="16" t="s">
        <v>46397</v>
      </c>
      <c r="G10" s="6">
        <f>D8L803C10</f>
        <v>-3.7719293052877391E-2</v>
      </c>
      <c r="H10" s="16" t="s">
        <v>46398</v>
      </c>
      <c r="I10" s="6">
        <f>D8L803C18</f>
        <v>-4.4204934937850885E-3</v>
      </c>
      <c r="J10" s="16" t="s">
        <v>46399</v>
      </c>
      <c r="K10" s="6">
        <f>D8L803C4</f>
        <v>5.6925709854719134E-2</v>
      </c>
      <c r="L10" s="16" t="s">
        <v>46400</v>
      </c>
      <c r="M10" s="6">
        <f>D8L803C12</f>
        <v>-9.8070161937481401E-2</v>
      </c>
      <c r="N10" s="16" t="s">
        <v>46401</v>
      </c>
      <c r="O10" s="6">
        <f>D8L803C20</f>
        <v>-1.1493283083841248E-2</v>
      </c>
      <c r="P10" s="16" t="s">
        <v>46402</v>
      </c>
      <c r="Q10" s="6">
        <f>D8L803C6</f>
        <v>1.9070904482851294</v>
      </c>
      <c r="R10" s="16" t="s">
        <v>46403</v>
      </c>
      <c r="S10" s="6">
        <f>D8L803C14</f>
        <v>3.6448042733502795</v>
      </c>
      <c r="T10" s="16" t="s">
        <v>46404</v>
      </c>
      <c r="U10" s="6">
        <f>D8L803C22</f>
        <v>-0.6252689589710605</v>
      </c>
      <c r="V10" s="16" t="s">
        <v>46405</v>
      </c>
      <c r="W10" s="6">
        <f>D8L803C8</f>
        <v>1.9070904482851294</v>
      </c>
      <c r="X10" s="16" t="s">
        <v>46406</v>
      </c>
      <c r="Y10" s="6">
        <f>D8L803C16</f>
        <v>3.6448042733502795</v>
      </c>
      <c r="Z10" s="16" t="s">
        <v>46407</v>
      </c>
      <c r="AA10" s="6">
        <f>D8L803C24</f>
        <v>-0.62526895897106061</v>
      </c>
      <c r="AB10" s="16" t="s">
        <v>46408</v>
      </c>
      <c r="AC10" s="6">
        <f>D8L803C26</f>
        <v>0.46032014806814137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6.3904686146225662E-3</v>
      </c>
      <c r="F11" s="16" t="s">
        <v>46410</v>
      </c>
      <c r="G11" s="6">
        <f>D8L804C10</f>
        <v>8.5055880228082803E-2</v>
      </c>
      <c r="H11" s="16" t="s">
        <v>46411</v>
      </c>
      <c r="I11" s="6">
        <f>D8L804C18</f>
        <v>0.10602182227246053</v>
      </c>
      <c r="J11" s="16" t="s">
        <v>46412</v>
      </c>
      <c r="K11" s="6">
        <f>D8L804C4</f>
        <v>1.6615218398018671E-2</v>
      </c>
      <c r="L11" s="16" t="s">
        <v>46413</v>
      </c>
      <c r="M11" s="6">
        <f>D8L804C12</f>
        <v>0.2211452885930153</v>
      </c>
      <c r="N11" s="16" t="s">
        <v>46414</v>
      </c>
      <c r="O11" s="6">
        <f>D8L804C20</f>
        <v>0.27565673790839762</v>
      </c>
      <c r="P11" s="16" t="s">
        <v>46415</v>
      </c>
      <c r="Q11" s="6">
        <f>D8L804C6</f>
        <v>0.52736502107716354</v>
      </c>
      <c r="R11" s="16" t="s">
        <v>46416</v>
      </c>
      <c r="S11" s="6">
        <f>D8L804C14</f>
        <v>18.559738925999103</v>
      </c>
      <c r="T11" s="16" t="s">
        <v>46417</v>
      </c>
      <c r="U11" s="6">
        <f>D8L804C22</f>
        <v>12.527651476996722</v>
      </c>
      <c r="V11" s="16" t="s">
        <v>46418</v>
      </c>
      <c r="W11" s="6">
        <f>D8L804C8</f>
        <v>0.52736502107716354</v>
      </c>
      <c r="X11" s="16" t="s">
        <v>46419</v>
      </c>
      <c r="Y11" s="6">
        <f>D8L804C16</f>
        <v>18.559738925999103</v>
      </c>
      <c r="Z11" s="16" t="s">
        <v>46420</v>
      </c>
      <c r="AA11" s="6">
        <f>D8L804C24</f>
        <v>12.52765147699672</v>
      </c>
      <c r="AB11" s="16" t="s">
        <v>46421</v>
      </c>
      <c r="AC11" s="6">
        <f>D8L804C26</f>
        <v>2.9834236054945363E-3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7.1476095952076359E-3</v>
      </c>
      <c r="F12" s="16" t="s">
        <v>46423</v>
      </c>
      <c r="G12" s="6">
        <f>D8L805C10</f>
        <v>3.1225375785290593E-2</v>
      </c>
      <c r="H12" s="16" t="s">
        <v>46424</v>
      </c>
      <c r="I12" s="6">
        <f>D8L805C18</f>
        <v>3.3230782490155142E-4</v>
      </c>
      <c r="J12" s="16" t="s">
        <v>46425</v>
      </c>
      <c r="K12" s="6">
        <f>D8L805C4</f>
        <v>1.8583784947539837E-2</v>
      </c>
      <c r="L12" s="16" t="s">
        <v>46426</v>
      </c>
      <c r="M12" s="6">
        <f>D8L805C12</f>
        <v>8.1185977041755591E-2</v>
      </c>
      <c r="N12" s="16" t="s">
        <v>46427</v>
      </c>
      <c r="O12" s="6">
        <f>D8L805C20</f>
        <v>8.6400034474403385E-4</v>
      </c>
      <c r="P12" s="16" t="s">
        <v>46428</v>
      </c>
      <c r="Q12" s="6">
        <f>D8L805C6</f>
        <v>0.66417562672667918</v>
      </c>
      <c r="R12" s="16" t="s">
        <v>46429</v>
      </c>
      <c r="S12" s="6">
        <f>D8L805C14</f>
        <v>13.957793105983521</v>
      </c>
      <c r="T12" s="16" t="s">
        <v>46430</v>
      </c>
      <c r="U12" s="6">
        <f>D8L805C22</f>
        <v>3.1254446176511755E-2</v>
      </c>
      <c r="V12" s="16" t="s">
        <v>46431</v>
      </c>
      <c r="W12" s="6">
        <f>D8L805C8</f>
        <v>0.66417562672667929</v>
      </c>
      <c r="X12" s="16" t="s">
        <v>46432</v>
      </c>
      <c r="Y12" s="6">
        <f>D8L805C16</f>
        <v>13.957793105983519</v>
      </c>
      <c r="Z12" s="16" t="s">
        <v>46433</v>
      </c>
      <c r="AA12" s="6">
        <f>D8L805C24</f>
        <v>3.1254446176511748E-2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5.102673056662773E-2</v>
      </c>
      <c r="F13" s="16" t="s">
        <v>46436</v>
      </c>
      <c r="G13" s="6">
        <f>D8L806C10</f>
        <v>-6.3879997022633968E-3</v>
      </c>
      <c r="H13" s="16" t="s">
        <v>46437</v>
      </c>
      <c r="I13" s="6">
        <f>D8L806C18</f>
        <v>9.7043966340882248E-2</v>
      </c>
      <c r="J13" s="16" t="s">
        <v>46438</v>
      </c>
      <c r="K13" s="6">
        <f>D8L806C4</f>
        <v>0.13266949947323189</v>
      </c>
      <c r="L13" s="16" t="s">
        <v>46439</v>
      </c>
      <c r="M13" s="6">
        <f>D8L806C12</f>
        <v>-1.6608799225884922E-2</v>
      </c>
      <c r="N13" s="16" t="s">
        <v>46440</v>
      </c>
      <c r="O13" s="6">
        <f>D8L806C20</f>
        <v>0.25231431248629393</v>
      </c>
      <c r="P13" s="16" t="s">
        <v>46441</v>
      </c>
      <c r="Q13" s="6">
        <f>D8L806C6</f>
        <v>5.5791198695901025</v>
      </c>
      <c r="R13" s="16" t="s">
        <v>46442</v>
      </c>
      <c r="S13" s="6">
        <f>D8L806C14</f>
        <v>6.5355700452025181</v>
      </c>
      <c r="T13" s="16" t="s">
        <v>46443</v>
      </c>
      <c r="U13" s="6">
        <f>D8L806C22</f>
        <v>15.84945610595309</v>
      </c>
      <c r="V13" s="16" t="s">
        <v>46444</v>
      </c>
      <c r="W13" s="6">
        <f>D8L806C8</f>
        <v>5.5791198695901025</v>
      </c>
      <c r="X13" s="16" t="s">
        <v>46445</v>
      </c>
      <c r="Y13" s="6">
        <f>D8L806C16</f>
        <v>6.5355700452025181</v>
      </c>
      <c r="Z13" s="16" t="s">
        <v>46446</v>
      </c>
      <c r="AA13" s="6">
        <f>D8L806C24</f>
        <v>15.84945610595309</v>
      </c>
      <c r="AB13" s="16" t="s">
        <v>46447</v>
      </c>
      <c r="AC13" s="6">
        <f>D8L806C26</f>
        <v>6.6601886783651336E-4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1.5352024034401461E-3</v>
      </c>
      <c r="F14" s="16" t="s">
        <v>46449</v>
      </c>
      <c r="G14" s="6">
        <f>D8L807C10</f>
        <v>0.1487788901133065</v>
      </c>
      <c r="H14" s="16" t="s">
        <v>46450</v>
      </c>
      <c r="I14" s="6">
        <f>D8L807C18</f>
        <v>0.29284963688076548</v>
      </c>
      <c r="J14" s="16" t="s">
        <v>46451</v>
      </c>
      <c r="K14" s="6">
        <f>D8L807C4</f>
        <v>3.9915262489443803E-3</v>
      </c>
      <c r="L14" s="16" t="s">
        <v>46452</v>
      </c>
      <c r="M14" s="6">
        <f>D8L807C12</f>
        <v>0.38682511429459704</v>
      </c>
      <c r="N14" s="16" t="s">
        <v>46453</v>
      </c>
      <c r="O14" s="6">
        <f>D8L807C20</f>
        <v>0.76140905588998953</v>
      </c>
      <c r="P14" s="16" t="s">
        <v>46454</v>
      </c>
      <c r="Q14" s="6">
        <f>D8L807C6</f>
        <v>0.13181090716270966</v>
      </c>
      <c r="R14" s="16" t="s">
        <v>46455</v>
      </c>
      <c r="S14" s="6">
        <f>D8L807C14</f>
        <v>24.584393044681342</v>
      </c>
      <c r="T14" s="16" t="s">
        <v>46456</v>
      </c>
      <c r="U14" s="6">
        <f>D8L807C22</f>
        <v>36.143355914787705</v>
      </c>
      <c r="V14" s="16" t="s">
        <v>46457</v>
      </c>
      <c r="W14" s="6">
        <f>D8L807C8</f>
        <v>0.13181090716270966</v>
      </c>
      <c r="X14" s="16" t="s">
        <v>46458</v>
      </c>
      <c r="Y14" s="6">
        <f>D8L807C16</f>
        <v>24.584393044681342</v>
      </c>
      <c r="Z14" s="16" t="s">
        <v>46459</v>
      </c>
      <c r="AA14" s="6">
        <f>D8L807C24</f>
        <v>36.143355914787698</v>
      </c>
      <c r="AB14" s="16" t="s">
        <v>46460</v>
      </c>
      <c r="AC14" s="6">
        <f>D8L807C26</f>
        <v>4.7588911293144319E-3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4.1263943651280166E-3</v>
      </c>
      <c r="F15" s="16" t="s">
        <v>46462</v>
      </c>
      <c r="G15" s="6">
        <f>D8L808C10</f>
        <v>1.2660704086067081E-2</v>
      </c>
      <c r="H15" s="16" t="s">
        <v>46463</v>
      </c>
      <c r="I15" s="6">
        <f>D8L808C18</f>
        <v>1.3452200698280153E-4</v>
      </c>
      <c r="J15" s="16" t="s">
        <v>46464</v>
      </c>
      <c r="K15" s="6">
        <f>D8L808C4</f>
        <v>1.0728625349332848E-2</v>
      </c>
      <c r="L15" s="16" t="s">
        <v>46465</v>
      </c>
      <c r="M15" s="6">
        <f>D8L808C12</f>
        <v>3.2917830623774416E-2</v>
      </c>
      <c r="N15" s="16" t="s">
        <v>46466</v>
      </c>
      <c r="O15" s="6">
        <f>D8L808C20</f>
        <v>3.4975721815528411E-4</v>
      </c>
      <c r="P15" s="16" t="s">
        <v>46467</v>
      </c>
      <c r="Q15" s="6">
        <f>D8L808C6</f>
        <v>6.3163751750113004E-2</v>
      </c>
      <c r="R15" s="16" t="s">
        <v>46468</v>
      </c>
      <c r="S15" s="6">
        <f>D8L808C14</f>
        <v>2.4520118777791531</v>
      </c>
      <c r="T15" s="16" t="s">
        <v>46469</v>
      </c>
      <c r="U15" s="6">
        <f>D8L808C22</f>
        <v>1.4590194867450034E-3</v>
      </c>
      <c r="V15" s="16" t="s">
        <v>46470</v>
      </c>
      <c r="W15" s="6">
        <f>D8L808C8</f>
        <v>6.3163751750113017E-2</v>
      </c>
      <c r="X15" s="16" t="s">
        <v>46471</v>
      </c>
      <c r="Y15" s="6">
        <f>D8L808C16</f>
        <v>2.4520118777791531</v>
      </c>
      <c r="Z15" s="16" t="s">
        <v>46472</v>
      </c>
      <c r="AA15" s="6">
        <f>D8L808C24</f>
        <v>1.4590194867450037E-3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0.11931090410063366</v>
      </c>
      <c r="H16" s="16" t="s">
        <v>46476</v>
      </c>
      <c r="I16" s="6">
        <f>D8L809C18</f>
        <v>0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0.31020835066164765</v>
      </c>
      <c r="N16" s="16" t="s">
        <v>46479</v>
      </c>
      <c r="O16" s="6">
        <f>D8L809C20</f>
        <v>0</v>
      </c>
      <c r="P16" s="16" t="s">
        <v>46480</v>
      </c>
      <c r="Q16" s="6">
        <f>D8L809C6</f>
        <v>0</v>
      </c>
      <c r="R16" s="16" t="s">
        <v>46481</v>
      </c>
      <c r="S16" s="6">
        <f>D8L809C14</f>
        <v>67.245764827341617</v>
      </c>
      <c r="T16" s="16" t="s">
        <v>46482</v>
      </c>
      <c r="U16" s="6">
        <f>D8L809C22</f>
        <v>0</v>
      </c>
      <c r="V16" s="16" t="s">
        <v>46483</v>
      </c>
      <c r="W16" s="6">
        <f>D8L809C8</f>
        <v>0</v>
      </c>
      <c r="X16" s="16" t="s">
        <v>46484</v>
      </c>
      <c r="Y16" s="6">
        <f>D8L809C16</f>
        <v>67.245764827341603</v>
      </c>
      <c r="Z16" s="16" t="s">
        <v>46485</v>
      </c>
      <c r="AA16" s="6">
        <f>D8L809C24</f>
        <v>0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5.9359519803234125E-2</v>
      </c>
      <c r="H17" s="16" t="s">
        <v>46489</v>
      </c>
      <c r="I17" s="6">
        <f>D8L810C18</f>
        <v>0</v>
      </c>
      <c r="J17" s="16" t="s">
        <v>46490</v>
      </c>
      <c r="K17" s="6">
        <f>D8L810C4</f>
        <v>0</v>
      </c>
      <c r="L17" s="16" t="s">
        <v>46491</v>
      </c>
      <c r="M17" s="6">
        <f>D8L810C12</f>
        <v>0.15433475148840783</v>
      </c>
      <c r="N17" s="16" t="s">
        <v>46492</v>
      </c>
      <c r="O17" s="6">
        <f>D8L810C20</f>
        <v>0</v>
      </c>
      <c r="P17" s="16" t="s">
        <v>46493</v>
      </c>
      <c r="Q17" s="6">
        <f>D8L810C6</f>
        <v>0</v>
      </c>
      <c r="R17" s="16" t="s">
        <v>46494</v>
      </c>
      <c r="S17" s="6">
        <f>D8L810C14</f>
        <v>26.935872533543542</v>
      </c>
      <c r="T17" s="16" t="s">
        <v>46495</v>
      </c>
      <c r="U17" s="6">
        <f>D8L810C22</f>
        <v>0</v>
      </c>
      <c r="V17" s="16" t="s">
        <v>46496</v>
      </c>
      <c r="W17" s="6">
        <f>D8L810C8</f>
        <v>0</v>
      </c>
      <c r="X17" s="16" t="s">
        <v>46497</v>
      </c>
      <c r="Y17" s="6">
        <f>D8L810C16</f>
        <v>26.935872533543542</v>
      </c>
      <c r="Z17" s="16" t="s">
        <v>46498</v>
      </c>
      <c r="AA17" s="6">
        <f>D8L810C24</f>
        <v>0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3.9706086299703531E-5</v>
      </c>
      <c r="F18" s="16" t="s">
        <v>46501</v>
      </c>
      <c r="G18" s="6">
        <f>D8L811C10</f>
        <v>3.689541896880371E-2</v>
      </c>
      <c r="H18" s="16" t="s">
        <v>46502</v>
      </c>
      <c r="I18" s="6">
        <f>D8L811C18</f>
        <v>1.6584733274668824E-6</v>
      </c>
      <c r="J18" s="16" t="s">
        <v>46503</v>
      </c>
      <c r="K18" s="6">
        <f>D8L811C4</f>
        <v>1.032358243792291E-4</v>
      </c>
      <c r="L18" s="16" t="s">
        <v>46504</v>
      </c>
      <c r="M18" s="6">
        <f>D8L811C12</f>
        <v>9.5928089318889298E-2</v>
      </c>
      <c r="N18" s="16" t="s">
        <v>46505</v>
      </c>
      <c r="O18" s="6">
        <f>D8L811C20</f>
        <v>4.3120306514138839E-6</v>
      </c>
      <c r="P18" s="16" t="s">
        <v>46506</v>
      </c>
      <c r="Q18" s="6">
        <f>D8L811C6</f>
        <v>3.2770860446859271E-3</v>
      </c>
      <c r="R18" s="16" t="s">
        <v>46507</v>
      </c>
      <c r="S18" s="6">
        <f>D8L811C14</f>
        <v>6.9529226397920159</v>
      </c>
      <c r="T18" s="16" t="s">
        <v>46508</v>
      </c>
      <c r="U18" s="6">
        <f>D8L811C22</f>
        <v>1.2653953268870356E-4</v>
      </c>
      <c r="V18" s="16" t="s">
        <v>46509</v>
      </c>
      <c r="W18" s="6">
        <f>D8L811C8</f>
        <v>3.2770860446859271E-3</v>
      </c>
      <c r="X18" s="16" t="s">
        <v>46510</v>
      </c>
      <c r="Y18" s="6">
        <f>D8L811C16</f>
        <v>6.9529226397920159</v>
      </c>
      <c r="Z18" s="16" t="s">
        <v>46511</v>
      </c>
      <c r="AA18" s="6">
        <f>D8L811C24</f>
        <v>1.2653953268870356E-4</v>
      </c>
      <c r="AB18" s="16" t="s">
        <v>46512</v>
      </c>
      <c r="AC18" s="6">
        <f>D8L811C26</f>
        <v>0.14920878694711978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1.2038168952049181E-2</v>
      </c>
      <c r="F19" s="16" t="s">
        <v>46514</v>
      </c>
      <c r="G19" s="6">
        <f>D8L812C10+D8L818C10</f>
        <v>0.18808637789260585</v>
      </c>
      <c r="H19" s="16" t="s">
        <v>46515</v>
      </c>
      <c r="I19" s="6">
        <f>D8L812C18+D8L818C18</f>
        <v>2.0226535318521153</v>
      </c>
      <c r="J19" s="16" t="s">
        <v>46516</v>
      </c>
      <c r="K19" s="6">
        <f>D8L812C4+D8L818C4</f>
        <v>3.1299239275327871E-2</v>
      </c>
      <c r="L19" s="16" t="s">
        <v>46517</v>
      </c>
      <c r="M19" s="6">
        <f>D8L812C12+D8L818C12</f>
        <v>0.48902458252077685</v>
      </c>
      <c r="N19" s="16" t="s">
        <v>46518</v>
      </c>
      <c r="O19" s="6">
        <f>D8L812C20+D8L818C20</f>
        <v>5.2588991828154992</v>
      </c>
      <c r="P19" s="16" t="s">
        <v>46519</v>
      </c>
      <c r="Q19" s="6">
        <f>D8L812C6+D8L818C6</f>
        <v>0.73087299832794406</v>
      </c>
      <c r="R19" s="16" t="s">
        <v>46520</v>
      </c>
      <c r="S19" s="6">
        <f>D8L812C14+D8L818C14</f>
        <v>50.915876299082427</v>
      </c>
      <c r="T19" s="16" t="s">
        <v>46521</v>
      </c>
      <c r="U19" s="6">
        <f>D8L812C22+D8L818C22</f>
        <v>174.76431322703039</v>
      </c>
      <c r="V19" s="16" t="s">
        <v>46522</v>
      </c>
      <c r="W19" s="6">
        <f>D8L812C8+D8L818C8</f>
        <v>0.73087299832794395</v>
      </c>
      <c r="X19" s="16" t="s">
        <v>46523</v>
      </c>
      <c r="Y19" s="6">
        <f>D8L812C16+D8L818C16</f>
        <v>50.915876299082427</v>
      </c>
      <c r="Z19" s="16" t="s">
        <v>46524</v>
      </c>
      <c r="AA19" s="6">
        <f>D8L812C24+D8L818C24</f>
        <v>174.76431322703041</v>
      </c>
      <c r="AB19" s="16" t="s">
        <v>46525</v>
      </c>
      <c r="AC19" s="6">
        <f>D8L812C26+D8L818C26</f>
        <v>0.32801772986168237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2.1045132042907175</v>
      </c>
      <c r="F20" s="16" t="s">
        <v>46527</v>
      </c>
      <c r="G20" s="6">
        <f>D8L813C10</f>
        <v>0.51389457711529929</v>
      </c>
      <c r="H20" s="16" t="s">
        <v>46528</v>
      </c>
      <c r="I20" s="6">
        <f>D8L813C18</f>
        <v>8.9075795285049983E-2</v>
      </c>
      <c r="J20" s="16" t="s">
        <v>46529</v>
      </c>
      <c r="K20" s="6">
        <f>D8L813C4</f>
        <v>5.4717343311558908</v>
      </c>
      <c r="L20" s="16" t="s">
        <v>46530</v>
      </c>
      <c r="M20" s="6">
        <f>D8L813C12</f>
        <v>1.3361259004997741</v>
      </c>
      <c r="N20" s="16" t="s">
        <v>46531</v>
      </c>
      <c r="O20" s="6">
        <f>D8L813C20</f>
        <v>0.23159706774112876</v>
      </c>
      <c r="P20" s="16" t="s">
        <v>46532</v>
      </c>
      <c r="Q20" s="6">
        <f>D8L813C6</f>
        <v>388.17664021453174</v>
      </c>
      <c r="R20" s="16" t="s">
        <v>46533</v>
      </c>
      <c r="S20" s="6">
        <f>D8L813C14</f>
        <v>348.41587717712406</v>
      </c>
      <c r="T20" s="16" t="s">
        <v>46534</v>
      </c>
      <c r="U20" s="6">
        <f>D8L813C22</f>
        <v>15.460632900484388</v>
      </c>
      <c r="V20" s="16" t="s">
        <v>46535</v>
      </c>
      <c r="W20" s="6">
        <f>D8L813C8</f>
        <v>388.17664021453186</v>
      </c>
      <c r="X20" s="16" t="s">
        <v>46536</v>
      </c>
      <c r="Y20" s="6">
        <f>D8L813C16</f>
        <v>348.415877177124</v>
      </c>
      <c r="Z20" s="16" t="s">
        <v>46537</v>
      </c>
      <c r="AA20" s="6">
        <f>D8L813C24</f>
        <v>15.460632900484383</v>
      </c>
      <c r="AB20" s="16" t="s">
        <v>46538</v>
      </c>
      <c r="AC20" s="6">
        <f>D8L813C26</f>
        <v>0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0</v>
      </c>
      <c r="F21" s="16" t="s">
        <v>46540</v>
      </c>
      <c r="G21" s="6">
        <f>D8L814C10</f>
        <v>2.455998241824512E-2</v>
      </c>
      <c r="H21" s="16" t="s">
        <v>46541</v>
      </c>
      <c r="I21" s="6">
        <f>D8L814C18</f>
        <v>4.7404884021613143E-2</v>
      </c>
      <c r="J21" s="16" t="s">
        <v>46542</v>
      </c>
      <c r="K21" s="6">
        <f>D8L814C4</f>
        <v>0</v>
      </c>
      <c r="L21" s="16" t="s">
        <v>46543</v>
      </c>
      <c r="M21" s="6">
        <f>D8L814C12</f>
        <v>6.3855954287437219E-2</v>
      </c>
      <c r="N21" s="16" t="s">
        <v>46544</v>
      </c>
      <c r="O21" s="6">
        <f>D8L814C20</f>
        <v>0.12325269845619412</v>
      </c>
      <c r="P21" s="16" t="s">
        <v>46545</v>
      </c>
      <c r="Q21" s="6">
        <f>D8L814C6</f>
        <v>0</v>
      </c>
      <c r="R21" s="16" t="s">
        <v>46546</v>
      </c>
      <c r="S21" s="6">
        <f>D8L814C14</f>
        <v>0.1607411584513386</v>
      </c>
      <c r="T21" s="16" t="s">
        <v>46547</v>
      </c>
      <c r="U21" s="6">
        <f>D8L814C22</f>
        <v>10.121014442336609</v>
      </c>
      <c r="V21" s="16" t="s">
        <v>46548</v>
      </c>
      <c r="W21" s="6">
        <f>D8L814C8</f>
        <v>0</v>
      </c>
      <c r="X21" s="16" t="s">
        <v>46549</v>
      </c>
      <c r="Y21" s="6">
        <f>D8L814C16</f>
        <v>0.16074115845133885</v>
      </c>
      <c r="Z21" s="16" t="s">
        <v>46550</v>
      </c>
      <c r="AA21" s="6">
        <f>D8L814C24</f>
        <v>10.121014442336609</v>
      </c>
      <c r="AB21" s="16" t="s">
        <v>46551</v>
      </c>
      <c r="AC21" s="6">
        <f>D8L814C26</f>
        <v>0.34887914339157905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1.9708805548957247E-2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8.4600450781391432E-5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3.092979275840534E-3</v>
      </c>
      <c r="F24" s="16" t="s">
        <v>46555</v>
      </c>
      <c r="G24" s="6">
        <f>D8L817C10</f>
        <v>2.3417470157560662E-2</v>
      </c>
      <c r="H24" s="16" t="s">
        <v>46556</v>
      </c>
      <c r="I24" s="6">
        <f>D8L817C18</f>
        <v>8.9596412362567268E-2</v>
      </c>
      <c r="J24" s="16" t="s">
        <v>46557</v>
      </c>
      <c r="K24" s="6">
        <f>D8L817C4</f>
        <v>8.0417461171853888E-3</v>
      </c>
      <c r="L24" s="16" t="s">
        <v>46558</v>
      </c>
      <c r="M24" s="6">
        <f>D8L817C12</f>
        <v>6.0885422409657719E-2</v>
      </c>
      <c r="N24" s="16" t="s">
        <v>46559</v>
      </c>
      <c r="O24" s="6">
        <f>D8L817C20</f>
        <v>0.23295067214267484</v>
      </c>
      <c r="P24" s="16" t="s">
        <v>46560</v>
      </c>
      <c r="Q24" s="6">
        <f>D8L817C6</f>
        <v>8.2522499471376964E-2</v>
      </c>
      <c r="R24" s="16" t="s">
        <v>46561</v>
      </c>
      <c r="S24" s="6">
        <f>D8L817C14</f>
        <v>3.6082361610675524</v>
      </c>
      <c r="T24" s="16" t="s">
        <v>46562</v>
      </c>
      <c r="U24" s="6">
        <f>D8L817C22</f>
        <v>3.0263989570434577</v>
      </c>
      <c r="V24" s="16" t="s">
        <v>46563</v>
      </c>
      <c r="W24" s="6">
        <f>D8L817C8</f>
        <v>8.2522499471376964E-2</v>
      </c>
      <c r="X24" s="16" t="s">
        <v>46564</v>
      </c>
      <c r="Y24" s="6">
        <f>D8L817C16</f>
        <v>3.6082361610675524</v>
      </c>
      <c r="Z24" s="16" t="s">
        <v>46565</v>
      </c>
      <c r="AA24" s="6">
        <f>D8L817C24</f>
        <v>3.0263989570434582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0.69171895683835039</v>
      </c>
      <c r="H25" s="16" t="s">
        <v>46569</v>
      </c>
      <c r="I25" s="6">
        <f>D8L818C18</f>
        <v>1.5761043065158618</v>
      </c>
      <c r="J25" s="16" t="s">
        <v>46570</v>
      </c>
      <c r="K25" s="6">
        <f>D8L818C4</f>
        <v>0</v>
      </c>
      <c r="L25" s="16" t="s">
        <v>46571</v>
      </c>
      <c r="M25" s="6">
        <f>D8L818C12</f>
        <v>1.7984692877797137</v>
      </c>
      <c r="N25" s="16" t="s">
        <v>46572</v>
      </c>
      <c r="O25" s="6">
        <f>D8L818C20</f>
        <v>4.0978711969412398</v>
      </c>
      <c r="P25" s="16" t="s">
        <v>46573</v>
      </c>
      <c r="Q25" s="6">
        <f>D8L818C6</f>
        <v>0</v>
      </c>
      <c r="R25" s="16" t="s">
        <v>46574</v>
      </c>
      <c r="S25" s="6">
        <f>D8L818C14</f>
        <v>59.932355494228858</v>
      </c>
      <c r="T25" s="16" t="s">
        <v>46575</v>
      </c>
      <c r="U25" s="6">
        <f>D8L818C22</f>
        <v>136.12525208793721</v>
      </c>
      <c r="V25" s="16" t="s">
        <v>46576</v>
      </c>
      <c r="W25" s="6">
        <f>D8L818C8</f>
        <v>0</v>
      </c>
      <c r="X25" s="16" t="s">
        <v>46577</v>
      </c>
      <c r="Y25" s="6">
        <f>D8L818C16</f>
        <v>59.932355494228851</v>
      </c>
      <c r="Z25" s="16" t="s">
        <v>46578</v>
      </c>
      <c r="AA25" s="6">
        <f>D8L818C24</f>
        <v>136.12525208793724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1.1955107455224904E-4</v>
      </c>
      <c r="H26" s="16" t="s">
        <v>46582</v>
      </c>
      <c r="I26" s="6">
        <f>D8L819C18</f>
        <v>9.3495059961979987E-5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3.1083279383584735E-4</v>
      </c>
      <c r="N26" s="16" t="s">
        <v>46585</v>
      </c>
      <c r="O26" s="6">
        <f>D8L819C20</f>
        <v>2.4308715590114747E-4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1.6267260979350461E-2</v>
      </c>
      <c r="T26" s="16" t="s">
        <v>46588</v>
      </c>
      <c r="U26" s="6">
        <f>D8L819C22</f>
        <v>1.256366904661773E-2</v>
      </c>
      <c r="V26" s="16" t="s">
        <v>46589</v>
      </c>
      <c r="W26" s="6">
        <f>D8L819C8</f>
        <v>0</v>
      </c>
      <c r="X26" s="16" t="s">
        <v>46590</v>
      </c>
      <c r="Y26" s="6">
        <f>D8L819C16</f>
        <v>1.6267260979350461E-2</v>
      </c>
      <c r="Z26" s="16" t="s">
        <v>46591</v>
      </c>
      <c r="AA26" s="6">
        <f>D8L819C24</f>
        <v>1.2563669046617732E-2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2.9535289993792787E-2</v>
      </c>
      <c r="F27" s="16" t="s">
        <v>46594</v>
      </c>
      <c r="G27" s="6">
        <f>D8L820C10</f>
        <v>-6.0505539826287143E-4</v>
      </c>
      <c r="H27" s="16" t="s">
        <v>46595</v>
      </c>
      <c r="I27" s="6">
        <f>D8L820C18</f>
        <v>7.828457247429528E-2</v>
      </c>
      <c r="J27" s="16" t="s">
        <v>46596</v>
      </c>
      <c r="K27" s="6">
        <f>D8L820C4</f>
        <v>6.5958053033562128E-2</v>
      </c>
      <c r="L27" s="16" t="s">
        <v>46597</v>
      </c>
      <c r="M27" s="6">
        <f>D8L820C12</f>
        <v>8.2420895098785137E-3</v>
      </c>
      <c r="N27" s="16" t="s">
        <v>46598</v>
      </c>
      <c r="O27" s="6">
        <f>D8L820C20</f>
        <v>0.2759379150769955</v>
      </c>
      <c r="P27" s="16" t="s">
        <v>46599</v>
      </c>
      <c r="Q27" s="6">
        <f>D8L820C6</f>
        <v>2.9123462626459511</v>
      </c>
      <c r="R27" s="16" t="s">
        <v>46600</v>
      </c>
      <c r="S27" s="6">
        <f>D8L820C14</f>
        <v>7.3687576769052665</v>
      </c>
      <c r="T27" s="16" t="s">
        <v>46601</v>
      </c>
      <c r="U27" s="6">
        <f>D8L820C22</f>
        <v>10.548775194668176</v>
      </c>
      <c r="V27" s="16" t="s">
        <v>46602</v>
      </c>
      <c r="W27" s="6">
        <f>D8L820C8</f>
        <v>2.5845720585065446</v>
      </c>
      <c r="X27" s="16" t="s">
        <v>46603</v>
      </c>
      <c r="Y27" s="6">
        <f>D8L820C16</f>
        <v>7.7238273750972413</v>
      </c>
      <c r="Z27" s="16" t="s">
        <v>46604</v>
      </c>
      <c r="AA27" s="6">
        <f>D8L820C24</f>
        <v>10.862795337936893</v>
      </c>
      <c r="AB27" s="16" t="s">
        <v>46605</v>
      </c>
      <c r="AC27" s="6">
        <f>D8L820C26</f>
        <v>4.7909279024914715E-2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1.2038168952049181E-2</v>
      </c>
      <c r="F28" s="16" t="s">
        <v>46607</v>
      </c>
      <c r="G28" s="6">
        <f>E1L212C2</f>
        <v>0.18808637789260585</v>
      </c>
      <c r="H28" s="16" t="s">
        <v>46608</v>
      </c>
      <c r="I28" s="6">
        <f>E1L212C3</f>
        <v>2.0226535318521153</v>
      </c>
      <c r="J28" s="16" t="s">
        <v>46609</v>
      </c>
      <c r="K28" s="6">
        <f>E1L212C4</f>
        <v>3.1299239275327871E-2</v>
      </c>
      <c r="L28" s="16" t="s">
        <v>46610</v>
      </c>
      <c r="M28" s="6">
        <f>E1L212C5</f>
        <v>0.48902458252077685</v>
      </c>
      <c r="N28" s="16" t="s">
        <v>46611</v>
      </c>
      <c r="O28" s="6">
        <f>E1L212C6</f>
        <v>5.2588991828154992</v>
      </c>
      <c r="P28" s="16" t="s">
        <v>46612</v>
      </c>
      <c r="Q28" s="6">
        <f>E1L212C7</f>
        <v>0.73087299832794406</v>
      </c>
      <c r="R28" s="16" t="s">
        <v>46613</v>
      </c>
      <c r="S28" s="6">
        <f>E1L212C8</f>
        <v>50.915876299082427</v>
      </c>
      <c r="T28" s="16" t="s">
        <v>46614</v>
      </c>
      <c r="U28" s="6">
        <f>E1L212C9</f>
        <v>174.76431322703039</v>
      </c>
      <c r="V28" s="16" t="s">
        <v>46615</v>
      </c>
      <c r="W28" s="6">
        <f>E1L212C10</f>
        <v>0.73087299832794395</v>
      </c>
      <c r="X28" s="16" t="s">
        <v>46616</v>
      </c>
      <c r="Y28" s="6">
        <f>E1L212C11</f>
        <v>50.915876299082427</v>
      </c>
      <c r="Z28" s="16" t="s">
        <v>46617</v>
      </c>
      <c r="AA28" s="6">
        <f>E1L212C12</f>
        <v>174.76431322703041</v>
      </c>
      <c r="AB28" s="16" t="s">
        <v>46618</v>
      </c>
      <c r="AC28" s="6">
        <f>E1L212C13</f>
        <v>0.32801772986168237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4.0740445742439256E-2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3.1673053208722345E-2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2.5113004886776564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8.2599028253724782E-2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0.41470897303029569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9.5663520052149849E-3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1.244003863721943E-2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2.1434620094145235E-3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7.1841635102270181E-3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0.15586935285406867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2.0809273501940719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0.5430970106633678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3.5506442073018854E-2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5.3978262161745075E-2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3.2849257204589762E-2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2.6903578585962318E-2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0.17195735461600434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4.1817161674595378E-3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0.19669764508510393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1.0174552404741621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1.3542726014443254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0.41291941120203041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4.7256400580346122E-2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7.9923448269122996E-2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5.5634208764431092E-2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6.5480499825039812E-2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0.12145549472462927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3.42567023876479E-2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0.8792095170439751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0.12844722302165984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0.192825144881663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0.39925658646490669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0.13845131328341351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8.9984059162479313E-2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2.9207028751322178E-2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5.6488843821234667E-2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3.2152053773539489E-2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7.1057580517135347E-3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8.5684775629813071E-3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8.3801154952120344E-2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5.2866308194148691E-2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2.2599386791942896E-2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2.880619244000804E-3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2.8642241838434432E-2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5.1709465437767159E-2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1.3225251985217779E-2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1.867242285262205E-2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7.4834149668299335E-2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2.508951860872036E-2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1.6213023466090923E-2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4.5040043560047496E-2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4.3204064333561207E-2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0.42744687689992322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2.342291518773313E-2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4.4205237424147253E-2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0.1317757916511961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2.6793860444710674E-2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0.23790562049382127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0.10592373868414733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1.3448171672090696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2.4417359235743757E-2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0.15186131419488538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0.44987594767502237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2.4718954756266038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0.40999757319887059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1.0204034771198951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0.11638569092668595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1.4390260176603984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2.2775114836972703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2.397244089044007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8.821992110731558E-2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3.1585700434175704E-2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0.18353578488437131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4.3720001811019094E-2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4.2502426273880289E-2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0.41680585118308283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2.814548834228451E-2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0.35576115206112774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32.799999999999997</v>
      </c>
      <c r="F9" s="16" t="s">
        <v>16019</v>
      </c>
      <c r="G9" s="6">
        <f>B3L802C3</f>
        <v>1.7978803936411809</v>
      </c>
      <c r="H9" s="16" t="s">
        <v>46774</v>
      </c>
      <c r="I9" s="6">
        <f>B3L818C3</f>
        <v>1.289009497964722</v>
      </c>
      <c r="J9" s="16" t="s">
        <v>12040</v>
      </c>
      <c r="K9" s="6">
        <f>B3L836C3</f>
        <v>1.5295169946332736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358.90958784072768</v>
      </c>
      <c r="AV9" s="16" t="s">
        <v>12056</v>
      </c>
      <c r="AW9" s="6">
        <f>A1L562C1</f>
        <v>200</v>
      </c>
      <c r="AX9" s="16" t="s">
        <v>46779</v>
      </c>
      <c r="AY9" s="6">
        <f>B6L302C3</f>
        <v>268.31036113420851</v>
      </c>
      <c r="AZ9" s="16" t="s">
        <v>46780</v>
      </c>
      <c r="BA9" s="6">
        <f>B6L202C35</f>
        <v>7.0326528658266989</v>
      </c>
      <c r="BB9" s="16" t="s">
        <v>46781</v>
      </c>
      <c r="BC9" s="6">
        <f>B6L202C36</f>
        <v>3.8679590762046838</v>
      </c>
      <c r="BD9" s="16" t="s">
        <v>46782</v>
      </c>
      <c r="BE9" s="6">
        <f>B6L202C37</f>
        <v>10.548979298740047</v>
      </c>
      <c r="BF9" s="16" t="s">
        <v>46783</v>
      </c>
      <c r="BG9" s="6">
        <f>B6L202C38</f>
        <v>8.4391834389920355</v>
      </c>
      <c r="BH9" s="16" t="s">
        <v>46784</v>
      </c>
      <c r="BI9" s="6">
        <f>B6L202C39</f>
        <v>1.7581632164566745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1.8173145787377889</v>
      </c>
      <c r="H10" s="16" t="s">
        <v>46786</v>
      </c>
      <c r="I10" s="6">
        <f>B3L819C3</f>
        <v>1.4061269146608315</v>
      </c>
      <c r="J10" s="16" t="s">
        <v>12079</v>
      </c>
      <c r="K10" s="6">
        <f>B3L837C3</f>
        <v>1.749820410899861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358.90958784072768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253.13489601594151</v>
      </c>
      <c r="AZ10" s="16" t="s">
        <v>46792</v>
      </c>
      <c r="BA10" s="6">
        <f>B6L203C35</f>
        <v>7.032652865826698</v>
      </c>
      <c r="BB10" s="16" t="s">
        <v>46793</v>
      </c>
      <c r="BC10" s="6">
        <f>B6L203C36</f>
        <v>3.8679590762046843</v>
      </c>
      <c r="BD10" s="16" t="s">
        <v>46794</v>
      </c>
      <c r="BE10" s="6">
        <f>B6L203C37</f>
        <v>10.548979298740045</v>
      </c>
      <c r="BF10" s="16" t="s">
        <v>46795</v>
      </c>
      <c r="BG10" s="6">
        <f>B6L203C38</f>
        <v>8.4391834389920373</v>
      </c>
      <c r="BH10" s="16" t="s">
        <v>46796</v>
      </c>
      <c r="BI10" s="6">
        <f>B6L203C39</f>
        <v>1.7581632164566745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2.0643107290671763</v>
      </c>
      <c r="H11" s="16" t="s">
        <v>46798</v>
      </c>
      <c r="I11" s="6">
        <f>B3L820C3</f>
        <v>1.9916753381893861</v>
      </c>
      <c r="J11" s="16" t="s">
        <v>12118</v>
      </c>
      <c r="K11" s="6">
        <f>B3L838C3</f>
        <v>1.9966978536048432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358.90958784072768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314.96780113208791</v>
      </c>
      <c r="AZ11" s="16" t="s">
        <v>46804</v>
      </c>
      <c r="BA11" s="6">
        <f>B6L204C35</f>
        <v>7.032652865826698</v>
      </c>
      <c r="BB11" s="16" t="s">
        <v>46805</v>
      </c>
      <c r="BC11" s="6">
        <f>B6L204C36</f>
        <v>3.8679590762046838</v>
      </c>
      <c r="BD11" s="16" t="s">
        <v>46806</v>
      </c>
      <c r="BE11" s="6">
        <f>B6L204C37</f>
        <v>10.548979298740047</v>
      </c>
      <c r="BF11" s="16" t="s">
        <v>46807</v>
      </c>
      <c r="BG11" s="6">
        <f>B6L204C38</f>
        <v>8.4391834389920355</v>
      </c>
      <c r="BH11" s="16" t="s">
        <v>46808</v>
      </c>
      <c r="BI11" s="6">
        <f>B6L204C39</f>
        <v>1.7581632164566747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33.200000000000003</v>
      </c>
      <c r="F12" s="16" t="s">
        <v>16115</v>
      </c>
      <c r="G12" s="6">
        <f>B3L805C3</f>
        <v>2.0461086461206381</v>
      </c>
      <c r="H12" s="16" t="s">
        <v>46810</v>
      </c>
      <c r="I12" s="6">
        <f>B3L821C3</f>
        <v>2.0308239478363959</v>
      </c>
      <c r="J12" s="16" t="s">
        <v>12157</v>
      </c>
      <c r="K12" s="6">
        <f>B3L839C3</f>
        <v>2.0447046011434793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358.90958784072774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408.50367808247216</v>
      </c>
      <c r="AZ12" s="16" t="s">
        <v>46816</v>
      </c>
      <c r="BA12" s="6">
        <f>B6L205C35</f>
        <v>7.0326528658266998</v>
      </c>
      <c r="BB12" s="16" t="s">
        <v>46817</v>
      </c>
      <c r="BC12" s="6">
        <f>B6L205C36</f>
        <v>3.8679590762046838</v>
      </c>
      <c r="BD12" s="16" t="s">
        <v>46818</v>
      </c>
      <c r="BE12" s="6">
        <f>B6L205C37</f>
        <v>10.548979298740045</v>
      </c>
      <c r="BF12" s="16" t="s">
        <v>46819</v>
      </c>
      <c r="BG12" s="6">
        <f>B6L205C38</f>
        <v>8.4391834389920373</v>
      </c>
      <c r="BH12" s="16" t="s">
        <v>46820</v>
      </c>
      <c r="BI12" s="6">
        <f>B6L205C39</f>
        <v>1.7581632164566747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1.9967104745415911</v>
      </c>
      <c r="H13" s="16" t="s">
        <v>46822</v>
      </c>
      <c r="I13" s="6">
        <f>B3L822C3</f>
        <v>2.0489632248192899</v>
      </c>
      <c r="J13" s="16" t="s">
        <v>12196</v>
      </c>
      <c r="K13" s="6">
        <f>B3L840C3</f>
        <v>2.0162360386825839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358.90958784072768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364.15771799751622</v>
      </c>
      <c r="AZ13" s="16" t="s">
        <v>46828</v>
      </c>
      <c r="BA13" s="6">
        <f>B6L206C35</f>
        <v>7.0326528658266989</v>
      </c>
      <c r="BB13" s="16" t="s">
        <v>46829</v>
      </c>
      <c r="BC13" s="6">
        <f>B6L206C36</f>
        <v>3.8679590762046838</v>
      </c>
      <c r="BD13" s="16" t="s">
        <v>46830</v>
      </c>
      <c r="BE13" s="6">
        <f>B6L206C37</f>
        <v>10.548979298740047</v>
      </c>
      <c r="BF13" s="16" t="s">
        <v>46831</v>
      </c>
      <c r="BG13" s="6">
        <f>B6L206C38</f>
        <v>8.4391834389920373</v>
      </c>
      <c r="BH13" s="16" t="s">
        <v>46832</v>
      </c>
      <c r="BI13" s="6">
        <f>B6L206C39</f>
        <v>1.7581632164566745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28.9</v>
      </c>
      <c r="F14" s="16" t="s">
        <v>16179</v>
      </c>
      <c r="G14" s="6">
        <f>B3L807C3</f>
        <v>1.9750000000000001</v>
      </c>
      <c r="H14" s="16" t="s">
        <v>46834</v>
      </c>
      <c r="I14" s="6">
        <f>B3L823C3</f>
        <v>2.0227963525835868</v>
      </c>
      <c r="J14" s="16" t="s">
        <v>12235</v>
      </c>
      <c r="K14" s="6">
        <f>B3L841C3</f>
        <v>2.0047258979206051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358.90958784072768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387.54155792598488</v>
      </c>
      <c r="AZ14" s="16" t="s">
        <v>46840</v>
      </c>
      <c r="BA14" s="6">
        <f>B6L207C35</f>
        <v>7.032652865826698</v>
      </c>
      <c r="BB14" s="16" t="s">
        <v>46841</v>
      </c>
      <c r="BC14" s="6">
        <f>B6L207C36</f>
        <v>3.8679590762046838</v>
      </c>
      <c r="BD14" s="16" t="s">
        <v>46842</v>
      </c>
      <c r="BE14" s="6">
        <f>B6L207C37</f>
        <v>10.548979298740045</v>
      </c>
      <c r="BF14" s="16" t="s">
        <v>46843</v>
      </c>
      <c r="BG14" s="6">
        <f>B6L207C38</f>
        <v>8.4391834389920373</v>
      </c>
      <c r="BH14" s="16" t="s">
        <v>46844</v>
      </c>
      <c r="BI14" s="6">
        <f>B6L207C39</f>
        <v>1.7581632164566745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1.9659318637274548</v>
      </c>
      <c r="H15" s="16" t="s">
        <v>46846</v>
      </c>
      <c r="I15" s="6">
        <f>B3L824C3</f>
        <v>1.9257460400805111</v>
      </c>
      <c r="J15" s="16" t="s">
        <v>12274</v>
      </c>
      <c r="K15" s="6">
        <f>B3L842C3</f>
        <v>1.9266047188798012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358.90958784072774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327.59738427179968</v>
      </c>
      <c r="AZ15" s="16" t="s">
        <v>46852</v>
      </c>
      <c r="BA15" s="6">
        <f>B6L208C35</f>
        <v>7.0326528658266989</v>
      </c>
      <c r="BB15" s="16" t="s">
        <v>46853</v>
      </c>
      <c r="BC15" s="6">
        <f>B6L208C36</f>
        <v>3.8679590762046843</v>
      </c>
      <c r="BD15" s="16" t="s">
        <v>46854</v>
      </c>
      <c r="BE15" s="6">
        <f>B6L208C37</f>
        <v>10.548979298740045</v>
      </c>
      <c r="BF15" s="16" t="s">
        <v>46855</v>
      </c>
      <c r="BG15" s="6">
        <f>B6L208C38</f>
        <v>8.4391834389920373</v>
      </c>
      <c r="BH15" s="16" t="s">
        <v>46856</v>
      </c>
      <c r="BI15" s="6">
        <f>B6L208C39</f>
        <v>1.7581632164566745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47.5</v>
      </c>
      <c r="F16" s="16" t="s">
        <v>16243</v>
      </c>
      <c r="G16" s="6">
        <f>B3L809C3</f>
        <v>2.0727272727272728</v>
      </c>
      <c r="H16" s="16" t="s">
        <v>46858</v>
      </c>
      <c r="I16" s="6">
        <f>B3L825C3</f>
        <v>0</v>
      </c>
      <c r="J16" s="16" t="s">
        <v>12313</v>
      </c>
      <c r="K16" s="6">
        <f>B3L843C3</f>
        <v>2.0727272727272728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358.90958784072768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252.29357798165137</v>
      </c>
      <c r="AZ16" s="16" t="s">
        <v>46864</v>
      </c>
      <c r="BA16" s="6">
        <f>B6L209C35</f>
        <v>7.0326528658266971</v>
      </c>
      <c r="BB16" s="16" t="s">
        <v>46865</v>
      </c>
      <c r="BC16" s="6">
        <f>B6L209C36</f>
        <v>3.8679590762046838</v>
      </c>
      <c r="BD16" s="16" t="s">
        <v>46866</v>
      </c>
      <c r="BE16" s="6">
        <f>B6L209C37</f>
        <v>10.548979298740047</v>
      </c>
      <c r="BF16" s="16" t="s">
        <v>46867</v>
      </c>
      <c r="BG16" s="6">
        <f>B6L209C38</f>
        <v>8.4391834389920373</v>
      </c>
      <c r="BH16" s="16" t="s">
        <v>46868</v>
      </c>
      <c r="BI16" s="6">
        <f>B6L209C39</f>
        <v>1.7581632164566745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2.333333333333333</v>
      </c>
      <c r="H17" s="16" t="s">
        <v>46870</v>
      </c>
      <c r="I17" s="6">
        <f>B3L826C3</f>
        <v>1.9</v>
      </c>
      <c r="J17" s="16" t="s">
        <v>12352</v>
      </c>
      <c r="K17" s="6">
        <f>B3L844C3</f>
        <v>2.16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358.90958784072768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576.92307692307691</v>
      </c>
      <c r="AZ17" s="16" t="s">
        <v>46876</v>
      </c>
      <c r="BA17" s="6">
        <f>B6L210C35</f>
        <v>7.032652865826698</v>
      </c>
      <c r="BB17" s="16" t="s">
        <v>46877</v>
      </c>
      <c r="BC17" s="6">
        <f>B6L210C36</f>
        <v>3.8679590762046834</v>
      </c>
      <c r="BD17" s="16" t="s">
        <v>46878</v>
      </c>
      <c r="BE17" s="6">
        <f>B6L210C37</f>
        <v>10.548979298740047</v>
      </c>
      <c r="BF17" s="16" t="s">
        <v>46879</v>
      </c>
      <c r="BG17" s="6">
        <f>B6L210C38</f>
        <v>8.4391834389920355</v>
      </c>
      <c r="BH17" s="16" t="s">
        <v>46880</v>
      </c>
      <c r="BI17" s="6">
        <f>B6L210C39</f>
        <v>1.7581632164566747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58.3</v>
      </c>
      <c r="F18" s="16" t="s">
        <v>16307</v>
      </c>
      <c r="G18" s="6">
        <f>B3L811C3</f>
        <v>1.0332689832689832</v>
      </c>
      <c r="H18" s="16" t="s">
        <v>46882</v>
      </c>
      <c r="I18" s="6">
        <f>B3L827C3</f>
        <v>1.0334564943765481</v>
      </c>
      <c r="J18" s="16" t="s">
        <v>12391</v>
      </c>
      <c r="K18" s="6">
        <f>B3L845C3</f>
        <v>1.0334115250470695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358.90958784072774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249.73447242245126</v>
      </c>
      <c r="AZ18" s="16" t="s">
        <v>46888</v>
      </c>
      <c r="BA18" s="6">
        <f>B6L211C35</f>
        <v>7.0326528658266971</v>
      </c>
      <c r="BB18" s="16" t="s">
        <v>46889</v>
      </c>
      <c r="BC18" s="6">
        <f>B6L211C36</f>
        <v>3.8679590762046834</v>
      </c>
      <c r="BD18" s="16" t="s">
        <v>46890</v>
      </c>
      <c r="BE18" s="6">
        <f>B6L211C37</f>
        <v>10.548979298740047</v>
      </c>
      <c r="BF18" s="16" t="s">
        <v>46891</v>
      </c>
      <c r="BG18" s="6">
        <f>B6L211C38</f>
        <v>8.4391834389920373</v>
      </c>
      <c r="BH18" s="16" t="s">
        <v>46892</v>
      </c>
      <c r="BI18" s="6">
        <f>B6L211C39</f>
        <v>1.7581632164566745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53.6</v>
      </c>
      <c r="F19" s="16" t="s">
        <v>16339</v>
      </c>
      <c r="G19" s="6">
        <f>B3L812C3</f>
        <v>1.5424229632756439</v>
      </c>
      <c r="H19" s="16" t="s">
        <v>46894</v>
      </c>
      <c r="I19" s="6">
        <f>B3L828C3</f>
        <v>1.063585674458503</v>
      </c>
      <c r="J19" s="16" t="s">
        <v>12430</v>
      </c>
      <c r="K19" s="6">
        <f>B3L846C3</f>
        <v>1.1605814450619922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358.90958784072768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331.76364082429734</v>
      </c>
      <c r="AZ19" s="16" t="s">
        <v>46900</v>
      </c>
      <c r="BA19" s="6">
        <f>B6L212C35</f>
        <v>7.0326528658266989</v>
      </c>
      <c r="BB19" s="16" t="s">
        <v>46901</v>
      </c>
      <c r="BC19" s="6">
        <f>B6L212C36</f>
        <v>3.8679590762046838</v>
      </c>
      <c r="BD19" s="16" t="s">
        <v>46902</v>
      </c>
      <c r="BE19" s="6">
        <f>B6L212C37</f>
        <v>10.548979298740045</v>
      </c>
      <c r="BF19" s="16" t="s">
        <v>46903</v>
      </c>
      <c r="BG19" s="6">
        <f>B6L212C38</f>
        <v>8.4391834389920373</v>
      </c>
      <c r="BH19" s="16" t="s">
        <v>46904</v>
      </c>
      <c r="BI19" s="6">
        <f>B6L212C39</f>
        <v>1.7581632164566745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32.5</v>
      </c>
      <c r="F20" s="16" t="s">
        <v>16371</v>
      </c>
      <c r="G20" s="6">
        <f>B3L813C3</f>
        <v>3.8461538461538463</v>
      </c>
      <c r="H20" s="16" t="s">
        <v>46906</v>
      </c>
      <c r="I20" s="6">
        <f>B3L829C3</f>
        <v>0</v>
      </c>
      <c r="J20" s="16" t="s">
        <v>12469</v>
      </c>
      <c r="K20" s="6">
        <f>B3L847C3</f>
        <v>3.8461538461538463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358.90958784072774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2401.265280658391</v>
      </c>
      <c r="AZ20" s="16" t="s">
        <v>46912</v>
      </c>
      <c r="BA20" s="6">
        <f>B6L213C35</f>
        <v>7.032652865826698</v>
      </c>
      <c r="BB20" s="16" t="s">
        <v>46913</v>
      </c>
      <c r="BC20" s="6">
        <f>B6L213C36</f>
        <v>3.8679590762046838</v>
      </c>
      <c r="BD20" s="16" t="s">
        <v>46914</v>
      </c>
      <c r="BE20" s="6">
        <f>B6L213C37</f>
        <v>10.548979298740047</v>
      </c>
      <c r="BF20" s="16" t="s">
        <v>46915</v>
      </c>
      <c r="BG20" s="6">
        <f>B6L213C38</f>
        <v>8.4391834389920355</v>
      </c>
      <c r="BH20" s="16" t="s">
        <v>46916</v>
      </c>
      <c r="BI20" s="6">
        <f>B6L213C39</f>
        <v>1.7581632164566747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2.0094773118897185</v>
      </c>
      <c r="H21" s="16" t="s">
        <v>46918</v>
      </c>
      <c r="I21" s="6">
        <f>B3L830C3</f>
        <v>1.7505919494869771</v>
      </c>
      <c r="J21" s="16" t="s">
        <v>12508</v>
      </c>
      <c r="K21" s="6">
        <f>B3L848C3</f>
        <v>1.8743649594947138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358.90958784072768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485.64623200243221</v>
      </c>
      <c r="AZ21" s="16" t="s">
        <v>46924</v>
      </c>
      <c r="BA21" s="6">
        <f>B6L214C35</f>
        <v>7.0326528658266971</v>
      </c>
      <c r="BB21" s="16" t="s">
        <v>46925</v>
      </c>
      <c r="BC21" s="6">
        <f>B6L214C36</f>
        <v>3.8679590762046834</v>
      </c>
      <c r="BD21" s="16" t="s">
        <v>46926</v>
      </c>
      <c r="BE21" s="6">
        <f>B6L214C37</f>
        <v>10.548979298740045</v>
      </c>
      <c r="BF21" s="16" t="s">
        <v>46927</v>
      </c>
      <c r="BG21" s="6">
        <f>B6L214C38</f>
        <v>8.4391834389920373</v>
      </c>
      <c r="BH21" s="16" t="s">
        <v>46928</v>
      </c>
      <c r="BI21" s="6">
        <f>B6L214C39</f>
        <v>1.7581632164566745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32.700000000000003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2.0691257624164971</v>
      </c>
      <c r="J22" s="16" t="s">
        <v>46930</v>
      </c>
      <c r="K22" s="6">
        <f>B3L849C3</f>
        <v>2.0691257624164971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2.0723860589812331</v>
      </c>
      <c r="J23" s="16" t="s">
        <v>46932</v>
      </c>
      <c r="K23" s="6">
        <f>B3L850C3</f>
        <v>2.0723860589812331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38.1</v>
      </c>
      <c r="F24" s="16" t="s">
        <v>16435</v>
      </c>
      <c r="G24" s="6">
        <f>B3L815C3</f>
        <v>4.2</v>
      </c>
      <c r="H24" s="16" t="s">
        <v>46934</v>
      </c>
      <c r="I24" s="6">
        <f>B3L833C3</f>
        <v>1.3192379182156133</v>
      </c>
      <c r="J24" s="16" t="s">
        <v>12547</v>
      </c>
      <c r="K24" s="6">
        <f>B3L852C3</f>
        <v>2.0466343958352358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358.90958784072768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300.27026323603189</v>
      </c>
      <c r="AZ24" s="16" t="s">
        <v>46940</v>
      </c>
      <c r="BA24" s="6">
        <f>B6L215C35</f>
        <v>7.032652865826698</v>
      </c>
      <c r="BB24" s="16" t="s">
        <v>46941</v>
      </c>
      <c r="BC24" s="6">
        <f>B6L215C36</f>
        <v>3.8679590762046843</v>
      </c>
      <c r="BD24" s="16" t="s">
        <v>46942</v>
      </c>
      <c r="BE24" s="6">
        <f>B6L215C37</f>
        <v>10.548979298740045</v>
      </c>
      <c r="BF24" s="16" t="s">
        <v>46943</v>
      </c>
      <c r="BG24" s="6">
        <f>B6L215C38</f>
        <v>8.4391834389920355</v>
      </c>
      <c r="BH24" s="16" t="s">
        <v>46944</v>
      </c>
      <c r="BI24" s="6">
        <f>B6L215C39</f>
        <v>1.7581632164566745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34.6</v>
      </c>
      <c r="F25" s="16" t="s">
        <v>16468</v>
      </c>
      <c r="G25" s="6">
        <f>B3L816C3</f>
        <v>1.846824417153099</v>
      </c>
      <c r="H25" s="16" t="s">
        <v>46946</v>
      </c>
      <c r="I25" s="6">
        <f>B3L834C3</f>
        <v>1.7360873665580039</v>
      </c>
      <c r="J25" s="16" t="s">
        <v>46947</v>
      </c>
      <c r="K25" s="6">
        <f>B3L853C3</f>
        <v>1.7783620157185149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358.90958784072762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315.70940570099157</v>
      </c>
      <c r="AZ25" s="16" t="s">
        <v>46953</v>
      </c>
      <c r="BA25" s="6">
        <f>IF(B6L216C3=0,0,B6L216C29/B6L216C3)</f>
        <v>7.032652865826698</v>
      </c>
      <c r="BB25" s="16" t="s">
        <v>46954</v>
      </c>
      <c r="BC25" s="6">
        <f>IF(B6L216C8=0,0,B6L216C30/B6L216C8)</f>
        <v>3.8679590762046838</v>
      </c>
      <c r="BD25" s="16" t="s">
        <v>46955</v>
      </c>
      <c r="BE25" s="6">
        <f>IF(B6L216C13=0,0,B6L216C31/B6L216C13)</f>
        <v>10.548979298740045</v>
      </c>
      <c r="BF25" s="16" t="s">
        <v>46956</v>
      </c>
      <c r="BG25" s="6">
        <f>IF(B6L216C18=0,0,B6L216C32/B6L216C18)</f>
        <v>8.4391834389920373</v>
      </c>
      <c r="BH25" s="16" t="s">
        <v>46957</v>
      </c>
      <c r="BI25" s="6">
        <f>IF(B6L216C24=0,0,B6L216C33/B6L216C24)</f>
        <v>1.7581632164566745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28.125783072853444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4.0199999999999996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3.0513683754466574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2.5674905137743536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2.6584479809430581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9132.417806407675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2520.5679254737524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6148.9355493306375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38065.431274684786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44535.855250443965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82601.286525128759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8601.3580000000002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9.6032843331400404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1.0893988809811646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1.4511262018305464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2015</v>
      </c>
      <c r="B8" s="11">
        <f>RRICC</f>
        <v>134500</v>
      </c>
      <c r="C8" s="7">
        <f>RR_ID</f>
        <v>5</v>
      </c>
      <c r="D8" s="1" t="str">
        <f>RR_SHORT_NAME</f>
        <v>KCS</v>
      </c>
      <c r="E8" s="1" t="str">
        <f>RR_NAME</f>
        <v>Kansas City Southern Railway Company</v>
      </c>
      <c r="F8" s="1" t="s">
        <v>47008</v>
      </c>
      <c r="G8" s="6">
        <f>E1L101C1</f>
        <v>2.4451553784434433E-3</v>
      </c>
    </row>
    <row r="9" spans="1:7" x14ac:dyDescent="0.2">
      <c r="A9" s="11">
        <f>CURRENT_YEAR</f>
        <v>2015</v>
      </c>
      <c r="B9" s="11">
        <f>RRICC</f>
        <v>134500</v>
      </c>
      <c r="C9" s="7">
        <f>RR_ID</f>
        <v>5</v>
      </c>
      <c r="D9" s="1" t="str">
        <f>RR_SHORT_NAME</f>
        <v>KCS</v>
      </c>
      <c r="E9" s="1" t="str">
        <f>RR_NAME</f>
        <v>Kansas City Southern Railway Company</v>
      </c>
      <c r="F9" s="1" t="s">
        <v>47009</v>
      </c>
      <c r="G9" s="6">
        <f>E1L101C2</f>
        <v>1.422682774565878E-3</v>
      </c>
    </row>
    <row r="10" spans="1:7" x14ac:dyDescent="0.2">
      <c r="A10" s="11">
        <f>CURRENT_YEAR</f>
        <v>2015</v>
      </c>
      <c r="B10" s="11">
        <f>RRICC</f>
        <v>134500</v>
      </c>
      <c r="C10" s="7">
        <f>RR_ID</f>
        <v>5</v>
      </c>
      <c r="D10" s="1" t="str">
        <f>RR_SHORT_NAME</f>
        <v>KCS</v>
      </c>
      <c r="E10" s="1" t="str">
        <f>RR_NAME</f>
        <v>Kansas City Southern Railway Company</v>
      </c>
      <c r="F10" s="1" t="s">
        <v>47010</v>
      </c>
      <c r="G10" s="6">
        <f>E1L101C3</f>
        <v>3.7776609641063351E-3</v>
      </c>
    </row>
    <row r="11" spans="1:7" x14ac:dyDescent="0.2">
      <c r="A11" s="11">
        <f>CURRENT_YEAR</f>
        <v>2015</v>
      </c>
      <c r="B11" s="11">
        <f>RRICC</f>
        <v>134500</v>
      </c>
      <c r="C11" s="7">
        <f>RR_ID</f>
        <v>5</v>
      </c>
      <c r="D11" s="1" t="str">
        <f>RR_SHORT_NAME</f>
        <v>KCS</v>
      </c>
      <c r="E11" s="1" t="str">
        <f>RR_NAME</f>
        <v>Kansas City Southern Railway Company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2015</v>
      </c>
      <c r="B12" s="11">
        <f>RRICC</f>
        <v>134500</v>
      </c>
      <c r="C12" s="7">
        <f>RR_ID</f>
        <v>5</v>
      </c>
      <c r="D12" s="1" t="str">
        <f>RR_SHORT_NAME</f>
        <v>KCS</v>
      </c>
      <c r="E12" s="1" t="str">
        <f>RR_NAME</f>
        <v>Kansas City Southern Railway Company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2015</v>
      </c>
      <c r="B13" s="11">
        <f>RRICC</f>
        <v>134500</v>
      </c>
      <c r="C13" s="7">
        <f>RR_ID</f>
        <v>5</v>
      </c>
      <c r="D13" s="1" t="str">
        <f>RR_SHORT_NAME</f>
        <v>KCS</v>
      </c>
      <c r="E13" s="1" t="str">
        <f>RR_NAME</f>
        <v>Kansas City Southern Railway Company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2015</v>
      </c>
      <c r="B14" s="11">
        <f>RRICC</f>
        <v>134500</v>
      </c>
      <c r="C14" s="7">
        <f>RR_ID</f>
        <v>5</v>
      </c>
      <c r="D14" s="1" t="str">
        <f>RR_SHORT_NAME</f>
        <v>KCS</v>
      </c>
      <c r="E14" s="1" t="str">
        <f>RR_NAME</f>
        <v>Kansas City Southern Railway Company</v>
      </c>
      <c r="F14" s="1" t="s">
        <v>47014</v>
      </c>
      <c r="G14" s="6">
        <f>E1L103C1</f>
        <v>0.48200967424840818</v>
      </c>
    </row>
    <row r="15" spans="1:7" x14ac:dyDescent="0.2">
      <c r="A15" s="11">
        <f>CURRENT_YEAR</f>
        <v>2015</v>
      </c>
      <c r="B15" s="11">
        <f>RRICC</f>
        <v>134500</v>
      </c>
      <c r="C15" s="7">
        <f>RR_ID</f>
        <v>5</v>
      </c>
      <c r="D15" s="1" t="str">
        <f>RR_SHORT_NAME</f>
        <v>KCS</v>
      </c>
      <c r="E15" s="1" t="str">
        <f>RR_NAME</f>
        <v>Kansas City Southern Railway Company</v>
      </c>
      <c r="F15" s="1" t="s">
        <v>47015</v>
      </c>
      <c r="G15" s="6">
        <f>E1L103C2</f>
        <v>6.24946173024527E-5</v>
      </c>
    </row>
    <row r="16" spans="1:7" x14ac:dyDescent="0.2">
      <c r="A16" s="11">
        <f>CURRENT_YEAR</f>
        <v>2015</v>
      </c>
      <c r="B16" s="11">
        <f>RRICC</f>
        <v>134500</v>
      </c>
      <c r="C16" s="7">
        <f>RR_ID</f>
        <v>5</v>
      </c>
      <c r="D16" s="1" t="str">
        <f>RR_SHORT_NAME</f>
        <v>KCS</v>
      </c>
      <c r="E16" s="1" t="str">
        <f>RR_NAME</f>
        <v>Kansas City Southern Railway Company</v>
      </c>
      <c r="F16" s="1" t="s">
        <v>47016</v>
      </c>
      <c r="G16" s="6">
        <f>E1L103C3</f>
        <v>3.4651693403224635E-4</v>
      </c>
    </row>
    <row r="17" spans="1:7" x14ac:dyDescent="0.2">
      <c r="A17" s="11">
        <f>CURRENT_YEAR</f>
        <v>2015</v>
      </c>
      <c r="B17" s="11">
        <f>RRICC</f>
        <v>134500</v>
      </c>
      <c r="C17" s="7">
        <f>RR_ID</f>
        <v>5</v>
      </c>
      <c r="D17" s="1" t="str">
        <f>RR_SHORT_NAME</f>
        <v>KCS</v>
      </c>
      <c r="E17" s="1" t="str">
        <f>RR_NAME</f>
        <v>Kansas City Southern Railway Company</v>
      </c>
      <c r="F17" s="1" t="s">
        <v>47017</v>
      </c>
      <c r="G17" s="6">
        <f>E1L104C1</f>
        <v>12.918189068843306</v>
      </c>
    </row>
    <row r="18" spans="1:7" x14ac:dyDescent="0.2">
      <c r="A18" s="11">
        <f>CURRENT_YEAR</f>
        <v>2015</v>
      </c>
      <c r="B18" s="11">
        <f>RRICC</f>
        <v>134500</v>
      </c>
      <c r="C18" s="7">
        <f>RR_ID</f>
        <v>5</v>
      </c>
      <c r="D18" s="1" t="str">
        <f>RR_SHORT_NAME</f>
        <v>KCS</v>
      </c>
      <c r="E18" s="1" t="str">
        <f>RR_NAME</f>
        <v>Kansas City Southern Railway Company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2015</v>
      </c>
      <c r="B19" s="11">
        <f>RRICC</f>
        <v>134500</v>
      </c>
      <c r="C19" s="7">
        <f>RR_ID</f>
        <v>5</v>
      </c>
      <c r="D19" s="1" t="str">
        <f>RR_SHORT_NAME</f>
        <v>KCS</v>
      </c>
      <c r="E19" s="1" t="str">
        <f>RR_NAME</f>
        <v>Kansas City Southern Railway Company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2015</v>
      </c>
      <c r="B20" s="11">
        <f>RRICC</f>
        <v>134500</v>
      </c>
      <c r="C20" s="7">
        <f>RR_ID</f>
        <v>5</v>
      </c>
      <c r="D20" s="1" t="str">
        <f>RR_SHORT_NAME</f>
        <v>KCS</v>
      </c>
      <c r="E20" s="1" t="str">
        <f>RR_NAME</f>
        <v>Kansas City Southern Railway Company</v>
      </c>
      <c r="F20" s="1" t="s">
        <v>47020</v>
      </c>
      <c r="G20" s="6">
        <f>E1L105C1</f>
        <v>4.2109391241023779</v>
      </c>
    </row>
    <row r="21" spans="1:7" x14ac:dyDescent="0.2">
      <c r="A21" s="11">
        <f>CURRENT_YEAR</f>
        <v>2015</v>
      </c>
      <c r="B21" s="11">
        <f>RRICC</f>
        <v>134500</v>
      </c>
      <c r="C21" s="7">
        <f>RR_ID</f>
        <v>5</v>
      </c>
      <c r="D21" s="1" t="str">
        <f>RR_SHORT_NAME</f>
        <v>KCS</v>
      </c>
      <c r="E21" s="1" t="str">
        <f>RR_NAME</f>
        <v>Kansas City Southern Railway Company</v>
      </c>
      <c r="F21" s="1" t="s">
        <v>47021</v>
      </c>
      <c r="G21" s="6">
        <f>E1L105C2</f>
        <v>1.2654571875752574</v>
      </c>
    </row>
    <row r="22" spans="1:7" x14ac:dyDescent="0.2">
      <c r="A22" s="11">
        <f>CURRENT_YEAR</f>
        <v>2015</v>
      </c>
      <c r="B22" s="11">
        <f>RRICC</f>
        <v>134500</v>
      </c>
      <c r="C22" s="7">
        <f>RR_ID</f>
        <v>5</v>
      </c>
      <c r="D22" s="1" t="str">
        <f>RR_SHORT_NAME</f>
        <v>KCS</v>
      </c>
      <c r="E22" s="1" t="str">
        <f>RR_NAME</f>
        <v>Kansas City Southern Railway Company</v>
      </c>
      <c r="F22" s="1" t="s">
        <v>47022</v>
      </c>
      <c r="G22" s="6">
        <f>E1L105C3</f>
        <v>1.7376032494696261</v>
      </c>
    </row>
    <row r="23" spans="1:7" x14ac:dyDescent="0.2">
      <c r="A23" s="11">
        <f>CURRENT_YEAR</f>
        <v>2015</v>
      </c>
      <c r="B23" s="11">
        <f>RRICC</f>
        <v>134500</v>
      </c>
      <c r="C23" s="7">
        <f>RR_ID</f>
        <v>5</v>
      </c>
      <c r="D23" s="1" t="str">
        <f>RR_SHORT_NAME</f>
        <v>KCS</v>
      </c>
      <c r="E23" s="1" t="str">
        <f>RR_NAME</f>
        <v>Kansas City Southern Railway Company</v>
      </c>
      <c r="F23" s="1" t="s">
        <v>47023</v>
      </c>
      <c r="G23" s="6">
        <f>E1L106C1</f>
        <v>0.63900813571969017</v>
      </c>
    </row>
    <row r="24" spans="1:7" x14ac:dyDescent="0.2">
      <c r="A24" s="11">
        <f>CURRENT_YEAR</f>
        <v>2015</v>
      </c>
      <c r="B24" s="11">
        <f>RRICC</f>
        <v>134500</v>
      </c>
      <c r="C24" s="7">
        <f>RR_ID</f>
        <v>5</v>
      </c>
      <c r="D24" s="1" t="str">
        <f>RR_SHORT_NAME</f>
        <v>KCS</v>
      </c>
      <c r="E24" s="1" t="str">
        <f>RR_NAME</f>
        <v>Kansas City Southern Railway Company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2015</v>
      </c>
      <c r="B25" s="11">
        <f>RRICC</f>
        <v>134500</v>
      </c>
      <c r="C25" s="7">
        <f>RR_ID</f>
        <v>5</v>
      </c>
      <c r="D25" s="1" t="str">
        <f>RR_SHORT_NAME</f>
        <v>KCS</v>
      </c>
      <c r="E25" s="1" t="str">
        <f>RR_NAME</f>
        <v>Kansas City Southern Railway Company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2015</v>
      </c>
      <c r="B26" s="11">
        <f>RRICC</f>
        <v>134500</v>
      </c>
      <c r="C26" s="7">
        <f>RR_ID</f>
        <v>5</v>
      </c>
      <c r="D26" s="1" t="str">
        <f>RR_SHORT_NAME</f>
        <v>KCS</v>
      </c>
      <c r="E26" s="1" t="str">
        <f>RR_NAME</f>
        <v>Kansas City Southern Railway Company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2015</v>
      </c>
      <c r="B27" s="11">
        <f>RRICC</f>
        <v>134500</v>
      </c>
      <c r="C27" s="7">
        <f>RR_ID</f>
        <v>5</v>
      </c>
      <c r="D27" s="1" t="str">
        <f>RR_SHORT_NAME</f>
        <v>KCS</v>
      </c>
      <c r="E27" s="1" t="str">
        <f>RR_NAME</f>
        <v>Kansas City Southern Railway Company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2015</v>
      </c>
      <c r="B28" s="11">
        <f>RRICC</f>
        <v>134500</v>
      </c>
      <c r="C28" s="7">
        <f>RR_ID</f>
        <v>5</v>
      </c>
      <c r="D28" s="1" t="str">
        <f>RR_SHORT_NAME</f>
        <v>KCS</v>
      </c>
      <c r="E28" s="1" t="str">
        <f>RR_NAME</f>
        <v>Kansas City Southern Railway Company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2015</v>
      </c>
      <c r="B29" s="11">
        <f>RRICC</f>
        <v>134500</v>
      </c>
      <c r="C29" s="7">
        <f>RR_ID</f>
        <v>5</v>
      </c>
      <c r="D29" s="1" t="str">
        <f>RR_SHORT_NAME</f>
        <v>KCS</v>
      </c>
      <c r="E29" s="1" t="str">
        <f>RR_NAME</f>
        <v>Kansas City Southern Railway Company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2015</v>
      </c>
      <c r="B30" s="11">
        <f>RRICC</f>
        <v>134500</v>
      </c>
      <c r="C30" s="7">
        <f>RR_ID</f>
        <v>5</v>
      </c>
      <c r="D30" s="1" t="str">
        <f>RR_SHORT_NAME</f>
        <v>KCS</v>
      </c>
      <c r="E30" s="1" t="str">
        <f>RR_NAME</f>
        <v>Kansas City Southern Railway Company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2015</v>
      </c>
      <c r="B31" s="11">
        <f>RRICC</f>
        <v>134500</v>
      </c>
      <c r="C31" s="7">
        <f>RR_ID</f>
        <v>5</v>
      </c>
      <c r="D31" s="1" t="str">
        <f>RR_SHORT_NAME</f>
        <v>KCS</v>
      </c>
      <c r="E31" s="1" t="str">
        <f>RR_NAME</f>
        <v>Kansas City Southern Railway Company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2015</v>
      </c>
      <c r="B32" s="11">
        <f>RRICC</f>
        <v>134500</v>
      </c>
      <c r="C32" s="7">
        <f>RR_ID</f>
        <v>5</v>
      </c>
      <c r="D32" s="1" t="str">
        <f>RR_SHORT_NAME</f>
        <v>KCS</v>
      </c>
      <c r="E32" s="1" t="str">
        <f>RR_NAME</f>
        <v>Kansas City Southern Railway Company</v>
      </c>
      <c r="F32" s="1" t="s">
        <v>47032</v>
      </c>
      <c r="G32" s="6">
        <f>E1L109C1</f>
        <v>5.784131421719219</v>
      </c>
    </row>
    <row r="33" spans="1:7" x14ac:dyDescent="0.2">
      <c r="A33" s="11">
        <f>CURRENT_YEAR</f>
        <v>2015</v>
      </c>
      <c r="B33" s="11">
        <f>RRICC</f>
        <v>134500</v>
      </c>
      <c r="C33" s="7">
        <f>RR_ID</f>
        <v>5</v>
      </c>
      <c r="D33" s="1" t="str">
        <f>RR_SHORT_NAME</f>
        <v>KCS</v>
      </c>
      <c r="E33" s="1" t="str">
        <f>RR_NAME</f>
        <v>Kansas City Southern Railway Company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2015</v>
      </c>
      <c r="B34" s="11">
        <f>RRICC</f>
        <v>134500</v>
      </c>
      <c r="C34" s="7">
        <f>RR_ID</f>
        <v>5</v>
      </c>
      <c r="D34" s="1" t="str">
        <f>RR_SHORT_NAME</f>
        <v>KCS</v>
      </c>
      <c r="E34" s="1" t="str">
        <f>RR_NAME</f>
        <v>Kansas City Southern Railway Company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2015</v>
      </c>
      <c r="B35" s="11">
        <f>RRICC</f>
        <v>134500</v>
      </c>
      <c r="C35" s="7">
        <f>RR_ID</f>
        <v>5</v>
      </c>
      <c r="D35" s="1" t="str">
        <f>RR_SHORT_NAME</f>
        <v>KCS</v>
      </c>
      <c r="E35" s="1" t="str">
        <f>RR_NAME</f>
        <v>Kansas City Southern Railway Company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2015</v>
      </c>
      <c r="B36" s="11">
        <f>RRICC</f>
        <v>134500</v>
      </c>
      <c r="C36" s="7">
        <f>RR_ID</f>
        <v>5</v>
      </c>
      <c r="D36" s="1" t="str">
        <f>RR_SHORT_NAME</f>
        <v>KCS</v>
      </c>
      <c r="E36" s="1" t="str">
        <f>RR_NAME</f>
        <v>Kansas City Southern Railway Company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2015</v>
      </c>
      <c r="B37" s="11">
        <f>RRICC</f>
        <v>134500</v>
      </c>
      <c r="C37" s="7">
        <f>RR_ID</f>
        <v>5</v>
      </c>
      <c r="D37" s="1" t="str">
        <f>RR_SHORT_NAME</f>
        <v>KCS</v>
      </c>
      <c r="E37" s="1" t="str">
        <f>RR_NAME</f>
        <v>Kansas City Southern Railway Company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2015</v>
      </c>
      <c r="B38" s="11">
        <f>RRICC</f>
        <v>134500</v>
      </c>
      <c r="C38" s="7">
        <f>RR_ID</f>
        <v>5</v>
      </c>
      <c r="D38" s="1" t="str">
        <f>RR_SHORT_NAME</f>
        <v>KCS</v>
      </c>
      <c r="E38" s="1" t="str">
        <f>RR_NAME</f>
        <v>Kansas City Southern Railway Company</v>
      </c>
      <c r="F38" s="1" t="s">
        <v>47038</v>
      </c>
      <c r="G38" s="6">
        <f>E1L111C1</f>
        <v>2.2347197251927469</v>
      </c>
    </row>
    <row r="39" spans="1:7" x14ac:dyDescent="0.2">
      <c r="A39" s="11">
        <f>CURRENT_YEAR</f>
        <v>2015</v>
      </c>
      <c r="B39" s="11">
        <f>RRICC</f>
        <v>134500</v>
      </c>
      <c r="C39" s="7">
        <f>RR_ID</f>
        <v>5</v>
      </c>
      <c r="D39" s="1" t="str">
        <f>RR_SHORT_NAME</f>
        <v>KCS</v>
      </c>
      <c r="E39" s="1" t="str">
        <f>RR_NAME</f>
        <v>Kansas City Southern Railway Company</v>
      </c>
      <c r="F39" s="1" t="s">
        <v>47039</v>
      </c>
      <c r="G39" s="6">
        <f>E1L111C2</f>
        <v>0.2291660123269606</v>
      </c>
    </row>
    <row r="40" spans="1:7" x14ac:dyDescent="0.2">
      <c r="A40" s="11">
        <f>CURRENT_YEAR</f>
        <v>2015</v>
      </c>
      <c r="B40" s="11">
        <f>RRICC</f>
        <v>134500</v>
      </c>
      <c r="C40" s="7">
        <f>RR_ID</f>
        <v>5</v>
      </c>
      <c r="D40" s="1" t="str">
        <f>RR_SHORT_NAME</f>
        <v>KCS</v>
      </c>
      <c r="E40" s="1" t="str">
        <f>RR_NAME</f>
        <v>Kansas City Southern Railway Company</v>
      </c>
      <c r="F40" s="1" t="s">
        <v>47040</v>
      </c>
      <c r="G40" s="6">
        <f>E1L111C3</f>
        <v>0.64286909067446651</v>
      </c>
    </row>
    <row r="41" spans="1:7" x14ac:dyDescent="0.2">
      <c r="A41" s="11">
        <f>CURRENT_YEAR</f>
        <v>2015</v>
      </c>
      <c r="B41" s="11">
        <f>RRICC</f>
        <v>134500</v>
      </c>
      <c r="C41" s="7">
        <f>RR_ID</f>
        <v>5</v>
      </c>
      <c r="D41" s="1" t="str">
        <f>RR_SHORT_NAME</f>
        <v>KCS</v>
      </c>
      <c r="E41" s="1" t="str">
        <f>RR_NAME</f>
        <v>Kansas City Southern Railway Company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2015</v>
      </c>
      <c r="B42" s="11">
        <f>RRICC</f>
        <v>134500</v>
      </c>
      <c r="C42" s="7">
        <f>RR_ID</f>
        <v>5</v>
      </c>
      <c r="D42" s="1" t="str">
        <f>RR_SHORT_NAME</f>
        <v>KCS</v>
      </c>
      <c r="E42" s="1" t="str">
        <f>RR_NAME</f>
        <v>Kansas City Southern Railway Company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2015</v>
      </c>
      <c r="B43" s="11">
        <f>RRICC</f>
        <v>134500</v>
      </c>
      <c r="C43" s="7">
        <f>RR_ID</f>
        <v>5</v>
      </c>
      <c r="D43" s="1" t="str">
        <f>RR_SHORT_NAME</f>
        <v>KCS</v>
      </c>
      <c r="E43" s="1" t="str">
        <f>RR_NAME</f>
        <v>Kansas City Southern Railway Company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2015</v>
      </c>
      <c r="B44" s="11">
        <f>RRICC</f>
        <v>134500</v>
      </c>
      <c r="C44" s="7">
        <f>RR_ID</f>
        <v>5</v>
      </c>
      <c r="D44" s="1" t="str">
        <f>RR_SHORT_NAME</f>
        <v>KCS</v>
      </c>
      <c r="E44" s="1" t="str">
        <f>RR_NAME</f>
        <v>Kansas City Southern Railway Company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2015</v>
      </c>
      <c r="B45" s="11">
        <f>RRICC</f>
        <v>134500</v>
      </c>
      <c r="C45" s="7">
        <f>RR_ID</f>
        <v>5</v>
      </c>
      <c r="D45" s="1" t="str">
        <f>RR_SHORT_NAME</f>
        <v>KCS</v>
      </c>
      <c r="E45" s="1" t="str">
        <f>RR_NAME</f>
        <v>Kansas City Southern Railway Company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2015</v>
      </c>
      <c r="B46" s="11">
        <f>RRICC</f>
        <v>134500</v>
      </c>
      <c r="C46" s="7">
        <f>RR_ID</f>
        <v>5</v>
      </c>
      <c r="D46" s="1" t="str">
        <f>RR_SHORT_NAME</f>
        <v>KCS</v>
      </c>
      <c r="E46" s="1" t="str">
        <f>RR_NAME</f>
        <v>Kansas City Southern Railway Company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2015</v>
      </c>
      <c r="B47" s="11">
        <f>RRICC</f>
        <v>134500</v>
      </c>
      <c r="C47" s="7">
        <f>RR_ID</f>
        <v>5</v>
      </c>
      <c r="D47" s="1" t="str">
        <f>RR_SHORT_NAME</f>
        <v>KCS</v>
      </c>
      <c r="E47" s="1" t="str">
        <f>RR_NAME</f>
        <v>Kansas City Southern Railway Company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2015</v>
      </c>
      <c r="B48" s="11">
        <f>RRICC</f>
        <v>134500</v>
      </c>
      <c r="C48" s="7">
        <f>RR_ID</f>
        <v>5</v>
      </c>
      <c r="D48" s="1" t="str">
        <f>RR_SHORT_NAME</f>
        <v>KCS</v>
      </c>
      <c r="E48" s="1" t="str">
        <f>RR_NAME</f>
        <v>Kansas City Southern Railway Company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2015</v>
      </c>
      <c r="B49" s="11">
        <f>RRICC</f>
        <v>134500</v>
      </c>
      <c r="C49" s="7">
        <f>RR_ID</f>
        <v>5</v>
      </c>
      <c r="D49" s="1" t="str">
        <f>RR_SHORT_NAME</f>
        <v>KCS</v>
      </c>
      <c r="E49" s="1" t="str">
        <f>RR_NAME</f>
        <v>Kansas City Southern Railway Company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2015</v>
      </c>
      <c r="B50" s="11">
        <f>RRICC</f>
        <v>134500</v>
      </c>
      <c r="C50" s="7">
        <f>RR_ID</f>
        <v>5</v>
      </c>
      <c r="D50" s="1" t="str">
        <f>RR_SHORT_NAME</f>
        <v>KCS</v>
      </c>
      <c r="E50" s="1" t="str">
        <f>RR_NAME</f>
        <v>Kansas City Southern Railway Company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2015</v>
      </c>
      <c r="B51" s="11">
        <f>RRICC</f>
        <v>134500</v>
      </c>
      <c r="C51" s="7">
        <f>RR_ID</f>
        <v>5</v>
      </c>
      <c r="D51" s="1" t="str">
        <f>RR_SHORT_NAME</f>
        <v>KCS</v>
      </c>
      <c r="E51" s="1" t="str">
        <f>RR_NAME</f>
        <v>Kansas City Southern Railway Company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2015</v>
      </c>
      <c r="B52" s="11">
        <f>RRICC</f>
        <v>134500</v>
      </c>
      <c r="C52" s="7">
        <f>RR_ID</f>
        <v>5</v>
      </c>
      <c r="D52" s="1" t="str">
        <f>RR_SHORT_NAME</f>
        <v>KCS</v>
      </c>
      <c r="E52" s="1" t="str">
        <f>RR_NAME</f>
        <v>Kansas City Southern Railway Company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2015</v>
      </c>
      <c r="B53" s="11">
        <f>RRICC</f>
        <v>134500</v>
      </c>
      <c r="C53" s="7">
        <f>RR_ID</f>
        <v>5</v>
      </c>
      <c r="D53" s="1" t="str">
        <f>RR_SHORT_NAME</f>
        <v>KCS</v>
      </c>
      <c r="E53" s="1" t="str">
        <f>RR_NAME</f>
        <v>Kansas City Southern Railway Company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2015</v>
      </c>
      <c r="B54" s="11">
        <f>RRICC</f>
        <v>134500</v>
      </c>
      <c r="C54" s="7">
        <f>RR_ID</f>
        <v>5</v>
      </c>
      <c r="D54" s="1" t="str">
        <f>RR_SHORT_NAME</f>
        <v>KCS</v>
      </c>
      <c r="E54" s="1" t="str">
        <f>RR_NAME</f>
        <v>Kansas City Southern Railway Company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2015</v>
      </c>
      <c r="B55" s="11">
        <f>RRICC</f>
        <v>134500</v>
      </c>
      <c r="C55" s="7">
        <f>RR_ID</f>
        <v>5</v>
      </c>
      <c r="D55" s="1" t="str">
        <f>RR_SHORT_NAME</f>
        <v>KCS</v>
      </c>
      <c r="E55" s="1" t="str">
        <f>RR_NAME</f>
        <v>Kansas City Southern Railway Company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2015</v>
      </c>
      <c r="B56" s="11">
        <f>RRICC</f>
        <v>134500</v>
      </c>
      <c r="C56" s="7">
        <f>RR_ID</f>
        <v>5</v>
      </c>
      <c r="D56" s="1" t="str">
        <f>RR_SHORT_NAME</f>
        <v>KCS</v>
      </c>
      <c r="E56" s="1" t="str">
        <f>RR_NAME</f>
        <v>Kansas City Southern Railway Company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2015</v>
      </c>
      <c r="B57" s="11">
        <f>RRICC</f>
        <v>134500</v>
      </c>
      <c r="C57" s="7">
        <f>RR_ID</f>
        <v>5</v>
      </c>
      <c r="D57" s="1" t="str">
        <f>RR_SHORT_NAME</f>
        <v>KCS</v>
      </c>
      <c r="E57" s="1" t="str">
        <f>RR_NAME</f>
        <v>Kansas City Southern Railway Company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2015</v>
      </c>
      <c r="B58" s="11">
        <f>RRICC</f>
        <v>134500</v>
      </c>
      <c r="C58" s="7">
        <f>RR_ID</f>
        <v>5</v>
      </c>
      <c r="D58" s="1" t="str">
        <f>RR_SHORT_NAME</f>
        <v>KCS</v>
      </c>
      <c r="E58" s="1" t="str">
        <f>RR_NAME</f>
        <v>Kansas City Southern Railway Company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2015</v>
      </c>
      <c r="B59" s="11">
        <f>RRICC</f>
        <v>134500</v>
      </c>
      <c r="C59" s="7">
        <f>RR_ID</f>
        <v>5</v>
      </c>
      <c r="D59" s="1" t="str">
        <f>RR_SHORT_NAME</f>
        <v>KCS</v>
      </c>
      <c r="E59" s="1" t="str">
        <f>RR_NAME</f>
        <v>Kansas City Southern Railway Company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2015</v>
      </c>
      <c r="B60" s="11">
        <f>RRICC</f>
        <v>134500</v>
      </c>
      <c r="C60" s="7">
        <f>RR_ID</f>
        <v>5</v>
      </c>
      <c r="D60" s="1" t="str">
        <f>RR_SHORT_NAME</f>
        <v>KCS</v>
      </c>
      <c r="E60" s="1" t="str">
        <f>RR_NAME</f>
        <v>Kansas City Southern Railway Company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2015</v>
      </c>
      <c r="B61" s="11">
        <f>RRICC</f>
        <v>134500</v>
      </c>
      <c r="C61" s="7">
        <f>RR_ID</f>
        <v>5</v>
      </c>
      <c r="D61" s="1" t="str">
        <f>RR_SHORT_NAME</f>
        <v>KCS</v>
      </c>
      <c r="E61" s="1" t="str">
        <f>RR_NAME</f>
        <v>Kansas City Southern Railway Company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2015</v>
      </c>
      <c r="B62" s="11">
        <f>RRICC</f>
        <v>134500</v>
      </c>
      <c r="C62" s="7">
        <f>RR_ID</f>
        <v>5</v>
      </c>
      <c r="D62" s="1" t="str">
        <f>RR_SHORT_NAME</f>
        <v>KCS</v>
      </c>
      <c r="E62" s="1" t="str">
        <f>RR_NAME</f>
        <v>Kansas City Southern Railway Company</v>
      </c>
      <c r="F62" s="1" t="s">
        <v>47062</v>
      </c>
      <c r="G62" s="6">
        <f>E1L119C1</f>
        <v>0.9322968457429146</v>
      </c>
    </row>
    <row r="63" spans="1:7" x14ac:dyDescent="0.2">
      <c r="A63" s="11">
        <f>CURRENT_YEAR</f>
        <v>2015</v>
      </c>
      <c r="B63" s="11">
        <f>RRICC</f>
        <v>134500</v>
      </c>
      <c r="C63" s="7">
        <f>RR_ID</f>
        <v>5</v>
      </c>
      <c r="D63" s="1" t="str">
        <f>RR_SHORT_NAME</f>
        <v>KCS</v>
      </c>
      <c r="E63" s="1" t="str">
        <f>RR_NAME</f>
        <v>Kansas City Southern Railway Company</v>
      </c>
      <c r="F63" s="1" t="s">
        <v>47063</v>
      </c>
      <c r="G63" s="6">
        <f>E1L119C2</f>
        <v>3.6257860334043284</v>
      </c>
    </row>
    <row r="64" spans="1:7" x14ac:dyDescent="0.2">
      <c r="A64" s="11">
        <f>CURRENT_YEAR</f>
        <v>2015</v>
      </c>
      <c r="B64" s="11">
        <f>RRICC</f>
        <v>134500</v>
      </c>
      <c r="C64" s="7">
        <f>RR_ID</f>
        <v>5</v>
      </c>
      <c r="D64" s="1" t="str">
        <f>RR_SHORT_NAME</f>
        <v>KCS</v>
      </c>
      <c r="E64" s="1" t="str">
        <f>RR_NAME</f>
        <v>Kansas City Southern Railway Company</v>
      </c>
      <c r="F64" s="1" t="s">
        <v>47064</v>
      </c>
      <c r="G64" s="6">
        <f>E1L119C3</f>
        <v>4.3921242604763829E-2</v>
      </c>
    </row>
    <row r="65" spans="1:7" x14ac:dyDescent="0.2">
      <c r="A65" s="11">
        <f>CURRENT_YEAR</f>
        <v>2015</v>
      </c>
      <c r="B65" s="11">
        <f>RRICC</f>
        <v>134500</v>
      </c>
      <c r="C65" s="7">
        <f>RR_ID</f>
        <v>5</v>
      </c>
      <c r="D65" s="1" t="str">
        <f>RR_SHORT_NAME</f>
        <v>KCS</v>
      </c>
      <c r="E65" s="1" t="str">
        <f>RR_NAME</f>
        <v>Kansas City Southern Railway Company</v>
      </c>
      <c r="F65" s="1" t="s">
        <v>47065</v>
      </c>
      <c r="G65" s="6">
        <f>E1L120C1</f>
        <v>33.780404861720633</v>
      </c>
    </row>
    <row r="66" spans="1:7" x14ac:dyDescent="0.2">
      <c r="A66" s="11">
        <f>CURRENT_YEAR</f>
        <v>2015</v>
      </c>
      <c r="B66" s="11">
        <f>RRICC</f>
        <v>134500</v>
      </c>
      <c r="C66" s="7">
        <f>RR_ID</f>
        <v>5</v>
      </c>
      <c r="D66" s="1" t="str">
        <f>RR_SHORT_NAME</f>
        <v>KCS</v>
      </c>
      <c r="E66" s="1" t="str">
        <f>RR_NAME</f>
        <v>Kansas City Southern Railway Company</v>
      </c>
      <c r="F66" s="1" t="s">
        <v>47066</v>
      </c>
      <c r="G66" s="6">
        <f>E1L120C2</f>
        <v>1.8226365888409324</v>
      </c>
    </row>
    <row r="67" spans="1:7" x14ac:dyDescent="0.2">
      <c r="A67" s="11">
        <f>CURRENT_YEAR</f>
        <v>2015</v>
      </c>
      <c r="B67" s="11">
        <f>RRICC</f>
        <v>134500</v>
      </c>
      <c r="C67" s="7">
        <f>RR_ID</f>
        <v>5</v>
      </c>
      <c r="D67" s="1" t="str">
        <f>RR_SHORT_NAME</f>
        <v>KCS</v>
      </c>
      <c r="E67" s="1" t="str">
        <f>RR_NAME</f>
        <v>Kansas City Southern Railway Company</v>
      </c>
      <c r="F67" s="1" t="s">
        <v>47067</v>
      </c>
      <c r="G67" s="6">
        <f>E1L120C3</f>
        <v>8.4789530232656602</v>
      </c>
    </row>
    <row r="68" spans="1:7" x14ac:dyDescent="0.2">
      <c r="A68" s="11">
        <f>CURRENT_YEAR</f>
        <v>2015</v>
      </c>
      <c r="B68" s="11">
        <f>RRICC</f>
        <v>134500</v>
      </c>
      <c r="C68" s="7">
        <f>RR_ID</f>
        <v>5</v>
      </c>
      <c r="D68" s="1" t="str">
        <f>RR_SHORT_NAME</f>
        <v>KCS</v>
      </c>
      <c r="E68" s="1" t="str">
        <f>RR_NAME</f>
        <v>Kansas City Southern Railway Company</v>
      </c>
      <c r="F68" s="1" t="s">
        <v>47068</v>
      </c>
      <c r="G68" s="6">
        <f>E1L121C1</f>
        <v>13.245546409711368</v>
      </c>
    </row>
    <row r="69" spans="1:7" x14ac:dyDescent="0.2">
      <c r="A69" s="11">
        <f>CURRENT_YEAR</f>
        <v>2015</v>
      </c>
      <c r="B69" s="11">
        <f>RRICC</f>
        <v>134500</v>
      </c>
      <c r="C69" s="7">
        <f>RR_ID</f>
        <v>5</v>
      </c>
      <c r="D69" s="1" t="str">
        <f>RR_SHORT_NAME</f>
        <v>KCS</v>
      </c>
      <c r="E69" s="1" t="str">
        <f>RR_NAME</f>
        <v>Kansas City Southern Railway Company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2015</v>
      </c>
      <c r="B70" s="11">
        <f>RRICC</f>
        <v>134500</v>
      </c>
      <c r="C70" s="7">
        <f>RR_ID</f>
        <v>5</v>
      </c>
      <c r="D70" s="1" t="str">
        <f>RR_SHORT_NAME</f>
        <v>KCS</v>
      </c>
      <c r="E70" s="1" t="str">
        <f>RR_NAME</f>
        <v>Kansas City Southern Railway Company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2015</v>
      </c>
      <c r="B71" s="11">
        <f>RRICC</f>
        <v>134500</v>
      </c>
      <c r="C71" s="7">
        <f>RR_ID</f>
        <v>5</v>
      </c>
      <c r="D71" s="1" t="str">
        <f>RR_SHORT_NAME</f>
        <v>KCS</v>
      </c>
      <c r="E71" s="1" t="str">
        <f>RR_NAME</f>
        <v>Kansas City Southern Railway Company</v>
      </c>
      <c r="F71" s="1" t="s">
        <v>47071</v>
      </c>
      <c r="G71" s="6">
        <f>E1L122C1</f>
        <v>0</v>
      </c>
    </row>
    <row r="72" spans="1:7" x14ac:dyDescent="0.2">
      <c r="A72" s="11">
        <f>CURRENT_YEAR</f>
        <v>2015</v>
      </c>
      <c r="B72" s="11">
        <f>RRICC</f>
        <v>134500</v>
      </c>
      <c r="C72" s="7">
        <f>RR_ID</f>
        <v>5</v>
      </c>
      <c r="D72" s="1" t="str">
        <f>RR_SHORT_NAME</f>
        <v>KCS</v>
      </c>
      <c r="E72" s="1" t="str">
        <f>RR_NAME</f>
        <v>Kansas City Southern Railway Company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2015</v>
      </c>
      <c r="B73" s="11">
        <f>RRICC</f>
        <v>134500</v>
      </c>
      <c r="C73" s="7">
        <f>RR_ID</f>
        <v>5</v>
      </c>
      <c r="D73" s="1" t="str">
        <f>RR_SHORT_NAME</f>
        <v>KCS</v>
      </c>
      <c r="E73" s="1" t="str">
        <f>RR_NAME</f>
        <v>Kansas City Southern Railway Company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2015</v>
      </c>
      <c r="B74" s="11">
        <f>RRICC</f>
        <v>134500</v>
      </c>
      <c r="C74" s="7">
        <f>RR_ID</f>
        <v>5</v>
      </c>
      <c r="D74" s="1" t="str">
        <f>RR_SHORT_NAME</f>
        <v>KCS</v>
      </c>
      <c r="E74" s="1" t="str">
        <f>RR_NAME</f>
        <v>Kansas City Southern Railway Company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2015</v>
      </c>
      <c r="B75" s="11">
        <f>RRICC</f>
        <v>134500</v>
      </c>
      <c r="C75" s="7">
        <f>RR_ID</f>
        <v>5</v>
      </c>
      <c r="D75" s="1" t="str">
        <f>RR_SHORT_NAME</f>
        <v>KCS</v>
      </c>
      <c r="E75" s="1" t="str">
        <f>RR_NAME</f>
        <v>Kansas City Southern Railway Company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2015</v>
      </c>
      <c r="B76" s="11">
        <f>RRICC</f>
        <v>134500</v>
      </c>
      <c r="C76" s="7">
        <f>RR_ID</f>
        <v>5</v>
      </c>
      <c r="D76" s="1" t="str">
        <f>RR_SHORT_NAME</f>
        <v>KCS</v>
      </c>
      <c r="E76" s="1" t="str">
        <f>RR_NAME</f>
        <v>Kansas City Southern Railway Company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2015</v>
      </c>
      <c r="B77" s="11">
        <f>RRICC</f>
        <v>134500</v>
      </c>
      <c r="C77" s="7">
        <f>RR_ID</f>
        <v>5</v>
      </c>
      <c r="D77" s="1" t="str">
        <f>RR_SHORT_NAME</f>
        <v>KCS</v>
      </c>
      <c r="E77" s="1" t="str">
        <f>RR_NAME</f>
        <v>Kansas City Southern Railway Company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2015</v>
      </c>
      <c r="B78" s="11">
        <f>RRICC</f>
        <v>134500</v>
      </c>
      <c r="C78" s="7">
        <f>RR_ID</f>
        <v>5</v>
      </c>
      <c r="D78" s="1" t="str">
        <f>RR_SHORT_NAME</f>
        <v>KCS</v>
      </c>
      <c r="E78" s="1" t="str">
        <f>RR_NAME</f>
        <v>Kansas City Southern Railway Company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2015</v>
      </c>
      <c r="B79" s="11">
        <f>RRICC</f>
        <v>134500</v>
      </c>
      <c r="C79" s="7">
        <f>RR_ID</f>
        <v>5</v>
      </c>
      <c r="D79" s="1" t="str">
        <f>RR_SHORT_NAME</f>
        <v>KCS</v>
      </c>
      <c r="E79" s="1" t="str">
        <f>RR_NAME</f>
        <v>Kansas City Southern Railway Company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2015</v>
      </c>
      <c r="B80" s="11">
        <f>RRICC</f>
        <v>134500</v>
      </c>
      <c r="C80" s="7">
        <f>RR_ID</f>
        <v>5</v>
      </c>
      <c r="D80" s="1" t="str">
        <f>RR_SHORT_NAME</f>
        <v>KCS</v>
      </c>
      <c r="E80" s="1" t="str">
        <f>RR_NAME</f>
        <v>Kansas City Southern Railway Company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2015</v>
      </c>
      <c r="B81" s="11">
        <f>RRICC</f>
        <v>134500</v>
      </c>
      <c r="C81" s="7">
        <f>RR_ID</f>
        <v>5</v>
      </c>
      <c r="D81" s="1" t="str">
        <f>RR_SHORT_NAME</f>
        <v>KCS</v>
      </c>
      <c r="E81" s="1" t="str">
        <f>RR_NAME</f>
        <v>Kansas City Southern Railway Company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2015</v>
      </c>
      <c r="B82" s="11">
        <f>RRICC</f>
        <v>134500</v>
      </c>
      <c r="C82" s="7">
        <f>RR_ID</f>
        <v>5</v>
      </c>
      <c r="D82" s="1" t="str">
        <f>RR_SHORT_NAME</f>
        <v>KCS</v>
      </c>
      <c r="E82" s="1" t="str">
        <f>RR_NAME</f>
        <v>Kansas City Southern Railway Company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2015</v>
      </c>
      <c r="B83" s="11">
        <f>RRICC</f>
        <v>134500</v>
      </c>
      <c r="C83" s="7">
        <f>RR_ID</f>
        <v>5</v>
      </c>
      <c r="D83" s="1" t="str">
        <f>RR_SHORT_NAME</f>
        <v>KCS</v>
      </c>
      <c r="E83" s="1" t="str">
        <f>RR_NAME</f>
        <v>Kansas City Southern Railway Company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2015</v>
      </c>
      <c r="B84" s="11">
        <f>RRICC</f>
        <v>134500</v>
      </c>
      <c r="C84" s="7">
        <f>RR_ID</f>
        <v>5</v>
      </c>
      <c r="D84" s="1" t="str">
        <f>RR_SHORT_NAME</f>
        <v>KCS</v>
      </c>
      <c r="E84" s="1" t="str">
        <f>RR_NAME</f>
        <v>Kansas City Southern Railway Company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2015</v>
      </c>
      <c r="B85" s="11">
        <f>RRICC</f>
        <v>134500</v>
      </c>
      <c r="C85" s="7">
        <f>RR_ID</f>
        <v>5</v>
      </c>
      <c r="D85" s="1" t="str">
        <f>RR_SHORT_NAME</f>
        <v>KCS</v>
      </c>
      <c r="E85" s="1" t="str">
        <f>RR_NAME</f>
        <v>Kansas City Southern Railway Company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2015</v>
      </c>
      <c r="B86" s="11">
        <f>RRICC</f>
        <v>134500</v>
      </c>
      <c r="C86" s="7">
        <f>RR_ID</f>
        <v>5</v>
      </c>
      <c r="D86" s="1" t="str">
        <f>RR_SHORT_NAME</f>
        <v>KCS</v>
      </c>
      <c r="E86" s="1" t="str">
        <f>RR_NAME</f>
        <v>Kansas City Southern Railway Company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2015</v>
      </c>
      <c r="B87" s="11">
        <f>RRICC</f>
        <v>134500</v>
      </c>
      <c r="C87" s="7">
        <f>RR_ID</f>
        <v>5</v>
      </c>
      <c r="D87" s="1" t="str">
        <f>RR_SHORT_NAME</f>
        <v>KCS</v>
      </c>
      <c r="E87" s="1" t="str">
        <f>RR_NAME</f>
        <v>Kansas City Southern Railway Company</v>
      </c>
      <c r="F87" s="1" t="s">
        <v>47087</v>
      </c>
      <c r="G87" s="6">
        <f>E1L202C1</f>
        <v>0</v>
      </c>
    </row>
    <row r="88" spans="1:7" x14ac:dyDescent="0.2">
      <c r="A88" s="11">
        <f>CURRENT_YEAR</f>
        <v>2015</v>
      </c>
      <c r="B88" s="11">
        <f>RRICC</f>
        <v>134500</v>
      </c>
      <c r="C88" s="7">
        <f>RR_ID</f>
        <v>5</v>
      </c>
      <c r="D88" s="1" t="str">
        <f>RR_SHORT_NAME</f>
        <v>KCS</v>
      </c>
      <c r="E88" s="1" t="str">
        <f>RR_NAME</f>
        <v>Kansas City Southern Railway Company</v>
      </c>
      <c r="F88" s="1" t="s">
        <v>47088</v>
      </c>
      <c r="G88" s="6">
        <f>E1L202C2</f>
        <v>-4.385146193419133E-2</v>
      </c>
    </row>
    <row r="89" spans="1:7" x14ac:dyDescent="0.2">
      <c r="A89" s="11">
        <f>CURRENT_YEAR</f>
        <v>2015</v>
      </c>
      <c r="B89" s="11">
        <f>RRICC</f>
        <v>134500</v>
      </c>
      <c r="C89" s="7">
        <f>RR_ID</f>
        <v>5</v>
      </c>
      <c r="D89" s="1" t="str">
        <f>RR_SHORT_NAME</f>
        <v>KCS</v>
      </c>
      <c r="E89" s="1" t="str">
        <f>RR_NAME</f>
        <v>Kansas City Southern Railway Company</v>
      </c>
      <c r="F89" s="1" t="s">
        <v>47089</v>
      </c>
      <c r="G89" s="6">
        <f>E1L202C3</f>
        <v>0</v>
      </c>
    </row>
    <row r="90" spans="1:7" x14ac:dyDescent="0.2">
      <c r="A90" s="11">
        <f>CURRENT_YEAR</f>
        <v>2015</v>
      </c>
      <c r="B90" s="11">
        <f>RRICC</f>
        <v>134500</v>
      </c>
      <c r="C90" s="7">
        <f>RR_ID</f>
        <v>5</v>
      </c>
      <c r="D90" s="1" t="str">
        <f>RR_SHORT_NAME</f>
        <v>KCS</v>
      </c>
      <c r="E90" s="1" t="str">
        <f>RR_NAME</f>
        <v>Kansas City Southern Railway Company</v>
      </c>
      <c r="F90" s="1" t="s">
        <v>47090</v>
      </c>
      <c r="G90" s="6">
        <f>E1L202C4</f>
        <v>0</v>
      </c>
    </row>
    <row r="91" spans="1:7" x14ac:dyDescent="0.2">
      <c r="A91" s="11">
        <f>CURRENT_YEAR</f>
        <v>2015</v>
      </c>
      <c r="B91" s="11">
        <f>RRICC</f>
        <v>134500</v>
      </c>
      <c r="C91" s="7">
        <f>RR_ID</f>
        <v>5</v>
      </c>
      <c r="D91" s="1" t="str">
        <f>RR_SHORT_NAME</f>
        <v>KCS</v>
      </c>
      <c r="E91" s="1" t="str">
        <f>RR_NAME</f>
        <v>Kansas City Southern Railway Company</v>
      </c>
      <c r="F91" s="1" t="s">
        <v>47091</v>
      </c>
      <c r="G91" s="6">
        <f>E1L202C5</f>
        <v>-0.11401380102889767</v>
      </c>
    </row>
    <row r="92" spans="1:7" x14ac:dyDescent="0.2">
      <c r="A92" s="11">
        <f>CURRENT_YEAR</f>
        <v>2015</v>
      </c>
      <c r="B92" s="11">
        <f>RRICC</f>
        <v>134500</v>
      </c>
      <c r="C92" s="7">
        <f>RR_ID</f>
        <v>5</v>
      </c>
      <c r="D92" s="1" t="str">
        <f>RR_SHORT_NAME</f>
        <v>KCS</v>
      </c>
      <c r="E92" s="1" t="str">
        <f>RR_NAME</f>
        <v>Kansas City Southern Railway Company</v>
      </c>
      <c r="F92" s="1" t="s">
        <v>47092</v>
      </c>
      <c r="G92" s="6">
        <f>E1L202C6</f>
        <v>0</v>
      </c>
    </row>
    <row r="93" spans="1:7" x14ac:dyDescent="0.2">
      <c r="A93" s="11">
        <f>CURRENT_YEAR</f>
        <v>2015</v>
      </c>
      <c r="B93" s="11">
        <f>RRICC</f>
        <v>134500</v>
      </c>
      <c r="C93" s="7">
        <f>RR_ID</f>
        <v>5</v>
      </c>
      <c r="D93" s="1" t="str">
        <f>RR_SHORT_NAME</f>
        <v>KCS</v>
      </c>
      <c r="E93" s="1" t="str">
        <f>RR_NAME</f>
        <v>Kansas City Southern Railway Company</v>
      </c>
      <c r="F93" s="1" t="s">
        <v>47093</v>
      </c>
      <c r="G93" s="6">
        <f>E1L202C7</f>
        <v>0</v>
      </c>
    </row>
    <row r="94" spans="1:7" x14ac:dyDescent="0.2">
      <c r="A94" s="11">
        <f>CURRENT_YEAR</f>
        <v>2015</v>
      </c>
      <c r="B94" s="11">
        <f>RRICC</f>
        <v>134500</v>
      </c>
      <c r="C94" s="7">
        <f>RR_ID</f>
        <v>5</v>
      </c>
      <c r="D94" s="1" t="str">
        <f>RR_SHORT_NAME</f>
        <v>KCS</v>
      </c>
      <c r="E94" s="1" t="str">
        <f>RR_NAME</f>
        <v>Kansas City Southern Railway Company</v>
      </c>
      <c r="F94" s="1" t="s">
        <v>47094</v>
      </c>
      <c r="G94" s="6">
        <f>E1L202C8</f>
        <v>-11.370442561860825</v>
      </c>
    </row>
    <row r="95" spans="1:7" x14ac:dyDescent="0.2">
      <c r="A95" s="11">
        <f>CURRENT_YEAR</f>
        <v>2015</v>
      </c>
      <c r="B95" s="11">
        <f>RRICC</f>
        <v>134500</v>
      </c>
      <c r="C95" s="7">
        <f>RR_ID</f>
        <v>5</v>
      </c>
      <c r="D95" s="1" t="str">
        <f>RR_SHORT_NAME</f>
        <v>KCS</v>
      </c>
      <c r="E95" s="1" t="str">
        <f>RR_NAME</f>
        <v>Kansas City Southern Railway Company</v>
      </c>
      <c r="F95" s="1" t="s">
        <v>47095</v>
      </c>
      <c r="G95" s="6">
        <f>E1L202C9</f>
        <v>0</v>
      </c>
    </row>
    <row r="96" spans="1:7" x14ac:dyDescent="0.2">
      <c r="A96" s="11">
        <f>CURRENT_YEAR</f>
        <v>2015</v>
      </c>
      <c r="B96" s="11">
        <f>RRICC</f>
        <v>134500</v>
      </c>
      <c r="C96" s="7">
        <f>RR_ID</f>
        <v>5</v>
      </c>
      <c r="D96" s="1" t="str">
        <f>RR_SHORT_NAME</f>
        <v>KCS</v>
      </c>
      <c r="E96" s="1" t="str">
        <f>RR_NAME</f>
        <v>Kansas City Southern Railway Company</v>
      </c>
      <c r="F96" s="1" t="s">
        <v>47096</v>
      </c>
      <c r="G96" s="6">
        <f>E1L202C10</f>
        <v>0</v>
      </c>
    </row>
    <row r="97" spans="1:7" x14ac:dyDescent="0.2">
      <c r="A97" s="11">
        <f>CURRENT_YEAR</f>
        <v>2015</v>
      </c>
      <c r="B97" s="11">
        <f>RRICC</f>
        <v>134500</v>
      </c>
      <c r="C97" s="7">
        <f>RR_ID</f>
        <v>5</v>
      </c>
      <c r="D97" s="1" t="str">
        <f>RR_SHORT_NAME</f>
        <v>KCS</v>
      </c>
      <c r="E97" s="1" t="str">
        <f>RR_NAME</f>
        <v>Kansas City Southern Railway Company</v>
      </c>
      <c r="F97" s="1" t="s">
        <v>47097</v>
      </c>
      <c r="G97" s="6">
        <f>E1L202C11</f>
        <v>-11.370442561860825</v>
      </c>
    </row>
    <row r="98" spans="1:7" x14ac:dyDescent="0.2">
      <c r="A98" s="11">
        <f>CURRENT_YEAR</f>
        <v>2015</v>
      </c>
      <c r="B98" s="11">
        <f>RRICC</f>
        <v>134500</v>
      </c>
      <c r="C98" s="7">
        <f>RR_ID</f>
        <v>5</v>
      </c>
      <c r="D98" s="1" t="str">
        <f>RR_SHORT_NAME</f>
        <v>KCS</v>
      </c>
      <c r="E98" s="1" t="str">
        <f>RR_NAME</f>
        <v>Kansas City Southern Railway Company</v>
      </c>
      <c r="F98" s="1" t="s">
        <v>47098</v>
      </c>
      <c r="G98" s="6">
        <f>E1L202C12</f>
        <v>0</v>
      </c>
    </row>
    <row r="99" spans="1:7" x14ac:dyDescent="0.2">
      <c r="A99" s="11">
        <f>CURRENT_YEAR</f>
        <v>2015</v>
      </c>
      <c r="B99" s="11">
        <f>RRICC</f>
        <v>134500</v>
      </c>
      <c r="C99" s="7">
        <f>RR_ID</f>
        <v>5</v>
      </c>
      <c r="D99" s="1" t="str">
        <f>RR_SHORT_NAME</f>
        <v>KCS</v>
      </c>
      <c r="E99" s="1" t="str">
        <f>RR_NAME</f>
        <v>Kansas City Southern Railway Company</v>
      </c>
      <c r="F99" s="1" t="s">
        <v>47099</v>
      </c>
      <c r="G99" s="6">
        <f>E1L202C13</f>
        <v>0.38004504558705049</v>
      </c>
    </row>
    <row r="100" spans="1:7" x14ac:dyDescent="0.2">
      <c r="A100" s="11">
        <f>CURRENT_YEAR</f>
        <v>2015</v>
      </c>
      <c r="B100" s="11">
        <f>RRICC</f>
        <v>134500</v>
      </c>
      <c r="C100" s="7">
        <f>RR_ID</f>
        <v>5</v>
      </c>
      <c r="D100" s="1" t="str">
        <f>RR_SHORT_NAME</f>
        <v>KCS</v>
      </c>
      <c r="E100" s="1" t="str">
        <f>RR_NAME</f>
        <v>Kansas City Southern Railway Company</v>
      </c>
      <c r="F100" s="1" t="s">
        <v>47100</v>
      </c>
      <c r="G100" s="6">
        <f>E1L203C1</f>
        <v>2.1894503790276604E-2</v>
      </c>
    </row>
    <row r="101" spans="1:7" x14ac:dyDescent="0.2">
      <c r="A101" s="11">
        <f>CURRENT_YEAR</f>
        <v>2015</v>
      </c>
      <c r="B101" s="11">
        <f>RRICC</f>
        <v>134500</v>
      </c>
      <c r="C101" s="7">
        <f>RR_ID</f>
        <v>5</v>
      </c>
      <c r="D101" s="1" t="str">
        <f>RR_SHORT_NAME</f>
        <v>KCS</v>
      </c>
      <c r="E101" s="1" t="str">
        <f>RR_NAME</f>
        <v>Kansas City Southern Railway Company</v>
      </c>
      <c r="F101" s="1" t="s">
        <v>47101</v>
      </c>
      <c r="G101" s="6">
        <f>E1L203C2</f>
        <v>-3.7719293052877391E-2</v>
      </c>
    </row>
    <row r="102" spans="1:7" x14ac:dyDescent="0.2">
      <c r="A102" s="11">
        <f>CURRENT_YEAR</f>
        <v>2015</v>
      </c>
      <c r="B102" s="11">
        <f>RRICC</f>
        <v>134500</v>
      </c>
      <c r="C102" s="7">
        <f>RR_ID</f>
        <v>5</v>
      </c>
      <c r="D102" s="1" t="str">
        <f>RR_SHORT_NAME</f>
        <v>KCS</v>
      </c>
      <c r="E102" s="1" t="str">
        <f>RR_NAME</f>
        <v>Kansas City Southern Railway Company</v>
      </c>
      <c r="F102" s="1" t="s">
        <v>47102</v>
      </c>
      <c r="G102" s="6">
        <f>E1L203C3</f>
        <v>-4.4204934937850885E-3</v>
      </c>
    </row>
    <row r="103" spans="1:7" x14ac:dyDescent="0.2">
      <c r="A103" s="11">
        <f>CURRENT_YEAR</f>
        <v>2015</v>
      </c>
      <c r="B103" s="11">
        <f>RRICC</f>
        <v>134500</v>
      </c>
      <c r="C103" s="7">
        <f>RR_ID</f>
        <v>5</v>
      </c>
      <c r="D103" s="1" t="str">
        <f>RR_SHORT_NAME</f>
        <v>KCS</v>
      </c>
      <c r="E103" s="1" t="str">
        <f>RR_NAME</f>
        <v>Kansas City Southern Railway Company</v>
      </c>
      <c r="F103" s="1" t="s">
        <v>47103</v>
      </c>
      <c r="G103" s="6">
        <f>E1L203C4</f>
        <v>5.6925709854719134E-2</v>
      </c>
    </row>
    <row r="104" spans="1:7" x14ac:dyDescent="0.2">
      <c r="A104" s="11">
        <f>CURRENT_YEAR</f>
        <v>2015</v>
      </c>
      <c r="B104" s="11">
        <f>RRICC</f>
        <v>134500</v>
      </c>
      <c r="C104" s="7">
        <f>RR_ID</f>
        <v>5</v>
      </c>
      <c r="D104" s="1" t="str">
        <f>RR_SHORT_NAME</f>
        <v>KCS</v>
      </c>
      <c r="E104" s="1" t="str">
        <f>RR_NAME</f>
        <v>Kansas City Southern Railway Company</v>
      </c>
      <c r="F104" s="1" t="s">
        <v>47104</v>
      </c>
      <c r="G104" s="6">
        <f>E1L203C5</f>
        <v>-9.8070161937481401E-2</v>
      </c>
    </row>
    <row r="105" spans="1:7" x14ac:dyDescent="0.2">
      <c r="A105" s="11">
        <f>CURRENT_YEAR</f>
        <v>2015</v>
      </c>
      <c r="B105" s="11">
        <f>RRICC</f>
        <v>134500</v>
      </c>
      <c r="C105" s="7">
        <f>RR_ID</f>
        <v>5</v>
      </c>
      <c r="D105" s="1" t="str">
        <f>RR_SHORT_NAME</f>
        <v>KCS</v>
      </c>
      <c r="E105" s="1" t="str">
        <f>RR_NAME</f>
        <v>Kansas City Southern Railway Company</v>
      </c>
      <c r="F105" s="1" t="s">
        <v>47105</v>
      </c>
      <c r="G105" s="6">
        <f>E1L203C6</f>
        <v>-1.1493283083841248E-2</v>
      </c>
    </row>
    <row r="106" spans="1:7" x14ac:dyDescent="0.2">
      <c r="A106" s="11">
        <f>CURRENT_YEAR</f>
        <v>2015</v>
      </c>
      <c r="B106" s="11">
        <f>RRICC</f>
        <v>134500</v>
      </c>
      <c r="C106" s="7">
        <f>RR_ID</f>
        <v>5</v>
      </c>
      <c r="D106" s="1" t="str">
        <f>RR_SHORT_NAME</f>
        <v>KCS</v>
      </c>
      <c r="E106" s="1" t="str">
        <f>RR_NAME</f>
        <v>Kansas City Southern Railway Company</v>
      </c>
      <c r="F106" s="1" t="s">
        <v>47106</v>
      </c>
      <c r="G106" s="6">
        <f>E1L203C7</f>
        <v>1.9070904482851294</v>
      </c>
    </row>
    <row r="107" spans="1:7" x14ac:dyDescent="0.2">
      <c r="A107" s="11">
        <f>CURRENT_YEAR</f>
        <v>2015</v>
      </c>
      <c r="B107" s="11">
        <f>RRICC</f>
        <v>134500</v>
      </c>
      <c r="C107" s="7">
        <f>RR_ID</f>
        <v>5</v>
      </c>
      <c r="D107" s="1" t="str">
        <f>RR_SHORT_NAME</f>
        <v>KCS</v>
      </c>
      <c r="E107" s="1" t="str">
        <f>RR_NAME</f>
        <v>Kansas City Southern Railway Company</v>
      </c>
      <c r="F107" s="1" t="s">
        <v>47107</v>
      </c>
      <c r="G107" s="6">
        <f>E1L203C8</f>
        <v>3.6448042733502795</v>
      </c>
    </row>
    <row r="108" spans="1:7" x14ac:dyDescent="0.2">
      <c r="A108" s="11">
        <f>CURRENT_YEAR</f>
        <v>2015</v>
      </c>
      <c r="B108" s="11">
        <f>RRICC</f>
        <v>134500</v>
      </c>
      <c r="C108" s="7">
        <f>RR_ID</f>
        <v>5</v>
      </c>
      <c r="D108" s="1" t="str">
        <f>RR_SHORT_NAME</f>
        <v>KCS</v>
      </c>
      <c r="E108" s="1" t="str">
        <f>RR_NAME</f>
        <v>Kansas City Southern Railway Company</v>
      </c>
      <c r="F108" s="1" t="s">
        <v>47108</v>
      </c>
      <c r="G108" s="6">
        <f>E1L203C9</f>
        <v>-0.6252689589710605</v>
      </c>
    </row>
    <row r="109" spans="1:7" x14ac:dyDescent="0.2">
      <c r="A109" s="11">
        <f>CURRENT_YEAR</f>
        <v>2015</v>
      </c>
      <c r="B109" s="11">
        <f>RRICC</f>
        <v>134500</v>
      </c>
      <c r="C109" s="7">
        <f>RR_ID</f>
        <v>5</v>
      </c>
      <c r="D109" s="1" t="str">
        <f>RR_SHORT_NAME</f>
        <v>KCS</v>
      </c>
      <c r="E109" s="1" t="str">
        <f>RR_NAME</f>
        <v>Kansas City Southern Railway Company</v>
      </c>
      <c r="F109" s="1" t="s">
        <v>47109</v>
      </c>
      <c r="G109" s="6">
        <f>E1L203C10</f>
        <v>1.9070904482851294</v>
      </c>
    </row>
    <row r="110" spans="1:7" x14ac:dyDescent="0.2">
      <c r="A110" s="11">
        <f>CURRENT_YEAR</f>
        <v>2015</v>
      </c>
      <c r="B110" s="11">
        <f>RRICC</f>
        <v>134500</v>
      </c>
      <c r="C110" s="7">
        <f>RR_ID</f>
        <v>5</v>
      </c>
      <c r="D110" s="1" t="str">
        <f>RR_SHORT_NAME</f>
        <v>KCS</v>
      </c>
      <c r="E110" s="1" t="str">
        <f>RR_NAME</f>
        <v>Kansas City Southern Railway Company</v>
      </c>
      <c r="F110" s="1" t="s">
        <v>47110</v>
      </c>
      <c r="G110" s="6">
        <f>E1L203C11</f>
        <v>3.6448042733502795</v>
      </c>
    </row>
    <row r="111" spans="1:7" x14ac:dyDescent="0.2">
      <c r="A111" s="11">
        <f>CURRENT_YEAR</f>
        <v>2015</v>
      </c>
      <c r="B111" s="11">
        <f>RRICC</f>
        <v>134500</v>
      </c>
      <c r="C111" s="7">
        <f>RR_ID</f>
        <v>5</v>
      </c>
      <c r="D111" s="1" t="str">
        <f>RR_SHORT_NAME</f>
        <v>KCS</v>
      </c>
      <c r="E111" s="1" t="str">
        <f>RR_NAME</f>
        <v>Kansas City Southern Railway Company</v>
      </c>
      <c r="F111" s="1" t="s">
        <v>47111</v>
      </c>
      <c r="G111" s="6">
        <f>E1L203C12</f>
        <v>-0.62526895897106061</v>
      </c>
    </row>
    <row r="112" spans="1:7" x14ac:dyDescent="0.2">
      <c r="A112" s="11">
        <f>CURRENT_YEAR</f>
        <v>2015</v>
      </c>
      <c r="B112" s="11">
        <f>RRICC</f>
        <v>134500</v>
      </c>
      <c r="C112" s="7">
        <f>RR_ID</f>
        <v>5</v>
      </c>
      <c r="D112" s="1" t="str">
        <f>RR_SHORT_NAME</f>
        <v>KCS</v>
      </c>
      <c r="E112" s="1" t="str">
        <f>RR_NAME</f>
        <v>Kansas City Southern Railway Company</v>
      </c>
      <c r="F112" s="1" t="s">
        <v>47112</v>
      </c>
      <c r="G112" s="6">
        <f>E1L203C13</f>
        <v>0.46032014806814137</v>
      </c>
    </row>
    <row r="113" spans="1:7" x14ac:dyDescent="0.2">
      <c r="A113" s="11">
        <f>CURRENT_YEAR</f>
        <v>2015</v>
      </c>
      <c r="B113" s="11">
        <f>RRICC</f>
        <v>134500</v>
      </c>
      <c r="C113" s="7">
        <f>RR_ID</f>
        <v>5</v>
      </c>
      <c r="D113" s="1" t="str">
        <f>RR_SHORT_NAME</f>
        <v>KCS</v>
      </c>
      <c r="E113" s="1" t="str">
        <f>RR_NAME</f>
        <v>Kansas City Southern Railway Company</v>
      </c>
      <c r="F113" s="1" t="s">
        <v>47113</v>
      </c>
      <c r="G113" s="6">
        <f>E1L204C1</f>
        <v>6.3904686146225662E-3</v>
      </c>
    </row>
    <row r="114" spans="1:7" x14ac:dyDescent="0.2">
      <c r="A114" s="11">
        <f>CURRENT_YEAR</f>
        <v>2015</v>
      </c>
      <c r="B114" s="11">
        <f>RRICC</f>
        <v>134500</v>
      </c>
      <c r="C114" s="7">
        <f>RR_ID</f>
        <v>5</v>
      </c>
      <c r="D114" s="1" t="str">
        <f>RR_SHORT_NAME</f>
        <v>KCS</v>
      </c>
      <c r="E114" s="1" t="str">
        <f>RR_NAME</f>
        <v>Kansas City Southern Railway Company</v>
      </c>
      <c r="F114" s="1" t="s">
        <v>47114</v>
      </c>
      <c r="G114" s="6">
        <f>E1L204C2</f>
        <v>8.5055880228082803E-2</v>
      </c>
    </row>
    <row r="115" spans="1:7" x14ac:dyDescent="0.2">
      <c r="A115" s="11">
        <f>CURRENT_YEAR</f>
        <v>2015</v>
      </c>
      <c r="B115" s="11">
        <f>RRICC</f>
        <v>134500</v>
      </c>
      <c r="C115" s="7">
        <f>RR_ID</f>
        <v>5</v>
      </c>
      <c r="D115" s="1" t="str">
        <f>RR_SHORT_NAME</f>
        <v>KCS</v>
      </c>
      <c r="E115" s="1" t="str">
        <f>RR_NAME</f>
        <v>Kansas City Southern Railway Company</v>
      </c>
      <c r="F115" s="1" t="s">
        <v>47115</v>
      </c>
      <c r="G115" s="6">
        <f>E1L204C3</f>
        <v>0.10602182227246053</v>
      </c>
    </row>
    <row r="116" spans="1:7" x14ac:dyDescent="0.2">
      <c r="A116" s="11">
        <f>CURRENT_YEAR</f>
        <v>2015</v>
      </c>
      <c r="B116" s="11">
        <f>RRICC</f>
        <v>134500</v>
      </c>
      <c r="C116" s="7">
        <f>RR_ID</f>
        <v>5</v>
      </c>
      <c r="D116" s="1" t="str">
        <f>RR_SHORT_NAME</f>
        <v>KCS</v>
      </c>
      <c r="E116" s="1" t="str">
        <f>RR_NAME</f>
        <v>Kansas City Southern Railway Company</v>
      </c>
      <c r="F116" s="1" t="s">
        <v>47116</v>
      </c>
      <c r="G116" s="6">
        <f>E1L204C4</f>
        <v>1.6615218398018671E-2</v>
      </c>
    </row>
    <row r="117" spans="1:7" x14ac:dyDescent="0.2">
      <c r="A117" s="11">
        <f>CURRENT_YEAR</f>
        <v>2015</v>
      </c>
      <c r="B117" s="11">
        <f>RRICC</f>
        <v>134500</v>
      </c>
      <c r="C117" s="7">
        <f>RR_ID</f>
        <v>5</v>
      </c>
      <c r="D117" s="1" t="str">
        <f>RR_SHORT_NAME</f>
        <v>KCS</v>
      </c>
      <c r="E117" s="1" t="str">
        <f>RR_NAME</f>
        <v>Kansas City Southern Railway Company</v>
      </c>
      <c r="F117" s="1" t="s">
        <v>47117</v>
      </c>
      <c r="G117" s="6">
        <f>E1L204C5</f>
        <v>0.2211452885930153</v>
      </c>
    </row>
    <row r="118" spans="1:7" x14ac:dyDescent="0.2">
      <c r="A118" s="11">
        <f>CURRENT_YEAR</f>
        <v>2015</v>
      </c>
      <c r="B118" s="11">
        <f>RRICC</f>
        <v>134500</v>
      </c>
      <c r="C118" s="7">
        <f>RR_ID</f>
        <v>5</v>
      </c>
      <c r="D118" s="1" t="str">
        <f>RR_SHORT_NAME</f>
        <v>KCS</v>
      </c>
      <c r="E118" s="1" t="str">
        <f>RR_NAME</f>
        <v>Kansas City Southern Railway Company</v>
      </c>
      <c r="F118" s="1" t="s">
        <v>47118</v>
      </c>
      <c r="G118" s="6">
        <f>E1L204C6</f>
        <v>0.27565673790839762</v>
      </c>
    </row>
    <row r="119" spans="1:7" x14ac:dyDescent="0.2">
      <c r="A119" s="11">
        <f>CURRENT_YEAR</f>
        <v>2015</v>
      </c>
      <c r="B119" s="11">
        <f>RRICC</f>
        <v>134500</v>
      </c>
      <c r="C119" s="7">
        <f>RR_ID</f>
        <v>5</v>
      </c>
      <c r="D119" s="1" t="str">
        <f>RR_SHORT_NAME</f>
        <v>KCS</v>
      </c>
      <c r="E119" s="1" t="str">
        <f>RR_NAME</f>
        <v>Kansas City Southern Railway Company</v>
      </c>
      <c r="F119" s="1" t="s">
        <v>47119</v>
      </c>
      <c r="G119" s="6">
        <f>E1L204C7</f>
        <v>0.52736502107716354</v>
      </c>
    </row>
    <row r="120" spans="1:7" x14ac:dyDescent="0.2">
      <c r="A120" s="11">
        <f>CURRENT_YEAR</f>
        <v>2015</v>
      </c>
      <c r="B120" s="11">
        <f>RRICC</f>
        <v>134500</v>
      </c>
      <c r="C120" s="7">
        <f>RR_ID</f>
        <v>5</v>
      </c>
      <c r="D120" s="1" t="str">
        <f>RR_SHORT_NAME</f>
        <v>KCS</v>
      </c>
      <c r="E120" s="1" t="str">
        <f>RR_NAME</f>
        <v>Kansas City Southern Railway Company</v>
      </c>
      <c r="F120" s="1" t="s">
        <v>47120</v>
      </c>
      <c r="G120" s="6">
        <f>E1L204C8</f>
        <v>18.559738925999103</v>
      </c>
    </row>
    <row r="121" spans="1:7" x14ac:dyDescent="0.2">
      <c r="A121" s="11">
        <f>CURRENT_YEAR</f>
        <v>2015</v>
      </c>
      <c r="B121" s="11">
        <f>RRICC</f>
        <v>134500</v>
      </c>
      <c r="C121" s="7">
        <f>RR_ID</f>
        <v>5</v>
      </c>
      <c r="D121" s="1" t="str">
        <f>RR_SHORT_NAME</f>
        <v>KCS</v>
      </c>
      <c r="E121" s="1" t="str">
        <f>RR_NAME</f>
        <v>Kansas City Southern Railway Company</v>
      </c>
      <c r="F121" s="1" t="s">
        <v>47121</v>
      </c>
      <c r="G121" s="6">
        <f>E1L204C9</f>
        <v>12.527651476996722</v>
      </c>
    </row>
    <row r="122" spans="1:7" x14ac:dyDescent="0.2">
      <c r="A122" s="11">
        <f>CURRENT_YEAR</f>
        <v>2015</v>
      </c>
      <c r="B122" s="11">
        <f>RRICC</f>
        <v>134500</v>
      </c>
      <c r="C122" s="7">
        <f>RR_ID</f>
        <v>5</v>
      </c>
      <c r="D122" s="1" t="str">
        <f>RR_SHORT_NAME</f>
        <v>KCS</v>
      </c>
      <c r="E122" s="1" t="str">
        <f>RR_NAME</f>
        <v>Kansas City Southern Railway Company</v>
      </c>
      <c r="F122" s="1" t="s">
        <v>47122</v>
      </c>
      <c r="G122" s="6">
        <f>E1L204C10</f>
        <v>0.52736502107716354</v>
      </c>
    </row>
    <row r="123" spans="1:7" x14ac:dyDescent="0.2">
      <c r="A123" s="11">
        <f>CURRENT_YEAR</f>
        <v>2015</v>
      </c>
      <c r="B123" s="11">
        <f>RRICC</f>
        <v>134500</v>
      </c>
      <c r="C123" s="7">
        <f>RR_ID</f>
        <v>5</v>
      </c>
      <c r="D123" s="1" t="str">
        <f>RR_SHORT_NAME</f>
        <v>KCS</v>
      </c>
      <c r="E123" s="1" t="str">
        <f>RR_NAME</f>
        <v>Kansas City Southern Railway Company</v>
      </c>
      <c r="F123" s="1" t="s">
        <v>47123</v>
      </c>
      <c r="G123" s="6">
        <f>E1L204C11</f>
        <v>18.559738925999103</v>
      </c>
    </row>
    <row r="124" spans="1:7" x14ac:dyDescent="0.2">
      <c r="A124" s="11">
        <f>CURRENT_YEAR</f>
        <v>2015</v>
      </c>
      <c r="B124" s="11">
        <f>RRICC</f>
        <v>134500</v>
      </c>
      <c r="C124" s="7">
        <f>RR_ID</f>
        <v>5</v>
      </c>
      <c r="D124" s="1" t="str">
        <f>RR_SHORT_NAME</f>
        <v>KCS</v>
      </c>
      <c r="E124" s="1" t="str">
        <f>RR_NAME</f>
        <v>Kansas City Southern Railway Company</v>
      </c>
      <c r="F124" s="1" t="s">
        <v>47124</v>
      </c>
      <c r="G124" s="6">
        <f>E1L204C12</f>
        <v>12.52765147699672</v>
      </c>
    </row>
    <row r="125" spans="1:7" x14ac:dyDescent="0.2">
      <c r="A125" s="11">
        <f>CURRENT_YEAR</f>
        <v>2015</v>
      </c>
      <c r="B125" s="11">
        <f>RRICC</f>
        <v>134500</v>
      </c>
      <c r="C125" s="7">
        <f>RR_ID</f>
        <v>5</v>
      </c>
      <c r="D125" s="1" t="str">
        <f>RR_SHORT_NAME</f>
        <v>KCS</v>
      </c>
      <c r="E125" s="1" t="str">
        <f>RR_NAME</f>
        <v>Kansas City Southern Railway Company</v>
      </c>
      <c r="F125" s="1" t="s">
        <v>47125</v>
      </c>
      <c r="G125" s="6">
        <f>E1L204C13</f>
        <v>2.9834236054945363E-3</v>
      </c>
    </row>
    <row r="126" spans="1:7" x14ac:dyDescent="0.2">
      <c r="A126" s="11">
        <f>CURRENT_YEAR</f>
        <v>2015</v>
      </c>
      <c r="B126" s="11">
        <f>RRICC</f>
        <v>134500</v>
      </c>
      <c r="C126" s="7">
        <f>RR_ID</f>
        <v>5</v>
      </c>
      <c r="D126" s="1" t="str">
        <f>RR_SHORT_NAME</f>
        <v>KCS</v>
      </c>
      <c r="E126" s="1" t="str">
        <f>RR_NAME</f>
        <v>Kansas City Southern Railway Company</v>
      </c>
      <c r="F126" s="1" t="s">
        <v>47126</v>
      </c>
      <c r="G126" s="6">
        <f>E1L205C1</f>
        <v>7.1476095952076359E-3</v>
      </c>
    </row>
    <row r="127" spans="1:7" x14ac:dyDescent="0.2">
      <c r="A127" s="11">
        <f>CURRENT_YEAR</f>
        <v>2015</v>
      </c>
      <c r="B127" s="11">
        <f>RRICC</f>
        <v>134500</v>
      </c>
      <c r="C127" s="7">
        <f>RR_ID</f>
        <v>5</v>
      </c>
      <c r="D127" s="1" t="str">
        <f>RR_SHORT_NAME</f>
        <v>KCS</v>
      </c>
      <c r="E127" s="1" t="str">
        <f>RR_NAME</f>
        <v>Kansas City Southern Railway Company</v>
      </c>
      <c r="F127" s="1" t="s">
        <v>47127</v>
      </c>
      <c r="G127" s="6">
        <f>E1L205C2</f>
        <v>3.1225375785290593E-2</v>
      </c>
    </row>
    <row r="128" spans="1:7" x14ac:dyDescent="0.2">
      <c r="A128" s="11">
        <f>CURRENT_YEAR</f>
        <v>2015</v>
      </c>
      <c r="B128" s="11">
        <f>RRICC</f>
        <v>134500</v>
      </c>
      <c r="C128" s="7">
        <f>RR_ID</f>
        <v>5</v>
      </c>
      <c r="D128" s="1" t="str">
        <f>RR_SHORT_NAME</f>
        <v>KCS</v>
      </c>
      <c r="E128" s="1" t="str">
        <f>RR_NAME</f>
        <v>Kansas City Southern Railway Company</v>
      </c>
      <c r="F128" s="1" t="s">
        <v>47128</v>
      </c>
      <c r="G128" s="6">
        <f>E1L205C3</f>
        <v>3.3230782490155142E-4</v>
      </c>
    </row>
    <row r="129" spans="1:7" x14ac:dyDescent="0.2">
      <c r="A129" s="11">
        <f>CURRENT_YEAR</f>
        <v>2015</v>
      </c>
      <c r="B129" s="11">
        <f>RRICC</f>
        <v>134500</v>
      </c>
      <c r="C129" s="7">
        <f>RR_ID</f>
        <v>5</v>
      </c>
      <c r="D129" s="1" t="str">
        <f>RR_SHORT_NAME</f>
        <v>KCS</v>
      </c>
      <c r="E129" s="1" t="str">
        <f>RR_NAME</f>
        <v>Kansas City Southern Railway Company</v>
      </c>
      <c r="F129" s="1" t="s">
        <v>47129</v>
      </c>
      <c r="G129" s="6">
        <f>E1L205C4</f>
        <v>1.8583784947539837E-2</v>
      </c>
    </row>
    <row r="130" spans="1:7" x14ac:dyDescent="0.2">
      <c r="A130" s="11">
        <f>CURRENT_YEAR</f>
        <v>2015</v>
      </c>
      <c r="B130" s="11">
        <f>RRICC</f>
        <v>134500</v>
      </c>
      <c r="C130" s="7">
        <f>RR_ID</f>
        <v>5</v>
      </c>
      <c r="D130" s="1" t="str">
        <f>RR_SHORT_NAME</f>
        <v>KCS</v>
      </c>
      <c r="E130" s="1" t="str">
        <f>RR_NAME</f>
        <v>Kansas City Southern Railway Company</v>
      </c>
      <c r="F130" s="1" t="s">
        <v>47130</v>
      </c>
      <c r="G130" s="6">
        <f>E1L205C5</f>
        <v>8.1185977041755591E-2</v>
      </c>
    </row>
    <row r="131" spans="1:7" x14ac:dyDescent="0.2">
      <c r="A131" s="11">
        <f>CURRENT_YEAR</f>
        <v>2015</v>
      </c>
      <c r="B131" s="11">
        <f>RRICC</f>
        <v>134500</v>
      </c>
      <c r="C131" s="7">
        <f>RR_ID</f>
        <v>5</v>
      </c>
      <c r="D131" s="1" t="str">
        <f>RR_SHORT_NAME</f>
        <v>KCS</v>
      </c>
      <c r="E131" s="1" t="str">
        <f>RR_NAME</f>
        <v>Kansas City Southern Railway Company</v>
      </c>
      <c r="F131" s="1" t="s">
        <v>47131</v>
      </c>
      <c r="G131" s="6">
        <f>E1L205C6</f>
        <v>8.6400034474403385E-4</v>
      </c>
    </row>
    <row r="132" spans="1:7" x14ac:dyDescent="0.2">
      <c r="A132" s="11">
        <f>CURRENT_YEAR</f>
        <v>2015</v>
      </c>
      <c r="B132" s="11">
        <f>RRICC</f>
        <v>134500</v>
      </c>
      <c r="C132" s="7">
        <f>RR_ID</f>
        <v>5</v>
      </c>
      <c r="D132" s="1" t="str">
        <f>RR_SHORT_NAME</f>
        <v>KCS</v>
      </c>
      <c r="E132" s="1" t="str">
        <f>RR_NAME</f>
        <v>Kansas City Southern Railway Company</v>
      </c>
      <c r="F132" s="1" t="s">
        <v>47132</v>
      </c>
      <c r="G132" s="6">
        <f>E1L205C7</f>
        <v>0.66417562672667918</v>
      </c>
    </row>
    <row r="133" spans="1:7" x14ac:dyDescent="0.2">
      <c r="A133" s="11">
        <f>CURRENT_YEAR</f>
        <v>2015</v>
      </c>
      <c r="B133" s="11">
        <f>RRICC</f>
        <v>134500</v>
      </c>
      <c r="C133" s="7">
        <f>RR_ID</f>
        <v>5</v>
      </c>
      <c r="D133" s="1" t="str">
        <f>RR_SHORT_NAME</f>
        <v>KCS</v>
      </c>
      <c r="E133" s="1" t="str">
        <f>RR_NAME</f>
        <v>Kansas City Southern Railway Company</v>
      </c>
      <c r="F133" s="1" t="s">
        <v>47133</v>
      </c>
      <c r="G133" s="6">
        <f>E1L205C8</f>
        <v>13.957793105983521</v>
      </c>
    </row>
    <row r="134" spans="1:7" x14ac:dyDescent="0.2">
      <c r="A134" s="11">
        <f>CURRENT_YEAR</f>
        <v>2015</v>
      </c>
      <c r="B134" s="11">
        <f>RRICC</f>
        <v>134500</v>
      </c>
      <c r="C134" s="7">
        <f>RR_ID</f>
        <v>5</v>
      </c>
      <c r="D134" s="1" t="str">
        <f>RR_SHORT_NAME</f>
        <v>KCS</v>
      </c>
      <c r="E134" s="1" t="str">
        <f>RR_NAME</f>
        <v>Kansas City Southern Railway Company</v>
      </c>
      <c r="F134" s="1" t="s">
        <v>47134</v>
      </c>
      <c r="G134" s="6">
        <f>E1L205C9</f>
        <v>3.1254446176511755E-2</v>
      </c>
    </row>
    <row r="135" spans="1:7" x14ac:dyDescent="0.2">
      <c r="A135" s="11">
        <f>CURRENT_YEAR</f>
        <v>2015</v>
      </c>
      <c r="B135" s="11">
        <f>RRICC</f>
        <v>134500</v>
      </c>
      <c r="C135" s="7">
        <f>RR_ID</f>
        <v>5</v>
      </c>
      <c r="D135" s="1" t="str">
        <f>RR_SHORT_NAME</f>
        <v>KCS</v>
      </c>
      <c r="E135" s="1" t="str">
        <f>RR_NAME</f>
        <v>Kansas City Southern Railway Company</v>
      </c>
      <c r="F135" s="1" t="s">
        <v>47135</v>
      </c>
      <c r="G135" s="6">
        <f>E1L205C10</f>
        <v>0.66417562672667929</v>
      </c>
    </row>
    <row r="136" spans="1:7" x14ac:dyDescent="0.2">
      <c r="A136" s="11">
        <f>CURRENT_YEAR</f>
        <v>2015</v>
      </c>
      <c r="B136" s="11">
        <f>RRICC</f>
        <v>134500</v>
      </c>
      <c r="C136" s="7">
        <f>RR_ID</f>
        <v>5</v>
      </c>
      <c r="D136" s="1" t="str">
        <f>RR_SHORT_NAME</f>
        <v>KCS</v>
      </c>
      <c r="E136" s="1" t="str">
        <f>RR_NAME</f>
        <v>Kansas City Southern Railway Company</v>
      </c>
      <c r="F136" s="1" t="s">
        <v>47136</v>
      </c>
      <c r="G136" s="6">
        <f>E1L205C11</f>
        <v>13.957793105983519</v>
      </c>
    </row>
    <row r="137" spans="1:7" x14ac:dyDescent="0.2">
      <c r="A137" s="11">
        <f>CURRENT_YEAR</f>
        <v>2015</v>
      </c>
      <c r="B137" s="11">
        <f>RRICC</f>
        <v>134500</v>
      </c>
      <c r="C137" s="7">
        <f>RR_ID</f>
        <v>5</v>
      </c>
      <c r="D137" s="1" t="str">
        <f>RR_SHORT_NAME</f>
        <v>KCS</v>
      </c>
      <c r="E137" s="1" t="str">
        <f>RR_NAME</f>
        <v>Kansas City Southern Railway Company</v>
      </c>
      <c r="F137" s="1" t="s">
        <v>47137</v>
      </c>
      <c r="G137" s="6">
        <f>E1L205C12</f>
        <v>3.1254446176511748E-2</v>
      </c>
    </row>
    <row r="138" spans="1:7" x14ac:dyDescent="0.2">
      <c r="A138" s="11">
        <f>CURRENT_YEAR</f>
        <v>2015</v>
      </c>
      <c r="B138" s="11">
        <f>RRICC</f>
        <v>134500</v>
      </c>
      <c r="C138" s="7">
        <f>RR_ID</f>
        <v>5</v>
      </c>
      <c r="D138" s="1" t="str">
        <f>RR_SHORT_NAME</f>
        <v>KCS</v>
      </c>
      <c r="E138" s="1" t="str">
        <f>RR_NAME</f>
        <v>Kansas City Southern Railway Company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2015</v>
      </c>
      <c r="B139" s="11">
        <f>RRICC</f>
        <v>134500</v>
      </c>
      <c r="C139" s="7">
        <f>RR_ID</f>
        <v>5</v>
      </c>
      <c r="D139" s="1" t="str">
        <f>RR_SHORT_NAME</f>
        <v>KCS</v>
      </c>
      <c r="E139" s="1" t="str">
        <f>RR_NAME</f>
        <v>Kansas City Southern Railway Company</v>
      </c>
      <c r="F139" s="1" t="s">
        <v>47139</v>
      </c>
      <c r="G139" s="6">
        <f>E1L206C1</f>
        <v>5.102673056662773E-2</v>
      </c>
    </row>
    <row r="140" spans="1:7" x14ac:dyDescent="0.2">
      <c r="A140" s="11">
        <f>CURRENT_YEAR</f>
        <v>2015</v>
      </c>
      <c r="B140" s="11">
        <f>RRICC</f>
        <v>134500</v>
      </c>
      <c r="C140" s="7">
        <f>RR_ID</f>
        <v>5</v>
      </c>
      <c r="D140" s="1" t="str">
        <f>RR_SHORT_NAME</f>
        <v>KCS</v>
      </c>
      <c r="E140" s="1" t="str">
        <f>RR_NAME</f>
        <v>Kansas City Southern Railway Company</v>
      </c>
      <c r="F140" s="1" t="s">
        <v>47140</v>
      </c>
      <c r="G140" s="6">
        <f>E1L206C2</f>
        <v>-6.3879997022633968E-3</v>
      </c>
    </row>
    <row r="141" spans="1:7" x14ac:dyDescent="0.2">
      <c r="A141" s="11">
        <f>CURRENT_YEAR</f>
        <v>2015</v>
      </c>
      <c r="B141" s="11">
        <f>RRICC</f>
        <v>134500</v>
      </c>
      <c r="C141" s="7">
        <f>RR_ID</f>
        <v>5</v>
      </c>
      <c r="D141" s="1" t="str">
        <f>RR_SHORT_NAME</f>
        <v>KCS</v>
      </c>
      <c r="E141" s="1" t="str">
        <f>RR_NAME</f>
        <v>Kansas City Southern Railway Company</v>
      </c>
      <c r="F141" s="1" t="s">
        <v>47141</v>
      </c>
      <c r="G141" s="6">
        <f>E1L206C3</f>
        <v>9.7043966340882248E-2</v>
      </c>
    </row>
    <row r="142" spans="1:7" x14ac:dyDescent="0.2">
      <c r="A142" s="11">
        <f>CURRENT_YEAR</f>
        <v>2015</v>
      </c>
      <c r="B142" s="11">
        <f>RRICC</f>
        <v>134500</v>
      </c>
      <c r="C142" s="7">
        <f>RR_ID</f>
        <v>5</v>
      </c>
      <c r="D142" s="1" t="str">
        <f>RR_SHORT_NAME</f>
        <v>KCS</v>
      </c>
      <c r="E142" s="1" t="str">
        <f>RR_NAME</f>
        <v>Kansas City Southern Railway Company</v>
      </c>
      <c r="F142" s="1" t="s">
        <v>47142</v>
      </c>
      <c r="G142" s="6">
        <f>E1L206C4</f>
        <v>0.13266949947323189</v>
      </c>
    </row>
    <row r="143" spans="1:7" x14ac:dyDescent="0.2">
      <c r="A143" s="11">
        <f>CURRENT_YEAR</f>
        <v>2015</v>
      </c>
      <c r="B143" s="11">
        <f>RRICC</f>
        <v>134500</v>
      </c>
      <c r="C143" s="7">
        <f>RR_ID</f>
        <v>5</v>
      </c>
      <c r="D143" s="1" t="str">
        <f>RR_SHORT_NAME</f>
        <v>KCS</v>
      </c>
      <c r="E143" s="1" t="str">
        <f>RR_NAME</f>
        <v>Kansas City Southern Railway Company</v>
      </c>
      <c r="F143" s="1" t="s">
        <v>47143</v>
      </c>
      <c r="G143" s="6">
        <f>E1L206C5</f>
        <v>-1.6608799225884922E-2</v>
      </c>
    </row>
    <row r="144" spans="1:7" x14ac:dyDescent="0.2">
      <c r="A144" s="11">
        <f>CURRENT_YEAR</f>
        <v>2015</v>
      </c>
      <c r="B144" s="11">
        <f>RRICC</f>
        <v>134500</v>
      </c>
      <c r="C144" s="7">
        <f>RR_ID</f>
        <v>5</v>
      </c>
      <c r="D144" s="1" t="str">
        <f>RR_SHORT_NAME</f>
        <v>KCS</v>
      </c>
      <c r="E144" s="1" t="str">
        <f>RR_NAME</f>
        <v>Kansas City Southern Railway Company</v>
      </c>
      <c r="F144" s="1" t="s">
        <v>47144</v>
      </c>
      <c r="G144" s="6">
        <f>E1L206C6</f>
        <v>0.25231431248629393</v>
      </c>
    </row>
    <row r="145" spans="1:7" x14ac:dyDescent="0.2">
      <c r="A145" s="11">
        <f>CURRENT_YEAR</f>
        <v>2015</v>
      </c>
      <c r="B145" s="11">
        <f>RRICC</f>
        <v>134500</v>
      </c>
      <c r="C145" s="7">
        <f>RR_ID</f>
        <v>5</v>
      </c>
      <c r="D145" s="1" t="str">
        <f>RR_SHORT_NAME</f>
        <v>KCS</v>
      </c>
      <c r="E145" s="1" t="str">
        <f>RR_NAME</f>
        <v>Kansas City Southern Railway Company</v>
      </c>
      <c r="F145" s="1" t="s">
        <v>47145</v>
      </c>
      <c r="G145" s="6">
        <f>E1L206C7</f>
        <v>5.5791198695901025</v>
      </c>
    </row>
    <row r="146" spans="1:7" x14ac:dyDescent="0.2">
      <c r="A146" s="11">
        <f>CURRENT_YEAR</f>
        <v>2015</v>
      </c>
      <c r="B146" s="11">
        <f>RRICC</f>
        <v>134500</v>
      </c>
      <c r="C146" s="7">
        <f>RR_ID</f>
        <v>5</v>
      </c>
      <c r="D146" s="1" t="str">
        <f>RR_SHORT_NAME</f>
        <v>KCS</v>
      </c>
      <c r="E146" s="1" t="str">
        <f>RR_NAME</f>
        <v>Kansas City Southern Railway Company</v>
      </c>
      <c r="F146" s="1" t="s">
        <v>47146</v>
      </c>
      <c r="G146" s="6">
        <f>E1L206C8</f>
        <v>6.5355700452025181</v>
      </c>
    </row>
    <row r="147" spans="1:7" x14ac:dyDescent="0.2">
      <c r="A147" s="11">
        <f>CURRENT_YEAR</f>
        <v>2015</v>
      </c>
      <c r="B147" s="11">
        <f>RRICC</f>
        <v>134500</v>
      </c>
      <c r="C147" s="7">
        <f>RR_ID</f>
        <v>5</v>
      </c>
      <c r="D147" s="1" t="str">
        <f>RR_SHORT_NAME</f>
        <v>KCS</v>
      </c>
      <c r="E147" s="1" t="str">
        <f>RR_NAME</f>
        <v>Kansas City Southern Railway Company</v>
      </c>
      <c r="F147" s="1" t="s">
        <v>47147</v>
      </c>
      <c r="G147" s="6">
        <f>E1L206C9</f>
        <v>15.84945610595309</v>
      </c>
    </row>
    <row r="148" spans="1:7" x14ac:dyDescent="0.2">
      <c r="A148" s="11">
        <f>CURRENT_YEAR</f>
        <v>2015</v>
      </c>
      <c r="B148" s="11">
        <f>RRICC</f>
        <v>134500</v>
      </c>
      <c r="C148" s="7">
        <f>RR_ID</f>
        <v>5</v>
      </c>
      <c r="D148" s="1" t="str">
        <f>RR_SHORT_NAME</f>
        <v>KCS</v>
      </c>
      <c r="E148" s="1" t="str">
        <f>RR_NAME</f>
        <v>Kansas City Southern Railway Company</v>
      </c>
      <c r="F148" s="1" t="s">
        <v>47148</v>
      </c>
      <c r="G148" s="6">
        <f>E1L206C10</f>
        <v>5.5791198695901025</v>
      </c>
    </row>
    <row r="149" spans="1:7" x14ac:dyDescent="0.2">
      <c r="A149" s="11">
        <f>CURRENT_YEAR</f>
        <v>2015</v>
      </c>
      <c r="B149" s="11">
        <f>RRICC</f>
        <v>134500</v>
      </c>
      <c r="C149" s="7">
        <f>RR_ID</f>
        <v>5</v>
      </c>
      <c r="D149" s="1" t="str">
        <f>RR_SHORT_NAME</f>
        <v>KCS</v>
      </c>
      <c r="E149" s="1" t="str">
        <f>RR_NAME</f>
        <v>Kansas City Southern Railway Company</v>
      </c>
      <c r="F149" s="1" t="s">
        <v>47149</v>
      </c>
      <c r="G149" s="6">
        <f>E1L206C11</f>
        <v>6.5355700452025181</v>
      </c>
    </row>
    <row r="150" spans="1:7" x14ac:dyDescent="0.2">
      <c r="A150" s="11">
        <f>CURRENT_YEAR</f>
        <v>2015</v>
      </c>
      <c r="B150" s="11">
        <f>RRICC</f>
        <v>134500</v>
      </c>
      <c r="C150" s="7">
        <f>RR_ID</f>
        <v>5</v>
      </c>
      <c r="D150" s="1" t="str">
        <f>RR_SHORT_NAME</f>
        <v>KCS</v>
      </c>
      <c r="E150" s="1" t="str">
        <f>RR_NAME</f>
        <v>Kansas City Southern Railway Company</v>
      </c>
      <c r="F150" s="1" t="s">
        <v>47150</v>
      </c>
      <c r="G150" s="6">
        <f>E1L206C12</f>
        <v>15.84945610595309</v>
      </c>
    </row>
    <row r="151" spans="1:7" x14ac:dyDescent="0.2">
      <c r="A151" s="11">
        <f>CURRENT_YEAR</f>
        <v>2015</v>
      </c>
      <c r="B151" s="11">
        <f>RRICC</f>
        <v>134500</v>
      </c>
      <c r="C151" s="7">
        <f>RR_ID</f>
        <v>5</v>
      </c>
      <c r="D151" s="1" t="str">
        <f>RR_SHORT_NAME</f>
        <v>KCS</v>
      </c>
      <c r="E151" s="1" t="str">
        <f>RR_NAME</f>
        <v>Kansas City Southern Railway Company</v>
      </c>
      <c r="F151" s="1" t="s">
        <v>47151</v>
      </c>
      <c r="G151" s="6">
        <f>E1L206C13</f>
        <v>6.6601886783651336E-4</v>
      </c>
    </row>
    <row r="152" spans="1:7" x14ac:dyDescent="0.2">
      <c r="A152" s="11">
        <f>CURRENT_YEAR</f>
        <v>2015</v>
      </c>
      <c r="B152" s="11">
        <f>RRICC</f>
        <v>134500</v>
      </c>
      <c r="C152" s="7">
        <f>RR_ID</f>
        <v>5</v>
      </c>
      <c r="D152" s="1" t="str">
        <f>RR_SHORT_NAME</f>
        <v>KCS</v>
      </c>
      <c r="E152" s="1" t="str">
        <f>RR_NAME</f>
        <v>Kansas City Southern Railway Company</v>
      </c>
      <c r="F152" s="1" t="s">
        <v>47152</v>
      </c>
      <c r="G152" s="6">
        <f>E1L207C1</f>
        <v>1.5352024034401461E-3</v>
      </c>
    </row>
    <row r="153" spans="1:7" x14ac:dyDescent="0.2">
      <c r="A153" s="11">
        <f>CURRENT_YEAR</f>
        <v>2015</v>
      </c>
      <c r="B153" s="11">
        <f>RRICC</f>
        <v>134500</v>
      </c>
      <c r="C153" s="7">
        <f>RR_ID</f>
        <v>5</v>
      </c>
      <c r="D153" s="1" t="str">
        <f>RR_SHORT_NAME</f>
        <v>KCS</v>
      </c>
      <c r="E153" s="1" t="str">
        <f>RR_NAME</f>
        <v>Kansas City Southern Railway Company</v>
      </c>
      <c r="F153" s="1" t="s">
        <v>47153</v>
      </c>
      <c r="G153" s="6">
        <f>E1L207C2</f>
        <v>0.1487788901133065</v>
      </c>
    </row>
    <row r="154" spans="1:7" x14ac:dyDescent="0.2">
      <c r="A154" s="11">
        <f>CURRENT_YEAR</f>
        <v>2015</v>
      </c>
      <c r="B154" s="11">
        <f>RRICC</f>
        <v>134500</v>
      </c>
      <c r="C154" s="7">
        <f>RR_ID</f>
        <v>5</v>
      </c>
      <c r="D154" s="1" t="str">
        <f>RR_SHORT_NAME</f>
        <v>KCS</v>
      </c>
      <c r="E154" s="1" t="str">
        <f>RR_NAME</f>
        <v>Kansas City Southern Railway Company</v>
      </c>
      <c r="F154" s="1" t="s">
        <v>47154</v>
      </c>
      <c r="G154" s="6">
        <f>E1L207C3</f>
        <v>0.29284963688076548</v>
      </c>
    </row>
    <row r="155" spans="1:7" x14ac:dyDescent="0.2">
      <c r="A155" s="11">
        <f>CURRENT_YEAR</f>
        <v>2015</v>
      </c>
      <c r="B155" s="11">
        <f>RRICC</f>
        <v>134500</v>
      </c>
      <c r="C155" s="7">
        <f>RR_ID</f>
        <v>5</v>
      </c>
      <c r="D155" s="1" t="str">
        <f>RR_SHORT_NAME</f>
        <v>KCS</v>
      </c>
      <c r="E155" s="1" t="str">
        <f>RR_NAME</f>
        <v>Kansas City Southern Railway Company</v>
      </c>
      <c r="F155" s="1" t="s">
        <v>47155</v>
      </c>
      <c r="G155" s="6">
        <f>E1L207C4</f>
        <v>3.9915262489443803E-3</v>
      </c>
    </row>
    <row r="156" spans="1:7" x14ac:dyDescent="0.2">
      <c r="A156" s="11">
        <f>CURRENT_YEAR</f>
        <v>2015</v>
      </c>
      <c r="B156" s="11">
        <f>RRICC</f>
        <v>134500</v>
      </c>
      <c r="C156" s="7">
        <f>RR_ID</f>
        <v>5</v>
      </c>
      <c r="D156" s="1" t="str">
        <f>RR_SHORT_NAME</f>
        <v>KCS</v>
      </c>
      <c r="E156" s="1" t="str">
        <f>RR_NAME</f>
        <v>Kansas City Southern Railway Company</v>
      </c>
      <c r="F156" s="1" t="s">
        <v>47156</v>
      </c>
      <c r="G156" s="6">
        <f>E1L207C5</f>
        <v>0.38682511429459704</v>
      </c>
    </row>
    <row r="157" spans="1:7" x14ac:dyDescent="0.2">
      <c r="A157" s="11">
        <f>CURRENT_YEAR</f>
        <v>2015</v>
      </c>
      <c r="B157" s="11">
        <f>RRICC</f>
        <v>134500</v>
      </c>
      <c r="C157" s="7">
        <f>RR_ID</f>
        <v>5</v>
      </c>
      <c r="D157" s="1" t="str">
        <f>RR_SHORT_NAME</f>
        <v>KCS</v>
      </c>
      <c r="E157" s="1" t="str">
        <f>RR_NAME</f>
        <v>Kansas City Southern Railway Company</v>
      </c>
      <c r="F157" s="1" t="s">
        <v>47157</v>
      </c>
      <c r="G157" s="6">
        <f>E1L207C6</f>
        <v>0.76140905588998953</v>
      </c>
    </row>
    <row r="158" spans="1:7" x14ac:dyDescent="0.2">
      <c r="A158" s="11">
        <f>CURRENT_YEAR</f>
        <v>2015</v>
      </c>
      <c r="B158" s="11">
        <f>RRICC</f>
        <v>134500</v>
      </c>
      <c r="C158" s="7">
        <f>RR_ID</f>
        <v>5</v>
      </c>
      <c r="D158" s="1" t="str">
        <f>RR_SHORT_NAME</f>
        <v>KCS</v>
      </c>
      <c r="E158" s="1" t="str">
        <f>RR_NAME</f>
        <v>Kansas City Southern Railway Company</v>
      </c>
      <c r="F158" s="1" t="s">
        <v>47158</v>
      </c>
      <c r="G158" s="6">
        <f>E1L207C7</f>
        <v>0.13181090716270966</v>
      </c>
    </row>
    <row r="159" spans="1:7" x14ac:dyDescent="0.2">
      <c r="A159" s="11">
        <f>CURRENT_YEAR</f>
        <v>2015</v>
      </c>
      <c r="B159" s="11">
        <f>RRICC</f>
        <v>134500</v>
      </c>
      <c r="C159" s="7">
        <f>RR_ID</f>
        <v>5</v>
      </c>
      <c r="D159" s="1" t="str">
        <f>RR_SHORT_NAME</f>
        <v>KCS</v>
      </c>
      <c r="E159" s="1" t="str">
        <f>RR_NAME</f>
        <v>Kansas City Southern Railway Company</v>
      </c>
      <c r="F159" s="1" t="s">
        <v>47159</v>
      </c>
      <c r="G159" s="6">
        <f>E1L207C8</f>
        <v>24.584393044681342</v>
      </c>
    </row>
    <row r="160" spans="1:7" x14ac:dyDescent="0.2">
      <c r="A160" s="11">
        <f>CURRENT_YEAR</f>
        <v>2015</v>
      </c>
      <c r="B160" s="11">
        <f>RRICC</f>
        <v>134500</v>
      </c>
      <c r="C160" s="7">
        <f>RR_ID</f>
        <v>5</v>
      </c>
      <c r="D160" s="1" t="str">
        <f>RR_SHORT_NAME</f>
        <v>KCS</v>
      </c>
      <c r="E160" s="1" t="str">
        <f>RR_NAME</f>
        <v>Kansas City Southern Railway Company</v>
      </c>
      <c r="F160" s="1" t="s">
        <v>47160</v>
      </c>
      <c r="G160" s="6">
        <f>E1L207C9</f>
        <v>36.143355914787705</v>
      </c>
    </row>
    <row r="161" spans="1:7" x14ac:dyDescent="0.2">
      <c r="A161" s="11">
        <f>CURRENT_YEAR</f>
        <v>2015</v>
      </c>
      <c r="B161" s="11">
        <f>RRICC</f>
        <v>134500</v>
      </c>
      <c r="C161" s="7">
        <f>RR_ID</f>
        <v>5</v>
      </c>
      <c r="D161" s="1" t="str">
        <f>RR_SHORT_NAME</f>
        <v>KCS</v>
      </c>
      <c r="E161" s="1" t="str">
        <f>RR_NAME</f>
        <v>Kansas City Southern Railway Company</v>
      </c>
      <c r="F161" s="1" t="s">
        <v>47161</v>
      </c>
      <c r="G161" s="6">
        <f>E1L207C10</f>
        <v>0.13181090716270966</v>
      </c>
    </row>
    <row r="162" spans="1:7" x14ac:dyDescent="0.2">
      <c r="A162" s="11">
        <f>CURRENT_YEAR</f>
        <v>2015</v>
      </c>
      <c r="B162" s="11">
        <f>RRICC</f>
        <v>134500</v>
      </c>
      <c r="C162" s="7">
        <f>RR_ID</f>
        <v>5</v>
      </c>
      <c r="D162" s="1" t="str">
        <f>RR_SHORT_NAME</f>
        <v>KCS</v>
      </c>
      <c r="E162" s="1" t="str">
        <f>RR_NAME</f>
        <v>Kansas City Southern Railway Company</v>
      </c>
      <c r="F162" s="1" t="s">
        <v>47162</v>
      </c>
      <c r="G162" s="6">
        <f>E1L207C11</f>
        <v>24.584393044681342</v>
      </c>
    </row>
    <row r="163" spans="1:7" x14ac:dyDescent="0.2">
      <c r="A163" s="11">
        <f>CURRENT_YEAR</f>
        <v>2015</v>
      </c>
      <c r="B163" s="11">
        <f>RRICC</f>
        <v>134500</v>
      </c>
      <c r="C163" s="7">
        <f>RR_ID</f>
        <v>5</v>
      </c>
      <c r="D163" s="1" t="str">
        <f>RR_SHORT_NAME</f>
        <v>KCS</v>
      </c>
      <c r="E163" s="1" t="str">
        <f>RR_NAME</f>
        <v>Kansas City Southern Railway Company</v>
      </c>
      <c r="F163" s="1" t="s">
        <v>47163</v>
      </c>
      <c r="G163" s="6">
        <f>E1L207C12</f>
        <v>36.143355914787698</v>
      </c>
    </row>
    <row r="164" spans="1:7" x14ac:dyDescent="0.2">
      <c r="A164" s="11">
        <f>CURRENT_YEAR</f>
        <v>2015</v>
      </c>
      <c r="B164" s="11">
        <f>RRICC</f>
        <v>134500</v>
      </c>
      <c r="C164" s="7">
        <f>RR_ID</f>
        <v>5</v>
      </c>
      <c r="D164" s="1" t="str">
        <f>RR_SHORT_NAME</f>
        <v>KCS</v>
      </c>
      <c r="E164" s="1" t="str">
        <f>RR_NAME</f>
        <v>Kansas City Southern Railway Company</v>
      </c>
      <c r="F164" s="1" t="s">
        <v>47164</v>
      </c>
      <c r="G164" s="6">
        <f>E1L207C13</f>
        <v>4.7588911293144319E-3</v>
      </c>
    </row>
    <row r="165" spans="1:7" x14ac:dyDescent="0.2">
      <c r="A165" s="11">
        <f>CURRENT_YEAR</f>
        <v>2015</v>
      </c>
      <c r="B165" s="11">
        <f>RRICC</f>
        <v>134500</v>
      </c>
      <c r="C165" s="7">
        <f>RR_ID</f>
        <v>5</v>
      </c>
      <c r="D165" s="1" t="str">
        <f>RR_SHORT_NAME</f>
        <v>KCS</v>
      </c>
      <c r="E165" s="1" t="str">
        <f>RR_NAME</f>
        <v>Kansas City Southern Railway Company</v>
      </c>
      <c r="F165" s="1" t="s">
        <v>47165</v>
      </c>
      <c r="G165" s="6">
        <f>E1L208C1</f>
        <v>4.1263943651280166E-3</v>
      </c>
    </row>
    <row r="166" spans="1:7" x14ac:dyDescent="0.2">
      <c r="A166" s="11">
        <f>CURRENT_YEAR</f>
        <v>2015</v>
      </c>
      <c r="B166" s="11">
        <f>RRICC</f>
        <v>134500</v>
      </c>
      <c r="C166" s="7">
        <f>RR_ID</f>
        <v>5</v>
      </c>
      <c r="D166" s="1" t="str">
        <f>RR_SHORT_NAME</f>
        <v>KCS</v>
      </c>
      <c r="E166" s="1" t="str">
        <f>RR_NAME</f>
        <v>Kansas City Southern Railway Company</v>
      </c>
      <c r="F166" s="1" t="s">
        <v>47166</v>
      </c>
      <c r="G166" s="6">
        <f>E1L208C2</f>
        <v>1.2660704086067081E-2</v>
      </c>
    </row>
    <row r="167" spans="1:7" x14ac:dyDescent="0.2">
      <c r="A167" s="11">
        <f>CURRENT_YEAR</f>
        <v>2015</v>
      </c>
      <c r="B167" s="11">
        <f>RRICC</f>
        <v>134500</v>
      </c>
      <c r="C167" s="7">
        <f>RR_ID</f>
        <v>5</v>
      </c>
      <c r="D167" s="1" t="str">
        <f>RR_SHORT_NAME</f>
        <v>KCS</v>
      </c>
      <c r="E167" s="1" t="str">
        <f>RR_NAME</f>
        <v>Kansas City Southern Railway Company</v>
      </c>
      <c r="F167" s="1" t="s">
        <v>47167</v>
      </c>
      <c r="G167" s="6">
        <f>E1L208C3</f>
        <v>1.3452200698280153E-4</v>
      </c>
    </row>
    <row r="168" spans="1:7" x14ac:dyDescent="0.2">
      <c r="A168" s="11">
        <f>CURRENT_YEAR</f>
        <v>2015</v>
      </c>
      <c r="B168" s="11">
        <f>RRICC</f>
        <v>134500</v>
      </c>
      <c r="C168" s="7">
        <f>RR_ID</f>
        <v>5</v>
      </c>
      <c r="D168" s="1" t="str">
        <f>RR_SHORT_NAME</f>
        <v>KCS</v>
      </c>
      <c r="E168" s="1" t="str">
        <f>RR_NAME</f>
        <v>Kansas City Southern Railway Company</v>
      </c>
      <c r="F168" s="1" t="s">
        <v>47168</v>
      </c>
      <c r="G168" s="6">
        <f>E1L208C4</f>
        <v>1.0728625349332848E-2</v>
      </c>
    </row>
    <row r="169" spans="1:7" x14ac:dyDescent="0.2">
      <c r="A169" s="11">
        <f>CURRENT_YEAR</f>
        <v>2015</v>
      </c>
      <c r="B169" s="11">
        <f>RRICC</f>
        <v>134500</v>
      </c>
      <c r="C169" s="7">
        <f>RR_ID</f>
        <v>5</v>
      </c>
      <c r="D169" s="1" t="str">
        <f>RR_SHORT_NAME</f>
        <v>KCS</v>
      </c>
      <c r="E169" s="1" t="str">
        <f>RR_NAME</f>
        <v>Kansas City Southern Railway Company</v>
      </c>
      <c r="F169" s="1" t="s">
        <v>47169</v>
      </c>
      <c r="G169" s="6">
        <f>E1L208C5</f>
        <v>3.2917830623774416E-2</v>
      </c>
    </row>
    <row r="170" spans="1:7" x14ac:dyDescent="0.2">
      <c r="A170" s="11">
        <f>CURRENT_YEAR</f>
        <v>2015</v>
      </c>
      <c r="B170" s="11">
        <f>RRICC</f>
        <v>134500</v>
      </c>
      <c r="C170" s="7">
        <f>RR_ID</f>
        <v>5</v>
      </c>
      <c r="D170" s="1" t="str">
        <f>RR_SHORT_NAME</f>
        <v>KCS</v>
      </c>
      <c r="E170" s="1" t="str">
        <f>RR_NAME</f>
        <v>Kansas City Southern Railway Company</v>
      </c>
      <c r="F170" s="1" t="s">
        <v>47170</v>
      </c>
      <c r="G170" s="6">
        <f>E1L208C6</f>
        <v>3.4975721815528411E-4</v>
      </c>
    </row>
    <row r="171" spans="1:7" x14ac:dyDescent="0.2">
      <c r="A171" s="11">
        <f>CURRENT_YEAR</f>
        <v>2015</v>
      </c>
      <c r="B171" s="11">
        <f>RRICC</f>
        <v>134500</v>
      </c>
      <c r="C171" s="7">
        <f>RR_ID</f>
        <v>5</v>
      </c>
      <c r="D171" s="1" t="str">
        <f>RR_SHORT_NAME</f>
        <v>KCS</v>
      </c>
      <c r="E171" s="1" t="str">
        <f>RR_NAME</f>
        <v>Kansas City Southern Railway Company</v>
      </c>
      <c r="F171" s="1" t="s">
        <v>47171</v>
      </c>
      <c r="G171" s="6">
        <f>E1L208C7</f>
        <v>6.3163751750113004E-2</v>
      </c>
    </row>
    <row r="172" spans="1:7" x14ac:dyDescent="0.2">
      <c r="A172" s="11">
        <f>CURRENT_YEAR</f>
        <v>2015</v>
      </c>
      <c r="B172" s="11">
        <f>RRICC</f>
        <v>134500</v>
      </c>
      <c r="C172" s="7">
        <f>RR_ID</f>
        <v>5</v>
      </c>
      <c r="D172" s="1" t="str">
        <f>RR_SHORT_NAME</f>
        <v>KCS</v>
      </c>
      <c r="E172" s="1" t="str">
        <f>RR_NAME</f>
        <v>Kansas City Southern Railway Company</v>
      </c>
      <c r="F172" s="1" t="s">
        <v>47172</v>
      </c>
      <c r="G172" s="6">
        <f>E1L208C8</f>
        <v>2.4520118777791531</v>
      </c>
    </row>
    <row r="173" spans="1:7" x14ac:dyDescent="0.2">
      <c r="A173" s="11">
        <f>CURRENT_YEAR</f>
        <v>2015</v>
      </c>
      <c r="B173" s="11">
        <f>RRICC</f>
        <v>134500</v>
      </c>
      <c r="C173" s="7">
        <f>RR_ID</f>
        <v>5</v>
      </c>
      <c r="D173" s="1" t="str">
        <f>RR_SHORT_NAME</f>
        <v>KCS</v>
      </c>
      <c r="E173" s="1" t="str">
        <f>RR_NAME</f>
        <v>Kansas City Southern Railway Company</v>
      </c>
      <c r="F173" s="1" t="s">
        <v>47173</v>
      </c>
      <c r="G173" s="6">
        <f>E1L208C9</f>
        <v>1.4590194867450034E-3</v>
      </c>
    </row>
    <row r="174" spans="1:7" x14ac:dyDescent="0.2">
      <c r="A174" s="11">
        <f>CURRENT_YEAR</f>
        <v>2015</v>
      </c>
      <c r="B174" s="11">
        <f>RRICC</f>
        <v>134500</v>
      </c>
      <c r="C174" s="7">
        <f>RR_ID</f>
        <v>5</v>
      </c>
      <c r="D174" s="1" t="str">
        <f>RR_SHORT_NAME</f>
        <v>KCS</v>
      </c>
      <c r="E174" s="1" t="str">
        <f>RR_NAME</f>
        <v>Kansas City Southern Railway Company</v>
      </c>
      <c r="F174" s="1" t="s">
        <v>47174</v>
      </c>
      <c r="G174" s="6">
        <f>E1L208C10</f>
        <v>6.3163751750113017E-2</v>
      </c>
    </row>
    <row r="175" spans="1:7" x14ac:dyDescent="0.2">
      <c r="A175" s="11">
        <f>CURRENT_YEAR</f>
        <v>2015</v>
      </c>
      <c r="B175" s="11">
        <f>RRICC</f>
        <v>134500</v>
      </c>
      <c r="C175" s="7">
        <f>RR_ID</f>
        <v>5</v>
      </c>
      <c r="D175" s="1" t="str">
        <f>RR_SHORT_NAME</f>
        <v>KCS</v>
      </c>
      <c r="E175" s="1" t="str">
        <f>RR_NAME</f>
        <v>Kansas City Southern Railway Company</v>
      </c>
      <c r="F175" s="1" t="s">
        <v>47175</v>
      </c>
      <c r="G175" s="6">
        <f>E1L208C11</f>
        <v>2.4520118777791531</v>
      </c>
    </row>
    <row r="176" spans="1:7" x14ac:dyDescent="0.2">
      <c r="A176" s="11">
        <f>CURRENT_YEAR</f>
        <v>2015</v>
      </c>
      <c r="B176" s="11">
        <f>RRICC</f>
        <v>134500</v>
      </c>
      <c r="C176" s="7">
        <f>RR_ID</f>
        <v>5</v>
      </c>
      <c r="D176" s="1" t="str">
        <f>RR_SHORT_NAME</f>
        <v>KCS</v>
      </c>
      <c r="E176" s="1" t="str">
        <f>RR_NAME</f>
        <v>Kansas City Southern Railway Company</v>
      </c>
      <c r="F176" s="1" t="s">
        <v>47176</v>
      </c>
      <c r="G176" s="6">
        <f>E1L208C12</f>
        <v>1.4590194867450037E-3</v>
      </c>
    </row>
    <row r="177" spans="1:7" x14ac:dyDescent="0.2">
      <c r="A177" s="11">
        <f>CURRENT_YEAR</f>
        <v>2015</v>
      </c>
      <c r="B177" s="11">
        <f>RRICC</f>
        <v>134500</v>
      </c>
      <c r="C177" s="7">
        <f>RR_ID</f>
        <v>5</v>
      </c>
      <c r="D177" s="1" t="str">
        <f>RR_SHORT_NAME</f>
        <v>KCS</v>
      </c>
      <c r="E177" s="1" t="str">
        <f>RR_NAME</f>
        <v>Kansas City Southern Railway Company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2015</v>
      </c>
      <c r="B178" s="11">
        <f>RRICC</f>
        <v>134500</v>
      </c>
      <c r="C178" s="7">
        <f>RR_ID</f>
        <v>5</v>
      </c>
      <c r="D178" s="1" t="str">
        <f>RR_SHORT_NAME</f>
        <v>KCS</v>
      </c>
      <c r="E178" s="1" t="str">
        <f>RR_NAME</f>
        <v>Kansas City Southern Railway Company</v>
      </c>
      <c r="F178" s="1" t="s">
        <v>47178</v>
      </c>
      <c r="G178" s="6">
        <f>E1L209C1</f>
        <v>0</v>
      </c>
    </row>
    <row r="179" spans="1:7" x14ac:dyDescent="0.2">
      <c r="A179" s="11">
        <f>CURRENT_YEAR</f>
        <v>2015</v>
      </c>
      <c r="B179" s="11">
        <f>RRICC</f>
        <v>134500</v>
      </c>
      <c r="C179" s="7">
        <f>RR_ID</f>
        <v>5</v>
      </c>
      <c r="D179" s="1" t="str">
        <f>RR_SHORT_NAME</f>
        <v>KCS</v>
      </c>
      <c r="E179" s="1" t="str">
        <f>RR_NAME</f>
        <v>Kansas City Southern Railway Company</v>
      </c>
      <c r="F179" s="1" t="s">
        <v>47179</v>
      </c>
      <c r="G179" s="6">
        <f>E1L209C2</f>
        <v>0.11931090410063366</v>
      </c>
    </row>
    <row r="180" spans="1:7" x14ac:dyDescent="0.2">
      <c r="A180" s="11">
        <f>CURRENT_YEAR</f>
        <v>2015</v>
      </c>
      <c r="B180" s="11">
        <f>RRICC</f>
        <v>134500</v>
      </c>
      <c r="C180" s="7">
        <f>RR_ID</f>
        <v>5</v>
      </c>
      <c r="D180" s="1" t="str">
        <f>RR_SHORT_NAME</f>
        <v>KCS</v>
      </c>
      <c r="E180" s="1" t="str">
        <f>RR_NAME</f>
        <v>Kansas City Southern Railway Company</v>
      </c>
      <c r="F180" s="1" t="s">
        <v>47180</v>
      </c>
      <c r="G180" s="6">
        <f>E1L209C3</f>
        <v>0</v>
      </c>
    </row>
    <row r="181" spans="1:7" x14ac:dyDescent="0.2">
      <c r="A181" s="11">
        <f>CURRENT_YEAR</f>
        <v>2015</v>
      </c>
      <c r="B181" s="11">
        <f>RRICC</f>
        <v>134500</v>
      </c>
      <c r="C181" s="7">
        <f>RR_ID</f>
        <v>5</v>
      </c>
      <c r="D181" s="1" t="str">
        <f>RR_SHORT_NAME</f>
        <v>KCS</v>
      </c>
      <c r="E181" s="1" t="str">
        <f>RR_NAME</f>
        <v>Kansas City Southern Railway Company</v>
      </c>
      <c r="F181" s="1" t="s">
        <v>47181</v>
      </c>
      <c r="G181" s="6">
        <f>E1L209C4</f>
        <v>0</v>
      </c>
    </row>
    <row r="182" spans="1:7" x14ac:dyDescent="0.2">
      <c r="A182" s="11">
        <f>CURRENT_YEAR</f>
        <v>2015</v>
      </c>
      <c r="B182" s="11">
        <f>RRICC</f>
        <v>134500</v>
      </c>
      <c r="C182" s="7">
        <f>RR_ID</f>
        <v>5</v>
      </c>
      <c r="D182" s="1" t="str">
        <f>RR_SHORT_NAME</f>
        <v>KCS</v>
      </c>
      <c r="E182" s="1" t="str">
        <f>RR_NAME</f>
        <v>Kansas City Southern Railway Company</v>
      </c>
      <c r="F182" s="1" t="s">
        <v>47182</v>
      </c>
      <c r="G182" s="6">
        <f>E1L209C5</f>
        <v>0.31020835066164765</v>
      </c>
    </row>
    <row r="183" spans="1:7" x14ac:dyDescent="0.2">
      <c r="A183" s="11">
        <f>CURRENT_YEAR</f>
        <v>2015</v>
      </c>
      <c r="B183" s="11">
        <f>RRICC</f>
        <v>134500</v>
      </c>
      <c r="C183" s="7">
        <f>RR_ID</f>
        <v>5</v>
      </c>
      <c r="D183" s="1" t="str">
        <f>RR_SHORT_NAME</f>
        <v>KCS</v>
      </c>
      <c r="E183" s="1" t="str">
        <f>RR_NAME</f>
        <v>Kansas City Southern Railway Company</v>
      </c>
      <c r="F183" s="1" t="s">
        <v>47183</v>
      </c>
      <c r="G183" s="6">
        <f>E1L209C6</f>
        <v>0</v>
      </c>
    </row>
    <row r="184" spans="1:7" x14ac:dyDescent="0.2">
      <c r="A184" s="11">
        <f>CURRENT_YEAR</f>
        <v>2015</v>
      </c>
      <c r="B184" s="11">
        <f>RRICC</f>
        <v>134500</v>
      </c>
      <c r="C184" s="7">
        <f>RR_ID</f>
        <v>5</v>
      </c>
      <c r="D184" s="1" t="str">
        <f>RR_SHORT_NAME</f>
        <v>KCS</v>
      </c>
      <c r="E184" s="1" t="str">
        <f>RR_NAME</f>
        <v>Kansas City Southern Railway Company</v>
      </c>
      <c r="F184" s="1" t="s">
        <v>47184</v>
      </c>
      <c r="G184" s="6">
        <f>E1L209C7</f>
        <v>0</v>
      </c>
    </row>
    <row r="185" spans="1:7" x14ac:dyDescent="0.2">
      <c r="A185" s="11">
        <f>CURRENT_YEAR</f>
        <v>2015</v>
      </c>
      <c r="B185" s="11">
        <f>RRICC</f>
        <v>134500</v>
      </c>
      <c r="C185" s="7">
        <f>RR_ID</f>
        <v>5</v>
      </c>
      <c r="D185" s="1" t="str">
        <f>RR_SHORT_NAME</f>
        <v>KCS</v>
      </c>
      <c r="E185" s="1" t="str">
        <f>RR_NAME</f>
        <v>Kansas City Southern Railway Company</v>
      </c>
      <c r="F185" s="1" t="s">
        <v>47185</v>
      </c>
      <c r="G185" s="6">
        <f>E1L209C8</f>
        <v>67.245764827341617</v>
      </c>
    </row>
    <row r="186" spans="1:7" x14ac:dyDescent="0.2">
      <c r="A186" s="11">
        <f>CURRENT_YEAR</f>
        <v>2015</v>
      </c>
      <c r="B186" s="11">
        <f>RRICC</f>
        <v>134500</v>
      </c>
      <c r="C186" s="7">
        <f>RR_ID</f>
        <v>5</v>
      </c>
      <c r="D186" s="1" t="str">
        <f>RR_SHORT_NAME</f>
        <v>KCS</v>
      </c>
      <c r="E186" s="1" t="str">
        <f>RR_NAME</f>
        <v>Kansas City Southern Railway Company</v>
      </c>
      <c r="F186" s="1" t="s">
        <v>47186</v>
      </c>
      <c r="G186" s="6">
        <f>E1L209C9</f>
        <v>0</v>
      </c>
    </row>
    <row r="187" spans="1:7" x14ac:dyDescent="0.2">
      <c r="A187" s="11">
        <f>CURRENT_YEAR</f>
        <v>2015</v>
      </c>
      <c r="B187" s="11">
        <f>RRICC</f>
        <v>134500</v>
      </c>
      <c r="C187" s="7">
        <f>RR_ID</f>
        <v>5</v>
      </c>
      <c r="D187" s="1" t="str">
        <f>RR_SHORT_NAME</f>
        <v>KCS</v>
      </c>
      <c r="E187" s="1" t="str">
        <f>RR_NAME</f>
        <v>Kansas City Southern Railway Company</v>
      </c>
      <c r="F187" s="1" t="s">
        <v>47187</v>
      </c>
      <c r="G187" s="6">
        <f>E1L209C10</f>
        <v>0</v>
      </c>
    </row>
    <row r="188" spans="1:7" x14ac:dyDescent="0.2">
      <c r="A188" s="11">
        <f>CURRENT_YEAR</f>
        <v>2015</v>
      </c>
      <c r="B188" s="11">
        <f>RRICC</f>
        <v>134500</v>
      </c>
      <c r="C188" s="7">
        <f>RR_ID</f>
        <v>5</v>
      </c>
      <c r="D188" s="1" t="str">
        <f>RR_SHORT_NAME</f>
        <v>KCS</v>
      </c>
      <c r="E188" s="1" t="str">
        <f>RR_NAME</f>
        <v>Kansas City Southern Railway Company</v>
      </c>
      <c r="F188" s="1" t="s">
        <v>47188</v>
      </c>
      <c r="G188" s="6">
        <f>E1L209C11</f>
        <v>67.245764827341603</v>
      </c>
    </row>
    <row r="189" spans="1:7" x14ac:dyDescent="0.2">
      <c r="A189" s="11">
        <f>CURRENT_YEAR</f>
        <v>2015</v>
      </c>
      <c r="B189" s="11">
        <f>RRICC</f>
        <v>134500</v>
      </c>
      <c r="C189" s="7">
        <f>RR_ID</f>
        <v>5</v>
      </c>
      <c r="D189" s="1" t="str">
        <f>RR_SHORT_NAME</f>
        <v>KCS</v>
      </c>
      <c r="E189" s="1" t="str">
        <f>RR_NAME</f>
        <v>Kansas City Southern Railway Company</v>
      </c>
      <c r="F189" s="1" t="s">
        <v>47189</v>
      </c>
      <c r="G189" s="6">
        <f>E1L209C12</f>
        <v>0</v>
      </c>
    </row>
    <row r="190" spans="1:7" x14ac:dyDescent="0.2">
      <c r="A190" s="11">
        <f>CURRENT_YEAR</f>
        <v>2015</v>
      </c>
      <c r="B190" s="11">
        <f>RRICC</f>
        <v>134500</v>
      </c>
      <c r="C190" s="7">
        <f>RR_ID</f>
        <v>5</v>
      </c>
      <c r="D190" s="1" t="str">
        <f>RR_SHORT_NAME</f>
        <v>KCS</v>
      </c>
      <c r="E190" s="1" t="str">
        <f>RR_NAME</f>
        <v>Kansas City Southern Railway Company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2015</v>
      </c>
      <c r="B191" s="11">
        <f>RRICC</f>
        <v>134500</v>
      </c>
      <c r="C191" s="7">
        <f>RR_ID</f>
        <v>5</v>
      </c>
      <c r="D191" s="1" t="str">
        <f>RR_SHORT_NAME</f>
        <v>KCS</v>
      </c>
      <c r="E191" s="1" t="str">
        <f>RR_NAME</f>
        <v>Kansas City Southern Railway Company</v>
      </c>
      <c r="F191" s="1" t="s">
        <v>47191</v>
      </c>
      <c r="G191" s="6">
        <f>E1L210C1</f>
        <v>0</v>
      </c>
    </row>
    <row r="192" spans="1:7" x14ac:dyDescent="0.2">
      <c r="A192" s="11">
        <f>CURRENT_YEAR</f>
        <v>2015</v>
      </c>
      <c r="B192" s="11">
        <f>RRICC</f>
        <v>134500</v>
      </c>
      <c r="C192" s="7">
        <f>RR_ID</f>
        <v>5</v>
      </c>
      <c r="D192" s="1" t="str">
        <f>RR_SHORT_NAME</f>
        <v>KCS</v>
      </c>
      <c r="E192" s="1" t="str">
        <f>RR_NAME</f>
        <v>Kansas City Southern Railway Company</v>
      </c>
      <c r="F192" s="1" t="s">
        <v>47192</v>
      </c>
      <c r="G192" s="6">
        <f>E1L210C2</f>
        <v>5.9359519803234125E-2</v>
      </c>
    </row>
    <row r="193" spans="1:7" x14ac:dyDescent="0.2">
      <c r="A193" s="11">
        <f>CURRENT_YEAR</f>
        <v>2015</v>
      </c>
      <c r="B193" s="11">
        <f>RRICC</f>
        <v>134500</v>
      </c>
      <c r="C193" s="7">
        <f>RR_ID</f>
        <v>5</v>
      </c>
      <c r="D193" s="1" t="str">
        <f>RR_SHORT_NAME</f>
        <v>KCS</v>
      </c>
      <c r="E193" s="1" t="str">
        <f>RR_NAME</f>
        <v>Kansas City Southern Railway Company</v>
      </c>
      <c r="F193" s="1" t="s">
        <v>47193</v>
      </c>
      <c r="G193" s="6">
        <f>E1L210C3</f>
        <v>0</v>
      </c>
    </row>
    <row r="194" spans="1:7" x14ac:dyDescent="0.2">
      <c r="A194" s="11">
        <f>CURRENT_YEAR</f>
        <v>2015</v>
      </c>
      <c r="B194" s="11">
        <f>RRICC</f>
        <v>134500</v>
      </c>
      <c r="C194" s="7">
        <f>RR_ID</f>
        <v>5</v>
      </c>
      <c r="D194" s="1" t="str">
        <f>RR_SHORT_NAME</f>
        <v>KCS</v>
      </c>
      <c r="E194" s="1" t="str">
        <f>RR_NAME</f>
        <v>Kansas City Southern Railway Company</v>
      </c>
      <c r="F194" s="1" t="s">
        <v>47194</v>
      </c>
      <c r="G194" s="6">
        <f>E1L210C4</f>
        <v>0</v>
      </c>
    </row>
    <row r="195" spans="1:7" x14ac:dyDescent="0.2">
      <c r="A195" s="11">
        <f>CURRENT_YEAR</f>
        <v>2015</v>
      </c>
      <c r="B195" s="11">
        <f>RRICC</f>
        <v>134500</v>
      </c>
      <c r="C195" s="7">
        <f>RR_ID</f>
        <v>5</v>
      </c>
      <c r="D195" s="1" t="str">
        <f>RR_SHORT_NAME</f>
        <v>KCS</v>
      </c>
      <c r="E195" s="1" t="str">
        <f>RR_NAME</f>
        <v>Kansas City Southern Railway Company</v>
      </c>
      <c r="F195" s="1" t="s">
        <v>47195</v>
      </c>
      <c r="G195" s="6">
        <f>E1L210C5</f>
        <v>0.15433475148840783</v>
      </c>
    </row>
    <row r="196" spans="1:7" x14ac:dyDescent="0.2">
      <c r="A196" s="11">
        <f>CURRENT_YEAR</f>
        <v>2015</v>
      </c>
      <c r="B196" s="11">
        <f>RRICC</f>
        <v>134500</v>
      </c>
      <c r="C196" s="7">
        <f>RR_ID</f>
        <v>5</v>
      </c>
      <c r="D196" s="1" t="str">
        <f>RR_SHORT_NAME</f>
        <v>KCS</v>
      </c>
      <c r="E196" s="1" t="str">
        <f>RR_NAME</f>
        <v>Kansas City Southern Railway Company</v>
      </c>
      <c r="F196" s="1" t="s">
        <v>47196</v>
      </c>
      <c r="G196" s="6">
        <f>E1L210C6</f>
        <v>0</v>
      </c>
    </row>
    <row r="197" spans="1:7" x14ac:dyDescent="0.2">
      <c r="A197" s="11">
        <f>CURRENT_YEAR</f>
        <v>2015</v>
      </c>
      <c r="B197" s="11">
        <f>RRICC</f>
        <v>134500</v>
      </c>
      <c r="C197" s="7">
        <f>RR_ID</f>
        <v>5</v>
      </c>
      <c r="D197" s="1" t="str">
        <f>RR_SHORT_NAME</f>
        <v>KCS</v>
      </c>
      <c r="E197" s="1" t="str">
        <f>RR_NAME</f>
        <v>Kansas City Southern Railway Company</v>
      </c>
      <c r="F197" s="1" t="s">
        <v>47197</v>
      </c>
      <c r="G197" s="6">
        <f>E1L210C7</f>
        <v>0</v>
      </c>
    </row>
    <row r="198" spans="1:7" x14ac:dyDescent="0.2">
      <c r="A198" s="11">
        <f>CURRENT_YEAR</f>
        <v>2015</v>
      </c>
      <c r="B198" s="11">
        <f>RRICC</f>
        <v>134500</v>
      </c>
      <c r="C198" s="7">
        <f>RR_ID</f>
        <v>5</v>
      </c>
      <c r="D198" s="1" t="str">
        <f>RR_SHORT_NAME</f>
        <v>KCS</v>
      </c>
      <c r="E198" s="1" t="str">
        <f>RR_NAME</f>
        <v>Kansas City Southern Railway Company</v>
      </c>
      <c r="F198" s="1" t="s">
        <v>47198</v>
      </c>
      <c r="G198" s="6">
        <f>E1L210C8</f>
        <v>26.935872533543542</v>
      </c>
    </row>
    <row r="199" spans="1:7" x14ac:dyDescent="0.2">
      <c r="A199" s="11">
        <f>CURRENT_YEAR</f>
        <v>2015</v>
      </c>
      <c r="B199" s="11">
        <f>RRICC</f>
        <v>134500</v>
      </c>
      <c r="C199" s="7">
        <f>RR_ID</f>
        <v>5</v>
      </c>
      <c r="D199" s="1" t="str">
        <f>RR_SHORT_NAME</f>
        <v>KCS</v>
      </c>
      <c r="E199" s="1" t="str">
        <f>RR_NAME</f>
        <v>Kansas City Southern Railway Company</v>
      </c>
      <c r="F199" s="1" t="s">
        <v>47199</v>
      </c>
      <c r="G199" s="6">
        <f>E1L210C9</f>
        <v>0</v>
      </c>
    </row>
    <row r="200" spans="1:7" x14ac:dyDescent="0.2">
      <c r="A200" s="11">
        <f>CURRENT_YEAR</f>
        <v>2015</v>
      </c>
      <c r="B200" s="11">
        <f>RRICC</f>
        <v>134500</v>
      </c>
      <c r="C200" s="7">
        <f>RR_ID</f>
        <v>5</v>
      </c>
      <c r="D200" s="1" t="str">
        <f>RR_SHORT_NAME</f>
        <v>KCS</v>
      </c>
      <c r="E200" s="1" t="str">
        <f>RR_NAME</f>
        <v>Kansas City Southern Railway Company</v>
      </c>
      <c r="F200" s="1" t="s">
        <v>47200</v>
      </c>
      <c r="G200" s="6">
        <f>E1L210C10</f>
        <v>0</v>
      </c>
    </row>
    <row r="201" spans="1:7" x14ac:dyDescent="0.2">
      <c r="A201" s="11">
        <f>CURRENT_YEAR</f>
        <v>2015</v>
      </c>
      <c r="B201" s="11">
        <f>RRICC</f>
        <v>134500</v>
      </c>
      <c r="C201" s="7">
        <f>RR_ID</f>
        <v>5</v>
      </c>
      <c r="D201" s="1" t="str">
        <f>RR_SHORT_NAME</f>
        <v>KCS</v>
      </c>
      <c r="E201" s="1" t="str">
        <f>RR_NAME</f>
        <v>Kansas City Southern Railway Company</v>
      </c>
      <c r="F201" s="1" t="s">
        <v>47201</v>
      </c>
      <c r="G201" s="6">
        <f>E1L210C11</f>
        <v>26.935872533543542</v>
      </c>
    </row>
    <row r="202" spans="1:7" x14ac:dyDescent="0.2">
      <c r="A202" s="11">
        <f>CURRENT_YEAR</f>
        <v>2015</v>
      </c>
      <c r="B202" s="11">
        <f>RRICC</f>
        <v>134500</v>
      </c>
      <c r="C202" s="7">
        <f>RR_ID</f>
        <v>5</v>
      </c>
      <c r="D202" s="1" t="str">
        <f>RR_SHORT_NAME</f>
        <v>KCS</v>
      </c>
      <c r="E202" s="1" t="str">
        <f>RR_NAME</f>
        <v>Kansas City Southern Railway Company</v>
      </c>
      <c r="F202" s="1" t="s">
        <v>47202</v>
      </c>
      <c r="G202" s="6">
        <f>E1L210C12</f>
        <v>0</v>
      </c>
    </row>
    <row r="203" spans="1:7" x14ac:dyDescent="0.2">
      <c r="A203" s="11">
        <f>CURRENT_YEAR</f>
        <v>2015</v>
      </c>
      <c r="B203" s="11">
        <f>RRICC</f>
        <v>134500</v>
      </c>
      <c r="C203" s="7">
        <f>RR_ID</f>
        <v>5</v>
      </c>
      <c r="D203" s="1" t="str">
        <f>RR_SHORT_NAME</f>
        <v>KCS</v>
      </c>
      <c r="E203" s="1" t="str">
        <f>RR_NAME</f>
        <v>Kansas City Southern Railway Company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2015</v>
      </c>
      <c r="B204" s="11">
        <f>RRICC</f>
        <v>134500</v>
      </c>
      <c r="C204" s="7">
        <f>RR_ID</f>
        <v>5</v>
      </c>
      <c r="D204" s="1" t="str">
        <f>RR_SHORT_NAME</f>
        <v>KCS</v>
      </c>
      <c r="E204" s="1" t="str">
        <f>RR_NAME</f>
        <v>Kansas City Southern Railway Company</v>
      </c>
      <c r="F204" s="1" t="s">
        <v>47204</v>
      </c>
      <c r="G204" s="6">
        <f>E1L211C1</f>
        <v>3.9706086299703531E-5</v>
      </c>
    </row>
    <row r="205" spans="1:7" x14ac:dyDescent="0.2">
      <c r="A205" s="11">
        <f>CURRENT_YEAR</f>
        <v>2015</v>
      </c>
      <c r="B205" s="11">
        <f>RRICC</f>
        <v>134500</v>
      </c>
      <c r="C205" s="7">
        <f>RR_ID</f>
        <v>5</v>
      </c>
      <c r="D205" s="1" t="str">
        <f>RR_SHORT_NAME</f>
        <v>KCS</v>
      </c>
      <c r="E205" s="1" t="str">
        <f>RR_NAME</f>
        <v>Kansas City Southern Railway Company</v>
      </c>
      <c r="F205" s="1" t="s">
        <v>47205</v>
      </c>
      <c r="G205" s="6">
        <f>E1L211C2</f>
        <v>3.689541896880371E-2</v>
      </c>
    </row>
    <row r="206" spans="1:7" x14ac:dyDescent="0.2">
      <c r="A206" s="11">
        <f>CURRENT_YEAR</f>
        <v>2015</v>
      </c>
      <c r="B206" s="11">
        <f>RRICC</f>
        <v>134500</v>
      </c>
      <c r="C206" s="7">
        <f>RR_ID</f>
        <v>5</v>
      </c>
      <c r="D206" s="1" t="str">
        <f>RR_SHORT_NAME</f>
        <v>KCS</v>
      </c>
      <c r="E206" s="1" t="str">
        <f>RR_NAME</f>
        <v>Kansas City Southern Railway Company</v>
      </c>
      <c r="F206" s="1" t="s">
        <v>47206</v>
      </c>
      <c r="G206" s="6">
        <f>E1L211C3</f>
        <v>1.6584733274668824E-6</v>
      </c>
    </row>
    <row r="207" spans="1:7" x14ac:dyDescent="0.2">
      <c r="A207" s="11">
        <f>CURRENT_YEAR</f>
        <v>2015</v>
      </c>
      <c r="B207" s="11">
        <f>RRICC</f>
        <v>134500</v>
      </c>
      <c r="C207" s="7">
        <f>RR_ID</f>
        <v>5</v>
      </c>
      <c r="D207" s="1" t="str">
        <f>RR_SHORT_NAME</f>
        <v>KCS</v>
      </c>
      <c r="E207" s="1" t="str">
        <f>RR_NAME</f>
        <v>Kansas City Southern Railway Company</v>
      </c>
      <c r="F207" s="1" t="s">
        <v>47207</v>
      </c>
      <c r="G207" s="6">
        <f>E1L211C4</f>
        <v>1.032358243792291E-4</v>
      </c>
    </row>
    <row r="208" spans="1:7" x14ac:dyDescent="0.2">
      <c r="A208" s="11">
        <f>CURRENT_YEAR</f>
        <v>2015</v>
      </c>
      <c r="B208" s="11">
        <f>RRICC</f>
        <v>134500</v>
      </c>
      <c r="C208" s="7">
        <f>RR_ID</f>
        <v>5</v>
      </c>
      <c r="D208" s="1" t="str">
        <f>RR_SHORT_NAME</f>
        <v>KCS</v>
      </c>
      <c r="E208" s="1" t="str">
        <f>RR_NAME</f>
        <v>Kansas City Southern Railway Company</v>
      </c>
      <c r="F208" s="1" t="s">
        <v>47208</v>
      </c>
      <c r="G208" s="6">
        <f>E1L211C5</f>
        <v>9.5928089318889298E-2</v>
      </c>
    </row>
    <row r="209" spans="1:7" x14ac:dyDescent="0.2">
      <c r="A209" s="11">
        <f>CURRENT_YEAR</f>
        <v>2015</v>
      </c>
      <c r="B209" s="11">
        <f>RRICC</f>
        <v>134500</v>
      </c>
      <c r="C209" s="7">
        <f>RR_ID</f>
        <v>5</v>
      </c>
      <c r="D209" s="1" t="str">
        <f>RR_SHORT_NAME</f>
        <v>KCS</v>
      </c>
      <c r="E209" s="1" t="str">
        <f>RR_NAME</f>
        <v>Kansas City Southern Railway Company</v>
      </c>
      <c r="F209" s="1" t="s">
        <v>47209</v>
      </c>
      <c r="G209" s="6">
        <f>E1L211C6</f>
        <v>4.3120306514138839E-6</v>
      </c>
    </row>
    <row r="210" spans="1:7" x14ac:dyDescent="0.2">
      <c r="A210" s="11">
        <f>CURRENT_YEAR</f>
        <v>2015</v>
      </c>
      <c r="B210" s="11">
        <f>RRICC</f>
        <v>134500</v>
      </c>
      <c r="C210" s="7">
        <f>RR_ID</f>
        <v>5</v>
      </c>
      <c r="D210" s="1" t="str">
        <f>RR_SHORT_NAME</f>
        <v>KCS</v>
      </c>
      <c r="E210" s="1" t="str">
        <f>RR_NAME</f>
        <v>Kansas City Southern Railway Company</v>
      </c>
      <c r="F210" s="1" t="s">
        <v>47210</v>
      </c>
      <c r="G210" s="6">
        <f>E1L211C7</f>
        <v>3.2770860446859271E-3</v>
      </c>
    </row>
    <row r="211" spans="1:7" x14ac:dyDescent="0.2">
      <c r="A211" s="11">
        <f>CURRENT_YEAR</f>
        <v>2015</v>
      </c>
      <c r="B211" s="11">
        <f>RRICC</f>
        <v>134500</v>
      </c>
      <c r="C211" s="7">
        <f>RR_ID</f>
        <v>5</v>
      </c>
      <c r="D211" s="1" t="str">
        <f>RR_SHORT_NAME</f>
        <v>KCS</v>
      </c>
      <c r="E211" s="1" t="str">
        <f>RR_NAME</f>
        <v>Kansas City Southern Railway Company</v>
      </c>
      <c r="F211" s="1" t="s">
        <v>47211</v>
      </c>
      <c r="G211" s="6">
        <f>E1L211C8</f>
        <v>6.9529226397920159</v>
      </c>
    </row>
    <row r="212" spans="1:7" x14ac:dyDescent="0.2">
      <c r="A212" s="11">
        <f>CURRENT_YEAR</f>
        <v>2015</v>
      </c>
      <c r="B212" s="11">
        <f>RRICC</f>
        <v>134500</v>
      </c>
      <c r="C212" s="7">
        <f>RR_ID</f>
        <v>5</v>
      </c>
      <c r="D212" s="1" t="str">
        <f>RR_SHORT_NAME</f>
        <v>KCS</v>
      </c>
      <c r="E212" s="1" t="str">
        <f>RR_NAME</f>
        <v>Kansas City Southern Railway Company</v>
      </c>
      <c r="F212" s="1" t="s">
        <v>47212</v>
      </c>
      <c r="G212" s="6">
        <f>E1L211C9</f>
        <v>1.2653953268870356E-4</v>
      </c>
    </row>
    <row r="213" spans="1:7" x14ac:dyDescent="0.2">
      <c r="A213" s="11">
        <f>CURRENT_YEAR</f>
        <v>2015</v>
      </c>
      <c r="B213" s="11">
        <f>RRICC</f>
        <v>134500</v>
      </c>
      <c r="C213" s="7">
        <f>RR_ID</f>
        <v>5</v>
      </c>
      <c r="D213" s="1" t="str">
        <f>RR_SHORT_NAME</f>
        <v>KCS</v>
      </c>
      <c r="E213" s="1" t="str">
        <f>RR_NAME</f>
        <v>Kansas City Southern Railway Company</v>
      </c>
      <c r="F213" s="1" t="s">
        <v>47213</v>
      </c>
      <c r="G213" s="6">
        <f>E1L211C10</f>
        <v>3.2770860446859271E-3</v>
      </c>
    </row>
    <row r="214" spans="1:7" x14ac:dyDescent="0.2">
      <c r="A214" s="11">
        <f>CURRENT_YEAR</f>
        <v>2015</v>
      </c>
      <c r="B214" s="11">
        <f>RRICC</f>
        <v>134500</v>
      </c>
      <c r="C214" s="7">
        <f>RR_ID</f>
        <v>5</v>
      </c>
      <c r="D214" s="1" t="str">
        <f>RR_SHORT_NAME</f>
        <v>KCS</v>
      </c>
      <c r="E214" s="1" t="str">
        <f>RR_NAME</f>
        <v>Kansas City Southern Railway Company</v>
      </c>
      <c r="F214" s="1" t="s">
        <v>47214</v>
      </c>
      <c r="G214" s="6">
        <f>E1L211C11</f>
        <v>6.9529226397920159</v>
      </c>
    </row>
    <row r="215" spans="1:7" x14ac:dyDescent="0.2">
      <c r="A215" s="11">
        <f>CURRENT_YEAR</f>
        <v>2015</v>
      </c>
      <c r="B215" s="11">
        <f>RRICC</f>
        <v>134500</v>
      </c>
      <c r="C215" s="7">
        <f>RR_ID</f>
        <v>5</v>
      </c>
      <c r="D215" s="1" t="str">
        <f>RR_SHORT_NAME</f>
        <v>KCS</v>
      </c>
      <c r="E215" s="1" t="str">
        <f>RR_NAME</f>
        <v>Kansas City Southern Railway Company</v>
      </c>
      <c r="F215" s="1" t="s">
        <v>47215</v>
      </c>
      <c r="G215" s="6">
        <f>E1L211C12</f>
        <v>1.2653953268870356E-4</v>
      </c>
    </row>
    <row r="216" spans="1:7" x14ac:dyDescent="0.2">
      <c r="A216" s="11">
        <f>CURRENT_YEAR</f>
        <v>2015</v>
      </c>
      <c r="B216" s="11">
        <f>RRICC</f>
        <v>134500</v>
      </c>
      <c r="C216" s="7">
        <f>RR_ID</f>
        <v>5</v>
      </c>
      <c r="D216" s="1" t="str">
        <f>RR_SHORT_NAME</f>
        <v>KCS</v>
      </c>
      <c r="E216" s="1" t="str">
        <f>RR_NAME</f>
        <v>Kansas City Southern Railway Company</v>
      </c>
      <c r="F216" s="1" t="s">
        <v>47216</v>
      </c>
      <c r="G216" s="6">
        <f>E1L211C13</f>
        <v>0.14920878694711978</v>
      </c>
    </row>
    <row r="217" spans="1:7" x14ac:dyDescent="0.2">
      <c r="A217" s="11">
        <f>CURRENT_YEAR</f>
        <v>2015</v>
      </c>
      <c r="B217" s="11">
        <f>RRICC</f>
        <v>134500</v>
      </c>
      <c r="C217" s="7">
        <f>RR_ID</f>
        <v>5</v>
      </c>
      <c r="D217" s="1" t="str">
        <f>RR_SHORT_NAME</f>
        <v>KCS</v>
      </c>
      <c r="E217" s="1" t="str">
        <f>RR_NAME</f>
        <v>Kansas City Southern Railway Company</v>
      </c>
      <c r="F217" s="1" t="s">
        <v>47217</v>
      </c>
      <c r="G217" s="6">
        <f>E1L212C1</f>
        <v>1.2038168952049181E-2</v>
      </c>
    </row>
    <row r="218" spans="1:7" x14ac:dyDescent="0.2">
      <c r="A218" s="11">
        <f>CURRENT_YEAR</f>
        <v>2015</v>
      </c>
      <c r="B218" s="11">
        <f>RRICC</f>
        <v>134500</v>
      </c>
      <c r="C218" s="7">
        <f>RR_ID</f>
        <v>5</v>
      </c>
      <c r="D218" s="1" t="str">
        <f>RR_SHORT_NAME</f>
        <v>KCS</v>
      </c>
      <c r="E218" s="1" t="str">
        <f>RR_NAME</f>
        <v>Kansas City Southern Railway Company</v>
      </c>
      <c r="F218" s="1" t="s">
        <v>47218</v>
      </c>
      <c r="G218" s="6">
        <f>E1L212C2</f>
        <v>0.18808637789260585</v>
      </c>
    </row>
    <row r="219" spans="1:7" x14ac:dyDescent="0.2">
      <c r="A219" s="11">
        <f>CURRENT_YEAR</f>
        <v>2015</v>
      </c>
      <c r="B219" s="11">
        <f>RRICC</f>
        <v>134500</v>
      </c>
      <c r="C219" s="7">
        <f>RR_ID</f>
        <v>5</v>
      </c>
      <c r="D219" s="1" t="str">
        <f>RR_SHORT_NAME</f>
        <v>KCS</v>
      </c>
      <c r="E219" s="1" t="str">
        <f>RR_NAME</f>
        <v>Kansas City Southern Railway Company</v>
      </c>
      <c r="F219" s="1" t="s">
        <v>47219</v>
      </c>
      <c r="G219" s="6">
        <f>E1L212C3</f>
        <v>2.0226535318521153</v>
      </c>
    </row>
    <row r="220" spans="1:7" x14ac:dyDescent="0.2">
      <c r="A220" s="11">
        <f>CURRENT_YEAR</f>
        <v>2015</v>
      </c>
      <c r="B220" s="11">
        <f>RRICC</f>
        <v>134500</v>
      </c>
      <c r="C220" s="7">
        <f>RR_ID</f>
        <v>5</v>
      </c>
      <c r="D220" s="1" t="str">
        <f>RR_SHORT_NAME</f>
        <v>KCS</v>
      </c>
      <c r="E220" s="1" t="str">
        <f>RR_NAME</f>
        <v>Kansas City Southern Railway Company</v>
      </c>
      <c r="F220" s="1" t="s">
        <v>47220</v>
      </c>
      <c r="G220" s="6">
        <f>E1L212C4</f>
        <v>3.1299239275327871E-2</v>
      </c>
    </row>
    <row r="221" spans="1:7" x14ac:dyDescent="0.2">
      <c r="A221" s="11">
        <f>CURRENT_YEAR</f>
        <v>2015</v>
      </c>
      <c r="B221" s="11">
        <f>RRICC</f>
        <v>134500</v>
      </c>
      <c r="C221" s="7">
        <f>RR_ID</f>
        <v>5</v>
      </c>
      <c r="D221" s="1" t="str">
        <f>RR_SHORT_NAME</f>
        <v>KCS</v>
      </c>
      <c r="E221" s="1" t="str">
        <f>RR_NAME</f>
        <v>Kansas City Southern Railway Company</v>
      </c>
      <c r="F221" s="1" t="s">
        <v>47221</v>
      </c>
      <c r="G221" s="6">
        <f>E1L212C5</f>
        <v>0.48902458252077685</v>
      </c>
    </row>
    <row r="222" spans="1:7" x14ac:dyDescent="0.2">
      <c r="A222" s="11">
        <f>CURRENT_YEAR</f>
        <v>2015</v>
      </c>
      <c r="B222" s="11">
        <f>RRICC</f>
        <v>134500</v>
      </c>
      <c r="C222" s="7">
        <f>RR_ID</f>
        <v>5</v>
      </c>
      <c r="D222" s="1" t="str">
        <f>RR_SHORT_NAME</f>
        <v>KCS</v>
      </c>
      <c r="E222" s="1" t="str">
        <f>RR_NAME</f>
        <v>Kansas City Southern Railway Company</v>
      </c>
      <c r="F222" s="1" t="s">
        <v>47222</v>
      </c>
      <c r="G222" s="6">
        <f>E1L212C6</f>
        <v>5.2588991828154992</v>
      </c>
    </row>
    <row r="223" spans="1:7" x14ac:dyDescent="0.2">
      <c r="A223" s="11">
        <f>CURRENT_YEAR</f>
        <v>2015</v>
      </c>
      <c r="B223" s="11">
        <f>RRICC</f>
        <v>134500</v>
      </c>
      <c r="C223" s="7">
        <f>RR_ID</f>
        <v>5</v>
      </c>
      <c r="D223" s="1" t="str">
        <f>RR_SHORT_NAME</f>
        <v>KCS</v>
      </c>
      <c r="E223" s="1" t="str">
        <f>RR_NAME</f>
        <v>Kansas City Southern Railway Company</v>
      </c>
      <c r="F223" s="1" t="s">
        <v>47223</v>
      </c>
      <c r="G223" s="6">
        <f>E1L212C7</f>
        <v>0.73087299832794406</v>
      </c>
    </row>
    <row r="224" spans="1:7" x14ac:dyDescent="0.2">
      <c r="A224" s="11">
        <f>CURRENT_YEAR</f>
        <v>2015</v>
      </c>
      <c r="B224" s="11">
        <f>RRICC</f>
        <v>134500</v>
      </c>
      <c r="C224" s="7">
        <f>RR_ID</f>
        <v>5</v>
      </c>
      <c r="D224" s="1" t="str">
        <f>RR_SHORT_NAME</f>
        <v>KCS</v>
      </c>
      <c r="E224" s="1" t="str">
        <f>RR_NAME</f>
        <v>Kansas City Southern Railway Company</v>
      </c>
      <c r="F224" s="1" t="s">
        <v>47224</v>
      </c>
      <c r="G224" s="6">
        <f>E1L212C8</f>
        <v>50.915876299082427</v>
      </c>
    </row>
    <row r="225" spans="1:7" x14ac:dyDescent="0.2">
      <c r="A225" s="11">
        <f>CURRENT_YEAR</f>
        <v>2015</v>
      </c>
      <c r="B225" s="11">
        <f>RRICC</f>
        <v>134500</v>
      </c>
      <c r="C225" s="7">
        <f>RR_ID</f>
        <v>5</v>
      </c>
      <c r="D225" s="1" t="str">
        <f>RR_SHORT_NAME</f>
        <v>KCS</v>
      </c>
      <c r="E225" s="1" t="str">
        <f>RR_NAME</f>
        <v>Kansas City Southern Railway Company</v>
      </c>
      <c r="F225" s="1" t="s">
        <v>47225</v>
      </c>
      <c r="G225" s="6">
        <f>E1L212C9</f>
        <v>174.76431322703039</v>
      </c>
    </row>
    <row r="226" spans="1:7" x14ac:dyDescent="0.2">
      <c r="A226" s="11">
        <f>CURRENT_YEAR</f>
        <v>2015</v>
      </c>
      <c r="B226" s="11">
        <f>RRICC</f>
        <v>134500</v>
      </c>
      <c r="C226" s="7">
        <f>RR_ID</f>
        <v>5</v>
      </c>
      <c r="D226" s="1" t="str">
        <f>RR_SHORT_NAME</f>
        <v>KCS</v>
      </c>
      <c r="E226" s="1" t="str">
        <f>RR_NAME</f>
        <v>Kansas City Southern Railway Company</v>
      </c>
      <c r="F226" s="1" t="s">
        <v>47226</v>
      </c>
      <c r="G226" s="6">
        <f>E1L212C10</f>
        <v>0.73087299832794395</v>
      </c>
    </row>
    <row r="227" spans="1:7" x14ac:dyDescent="0.2">
      <c r="A227" s="11">
        <f>CURRENT_YEAR</f>
        <v>2015</v>
      </c>
      <c r="B227" s="11">
        <f>RRICC</f>
        <v>134500</v>
      </c>
      <c r="C227" s="7">
        <f>RR_ID</f>
        <v>5</v>
      </c>
      <c r="D227" s="1" t="str">
        <f>RR_SHORT_NAME</f>
        <v>KCS</v>
      </c>
      <c r="E227" s="1" t="str">
        <f>RR_NAME</f>
        <v>Kansas City Southern Railway Company</v>
      </c>
      <c r="F227" s="1" t="s">
        <v>47227</v>
      </c>
      <c r="G227" s="6">
        <f>E1L212C11</f>
        <v>50.915876299082427</v>
      </c>
    </row>
    <row r="228" spans="1:7" x14ac:dyDescent="0.2">
      <c r="A228" s="11">
        <f>CURRENT_YEAR</f>
        <v>2015</v>
      </c>
      <c r="B228" s="11">
        <f>RRICC</f>
        <v>134500</v>
      </c>
      <c r="C228" s="7">
        <f>RR_ID</f>
        <v>5</v>
      </c>
      <c r="D228" s="1" t="str">
        <f>RR_SHORT_NAME</f>
        <v>KCS</v>
      </c>
      <c r="E228" s="1" t="str">
        <f>RR_NAME</f>
        <v>Kansas City Southern Railway Company</v>
      </c>
      <c r="F228" s="1" t="s">
        <v>47228</v>
      </c>
      <c r="G228" s="6">
        <f>E1L212C12</f>
        <v>174.76431322703041</v>
      </c>
    </row>
    <row r="229" spans="1:7" x14ac:dyDescent="0.2">
      <c r="A229" s="11">
        <f>CURRENT_YEAR</f>
        <v>2015</v>
      </c>
      <c r="B229" s="11">
        <f>RRICC</f>
        <v>134500</v>
      </c>
      <c r="C229" s="7">
        <f>RR_ID</f>
        <v>5</v>
      </c>
      <c r="D229" s="1" t="str">
        <f>RR_SHORT_NAME</f>
        <v>KCS</v>
      </c>
      <c r="E229" s="1" t="str">
        <f>RR_NAME</f>
        <v>Kansas City Southern Railway Company</v>
      </c>
      <c r="F229" s="1" t="s">
        <v>47229</v>
      </c>
      <c r="G229" s="6">
        <f>E1L212C13</f>
        <v>0.32801772986168237</v>
      </c>
    </row>
    <row r="230" spans="1:7" x14ac:dyDescent="0.2">
      <c r="A230" s="11">
        <f>CURRENT_YEAR</f>
        <v>2015</v>
      </c>
      <c r="B230" s="11">
        <f>RRICC</f>
        <v>134500</v>
      </c>
      <c r="C230" s="7">
        <f>RR_ID</f>
        <v>5</v>
      </c>
      <c r="D230" s="1" t="str">
        <f>RR_SHORT_NAME</f>
        <v>KCS</v>
      </c>
      <c r="E230" s="1" t="str">
        <f>RR_NAME</f>
        <v>Kansas City Southern Railway Company</v>
      </c>
      <c r="F230" s="1" t="s">
        <v>47230</v>
      </c>
      <c r="G230" s="6">
        <f>E1L213C1</f>
        <v>2.1045132042907175</v>
      </c>
    </row>
    <row r="231" spans="1:7" x14ac:dyDescent="0.2">
      <c r="A231" s="11">
        <f>CURRENT_YEAR</f>
        <v>2015</v>
      </c>
      <c r="B231" s="11">
        <f>RRICC</f>
        <v>134500</v>
      </c>
      <c r="C231" s="7">
        <f>RR_ID</f>
        <v>5</v>
      </c>
      <c r="D231" s="1" t="str">
        <f>RR_SHORT_NAME</f>
        <v>KCS</v>
      </c>
      <c r="E231" s="1" t="str">
        <f>RR_NAME</f>
        <v>Kansas City Southern Railway Company</v>
      </c>
      <c r="F231" s="1" t="s">
        <v>47231</v>
      </c>
      <c r="G231" s="6">
        <f>E1L213C2</f>
        <v>0.51389457711529929</v>
      </c>
    </row>
    <row r="232" spans="1:7" x14ac:dyDescent="0.2">
      <c r="A232" s="11">
        <f>CURRENT_YEAR</f>
        <v>2015</v>
      </c>
      <c r="B232" s="11">
        <f>RRICC</f>
        <v>134500</v>
      </c>
      <c r="C232" s="7">
        <f>RR_ID</f>
        <v>5</v>
      </c>
      <c r="D232" s="1" t="str">
        <f>RR_SHORT_NAME</f>
        <v>KCS</v>
      </c>
      <c r="E232" s="1" t="str">
        <f>RR_NAME</f>
        <v>Kansas City Southern Railway Company</v>
      </c>
      <c r="F232" s="1" t="s">
        <v>47232</v>
      </c>
      <c r="G232" s="6">
        <f>E1L213C3</f>
        <v>8.9075795285049983E-2</v>
      </c>
    </row>
    <row r="233" spans="1:7" x14ac:dyDescent="0.2">
      <c r="A233" s="11">
        <f>CURRENT_YEAR</f>
        <v>2015</v>
      </c>
      <c r="B233" s="11">
        <f>RRICC</f>
        <v>134500</v>
      </c>
      <c r="C233" s="7">
        <f>RR_ID</f>
        <v>5</v>
      </c>
      <c r="D233" s="1" t="str">
        <f>RR_SHORT_NAME</f>
        <v>KCS</v>
      </c>
      <c r="E233" s="1" t="str">
        <f>RR_NAME</f>
        <v>Kansas City Southern Railway Company</v>
      </c>
      <c r="F233" s="1" t="s">
        <v>47233</v>
      </c>
      <c r="G233" s="6">
        <f>E1L213C4</f>
        <v>5.4717343311558908</v>
      </c>
    </row>
    <row r="234" spans="1:7" x14ac:dyDescent="0.2">
      <c r="A234" s="11">
        <f>CURRENT_YEAR</f>
        <v>2015</v>
      </c>
      <c r="B234" s="11">
        <f>RRICC</f>
        <v>134500</v>
      </c>
      <c r="C234" s="7">
        <f>RR_ID</f>
        <v>5</v>
      </c>
      <c r="D234" s="1" t="str">
        <f>RR_SHORT_NAME</f>
        <v>KCS</v>
      </c>
      <c r="E234" s="1" t="str">
        <f>RR_NAME</f>
        <v>Kansas City Southern Railway Company</v>
      </c>
      <c r="F234" s="1" t="s">
        <v>47234</v>
      </c>
      <c r="G234" s="6">
        <f>E1L213C5</f>
        <v>1.3361259004997741</v>
      </c>
    </row>
    <row r="235" spans="1:7" x14ac:dyDescent="0.2">
      <c r="A235" s="11">
        <f>CURRENT_YEAR</f>
        <v>2015</v>
      </c>
      <c r="B235" s="11">
        <f>RRICC</f>
        <v>134500</v>
      </c>
      <c r="C235" s="7">
        <f>RR_ID</f>
        <v>5</v>
      </c>
      <c r="D235" s="1" t="str">
        <f>RR_SHORT_NAME</f>
        <v>KCS</v>
      </c>
      <c r="E235" s="1" t="str">
        <f>RR_NAME</f>
        <v>Kansas City Southern Railway Company</v>
      </c>
      <c r="F235" s="1" t="s">
        <v>47235</v>
      </c>
      <c r="G235" s="6">
        <f>E1L213C6</f>
        <v>0.23159706774112876</v>
      </c>
    </row>
    <row r="236" spans="1:7" x14ac:dyDescent="0.2">
      <c r="A236" s="11">
        <f>CURRENT_YEAR</f>
        <v>2015</v>
      </c>
      <c r="B236" s="11">
        <f>RRICC</f>
        <v>134500</v>
      </c>
      <c r="C236" s="7">
        <f>RR_ID</f>
        <v>5</v>
      </c>
      <c r="D236" s="1" t="str">
        <f>RR_SHORT_NAME</f>
        <v>KCS</v>
      </c>
      <c r="E236" s="1" t="str">
        <f>RR_NAME</f>
        <v>Kansas City Southern Railway Company</v>
      </c>
      <c r="F236" s="1" t="s">
        <v>47236</v>
      </c>
      <c r="G236" s="6">
        <f>E1L213C7</f>
        <v>388.17664021453174</v>
      </c>
    </row>
    <row r="237" spans="1:7" x14ac:dyDescent="0.2">
      <c r="A237" s="11">
        <f>CURRENT_YEAR</f>
        <v>2015</v>
      </c>
      <c r="B237" s="11">
        <f>RRICC</f>
        <v>134500</v>
      </c>
      <c r="C237" s="7">
        <f>RR_ID</f>
        <v>5</v>
      </c>
      <c r="D237" s="1" t="str">
        <f>RR_SHORT_NAME</f>
        <v>KCS</v>
      </c>
      <c r="E237" s="1" t="str">
        <f>RR_NAME</f>
        <v>Kansas City Southern Railway Company</v>
      </c>
      <c r="F237" s="1" t="s">
        <v>47237</v>
      </c>
      <c r="G237" s="6">
        <f>E1L213C8</f>
        <v>348.41587717712406</v>
      </c>
    </row>
    <row r="238" spans="1:7" x14ac:dyDescent="0.2">
      <c r="A238" s="11">
        <f>CURRENT_YEAR</f>
        <v>2015</v>
      </c>
      <c r="B238" s="11">
        <f>RRICC</f>
        <v>134500</v>
      </c>
      <c r="C238" s="7">
        <f>RR_ID</f>
        <v>5</v>
      </c>
      <c r="D238" s="1" t="str">
        <f>RR_SHORT_NAME</f>
        <v>KCS</v>
      </c>
      <c r="E238" s="1" t="str">
        <f>RR_NAME</f>
        <v>Kansas City Southern Railway Company</v>
      </c>
      <c r="F238" s="1" t="s">
        <v>47238</v>
      </c>
      <c r="G238" s="6">
        <f>E1L213C9</f>
        <v>15.460632900484388</v>
      </c>
    </row>
    <row r="239" spans="1:7" x14ac:dyDescent="0.2">
      <c r="A239" s="11">
        <f>CURRENT_YEAR</f>
        <v>2015</v>
      </c>
      <c r="B239" s="11">
        <f>RRICC</f>
        <v>134500</v>
      </c>
      <c r="C239" s="7">
        <f>RR_ID</f>
        <v>5</v>
      </c>
      <c r="D239" s="1" t="str">
        <f>RR_SHORT_NAME</f>
        <v>KCS</v>
      </c>
      <c r="E239" s="1" t="str">
        <f>RR_NAME</f>
        <v>Kansas City Southern Railway Company</v>
      </c>
      <c r="F239" s="1" t="s">
        <v>47239</v>
      </c>
      <c r="G239" s="6">
        <f>E1L213C10</f>
        <v>388.17664021453186</v>
      </c>
    </row>
    <row r="240" spans="1:7" x14ac:dyDescent="0.2">
      <c r="A240" s="11">
        <f>CURRENT_YEAR</f>
        <v>2015</v>
      </c>
      <c r="B240" s="11">
        <f>RRICC</f>
        <v>134500</v>
      </c>
      <c r="C240" s="7">
        <f>RR_ID</f>
        <v>5</v>
      </c>
      <c r="D240" s="1" t="str">
        <f>RR_SHORT_NAME</f>
        <v>KCS</v>
      </c>
      <c r="E240" s="1" t="str">
        <f>RR_NAME</f>
        <v>Kansas City Southern Railway Company</v>
      </c>
      <c r="F240" s="1" t="s">
        <v>47240</v>
      </c>
      <c r="G240" s="6">
        <f>E1L213C11</f>
        <v>348.415877177124</v>
      </c>
    </row>
    <row r="241" spans="1:7" x14ac:dyDescent="0.2">
      <c r="A241" s="11">
        <f>CURRENT_YEAR</f>
        <v>2015</v>
      </c>
      <c r="B241" s="11">
        <f>RRICC</f>
        <v>134500</v>
      </c>
      <c r="C241" s="7">
        <f>RR_ID</f>
        <v>5</v>
      </c>
      <c r="D241" s="1" t="str">
        <f>RR_SHORT_NAME</f>
        <v>KCS</v>
      </c>
      <c r="E241" s="1" t="str">
        <f>RR_NAME</f>
        <v>Kansas City Southern Railway Company</v>
      </c>
      <c r="F241" s="1" t="s">
        <v>47241</v>
      </c>
      <c r="G241" s="6">
        <f>E1L213C12</f>
        <v>15.460632900484383</v>
      </c>
    </row>
    <row r="242" spans="1:7" x14ac:dyDescent="0.2">
      <c r="A242" s="11">
        <f>CURRENT_YEAR</f>
        <v>2015</v>
      </c>
      <c r="B242" s="11">
        <f>RRICC</f>
        <v>134500</v>
      </c>
      <c r="C242" s="7">
        <f>RR_ID</f>
        <v>5</v>
      </c>
      <c r="D242" s="1" t="str">
        <f>RR_SHORT_NAME</f>
        <v>KCS</v>
      </c>
      <c r="E242" s="1" t="str">
        <f>RR_NAME</f>
        <v>Kansas City Southern Railway Company</v>
      </c>
      <c r="F242" s="1" t="s">
        <v>47242</v>
      </c>
      <c r="G242" s="6">
        <f>E1L213C13</f>
        <v>0</v>
      </c>
    </row>
    <row r="243" spans="1:7" x14ac:dyDescent="0.2">
      <c r="A243" s="11">
        <f>CURRENT_YEAR</f>
        <v>2015</v>
      </c>
      <c r="B243" s="11">
        <f>RRICC</f>
        <v>134500</v>
      </c>
      <c r="C243" s="7">
        <f>RR_ID</f>
        <v>5</v>
      </c>
      <c r="D243" s="1" t="str">
        <f>RR_SHORT_NAME</f>
        <v>KCS</v>
      </c>
      <c r="E243" s="1" t="str">
        <f>RR_NAME</f>
        <v>Kansas City Southern Railway Company</v>
      </c>
      <c r="F243" s="1" t="s">
        <v>47243</v>
      </c>
      <c r="G243" s="6">
        <f>E1L214C1</f>
        <v>0</v>
      </c>
    </row>
    <row r="244" spans="1:7" x14ac:dyDescent="0.2">
      <c r="A244" s="11">
        <f>CURRENT_YEAR</f>
        <v>2015</v>
      </c>
      <c r="B244" s="11">
        <f>RRICC</f>
        <v>134500</v>
      </c>
      <c r="C244" s="7">
        <f>RR_ID</f>
        <v>5</v>
      </c>
      <c r="D244" s="1" t="str">
        <f>RR_SHORT_NAME</f>
        <v>KCS</v>
      </c>
      <c r="E244" s="1" t="str">
        <f>RR_NAME</f>
        <v>Kansas City Southern Railway Company</v>
      </c>
      <c r="F244" s="1" t="s">
        <v>47244</v>
      </c>
      <c r="G244" s="6">
        <f>E1L214C2</f>
        <v>2.455998241824512E-2</v>
      </c>
    </row>
    <row r="245" spans="1:7" x14ac:dyDescent="0.2">
      <c r="A245" s="11">
        <f>CURRENT_YEAR</f>
        <v>2015</v>
      </c>
      <c r="B245" s="11">
        <f>RRICC</f>
        <v>134500</v>
      </c>
      <c r="C245" s="7">
        <f>RR_ID</f>
        <v>5</v>
      </c>
      <c r="D245" s="1" t="str">
        <f>RR_SHORT_NAME</f>
        <v>KCS</v>
      </c>
      <c r="E245" s="1" t="str">
        <f>RR_NAME</f>
        <v>Kansas City Southern Railway Company</v>
      </c>
      <c r="F245" s="1" t="s">
        <v>47245</v>
      </c>
      <c r="G245" s="6">
        <f>E1L214C3</f>
        <v>4.7404884021613143E-2</v>
      </c>
    </row>
    <row r="246" spans="1:7" x14ac:dyDescent="0.2">
      <c r="A246" s="11">
        <f>CURRENT_YEAR</f>
        <v>2015</v>
      </c>
      <c r="B246" s="11">
        <f>RRICC</f>
        <v>134500</v>
      </c>
      <c r="C246" s="7">
        <f>RR_ID</f>
        <v>5</v>
      </c>
      <c r="D246" s="1" t="str">
        <f>RR_SHORT_NAME</f>
        <v>KCS</v>
      </c>
      <c r="E246" s="1" t="str">
        <f>RR_NAME</f>
        <v>Kansas City Southern Railway Company</v>
      </c>
      <c r="F246" s="1" t="s">
        <v>47246</v>
      </c>
      <c r="G246" s="6">
        <f>E1L214C4</f>
        <v>0</v>
      </c>
    </row>
    <row r="247" spans="1:7" x14ac:dyDescent="0.2">
      <c r="A247" s="11">
        <f>CURRENT_YEAR</f>
        <v>2015</v>
      </c>
      <c r="B247" s="11">
        <f>RRICC</f>
        <v>134500</v>
      </c>
      <c r="C247" s="7">
        <f>RR_ID</f>
        <v>5</v>
      </c>
      <c r="D247" s="1" t="str">
        <f>RR_SHORT_NAME</f>
        <v>KCS</v>
      </c>
      <c r="E247" s="1" t="str">
        <f>RR_NAME</f>
        <v>Kansas City Southern Railway Company</v>
      </c>
      <c r="F247" s="1" t="s">
        <v>47247</v>
      </c>
      <c r="G247" s="6">
        <f>E1L214C5</f>
        <v>6.3855954287437219E-2</v>
      </c>
    </row>
    <row r="248" spans="1:7" x14ac:dyDescent="0.2">
      <c r="A248" s="11">
        <f>CURRENT_YEAR</f>
        <v>2015</v>
      </c>
      <c r="B248" s="11">
        <f>RRICC</f>
        <v>134500</v>
      </c>
      <c r="C248" s="7">
        <f>RR_ID</f>
        <v>5</v>
      </c>
      <c r="D248" s="1" t="str">
        <f>RR_SHORT_NAME</f>
        <v>KCS</v>
      </c>
      <c r="E248" s="1" t="str">
        <f>RR_NAME</f>
        <v>Kansas City Southern Railway Company</v>
      </c>
      <c r="F248" s="1" t="s">
        <v>47248</v>
      </c>
      <c r="G248" s="6">
        <f>E1L214C6</f>
        <v>0.12325269845619412</v>
      </c>
    </row>
    <row r="249" spans="1:7" x14ac:dyDescent="0.2">
      <c r="A249" s="11">
        <f>CURRENT_YEAR</f>
        <v>2015</v>
      </c>
      <c r="B249" s="11">
        <f>RRICC</f>
        <v>134500</v>
      </c>
      <c r="C249" s="7">
        <f>RR_ID</f>
        <v>5</v>
      </c>
      <c r="D249" s="1" t="str">
        <f>RR_SHORT_NAME</f>
        <v>KCS</v>
      </c>
      <c r="E249" s="1" t="str">
        <f>RR_NAME</f>
        <v>Kansas City Southern Railway Company</v>
      </c>
      <c r="F249" s="1" t="s">
        <v>47249</v>
      </c>
      <c r="G249" s="6">
        <f>E1L214C7</f>
        <v>0</v>
      </c>
    </row>
    <row r="250" spans="1:7" x14ac:dyDescent="0.2">
      <c r="A250" s="11">
        <f>CURRENT_YEAR</f>
        <v>2015</v>
      </c>
      <c r="B250" s="11">
        <f>RRICC</f>
        <v>134500</v>
      </c>
      <c r="C250" s="7">
        <f>RR_ID</f>
        <v>5</v>
      </c>
      <c r="D250" s="1" t="str">
        <f>RR_SHORT_NAME</f>
        <v>KCS</v>
      </c>
      <c r="E250" s="1" t="str">
        <f>RR_NAME</f>
        <v>Kansas City Southern Railway Company</v>
      </c>
      <c r="F250" s="1" t="s">
        <v>47250</v>
      </c>
      <c r="G250" s="6">
        <f>E1L214C8</f>
        <v>0.1607411584513386</v>
      </c>
    </row>
    <row r="251" spans="1:7" x14ac:dyDescent="0.2">
      <c r="A251" s="11">
        <f>CURRENT_YEAR</f>
        <v>2015</v>
      </c>
      <c r="B251" s="11">
        <f>RRICC</f>
        <v>134500</v>
      </c>
      <c r="C251" s="7">
        <f>RR_ID</f>
        <v>5</v>
      </c>
      <c r="D251" s="1" t="str">
        <f>RR_SHORT_NAME</f>
        <v>KCS</v>
      </c>
      <c r="E251" s="1" t="str">
        <f>RR_NAME</f>
        <v>Kansas City Southern Railway Company</v>
      </c>
      <c r="F251" s="1" t="s">
        <v>47251</v>
      </c>
      <c r="G251" s="6">
        <f>E1L214C9</f>
        <v>10.121014442336609</v>
      </c>
    </row>
    <row r="252" spans="1:7" x14ac:dyDescent="0.2">
      <c r="A252" s="11">
        <f>CURRENT_YEAR</f>
        <v>2015</v>
      </c>
      <c r="B252" s="11">
        <f>RRICC</f>
        <v>134500</v>
      </c>
      <c r="C252" s="7">
        <f>RR_ID</f>
        <v>5</v>
      </c>
      <c r="D252" s="1" t="str">
        <f>RR_SHORT_NAME</f>
        <v>KCS</v>
      </c>
      <c r="E252" s="1" t="str">
        <f>RR_NAME</f>
        <v>Kansas City Southern Railway Company</v>
      </c>
      <c r="F252" s="1" t="s">
        <v>47252</v>
      </c>
      <c r="G252" s="6">
        <f>E1L214C10</f>
        <v>0</v>
      </c>
    </row>
    <row r="253" spans="1:7" x14ac:dyDescent="0.2">
      <c r="A253" s="11">
        <f>CURRENT_YEAR</f>
        <v>2015</v>
      </c>
      <c r="B253" s="11">
        <f>RRICC</f>
        <v>134500</v>
      </c>
      <c r="C253" s="7">
        <f>RR_ID</f>
        <v>5</v>
      </c>
      <c r="D253" s="1" t="str">
        <f>RR_SHORT_NAME</f>
        <v>KCS</v>
      </c>
      <c r="E253" s="1" t="str">
        <f>RR_NAME</f>
        <v>Kansas City Southern Railway Company</v>
      </c>
      <c r="F253" s="1" t="s">
        <v>47253</v>
      </c>
      <c r="G253" s="6">
        <f>E1L214C11</f>
        <v>0.16074115845133885</v>
      </c>
    </row>
    <row r="254" spans="1:7" x14ac:dyDescent="0.2">
      <c r="A254" s="11">
        <f>CURRENT_YEAR</f>
        <v>2015</v>
      </c>
      <c r="B254" s="11">
        <f>RRICC</f>
        <v>134500</v>
      </c>
      <c r="C254" s="7">
        <f>RR_ID</f>
        <v>5</v>
      </c>
      <c r="D254" s="1" t="str">
        <f>RR_SHORT_NAME</f>
        <v>KCS</v>
      </c>
      <c r="E254" s="1" t="str">
        <f>RR_NAME</f>
        <v>Kansas City Southern Railway Company</v>
      </c>
      <c r="F254" s="1" t="s">
        <v>47254</v>
      </c>
      <c r="G254" s="6">
        <f>E1L214C12</f>
        <v>10.121014442336609</v>
      </c>
    </row>
    <row r="255" spans="1:7" x14ac:dyDescent="0.2">
      <c r="A255" s="11">
        <f>CURRENT_YEAR</f>
        <v>2015</v>
      </c>
      <c r="B255" s="11">
        <f>RRICC</f>
        <v>134500</v>
      </c>
      <c r="C255" s="7">
        <f>RR_ID</f>
        <v>5</v>
      </c>
      <c r="D255" s="1" t="str">
        <f>RR_SHORT_NAME</f>
        <v>KCS</v>
      </c>
      <c r="E255" s="1" t="str">
        <f>RR_NAME</f>
        <v>Kansas City Southern Railway Company</v>
      </c>
      <c r="F255" s="1" t="s">
        <v>47255</v>
      </c>
      <c r="G255" s="6">
        <f>E1L214C13</f>
        <v>0.34887914339157905</v>
      </c>
    </row>
    <row r="256" spans="1:7" x14ac:dyDescent="0.2">
      <c r="A256" s="11">
        <f>CURRENT_YEAR</f>
        <v>2015</v>
      </c>
      <c r="B256" s="11">
        <f>RRICC</f>
        <v>134500</v>
      </c>
      <c r="C256" s="7">
        <f>RR_ID</f>
        <v>5</v>
      </c>
      <c r="D256" s="1" t="str">
        <f>RR_SHORT_NAME</f>
        <v>KCS</v>
      </c>
      <c r="E256" s="1" t="str">
        <f>RR_NAME</f>
        <v>Kansas City Southern Railway Company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2015</v>
      </c>
      <c r="B257" s="11">
        <f>RRICC</f>
        <v>134500</v>
      </c>
      <c r="C257" s="7">
        <f>RR_ID</f>
        <v>5</v>
      </c>
      <c r="D257" s="1" t="str">
        <f>RR_SHORT_NAME</f>
        <v>KCS</v>
      </c>
      <c r="E257" s="1" t="str">
        <f>RR_NAME</f>
        <v>Kansas City Southern Railway Company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2015</v>
      </c>
      <c r="B258" s="11">
        <f>RRICC</f>
        <v>134500</v>
      </c>
      <c r="C258" s="7">
        <f>RR_ID</f>
        <v>5</v>
      </c>
      <c r="D258" s="1" t="str">
        <f>RR_SHORT_NAME</f>
        <v>KCS</v>
      </c>
      <c r="E258" s="1" t="str">
        <f>RR_NAME</f>
        <v>Kansas City Southern Railway Company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2015</v>
      </c>
      <c r="B259" s="11">
        <f>RRICC</f>
        <v>134500</v>
      </c>
      <c r="C259" s="7">
        <f>RR_ID</f>
        <v>5</v>
      </c>
      <c r="D259" s="1" t="str">
        <f>RR_SHORT_NAME</f>
        <v>KCS</v>
      </c>
      <c r="E259" s="1" t="str">
        <f>RR_NAME</f>
        <v>Kansas City Southern Railway Company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2015</v>
      </c>
      <c r="B260" s="11">
        <f>RRICC</f>
        <v>134500</v>
      </c>
      <c r="C260" s="7">
        <f>RR_ID</f>
        <v>5</v>
      </c>
      <c r="D260" s="1" t="str">
        <f>RR_SHORT_NAME</f>
        <v>KCS</v>
      </c>
      <c r="E260" s="1" t="str">
        <f>RR_NAME</f>
        <v>Kansas City Southern Railway Company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2015</v>
      </c>
      <c r="B261" s="11">
        <f>RRICC</f>
        <v>134500</v>
      </c>
      <c r="C261" s="7">
        <f>RR_ID</f>
        <v>5</v>
      </c>
      <c r="D261" s="1" t="str">
        <f>RR_SHORT_NAME</f>
        <v>KCS</v>
      </c>
      <c r="E261" s="1" t="str">
        <f>RR_NAME</f>
        <v>Kansas City Southern Railway Company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2015</v>
      </c>
      <c r="B262" s="11">
        <f>RRICC</f>
        <v>134500</v>
      </c>
      <c r="C262" s="7">
        <f>RR_ID</f>
        <v>5</v>
      </c>
      <c r="D262" s="1" t="str">
        <f>RR_SHORT_NAME</f>
        <v>KCS</v>
      </c>
      <c r="E262" s="1" t="str">
        <f>RR_NAME</f>
        <v>Kansas City Southern Railway Company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2015</v>
      </c>
      <c r="B263" s="11">
        <f>RRICC</f>
        <v>134500</v>
      </c>
      <c r="C263" s="7">
        <f>RR_ID</f>
        <v>5</v>
      </c>
      <c r="D263" s="1" t="str">
        <f>RR_SHORT_NAME</f>
        <v>KCS</v>
      </c>
      <c r="E263" s="1" t="str">
        <f>RR_NAME</f>
        <v>Kansas City Southern Railway Company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2015</v>
      </c>
      <c r="B264" s="11">
        <f>RRICC</f>
        <v>134500</v>
      </c>
      <c r="C264" s="7">
        <f>RR_ID</f>
        <v>5</v>
      </c>
      <c r="D264" s="1" t="str">
        <f>RR_SHORT_NAME</f>
        <v>KCS</v>
      </c>
      <c r="E264" s="1" t="str">
        <f>RR_NAME</f>
        <v>Kansas City Southern Railway Company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2015</v>
      </c>
      <c r="B265" s="11">
        <f>RRICC</f>
        <v>134500</v>
      </c>
      <c r="C265" s="7">
        <f>RR_ID</f>
        <v>5</v>
      </c>
      <c r="D265" s="1" t="str">
        <f>RR_SHORT_NAME</f>
        <v>KCS</v>
      </c>
      <c r="E265" s="1" t="str">
        <f>RR_NAME</f>
        <v>Kansas City Southern Railway Company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2015</v>
      </c>
      <c r="B266" s="11">
        <f>RRICC</f>
        <v>134500</v>
      </c>
      <c r="C266" s="7">
        <f>RR_ID</f>
        <v>5</v>
      </c>
      <c r="D266" s="1" t="str">
        <f>RR_SHORT_NAME</f>
        <v>KCS</v>
      </c>
      <c r="E266" s="1" t="str">
        <f>RR_NAME</f>
        <v>Kansas City Southern Railway Company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2015</v>
      </c>
      <c r="B267" s="11">
        <f>RRICC</f>
        <v>134500</v>
      </c>
      <c r="C267" s="7">
        <f>RR_ID</f>
        <v>5</v>
      </c>
      <c r="D267" s="1" t="str">
        <f>RR_SHORT_NAME</f>
        <v>KCS</v>
      </c>
      <c r="E267" s="1" t="str">
        <f>RR_NAME</f>
        <v>Kansas City Southern Railway Company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2015</v>
      </c>
      <c r="B268" s="11">
        <f>RRICC</f>
        <v>134500</v>
      </c>
      <c r="C268" s="7">
        <f>RR_ID</f>
        <v>5</v>
      </c>
      <c r="D268" s="1" t="str">
        <f>RR_SHORT_NAME</f>
        <v>KCS</v>
      </c>
      <c r="E268" s="1" t="str">
        <f>RR_NAME</f>
        <v>Kansas City Southern Railway Company</v>
      </c>
      <c r="F268" s="1" t="s">
        <v>47268</v>
      </c>
      <c r="G268" s="6">
        <f>E1L215C13</f>
        <v>1.9708805548957247E-2</v>
      </c>
    </row>
    <row r="269" spans="1:7" x14ac:dyDescent="0.2">
      <c r="A269" s="11">
        <f>CURRENT_YEAR</f>
        <v>2015</v>
      </c>
      <c r="B269" s="11">
        <f>RRICC</f>
        <v>134500</v>
      </c>
      <c r="C269" s="7">
        <f>RR_ID</f>
        <v>5</v>
      </c>
      <c r="D269" s="1" t="str">
        <f>RR_SHORT_NAME</f>
        <v>KCS</v>
      </c>
      <c r="E269" s="1" t="str">
        <f>RR_NAME</f>
        <v>Kansas City Southern Railway Company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2015</v>
      </c>
      <c r="B270" s="11">
        <f>RRICC</f>
        <v>134500</v>
      </c>
      <c r="C270" s="7">
        <f>RR_ID</f>
        <v>5</v>
      </c>
      <c r="D270" s="1" t="str">
        <f>RR_SHORT_NAME</f>
        <v>KCS</v>
      </c>
      <c r="E270" s="1" t="str">
        <f>RR_NAME</f>
        <v>Kansas City Southern Railway Company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2015</v>
      </c>
      <c r="B271" s="11">
        <f>RRICC</f>
        <v>134500</v>
      </c>
      <c r="C271" s="7">
        <f>RR_ID</f>
        <v>5</v>
      </c>
      <c r="D271" s="1" t="str">
        <f>RR_SHORT_NAME</f>
        <v>KCS</v>
      </c>
      <c r="E271" s="1" t="str">
        <f>RR_NAME</f>
        <v>Kansas City Southern Railway Company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2015</v>
      </c>
      <c r="B272" s="11">
        <f>RRICC</f>
        <v>134500</v>
      </c>
      <c r="C272" s="7">
        <f>RR_ID</f>
        <v>5</v>
      </c>
      <c r="D272" s="1" t="str">
        <f>RR_SHORT_NAME</f>
        <v>KCS</v>
      </c>
      <c r="E272" s="1" t="str">
        <f>RR_NAME</f>
        <v>Kansas City Southern Railway Company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2015</v>
      </c>
      <c r="B273" s="11">
        <f>RRICC</f>
        <v>134500</v>
      </c>
      <c r="C273" s="7">
        <f>RR_ID</f>
        <v>5</v>
      </c>
      <c r="D273" s="1" t="str">
        <f>RR_SHORT_NAME</f>
        <v>KCS</v>
      </c>
      <c r="E273" s="1" t="str">
        <f>RR_NAME</f>
        <v>Kansas City Southern Railway Company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2015</v>
      </c>
      <c r="B274" s="11">
        <f>RRICC</f>
        <v>134500</v>
      </c>
      <c r="C274" s="7">
        <f>RR_ID</f>
        <v>5</v>
      </c>
      <c r="D274" s="1" t="str">
        <f>RR_SHORT_NAME</f>
        <v>KCS</v>
      </c>
      <c r="E274" s="1" t="str">
        <f>RR_NAME</f>
        <v>Kansas City Southern Railway Company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2015</v>
      </c>
      <c r="B275" s="11">
        <f>RRICC</f>
        <v>134500</v>
      </c>
      <c r="C275" s="7">
        <f>RR_ID</f>
        <v>5</v>
      </c>
      <c r="D275" s="1" t="str">
        <f>RR_SHORT_NAME</f>
        <v>KCS</v>
      </c>
      <c r="E275" s="1" t="str">
        <f>RR_NAME</f>
        <v>Kansas City Southern Railway Company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2015</v>
      </c>
      <c r="B276" s="11">
        <f>RRICC</f>
        <v>134500</v>
      </c>
      <c r="C276" s="7">
        <f>RR_ID</f>
        <v>5</v>
      </c>
      <c r="D276" s="1" t="str">
        <f>RR_SHORT_NAME</f>
        <v>KCS</v>
      </c>
      <c r="E276" s="1" t="str">
        <f>RR_NAME</f>
        <v>Kansas City Southern Railway Company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2015</v>
      </c>
      <c r="B277" s="11">
        <f>RRICC</f>
        <v>134500</v>
      </c>
      <c r="C277" s="7">
        <f>RR_ID</f>
        <v>5</v>
      </c>
      <c r="D277" s="1" t="str">
        <f>RR_SHORT_NAME</f>
        <v>KCS</v>
      </c>
      <c r="E277" s="1" t="str">
        <f>RR_NAME</f>
        <v>Kansas City Southern Railway Company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2015</v>
      </c>
      <c r="B278" s="11">
        <f>RRICC</f>
        <v>134500</v>
      </c>
      <c r="C278" s="7">
        <f>RR_ID</f>
        <v>5</v>
      </c>
      <c r="D278" s="1" t="str">
        <f>RR_SHORT_NAME</f>
        <v>KCS</v>
      </c>
      <c r="E278" s="1" t="str">
        <f>RR_NAME</f>
        <v>Kansas City Southern Railway Company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2015</v>
      </c>
      <c r="B279" s="11">
        <f>RRICC</f>
        <v>134500</v>
      </c>
      <c r="C279" s="7">
        <f>RR_ID</f>
        <v>5</v>
      </c>
      <c r="D279" s="1" t="str">
        <f>RR_SHORT_NAME</f>
        <v>KCS</v>
      </c>
      <c r="E279" s="1" t="str">
        <f>RR_NAME</f>
        <v>Kansas City Southern Railway Company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2015</v>
      </c>
      <c r="B280" s="11">
        <f>RRICC</f>
        <v>134500</v>
      </c>
      <c r="C280" s="7">
        <f>RR_ID</f>
        <v>5</v>
      </c>
      <c r="D280" s="1" t="str">
        <f>RR_SHORT_NAME</f>
        <v>KCS</v>
      </c>
      <c r="E280" s="1" t="str">
        <f>RR_NAME</f>
        <v>Kansas City Southern Railway Company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2015</v>
      </c>
      <c r="B281" s="11">
        <f>RRICC</f>
        <v>134500</v>
      </c>
      <c r="C281" s="7">
        <f>RR_ID</f>
        <v>5</v>
      </c>
      <c r="D281" s="1" t="str">
        <f>RR_SHORT_NAME</f>
        <v>KCS</v>
      </c>
      <c r="E281" s="1" t="str">
        <f>RR_NAME</f>
        <v>Kansas City Southern Railway Company</v>
      </c>
      <c r="F281" s="1" t="s">
        <v>47281</v>
      </c>
      <c r="G281" s="6">
        <f>E1L216C13</f>
        <v>8.4600450781391432E-5</v>
      </c>
    </row>
    <row r="282" spans="1:7" x14ac:dyDescent="0.2">
      <c r="A282" s="11">
        <f>CURRENT_YEAR</f>
        <v>2015</v>
      </c>
      <c r="B282" s="11">
        <f>RRICC</f>
        <v>134500</v>
      </c>
      <c r="C282" s="7">
        <f>RR_ID</f>
        <v>5</v>
      </c>
      <c r="D282" s="1" t="str">
        <f>RR_SHORT_NAME</f>
        <v>KCS</v>
      </c>
      <c r="E282" s="1" t="str">
        <f>RR_NAME</f>
        <v>Kansas City Southern Railway Company</v>
      </c>
      <c r="F282" s="1" t="s">
        <v>47282</v>
      </c>
      <c r="G282" s="6">
        <f>E1L217C1</f>
        <v>3.092979275840534E-3</v>
      </c>
    </row>
    <row r="283" spans="1:7" x14ac:dyDescent="0.2">
      <c r="A283" s="11">
        <f>CURRENT_YEAR</f>
        <v>2015</v>
      </c>
      <c r="B283" s="11">
        <f>RRICC</f>
        <v>134500</v>
      </c>
      <c r="C283" s="7">
        <f>RR_ID</f>
        <v>5</v>
      </c>
      <c r="D283" s="1" t="str">
        <f>RR_SHORT_NAME</f>
        <v>KCS</v>
      </c>
      <c r="E283" s="1" t="str">
        <f>RR_NAME</f>
        <v>Kansas City Southern Railway Company</v>
      </c>
      <c r="F283" s="1" t="s">
        <v>47283</v>
      </c>
      <c r="G283" s="6">
        <f>E1L217C2</f>
        <v>2.3417470157560662E-2</v>
      </c>
    </row>
    <row r="284" spans="1:7" x14ac:dyDescent="0.2">
      <c r="A284" s="11">
        <f>CURRENT_YEAR</f>
        <v>2015</v>
      </c>
      <c r="B284" s="11">
        <f>RRICC</f>
        <v>134500</v>
      </c>
      <c r="C284" s="7">
        <f>RR_ID</f>
        <v>5</v>
      </c>
      <c r="D284" s="1" t="str">
        <f>RR_SHORT_NAME</f>
        <v>KCS</v>
      </c>
      <c r="E284" s="1" t="str">
        <f>RR_NAME</f>
        <v>Kansas City Southern Railway Company</v>
      </c>
      <c r="F284" s="1" t="s">
        <v>47284</v>
      </c>
      <c r="G284" s="6">
        <f>E1L217C3</f>
        <v>8.9596412362567268E-2</v>
      </c>
    </row>
    <row r="285" spans="1:7" x14ac:dyDescent="0.2">
      <c r="A285" s="11">
        <f>CURRENT_YEAR</f>
        <v>2015</v>
      </c>
      <c r="B285" s="11">
        <f>RRICC</f>
        <v>134500</v>
      </c>
      <c r="C285" s="7">
        <f>RR_ID</f>
        <v>5</v>
      </c>
      <c r="D285" s="1" t="str">
        <f>RR_SHORT_NAME</f>
        <v>KCS</v>
      </c>
      <c r="E285" s="1" t="str">
        <f>RR_NAME</f>
        <v>Kansas City Southern Railway Company</v>
      </c>
      <c r="F285" s="1" t="s">
        <v>47285</v>
      </c>
      <c r="G285" s="6">
        <f>E1L217C4</f>
        <v>8.0417461171853888E-3</v>
      </c>
    </row>
    <row r="286" spans="1:7" x14ac:dyDescent="0.2">
      <c r="A286" s="11">
        <f>CURRENT_YEAR</f>
        <v>2015</v>
      </c>
      <c r="B286" s="11">
        <f>RRICC</f>
        <v>134500</v>
      </c>
      <c r="C286" s="7">
        <f>RR_ID</f>
        <v>5</v>
      </c>
      <c r="D286" s="1" t="str">
        <f>RR_SHORT_NAME</f>
        <v>KCS</v>
      </c>
      <c r="E286" s="1" t="str">
        <f>RR_NAME</f>
        <v>Kansas City Southern Railway Company</v>
      </c>
      <c r="F286" s="1" t="s">
        <v>47286</v>
      </c>
      <c r="G286" s="6">
        <f>E1L217C5</f>
        <v>6.0885422409657719E-2</v>
      </c>
    </row>
    <row r="287" spans="1:7" x14ac:dyDescent="0.2">
      <c r="A287" s="11">
        <f>CURRENT_YEAR</f>
        <v>2015</v>
      </c>
      <c r="B287" s="11">
        <f>RRICC</f>
        <v>134500</v>
      </c>
      <c r="C287" s="7">
        <f>RR_ID</f>
        <v>5</v>
      </c>
      <c r="D287" s="1" t="str">
        <f>RR_SHORT_NAME</f>
        <v>KCS</v>
      </c>
      <c r="E287" s="1" t="str">
        <f>RR_NAME</f>
        <v>Kansas City Southern Railway Company</v>
      </c>
      <c r="F287" s="1" t="s">
        <v>47287</v>
      </c>
      <c r="G287" s="6">
        <f>E1L217C6</f>
        <v>0.23295067214267484</v>
      </c>
    </row>
    <row r="288" spans="1:7" x14ac:dyDescent="0.2">
      <c r="A288" s="11">
        <f>CURRENT_YEAR</f>
        <v>2015</v>
      </c>
      <c r="B288" s="11">
        <f>RRICC</f>
        <v>134500</v>
      </c>
      <c r="C288" s="7">
        <f>RR_ID</f>
        <v>5</v>
      </c>
      <c r="D288" s="1" t="str">
        <f>RR_SHORT_NAME</f>
        <v>KCS</v>
      </c>
      <c r="E288" s="1" t="str">
        <f>RR_NAME</f>
        <v>Kansas City Southern Railway Company</v>
      </c>
      <c r="F288" s="1" t="s">
        <v>47288</v>
      </c>
      <c r="G288" s="6">
        <f>E1L217C7</f>
        <v>8.2522499471376964E-2</v>
      </c>
    </row>
    <row r="289" spans="1:7" x14ac:dyDescent="0.2">
      <c r="A289" s="11">
        <f>CURRENT_YEAR</f>
        <v>2015</v>
      </c>
      <c r="B289" s="11">
        <f>RRICC</f>
        <v>134500</v>
      </c>
      <c r="C289" s="7">
        <f>RR_ID</f>
        <v>5</v>
      </c>
      <c r="D289" s="1" t="str">
        <f>RR_SHORT_NAME</f>
        <v>KCS</v>
      </c>
      <c r="E289" s="1" t="str">
        <f>RR_NAME</f>
        <v>Kansas City Southern Railway Company</v>
      </c>
      <c r="F289" s="1" t="s">
        <v>47289</v>
      </c>
      <c r="G289" s="6">
        <f>E1L217C8</f>
        <v>3.6082361610675524</v>
      </c>
    </row>
    <row r="290" spans="1:7" x14ac:dyDescent="0.2">
      <c r="A290" s="11">
        <f>CURRENT_YEAR</f>
        <v>2015</v>
      </c>
      <c r="B290" s="11">
        <f>RRICC</f>
        <v>134500</v>
      </c>
      <c r="C290" s="7">
        <f>RR_ID</f>
        <v>5</v>
      </c>
      <c r="D290" s="1" t="str">
        <f>RR_SHORT_NAME</f>
        <v>KCS</v>
      </c>
      <c r="E290" s="1" t="str">
        <f>RR_NAME</f>
        <v>Kansas City Southern Railway Company</v>
      </c>
      <c r="F290" s="1" t="s">
        <v>47290</v>
      </c>
      <c r="G290" s="6">
        <f>E1L217C9</f>
        <v>3.0263989570434577</v>
      </c>
    </row>
    <row r="291" spans="1:7" x14ac:dyDescent="0.2">
      <c r="A291" s="11">
        <f>CURRENT_YEAR</f>
        <v>2015</v>
      </c>
      <c r="B291" s="11">
        <f>RRICC</f>
        <v>134500</v>
      </c>
      <c r="C291" s="7">
        <f>RR_ID</f>
        <v>5</v>
      </c>
      <c r="D291" s="1" t="str">
        <f>RR_SHORT_NAME</f>
        <v>KCS</v>
      </c>
      <c r="E291" s="1" t="str">
        <f>RR_NAME</f>
        <v>Kansas City Southern Railway Company</v>
      </c>
      <c r="F291" s="1" t="s">
        <v>47291</v>
      </c>
      <c r="G291" s="6">
        <f>E1L217C10</f>
        <v>8.2522499471376964E-2</v>
      </c>
    </row>
    <row r="292" spans="1:7" x14ac:dyDescent="0.2">
      <c r="A292" s="11">
        <f>CURRENT_YEAR</f>
        <v>2015</v>
      </c>
      <c r="B292" s="11">
        <f>RRICC</f>
        <v>134500</v>
      </c>
      <c r="C292" s="7">
        <f>RR_ID</f>
        <v>5</v>
      </c>
      <c r="D292" s="1" t="str">
        <f>RR_SHORT_NAME</f>
        <v>KCS</v>
      </c>
      <c r="E292" s="1" t="str">
        <f>RR_NAME</f>
        <v>Kansas City Southern Railway Company</v>
      </c>
      <c r="F292" s="1" t="s">
        <v>47292</v>
      </c>
      <c r="G292" s="6">
        <f>E1L217C11</f>
        <v>3.6082361610675524</v>
      </c>
    </row>
    <row r="293" spans="1:7" x14ac:dyDescent="0.2">
      <c r="A293" s="11">
        <f>CURRENT_YEAR</f>
        <v>2015</v>
      </c>
      <c r="B293" s="11">
        <f>RRICC</f>
        <v>134500</v>
      </c>
      <c r="C293" s="7">
        <f>RR_ID</f>
        <v>5</v>
      </c>
      <c r="D293" s="1" t="str">
        <f>RR_SHORT_NAME</f>
        <v>KCS</v>
      </c>
      <c r="E293" s="1" t="str">
        <f>RR_NAME</f>
        <v>Kansas City Southern Railway Company</v>
      </c>
      <c r="F293" s="1" t="s">
        <v>47293</v>
      </c>
      <c r="G293" s="6">
        <f>E1L217C12</f>
        <v>3.0263989570434582</v>
      </c>
    </row>
    <row r="294" spans="1:7" x14ac:dyDescent="0.2">
      <c r="A294" s="11">
        <f>CURRENT_YEAR</f>
        <v>2015</v>
      </c>
      <c r="B294" s="11">
        <f>RRICC</f>
        <v>134500</v>
      </c>
      <c r="C294" s="7">
        <f>RR_ID</f>
        <v>5</v>
      </c>
      <c r="D294" s="1" t="str">
        <f>RR_SHORT_NAME</f>
        <v>KCS</v>
      </c>
      <c r="E294" s="1" t="str">
        <f>RR_NAME</f>
        <v>Kansas City Southern Railway Company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2015</v>
      </c>
      <c r="B295" s="11">
        <f>RRICC</f>
        <v>134500</v>
      </c>
      <c r="C295" s="7">
        <f>RR_ID</f>
        <v>5</v>
      </c>
      <c r="D295" s="1" t="str">
        <f>RR_SHORT_NAME</f>
        <v>KCS</v>
      </c>
      <c r="E295" s="1" t="str">
        <f>RR_NAME</f>
        <v>Kansas City Southern Railway Company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2015</v>
      </c>
      <c r="B296" s="11">
        <f>RRICC</f>
        <v>134500</v>
      </c>
      <c r="C296" s="7">
        <f>RR_ID</f>
        <v>5</v>
      </c>
      <c r="D296" s="1" t="str">
        <f>RR_SHORT_NAME</f>
        <v>KCS</v>
      </c>
      <c r="E296" s="1" t="str">
        <f>RR_NAME</f>
        <v>Kansas City Southern Railway Company</v>
      </c>
      <c r="F296" s="1" t="s">
        <v>47296</v>
      </c>
      <c r="G296" s="6">
        <f>E1L218C2</f>
        <v>0.69171895683835039</v>
      </c>
    </row>
    <row r="297" spans="1:7" x14ac:dyDescent="0.2">
      <c r="A297" s="11">
        <f>CURRENT_YEAR</f>
        <v>2015</v>
      </c>
      <c r="B297" s="11">
        <f>RRICC</f>
        <v>134500</v>
      </c>
      <c r="C297" s="7">
        <f>RR_ID</f>
        <v>5</v>
      </c>
      <c r="D297" s="1" t="str">
        <f>RR_SHORT_NAME</f>
        <v>KCS</v>
      </c>
      <c r="E297" s="1" t="str">
        <f>RR_NAME</f>
        <v>Kansas City Southern Railway Company</v>
      </c>
      <c r="F297" s="1" t="s">
        <v>47297</v>
      </c>
      <c r="G297" s="6">
        <f>E1L218C3</f>
        <v>1.5761043065158618</v>
      </c>
    </row>
    <row r="298" spans="1:7" x14ac:dyDescent="0.2">
      <c r="A298" s="11">
        <f>CURRENT_YEAR</f>
        <v>2015</v>
      </c>
      <c r="B298" s="11">
        <f>RRICC</f>
        <v>134500</v>
      </c>
      <c r="C298" s="7">
        <f>RR_ID</f>
        <v>5</v>
      </c>
      <c r="D298" s="1" t="str">
        <f>RR_SHORT_NAME</f>
        <v>KCS</v>
      </c>
      <c r="E298" s="1" t="str">
        <f>RR_NAME</f>
        <v>Kansas City Southern Railway Company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2015</v>
      </c>
      <c r="B299" s="11">
        <f>RRICC</f>
        <v>134500</v>
      </c>
      <c r="C299" s="7">
        <f>RR_ID</f>
        <v>5</v>
      </c>
      <c r="D299" s="1" t="str">
        <f>RR_SHORT_NAME</f>
        <v>KCS</v>
      </c>
      <c r="E299" s="1" t="str">
        <f>RR_NAME</f>
        <v>Kansas City Southern Railway Company</v>
      </c>
      <c r="F299" s="1" t="s">
        <v>47299</v>
      </c>
      <c r="G299" s="6">
        <f>E1L218C5</f>
        <v>1.7984692877797137</v>
      </c>
    </row>
    <row r="300" spans="1:7" x14ac:dyDescent="0.2">
      <c r="A300" s="11">
        <f>CURRENT_YEAR</f>
        <v>2015</v>
      </c>
      <c r="B300" s="11">
        <f>RRICC</f>
        <v>134500</v>
      </c>
      <c r="C300" s="7">
        <f>RR_ID</f>
        <v>5</v>
      </c>
      <c r="D300" s="1" t="str">
        <f>RR_SHORT_NAME</f>
        <v>KCS</v>
      </c>
      <c r="E300" s="1" t="str">
        <f>RR_NAME</f>
        <v>Kansas City Southern Railway Company</v>
      </c>
      <c r="F300" s="1" t="s">
        <v>47300</v>
      </c>
      <c r="G300" s="6">
        <f>E1L218C6</f>
        <v>4.0978711969412398</v>
      </c>
    </row>
    <row r="301" spans="1:7" x14ac:dyDescent="0.2">
      <c r="A301" s="11">
        <f>CURRENT_YEAR</f>
        <v>2015</v>
      </c>
      <c r="B301" s="11">
        <f>RRICC</f>
        <v>134500</v>
      </c>
      <c r="C301" s="7">
        <f>RR_ID</f>
        <v>5</v>
      </c>
      <c r="D301" s="1" t="str">
        <f>RR_SHORT_NAME</f>
        <v>KCS</v>
      </c>
      <c r="E301" s="1" t="str">
        <f>RR_NAME</f>
        <v>Kansas City Southern Railway Company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2015</v>
      </c>
      <c r="B302" s="11">
        <f>RRICC</f>
        <v>134500</v>
      </c>
      <c r="C302" s="7">
        <f>RR_ID</f>
        <v>5</v>
      </c>
      <c r="D302" s="1" t="str">
        <f>RR_SHORT_NAME</f>
        <v>KCS</v>
      </c>
      <c r="E302" s="1" t="str">
        <f>RR_NAME</f>
        <v>Kansas City Southern Railway Company</v>
      </c>
      <c r="F302" s="1" t="s">
        <v>47302</v>
      </c>
      <c r="G302" s="6">
        <f>E1L218C8</f>
        <v>59.932355494228858</v>
      </c>
    </row>
    <row r="303" spans="1:7" x14ac:dyDescent="0.2">
      <c r="A303" s="11">
        <f>CURRENT_YEAR</f>
        <v>2015</v>
      </c>
      <c r="B303" s="11">
        <f>RRICC</f>
        <v>134500</v>
      </c>
      <c r="C303" s="7">
        <f>RR_ID</f>
        <v>5</v>
      </c>
      <c r="D303" s="1" t="str">
        <f>RR_SHORT_NAME</f>
        <v>KCS</v>
      </c>
      <c r="E303" s="1" t="str">
        <f>RR_NAME</f>
        <v>Kansas City Southern Railway Company</v>
      </c>
      <c r="F303" s="1" t="s">
        <v>47303</v>
      </c>
      <c r="G303" s="6">
        <f>E1L218C9</f>
        <v>136.12525208793721</v>
      </c>
    </row>
    <row r="304" spans="1:7" x14ac:dyDescent="0.2">
      <c r="A304" s="11">
        <f>CURRENT_YEAR</f>
        <v>2015</v>
      </c>
      <c r="B304" s="11">
        <f>RRICC</f>
        <v>134500</v>
      </c>
      <c r="C304" s="7">
        <f>RR_ID</f>
        <v>5</v>
      </c>
      <c r="D304" s="1" t="str">
        <f>RR_SHORT_NAME</f>
        <v>KCS</v>
      </c>
      <c r="E304" s="1" t="str">
        <f>RR_NAME</f>
        <v>Kansas City Southern Railway Company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2015</v>
      </c>
      <c r="B305" s="11">
        <f>RRICC</f>
        <v>134500</v>
      </c>
      <c r="C305" s="7">
        <f>RR_ID</f>
        <v>5</v>
      </c>
      <c r="D305" s="1" t="str">
        <f>RR_SHORT_NAME</f>
        <v>KCS</v>
      </c>
      <c r="E305" s="1" t="str">
        <f>RR_NAME</f>
        <v>Kansas City Southern Railway Company</v>
      </c>
      <c r="F305" s="1" t="s">
        <v>47305</v>
      </c>
      <c r="G305" s="6">
        <f>E1L218C11</f>
        <v>59.932355494228851</v>
      </c>
    </row>
    <row r="306" spans="1:7" x14ac:dyDescent="0.2">
      <c r="A306" s="11">
        <f>CURRENT_YEAR</f>
        <v>2015</v>
      </c>
      <c r="B306" s="11">
        <f>RRICC</f>
        <v>134500</v>
      </c>
      <c r="C306" s="7">
        <f>RR_ID</f>
        <v>5</v>
      </c>
      <c r="D306" s="1" t="str">
        <f>RR_SHORT_NAME</f>
        <v>KCS</v>
      </c>
      <c r="E306" s="1" t="str">
        <f>RR_NAME</f>
        <v>Kansas City Southern Railway Company</v>
      </c>
      <c r="F306" s="1" t="s">
        <v>47306</v>
      </c>
      <c r="G306" s="6">
        <f>E1L218C12</f>
        <v>136.12525208793724</v>
      </c>
    </row>
    <row r="307" spans="1:7" x14ac:dyDescent="0.2">
      <c r="A307" s="11">
        <f>CURRENT_YEAR</f>
        <v>2015</v>
      </c>
      <c r="B307" s="11">
        <f>RRICC</f>
        <v>134500</v>
      </c>
      <c r="C307" s="7">
        <f>RR_ID</f>
        <v>5</v>
      </c>
      <c r="D307" s="1" t="str">
        <f>RR_SHORT_NAME</f>
        <v>KCS</v>
      </c>
      <c r="E307" s="1" t="str">
        <f>RR_NAME</f>
        <v>Kansas City Southern Railway Company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2015</v>
      </c>
      <c r="B308" s="11">
        <f>RRICC</f>
        <v>134500</v>
      </c>
      <c r="C308" s="7">
        <f>RR_ID</f>
        <v>5</v>
      </c>
      <c r="D308" s="1" t="str">
        <f>RR_SHORT_NAME</f>
        <v>KCS</v>
      </c>
      <c r="E308" s="1" t="str">
        <f>RR_NAME</f>
        <v>Kansas City Southern Railway Company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2015</v>
      </c>
      <c r="B309" s="11">
        <f>RRICC</f>
        <v>134500</v>
      </c>
      <c r="C309" s="7">
        <f>RR_ID</f>
        <v>5</v>
      </c>
      <c r="D309" s="1" t="str">
        <f>RR_SHORT_NAME</f>
        <v>KCS</v>
      </c>
      <c r="E309" s="1" t="str">
        <f>RR_NAME</f>
        <v>Kansas City Southern Railway Company</v>
      </c>
      <c r="F309" s="1" t="s">
        <v>47309</v>
      </c>
      <c r="G309" s="6">
        <f>E1L219C2</f>
        <v>1.1955107455224904E-4</v>
      </c>
    </row>
    <row r="310" spans="1:7" x14ac:dyDescent="0.2">
      <c r="A310" s="11">
        <f>CURRENT_YEAR</f>
        <v>2015</v>
      </c>
      <c r="B310" s="11">
        <f>RRICC</f>
        <v>134500</v>
      </c>
      <c r="C310" s="7">
        <f>RR_ID</f>
        <v>5</v>
      </c>
      <c r="D310" s="1" t="str">
        <f>RR_SHORT_NAME</f>
        <v>KCS</v>
      </c>
      <c r="E310" s="1" t="str">
        <f>RR_NAME</f>
        <v>Kansas City Southern Railway Company</v>
      </c>
      <c r="F310" s="1" t="s">
        <v>47310</v>
      </c>
      <c r="G310" s="6">
        <f>E1L219C3</f>
        <v>9.3495059961979987E-5</v>
      </c>
    </row>
    <row r="311" spans="1:7" x14ac:dyDescent="0.2">
      <c r="A311" s="11">
        <f>CURRENT_YEAR</f>
        <v>2015</v>
      </c>
      <c r="B311" s="11">
        <f>RRICC</f>
        <v>134500</v>
      </c>
      <c r="C311" s="7">
        <f>RR_ID</f>
        <v>5</v>
      </c>
      <c r="D311" s="1" t="str">
        <f>RR_SHORT_NAME</f>
        <v>KCS</v>
      </c>
      <c r="E311" s="1" t="str">
        <f>RR_NAME</f>
        <v>Kansas City Southern Railway Company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2015</v>
      </c>
      <c r="B312" s="11">
        <f>RRICC</f>
        <v>134500</v>
      </c>
      <c r="C312" s="7">
        <f>RR_ID</f>
        <v>5</v>
      </c>
      <c r="D312" s="1" t="str">
        <f>RR_SHORT_NAME</f>
        <v>KCS</v>
      </c>
      <c r="E312" s="1" t="str">
        <f>RR_NAME</f>
        <v>Kansas City Southern Railway Company</v>
      </c>
      <c r="F312" s="1" t="s">
        <v>47312</v>
      </c>
      <c r="G312" s="6">
        <f>E1L219C5</f>
        <v>3.1083279383584735E-4</v>
      </c>
    </row>
    <row r="313" spans="1:7" x14ac:dyDescent="0.2">
      <c r="A313" s="11">
        <f>CURRENT_YEAR</f>
        <v>2015</v>
      </c>
      <c r="B313" s="11">
        <f>RRICC</f>
        <v>134500</v>
      </c>
      <c r="C313" s="7">
        <f>RR_ID</f>
        <v>5</v>
      </c>
      <c r="D313" s="1" t="str">
        <f>RR_SHORT_NAME</f>
        <v>KCS</v>
      </c>
      <c r="E313" s="1" t="str">
        <f>RR_NAME</f>
        <v>Kansas City Southern Railway Company</v>
      </c>
      <c r="F313" s="1" t="s">
        <v>47313</v>
      </c>
      <c r="G313" s="6">
        <f>E1L219C6</f>
        <v>2.4308715590114747E-4</v>
      </c>
    </row>
    <row r="314" spans="1:7" x14ac:dyDescent="0.2">
      <c r="A314" s="11">
        <f>CURRENT_YEAR</f>
        <v>2015</v>
      </c>
      <c r="B314" s="11">
        <f>RRICC</f>
        <v>134500</v>
      </c>
      <c r="C314" s="7">
        <f>RR_ID</f>
        <v>5</v>
      </c>
      <c r="D314" s="1" t="str">
        <f>RR_SHORT_NAME</f>
        <v>KCS</v>
      </c>
      <c r="E314" s="1" t="str">
        <f>RR_NAME</f>
        <v>Kansas City Southern Railway Company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2015</v>
      </c>
      <c r="B315" s="11">
        <f>RRICC</f>
        <v>134500</v>
      </c>
      <c r="C315" s="7">
        <f>RR_ID</f>
        <v>5</v>
      </c>
      <c r="D315" s="1" t="str">
        <f>RR_SHORT_NAME</f>
        <v>KCS</v>
      </c>
      <c r="E315" s="1" t="str">
        <f>RR_NAME</f>
        <v>Kansas City Southern Railway Company</v>
      </c>
      <c r="F315" s="1" t="s">
        <v>47315</v>
      </c>
      <c r="G315" s="6">
        <f>E1L219C8</f>
        <v>1.6267260979350461E-2</v>
      </c>
    </row>
    <row r="316" spans="1:7" x14ac:dyDescent="0.2">
      <c r="A316" s="11">
        <f>CURRENT_YEAR</f>
        <v>2015</v>
      </c>
      <c r="B316" s="11">
        <f>RRICC</f>
        <v>134500</v>
      </c>
      <c r="C316" s="7">
        <f>RR_ID</f>
        <v>5</v>
      </c>
      <c r="D316" s="1" t="str">
        <f>RR_SHORT_NAME</f>
        <v>KCS</v>
      </c>
      <c r="E316" s="1" t="str">
        <f>RR_NAME</f>
        <v>Kansas City Southern Railway Company</v>
      </c>
      <c r="F316" s="1" t="s">
        <v>47316</v>
      </c>
      <c r="G316" s="6">
        <f>E1L219C9</f>
        <v>1.256366904661773E-2</v>
      </c>
    </row>
    <row r="317" spans="1:7" x14ac:dyDescent="0.2">
      <c r="A317" s="11">
        <f>CURRENT_YEAR</f>
        <v>2015</v>
      </c>
      <c r="B317" s="11">
        <f>RRICC</f>
        <v>134500</v>
      </c>
      <c r="C317" s="7">
        <f>RR_ID</f>
        <v>5</v>
      </c>
      <c r="D317" s="1" t="str">
        <f>RR_SHORT_NAME</f>
        <v>KCS</v>
      </c>
      <c r="E317" s="1" t="str">
        <f>RR_NAME</f>
        <v>Kansas City Southern Railway Company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2015</v>
      </c>
      <c r="B318" s="11">
        <f>RRICC</f>
        <v>134500</v>
      </c>
      <c r="C318" s="7">
        <f>RR_ID</f>
        <v>5</v>
      </c>
      <c r="D318" s="1" t="str">
        <f>RR_SHORT_NAME</f>
        <v>KCS</v>
      </c>
      <c r="E318" s="1" t="str">
        <f>RR_NAME</f>
        <v>Kansas City Southern Railway Company</v>
      </c>
      <c r="F318" s="1" t="s">
        <v>47318</v>
      </c>
      <c r="G318" s="6">
        <f>E1L219C11</f>
        <v>1.6267260979350461E-2</v>
      </c>
    </row>
    <row r="319" spans="1:7" x14ac:dyDescent="0.2">
      <c r="A319" s="11">
        <f>CURRENT_YEAR</f>
        <v>2015</v>
      </c>
      <c r="B319" s="11">
        <f>RRICC</f>
        <v>134500</v>
      </c>
      <c r="C319" s="7">
        <f>RR_ID</f>
        <v>5</v>
      </c>
      <c r="D319" s="1" t="str">
        <f>RR_SHORT_NAME</f>
        <v>KCS</v>
      </c>
      <c r="E319" s="1" t="str">
        <f>RR_NAME</f>
        <v>Kansas City Southern Railway Company</v>
      </c>
      <c r="F319" s="1" t="s">
        <v>47319</v>
      </c>
      <c r="G319" s="6">
        <f>E1L219C12</f>
        <v>1.2563669046617732E-2</v>
      </c>
    </row>
    <row r="320" spans="1:7" x14ac:dyDescent="0.2">
      <c r="A320" s="11">
        <f>CURRENT_YEAR</f>
        <v>2015</v>
      </c>
      <c r="B320" s="11">
        <f>RRICC</f>
        <v>134500</v>
      </c>
      <c r="C320" s="7">
        <f>RR_ID</f>
        <v>5</v>
      </c>
      <c r="D320" s="1" t="str">
        <f>RR_SHORT_NAME</f>
        <v>KCS</v>
      </c>
      <c r="E320" s="1" t="str">
        <f>RR_NAME</f>
        <v>Kansas City Southern Railway Company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2015</v>
      </c>
      <c r="B321" s="11">
        <f>RRICC</f>
        <v>134500</v>
      </c>
      <c r="C321" s="7">
        <f>RR_ID</f>
        <v>5</v>
      </c>
      <c r="D321" s="1" t="str">
        <f>RR_SHORT_NAME</f>
        <v>KCS</v>
      </c>
      <c r="E321" s="1" t="str">
        <f>RR_NAME</f>
        <v>Kansas City Southern Railway Company</v>
      </c>
      <c r="F321" s="1" t="s">
        <v>47321</v>
      </c>
      <c r="G321" s="6">
        <f>E1L220C1</f>
        <v>2.9535289993792787E-2</v>
      </c>
    </row>
    <row r="322" spans="1:7" x14ac:dyDescent="0.2">
      <c r="A322" s="11">
        <f>CURRENT_YEAR</f>
        <v>2015</v>
      </c>
      <c r="B322" s="11">
        <f>RRICC</f>
        <v>134500</v>
      </c>
      <c r="C322" s="7">
        <f>RR_ID</f>
        <v>5</v>
      </c>
      <c r="D322" s="1" t="str">
        <f>RR_SHORT_NAME</f>
        <v>KCS</v>
      </c>
      <c r="E322" s="1" t="str">
        <f>RR_NAME</f>
        <v>Kansas City Southern Railway Company</v>
      </c>
      <c r="F322" s="1" t="s">
        <v>47322</v>
      </c>
      <c r="G322" s="6">
        <f>E1L220C2</f>
        <v>-6.0505539826287143E-4</v>
      </c>
    </row>
    <row r="323" spans="1:7" x14ac:dyDescent="0.2">
      <c r="A323" s="11">
        <f>CURRENT_YEAR</f>
        <v>2015</v>
      </c>
      <c r="B323" s="11">
        <f>RRICC</f>
        <v>134500</v>
      </c>
      <c r="C323" s="7">
        <f>RR_ID</f>
        <v>5</v>
      </c>
      <c r="D323" s="1" t="str">
        <f>RR_SHORT_NAME</f>
        <v>KCS</v>
      </c>
      <c r="E323" s="1" t="str">
        <f>RR_NAME</f>
        <v>Kansas City Southern Railway Company</v>
      </c>
      <c r="F323" s="1" t="s">
        <v>47323</v>
      </c>
      <c r="G323" s="6">
        <f>E1L220C3</f>
        <v>7.828457247429528E-2</v>
      </c>
    </row>
    <row r="324" spans="1:7" x14ac:dyDescent="0.2">
      <c r="A324" s="11">
        <f>CURRENT_YEAR</f>
        <v>2015</v>
      </c>
      <c r="B324" s="11">
        <f>RRICC</f>
        <v>134500</v>
      </c>
      <c r="C324" s="7">
        <f>RR_ID</f>
        <v>5</v>
      </c>
      <c r="D324" s="1" t="str">
        <f>RR_SHORT_NAME</f>
        <v>KCS</v>
      </c>
      <c r="E324" s="1" t="str">
        <f>RR_NAME</f>
        <v>Kansas City Southern Railway Company</v>
      </c>
      <c r="F324" s="1" t="s">
        <v>47324</v>
      </c>
      <c r="G324" s="6">
        <f>E1L220C4</f>
        <v>6.5958053033562128E-2</v>
      </c>
    </row>
    <row r="325" spans="1:7" x14ac:dyDescent="0.2">
      <c r="A325" s="11">
        <f>CURRENT_YEAR</f>
        <v>2015</v>
      </c>
      <c r="B325" s="11">
        <f>RRICC</f>
        <v>134500</v>
      </c>
      <c r="C325" s="7">
        <f>RR_ID</f>
        <v>5</v>
      </c>
      <c r="D325" s="1" t="str">
        <f>RR_SHORT_NAME</f>
        <v>KCS</v>
      </c>
      <c r="E325" s="1" t="str">
        <f>RR_NAME</f>
        <v>Kansas City Southern Railway Company</v>
      </c>
      <c r="F325" s="1" t="s">
        <v>47325</v>
      </c>
      <c r="G325" s="6">
        <f>E1L220C5</f>
        <v>8.2420895098785137E-3</v>
      </c>
    </row>
    <row r="326" spans="1:7" x14ac:dyDescent="0.2">
      <c r="A326" s="11">
        <f>CURRENT_YEAR</f>
        <v>2015</v>
      </c>
      <c r="B326" s="11">
        <f>RRICC</f>
        <v>134500</v>
      </c>
      <c r="C326" s="7">
        <f>RR_ID</f>
        <v>5</v>
      </c>
      <c r="D326" s="1" t="str">
        <f>RR_SHORT_NAME</f>
        <v>KCS</v>
      </c>
      <c r="E326" s="1" t="str">
        <f>RR_NAME</f>
        <v>Kansas City Southern Railway Company</v>
      </c>
      <c r="F326" s="1" t="s">
        <v>47326</v>
      </c>
      <c r="G326" s="6">
        <f>E1L220C6</f>
        <v>0.2759379150769955</v>
      </c>
    </row>
    <row r="327" spans="1:7" x14ac:dyDescent="0.2">
      <c r="A327" s="11">
        <f>CURRENT_YEAR</f>
        <v>2015</v>
      </c>
      <c r="B327" s="11">
        <f>RRICC</f>
        <v>134500</v>
      </c>
      <c r="C327" s="7">
        <f>RR_ID</f>
        <v>5</v>
      </c>
      <c r="D327" s="1" t="str">
        <f>RR_SHORT_NAME</f>
        <v>KCS</v>
      </c>
      <c r="E327" s="1" t="str">
        <f>RR_NAME</f>
        <v>Kansas City Southern Railway Company</v>
      </c>
      <c r="F327" s="1" t="s">
        <v>47327</v>
      </c>
      <c r="G327" s="6">
        <f>E1L220C7</f>
        <v>2.9123462626459511</v>
      </c>
    </row>
    <row r="328" spans="1:7" x14ac:dyDescent="0.2">
      <c r="A328" s="11">
        <f>CURRENT_YEAR</f>
        <v>2015</v>
      </c>
      <c r="B328" s="11">
        <f>RRICC</f>
        <v>134500</v>
      </c>
      <c r="C328" s="7">
        <f>RR_ID</f>
        <v>5</v>
      </c>
      <c r="D328" s="1" t="str">
        <f>RR_SHORT_NAME</f>
        <v>KCS</v>
      </c>
      <c r="E328" s="1" t="str">
        <f>RR_NAME</f>
        <v>Kansas City Southern Railway Company</v>
      </c>
      <c r="F328" s="1" t="s">
        <v>47328</v>
      </c>
      <c r="G328" s="6">
        <f>E1L220C8</f>
        <v>7.3687576769052665</v>
      </c>
    </row>
    <row r="329" spans="1:7" x14ac:dyDescent="0.2">
      <c r="A329" s="11">
        <f>CURRENT_YEAR</f>
        <v>2015</v>
      </c>
      <c r="B329" s="11">
        <f>RRICC</f>
        <v>134500</v>
      </c>
      <c r="C329" s="7">
        <f>RR_ID</f>
        <v>5</v>
      </c>
      <c r="D329" s="1" t="str">
        <f>RR_SHORT_NAME</f>
        <v>KCS</v>
      </c>
      <c r="E329" s="1" t="str">
        <f>RR_NAME</f>
        <v>Kansas City Southern Railway Company</v>
      </c>
      <c r="F329" s="1" t="s">
        <v>47329</v>
      </c>
      <c r="G329" s="6">
        <f>E1L220C9</f>
        <v>10.548775194668176</v>
      </c>
    </row>
    <row r="330" spans="1:7" x14ac:dyDescent="0.2">
      <c r="A330" s="11">
        <f>CURRENT_YEAR</f>
        <v>2015</v>
      </c>
      <c r="B330" s="11">
        <f>RRICC</f>
        <v>134500</v>
      </c>
      <c r="C330" s="7">
        <f>RR_ID</f>
        <v>5</v>
      </c>
      <c r="D330" s="1" t="str">
        <f>RR_SHORT_NAME</f>
        <v>KCS</v>
      </c>
      <c r="E330" s="1" t="str">
        <f>RR_NAME</f>
        <v>Kansas City Southern Railway Company</v>
      </c>
      <c r="F330" s="1" t="s">
        <v>47330</v>
      </c>
      <c r="G330" s="6">
        <f>E1L220C10</f>
        <v>2.5845720585065446</v>
      </c>
    </row>
    <row r="331" spans="1:7" x14ac:dyDescent="0.2">
      <c r="A331" s="11">
        <f>CURRENT_YEAR</f>
        <v>2015</v>
      </c>
      <c r="B331" s="11">
        <f>RRICC</f>
        <v>134500</v>
      </c>
      <c r="C331" s="7">
        <f>RR_ID</f>
        <v>5</v>
      </c>
      <c r="D331" s="1" t="str">
        <f>RR_SHORT_NAME</f>
        <v>KCS</v>
      </c>
      <c r="E331" s="1" t="str">
        <f>RR_NAME</f>
        <v>Kansas City Southern Railway Company</v>
      </c>
      <c r="F331" s="1" t="s">
        <v>47331</v>
      </c>
      <c r="G331" s="6">
        <f>E1L220C11</f>
        <v>7.7238273750972413</v>
      </c>
    </row>
    <row r="332" spans="1:7" x14ac:dyDescent="0.2">
      <c r="A332" s="11">
        <f>CURRENT_YEAR</f>
        <v>2015</v>
      </c>
      <c r="B332" s="11">
        <f>RRICC</f>
        <v>134500</v>
      </c>
      <c r="C332" s="7">
        <f>RR_ID</f>
        <v>5</v>
      </c>
      <c r="D332" s="1" t="str">
        <f>RR_SHORT_NAME</f>
        <v>KCS</v>
      </c>
      <c r="E332" s="1" t="str">
        <f>RR_NAME</f>
        <v>Kansas City Southern Railway Company</v>
      </c>
      <c r="F332" s="1" t="s">
        <v>47332</v>
      </c>
      <c r="G332" s="6">
        <f>E1L220C12</f>
        <v>10.862795337936893</v>
      </c>
    </row>
    <row r="333" spans="1:7" x14ac:dyDescent="0.2">
      <c r="A333" s="11">
        <f>CURRENT_YEAR</f>
        <v>2015</v>
      </c>
      <c r="B333" s="11">
        <f>RRICC</f>
        <v>134500</v>
      </c>
      <c r="C333" s="7">
        <f>RR_ID</f>
        <v>5</v>
      </c>
      <c r="D333" s="1" t="str">
        <f>RR_SHORT_NAME</f>
        <v>KCS</v>
      </c>
      <c r="E333" s="1" t="str">
        <f>RR_NAME</f>
        <v>Kansas City Southern Railway Company</v>
      </c>
      <c r="F333" s="1" t="s">
        <v>47333</v>
      </c>
      <c r="G333" s="6">
        <f>E1L220C13</f>
        <v>4.7909279024914715E-2</v>
      </c>
    </row>
    <row r="334" spans="1:7" x14ac:dyDescent="0.2">
      <c r="A334" s="11">
        <f>CURRENT_YEAR</f>
        <v>2015</v>
      </c>
      <c r="B334" s="11">
        <f>RRICC</f>
        <v>134500</v>
      </c>
      <c r="C334" s="7">
        <f>RR_ID</f>
        <v>5</v>
      </c>
      <c r="D334" s="1" t="str">
        <f>RR_SHORT_NAME</f>
        <v>KCS</v>
      </c>
      <c r="E334" s="1" t="str">
        <f>RR_NAME</f>
        <v>Kansas City Southern Railway Company</v>
      </c>
      <c r="F334" s="1" t="s">
        <v>47334</v>
      </c>
      <c r="G334" s="6">
        <f>E1L221C1</f>
        <v>1.2038168952049181E-2</v>
      </c>
    </row>
    <row r="335" spans="1:7" x14ac:dyDescent="0.2">
      <c r="A335" s="11">
        <f>CURRENT_YEAR</f>
        <v>2015</v>
      </c>
      <c r="B335" s="11">
        <f>RRICC</f>
        <v>134500</v>
      </c>
      <c r="C335" s="7">
        <f>RR_ID</f>
        <v>5</v>
      </c>
      <c r="D335" s="1" t="str">
        <f>RR_SHORT_NAME</f>
        <v>KCS</v>
      </c>
      <c r="E335" s="1" t="str">
        <f>RR_NAME</f>
        <v>Kansas City Southern Railway Company</v>
      </c>
      <c r="F335" s="1" t="s">
        <v>47335</v>
      </c>
      <c r="G335" s="6">
        <f>E1L221C2</f>
        <v>0.18808637789260585</v>
      </c>
    </row>
    <row r="336" spans="1:7" x14ac:dyDescent="0.2">
      <c r="A336" s="11">
        <f>CURRENT_YEAR</f>
        <v>2015</v>
      </c>
      <c r="B336" s="11">
        <f>RRICC</f>
        <v>134500</v>
      </c>
      <c r="C336" s="7">
        <f>RR_ID</f>
        <v>5</v>
      </c>
      <c r="D336" s="1" t="str">
        <f>RR_SHORT_NAME</f>
        <v>KCS</v>
      </c>
      <c r="E336" s="1" t="str">
        <f>RR_NAME</f>
        <v>Kansas City Southern Railway Company</v>
      </c>
      <c r="F336" s="1" t="s">
        <v>47336</v>
      </c>
      <c r="G336" s="6">
        <f>E1L221C3</f>
        <v>2.0226535318521153</v>
      </c>
    </row>
    <row r="337" spans="1:7" x14ac:dyDescent="0.2">
      <c r="A337" s="11">
        <f>CURRENT_YEAR</f>
        <v>2015</v>
      </c>
      <c r="B337" s="11">
        <f>RRICC</f>
        <v>134500</v>
      </c>
      <c r="C337" s="7">
        <f>RR_ID</f>
        <v>5</v>
      </c>
      <c r="D337" s="1" t="str">
        <f>RR_SHORT_NAME</f>
        <v>KCS</v>
      </c>
      <c r="E337" s="1" t="str">
        <f>RR_NAME</f>
        <v>Kansas City Southern Railway Company</v>
      </c>
      <c r="F337" s="1" t="s">
        <v>47337</v>
      </c>
      <c r="G337" s="6">
        <f>E1L221C4</f>
        <v>3.1299239275327871E-2</v>
      </c>
    </row>
    <row r="338" spans="1:7" x14ac:dyDescent="0.2">
      <c r="A338" s="11">
        <f>CURRENT_YEAR</f>
        <v>2015</v>
      </c>
      <c r="B338" s="11">
        <f>RRICC</f>
        <v>134500</v>
      </c>
      <c r="C338" s="7">
        <f>RR_ID</f>
        <v>5</v>
      </c>
      <c r="D338" s="1" t="str">
        <f>RR_SHORT_NAME</f>
        <v>KCS</v>
      </c>
      <c r="E338" s="1" t="str">
        <f>RR_NAME</f>
        <v>Kansas City Southern Railway Company</v>
      </c>
      <c r="F338" s="1" t="s">
        <v>47338</v>
      </c>
      <c r="G338" s="6">
        <f>E1L221C5</f>
        <v>0.48902458252077685</v>
      </c>
    </row>
    <row r="339" spans="1:7" x14ac:dyDescent="0.2">
      <c r="A339" s="11">
        <f>CURRENT_YEAR</f>
        <v>2015</v>
      </c>
      <c r="B339" s="11">
        <f>RRICC</f>
        <v>134500</v>
      </c>
      <c r="C339" s="7">
        <f>RR_ID</f>
        <v>5</v>
      </c>
      <c r="D339" s="1" t="str">
        <f>RR_SHORT_NAME</f>
        <v>KCS</v>
      </c>
      <c r="E339" s="1" t="str">
        <f>RR_NAME</f>
        <v>Kansas City Southern Railway Company</v>
      </c>
      <c r="F339" s="1" t="s">
        <v>47339</v>
      </c>
      <c r="G339" s="6">
        <f>E1L221C6</f>
        <v>5.2588991828154992</v>
      </c>
    </row>
    <row r="340" spans="1:7" x14ac:dyDescent="0.2">
      <c r="A340" s="11">
        <f>CURRENT_YEAR</f>
        <v>2015</v>
      </c>
      <c r="B340" s="11">
        <f>RRICC</f>
        <v>134500</v>
      </c>
      <c r="C340" s="7">
        <f>RR_ID</f>
        <v>5</v>
      </c>
      <c r="D340" s="1" t="str">
        <f>RR_SHORT_NAME</f>
        <v>KCS</v>
      </c>
      <c r="E340" s="1" t="str">
        <f>RR_NAME</f>
        <v>Kansas City Southern Railway Company</v>
      </c>
      <c r="F340" s="1" t="s">
        <v>47340</v>
      </c>
      <c r="G340" s="6">
        <f>E1L221C7</f>
        <v>0.73087299832794406</v>
      </c>
    </row>
    <row r="341" spans="1:7" x14ac:dyDescent="0.2">
      <c r="A341" s="11">
        <f>CURRENT_YEAR</f>
        <v>2015</v>
      </c>
      <c r="B341" s="11">
        <f>RRICC</f>
        <v>134500</v>
      </c>
      <c r="C341" s="7">
        <f>RR_ID</f>
        <v>5</v>
      </c>
      <c r="D341" s="1" t="str">
        <f>RR_SHORT_NAME</f>
        <v>KCS</v>
      </c>
      <c r="E341" s="1" t="str">
        <f>RR_NAME</f>
        <v>Kansas City Southern Railway Company</v>
      </c>
      <c r="F341" s="1" t="s">
        <v>47341</v>
      </c>
      <c r="G341" s="6">
        <f>E1L221C8</f>
        <v>50.915876299082427</v>
      </c>
    </row>
    <row r="342" spans="1:7" x14ac:dyDescent="0.2">
      <c r="A342" s="11">
        <f>CURRENT_YEAR</f>
        <v>2015</v>
      </c>
      <c r="B342" s="11">
        <f>RRICC</f>
        <v>134500</v>
      </c>
      <c r="C342" s="7">
        <f>RR_ID</f>
        <v>5</v>
      </c>
      <c r="D342" s="1" t="str">
        <f>RR_SHORT_NAME</f>
        <v>KCS</v>
      </c>
      <c r="E342" s="1" t="str">
        <f>RR_NAME</f>
        <v>Kansas City Southern Railway Company</v>
      </c>
      <c r="F342" s="1" t="s">
        <v>47342</v>
      </c>
      <c r="G342" s="6">
        <f>E1L221C9</f>
        <v>174.76431322703039</v>
      </c>
    </row>
    <row r="343" spans="1:7" x14ac:dyDescent="0.2">
      <c r="A343" s="11">
        <f>CURRENT_YEAR</f>
        <v>2015</v>
      </c>
      <c r="B343" s="11">
        <f>RRICC</f>
        <v>134500</v>
      </c>
      <c r="C343" s="7">
        <f>RR_ID</f>
        <v>5</v>
      </c>
      <c r="D343" s="1" t="str">
        <f>RR_SHORT_NAME</f>
        <v>KCS</v>
      </c>
      <c r="E343" s="1" t="str">
        <f>RR_NAME</f>
        <v>Kansas City Southern Railway Company</v>
      </c>
      <c r="F343" s="1" t="s">
        <v>47343</v>
      </c>
      <c r="G343" s="6">
        <f>E1L221C10</f>
        <v>0.73087299832794395</v>
      </c>
    </row>
    <row r="344" spans="1:7" x14ac:dyDescent="0.2">
      <c r="A344" s="11">
        <f>CURRENT_YEAR</f>
        <v>2015</v>
      </c>
      <c r="B344" s="11">
        <f>RRICC</f>
        <v>134500</v>
      </c>
      <c r="C344" s="7">
        <f>RR_ID</f>
        <v>5</v>
      </c>
      <c r="D344" s="1" t="str">
        <f>RR_SHORT_NAME</f>
        <v>KCS</v>
      </c>
      <c r="E344" s="1" t="str">
        <f>RR_NAME</f>
        <v>Kansas City Southern Railway Company</v>
      </c>
      <c r="F344" s="1" t="s">
        <v>47344</v>
      </c>
      <c r="G344" s="6">
        <f>E1L221C11</f>
        <v>50.915876299082427</v>
      </c>
    </row>
    <row r="345" spans="1:7" x14ac:dyDescent="0.2">
      <c r="A345" s="11">
        <f>CURRENT_YEAR</f>
        <v>2015</v>
      </c>
      <c r="B345" s="11">
        <f>RRICC</f>
        <v>134500</v>
      </c>
      <c r="C345" s="7">
        <f>RR_ID</f>
        <v>5</v>
      </c>
      <c r="D345" s="1" t="str">
        <f>RR_SHORT_NAME</f>
        <v>KCS</v>
      </c>
      <c r="E345" s="1" t="str">
        <f>RR_NAME</f>
        <v>Kansas City Southern Railway Company</v>
      </c>
      <c r="F345" s="1" t="s">
        <v>47345</v>
      </c>
      <c r="G345" s="6">
        <f>E1L221C12</f>
        <v>174.76431322703041</v>
      </c>
    </row>
    <row r="346" spans="1:7" x14ac:dyDescent="0.2">
      <c r="A346" s="11">
        <f>CURRENT_YEAR</f>
        <v>2015</v>
      </c>
      <c r="B346" s="11">
        <f>RRICC</f>
        <v>134500</v>
      </c>
      <c r="C346" s="7">
        <f>RR_ID</f>
        <v>5</v>
      </c>
      <c r="D346" s="1" t="str">
        <f>RR_SHORT_NAME</f>
        <v>KCS</v>
      </c>
      <c r="E346" s="1" t="str">
        <f>RR_NAME</f>
        <v>Kansas City Southern Railway Company</v>
      </c>
      <c r="F346" s="1" t="s">
        <v>47346</v>
      </c>
      <c r="G346" s="6">
        <f>E1L221C13</f>
        <v>0.32801772986168237</v>
      </c>
    </row>
    <row r="347" spans="1:7" x14ac:dyDescent="0.2">
      <c r="A347" s="11">
        <f>CURRENT_YEAR</f>
        <v>2015</v>
      </c>
      <c r="B347" s="11">
        <f>RRICC</f>
        <v>134500</v>
      </c>
      <c r="C347" s="7">
        <f>RR_ID</f>
        <v>5</v>
      </c>
      <c r="D347" s="1" t="str">
        <f>RR_SHORT_NAME</f>
        <v>KCS</v>
      </c>
      <c r="E347" s="1" t="str">
        <f>RR_NAME</f>
        <v>Kansas City Southern Railway Company</v>
      </c>
      <c r="F347" s="1" t="s">
        <v>47347</v>
      </c>
      <c r="G347" s="6">
        <f>E1L301C1</f>
        <v>4.0740445742439256E-2</v>
      </c>
    </row>
    <row r="348" spans="1:7" x14ac:dyDescent="0.2">
      <c r="A348" s="11">
        <f>CURRENT_YEAR</f>
        <v>2015</v>
      </c>
      <c r="B348" s="11">
        <f>RRICC</f>
        <v>134500</v>
      </c>
      <c r="C348" s="7">
        <f>RR_ID</f>
        <v>5</v>
      </c>
      <c r="D348" s="1" t="str">
        <f>RR_SHORT_NAME</f>
        <v>KCS</v>
      </c>
      <c r="E348" s="1" t="str">
        <f>RR_NAME</f>
        <v>Kansas City Southern Railway Company</v>
      </c>
      <c r="F348" s="1" t="s">
        <v>47348</v>
      </c>
      <c r="G348" s="6">
        <f>E1L302C1</f>
        <v>3.1673053208722345E-2</v>
      </c>
    </row>
    <row r="349" spans="1:7" x14ac:dyDescent="0.2">
      <c r="A349" s="11">
        <f>CURRENT_YEAR</f>
        <v>2015</v>
      </c>
      <c r="B349" s="11">
        <f>RRICC</f>
        <v>134500</v>
      </c>
      <c r="C349" s="7">
        <f>RR_ID</f>
        <v>5</v>
      </c>
      <c r="D349" s="1" t="str">
        <f>RR_SHORT_NAME</f>
        <v>KCS</v>
      </c>
      <c r="E349" s="1" t="str">
        <f>RR_NAME</f>
        <v>Kansas City Southern Railway Company</v>
      </c>
      <c r="F349" s="1" t="s">
        <v>47349</v>
      </c>
      <c r="G349" s="6">
        <f>E1L303C1</f>
        <v>2.5113004886776564</v>
      </c>
    </row>
    <row r="350" spans="1:7" x14ac:dyDescent="0.2">
      <c r="A350" s="11">
        <f>CURRENT_YEAR</f>
        <v>2015</v>
      </c>
      <c r="B350" s="11">
        <f>RRICC</f>
        <v>134500</v>
      </c>
      <c r="C350" s="7">
        <f>RR_ID</f>
        <v>5</v>
      </c>
      <c r="D350" s="1" t="str">
        <f>RR_SHORT_NAME</f>
        <v>KCS</v>
      </c>
      <c r="E350" s="1" t="str">
        <f>RR_NAME</f>
        <v>Kansas City Southern Railway Company</v>
      </c>
      <c r="F350" s="1" t="s">
        <v>47350</v>
      </c>
      <c r="G350" s="6">
        <f>E1L304C1</f>
        <v>8.2599028253724782E-2</v>
      </c>
    </row>
    <row r="351" spans="1:7" x14ac:dyDescent="0.2">
      <c r="A351" s="11">
        <f>CURRENT_YEAR</f>
        <v>2015</v>
      </c>
      <c r="B351" s="11">
        <f>RRICC</f>
        <v>134500</v>
      </c>
      <c r="C351" s="7">
        <f>RR_ID</f>
        <v>5</v>
      </c>
      <c r="D351" s="1" t="str">
        <f>RR_SHORT_NAME</f>
        <v>KCS</v>
      </c>
      <c r="E351" s="1" t="str">
        <f>RR_NAME</f>
        <v>Kansas City Southern Railway Company</v>
      </c>
      <c r="F351" s="1" t="s">
        <v>47351</v>
      </c>
      <c r="G351" s="6">
        <f>E1L305C1</f>
        <v>0.41470897303029569</v>
      </c>
    </row>
    <row r="352" spans="1:7" x14ac:dyDescent="0.2">
      <c r="A352" s="11">
        <f>CURRENT_YEAR</f>
        <v>2015</v>
      </c>
      <c r="B352" s="11">
        <f>RRICC</f>
        <v>134500</v>
      </c>
      <c r="C352" s="7">
        <f>RR_ID</f>
        <v>5</v>
      </c>
      <c r="D352" s="1" t="str">
        <f>RR_SHORT_NAME</f>
        <v>KCS</v>
      </c>
      <c r="E352" s="1" t="str">
        <f>RR_NAME</f>
        <v>Kansas City Southern Railway Company</v>
      </c>
      <c r="F352" s="1" t="s">
        <v>47352</v>
      </c>
      <c r="G352" s="6">
        <f>E1L306C1</f>
        <v>9.5663520052149849E-3</v>
      </c>
    </row>
    <row r="353" spans="1:7" x14ac:dyDescent="0.2">
      <c r="A353" s="11">
        <f>CURRENT_YEAR</f>
        <v>2015</v>
      </c>
      <c r="B353" s="11">
        <f>RRICC</f>
        <v>134500</v>
      </c>
      <c r="C353" s="7">
        <f>RR_ID</f>
        <v>5</v>
      </c>
      <c r="D353" s="1" t="str">
        <f>RR_SHORT_NAME</f>
        <v>KCS</v>
      </c>
      <c r="E353" s="1" t="str">
        <f>RR_NAME</f>
        <v>Kansas City Southern Railway Company</v>
      </c>
      <c r="F353" s="1" t="s">
        <v>47353</v>
      </c>
      <c r="G353" s="6">
        <f>E1L307C1</f>
        <v>1.244003863721943E-2</v>
      </c>
    </row>
    <row r="354" spans="1:7" x14ac:dyDescent="0.2">
      <c r="A354" s="11">
        <f>CURRENT_YEAR</f>
        <v>2015</v>
      </c>
      <c r="B354" s="11">
        <f>RRICC</f>
        <v>134500</v>
      </c>
      <c r="C354" s="7">
        <f>RR_ID</f>
        <v>5</v>
      </c>
      <c r="D354" s="1" t="str">
        <f>RR_SHORT_NAME</f>
        <v>KCS</v>
      </c>
      <c r="E354" s="1" t="str">
        <f>RR_NAME</f>
        <v>Kansas City Southern Railway Company</v>
      </c>
      <c r="F354" s="1" t="s">
        <v>47354</v>
      </c>
      <c r="G354" s="6">
        <f>E1L308C1</f>
        <v>2.1434620094145235E-3</v>
      </c>
    </row>
    <row r="355" spans="1:7" x14ac:dyDescent="0.2">
      <c r="A355" s="11">
        <f>CURRENT_YEAR</f>
        <v>2015</v>
      </c>
      <c r="B355" s="11">
        <f>RRICC</f>
        <v>134500</v>
      </c>
      <c r="C355" s="7">
        <f>RR_ID</f>
        <v>5</v>
      </c>
      <c r="D355" s="1" t="str">
        <f>RR_SHORT_NAME</f>
        <v>KCS</v>
      </c>
      <c r="E355" s="1" t="str">
        <f>RR_NAME</f>
        <v>Kansas City Southern Railway Company</v>
      </c>
      <c r="F355" s="1" t="s">
        <v>47355</v>
      </c>
      <c r="G355" s="6">
        <f>E1L309C1</f>
        <v>7.1841635102270181E-3</v>
      </c>
    </row>
    <row r="356" spans="1:7" x14ac:dyDescent="0.2">
      <c r="A356" s="11">
        <f>CURRENT_YEAR</f>
        <v>2015</v>
      </c>
      <c r="B356" s="11">
        <f>RRICC</f>
        <v>134500</v>
      </c>
      <c r="C356" s="7">
        <f>RR_ID</f>
        <v>5</v>
      </c>
      <c r="D356" s="1" t="str">
        <f>RR_SHORT_NAME</f>
        <v>KCS</v>
      </c>
      <c r="E356" s="1" t="str">
        <f>RR_NAME</f>
        <v>Kansas City Southern Railway Company</v>
      </c>
      <c r="F356" s="1" t="s">
        <v>47356</v>
      </c>
      <c r="G356" s="6">
        <f>E1L310C1</f>
        <v>0.15586935285406867</v>
      </c>
    </row>
    <row r="357" spans="1:7" x14ac:dyDescent="0.2">
      <c r="A357" s="11">
        <f>CURRENT_YEAR</f>
        <v>2015</v>
      </c>
      <c r="B357" s="11">
        <f>RRICC</f>
        <v>134500</v>
      </c>
      <c r="C357" s="7">
        <f>RR_ID</f>
        <v>5</v>
      </c>
      <c r="D357" s="1" t="str">
        <f>RR_SHORT_NAME</f>
        <v>KCS</v>
      </c>
      <c r="E357" s="1" t="str">
        <f>RR_NAME</f>
        <v>Kansas City Southern Railway Company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2015</v>
      </c>
      <c r="B358" s="11">
        <f>RRICC</f>
        <v>134500</v>
      </c>
      <c r="C358" s="7">
        <f>RR_ID</f>
        <v>5</v>
      </c>
      <c r="D358" s="1" t="str">
        <f>RR_SHORT_NAME</f>
        <v>KCS</v>
      </c>
      <c r="E358" s="1" t="str">
        <f>RR_NAME</f>
        <v>Kansas City Southern Railway Company</v>
      </c>
      <c r="F358" s="1" t="s">
        <v>47358</v>
      </c>
      <c r="G358" s="6">
        <f>E1L312C1</f>
        <v>2.0809273501940719</v>
      </c>
    </row>
    <row r="359" spans="1:7" x14ac:dyDescent="0.2">
      <c r="A359" s="11">
        <f>CURRENT_YEAR</f>
        <v>2015</v>
      </c>
      <c r="B359" s="11">
        <f>RRICC</f>
        <v>134500</v>
      </c>
      <c r="C359" s="7">
        <f>RR_ID</f>
        <v>5</v>
      </c>
      <c r="D359" s="1" t="str">
        <f>RR_SHORT_NAME</f>
        <v>KCS</v>
      </c>
      <c r="E359" s="1" t="str">
        <f>RR_NAME</f>
        <v>Kansas City Southern Railway Company</v>
      </c>
      <c r="F359" s="1" t="s">
        <v>47359</v>
      </c>
      <c r="G359" s="6">
        <f>E1L313C1</f>
        <v>0.5430970106633678</v>
      </c>
    </row>
    <row r="360" spans="1:7" x14ac:dyDescent="0.2">
      <c r="A360" s="11">
        <f>CURRENT_YEAR</f>
        <v>2015</v>
      </c>
      <c r="B360" s="11">
        <f>RRICC</f>
        <v>134500</v>
      </c>
      <c r="C360" s="7">
        <f>RR_ID</f>
        <v>5</v>
      </c>
      <c r="D360" s="1" t="str">
        <f>RR_SHORT_NAME</f>
        <v>KCS</v>
      </c>
      <c r="E360" s="1" t="str">
        <f>RR_NAME</f>
        <v>Kansas City Southern Railway Company</v>
      </c>
      <c r="F360" s="1" t="s">
        <v>47360</v>
      </c>
      <c r="G360" s="6">
        <f>E1L314C1</f>
        <v>3.5506442073018854E-2</v>
      </c>
    </row>
    <row r="361" spans="1:7" x14ac:dyDescent="0.2">
      <c r="A361" s="11">
        <f>CURRENT_YEAR</f>
        <v>2015</v>
      </c>
      <c r="B361" s="11">
        <f>RRICC</f>
        <v>134500</v>
      </c>
      <c r="C361" s="7">
        <f>RR_ID</f>
        <v>5</v>
      </c>
      <c r="D361" s="1" t="str">
        <f>RR_SHORT_NAME</f>
        <v>KCS</v>
      </c>
      <c r="E361" s="1" t="str">
        <f>RR_NAME</f>
        <v>Kansas City Southern Railway Company</v>
      </c>
      <c r="F361" s="1" t="s">
        <v>47361</v>
      </c>
      <c r="G361" s="6">
        <f>E1L315C1</f>
        <v>5.3978262161745075E-2</v>
      </c>
    </row>
    <row r="362" spans="1:7" x14ac:dyDescent="0.2">
      <c r="A362" s="11">
        <f>CURRENT_YEAR</f>
        <v>2015</v>
      </c>
      <c r="B362" s="11">
        <f>RRICC</f>
        <v>134500</v>
      </c>
      <c r="C362" s="7">
        <f>RR_ID</f>
        <v>5</v>
      </c>
      <c r="D362" s="1" t="str">
        <f>RR_SHORT_NAME</f>
        <v>KCS</v>
      </c>
      <c r="E362" s="1" t="str">
        <f>RR_NAME</f>
        <v>Kansas City Southern Railway Company</v>
      </c>
      <c r="F362" s="1" t="s">
        <v>47362</v>
      </c>
      <c r="G362" s="6">
        <f>E1L316C1</f>
        <v>3.2849257204589762E-2</v>
      </c>
    </row>
    <row r="363" spans="1:7" x14ac:dyDescent="0.2">
      <c r="A363" s="11">
        <f>CURRENT_YEAR</f>
        <v>2015</v>
      </c>
      <c r="B363" s="11">
        <f>RRICC</f>
        <v>134500</v>
      </c>
      <c r="C363" s="7">
        <f>RR_ID</f>
        <v>5</v>
      </c>
      <c r="D363" s="1" t="str">
        <f>RR_SHORT_NAME</f>
        <v>KCS</v>
      </c>
      <c r="E363" s="1" t="str">
        <f>RR_NAME</f>
        <v>Kansas City Southern Railway Company</v>
      </c>
      <c r="F363" s="1" t="s">
        <v>47363</v>
      </c>
      <c r="G363" s="6">
        <f>E1L317C1</f>
        <v>2.6903578585962318E-2</v>
      </c>
    </row>
    <row r="364" spans="1:7" x14ac:dyDescent="0.2">
      <c r="A364" s="11">
        <f>CURRENT_YEAR</f>
        <v>2015</v>
      </c>
      <c r="B364" s="11">
        <f>RRICC</f>
        <v>134500</v>
      </c>
      <c r="C364" s="7">
        <f>RR_ID</f>
        <v>5</v>
      </c>
      <c r="D364" s="1" t="str">
        <f>RR_SHORT_NAME</f>
        <v>KCS</v>
      </c>
      <c r="E364" s="1" t="str">
        <f>RR_NAME</f>
        <v>Kansas City Southern Railway Company</v>
      </c>
      <c r="F364" s="1" t="s">
        <v>47364</v>
      </c>
      <c r="G364" s="6">
        <f>E1L318C1</f>
        <v>0.17195735461600434</v>
      </c>
    </row>
    <row r="365" spans="1:7" x14ac:dyDescent="0.2">
      <c r="A365" s="11">
        <f>CURRENT_YEAR</f>
        <v>2015</v>
      </c>
      <c r="B365" s="11">
        <f>RRICC</f>
        <v>134500</v>
      </c>
      <c r="C365" s="7">
        <f>RR_ID</f>
        <v>5</v>
      </c>
      <c r="D365" s="1" t="str">
        <f>RR_SHORT_NAME</f>
        <v>KCS</v>
      </c>
      <c r="E365" s="1" t="str">
        <f>RR_NAME</f>
        <v>Kansas City Southern Railway Company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2015</v>
      </c>
      <c r="B366" s="11">
        <f>RRICC</f>
        <v>134500</v>
      </c>
      <c r="C366" s="7">
        <f>RR_ID</f>
        <v>5</v>
      </c>
      <c r="D366" s="1" t="str">
        <f>RR_SHORT_NAME</f>
        <v>KCS</v>
      </c>
      <c r="E366" s="1" t="str">
        <f>RR_NAME</f>
        <v>Kansas City Southern Railway Company</v>
      </c>
      <c r="F366" s="1" t="s">
        <v>47366</v>
      </c>
      <c r="G366" s="6">
        <f>E1L320C1</f>
        <v>4.1817161674595378E-3</v>
      </c>
    </row>
    <row r="367" spans="1:7" x14ac:dyDescent="0.2">
      <c r="A367" s="11">
        <f>CURRENT_YEAR</f>
        <v>2015</v>
      </c>
      <c r="B367" s="11">
        <f>RRICC</f>
        <v>134500</v>
      </c>
      <c r="C367" s="7">
        <f>RR_ID</f>
        <v>5</v>
      </c>
      <c r="D367" s="1" t="str">
        <f>RR_SHORT_NAME</f>
        <v>KCS</v>
      </c>
      <c r="E367" s="1" t="str">
        <f>RR_NAME</f>
        <v>Kansas City Southern Railway Company</v>
      </c>
      <c r="F367" s="1" t="s">
        <v>47367</v>
      </c>
      <c r="G367" s="6">
        <f>E1L321C1</f>
        <v>0.19669764508510393</v>
      </c>
    </row>
    <row r="368" spans="1:7" x14ac:dyDescent="0.2">
      <c r="A368" s="11">
        <f>CURRENT_YEAR</f>
        <v>2015</v>
      </c>
      <c r="B368" s="11">
        <f>RRICC</f>
        <v>134500</v>
      </c>
      <c r="C368" s="7">
        <f>RR_ID</f>
        <v>5</v>
      </c>
      <c r="D368" s="1" t="str">
        <f>RR_SHORT_NAME</f>
        <v>KCS</v>
      </c>
      <c r="E368" s="1" t="str">
        <f>RR_NAME</f>
        <v>Kansas City Southern Railway Company</v>
      </c>
      <c r="F368" s="1" t="s">
        <v>47368</v>
      </c>
      <c r="G368" s="6">
        <f>E1L322C1</f>
        <v>1.0174552404741621</v>
      </c>
    </row>
    <row r="369" spans="1:7" x14ac:dyDescent="0.2">
      <c r="A369" s="11">
        <f>CURRENT_YEAR</f>
        <v>2015</v>
      </c>
      <c r="B369" s="11">
        <f>RRICC</f>
        <v>134500</v>
      </c>
      <c r="C369" s="7">
        <f>RR_ID</f>
        <v>5</v>
      </c>
      <c r="D369" s="1" t="str">
        <f>RR_SHORT_NAME</f>
        <v>KCS</v>
      </c>
      <c r="E369" s="1" t="str">
        <f>RR_NAME</f>
        <v>Kansas City Southern Railway Company</v>
      </c>
      <c r="F369" s="1" t="s">
        <v>47369</v>
      </c>
      <c r="G369" s="6">
        <f>E1L323C1</f>
        <v>1.3542726014443254</v>
      </c>
    </row>
    <row r="370" spans="1:7" x14ac:dyDescent="0.2">
      <c r="A370" s="11">
        <f>CURRENT_YEAR</f>
        <v>2015</v>
      </c>
      <c r="B370" s="11">
        <f>RRICC</f>
        <v>134500</v>
      </c>
      <c r="C370" s="7">
        <f>RR_ID</f>
        <v>5</v>
      </c>
      <c r="D370" s="1" t="str">
        <f>RR_SHORT_NAME</f>
        <v>KCS</v>
      </c>
      <c r="E370" s="1" t="str">
        <f>RR_NAME</f>
        <v>Kansas City Southern Railway Company</v>
      </c>
      <c r="F370" s="1" t="s">
        <v>47370</v>
      </c>
      <c r="G370" s="6">
        <f>E1L324C1</f>
        <v>0.41291941120203041</v>
      </c>
    </row>
    <row r="371" spans="1:7" x14ac:dyDescent="0.2">
      <c r="A371" s="11">
        <f>CURRENT_YEAR</f>
        <v>2015</v>
      </c>
      <c r="B371" s="11">
        <f>RRICC</f>
        <v>134500</v>
      </c>
      <c r="C371" s="7">
        <f>RR_ID</f>
        <v>5</v>
      </c>
      <c r="D371" s="1" t="str">
        <f>RR_SHORT_NAME</f>
        <v>KCS</v>
      </c>
      <c r="E371" s="1" t="str">
        <f>RR_NAME</f>
        <v>Kansas City Southern Railway Company</v>
      </c>
      <c r="F371" s="1" t="s">
        <v>47371</v>
      </c>
      <c r="G371" s="6">
        <f>E1L325C1</f>
        <v>4.7256400580346122E-2</v>
      </c>
    </row>
    <row r="372" spans="1:7" x14ac:dyDescent="0.2">
      <c r="A372" s="11">
        <f>CURRENT_YEAR</f>
        <v>2015</v>
      </c>
      <c r="B372" s="11">
        <f>RRICC</f>
        <v>134500</v>
      </c>
      <c r="C372" s="7">
        <f>RR_ID</f>
        <v>5</v>
      </c>
      <c r="D372" s="1" t="str">
        <f>RR_SHORT_NAME</f>
        <v>KCS</v>
      </c>
      <c r="E372" s="1" t="str">
        <f>RR_NAME</f>
        <v>Kansas City Southern Railway Company</v>
      </c>
      <c r="F372" s="1" t="s">
        <v>47372</v>
      </c>
      <c r="G372" s="6">
        <f>E1L326C1</f>
        <v>7.9923448269122996E-2</v>
      </c>
    </row>
    <row r="373" spans="1:7" x14ac:dyDescent="0.2">
      <c r="A373" s="11">
        <f>CURRENT_YEAR</f>
        <v>2015</v>
      </c>
      <c r="B373" s="11">
        <f>RRICC</f>
        <v>134500</v>
      </c>
      <c r="C373" s="7">
        <f>RR_ID</f>
        <v>5</v>
      </c>
      <c r="D373" s="1" t="str">
        <f>RR_SHORT_NAME</f>
        <v>KCS</v>
      </c>
      <c r="E373" s="1" t="str">
        <f>RR_NAME</f>
        <v>Kansas City Southern Railway Company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2015</v>
      </c>
      <c r="B374" s="11">
        <f>RRICC</f>
        <v>134500</v>
      </c>
      <c r="C374" s="7">
        <f>RR_ID</f>
        <v>5</v>
      </c>
      <c r="D374" s="1" t="str">
        <f>RR_SHORT_NAME</f>
        <v>KCS</v>
      </c>
      <c r="E374" s="1" t="str">
        <f>RR_NAME</f>
        <v>Kansas City Southern Railway Company</v>
      </c>
      <c r="F374" s="1" t="s">
        <v>47374</v>
      </c>
      <c r="G374" s="6">
        <f>E1L328C1</f>
        <v>5.5634208764431092E-2</v>
      </c>
    </row>
    <row r="375" spans="1:7" x14ac:dyDescent="0.2">
      <c r="A375" s="11">
        <f>CURRENT_YEAR</f>
        <v>2015</v>
      </c>
      <c r="B375" s="11">
        <f>RRICC</f>
        <v>134500</v>
      </c>
      <c r="C375" s="7">
        <f>RR_ID</f>
        <v>5</v>
      </c>
      <c r="D375" s="1" t="str">
        <f>RR_SHORT_NAME</f>
        <v>KCS</v>
      </c>
      <c r="E375" s="1" t="str">
        <f>RR_NAME</f>
        <v>Kansas City Southern Railway Company</v>
      </c>
      <c r="F375" s="1" t="s">
        <v>47375</v>
      </c>
      <c r="G375" s="6">
        <f>E1L329C1</f>
        <v>6.5480499825039812E-2</v>
      </c>
    </row>
    <row r="376" spans="1:7" x14ac:dyDescent="0.2">
      <c r="A376" s="11">
        <f>CURRENT_YEAR</f>
        <v>2015</v>
      </c>
      <c r="B376" s="11">
        <f>RRICC</f>
        <v>134500</v>
      </c>
      <c r="C376" s="7">
        <f>RR_ID</f>
        <v>5</v>
      </c>
      <c r="D376" s="1" t="str">
        <f>RR_SHORT_NAME</f>
        <v>KCS</v>
      </c>
      <c r="E376" s="1" t="str">
        <f>RR_NAME</f>
        <v>Kansas City Southern Railway Company</v>
      </c>
      <c r="F376" s="1" t="s">
        <v>47376</v>
      </c>
      <c r="G376" s="6">
        <f>E1L330C1</f>
        <v>0.12145549472462927</v>
      </c>
    </row>
    <row r="377" spans="1:7" x14ac:dyDescent="0.2">
      <c r="A377" s="11">
        <f>CURRENT_YEAR</f>
        <v>2015</v>
      </c>
      <c r="B377" s="11">
        <f>RRICC</f>
        <v>134500</v>
      </c>
      <c r="C377" s="7">
        <f>RR_ID</f>
        <v>5</v>
      </c>
      <c r="D377" s="1" t="str">
        <f>RR_SHORT_NAME</f>
        <v>KCS</v>
      </c>
      <c r="E377" s="1" t="str">
        <f>RR_NAME</f>
        <v>Kansas City Southern Railway Company</v>
      </c>
      <c r="F377" s="1" t="s">
        <v>47377</v>
      </c>
      <c r="G377" s="6">
        <f>E1L331C1</f>
        <v>3.42567023876479E-2</v>
      </c>
    </row>
    <row r="378" spans="1:7" x14ac:dyDescent="0.2">
      <c r="A378" s="11">
        <f>CURRENT_YEAR</f>
        <v>2015</v>
      </c>
      <c r="B378" s="11">
        <f>RRICC</f>
        <v>134500</v>
      </c>
      <c r="C378" s="7">
        <f>RR_ID</f>
        <v>5</v>
      </c>
      <c r="D378" s="1" t="str">
        <f>RR_SHORT_NAME</f>
        <v>KCS</v>
      </c>
      <c r="E378" s="1" t="str">
        <f>RR_NAME</f>
        <v>Kansas City Southern Railway Company</v>
      </c>
      <c r="F378" s="1" t="s">
        <v>47378</v>
      </c>
      <c r="G378" s="6">
        <f>E1L332C1</f>
        <v>0.8792095170439751</v>
      </c>
    </row>
    <row r="379" spans="1:7" x14ac:dyDescent="0.2">
      <c r="A379" s="11">
        <f>CURRENT_YEAR</f>
        <v>2015</v>
      </c>
      <c r="B379" s="11">
        <f>RRICC</f>
        <v>134500</v>
      </c>
      <c r="C379" s="7">
        <f>RR_ID</f>
        <v>5</v>
      </c>
      <c r="D379" s="1" t="str">
        <f>RR_SHORT_NAME</f>
        <v>KCS</v>
      </c>
      <c r="E379" s="1" t="str">
        <f>RR_NAME</f>
        <v>Kansas City Southern Railway Company</v>
      </c>
      <c r="F379" s="1" t="s">
        <v>47379</v>
      </c>
      <c r="G379" s="6">
        <f>E1L333C1</f>
        <v>0.12844722302165984</v>
      </c>
    </row>
    <row r="380" spans="1:7" x14ac:dyDescent="0.2">
      <c r="A380" s="11">
        <f>CURRENT_YEAR</f>
        <v>2015</v>
      </c>
      <c r="B380" s="11">
        <f>RRICC</f>
        <v>134500</v>
      </c>
      <c r="C380" s="7">
        <f>RR_ID</f>
        <v>5</v>
      </c>
      <c r="D380" s="1" t="str">
        <f>RR_SHORT_NAME</f>
        <v>KCS</v>
      </c>
      <c r="E380" s="1" t="str">
        <f>RR_NAME</f>
        <v>Kansas City Southern Railway Company</v>
      </c>
      <c r="F380" s="1" t="s">
        <v>47380</v>
      </c>
      <c r="G380" s="6">
        <f>E1L334C1</f>
        <v>0.192825144881663</v>
      </c>
    </row>
    <row r="381" spans="1:7" x14ac:dyDescent="0.2">
      <c r="A381" s="11">
        <f>CURRENT_YEAR</f>
        <v>2015</v>
      </c>
      <c r="B381" s="11">
        <f>RRICC</f>
        <v>134500</v>
      </c>
      <c r="C381" s="7">
        <f>RR_ID</f>
        <v>5</v>
      </c>
      <c r="D381" s="1" t="str">
        <f>RR_SHORT_NAME</f>
        <v>KCS</v>
      </c>
      <c r="E381" s="1" t="str">
        <f>RR_NAME</f>
        <v>Kansas City Southern Railway Company</v>
      </c>
      <c r="F381" s="1" t="s">
        <v>47381</v>
      </c>
      <c r="G381" s="6">
        <f>E1L335C1</f>
        <v>0.39925658646490669</v>
      </c>
    </row>
    <row r="382" spans="1:7" x14ac:dyDescent="0.2">
      <c r="A382" s="11">
        <f>CURRENT_YEAR</f>
        <v>2015</v>
      </c>
      <c r="B382" s="11">
        <f>RRICC</f>
        <v>134500</v>
      </c>
      <c r="C382" s="7">
        <f>RR_ID</f>
        <v>5</v>
      </c>
      <c r="D382" s="1" t="str">
        <f>RR_SHORT_NAME</f>
        <v>KCS</v>
      </c>
      <c r="E382" s="1" t="str">
        <f>RR_NAME</f>
        <v>Kansas City Southern Railway Company</v>
      </c>
      <c r="F382" s="1" t="s">
        <v>47382</v>
      </c>
      <c r="G382" s="6">
        <f>E1L336C1</f>
        <v>0.13845131328341351</v>
      </c>
    </row>
    <row r="383" spans="1:7" x14ac:dyDescent="0.2">
      <c r="A383" s="11">
        <f>CURRENT_YEAR</f>
        <v>2015</v>
      </c>
      <c r="B383" s="11">
        <f>RRICC</f>
        <v>134500</v>
      </c>
      <c r="C383" s="7">
        <f>RR_ID</f>
        <v>5</v>
      </c>
      <c r="D383" s="1" t="str">
        <f>RR_SHORT_NAME</f>
        <v>KCS</v>
      </c>
      <c r="E383" s="1" t="str">
        <f>RR_NAME</f>
        <v>Kansas City Southern Railway Company</v>
      </c>
      <c r="F383" s="1" t="s">
        <v>47383</v>
      </c>
      <c r="G383" s="6">
        <f>E1L337C1</f>
        <v>8.9984059162479313E-2</v>
      </c>
    </row>
    <row r="384" spans="1:7" x14ac:dyDescent="0.2">
      <c r="A384" s="11">
        <f>CURRENT_YEAR</f>
        <v>2015</v>
      </c>
      <c r="B384" s="11">
        <f>RRICC</f>
        <v>134500</v>
      </c>
      <c r="C384" s="7">
        <f>RR_ID</f>
        <v>5</v>
      </c>
      <c r="D384" s="1" t="str">
        <f>RR_SHORT_NAME</f>
        <v>KCS</v>
      </c>
      <c r="E384" s="1" t="str">
        <f>RR_NAME</f>
        <v>Kansas City Southern Railway Company</v>
      </c>
      <c r="F384" s="1" t="s">
        <v>47384</v>
      </c>
      <c r="G384" s="6">
        <f>E1L338C1</f>
        <v>2.9207028751322178E-2</v>
      </c>
    </row>
    <row r="385" spans="1:7" x14ac:dyDescent="0.2">
      <c r="A385" s="11">
        <f>CURRENT_YEAR</f>
        <v>2015</v>
      </c>
      <c r="B385" s="11">
        <f>RRICC</f>
        <v>134500</v>
      </c>
      <c r="C385" s="7">
        <f>RR_ID</f>
        <v>5</v>
      </c>
      <c r="D385" s="1" t="str">
        <f>RR_SHORT_NAME</f>
        <v>KCS</v>
      </c>
      <c r="E385" s="1" t="str">
        <f>RR_NAME</f>
        <v>Kansas City Southern Railway Company</v>
      </c>
      <c r="F385" s="1" t="s">
        <v>47385</v>
      </c>
      <c r="G385" s="6">
        <f>E1L339C1</f>
        <v>5.6488843821234667E-2</v>
      </c>
    </row>
    <row r="386" spans="1:7" x14ac:dyDescent="0.2">
      <c r="A386" s="11">
        <f>CURRENT_YEAR</f>
        <v>2015</v>
      </c>
      <c r="B386" s="11">
        <f>RRICC</f>
        <v>134500</v>
      </c>
      <c r="C386" s="7">
        <f>RR_ID</f>
        <v>5</v>
      </c>
      <c r="D386" s="1" t="str">
        <f>RR_SHORT_NAME</f>
        <v>KCS</v>
      </c>
      <c r="E386" s="1" t="str">
        <f>RR_NAME</f>
        <v>Kansas City Southern Railway Company</v>
      </c>
      <c r="F386" s="1" t="s">
        <v>47386</v>
      </c>
      <c r="G386" s="6">
        <f>E1L340C1</f>
        <v>3.2152053773539489E-2</v>
      </c>
    </row>
    <row r="387" spans="1:7" x14ac:dyDescent="0.2">
      <c r="A387" s="11">
        <f>CURRENT_YEAR</f>
        <v>2015</v>
      </c>
      <c r="B387" s="11">
        <f>RRICC</f>
        <v>134500</v>
      </c>
      <c r="C387" s="7">
        <f>RR_ID</f>
        <v>5</v>
      </c>
      <c r="D387" s="1" t="str">
        <f>RR_SHORT_NAME</f>
        <v>KCS</v>
      </c>
      <c r="E387" s="1" t="str">
        <f>RR_NAME</f>
        <v>Kansas City Southern Railway Company</v>
      </c>
      <c r="F387" s="1" t="s">
        <v>47387</v>
      </c>
      <c r="G387" s="6">
        <f>E1L341C1</f>
        <v>7.1057580517135347E-3</v>
      </c>
    </row>
    <row r="388" spans="1:7" x14ac:dyDescent="0.2">
      <c r="A388" s="11">
        <f>CURRENT_YEAR</f>
        <v>2015</v>
      </c>
      <c r="B388" s="11">
        <f>RRICC</f>
        <v>134500</v>
      </c>
      <c r="C388" s="7">
        <f>RR_ID</f>
        <v>5</v>
      </c>
      <c r="D388" s="1" t="str">
        <f>RR_SHORT_NAME</f>
        <v>KCS</v>
      </c>
      <c r="E388" s="1" t="str">
        <f>RR_NAME</f>
        <v>Kansas City Southern Railway Company</v>
      </c>
      <c r="F388" s="1" t="s">
        <v>47388</v>
      </c>
      <c r="G388" s="6">
        <f>E1L342C1</f>
        <v>8.5684775629813071E-3</v>
      </c>
    </row>
    <row r="389" spans="1:7" x14ac:dyDescent="0.2">
      <c r="A389" s="11">
        <f>CURRENT_YEAR</f>
        <v>2015</v>
      </c>
      <c r="B389" s="11">
        <f>RRICC</f>
        <v>134500</v>
      </c>
      <c r="C389" s="7">
        <f>RR_ID</f>
        <v>5</v>
      </c>
      <c r="D389" s="1" t="str">
        <f>RR_SHORT_NAME</f>
        <v>KCS</v>
      </c>
      <c r="E389" s="1" t="str">
        <f>RR_NAME</f>
        <v>Kansas City Southern Railway Company</v>
      </c>
      <c r="F389" s="1" t="s">
        <v>47389</v>
      </c>
      <c r="G389" s="6">
        <f>E1L343C1</f>
        <v>8.3801154952120344E-2</v>
      </c>
    </row>
    <row r="390" spans="1:7" x14ac:dyDescent="0.2">
      <c r="A390" s="11">
        <f>CURRENT_YEAR</f>
        <v>2015</v>
      </c>
      <c r="B390" s="11">
        <f>RRICC</f>
        <v>134500</v>
      </c>
      <c r="C390" s="7">
        <f>RR_ID</f>
        <v>5</v>
      </c>
      <c r="D390" s="1" t="str">
        <f>RR_SHORT_NAME</f>
        <v>KCS</v>
      </c>
      <c r="E390" s="1" t="str">
        <f>RR_NAME</f>
        <v>Kansas City Southern Railway Company</v>
      </c>
      <c r="F390" s="1" t="s">
        <v>47390</v>
      </c>
      <c r="G390" s="6">
        <f>E1L344C1</f>
        <v>5.2866308194148691E-2</v>
      </c>
    </row>
    <row r="391" spans="1:7" x14ac:dyDescent="0.2">
      <c r="A391" s="11">
        <f>CURRENT_YEAR</f>
        <v>2015</v>
      </c>
      <c r="B391" s="11">
        <f>RRICC</f>
        <v>134500</v>
      </c>
      <c r="C391" s="7">
        <f>RR_ID</f>
        <v>5</v>
      </c>
      <c r="D391" s="1" t="str">
        <f>RR_SHORT_NAME</f>
        <v>KCS</v>
      </c>
      <c r="E391" s="1" t="str">
        <f>RR_NAME</f>
        <v>Kansas City Southern Railway Company</v>
      </c>
      <c r="F391" s="1" t="s">
        <v>47391</v>
      </c>
      <c r="G391" s="6">
        <f>E1L345C1</f>
        <v>2.2599386791942896E-2</v>
      </c>
    </row>
    <row r="392" spans="1:7" x14ac:dyDescent="0.2">
      <c r="A392" s="11">
        <f>CURRENT_YEAR</f>
        <v>2015</v>
      </c>
      <c r="B392" s="11">
        <f>RRICC</f>
        <v>134500</v>
      </c>
      <c r="C392" s="7">
        <f>RR_ID</f>
        <v>5</v>
      </c>
      <c r="D392" s="1" t="str">
        <f>RR_SHORT_NAME</f>
        <v>KCS</v>
      </c>
      <c r="E392" s="1" t="str">
        <f>RR_NAME</f>
        <v>Kansas City Southern Railway Company</v>
      </c>
      <c r="F392" s="1" t="s">
        <v>47392</v>
      </c>
      <c r="G392" s="6">
        <f>E1L346C1</f>
        <v>2.880619244000804E-3</v>
      </c>
    </row>
    <row r="393" spans="1:7" x14ac:dyDescent="0.2">
      <c r="A393" s="11">
        <f>CURRENT_YEAR</f>
        <v>2015</v>
      </c>
      <c r="B393" s="11">
        <f>RRICC</f>
        <v>134500</v>
      </c>
      <c r="C393" s="7">
        <f>RR_ID</f>
        <v>5</v>
      </c>
      <c r="D393" s="1" t="str">
        <f>RR_SHORT_NAME</f>
        <v>KCS</v>
      </c>
      <c r="E393" s="1" t="str">
        <f>RR_NAME</f>
        <v>Kansas City Southern Railway Company</v>
      </c>
      <c r="F393" s="1" t="s">
        <v>47393</v>
      </c>
      <c r="G393" s="6">
        <f>E1L347C1</f>
        <v>2.8642241838434432E-2</v>
      </c>
    </row>
    <row r="394" spans="1:7" x14ac:dyDescent="0.2">
      <c r="A394" s="11">
        <f>CURRENT_YEAR</f>
        <v>2015</v>
      </c>
      <c r="B394" s="11">
        <f>RRICC</f>
        <v>134500</v>
      </c>
      <c r="C394" s="7">
        <f>RR_ID</f>
        <v>5</v>
      </c>
      <c r="D394" s="1" t="str">
        <f>RR_SHORT_NAME</f>
        <v>KCS</v>
      </c>
      <c r="E394" s="1" t="str">
        <f>RR_NAME</f>
        <v>Kansas City Southern Railway Company</v>
      </c>
      <c r="F394" s="1" t="s">
        <v>47394</v>
      </c>
      <c r="G394" s="6">
        <f>E1L348C1</f>
        <v>5.1709465437767159E-2</v>
      </c>
    </row>
    <row r="395" spans="1:7" x14ac:dyDescent="0.2">
      <c r="A395" s="11">
        <f>CURRENT_YEAR</f>
        <v>2015</v>
      </c>
      <c r="B395" s="11">
        <f>RRICC</f>
        <v>134500</v>
      </c>
      <c r="C395" s="7">
        <f>RR_ID</f>
        <v>5</v>
      </c>
      <c r="D395" s="1" t="str">
        <f>RR_SHORT_NAME</f>
        <v>KCS</v>
      </c>
      <c r="E395" s="1" t="str">
        <f>RR_NAME</f>
        <v>Kansas City Southern Railway Company</v>
      </c>
      <c r="F395" s="1" t="s">
        <v>47395</v>
      </c>
      <c r="G395" s="6">
        <f>E1L349C1</f>
        <v>1.3225251985217779E-2</v>
      </c>
    </row>
    <row r="396" spans="1:7" x14ac:dyDescent="0.2">
      <c r="A396" s="11">
        <f>CURRENT_YEAR</f>
        <v>2015</v>
      </c>
      <c r="B396" s="11">
        <f>RRICC</f>
        <v>134500</v>
      </c>
      <c r="C396" s="7">
        <f>RR_ID</f>
        <v>5</v>
      </c>
      <c r="D396" s="1" t="str">
        <f>RR_SHORT_NAME</f>
        <v>KCS</v>
      </c>
      <c r="E396" s="1" t="str">
        <f>RR_NAME</f>
        <v>Kansas City Southern Railway Company</v>
      </c>
      <c r="F396" s="1" t="s">
        <v>47396</v>
      </c>
      <c r="G396" s="6">
        <f>E1L350C1</f>
        <v>1.867242285262205E-2</v>
      </c>
    </row>
    <row r="397" spans="1:7" x14ac:dyDescent="0.2">
      <c r="A397" s="11">
        <f>CURRENT_YEAR</f>
        <v>2015</v>
      </c>
      <c r="B397" s="11">
        <f>RRICC</f>
        <v>134500</v>
      </c>
      <c r="C397" s="7">
        <f>RR_ID</f>
        <v>5</v>
      </c>
      <c r="D397" s="1" t="str">
        <f>RR_SHORT_NAME</f>
        <v>KCS</v>
      </c>
      <c r="E397" s="1" t="str">
        <f>RR_NAME</f>
        <v>Kansas City Southern Railway Company</v>
      </c>
      <c r="F397" s="1" t="s">
        <v>47397</v>
      </c>
      <c r="G397" s="6">
        <f>E1L351C1</f>
        <v>7.4834149668299335E-2</v>
      </c>
    </row>
    <row r="398" spans="1:7" x14ac:dyDescent="0.2">
      <c r="A398" s="11">
        <f>CURRENT_YEAR</f>
        <v>2015</v>
      </c>
      <c r="B398" s="11">
        <f>RRICC</f>
        <v>134500</v>
      </c>
      <c r="C398" s="7">
        <f>RR_ID</f>
        <v>5</v>
      </c>
      <c r="D398" s="1" t="str">
        <f>RR_SHORT_NAME</f>
        <v>KCS</v>
      </c>
      <c r="E398" s="1" t="str">
        <f>RR_NAME</f>
        <v>Kansas City Southern Railway Company</v>
      </c>
      <c r="F398" s="1" t="s">
        <v>47398</v>
      </c>
      <c r="G398" s="6">
        <f>E1L352C1</f>
        <v>2.508951860872036E-2</v>
      </c>
    </row>
    <row r="399" spans="1:7" x14ac:dyDescent="0.2">
      <c r="A399" s="11">
        <f>CURRENT_YEAR</f>
        <v>2015</v>
      </c>
      <c r="B399" s="11">
        <f>RRICC</f>
        <v>134500</v>
      </c>
      <c r="C399" s="7">
        <f>RR_ID</f>
        <v>5</v>
      </c>
      <c r="D399" s="1" t="str">
        <f>RR_SHORT_NAME</f>
        <v>KCS</v>
      </c>
      <c r="E399" s="1" t="str">
        <f>RR_NAME</f>
        <v>Kansas City Southern Railway Company</v>
      </c>
      <c r="F399" s="1" t="s">
        <v>47399</v>
      </c>
      <c r="G399" s="6">
        <f>E1L353C1</f>
        <v>1.6213023466090923E-2</v>
      </c>
    </row>
    <row r="400" spans="1:7" x14ac:dyDescent="0.2">
      <c r="A400" s="11">
        <f>CURRENT_YEAR</f>
        <v>2015</v>
      </c>
      <c r="B400" s="11">
        <f>RRICC</f>
        <v>134500</v>
      </c>
      <c r="C400" s="7">
        <f>RR_ID</f>
        <v>5</v>
      </c>
      <c r="D400" s="1" t="str">
        <f>RR_SHORT_NAME</f>
        <v>KCS</v>
      </c>
      <c r="E400" s="1" t="str">
        <f>RR_NAME</f>
        <v>Kansas City Southern Railway Company</v>
      </c>
      <c r="F400" s="1" t="s">
        <v>47400</v>
      </c>
      <c r="G400" s="6">
        <f>E1L354C1</f>
        <v>4.5040043560047496E-2</v>
      </c>
    </row>
    <row r="401" spans="1:7" x14ac:dyDescent="0.2">
      <c r="A401" s="11">
        <f>CURRENT_YEAR</f>
        <v>2015</v>
      </c>
      <c r="B401" s="11">
        <f>RRICC</f>
        <v>134500</v>
      </c>
      <c r="C401" s="7">
        <f>RR_ID</f>
        <v>5</v>
      </c>
      <c r="D401" s="1" t="str">
        <f>RR_SHORT_NAME</f>
        <v>KCS</v>
      </c>
      <c r="E401" s="1" t="str">
        <f>RR_NAME</f>
        <v>Kansas City Southern Railway Company</v>
      </c>
      <c r="F401" s="1" t="s">
        <v>47401</v>
      </c>
      <c r="G401" s="6">
        <f>E1L355C1</f>
        <v>4.3204064333561207E-2</v>
      </c>
    </row>
    <row r="402" spans="1:7" x14ac:dyDescent="0.2">
      <c r="A402" s="11">
        <f>CURRENT_YEAR</f>
        <v>2015</v>
      </c>
      <c r="B402" s="11">
        <f>RRICC</f>
        <v>134500</v>
      </c>
      <c r="C402" s="7">
        <f>RR_ID</f>
        <v>5</v>
      </c>
      <c r="D402" s="1" t="str">
        <f>RR_SHORT_NAME</f>
        <v>KCS</v>
      </c>
      <c r="E402" s="1" t="str">
        <f>RR_NAME</f>
        <v>Kansas City Southern Railway Company</v>
      </c>
      <c r="F402" s="1" t="s">
        <v>47402</v>
      </c>
      <c r="G402" s="6">
        <f>E1L356C1</f>
        <v>0.42744687689992322</v>
      </c>
    </row>
    <row r="403" spans="1:7" x14ac:dyDescent="0.2">
      <c r="A403" s="11">
        <f>CURRENT_YEAR</f>
        <v>2015</v>
      </c>
      <c r="B403" s="11">
        <f>RRICC</f>
        <v>134500</v>
      </c>
      <c r="C403" s="7">
        <f>RR_ID</f>
        <v>5</v>
      </c>
      <c r="D403" s="1" t="str">
        <f>RR_SHORT_NAME</f>
        <v>KCS</v>
      </c>
      <c r="E403" s="1" t="str">
        <f>RR_NAME</f>
        <v>Kansas City Southern Railway Company</v>
      </c>
      <c r="F403" s="1" t="s">
        <v>47403</v>
      </c>
      <c r="G403" s="6">
        <f>E1L357C1</f>
        <v>2.342291518773313E-2</v>
      </c>
    </row>
    <row r="404" spans="1:7" x14ac:dyDescent="0.2">
      <c r="A404" s="11">
        <f>CURRENT_YEAR</f>
        <v>2015</v>
      </c>
      <c r="B404" s="11">
        <f>RRICC</f>
        <v>134500</v>
      </c>
      <c r="C404" s="7">
        <f>RR_ID</f>
        <v>5</v>
      </c>
      <c r="D404" s="1" t="str">
        <f>RR_SHORT_NAME</f>
        <v>KCS</v>
      </c>
      <c r="E404" s="1" t="str">
        <f>RR_NAME</f>
        <v>Kansas City Southern Railway Company</v>
      </c>
      <c r="F404" s="1" t="s">
        <v>47404</v>
      </c>
      <c r="G404" s="6">
        <f>E1L358C1</f>
        <v>4.4205237424147253E-2</v>
      </c>
    </row>
    <row r="405" spans="1:7" x14ac:dyDescent="0.2">
      <c r="A405" s="11">
        <f>CURRENT_YEAR</f>
        <v>2015</v>
      </c>
      <c r="B405" s="11">
        <f>RRICC</f>
        <v>134500</v>
      </c>
      <c r="C405" s="7">
        <f>RR_ID</f>
        <v>5</v>
      </c>
      <c r="D405" s="1" t="str">
        <f>RR_SHORT_NAME</f>
        <v>KCS</v>
      </c>
      <c r="E405" s="1" t="str">
        <f>RR_NAME</f>
        <v>Kansas City Southern Railway Company</v>
      </c>
      <c r="F405" s="1" t="s">
        <v>47405</v>
      </c>
      <c r="G405" s="6">
        <f>E1L359C1</f>
        <v>0.1317757916511961</v>
      </c>
    </row>
    <row r="406" spans="1:7" x14ac:dyDescent="0.2">
      <c r="A406" s="11">
        <f>CURRENT_YEAR</f>
        <v>2015</v>
      </c>
      <c r="B406" s="11">
        <f>RRICC</f>
        <v>134500</v>
      </c>
      <c r="C406" s="7">
        <f>RR_ID</f>
        <v>5</v>
      </c>
      <c r="D406" s="1" t="str">
        <f>RR_SHORT_NAME</f>
        <v>KCS</v>
      </c>
      <c r="E406" s="1" t="str">
        <f>RR_NAME</f>
        <v>Kansas City Southern Railway Company</v>
      </c>
      <c r="F406" s="1" t="s">
        <v>47406</v>
      </c>
      <c r="G406" s="6">
        <f>E1L360C1</f>
        <v>2.6793860444710674E-2</v>
      </c>
    </row>
    <row r="407" spans="1:7" x14ac:dyDescent="0.2">
      <c r="A407" s="11">
        <f>CURRENT_YEAR</f>
        <v>2015</v>
      </c>
      <c r="B407" s="11">
        <f>RRICC</f>
        <v>134500</v>
      </c>
      <c r="C407" s="7">
        <f>RR_ID</f>
        <v>5</v>
      </c>
      <c r="D407" s="1" t="str">
        <f>RR_SHORT_NAME</f>
        <v>KCS</v>
      </c>
      <c r="E407" s="1" t="str">
        <f>RR_NAME</f>
        <v>Kansas City Southern Railway Company</v>
      </c>
      <c r="F407" s="1" t="s">
        <v>47407</v>
      </c>
      <c r="G407" s="6">
        <f>E1L361C1</f>
        <v>0.23790562049382127</v>
      </c>
    </row>
    <row r="408" spans="1:7" x14ac:dyDescent="0.2">
      <c r="A408" s="11">
        <f>CURRENT_YEAR</f>
        <v>2015</v>
      </c>
      <c r="B408" s="11">
        <f>RRICC</f>
        <v>134500</v>
      </c>
      <c r="C408" s="7">
        <f>RR_ID</f>
        <v>5</v>
      </c>
      <c r="D408" s="1" t="str">
        <f>RR_SHORT_NAME</f>
        <v>KCS</v>
      </c>
      <c r="E408" s="1" t="str">
        <f>RR_NAME</f>
        <v>Kansas City Southern Railway Company</v>
      </c>
      <c r="F408" s="1" t="s">
        <v>47408</v>
      </c>
      <c r="G408" s="6">
        <f>E1L362C1</f>
        <v>0.10592373868414733</v>
      </c>
    </row>
    <row r="409" spans="1:7" x14ac:dyDescent="0.2">
      <c r="A409" s="11">
        <f>CURRENT_YEAR</f>
        <v>2015</v>
      </c>
      <c r="B409" s="11">
        <f>RRICC</f>
        <v>134500</v>
      </c>
      <c r="C409" s="7">
        <f>RR_ID</f>
        <v>5</v>
      </c>
      <c r="D409" s="1" t="str">
        <f>RR_SHORT_NAME</f>
        <v>KCS</v>
      </c>
      <c r="E409" s="1" t="str">
        <f>RR_NAME</f>
        <v>Kansas City Southern Railway Company</v>
      </c>
      <c r="F409" s="1" t="s">
        <v>47409</v>
      </c>
      <c r="G409" s="6">
        <f>E1L363C1</f>
        <v>1.3448171672090696</v>
      </c>
    </row>
    <row r="410" spans="1:7" x14ac:dyDescent="0.2">
      <c r="A410" s="11">
        <f>CURRENT_YEAR</f>
        <v>2015</v>
      </c>
      <c r="B410" s="11">
        <f>RRICC</f>
        <v>134500</v>
      </c>
      <c r="C410" s="7">
        <f>RR_ID</f>
        <v>5</v>
      </c>
      <c r="D410" s="1" t="str">
        <f>RR_SHORT_NAME</f>
        <v>KCS</v>
      </c>
      <c r="E410" s="1" t="str">
        <f>RR_NAME</f>
        <v>Kansas City Southern Railway Company</v>
      </c>
      <c r="F410" s="1" t="s">
        <v>47410</v>
      </c>
      <c r="G410" s="6">
        <f>E1L364C1</f>
        <v>2.4417359235743757E-2</v>
      </c>
    </row>
    <row r="411" spans="1:7" x14ac:dyDescent="0.2">
      <c r="A411" s="11">
        <f>CURRENT_YEAR</f>
        <v>2015</v>
      </c>
      <c r="B411" s="11">
        <f>RRICC</f>
        <v>134500</v>
      </c>
      <c r="C411" s="7">
        <f>RR_ID</f>
        <v>5</v>
      </c>
      <c r="D411" s="1" t="str">
        <f>RR_SHORT_NAME</f>
        <v>KCS</v>
      </c>
      <c r="E411" s="1" t="str">
        <f>RR_NAME</f>
        <v>Kansas City Southern Railway Company</v>
      </c>
      <c r="F411" s="1" t="s">
        <v>47411</v>
      </c>
      <c r="G411" s="6">
        <f>E1L365C1</f>
        <v>0.15186131419488538</v>
      </c>
    </row>
    <row r="412" spans="1:7" x14ac:dyDescent="0.2">
      <c r="A412" s="11">
        <f>CURRENT_YEAR</f>
        <v>2015</v>
      </c>
      <c r="B412" s="11">
        <f>RRICC</f>
        <v>134500</v>
      </c>
      <c r="C412" s="7">
        <f>RR_ID</f>
        <v>5</v>
      </c>
      <c r="D412" s="1" t="str">
        <f>RR_SHORT_NAME</f>
        <v>KCS</v>
      </c>
      <c r="E412" s="1" t="str">
        <f>RR_NAME</f>
        <v>Kansas City Southern Railway Company</v>
      </c>
      <c r="F412" s="1" t="s">
        <v>47412</v>
      </c>
      <c r="G412" s="6">
        <f>E1L366C1</f>
        <v>0.44987594767502237</v>
      </c>
    </row>
    <row r="413" spans="1:7" x14ac:dyDescent="0.2">
      <c r="A413" s="11">
        <f>CURRENT_YEAR</f>
        <v>2015</v>
      </c>
      <c r="B413" s="11">
        <f>RRICC</f>
        <v>134500</v>
      </c>
      <c r="C413" s="7">
        <f>RR_ID</f>
        <v>5</v>
      </c>
      <c r="D413" s="1" t="str">
        <f>RR_SHORT_NAME</f>
        <v>KCS</v>
      </c>
      <c r="E413" s="1" t="str">
        <f>RR_NAME</f>
        <v>Kansas City Southern Railway Company</v>
      </c>
      <c r="F413" s="1" t="s">
        <v>47413</v>
      </c>
      <c r="G413" s="6">
        <f>E1L367C1</f>
        <v>2.4718954756266038</v>
      </c>
    </row>
    <row r="414" spans="1:7" x14ac:dyDescent="0.2">
      <c r="A414" s="11">
        <f>CURRENT_YEAR</f>
        <v>2015</v>
      </c>
      <c r="B414" s="11">
        <f>RRICC</f>
        <v>134500</v>
      </c>
      <c r="C414" s="7">
        <f>RR_ID</f>
        <v>5</v>
      </c>
      <c r="D414" s="1" t="str">
        <f>RR_SHORT_NAME</f>
        <v>KCS</v>
      </c>
      <c r="E414" s="1" t="str">
        <f>RR_NAME</f>
        <v>Kansas City Southern Railway Company</v>
      </c>
      <c r="F414" s="1" t="s">
        <v>47414</v>
      </c>
      <c r="G414" s="6">
        <f>E1L368C1</f>
        <v>0.40999757319887059</v>
      </c>
    </row>
    <row r="415" spans="1:7" x14ac:dyDescent="0.2">
      <c r="A415" s="11">
        <f>CURRENT_YEAR</f>
        <v>2015</v>
      </c>
      <c r="B415" s="11">
        <f>RRICC</f>
        <v>134500</v>
      </c>
      <c r="C415" s="7">
        <f>RR_ID</f>
        <v>5</v>
      </c>
      <c r="D415" s="1" t="str">
        <f>RR_SHORT_NAME</f>
        <v>KCS</v>
      </c>
      <c r="E415" s="1" t="str">
        <f>RR_NAME</f>
        <v>Kansas City Southern Railway Company</v>
      </c>
      <c r="F415" s="1" t="s">
        <v>47415</v>
      </c>
      <c r="G415" s="6">
        <f>E1L369C1</f>
        <v>1.0204034771198951</v>
      </c>
    </row>
    <row r="416" spans="1:7" x14ac:dyDescent="0.2">
      <c r="A416" s="11">
        <f>CURRENT_YEAR</f>
        <v>2015</v>
      </c>
      <c r="B416" s="11">
        <f>RRICC</f>
        <v>134500</v>
      </c>
      <c r="C416" s="7">
        <f>RR_ID</f>
        <v>5</v>
      </c>
      <c r="D416" s="1" t="str">
        <f>RR_SHORT_NAME</f>
        <v>KCS</v>
      </c>
      <c r="E416" s="1" t="str">
        <f>RR_NAME</f>
        <v>Kansas City Southern Railway Company</v>
      </c>
      <c r="F416" s="1" t="s">
        <v>47416</v>
      </c>
      <c r="G416" s="6">
        <f>E1L370C1</f>
        <v>0.11638569092668595</v>
      </c>
    </row>
    <row r="417" spans="1:7" x14ac:dyDescent="0.2">
      <c r="A417" s="11">
        <f>CURRENT_YEAR</f>
        <v>2015</v>
      </c>
      <c r="B417" s="11">
        <f>RRICC</f>
        <v>134500</v>
      </c>
      <c r="C417" s="7">
        <f>RR_ID</f>
        <v>5</v>
      </c>
      <c r="D417" s="1" t="str">
        <f>RR_SHORT_NAME</f>
        <v>KCS</v>
      </c>
      <c r="E417" s="1" t="str">
        <f>RR_NAME</f>
        <v>Kansas City Southern Railway Company</v>
      </c>
      <c r="F417" s="1" t="s">
        <v>47417</v>
      </c>
      <c r="G417" s="6">
        <f>E1L371C1</f>
        <v>1.4390260176603984</v>
      </c>
    </row>
    <row r="418" spans="1:7" x14ac:dyDescent="0.2">
      <c r="A418" s="11">
        <f>CURRENT_YEAR</f>
        <v>2015</v>
      </c>
      <c r="B418" s="11">
        <f>RRICC</f>
        <v>134500</v>
      </c>
      <c r="C418" s="7">
        <f>RR_ID</f>
        <v>5</v>
      </c>
      <c r="D418" s="1" t="str">
        <f>RR_SHORT_NAME</f>
        <v>KCS</v>
      </c>
      <c r="E418" s="1" t="str">
        <f>RR_NAME</f>
        <v>Kansas City Southern Railway Company</v>
      </c>
      <c r="F418" s="1" t="s">
        <v>47418</v>
      </c>
      <c r="G418" s="6">
        <f>E1L372C1</f>
        <v>2.2775114836972703</v>
      </c>
    </row>
    <row r="419" spans="1:7" x14ac:dyDescent="0.2">
      <c r="A419" s="11">
        <f>CURRENT_YEAR</f>
        <v>2015</v>
      </c>
      <c r="B419" s="11">
        <f>RRICC</f>
        <v>134500</v>
      </c>
      <c r="C419" s="7">
        <f>RR_ID</f>
        <v>5</v>
      </c>
      <c r="D419" s="1" t="str">
        <f>RR_SHORT_NAME</f>
        <v>KCS</v>
      </c>
      <c r="E419" s="1" t="str">
        <f>RR_NAME</f>
        <v>Kansas City Southern Railway Company</v>
      </c>
      <c r="F419" s="1" t="s">
        <v>47419</v>
      </c>
      <c r="G419" s="6">
        <f>E1L373C1</f>
        <v>2.397244089044007</v>
      </c>
    </row>
    <row r="420" spans="1:7" x14ac:dyDescent="0.2">
      <c r="A420" s="11">
        <f>CURRENT_YEAR</f>
        <v>2015</v>
      </c>
      <c r="B420" s="11">
        <f>RRICC</f>
        <v>134500</v>
      </c>
      <c r="C420" s="7">
        <f>RR_ID</f>
        <v>5</v>
      </c>
      <c r="D420" s="1" t="str">
        <f>RR_SHORT_NAME</f>
        <v>KCS</v>
      </c>
      <c r="E420" s="1" t="str">
        <f>RR_NAME</f>
        <v>Kansas City Southern Railway Company</v>
      </c>
      <c r="F420" s="1" t="s">
        <v>47420</v>
      </c>
      <c r="G420" s="6">
        <f>E1L374C1</f>
        <v>8.821992110731558E-2</v>
      </c>
    </row>
    <row r="421" spans="1:7" x14ac:dyDescent="0.2">
      <c r="A421" s="11">
        <f>CURRENT_YEAR</f>
        <v>2015</v>
      </c>
      <c r="B421" s="11">
        <f>RRICC</f>
        <v>134500</v>
      </c>
      <c r="C421" s="7">
        <f>RR_ID</f>
        <v>5</v>
      </c>
      <c r="D421" s="1" t="str">
        <f>RR_SHORT_NAME</f>
        <v>KCS</v>
      </c>
      <c r="E421" s="1" t="str">
        <f>RR_NAME</f>
        <v>Kansas City Southern Railway Company</v>
      </c>
      <c r="F421" s="1" t="s">
        <v>47421</v>
      </c>
      <c r="G421" s="6">
        <f>E1L375C1</f>
        <v>3.1585700434175704E-2</v>
      </c>
    </row>
    <row r="422" spans="1:7" x14ac:dyDescent="0.2">
      <c r="A422" s="11">
        <f>CURRENT_YEAR</f>
        <v>2015</v>
      </c>
      <c r="B422" s="11">
        <f>RRICC</f>
        <v>134500</v>
      </c>
      <c r="C422" s="7">
        <f>RR_ID</f>
        <v>5</v>
      </c>
      <c r="D422" s="1" t="str">
        <f>RR_SHORT_NAME</f>
        <v>KCS</v>
      </c>
      <c r="E422" s="1" t="str">
        <f>RR_NAME</f>
        <v>Kansas City Southern Railway Company</v>
      </c>
      <c r="F422" s="1" t="s">
        <v>47422</v>
      </c>
      <c r="G422" s="6">
        <f>E1L376C1</f>
        <v>0.18353578488437131</v>
      </c>
    </row>
    <row r="423" spans="1:7" x14ac:dyDescent="0.2">
      <c r="A423" s="11">
        <f>CURRENT_YEAR</f>
        <v>2015</v>
      </c>
      <c r="B423" s="11">
        <f>RRICC</f>
        <v>134500</v>
      </c>
      <c r="C423" s="7">
        <f>RR_ID</f>
        <v>5</v>
      </c>
      <c r="D423" s="1" t="str">
        <f>RR_SHORT_NAME</f>
        <v>KCS</v>
      </c>
      <c r="E423" s="1" t="str">
        <f>RR_NAME</f>
        <v>Kansas City Southern Railway Company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2015</v>
      </c>
      <c r="B424" s="11">
        <f>RRICC</f>
        <v>134500</v>
      </c>
      <c r="C424" s="7">
        <f>RR_ID</f>
        <v>5</v>
      </c>
      <c r="D424" s="1" t="str">
        <f>RR_SHORT_NAME</f>
        <v>KCS</v>
      </c>
      <c r="E424" s="1" t="str">
        <f>RR_NAME</f>
        <v>Kansas City Southern Railway Company</v>
      </c>
      <c r="F424" s="1" t="s">
        <v>47424</v>
      </c>
      <c r="G424" s="6">
        <f>E1L378C1</f>
        <v>4.3720001811019094E-2</v>
      </c>
    </row>
    <row r="425" spans="1:7" x14ac:dyDescent="0.2">
      <c r="A425" s="11">
        <f>CURRENT_YEAR</f>
        <v>2015</v>
      </c>
      <c r="B425" s="11">
        <f>RRICC</f>
        <v>134500</v>
      </c>
      <c r="C425" s="7">
        <f>RR_ID</f>
        <v>5</v>
      </c>
      <c r="D425" s="1" t="str">
        <f>RR_SHORT_NAME</f>
        <v>KCS</v>
      </c>
      <c r="E425" s="1" t="str">
        <f>RR_NAME</f>
        <v>Kansas City Southern Railway Company</v>
      </c>
      <c r="F425" s="1" t="s">
        <v>47425</v>
      </c>
      <c r="G425" s="6">
        <f>E1L379C1</f>
        <v>4.2502426273880289E-2</v>
      </c>
    </row>
    <row r="426" spans="1:7" x14ac:dyDescent="0.2">
      <c r="A426" s="11">
        <f>CURRENT_YEAR</f>
        <v>2015</v>
      </c>
      <c r="B426" s="11">
        <f>RRICC</f>
        <v>134500</v>
      </c>
      <c r="C426" s="7">
        <f>RR_ID</f>
        <v>5</v>
      </c>
      <c r="D426" s="1" t="str">
        <f>RR_SHORT_NAME</f>
        <v>KCS</v>
      </c>
      <c r="E426" s="1" t="str">
        <f>RR_NAME</f>
        <v>Kansas City Southern Railway Company</v>
      </c>
      <c r="F426" s="1" t="s">
        <v>47426</v>
      </c>
      <c r="G426" s="6">
        <f>E1L380C1</f>
        <v>0.41680585118308283</v>
      </c>
    </row>
    <row r="427" spans="1:7" x14ac:dyDescent="0.2">
      <c r="A427" s="11">
        <f>CURRENT_YEAR</f>
        <v>2015</v>
      </c>
      <c r="B427" s="11">
        <f>RRICC</f>
        <v>134500</v>
      </c>
      <c r="C427" s="7">
        <f>RR_ID</f>
        <v>5</v>
      </c>
      <c r="D427" s="1" t="str">
        <f>RR_SHORT_NAME</f>
        <v>KCS</v>
      </c>
      <c r="E427" s="1" t="str">
        <f>RR_NAME</f>
        <v>Kansas City Southern Railway Company</v>
      </c>
      <c r="F427" s="1" t="s">
        <v>47427</v>
      </c>
      <c r="G427" s="6">
        <f>E1L381C1</f>
        <v>2.814548834228451E-2</v>
      </c>
    </row>
    <row r="428" spans="1:7" x14ac:dyDescent="0.2">
      <c r="A428" s="11">
        <f>CURRENT_YEAR</f>
        <v>2015</v>
      </c>
      <c r="B428" s="11">
        <f>RRICC</f>
        <v>134500</v>
      </c>
      <c r="C428" s="7">
        <f>RR_ID</f>
        <v>5</v>
      </c>
      <c r="D428" s="1" t="str">
        <f>RR_SHORT_NAME</f>
        <v>KCS</v>
      </c>
      <c r="E428" s="1" t="str">
        <f>RR_NAME</f>
        <v>Kansas City Southern Railway Company</v>
      </c>
      <c r="F428" s="1" t="s">
        <v>47428</v>
      </c>
      <c r="G428" s="6">
        <f>E1L382C1</f>
        <v>0.35576115206112774</v>
      </c>
    </row>
    <row r="429" spans="1:7" x14ac:dyDescent="0.2">
      <c r="A429" s="11">
        <f>CURRENT_YEAR</f>
        <v>2015</v>
      </c>
      <c r="B429" s="11">
        <f>RRICC</f>
        <v>134500</v>
      </c>
      <c r="C429" s="7">
        <f>RR_ID</f>
        <v>5</v>
      </c>
      <c r="D429" s="1" t="str">
        <f>RR_SHORT_NAME</f>
        <v>KCS</v>
      </c>
      <c r="E429" s="1" t="str">
        <f>RR_NAME</f>
        <v>Kansas City Southern Railway Company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2015</v>
      </c>
      <c r="B430" s="11">
        <f>RRICC</f>
        <v>134500</v>
      </c>
      <c r="C430" s="7">
        <f>RR_ID</f>
        <v>5</v>
      </c>
      <c r="D430" s="1" t="str">
        <f>RR_SHORT_NAME</f>
        <v>KCS</v>
      </c>
      <c r="E430" s="1" t="str">
        <f>RR_NAME</f>
        <v>Kansas City Southern Railway Company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2015</v>
      </c>
      <c r="B431" s="11">
        <f>RRICC</f>
        <v>134500</v>
      </c>
      <c r="C431" s="7">
        <f>RR_ID</f>
        <v>5</v>
      </c>
      <c r="D431" s="1" t="str">
        <f>RR_SHORT_NAME</f>
        <v>KCS</v>
      </c>
      <c r="E431" s="1" t="str">
        <f>RR_NAME</f>
        <v>Kansas City Southern Railway Company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2015</v>
      </c>
      <c r="B432" s="11">
        <f>RRICC</f>
        <v>134500</v>
      </c>
      <c r="C432" s="7">
        <f>RR_ID</f>
        <v>5</v>
      </c>
      <c r="D432" s="1" t="str">
        <f>RR_SHORT_NAME</f>
        <v>KCS</v>
      </c>
      <c r="E432" s="1" t="str">
        <f>RR_NAME</f>
        <v>Kansas City Southern Railway Company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2015</v>
      </c>
      <c r="B433" s="11">
        <f>RRICC</f>
        <v>134500</v>
      </c>
      <c r="C433" s="7">
        <f>RR_ID</f>
        <v>5</v>
      </c>
      <c r="D433" s="1" t="str">
        <f>RR_SHORT_NAME</f>
        <v>KCS</v>
      </c>
      <c r="E433" s="1" t="str">
        <f>RR_NAME</f>
        <v>Kansas City Southern Railway Company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2015</v>
      </c>
      <c r="B434" s="11">
        <f>RRICC</f>
        <v>134500</v>
      </c>
      <c r="C434" s="7">
        <f>RR_ID</f>
        <v>5</v>
      </c>
      <c r="D434" s="1" t="str">
        <f>RR_SHORT_NAME</f>
        <v>KCS</v>
      </c>
      <c r="E434" s="1" t="str">
        <f>RR_NAME</f>
        <v>Kansas City Southern Railway Company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2015</v>
      </c>
      <c r="B435" s="11">
        <f>RRICC</f>
        <v>134500</v>
      </c>
      <c r="C435" s="7">
        <f>RR_ID</f>
        <v>5</v>
      </c>
      <c r="D435" s="1" t="str">
        <f>RR_SHORT_NAME</f>
        <v>KCS</v>
      </c>
      <c r="E435" s="1" t="str">
        <f>RR_NAME</f>
        <v>Kansas City Southern Railway Company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2015</v>
      </c>
      <c r="B436" s="11">
        <f>RRICC</f>
        <v>134500</v>
      </c>
      <c r="C436" s="7">
        <f>RR_ID</f>
        <v>5</v>
      </c>
      <c r="D436" s="1" t="str">
        <f>RR_SHORT_NAME</f>
        <v>KCS</v>
      </c>
      <c r="E436" s="1" t="str">
        <f>RR_NAME</f>
        <v>Kansas City Southern Railway Company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2015</v>
      </c>
      <c r="B437" s="11">
        <f>RRICC</f>
        <v>134500</v>
      </c>
      <c r="C437" s="7">
        <f>RR_ID</f>
        <v>5</v>
      </c>
      <c r="D437" s="1" t="str">
        <f>RR_SHORT_NAME</f>
        <v>KCS</v>
      </c>
      <c r="E437" s="1" t="str">
        <f>RR_NAME</f>
        <v>Kansas City Southern Railway Company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2015</v>
      </c>
      <c r="B438" s="11">
        <f>RRICC</f>
        <v>134500</v>
      </c>
      <c r="C438" s="7">
        <f>RR_ID</f>
        <v>5</v>
      </c>
      <c r="D438" s="1" t="str">
        <f>RR_SHORT_NAME</f>
        <v>KCS</v>
      </c>
      <c r="E438" s="1" t="str">
        <f>RR_NAME</f>
        <v>Kansas City Southern Railway Company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2015</v>
      </c>
      <c r="B439" s="11">
        <f>RRICC</f>
        <v>134500</v>
      </c>
      <c r="C439" s="7">
        <f>RR_ID</f>
        <v>5</v>
      </c>
      <c r="D439" s="1" t="str">
        <f>RR_SHORT_NAME</f>
        <v>KCS</v>
      </c>
      <c r="E439" s="1" t="str">
        <f>RR_NAME</f>
        <v>Kansas City Southern Railway Company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2015</v>
      </c>
      <c r="B440" s="11">
        <f>RRICC</f>
        <v>134500</v>
      </c>
      <c r="C440" s="7">
        <f>RR_ID</f>
        <v>5</v>
      </c>
      <c r="D440" s="1" t="str">
        <f>RR_SHORT_NAME</f>
        <v>KCS</v>
      </c>
      <c r="E440" s="1" t="str">
        <f>RR_NAME</f>
        <v>Kansas City Southern Railway Company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2015</v>
      </c>
      <c r="B441" s="11">
        <f>RRICC</f>
        <v>134500</v>
      </c>
      <c r="C441" s="7">
        <f>RR_ID</f>
        <v>5</v>
      </c>
      <c r="D441" s="1" t="str">
        <f>RR_SHORT_NAME</f>
        <v>KCS</v>
      </c>
      <c r="E441" s="1" t="str">
        <f>RR_NAME</f>
        <v>Kansas City Southern Railway Company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2015</v>
      </c>
      <c r="B442" s="11">
        <f>RRICC</f>
        <v>134500</v>
      </c>
      <c r="C442" s="7">
        <f>RR_ID</f>
        <v>5</v>
      </c>
      <c r="D442" s="1" t="str">
        <f>RR_SHORT_NAME</f>
        <v>KCS</v>
      </c>
      <c r="E442" s="1" t="str">
        <f>RR_NAME</f>
        <v>Kansas City Southern Railway Company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2015</v>
      </c>
      <c r="B443" s="11">
        <f>RRICC</f>
        <v>134500</v>
      </c>
      <c r="C443" s="7">
        <f>RR_ID</f>
        <v>5</v>
      </c>
      <c r="D443" s="1" t="str">
        <f>RR_SHORT_NAME</f>
        <v>KCS</v>
      </c>
      <c r="E443" s="1" t="str">
        <f>RR_NAME</f>
        <v>Kansas City Southern Railway Company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2015</v>
      </c>
      <c r="B444" s="11">
        <f>RRICC</f>
        <v>134500</v>
      </c>
      <c r="C444" s="7">
        <f>RR_ID</f>
        <v>5</v>
      </c>
      <c r="D444" s="1" t="str">
        <f>RR_SHORT_NAME</f>
        <v>KCS</v>
      </c>
      <c r="E444" s="1" t="str">
        <f>RR_NAME</f>
        <v>Kansas City Southern Railway Company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2015</v>
      </c>
      <c r="B445" s="11">
        <f>RRICC</f>
        <v>134500</v>
      </c>
      <c r="C445" s="7">
        <f>RR_ID</f>
        <v>5</v>
      </c>
      <c r="D445" s="1" t="str">
        <f>RR_SHORT_NAME</f>
        <v>KCS</v>
      </c>
      <c r="E445" s="1" t="str">
        <f>RR_NAME</f>
        <v>Kansas City Southern Railway Company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2015</v>
      </c>
      <c r="B446" s="11">
        <f>RRICC</f>
        <v>134500</v>
      </c>
      <c r="C446" s="7">
        <f>RR_ID</f>
        <v>5</v>
      </c>
      <c r="D446" s="1" t="str">
        <f>RR_SHORT_NAME</f>
        <v>KCS</v>
      </c>
      <c r="E446" s="1" t="str">
        <f>RR_NAME</f>
        <v>Kansas City Southern Railway Company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2015</v>
      </c>
      <c r="B447" s="11">
        <f>RRICC</f>
        <v>134500</v>
      </c>
      <c r="C447" s="7">
        <f>RR_ID</f>
        <v>5</v>
      </c>
      <c r="D447" s="1" t="str">
        <f>RR_SHORT_NAME</f>
        <v>KCS</v>
      </c>
      <c r="E447" s="1" t="str">
        <f>RR_NAME</f>
        <v>Kansas City Southern Railway Company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2015</v>
      </c>
      <c r="B448" s="11">
        <f>RRICC</f>
        <v>134500</v>
      </c>
      <c r="C448" s="7">
        <f>RR_ID</f>
        <v>5</v>
      </c>
      <c r="D448" s="1" t="str">
        <f>RR_SHORT_NAME</f>
        <v>KCS</v>
      </c>
      <c r="E448" s="1" t="str">
        <f>RR_NAME</f>
        <v>Kansas City Southern Railway Company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2015</v>
      </c>
      <c r="B449" s="11">
        <f>RRICC</f>
        <v>134500</v>
      </c>
      <c r="C449" s="7">
        <f>RR_ID</f>
        <v>5</v>
      </c>
      <c r="D449" s="1" t="str">
        <f>RR_SHORT_NAME</f>
        <v>KCS</v>
      </c>
      <c r="E449" s="1" t="str">
        <f>RR_NAME</f>
        <v>Kansas City Southern Railway Company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2015</v>
      </c>
      <c r="B450" s="11">
        <f>RRICC</f>
        <v>134500</v>
      </c>
      <c r="C450" s="7">
        <f>RR_ID</f>
        <v>5</v>
      </c>
      <c r="D450" s="1" t="str">
        <f>RR_SHORT_NAME</f>
        <v>KCS</v>
      </c>
      <c r="E450" s="1" t="str">
        <f>RR_NAME</f>
        <v>Kansas City Southern Railway Company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2015</v>
      </c>
      <c r="B451" s="11">
        <f>RRICC</f>
        <v>134500</v>
      </c>
      <c r="C451" s="7">
        <f>RR_ID</f>
        <v>5</v>
      </c>
      <c r="D451" s="1" t="str">
        <f>RR_SHORT_NAME</f>
        <v>KCS</v>
      </c>
      <c r="E451" s="1" t="str">
        <f>RR_NAME</f>
        <v>Kansas City Southern Railway Company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2015</v>
      </c>
      <c r="B452" s="11">
        <f>RRICC</f>
        <v>134500</v>
      </c>
      <c r="C452" s="7">
        <f>RR_ID</f>
        <v>5</v>
      </c>
      <c r="D452" s="1" t="str">
        <f>RR_SHORT_NAME</f>
        <v>KCS</v>
      </c>
      <c r="E452" s="1" t="str">
        <f>RR_NAME</f>
        <v>Kansas City Southern Railway Company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2015</v>
      </c>
      <c r="B453" s="11">
        <f>RRICC</f>
        <v>134500</v>
      </c>
      <c r="C453" s="7">
        <f>RR_ID</f>
        <v>5</v>
      </c>
      <c r="D453" s="1" t="str">
        <f>RR_SHORT_NAME</f>
        <v>KCS</v>
      </c>
      <c r="E453" s="1" t="str">
        <f>RR_NAME</f>
        <v>Kansas City Southern Railway Company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2015</v>
      </c>
      <c r="B454" s="11">
        <f>RRICC</f>
        <v>134500</v>
      </c>
      <c r="C454" s="7">
        <f>RR_ID</f>
        <v>5</v>
      </c>
      <c r="D454" s="1" t="str">
        <f>RR_SHORT_NAME</f>
        <v>KCS</v>
      </c>
      <c r="E454" s="1" t="str">
        <f>RR_NAME</f>
        <v>Kansas City Southern Railway Company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2015</v>
      </c>
      <c r="B455" s="11">
        <f>RRICC</f>
        <v>134500</v>
      </c>
      <c r="C455" s="7">
        <f>RR_ID</f>
        <v>5</v>
      </c>
      <c r="D455" s="1" t="str">
        <f>RR_SHORT_NAME</f>
        <v>KCS</v>
      </c>
      <c r="E455" s="1" t="str">
        <f>RR_NAME</f>
        <v>Kansas City Southern Railway Company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2015</v>
      </c>
      <c r="B456" s="11">
        <f>RRICC</f>
        <v>134500</v>
      </c>
      <c r="C456" s="7">
        <f>RR_ID</f>
        <v>5</v>
      </c>
      <c r="D456" s="1" t="str">
        <f>RR_SHORT_NAME</f>
        <v>KCS</v>
      </c>
      <c r="E456" s="1" t="str">
        <f>RR_NAME</f>
        <v>Kansas City Southern Railway Company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2015</v>
      </c>
      <c r="B457" s="11">
        <f>RRICC</f>
        <v>134500</v>
      </c>
      <c r="C457" s="7">
        <f>RR_ID</f>
        <v>5</v>
      </c>
      <c r="D457" s="1" t="str">
        <f>RR_SHORT_NAME</f>
        <v>KCS</v>
      </c>
      <c r="E457" s="1" t="str">
        <f>RR_NAME</f>
        <v>Kansas City Southern Railway Company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2015</v>
      </c>
      <c r="B458" s="11">
        <f>RRICC</f>
        <v>134500</v>
      </c>
      <c r="C458" s="7">
        <f>RR_ID</f>
        <v>5</v>
      </c>
      <c r="D458" s="1" t="str">
        <f>RR_SHORT_NAME</f>
        <v>KCS</v>
      </c>
      <c r="E458" s="1" t="str">
        <f>RR_NAME</f>
        <v>Kansas City Southern Railway Company</v>
      </c>
      <c r="F458" s="1" t="s">
        <v>47458</v>
      </c>
      <c r="G458" s="6">
        <f>E2L102C1</f>
        <v>32.799999999999997</v>
      </c>
    </row>
    <row r="459" spans="1:7" x14ac:dyDescent="0.2">
      <c r="A459" s="11">
        <f>CURRENT_YEAR</f>
        <v>2015</v>
      </c>
      <c r="B459" s="11">
        <f>RRICC</f>
        <v>134500</v>
      </c>
      <c r="C459" s="7">
        <f>RR_ID</f>
        <v>5</v>
      </c>
      <c r="D459" s="1" t="str">
        <f>RR_SHORT_NAME</f>
        <v>KCS</v>
      </c>
      <c r="E459" s="1" t="str">
        <f>RR_NAME</f>
        <v>Kansas City Southern Railway Company</v>
      </c>
      <c r="F459" s="1" t="s">
        <v>47459</v>
      </c>
      <c r="G459" s="6">
        <f>E2L102C2</f>
        <v>1.7978803936411809</v>
      </c>
    </row>
    <row r="460" spans="1:7" x14ac:dyDescent="0.2">
      <c r="A460" s="11">
        <f>CURRENT_YEAR</f>
        <v>2015</v>
      </c>
      <c r="B460" s="11">
        <f>RRICC</f>
        <v>134500</v>
      </c>
      <c r="C460" s="7">
        <f>RR_ID</f>
        <v>5</v>
      </c>
      <c r="D460" s="1" t="str">
        <f>RR_SHORT_NAME</f>
        <v>KCS</v>
      </c>
      <c r="E460" s="1" t="str">
        <f>RR_NAME</f>
        <v>Kansas City Southern Railway Company</v>
      </c>
      <c r="F460" s="1" t="s">
        <v>47460</v>
      </c>
      <c r="G460" s="6">
        <f>E2L102C3</f>
        <v>1.289009497964722</v>
      </c>
    </row>
    <row r="461" spans="1:7" x14ac:dyDescent="0.2">
      <c r="A461" s="11">
        <f>CURRENT_YEAR</f>
        <v>2015</v>
      </c>
      <c r="B461" s="11">
        <f>RRICC</f>
        <v>134500</v>
      </c>
      <c r="C461" s="7">
        <f>RR_ID</f>
        <v>5</v>
      </c>
      <c r="D461" s="1" t="str">
        <f>RR_SHORT_NAME</f>
        <v>KCS</v>
      </c>
      <c r="E461" s="1" t="str">
        <f>RR_NAME</f>
        <v>Kansas City Southern Railway Company</v>
      </c>
      <c r="F461" s="1" t="s">
        <v>47461</v>
      </c>
      <c r="G461" s="6">
        <f>E2L102C4</f>
        <v>1.5295169946332736</v>
      </c>
    </row>
    <row r="462" spans="1:7" x14ac:dyDescent="0.2">
      <c r="A462" s="11">
        <f>CURRENT_YEAR</f>
        <v>2015</v>
      </c>
      <c r="B462" s="11">
        <f>RRICC</f>
        <v>134500</v>
      </c>
      <c r="C462" s="7">
        <f>RR_ID</f>
        <v>5</v>
      </c>
      <c r="D462" s="1" t="str">
        <f>RR_SHORT_NAME</f>
        <v>KCS</v>
      </c>
      <c r="E462" s="1" t="str">
        <f>RR_NAME</f>
        <v>Kansas City Southern Railway Company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2015</v>
      </c>
      <c r="B463" s="11">
        <f>RRICC</f>
        <v>134500</v>
      </c>
      <c r="C463" s="7">
        <f>RR_ID</f>
        <v>5</v>
      </c>
      <c r="D463" s="1" t="str">
        <f>RR_SHORT_NAME</f>
        <v>KCS</v>
      </c>
      <c r="E463" s="1" t="str">
        <f>RR_NAME</f>
        <v>Kansas City Southern Railway Company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2015</v>
      </c>
      <c r="B464" s="11">
        <f>RRICC</f>
        <v>134500</v>
      </c>
      <c r="C464" s="7">
        <f>RR_ID</f>
        <v>5</v>
      </c>
      <c r="D464" s="1" t="str">
        <f>RR_SHORT_NAME</f>
        <v>KCS</v>
      </c>
      <c r="E464" s="1" t="str">
        <f>RR_NAME</f>
        <v>Kansas City Southern Railway Company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2015</v>
      </c>
      <c r="B465" s="11">
        <f>RRICC</f>
        <v>134500</v>
      </c>
      <c r="C465" s="7">
        <f>RR_ID</f>
        <v>5</v>
      </c>
      <c r="D465" s="1" t="str">
        <f>RR_SHORT_NAME</f>
        <v>KCS</v>
      </c>
      <c r="E465" s="1" t="str">
        <f>RR_NAME</f>
        <v>Kansas City Southern Railway Company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2015</v>
      </c>
      <c r="B466" s="11">
        <f>RRICC</f>
        <v>134500</v>
      </c>
      <c r="C466" s="7">
        <f>RR_ID</f>
        <v>5</v>
      </c>
      <c r="D466" s="1" t="str">
        <f>RR_SHORT_NAME</f>
        <v>KCS</v>
      </c>
      <c r="E466" s="1" t="str">
        <f>RR_NAME</f>
        <v>Kansas City Southern Railway Company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2015</v>
      </c>
      <c r="B467" s="11">
        <f>RRICC</f>
        <v>134500</v>
      </c>
      <c r="C467" s="7">
        <f>RR_ID</f>
        <v>5</v>
      </c>
      <c r="D467" s="1" t="str">
        <f>RR_SHORT_NAME</f>
        <v>KCS</v>
      </c>
      <c r="E467" s="1" t="str">
        <f>RR_NAME</f>
        <v>Kansas City Southern Railway Company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2015</v>
      </c>
      <c r="B468" s="11">
        <f>RRICC</f>
        <v>134500</v>
      </c>
      <c r="C468" s="7">
        <f>RR_ID</f>
        <v>5</v>
      </c>
      <c r="D468" s="1" t="str">
        <f>RR_SHORT_NAME</f>
        <v>KCS</v>
      </c>
      <c r="E468" s="1" t="str">
        <f>RR_NAME</f>
        <v>Kansas City Southern Railway Company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2015</v>
      </c>
      <c r="B469" s="11">
        <f>RRICC</f>
        <v>134500</v>
      </c>
      <c r="C469" s="7">
        <f>RR_ID</f>
        <v>5</v>
      </c>
      <c r="D469" s="1" t="str">
        <f>RR_SHORT_NAME</f>
        <v>KCS</v>
      </c>
      <c r="E469" s="1" t="str">
        <f>RR_NAME</f>
        <v>Kansas City Southern Railway Company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2015</v>
      </c>
      <c r="B470" s="11">
        <f>RRICC</f>
        <v>134500</v>
      </c>
      <c r="C470" s="7">
        <f>RR_ID</f>
        <v>5</v>
      </c>
      <c r="D470" s="1" t="str">
        <f>RR_SHORT_NAME</f>
        <v>KCS</v>
      </c>
      <c r="E470" s="1" t="str">
        <f>RR_NAME</f>
        <v>Kansas City Southern Railway Company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2015</v>
      </c>
      <c r="B471" s="11">
        <f>RRICC</f>
        <v>134500</v>
      </c>
      <c r="C471" s="7">
        <f>RR_ID</f>
        <v>5</v>
      </c>
      <c r="D471" s="1" t="str">
        <f>RR_SHORT_NAME</f>
        <v>KCS</v>
      </c>
      <c r="E471" s="1" t="str">
        <f>RR_NAME</f>
        <v>Kansas City Southern Railway Company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2015</v>
      </c>
      <c r="B472" s="11">
        <f>RRICC</f>
        <v>134500</v>
      </c>
      <c r="C472" s="7">
        <f>RR_ID</f>
        <v>5</v>
      </c>
      <c r="D472" s="1" t="str">
        <f>RR_SHORT_NAME</f>
        <v>KCS</v>
      </c>
      <c r="E472" s="1" t="str">
        <f>RR_NAME</f>
        <v>Kansas City Southern Railway Company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2015</v>
      </c>
      <c r="B473" s="11">
        <f>RRICC</f>
        <v>134500</v>
      </c>
      <c r="C473" s="7">
        <f>RR_ID</f>
        <v>5</v>
      </c>
      <c r="D473" s="1" t="str">
        <f>RR_SHORT_NAME</f>
        <v>KCS</v>
      </c>
      <c r="E473" s="1" t="str">
        <f>RR_NAME</f>
        <v>Kansas City Southern Railway Company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2015</v>
      </c>
      <c r="B474" s="11">
        <f>RRICC</f>
        <v>134500</v>
      </c>
      <c r="C474" s="7">
        <f>RR_ID</f>
        <v>5</v>
      </c>
      <c r="D474" s="1" t="str">
        <f>RR_SHORT_NAME</f>
        <v>KCS</v>
      </c>
      <c r="E474" s="1" t="str">
        <f>RR_NAME</f>
        <v>Kansas City Southern Railway Company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2015</v>
      </c>
      <c r="B475" s="11">
        <f>RRICC</f>
        <v>134500</v>
      </c>
      <c r="C475" s="7">
        <f>RR_ID</f>
        <v>5</v>
      </c>
      <c r="D475" s="1" t="str">
        <f>RR_SHORT_NAME</f>
        <v>KCS</v>
      </c>
      <c r="E475" s="1" t="str">
        <f>RR_NAME</f>
        <v>Kansas City Southern Railway Company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2015</v>
      </c>
      <c r="B476" s="11">
        <f>RRICC</f>
        <v>134500</v>
      </c>
      <c r="C476" s="7">
        <f>RR_ID</f>
        <v>5</v>
      </c>
      <c r="D476" s="1" t="str">
        <f>RR_SHORT_NAME</f>
        <v>KCS</v>
      </c>
      <c r="E476" s="1" t="str">
        <f>RR_NAME</f>
        <v>Kansas City Southern Railway Company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2015</v>
      </c>
      <c r="B477" s="11">
        <f>RRICC</f>
        <v>134500</v>
      </c>
      <c r="C477" s="7">
        <f>RR_ID</f>
        <v>5</v>
      </c>
      <c r="D477" s="1" t="str">
        <f>RR_SHORT_NAME</f>
        <v>KCS</v>
      </c>
      <c r="E477" s="1" t="str">
        <f>RR_NAME</f>
        <v>Kansas City Southern Railway Company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2015</v>
      </c>
      <c r="B478" s="11">
        <f>RRICC</f>
        <v>134500</v>
      </c>
      <c r="C478" s="7">
        <f>RR_ID</f>
        <v>5</v>
      </c>
      <c r="D478" s="1" t="str">
        <f>RR_SHORT_NAME</f>
        <v>KCS</v>
      </c>
      <c r="E478" s="1" t="str">
        <f>RR_NAME</f>
        <v>Kansas City Southern Railway Company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2015</v>
      </c>
      <c r="B479" s="11">
        <f>RRICC</f>
        <v>134500</v>
      </c>
      <c r="C479" s="7">
        <f>RR_ID</f>
        <v>5</v>
      </c>
      <c r="D479" s="1" t="str">
        <f>RR_SHORT_NAME</f>
        <v>KCS</v>
      </c>
      <c r="E479" s="1" t="str">
        <f>RR_NAME</f>
        <v>Kansas City Southern Railway Company</v>
      </c>
      <c r="F479" s="1" t="s">
        <v>47479</v>
      </c>
      <c r="G479" s="6">
        <f>E2L102C22</f>
        <v>358.90958784072768</v>
      </c>
    </row>
    <row r="480" spans="1:7" x14ac:dyDescent="0.2">
      <c r="A480" s="11">
        <f>CURRENT_YEAR</f>
        <v>2015</v>
      </c>
      <c r="B480" s="11">
        <f>RRICC</f>
        <v>134500</v>
      </c>
      <c r="C480" s="7">
        <f>RR_ID</f>
        <v>5</v>
      </c>
      <c r="D480" s="1" t="str">
        <f>RR_SHORT_NAME</f>
        <v>KCS</v>
      </c>
      <c r="E480" s="1" t="str">
        <f>RR_NAME</f>
        <v>Kansas City Southern Railway Company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2015</v>
      </c>
      <c r="B481" s="11">
        <f>RRICC</f>
        <v>134500</v>
      </c>
      <c r="C481" s="7">
        <f>RR_ID</f>
        <v>5</v>
      </c>
      <c r="D481" s="1" t="str">
        <f>RR_SHORT_NAME</f>
        <v>KCS</v>
      </c>
      <c r="E481" s="1" t="str">
        <f>RR_NAME</f>
        <v>Kansas City Southern Railway Company</v>
      </c>
      <c r="F481" s="1" t="s">
        <v>47481</v>
      </c>
      <c r="G481" s="6">
        <f>E2L102C24</f>
        <v>268.31036113420851</v>
      </c>
    </row>
    <row r="482" spans="1:7" x14ac:dyDescent="0.2">
      <c r="A482" s="11">
        <f>CURRENT_YEAR</f>
        <v>2015</v>
      </c>
      <c r="B482" s="11">
        <f>RRICC</f>
        <v>134500</v>
      </c>
      <c r="C482" s="7">
        <f>RR_ID</f>
        <v>5</v>
      </c>
      <c r="D482" s="1" t="str">
        <f>RR_SHORT_NAME</f>
        <v>KCS</v>
      </c>
      <c r="E482" s="1" t="str">
        <f>RR_NAME</f>
        <v>Kansas City Southern Railway Company</v>
      </c>
      <c r="F482" s="1" t="s">
        <v>47482</v>
      </c>
      <c r="G482" s="6">
        <f>E2L102C25</f>
        <v>7.0326528658266989</v>
      </c>
    </row>
    <row r="483" spans="1:7" x14ac:dyDescent="0.2">
      <c r="A483" s="11">
        <f>CURRENT_YEAR</f>
        <v>2015</v>
      </c>
      <c r="B483" s="11">
        <f>RRICC</f>
        <v>134500</v>
      </c>
      <c r="C483" s="7">
        <f>RR_ID</f>
        <v>5</v>
      </c>
      <c r="D483" s="1" t="str">
        <f>RR_SHORT_NAME</f>
        <v>KCS</v>
      </c>
      <c r="E483" s="1" t="str">
        <f>RR_NAME</f>
        <v>Kansas City Southern Railway Company</v>
      </c>
      <c r="F483" s="1" t="s">
        <v>47483</v>
      </c>
      <c r="G483" s="6">
        <f>E2L102C26</f>
        <v>3.8679590762046838</v>
      </c>
    </row>
    <row r="484" spans="1:7" x14ac:dyDescent="0.2">
      <c r="A484" s="11">
        <f>CURRENT_YEAR</f>
        <v>2015</v>
      </c>
      <c r="B484" s="11">
        <f>RRICC</f>
        <v>134500</v>
      </c>
      <c r="C484" s="7">
        <f>RR_ID</f>
        <v>5</v>
      </c>
      <c r="D484" s="1" t="str">
        <f>RR_SHORT_NAME</f>
        <v>KCS</v>
      </c>
      <c r="E484" s="1" t="str">
        <f>RR_NAME</f>
        <v>Kansas City Southern Railway Company</v>
      </c>
      <c r="F484" s="1" t="s">
        <v>47484</v>
      </c>
      <c r="G484" s="6">
        <f>E2L102C27</f>
        <v>10.548979298740047</v>
      </c>
    </row>
    <row r="485" spans="1:7" x14ac:dyDescent="0.2">
      <c r="A485" s="11">
        <f>CURRENT_YEAR</f>
        <v>2015</v>
      </c>
      <c r="B485" s="11">
        <f>RRICC</f>
        <v>134500</v>
      </c>
      <c r="C485" s="7">
        <f>RR_ID</f>
        <v>5</v>
      </c>
      <c r="D485" s="1" t="str">
        <f>RR_SHORT_NAME</f>
        <v>KCS</v>
      </c>
      <c r="E485" s="1" t="str">
        <f>RR_NAME</f>
        <v>Kansas City Southern Railway Company</v>
      </c>
      <c r="F485" s="1" t="s">
        <v>47485</v>
      </c>
      <c r="G485" s="6">
        <f>E2L102C28</f>
        <v>8.4391834389920355</v>
      </c>
    </row>
    <row r="486" spans="1:7" x14ac:dyDescent="0.2">
      <c r="A486" s="11">
        <f>CURRENT_YEAR</f>
        <v>2015</v>
      </c>
      <c r="B486" s="11">
        <f>RRICC</f>
        <v>134500</v>
      </c>
      <c r="C486" s="7">
        <f>RR_ID</f>
        <v>5</v>
      </c>
      <c r="D486" s="1" t="str">
        <f>RR_SHORT_NAME</f>
        <v>KCS</v>
      </c>
      <c r="E486" s="1" t="str">
        <f>RR_NAME</f>
        <v>Kansas City Southern Railway Company</v>
      </c>
      <c r="F486" s="1" t="s">
        <v>47486</v>
      </c>
      <c r="G486" s="6">
        <f>E2L102C29</f>
        <v>1.7581632164566745</v>
      </c>
    </row>
    <row r="487" spans="1:7" x14ac:dyDescent="0.2">
      <c r="A487" s="11">
        <f>CURRENT_YEAR</f>
        <v>2015</v>
      </c>
      <c r="B487" s="11">
        <f>RRICC</f>
        <v>134500</v>
      </c>
      <c r="C487" s="7">
        <f>RR_ID</f>
        <v>5</v>
      </c>
      <c r="D487" s="1" t="str">
        <f>RR_SHORT_NAME</f>
        <v>KCS</v>
      </c>
      <c r="E487" s="1" t="str">
        <f>RR_NAME</f>
        <v>Kansas City Southern Railway Company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2015</v>
      </c>
      <c r="B488" s="11">
        <f>RRICC</f>
        <v>134500</v>
      </c>
      <c r="C488" s="7">
        <f>RR_ID</f>
        <v>5</v>
      </c>
      <c r="D488" s="1" t="str">
        <f>RR_SHORT_NAME</f>
        <v>KCS</v>
      </c>
      <c r="E488" s="1" t="str">
        <f>RR_NAME</f>
        <v>Kansas City Southern Railway Company</v>
      </c>
      <c r="F488" s="1" t="s">
        <v>47488</v>
      </c>
      <c r="G488" s="6">
        <f>E2L103C2</f>
        <v>1.8173145787377889</v>
      </c>
    </row>
    <row r="489" spans="1:7" x14ac:dyDescent="0.2">
      <c r="A489" s="11">
        <f>CURRENT_YEAR</f>
        <v>2015</v>
      </c>
      <c r="B489" s="11">
        <f>RRICC</f>
        <v>134500</v>
      </c>
      <c r="C489" s="7">
        <f>RR_ID</f>
        <v>5</v>
      </c>
      <c r="D489" s="1" t="str">
        <f>RR_SHORT_NAME</f>
        <v>KCS</v>
      </c>
      <c r="E489" s="1" t="str">
        <f>RR_NAME</f>
        <v>Kansas City Southern Railway Company</v>
      </c>
      <c r="F489" s="1" t="s">
        <v>47489</v>
      </c>
      <c r="G489" s="6">
        <f>E2L103C3</f>
        <v>1.4061269146608315</v>
      </c>
    </row>
    <row r="490" spans="1:7" x14ac:dyDescent="0.2">
      <c r="A490" s="11">
        <f>CURRENT_YEAR</f>
        <v>2015</v>
      </c>
      <c r="B490" s="11">
        <f>RRICC</f>
        <v>134500</v>
      </c>
      <c r="C490" s="7">
        <f>RR_ID</f>
        <v>5</v>
      </c>
      <c r="D490" s="1" t="str">
        <f>RR_SHORT_NAME</f>
        <v>KCS</v>
      </c>
      <c r="E490" s="1" t="str">
        <f>RR_NAME</f>
        <v>Kansas City Southern Railway Company</v>
      </c>
      <c r="F490" s="1" t="s">
        <v>47490</v>
      </c>
      <c r="G490" s="6">
        <f>E2L103C4</f>
        <v>1.749820410899861</v>
      </c>
    </row>
    <row r="491" spans="1:7" x14ac:dyDescent="0.2">
      <c r="A491" s="11">
        <f>CURRENT_YEAR</f>
        <v>2015</v>
      </c>
      <c r="B491" s="11">
        <f>RRICC</f>
        <v>134500</v>
      </c>
      <c r="C491" s="7">
        <f>RR_ID</f>
        <v>5</v>
      </c>
      <c r="D491" s="1" t="str">
        <f>RR_SHORT_NAME</f>
        <v>KCS</v>
      </c>
      <c r="E491" s="1" t="str">
        <f>RR_NAME</f>
        <v>Kansas City Southern Railway Company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2015</v>
      </c>
      <c r="B492" s="11">
        <f>RRICC</f>
        <v>134500</v>
      </c>
      <c r="C492" s="7">
        <f>RR_ID</f>
        <v>5</v>
      </c>
      <c r="D492" s="1" t="str">
        <f>RR_SHORT_NAME</f>
        <v>KCS</v>
      </c>
      <c r="E492" s="1" t="str">
        <f>RR_NAME</f>
        <v>Kansas City Southern Railway Company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2015</v>
      </c>
      <c r="B493" s="11">
        <f>RRICC</f>
        <v>134500</v>
      </c>
      <c r="C493" s="7">
        <f>RR_ID</f>
        <v>5</v>
      </c>
      <c r="D493" s="1" t="str">
        <f>RR_SHORT_NAME</f>
        <v>KCS</v>
      </c>
      <c r="E493" s="1" t="str">
        <f>RR_NAME</f>
        <v>Kansas City Southern Railway Company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2015</v>
      </c>
      <c r="B494" s="11">
        <f>RRICC</f>
        <v>134500</v>
      </c>
      <c r="C494" s="7">
        <f>RR_ID</f>
        <v>5</v>
      </c>
      <c r="D494" s="1" t="str">
        <f>RR_SHORT_NAME</f>
        <v>KCS</v>
      </c>
      <c r="E494" s="1" t="str">
        <f>RR_NAME</f>
        <v>Kansas City Southern Railway Company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2015</v>
      </c>
      <c r="B495" s="11">
        <f>RRICC</f>
        <v>134500</v>
      </c>
      <c r="C495" s="7">
        <f>RR_ID</f>
        <v>5</v>
      </c>
      <c r="D495" s="1" t="str">
        <f>RR_SHORT_NAME</f>
        <v>KCS</v>
      </c>
      <c r="E495" s="1" t="str">
        <f>RR_NAME</f>
        <v>Kansas City Southern Railway Company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2015</v>
      </c>
      <c r="B496" s="11">
        <f>RRICC</f>
        <v>134500</v>
      </c>
      <c r="C496" s="7">
        <f>RR_ID</f>
        <v>5</v>
      </c>
      <c r="D496" s="1" t="str">
        <f>RR_SHORT_NAME</f>
        <v>KCS</v>
      </c>
      <c r="E496" s="1" t="str">
        <f>RR_NAME</f>
        <v>Kansas City Southern Railway Company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2015</v>
      </c>
      <c r="B497" s="11">
        <f>RRICC</f>
        <v>134500</v>
      </c>
      <c r="C497" s="7">
        <f>RR_ID</f>
        <v>5</v>
      </c>
      <c r="D497" s="1" t="str">
        <f>RR_SHORT_NAME</f>
        <v>KCS</v>
      </c>
      <c r="E497" s="1" t="str">
        <f>RR_NAME</f>
        <v>Kansas City Southern Railway Company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2015</v>
      </c>
      <c r="B498" s="11">
        <f>RRICC</f>
        <v>134500</v>
      </c>
      <c r="C498" s="7">
        <f>RR_ID</f>
        <v>5</v>
      </c>
      <c r="D498" s="1" t="str">
        <f>RR_SHORT_NAME</f>
        <v>KCS</v>
      </c>
      <c r="E498" s="1" t="str">
        <f>RR_NAME</f>
        <v>Kansas City Southern Railway Company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2015</v>
      </c>
      <c r="B499" s="11">
        <f>RRICC</f>
        <v>134500</v>
      </c>
      <c r="C499" s="7">
        <f>RR_ID</f>
        <v>5</v>
      </c>
      <c r="D499" s="1" t="str">
        <f>RR_SHORT_NAME</f>
        <v>KCS</v>
      </c>
      <c r="E499" s="1" t="str">
        <f>RR_NAME</f>
        <v>Kansas City Southern Railway Company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2015</v>
      </c>
      <c r="B500" s="11">
        <f>RRICC</f>
        <v>134500</v>
      </c>
      <c r="C500" s="7">
        <f>RR_ID</f>
        <v>5</v>
      </c>
      <c r="D500" s="1" t="str">
        <f>RR_SHORT_NAME</f>
        <v>KCS</v>
      </c>
      <c r="E500" s="1" t="str">
        <f>RR_NAME</f>
        <v>Kansas City Southern Railway Company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2015</v>
      </c>
      <c r="B501" s="11">
        <f>RRICC</f>
        <v>134500</v>
      </c>
      <c r="C501" s="7">
        <f>RR_ID</f>
        <v>5</v>
      </c>
      <c r="D501" s="1" t="str">
        <f>RR_SHORT_NAME</f>
        <v>KCS</v>
      </c>
      <c r="E501" s="1" t="str">
        <f>RR_NAME</f>
        <v>Kansas City Southern Railway Company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2015</v>
      </c>
      <c r="B502" s="11">
        <f>RRICC</f>
        <v>134500</v>
      </c>
      <c r="C502" s="7">
        <f>RR_ID</f>
        <v>5</v>
      </c>
      <c r="D502" s="1" t="str">
        <f>RR_SHORT_NAME</f>
        <v>KCS</v>
      </c>
      <c r="E502" s="1" t="str">
        <f>RR_NAME</f>
        <v>Kansas City Southern Railway Company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2015</v>
      </c>
      <c r="B503" s="11">
        <f>RRICC</f>
        <v>134500</v>
      </c>
      <c r="C503" s="7">
        <f>RR_ID</f>
        <v>5</v>
      </c>
      <c r="D503" s="1" t="str">
        <f>RR_SHORT_NAME</f>
        <v>KCS</v>
      </c>
      <c r="E503" s="1" t="str">
        <f>RR_NAME</f>
        <v>Kansas City Southern Railway Company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2015</v>
      </c>
      <c r="B504" s="11">
        <f>RRICC</f>
        <v>134500</v>
      </c>
      <c r="C504" s="7">
        <f>RR_ID</f>
        <v>5</v>
      </c>
      <c r="D504" s="1" t="str">
        <f>RR_SHORT_NAME</f>
        <v>KCS</v>
      </c>
      <c r="E504" s="1" t="str">
        <f>RR_NAME</f>
        <v>Kansas City Southern Railway Company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2015</v>
      </c>
      <c r="B505" s="11">
        <f>RRICC</f>
        <v>134500</v>
      </c>
      <c r="C505" s="7">
        <f>RR_ID</f>
        <v>5</v>
      </c>
      <c r="D505" s="1" t="str">
        <f>RR_SHORT_NAME</f>
        <v>KCS</v>
      </c>
      <c r="E505" s="1" t="str">
        <f>RR_NAME</f>
        <v>Kansas City Southern Railway Company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2015</v>
      </c>
      <c r="B506" s="11">
        <f>RRICC</f>
        <v>134500</v>
      </c>
      <c r="C506" s="7">
        <f>RR_ID</f>
        <v>5</v>
      </c>
      <c r="D506" s="1" t="str">
        <f>RR_SHORT_NAME</f>
        <v>KCS</v>
      </c>
      <c r="E506" s="1" t="str">
        <f>RR_NAME</f>
        <v>Kansas City Southern Railway Company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2015</v>
      </c>
      <c r="B507" s="11">
        <f>RRICC</f>
        <v>134500</v>
      </c>
      <c r="C507" s="7">
        <f>RR_ID</f>
        <v>5</v>
      </c>
      <c r="D507" s="1" t="str">
        <f>RR_SHORT_NAME</f>
        <v>KCS</v>
      </c>
      <c r="E507" s="1" t="str">
        <f>RR_NAME</f>
        <v>Kansas City Southern Railway Company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2015</v>
      </c>
      <c r="B508" s="11">
        <f>RRICC</f>
        <v>134500</v>
      </c>
      <c r="C508" s="7">
        <f>RR_ID</f>
        <v>5</v>
      </c>
      <c r="D508" s="1" t="str">
        <f>RR_SHORT_NAME</f>
        <v>KCS</v>
      </c>
      <c r="E508" s="1" t="str">
        <f>RR_NAME</f>
        <v>Kansas City Southern Railway Company</v>
      </c>
      <c r="F508" s="1" t="s">
        <v>47508</v>
      </c>
      <c r="G508" s="6">
        <f>E2L103C22</f>
        <v>358.90958784072768</v>
      </c>
    </row>
    <row r="509" spans="1:7" x14ac:dyDescent="0.2">
      <c r="A509" s="11">
        <f>CURRENT_YEAR</f>
        <v>2015</v>
      </c>
      <c r="B509" s="11">
        <f>RRICC</f>
        <v>134500</v>
      </c>
      <c r="C509" s="7">
        <f>RR_ID</f>
        <v>5</v>
      </c>
      <c r="D509" s="1" t="str">
        <f>RR_SHORT_NAME</f>
        <v>KCS</v>
      </c>
      <c r="E509" s="1" t="str">
        <f>RR_NAME</f>
        <v>Kansas City Southern Railway Company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2015</v>
      </c>
      <c r="B510" s="11">
        <f>RRICC</f>
        <v>134500</v>
      </c>
      <c r="C510" s="7">
        <f>RR_ID</f>
        <v>5</v>
      </c>
      <c r="D510" s="1" t="str">
        <f>RR_SHORT_NAME</f>
        <v>KCS</v>
      </c>
      <c r="E510" s="1" t="str">
        <f>RR_NAME</f>
        <v>Kansas City Southern Railway Company</v>
      </c>
      <c r="F510" s="1" t="s">
        <v>47510</v>
      </c>
      <c r="G510" s="6">
        <f>E2L103C24</f>
        <v>253.13489601594151</v>
      </c>
    </row>
    <row r="511" spans="1:7" x14ac:dyDescent="0.2">
      <c r="A511" s="11">
        <f>CURRENT_YEAR</f>
        <v>2015</v>
      </c>
      <c r="B511" s="11">
        <f>RRICC</f>
        <v>134500</v>
      </c>
      <c r="C511" s="7">
        <f>RR_ID</f>
        <v>5</v>
      </c>
      <c r="D511" s="1" t="str">
        <f>RR_SHORT_NAME</f>
        <v>KCS</v>
      </c>
      <c r="E511" s="1" t="str">
        <f>RR_NAME</f>
        <v>Kansas City Southern Railway Company</v>
      </c>
      <c r="F511" s="1" t="s">
        <v>47511</v>
      </c>
      <c r="G511" s="6">
        <f>E2L103C25</f>
        <v>7.032652865826698</v>
      </c>
    </row>
    <row r="512" spans="1:7" x14ac:dyDescent="0.2">
      <c r="A512" s="11">
        <f>CURRENT_YEAR</f>
        <v>2015</v>
      </c>
      <c r="B512" s="11">
        <f>RRICC</f>
        <v>134500</v>
      </c>
      <c r="C512" s="7">
        <f>RR_ID</f>
        <v>5</v>
      </c>
      <c r="D512" s="1" t="str">
        <f>RR_SHORT_NAME</f>
        <v>KCS</v>
      </c>
      <c r="E512" s="1" t="str">
        <f>RR_NAME</f>
        <v>Kansas City Southern Railway Company</v>
      </c>
      <c r="F512" s="1" t="s">
        <v>47512</v>
      </c>
      <c r="G512" s="6">
        <f>E2L103C26</f>
        <v>3.8679590762046843</v>
      </c>
    </row>
    <row r="513" spans="1:7" x14ac:dyDescent="0.2">
      <c r="A513" s="11">
        <f>CURRENT_YEAR</f>
        <v>2015</v>
      </c>
      <c r="B513" s="11">
        <f>RRICC</f>
        <v>134500</v>
      </c>
      <c r="C513" s="7">
        <f>RR_ID</f>
        <v>5</v>
      </c>
      <c r="D513" s="1" t="str">
        <f>RR_SHORT_NAME</f>
        <v>KCS</v>
      </c>
      <c r="E513" s="1" t="str">
        <f>RR_NAME</f>
        <v>Kansas City Southern Railway Company</v>
      </c>
      <c r="F513" s="1" t="s">
        <v>47513</v>
      </c>
      <c r="G513" s="6">
        <f>E2L103C27</f>
        <v>10.548979298740045</v>
      </c>
    </row>
    <row r="514" spans="1:7" x14ac:dyDescent="0.2">
      <c r="A514" s="11">
        <f>CURRENT_YEAR</f>
        <v>2015</v>
      </c>
      <c r="B514" s="11">
        <f>RRICC</f>
        <v>134500</v>
      </c>
      <c r="C514" s="7">
        <f>RR_ID</f>
        <v>5</v>
      </c>
      <c r="D514" s="1" t="str">
        <f>RR_SHORT_NAME</f>
        <v>KCS</v>
      </c>
      <c r="E514" s="1" t="str">
        <f>RR_NAME</f>
        <v>Kansas City Southern Railway Company</v>
      </c>
      <c r="F514" s="1" t="s">
        <v>47514</v>
      </c>
      <c r="G514" s="6">
        <f>E2L103C28</f>
        <v>8.4391834389920373</v>
      </c>
    </row>
    <row r="515" spans="1:7" x14ac:dyDescent="0.2">
      <c r="A515" s="11">
        <f>CURRENT_YEAR</f>
        <v>2015</v>
      </c>
      <c r="B515" s="11">
        <f>RRICC</f>
        <v>134500</v>
      </c>
      <c r="C515" s="7">
        <f>RR_ID</f>
        <v>5</v>
      </c>
      <c r="D515" s="1" t="str">
        <f>RR_SHORT_NAME</f>
        <v>KCS</v>
      </c>
      <c r="E515" s="1" t="str">
        <f>RR_NAME</f>
        <v>Kansas City Southern Railway Company</v>
      </c>
      <c r="F515" s="1" t="s">
        <v>47515</v>
      </c>
      <c r="G515" s="6">
        <f>E2L103C29</f>
        <v>1.7581632164566745</v>
      </c>
    </row>
    <row r="516" spans="1:7" x14ac:dyDescent="0.2">
      <c r="A516" s="11">
        <f>CURRENT_YEAR</f>
        <v>2015</v>
      </c>
      <c r="B516" s="11">
        <f>RRICC</f>
        <v>134500</v>
      </c>
      <c r="C516" s="7">
        <f>RR_ID</f>
        <v>5</v>
      </c>
      <c r="D516" s="1" t="str">
        <f>RR_SHORT_NAME</f>
        <v>KCS</v>
      </c>
      <c r="E516" s="1" t="str">
        <f>RR_NAME</f>
        <v>Kansas City Southern Railway Company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2015</v>
      </c>
      <c r="B517" s="11">
        <f>RRICC</f>
        <v>134500</v>
      </c>
      <c r="C517" s="7">
        <f>RR_ID</f>
        <v>5</v>
      </c>
      <c r="D517" s="1" t="str">
        <f>RR_SHORT_NAME</f>
        <v>KCS</v>
      </c>
      <c r="E517" s="1" t="str">
        <f>RR_NAME</f>
        <v>Kansas City Southern Railway Company</v>
      </c>
      <c r="F517" s="1" t="s">
        <v>47517</v>
      </c>
      <c r="G517" s="6">
        <f>E2L104C2</f>
        <v>2.0643107290671763</v>
      </c>
    </row>
    <row r="518" spans="1:7" x14ac:dyDescent="0.2">
      <c r="A518" s="11">
        <f>CURRENT_YEAR</f>
        <v>2015</v>
      </c>
      <c r="B518" s="11">
        <f>RRICC</f>
        <v>134500</v>
      </c>
      <c r="C518" s="7">
        <f>RR_ID</f>
        <v>5</v>
      </c>
      <c r="D518" s="1" t="str">
        <f>RR_SHORT_NAME</f>
        <v>KCS</v>
      </c>
      <c r="E518" s="1" t="str">
        <f>RR_NAME</f>
        <v>Kansas City Southern Railway Company</v>
      </c>
      <c r="F518" s="1" t="s">
        <v>47518</v>
      </c>
      <c r="G518" s="6">
        <f>E2L104C3</f>
        <v>1.9916753381893861</v>
      </c>
    </row>
    <row r="519" spans="1:7" x14ac:dyDescent="0.2">
      <c r="A519" s="11">
        <f>CURRENT_YEAR</f>
        <v>2015</v>
      </c>
      <c r="B519" s="11">
        <f>RRICC</f>
        <v>134500</v>
      </c>
      <c r="C519" s="7">
        <f>RR_ID</f>
        <v>5</v>
      </c>
      <c r="D519" s="1" t="str">
        <f>RR_SHORT_NAME</f>
        <v>KCS</v>
      </c>
      <c r="E519" s="1" t="str">
        <f>RR_NAME</f>
        <v>Kansas City Southern Railway Company</v>
      </c>
      <c r="F519" s="1" t="s">
        <v>47519</v>
      </c>
      <c r="G519" s="6">
        <f>E2L104C4</f>
        <v>1.9966978536048432</v>
      </c>
    </row>
    <row r="520" spans="1:7" x14ac:dyDescent="0.2">
      <c r="A520" s="11">
        <f>CURRENT_YEAR</f>
        <v>2015</v>
      </c>
      <c r="B520" s="11">
        <f>RRICC</f>
        <v>134500</v>
      </c>
      <c r="C520" s="7">
        <f>RR_ID</f>
        <v>5</v>
      </c>
      <c r="D520" s="1" t="str">
        <f>RR_SHORT_NAME</f>
        <v>KCS</v>
      </c>
      <c r="E520" s="1" t="str">
        <f>RR_NAME</f>
        <v>Kansas City Southern Railway Company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2015</v>
      </c>
      <c r="B521" s="11">
        <f>RRICC</f>
        <v>134500</v>
      </c>
      <c r="C521" s="7">
        <f>RR_ID</f>
        <v>5</v>
      </c>
      <c r="D521" s="1" t="str">
        <f>RR_SHORT_NAME</f>
        <v>KCS</v>
      </c>
      <c r="E521" s="1" t="str">
        <f>RR_NAME</f>
        <v>Kansas City Southern Railway Company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2015</v>
      </c>
      <c r="B522" s="11">
        <f>RRICC</f>
        <v>134500</v>
      </c>
      <c r="C522" s="7">
        <f>RR_ID</f>
        <v>5</v>
      </c>
      <c r="D522" s="1" t="str">
        <f>RR_SHORT_NAME</f>
        <v>KCS</v>
      </c>
      <c r="E522" s="1" t="str">
        <f>RR_NAME</f>
        <v>Kansas City Southern Railway Company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2015</v>
      </c>
      <c r="B523" s="11">
        <f>RRICC</f>
        <v>134500</v>
      </c>
      <c r="C523" s="7">
        <f>RR_ID</f>
        <v>5</v>
      </c>
      <c r="D523" s="1" t="str">
        <f>RR_SHORT_NAME</f>
        <v>KCS</v>
      </c>
      <c r="E523" s="1" t="str">
        <f>RR_NAME</f>
        <v>Kansas City Southern Railway Company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2015</v>
      </c>
      <c r="B524" s="11">
        <f>RRICC</f>
        <v>134500</v>
      </c>
      <c r="C524" s="7">
        <f>RR_ID</f>
        <v>5</v>
      </c>
      <c r="D524" s="1" t="str">
        <f>RR_SHORT_NAME</f>
        <v>KCS</v>
      </c>
      <c r="E524" s="1" t="str">
        <f>RR_NAME</f>
        <v>Kansas City Southern Railway Company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2015</v>
      </c>
      <c r="B525" s="11">
        <f>RRICC</f>
        <v>134500</v>
      </c>
      <c r="C525" s="7">
        <f>RR_ID</f>
        <v>5</v>
      </c>
      <c r="D525" s="1" t="str">
        <f>RR_SHORT_NAME</f>
        <v>KCS</v>
      </c>
      <c r="E525" s="1" t="str">
        <f>RR_NAME</f>
        <v>Kansas City Southern Railway Company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2015</v>
      </c>
      <c r="B526" s="11">
        <f>RRICC</f>
        <v>134500</v>
      </c>
      <c r="C526" s="7">
        <f>RR_ID</f>
        <v>5</v>
      </c>
      <c r="D526" s="1" t="str">
        <f>RR_SHORT_NAME</f>
        <v>KCS</v>
      </c>
      <c r="E526" s="1" t="str">
        <f>RR_NAME</f>
        <v>Kansas City Southern Railway Company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2015</v>
      </c>
      <c r="B527" s="11">
        <f>RRICC</f>
        <v>134500</v>
      </c>
      <c r="C527" s="7">
        <f>RR_ID</f>
        <v>5</v>
      </c>
      <c r="D527" s="1" t="str">
        <f>RR_SHORT_NAME</f>
        <v>KCS</v>
      </c>
      <c r="E527" s="1" t="str">
        <f>RR_NAME</f>
        <v>Kansas City Southern Railway Company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2015</v>
      </c>
      <c r="B528" s="11">
        <f>RRICC</f>
        <v>134500</v>
      </c>
      <c r="C528" s="7">
        <f>RR_ID</f>
        <v>5</v>
      </c>
      <c r="D528" s="1" t="str">
        <f>RR_SHORT_NAME</f>
        <v>KCS</v>
      </c>
      <c r="E528" s="1" t="str">
        <f>RR_NAME</f>
        <v>Kansas City Southern Railway Company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2015</v>
      </c>
      <c r="B529" s="11">
        <f>RRICC</f>
        <v>134500</v>
      </c>
      <c r="C529" s="7">
        <f>RR_ID</f>
        <v>5</v>
      </c>
      <c r="D529" s="1" t="str">
        <f>RR_SHORT_NAME</f>
        <v>KCS</v>
      </c>
      <c r="E529" s="1" t="str">
        <f>RR_NAME</f>
        <v>Kansas City Southern Railway Company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2015</v>
      </c>
      <c r="B530" s="11">
        <f>RRICC</f>
        <v>134500</v>
      </c>
      <c r="C530" s="7">
        <f>RR_ID</f>
        <v>5</v>
      </c>
      <c r="D530" s="1" t="str">
        <f>RR_SHORT_NAME</f>
        <v>KCS</v>
      </c>
      <c r="E530" s="1" t="str">
        <f>RR_NAME</f>
        <v>Kansas City Southern Railway Company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2015</v>
      </c>
      <c r="B531" s="11">
        <f>RRICC</f>
        <v>134500</v>
      </c>
      <c r="C531" s="7">
        <f>RR_ID</f>
        <v>5</v>
      </c>
      <c r="D531" s="1" t="str">
        <f>RR_SHORT_NAME</f>
        <v>KCS</v>
      </c>
      <c r="E531" s="1" t="str">
        <f>RR_NAME</f>
        <v>Kansas City Southern Railway Company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2015</v>
      </c>
      <c r="B532" s="11">
        <f>RRICC</f>
        <v>134500</v>
      </c>
      <c r="C532" s="7">
        <f>RR_ID</f>
        <v>5</v>
      </c>
      <c r="D532" s="1" t="str">
        <f>RR_SHORT_NAME</f>
        <v>KCS</v>
      </c>
      <c r="E532" s="1" t="str">
        <f>RR_NAME</f>
        <v>Kansas City Southern Railway Company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2015</v>
      </c>
      <c r="B533" s="11">
        <f>RRICC</f>
        <v>134500</v>
      </c>
      <c r="C533" s="7">
        <f>RR_ID</f>
        <v>5</v>
      </c>
      <c r="D533" s="1" t="str">
        <f>RR_SHORT_NAME</f>
        <v>KCS</v>
      </c>
      <c r="E533" s="1" t="str">
        <f>RR_NAME</f>
        <v>Kansas City Southern Railway Company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2015</v>
      </c>
      <c r="B534" s="11">
        <f>RRICC</f>
        <v>134500</v>
      </c>
      <c r="C534" s="7">
        <f>RR_ID</f>
        <v>5</v>
      </c>
      <c r="D534" s="1" t="str">
        <f>RR_SHORT_NAME</f>
        <v>KCS</v>
      </c>
      <c r="E534" s="1" t="str">
        <f>RR_NAME</f>
        <v>Kansas City Southern Railway Company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2015</v>
      </c>
      <c r="B535" s="11">
        <f>RRICC</f>
        <v>134500</v>
      </c>
      <c r="C535" s="7">
        <f>RR_ID</f>
        <v>5</v>
      </c>
      <c r="D535" s="1" t="str">
        <f>RR_SHORT_NAME</f>
        <v>KCS</v>
      </c>
      <c r="E535" s="1" t="str">
        <f>RR_NAME</f>
        <v>Kansas City Southern Railway Company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2015</v>
      </c>
      <c r="B536" s="11">
        <f>RRICC</f>
        <v>134500</v>
      </c>
      <c r="C536" s="7">
        <f>RR_ID</f>
        <v>5</v>
      </c>
      <c r="D536" s="1" t="str">
        <f>RR_SHORT_NAME</f>
        <v>KCS</v>
      </c>
      <c r="E536" s="1" t="str">
        <f>RR_NAME</f>
        <v>Kansas City Southern Railway Company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2015</v>
      </c>
      <c r="B537" s="11">
        <f>RRICC</f>
        <v>134500</v>
      </c>
      <c r="C537" s="7">
        <f>RR_ID</f>
        <v>5</v>
      </c>
      <c r="D537" s="1" t="str">
        <f>RR_SHORT_NAME</f>
        <v>KCS</v>
      </c>
      <c r="E537" s="1" t="str">
        <f>RR_NAME</f>
        <v>Kansas City Southern Railway Company</v>
      </c>
      <c r="F537" s="1" t="s">
        <v>47537</v>
      </c>
      <c r="G537" s="6">
        <f>E2L104C22</f>
        <v>358.90958784072768</v>
      </c>
    </row>
    <row r="538" spans="1:7" x14ac:dyDescent="0.2">
      <c r="A538" s="11">
        <f>CURRENT_YEAR</f>
        <v>2015</v>
      </c>
      <c r="B538" s="11">
        <f>RRICC</f>
        <v>134500</v>
      </c>
      <c r="C538" s="7">
        <f>RR_ID</f>
        <v>5</v>
      </c>
      <c r="D538" s="1" t="str">
        <f>RR_SHORT_NAME</f>
        <v>KCS</v>
      </c>
      <c r="E538" s="1" t="str">
        <f>RR_NAME</f>
        <v>Kansas City Southern Railway Company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2015</v>
      </c>
      <c r="B539" s="11">
        <f>RRICC</f>
        <v>134500</v>
      </c>
      <c r="C539" s="7">
        <f>RR_ID</f>
        <v>5</v>
      </c>
      <c r="D539" s="1" t="str">
        <f>RR_SHORT_NAME</f>
        <v>KCS</v>
      </c>
      <c r="E539" s="1" t="str">
        <f>RR_NAME</f>
        <v>Kansas City Southern Railway Company</v>
      </c>
      <c r="F539" s="1" t="s">
        <v>47539</v>
      </c>
      <c r="G539" s="6">
        <f>E2L104C24</f>
        <v>314.96780113208791</v>
      </c>
    </row>
    <row r="540" spans="1:7" x14ac:dyDescent="0.2">
      <c r="A540" s="11">
        <f>CURRENT_YEAR</f>
        <v>2015</v>
      </c>
      <c r="B540" s="11">
        <f>RRICC</f>
        <v>134500</v>
      </c>
      <c r="C540" s="7">
        <f>RR_ID</f>
        <v>5</v>
      </c>
      <c r="D540" s="1" t="str">
        <f>RR_SHORT_NAME</f>
        <v>KCS</v>
      </c>
      <c r="E540" s="1" t="str">
        <f>RR_NAME</f>
        <v>Kansas City Southern Railway Company</v>
      </c>
      <c r="F540" s="1" t="s">
        <v>47540</v>
      </c>
      <c r="G540" s="6">
        <f>E2L104C25</f>
        <v>7.032652865826698</v>
      </c>
    </row>
    <row r="541" spans="1:7" x14ac:dyDescent="0.2">
      <c r="A541" s="11">
        <f>CURRENT_YEAR</f>
        <v>2015</v>
      </c>
      <c r="B541" s="11">
        <f>RRICC</f>
        <v>134500</v>
      </c>
      <c r="C541" s="7">
        <f>RR_ID</f>
        <v>5</v>
      </c>
      <c r="D541" s="1" t="str">
        <f>RR_SHORT_NAME</f>
        <v>KCS</v>
      </c>
      <c r="E541" s="1" t="str">
        <f>RR_NAME</f>
        <v>Kansas City Southern Railway Company</v>
      </c>
      <c r="F541" s="1" t="s">
        <v>47541</v>
      </c>
      <c r="G541" s="6">
        <f>E2L104C26</f>
        <v>3.8679590762046838</v>
      </c>
    </row>
    <row r="542" spans="1:7" x14ac:dyDescent="0.2">
      <c r="A542" s="11">
        <f>CURRENT_YEAR</f>
        <v>2015</v>
      </c>
      <c r="B542" s="11">
        <f>RRICC</f>
        <v>134500</v>
      </c>
      <c r="C542" s="7">
        <f>RR_ID</f>
        <v>5</v>
      </c>
      <c r="D542" s="1" t="str">
        <f>RR_SHORT_NAME</f>
        <v>KCS</v>
      </c>
      <c r="E542" s="1" t="str">
        <f>RR_NAME</f>
        <v>Kansas City Southern Railway Company</v>
      </c>
      <c r="F542" s="1" t="s">
        <v>47542</v>
      </c>
      <c r="G542" s="6">
        <f>E2L104C27</f>
        <v>10.548979298740047</v>
      </c>
    </row>
    <row r="543" spans="1:7" x14ac:dyDescent="0.2">
      <c r="A543" s="11">
        <f>CURRENT_YEAR</f>
        <v>2015</v>
      </c>
      <c r="B543" s="11">
        <f>RRICC</f>
        <v>134500</v>
      </c>
      <c r="C543" s="7">
        <f>RR_ID</f>
        <v>5</v>
      </c>
      <c r="D543" s="1" t="str">
        <f>RR_SHORT_NAME</f>
        <v>KCS</v>
      </c>
      <c r="E543" s="1" t="str">
        <f>RR_NAME</f>
        <v>Kansas City Southern Railway Company</v>
      </c>
      <c r="F543" s="1" t="s">
        <v>47543</v>
      </c>
      <c r="G543" s="6">
        <f>E2L104C28</f>
        <v>8.4391834389920355</v>
      </c>
    </row>
    <row r="544" spans="1:7" x14ac:dyDescent="0.2">
      <c r="A544" s="11">
        <f>CURRENT_YEAR</f>
        <v>2015</v>
      </c>
      <c r="B544" s="11">
        <f>RRICC</f>
        <v>134500</v>
      </c>
      <c r="C544" s="7">
        <f>RR_ID</f>
        <v>5</v>
      </c>
      <c r="D544" s="1" t="str">
        <f>RR_SHORT_NAME</f>
        <v>KCS</v>
      </c>
      <c r="E544" s="1" t="str">
        <f>RR_NAME</f>
        <v>Kansas City Southern Railway Company</v>
      </c>
      <c r="F544" s="1" t="s">
        <v>47544</v>
      </c>
      <c r="G544" s="6">
        <f>E2L104C29</f>
        <v>1.7581632164566747</v>
      </c>
    </row>
    <row r="545" spans="1:7" x14ac:dyDescent="0.2">
      <c r="A545" s="11">
        <f>CURRENT_YEAR</f>
        <v>2015</v>
      </c>
      <c r="B545" s="11">
        <f>RRICC</f>
        <v>134500</v>
      </c>
      <c r="C545" s="7">
        <f>RR_ID</f>
        <v>5</v>
      </c>
      <c r="D545" s="1" t="str">
        <f>RR_SHORT_NAME</f>
        <v>KCS</v>
      </c>
      <c r="E545" s="1" t="str">
        <f>RR_NAME</f>
        <v>Kansas City Southern Railway Company</v>
      </c>
      <c r="F545" s="1" t="s">
        <v>47545</v>
      </c>
      <c r="G545" s="6">
        <f>E2L105C1</f>
        <v>33.200000000000003</v>
      </c>
    </row>
    <row r="546" spans="1:7" x14ac:dyDescent="0.2">
      <c r="A546" s="11">
        <f>CURRENT_YEAR</f>
        <v>2015</v>
      </c>
      <c r="B546" s="11">
        <f>RRICC</f>
        <v>134500</v>
      </c>
      <c r="C546" s="7">
        <f>RR_ID</f>
        <v>5</v>
      </c>
      <c r="D546" s="1" t="str">
        <f>RR_SHORT_NAME</f>
        <v>KCS</v>
      </c>
      <c r="E546" s="1" t="str">
        <f>RR_NAME</f>
        <v>Kansas City Southern Railway Company</v>
      </c>
      <c r="F546" s="1" t="s">
        <v>47546</v>
      </c>
      <c r="G546" s="6">
        <f>E2L105C2</f>
        <v>2.0461086461206381</v>
      </c>
    </row>
    <row r="547" spans="1:7" x14ac:dyDescent="0.2">
      <c r="A547" s="11">
        <f>CURRENT_YEAR</f>
        <v>2015</v>
      </c>
      <c r="B547" s="11">
        <f>RRICC</f>
        <v>134500</v>
      </c>
      <c r="C547" s="7">
        <f>RR_ID</f>
        <v>5</v>
      </c>
      <c r="D547" s="1" t="str">
        <f>RR_SHORT_NAME</f>
        <v>KCS</v>
      </c>
      <c r="E547" s="1" t="str">
        <f>RR_NAME</f>
        <v>Kansas City Southern Railway Company</v>
      </c>
      <c r="F547" s="1" t="s">
        <v>47547</v>
      </c>
      <c r="G547" s="6">
        <f>E2L105C3</f>
        <v>2.0308239478363959</v>
      </c>
    </row>
    <row r="548" spans="1:7" x14ac:dyDescent="0.2">
      <c r="A548" s="11">
        <f>CURRENT_YEAR</f>
        <v>2015</v>
      </c>
      <c r="B548" s="11">
        <f>RRICC</f>
        <v>134500</v>
      </c>
      <c r="C548" s="7">
        <f>RR_ID</f>
        <v>5</v>
      </c>
      <c r="D548" s="1" t="str">
        <f>RR_SHORT_NAME</f>
        <v>KCS</v>
      </c>
      <c r="E548" s="1" t="str">
        <f>RR_NAME</f>
        <v>Kansas City Southern Railway Company</v>
      </c>
      <c r="F548" s="1" t="s">
        <v>47548</v>
      </c>
      <c r="G548" s="6">
        <f>E2L105C4</f>
        <v>2.0447046011434793</v>
      </c>
    </row>
    <row r="549" spans="1:7" x14ac:dyDescent="0.2">
      <c r="A549" s="11">
        <f>CURRENT_YEAR</f>
        <v>2015</v>
      </c>
      <c r="B549" s="11">
        <f>RRICC</f>
        <v>134500</v>
      </c>
      <c r="C549" s="7">
        <f>RR_ID</f>
        <v>5</v>
      </c>
      <c r="D549" s="1" t="str">
        <f>RR_SHORT_NAME</f>
        <v>KCS</v>
      </c>
      <c r="E549" s="1" t="str">
        <f>RR_NAME</f>
        <v>Kansas City Southern Railway Company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2015</v>
      </c>
      <c r="B550" s="11">
        <f>RRICC</f>
        <v>134500</v>
      </c>
      <c r="C550" s="7">
        <f>RR_ID</f>
        <v>5</v>
      </c>
      <c r="D550" s="1" t="str">
        <f>RR_SHORT_NAME</f>
        <v>KCS</v>
      </c>
      <c r="E550" s="1" t="str">
        <f>RR_NAME</f>
        <v>Kansas City Southern Railway Company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2015</v>
      </c>
      <c r="B551" s="11">
        <f>RRICC</f>
        <v>134500</v>
      </c>
      <c r="C551" s="7">
        <f>RR_ID</f>
        <v>5</v>
      </c>
      <c r="D551" s="1" t="str">
        <f>RR_SHORT_NAME</f>
        <v>KCS</v>
      </c>
      <c r="E551" s="1" t="str">
        <f>RR_NAME</f>
        <v>Kansas City Southern Railway Company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2015</v>
      </c>
      <c r="B552" s="11">
        <f>RRICC</f>
        <v>134500</v>
      </c>
      <c r="C552" s="7">
        <f>RR_ID</f>
        <v>5</v>
      </c>
      <c r="D552" s="1" t="str">
        <f>RR_SHORT_NAME</f>
        <v>KCS</v>
      </c>
      <c r="E552" s="1" t="str">
        <f>RR_NAME</f>
        <v>Kansas City Southern Railway Company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2015</v>
      </c>
      <c r="B553" s="11">
        <f>RRICC</f>
        <v>134500</v>
      </c>
      <c r="C553" s="7">
        <f>RR_ID</f>
        <v>5</v>
      </c>
      <c r="D553" s="1" t="str">
        <f>RR_SHORT_NAME</f>
        <v>KCS</v>
      </c>
      <c r="E553" s="1" t="str">
        <f>RR_NAME</f>
        <v>Kansas City Southern Railway Company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2015</v>
      </c>
      <c r="B554" s="11">
        <f>RRICC</f>
        <v>134500</v>
      </c>
      <c r="C554" s="7">
        <f>RR_ID</f>
        <v>5</v>
      </c>
      <c r="D554" s="1" t="str">
        <f>RR_SHORT_NAME</f>
        <v>KCS</v>
      </c>
      <c r="E554" s="1" t="str">
        <f>RR_NAME</f>
        <v>Kansas City Southern Railway Company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2015</v>
      </c>
      <c r="B555" s="11">
        <f>RRICC</f>
        <v>134500</v>
      </c>
      <c r="C555" s="7">
        <f>RR_ID</f>
        <v>5</v>
      </c>
      <c r="D555" s="1" t="str">
        <f>RR_SHORT_NAME</f>
        <v>KCS</v>
      </c>
      <c r="E555" s="1" t="str">
        <f>RR_NAME</f>
        <v>Kansas City Southern Railway Company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2015</v>
      </c>
      <c r="B556" s="11">
        <f>RRICC</f>
        <v>134500</v>
      </c>
      <c r="C556" s="7">
        <f>RR_ID</f>
        <v>5</v>
      </c>
      <c r="D556" s="1" t="str">
        <f>RR_SHORT_NAME</f>
        <v>KCS</v>
      </c>
      <c r="E556" s="1" t="str">
        <f>RR_NAME</f>
        <v>Kansas City Southern Railway Company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2015</v>
      </c>
      <c r="B557" s="11">
        <f>RRICC</f>
        <v>134500</v>
      </c>
      <c r="C557" s="7">
        <f>RR_ID</f>
        <v>5</v>
      </c>
      <c r="D557" s="1" t="str">
        <f>RR_SHORT_NAME</f>
        <v>KCS</v>
      </c>
      <c r="E557" s="1" t="str">
        <f>RR_NAME</f>
        <v>Kansas City Southern Railway Company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2015</v>
      </c>
      <c r="B558" s="11">
        <f>RRICC</f>
        <v>134500</v>
      </c>
      <c r="C558" s="7">
        <f>RR_ID</f>
        <v>5</v>
      </c>
      <c r="D558" s="1" t="str">
        <f>RR_SHORT_NAME</f>
        <v>KCS</v>
      </c>
      <c r="E558" s="1" t="str">
        <f>RR_NAME</f>
        <v>Kansas City Southern Railway Company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2015</v>
      </c>
      <c r="B559" s="11">
        <f>RRICC</f>
        <v>134500</v>
      </c>
      <c r="C559" s="7">
        <f>RR_ID</f>
        <v>5</v>
      </c>
      <c r="D559" s="1" t="str">
        <f>RR_SHORT_NAME</f>
        <v>KCS</v>
      </c>
      <c r="E559" s="1" t="str">
        <f>RR_NAME</f>
        <v>Kansas City Southern Railway Company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2015</v>
      </c>
      <c r="B560" s="11">
        <f>RRICC</f>
        <v>134500</v>
      </c>
      <c r="C560" s="7">
        <f>RR_ID</f>
        <v>5</v>
      </c>
      <c r="D560" s="1" t="str">
        <f>RR_SHORT_NAME</f>
        <v>KCS</v>
      </c>
      <c r="E560" s="1" t="str">
        <f>RR_NAME</f>
        <v>Kansas City Southern Railway Company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2015</v>
      </c>
      <c r="B561" s="11">
        <f>RRICC</f>
        <v>134500</v>
      </c>
      <c r="C561" s="7">
        <f>RR_ID</f>
        <v>5</v>
      </c>
      <c r="D561" s="1" t="str">
        <f>RR_SHORT_NAME</f>
        <v>KCS</v>
      </c>
      <c r="E561" s="1" t="str">
        <f>RR_NAME</f>
        <v>Kansas City Southern Railway Company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2015</v>
      </c>
      <c r="B562" s="11">
        <f>RRICC</f>
        <v>134500</v>
      </c>
      <c r="C562" s="7">
        <f>RR_ID</f>
        <v>5</v>
      </c>
      <c r="D562" s="1" t="str">
        <f>RR_SHORT_NAME</f>
        <v>KCS</v>
      </c>
      <c r="E562" s="1" t="str">
        <f>RR_NAME</f>
        <v>Kansas City Southern Railway Company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2015</v>
      </c>
      <c r="B563" s="11">
        <f>RRICC</f>
        <v>134500</v>
      </c>
      <c r="C563" s="7">
        <f>RR_ID</f>
        <v>5</v>
      </c>
      <c r="D563" s="1" t="str">
        <f>RR_SHORT_NAME</f>
        <v>KCS</v>
      </c>
      <c r="E563" s="1" t="str">
        <f>RR_NAME</f>
        <v>Kansas City Southern Railway Company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2015</v>
      </c>
      <c r="B564" s="11">
        <f>RRICC</f>
        <v>134500</v>
      </c>
      <c r="C564" s="7">
        <f>RR_ID</f>
        <v>5</v>
      </c>
      <c r="D564" s="1" t="str">
        <f>RR_SHORT_NAME</f>
        <v>KCS</v>
      </c>
      <c r="E564" s="1" t="str">
        <f>RR_NAME</f>
        <v>Kansas City Southern Railway Company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2015</v>
      </c>
      <c r="B565" s="11">
        <f>RRICC</f>
        <v>134500</v>
      </c>
      <c r="C565" s="7">
        <f>RR_ID</f>
        <v>5</v>
      </c>
      <c r="D565" s="1" t="str">
        <f>RR_SHORT_NAME</f>
        <v>KCS</v>
      </c>
      <c r="E565" s="1" t="str">
        <f>RR_NAME</f>
        <v>Kansas City Southern Railway Company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2015</v>
      </c>
      <c r="B566" s="11">
        <f>RRICC</f>
        <v>134500</v>
      </c>
      <c r="C566" s="7">
        <f>RR_ID</f>
        <v>5</v>
      </c>
      <c r="D566" s="1" t="str">
        <f>RR_SHORT_NAME</f>
        <v>KCS</v>
      </c>
      <c r="E566" s="1" t="str">
        <f>RR_NAME</f>
        <v>Kansas City Southern Railway Company</v>
      </c>
      <c r="F566" s="1" t="s">
        <v>47566</v>
      </c>
      <c r="G566" s="6">
        <f>E2L105C22</f>
        <v>358.90958784072774</v>
      </c>
    </row>
    <row r="567" spans="1:7" x14ac:dyDescent="0.2">
      <c r="A567" s="11">
        <f>CURRENT_YEAR</f>
        <v>2015</v>
      </c>
      <c r="B567" s="11">
        <f>RRICC</f>
        <v>134500</v>
      </c>
      <c r="C567" s="7">
        <f>RR_ID</f>
        <v>5</v>
      </c>
      <c r="D567" s="1" t="str">
        <f>RR_SHORT_NAME</f>
        <v>KCS</v>
      </c>
      <c r="E567" s="1" t="str">
        <f>RR_NAME</f>
        <v>Kansas City Southern Railway Company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2015</v>
      </c>
      <c r="B568" s="11">
        <f>RRICC</f>
        <v>134500</v>
      </c>
      <c r="C568" s="7">
        <f>RR_ID</f>
        <v>5</v>
      </c>
      <c r="D568" s="1" t="str">
        <f>RR_SHORT_NAME</f>
        <v>KCS</v>
      </c>
      <c r="E568" s="1" t="str">
        <f>RR_NAME</f>
        <v>Kansas City Southern Railway Company</v>
      </c>
      <c r="F568" s="1" t="s">
        <v>47568</v>
      </c>
      <c r="G568" s="6">
        <f>E2L105C24</f>
        <v>408.50367808247216</v>
      </c>
    </row>
    <row r="569" spans="1:7" x14ac:dyDescent="0.2">
      <c r="A569" s="11">
        <f>CURRENT_YEAR</f>
        <v>2015</v>
      </c>
      <c r="B569" s="11">
        <f>RRICC</f>
        <v>134500</v>
      </c>
      <c r="C569" s="7">
        <f>RR_ID</f>
        <v>5</v>
      </c>
      <c r="D569" s="1" t="str">
        <f>RR_SHORT_NAME</f>
        <v>KCS</v>
      </c>
      <c r="E569" s="1" t="str">
        <f>RR_NAME</f>
        <v>Kansas City Southern Railway Company</v>
      </c>
      <c r="F569" s="1" t="s">
        <v>47569</v>
      </c>
      <c r="G569" s="6">
        <f>E2L105C25</f>
        <v>7.0326528658266998</v>
      </c>
    </row>
    <row r="570" spans="1:7" x14ac:dyDescent="0.2">
      <c r="A570" s="11">
        <f>CURRENT_YEAR</f>
        <v>2015</v>
      </c>
      <c r="B570" s="11">
        <f>RRICC</f>
        <v>134500</v>
      </c>
      <c r="C570" s="7">
        <f>RR_ID</f>
        <v>5</v>
      </c>
      <c r="D570" s="1" t="str">
        <f>RR_SHORT_NAME</f>
        <v>KCS</v>
      </c>
      <c r="E570" s="1" t="str">
        <f>RR_NAME</f>
        <v>Kansas City Southern Railway Company</v>
      </c>
      <c r="F570" s="1" t="s">
        <v>47570</v>
      </c>
      <c r="G570" s="6">
        <f>E2L105C26</f>
        <v>3.8679590762046838</v>
      </c>
    </row>
    <row r="571" spans="1:7" x14ac:dyDescent="0.2">
      <c r="A571" s="11">
        <f>CURRENT_YEAR</f>
        <v>2015</v>
      </c>
      <c r="B571" s="11">
        <f>RRICC</f>
        <v>134500</v>
      </c>
      <c r="C571" s="7">
        <f>RR_ID</f>
        <v>5</v>
      </c>
      <c r="D571" s="1" t="str">
        <f>RR_SHORT_NAME</f>
        <v>KCS</v>
      </c>
      <c r="E571" s="1" t="str">
        <f>RR_NAME</f>
        <v>Kansas City Southern Railway Company</v>
      </c>
      <c r="F571" s="1" t="s">
        <v>47571</v>
      </c>
      <c r="G571" s="6">
        <f>E2L105C27</f>
        <v>10.548979298740045</v>
      </c>
    </row>
    <row r="572" spans="1:7" x14ac:dyDescent="0.2">
      <c r="A572" s="11">
        <f>CURRENT_YEAR</f>
        <v>2015</v>
      </c>
      <c r="B572" s="11">
        <f>RRICC</f>
        <v>134500</v>
      </c>
      <c r="C572" s="7">
        <f>RR_ID</f>
        <v>5</v>
      </c>
      <c r="D572" s="1" t="str">
        <f>RR_SHORT_NAME</f>
        <v>KCS</v>
      </c>
      <c r="E572" s="1" t="str">
        <f>RR_NAME</f>
        <v>Kansas City Southern Railway Company</v>
      </c>
      <c r="F572" s="1" t="s">
        <v>47572</v>
      </c>
      <c r="G572" s="6">
        <f>E2L105C28</f>
        <v>8.4391834389920373</v>
      </c>
    </row>
    <row r="573" spans="1:7" x14ac:dyDescent="0.2">
      <c r="A573" s="11">
        <f>CURRENT_YEAR</f>
        <v>2015</v>
      </c>
      <c r="B573" s="11">
        <f>RRICC</f>
        <v>134500</v>
      </c>
      <c r="C573" s="7">
        <f>RR_ID</f>
        <v>5</v>
      </c>
      <c r="D573" s="1" t="str">
        <f>RR_SHORT_NAME</f>
        <v>KCS</v>
      </c>
      <c r="E573" s="1" t="str">
        <f>RR_NAME</f>
        <v>Kansas City Southern Railway Company</v>
      </c>
      <c r="F573" s="1" t="s">
        <v>47573</v>
      </c>
      <c r="G573" s="6">
        <f>E2L105C29</f>
        <v>1.7581632164566747</v>
      </c>
    </row>
    <row r="574" spans="1:7" x14ac:dyDescent="0.2">
      <c r="A574" s="11">
        <f>CURRENT_YEAR</f>
        <v>2015</v>
      </c>
      <c r="B574" s="11">
        <f>RRICC</f>
        <v>134500</v>
      </c>
      <c r="C574" s="7">
        <f>RR_ID</f>
        <v>5</v>
      </c>
      <c r="D574" s="1" t="str">
        <f>RR_SHORT_NAME</f>
        <v>KCS</v>
      </c>
      <c r="E574" s="1" t="str">
        <f>RR_NAME</f>
        <v>Kansas City Southern Railway Company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2015</v>
      </c>
      <c r="B575" s="11">
        <f>RRICC</f>
        <v>134500</v>
      </c>
      <c r="C575" s="7">
        <f>RR_ID</f>
        <v>5</v>
      </c>
      <c r="D575" s="1" t="str">
        <f>RR_SHORT_NAME</f>
        <v>KCS</v>
      </c>
      <c r="E575" s="1" t="str">
        <f>RR_NAME</f>
        <v>Kansas City Southern Railway Company</v>
      </c>
      <c r="F575" s="1" t="s">
        <v>47575</v>
      </c>
      <c r="G575" s="6">
        <f>E2L106C2</f>
        <v>1.9967104745415911</v>
      </c>
    </row>
    <row r="576" spans="1:7" x14ac:dyDescent="0.2">
      <c r="A576" s="11">
        <f>CURRENT_YEAR</f>
        <v>2015</v>
      </c>
      <c r="B576" s="11">
        <f>RRICC</f>
        <v>134500</v>
      </c>
      <c r="C576" s="7">
        <f>RR_ID</f>
        <v>5</v>
      </c>
      <c r="D576" s="1" t="str">
        <f>RR_SHORT_NAME</f>
        <v>KCS</v>
      </c>
      <c r="E576" s="1" t="str">
        <f>RR_NAME</f>
        <v>Kansas City Southern Railway Company</v>
      </c>
      <c r="F576" s="1" t="s">
        <v>47576</v>
      </c>
      <c r="G576" s="6">
        <f>E2L106C3</f>
        <v>2.0489632248192899</v>
      </c>
    </row>
    <row r="577" spans="1:7" x14ac:dyDescent="0.2">
      <c r="A577" s="11">
        <f>CURRENT_YEAR</f>
        <v>2015</v>
      </c>
      <c r="B577" s="11">
        <f>RRICC</f>
        <v>134500</v>
      </c>
      <c r="C577" s="7">
        <f>RR_ID</f>
        <v>5</v>
      </c>
      <c r="D577" s="1" t="str">
        <f>RR_SHORT_NAME</f>
        <v>KCS</v>
      </c>
      <c r="E577" s="1" t="str">
        <f>RR_NAME</f>
        <v>Kansas City Southern Railway Company</v>
      </c>
      <c r="F577" s="1" t="s">
        <v>47577</v>
      </c>
      <c r="G577" s="6">
        <f>E2L106C4</f>
        <v>2.0162360386825839</v>
      </c>
    </row>
    <row r="578" spans="1:7" x14ac:dyDescent="0.2">
      <c r="A578" s="11">
        <f>CURRENT_YEAR</f>
        <v>2015</v>
      </c>
      <c r="B578" s="11">
        <f>RRICC</f>
        <v>134500</v>
      </c>
      <c r="C578" s="7">
        <f>RR_ID</f>
        <v>5</v>
      </c>
      <c r="D578" s="1" t="str">
        <f>RR_SHORT_NAME</f>
        <v>KCS</v>
      </c>
      <c r="E578" s="1" t="str">
        <f>RR_NAME</f>
        <v>Kansas City Southern Railway Company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2015</v>
      </c>
      <c r="B579" s="11">
        <f>RRICC</f>
        <v>134500</v>
      </c>
      <c r="C579" s="7">
        <f>RR_ID</f>
        <v>5</v>
      </c>
      <c r="D579" s="1" t="str">
        <f>RR_SHORT_NAME</f>
        <v>KCS</v>
      </c>
      <c r="E579" s="1" t="str">
        <f>RR_NAME</f>
        <v>Kansas City Southern Railway Company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2015</v>
      </c>
      <c r="B580" s="11">
        <f>RRICC</f>
        <v>134500</v>
      </c>
      <c r="C580" s="7">
        <f>RR_ID</f>
        <v>5</v>
      </c>
      <c r="D580" s="1" t="str">
        <f>RR_SHORT_NAME</f>
        <v>KCS</v>
      </c>
      <c r="E580" s="1" t="str">
        <f>RR_NAME</f>
        <v>Kansas City Southern Railway Company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2015</v>
      </c>
      <c r="B581" s="11">
        <f>RRICC</f>
        <v>134500</v>
      </c>
      <c r="C581" s="7">
        <f>RR_ID</f>
        <v>5</v>
      </c>
      <c r="D581" s="1" t="str">
        <f>RR_SHORT_NAME</f>
        <v>KCS</v>
      </c>
      <c r="E581" s="1" t="str">
        <f>RR_NAME</f>
        <v>Kansas City Southern Railway Company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2015</v>
      </c>
      <c r="B582" s="11">
        <f>RRICC</f>
        <v>134500</v>
      </c>
      <c r="C582" s="7">
        <f>RR_ID</f>
        <v>5</v>
      </c>
      <c r="D582" s="1" t="str">
        <f>RR_SHORT_NAME</f>
        <v>KCS</v>
      </c>
      <c r="E582" s="1" t="str">
        <f>RR_NAME</f>
        <v>Kansas City Southern Railway Company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2015</v>
      </c>
      <c r="B583" s="11">
        <f>RRICC</f>
        <v>134500</v>
      </c>
      <c r="C583" s="7">
        <f>RR_ID</f>
        <v>5</v>
      </c>
      <c r="D583" s="1" t="str">
        <f>RR_SHORT_NAME</f>
        <v>KCS</v>
      </c>
      <c r="E583" s="1" t="str">
        <f>RR_NAME</f>
        <v>Kansas City Southern Railway Company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2015</v>
      </c>
      <c r="B584" s="11">
        <f>RRICC</f>
        <v>134500</v>
      </c>
      <c r="C584" s="7">
        <f>RR_ID</f>
        <v>5</v>
      </c>
      <c r="D584" s="1" t="str">
        <f>RR_SHORT_NAME</f>
        <v>KCS</v>
      </c>
      <c r="E584" s="1" t="str">
        <f>RR_NAME</f>
        <v>Kansas City Southern Railway Company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2015</v>
      </c>
      <c r="B585" s="11">
        <f>RRICC</f>
        <v>134500</v>
      </c>
      <c r="C585" s="7">
        <f>RR_ID</f>
        <v>5</v>
      </c>
      <c r="D585" s="1" t="str">
        <f>RR_SHORT_NAME</f>
        <v>KCS</v>
      </c>
      <c r="E585" s="1" t="str">
        <f>RR_NAME</f>
        <v>Kansas City Southern Railway Company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2015</v>
      </c>
      <c r="B586" s="11">
        <f>RRICC</f>
        <v>134500</v>
      </c>
      <c r="C586" s="7">
        <f>RR_ID</f>
        <v>5</v>
      </c>
      <c r="D586" s="1" t="str">
        <f>RR_SHORT_NAME</f>
        <v>KCS</v>
      </c>
      <c r="E586" s="1" t="str">
        <f>RR_NAME</f>
        <v>Kansas City Southern Railway Company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2015</v>
      </c>
      <c r="B587" s="11">
        <f>RRICC</f>
        <v>134500</v>
      </c>
      <c r="C587" s="7">
        <f>RR_ID</f>
        <v>5</v>
      </c>
      <c r="D587" s="1" t="str">
        <f>RR_SHORT_NAME</f>
        <v>KCS</v>
      </c>
      <c r="E587" s="1" t="str">
        <f>RR_NAME</f>
        <v>Kansas City Southern Railway Company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2015</v>
      </c>
      <c r="B588" s="11">
        <f>RRICC</f>
        <v>134500</v>
      </c>
      <c r="C588" s="7">
        <f>RR_ID</f>
        <v>5</v>
      </c>
      <c r="D588" s="1" t="str">
        <f>RR_SHORT_NAME</f>
        <v>KCS</v>
      </c>
      <c r="E588" s="1" t="str">
        <f>RR_NAME</f>
        <v>Kansas City Southern Railway Company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2015</v>
      </c>
      <c r="B589" s="11">
        <f>RRICC</f>
        <v>134500</v>
      </c>
      <c r="C589" s="7">
        <f>RR_ID</f>
        <v>5</v>
      </c>
      <c r="D589" s="1" t="str">
        <f>RR_SHORT_NAME</f>
        <v>KCS</v>
      </c>
      <c r="E589" s="1" t="str">
        <f>RR_NAME</f>
        <v>Kansas City Southern Railway Company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2015</v>
      </c>
      <c r="B590" s="11">
        <f>RRICC</f>
        <v>134500</v>
      </c>
      <c r="C590" s="7">
        <f>RR_ID</f>
        <v>5</v>
      </c>
      <c r="D590" s="1" t="str">
        <f>RR_SHORT_NAME</f>
        <v>KCS</v>
      </c>
      <c r="E590" s="1" t="str">
        <f>RR_NAME</f>
        <v>Kansas City Southern Railway Company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2015</v>
      </c>
      <c r="B591" s="11">
        <f>RRICC</f>
        <v>134500</v>
      </c>
      <c r="C591" s="7">
        <f>RR_ID</f>
        <v>5</v>
      </c>
      <c r="D591" s="1" t="str">
        <f>RR_SHORT_NAME</f>
        <v>KCS</v>
      </c>
      <c r="E591" s="1" t="str">
        <f>RR_NAME</f>
        <v>Kansas City Southern Railway Company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2015</v>
      </c>
      <c r="B592" s="11">
        <f>RRICC</f>
        <v>134500</v>
      </c>
      <c r="C592" s="7">
        <f>RR_ID</f>
        <v>5</v>
      </c>
      <c r="D592" s="1" t="str">
        <f>RR_SHORT_NAME</f>
        <v>KCS</v>
      </c>
      <c r="E592" s="1" t="str">
        <f>RR_NAME</f>
        <v>Kansas City Southern Railway Company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2015</v>
      </c>
      <c r="B593" s="11">
        <f>RRICC</f>
        <v>134500</v>
      </c>
      <c r="C593" s="7">
        <f>RR_ID</f>
        <v>5</v>
      </c>
      <c r="D593" s="1" t="str">
        <f>RR_SHORT_NAME</f>
        <v>KCS</v>
      </c>
      <c r="E593" s="1" t="str">
        <f>RR_NAME</f>
        <v>Kansas City Southern Railway Company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2015</v>
      </c>
      <c r="B594" s="11">
        <f>RRICC</f>
        <v>134500</v>
      </c>
      <c r="C594" s="7">
        <f>RR_ID</f>
        <v>5</v>
      </c>
      <c r="D594" s="1" t="str">
        <f>RR_SHORT_NAME</f>
        <v>KCS</v>
      </c>
      <c r="E594" s="1" t="str">
        <f>RR_NAME</f>
        <v>Kansas City Southern Railway Company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2015</v>
      </c>
      <c r="B595" s="11">
        <f>RRICC</f>
        <v>134500</v>
      </c>
      <c r="C595" s="7">
        <f>RR_ID</f>
        <v>5</v>
      </c>
      <c r="D595" s="1" t="str">
        <f>RR_SHORT_NAME</f>
        <v>KCS</v>
      </c>
      <c r="E595" s="1" t="str">
        <f>RR_NAME</f>
        <v>Kansas City Southern Railway Company</v>
      </c>
      <c r="F595" s="1" t="s">
        <v>47595</v>
      </c>
      <c r="G595" s="6">
        <f>E2L106C22</f>
        <v>358.90958784072768</v>
      </c>
    </row>
    <row r="596" spans="1:7" x14ac:dyDescent="0.2">
      <c r="A596" s="11">
        <f>CURRENT_YEAR</f>
        <v>2015</v>
      </c>
      <c r="B596" s="11">
        <f>RRICC</f>
        <v>134500</v>
      </c>
      <c r="C596" s="7">
        <f>RR_ID</f>
        <v>5</v>
      </c>
      <c r="D596" s="1" t="str">
        <f>RR_SHORT_NAME</f>
        <v>KCS</v>
      </c>
      <c r="E596" s="1" t="str">
        <f>RR_NAME</f>
        <v>Kansas City Southern Railway Company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2015</v>
      </c>
      <c r="B597" s="11">
        <f>RRICC</f>
        <v>134500</v>
      </c>
      <c r="C597" s="7">
        <f>RR_ID</f>
        <v>5</v>
      </c>
      <c r="D597" s="1" t="str">
        <f>RR_SHORT_NAME</f>
        <v>KCS</v>
      </c>
      <c r="E597" s="1" t="str">
        <f>RR_NAME</f>
        <v>Kansas City Southern Railway Company</v>
      </c>
      <c r="F597" s="1" t="s">
        <v>47597</v>
      </c>
      <c r="G597" s="6">
        <f>E2L106C24</f>
        <v>364.15771799751622</v>
      </c>
    </row>
    <row r="598" spans="1:7" x14ac:dyDescent="0.2">
      <c r="A598" s="11">
        <f>CURRENT_YEAR</f>
        <v>2015</v>
      </c>
      <c r="B598" s="11">
        <f>RRICC</f>
        <v>134500</v>
      </c>
      <c r="C598" s="7">
        <f>RR_ID</f>
        <v>5</v>
      </c>
      <c r="D598" s="1" t="str">
        <f>RR_SHORT_NAME</f>
        <v>KCS</v>
      </c>
      <c r="E598" s="1" t="str">
        <f>RR_NAME</f>
        <v>Kansas City Southern Railway Company</v>
      </c>
      <c r="F598" s="1" t="s">
        <v>47598</v>
      </c>
      <c r="G598" s="6">
        <f>E2L106C25</f>
        <v>7.0326528658266989</v>
      </c>
    </row>
    <row r="599" spans="1:7" x14ac:dyDescent="0.2">
      <c r="A599" s="11">
        <f>CURRENT_YEAR</f>
        <v>2015</v>
      </c>
      <c r="B599" s="11">
        <f>RRICC</f>
        <v>134500</v>
      </c>
      <c r="C599" s="7">
        <f>RR_ID</f>
        <v>5</v>
      </c>
      <c r="D599" s="1" t="str">
        <f>RR_SHORT_NAME</f>
        <v>KCS</v>
      </c>
      <c r="E599" s="1" t="str">
        <f>RR_NAME</f>
        <v>Kansas City Southern Railway Company</v>
      </c>
      <c r="F599" s="1" t="s">
        <v>47599</v>
      </c>
      <c r="G599" s="6">
        <f>E2L106C26</f>
        <v>3.8679590762046838</v>
      </c>
    </row>
    <row r="600" spans="1:7" x14ac:dyDescent="0.2">
      <c r="A600" s="11">
        <f>CURRENT_YEAR</f>
        <v>2015</v>
      </c>
      <c r="B600" s="11">
        <f>RRICC</f>
        <v>134500</v>
      </c>
      <c r="C600" s="7">
        <f>RR_ID</f>
        <v>5</v>
      </c>
      <c r="D600" s="1" t="str">
        <f>RR_SHORT_NAME</f>
        <v>KCS</v>
      </c>
      <c r="E600" s="1" t="str">
        <f>RR_NAME</f>
        <v>Kansas City Southern Railway Company</v>
      </c>
      <c r="F600" s="1" t="s">
        <v>47600</v>
      </c>
      <c r="G600" s="6">
        <f>E2L106C27</f>
        <v>10.548979298740047</v>
      </c>
    </row>
    <row r="601" spans="1:7" x14ac:dyDescent="0.2">
      <c r="A601" s="11">
        <f>CURRENT_YEAR</f>
        <v>2015</v>
      </c>
      <c r="B601" s="11">
        <f>RRICC</f>
        <v>134500</v>
      </c>
      <c r="C601" s="7">
        <f>RR_ID</f>
        <v>5</v>
      </c>
      <c r="D601" s="1" t="str">
        <f>RR_SHORT_NAME</f>
        <v>KCS</v>
      </c>
      <c r="E601" s="1" t="str">
        <f>RR_NAME</f>
        <v>Kansas City Southern Railway Company</v>
      </c>
      <c r="F601" s="1" t="s">
        <v>47601</v>
      </c>
      <c r="G601" s="6">
        <f>E2L106C28</f>
        <v>8.4391834389920373</v>
      </c>
    </row>
    <row r="602" spans="1:7" x14ac:dyDescent="0.2">
      <c r="A602" s="11">
        <f>CURRENT_YEAR</f>
        <v>2015</v>
      </c>
      <c r="B602" s="11">
        <f>RRICC</f>
        <v>134500</v>
      </c>
      <c r="C602" s="7">
        <f>RR_ID</f>
        <v>5</v>
      </c>
      <c r="D602" s="1" t="str">
        <f>RR_SHORT_NAME</f>
        <v>KCS</v>
      </c>
      <c r="E602" s="1" t="str">
        <f>RR_NAME</f>
        <v>Kansas City Southern Railway Company</v>
      </c>
      <c r="F602" s="1" t="s">
        <v>47602</v>
      </c>
      <c r="G602" s="6">
        <f>E2L106C29</f>
        <v>1.7581632164566745</v>
      </c>
    </row>
    <row r="603" spans="1:7" x14ac:dyDescent="0.2">
      <c r="A603" s="11">
        <f>CURRENT_YEAR</f>
        <v>2015</v>
      </c>
      <c r="B603" s="11">
        <f>RRICC</f>
        <v>134500</v>
      </c>
      <c r="C603" s="7">
        <f>RR_ID</f>
        <v>5</v>
      </c>
      <c r="D603" s="1" t="str">
        <f>RR_SHORT_NAME</f>
        <v>KCS</v>
      </c>
      <c r="E603" s="1" t="str">
        <f>RR_NAME</f>
        <v>Kansas City Southern Railway Company</v>
      </c>
      <c r="F603" s="1" t="s">
        <v>47603</v>
      </c>
      <c r="G603" s="6">
        <f>E2L107C1</f>
        <v>28.9</v>
      </c>
    </row>
    <row r="604" spans="1:7" x14ac:dyDescent="0.2">
      <c r="A604" s="11">
        <f>CURRENT_YEAR</f>
        <v>2015</v>
      </c>
      <c r="B604" s="11">
        <f>RRICC</f>
        <v>134500</v>
      </c>
      <c r="C604" s="7">
        <f>RR_ID</f>
        <v>5</v>
      </c>
      <c r="D604" s="1" t="str">
        <f>RR_SHORT_NAME</f>
        <v>KCS</v>
      </c>
      <c r="E604" s="1" t="str">
        <f>RR_NAME</f>
        <v>Kansas City Southern Railway Company</v>
      </c>
      <c r="F604" s="1" t="s">
        <v>47604</v>
      </c>
      <c r="G604" s="6">
        <f>E2L107C2</f>
        <v>1.9750000000000001</v>
      </c>
    </row>
    <row r="605" spans="1:7" x14ac:dyDescent="0.2">
      <c r="A605" s="11">
        <f>CURRENT_YEAR</f>
        <v>2015</v>
      </c>
      <c r="B605" s="11">
        <f>RRICC</f>
        <v>134500</v>
      </c>
      <c r="C605" s="7">
        <f>RR_ID</f>
        <v>5</v>
      </c>
      <c r="D605" s="1" t="str">
        <f>RR_SHORT_NAME</f>
        <v>KCS</v>
      </c>
      <c r="E605" s="1" t="str">
        <f>RR_NAME</f>
        <v>Kansas City Southern Railway Company</v>
      </c>
      <c r="F605" s="1" t="s">
        <v>47605</v>
      </c>
      <c r="G605" s="6">
        <f>E2L107C3</f>
        <v>2.0227963525835868</v>
      </c>
    </row>
    <row r="606" spans="1:7" x14ac:dyDescent="0.2">
      <c r="A606" s="11">
        <f>CURRENT_YEAR</f>
        <v>2015</v>
      </c>
      <c r="B606" s="11">
        <f>RRICC</f>
        <v>134500</v>
      </c>
      <c r="C606" s="7">
        <f>RR_ID</f>
        <v>5</v>
      </c>
      <c r="D606" s="1" t="str">
        <f>RR_SHORT_NAME</f>
        <v>KCS</v>
      </c>
      <c r="E606" s="1" t="str">
        <f>RR_NAME</f>
        <v>Kansas City Southern Railway Company</v>
      </c>
      <c r="F606" s="1" t="s">
        <v>47606</v>
      </c>
      <c r="G606" s="6">
        <f>E2L107C4</f>
        <v>2.0047258979206051</v>
      </c>
    </row>
    <row r="607" spans="1:7" x14ac:dyDescent="0.2">
      <c r="A607" s="11">
        <f>CURRENT_YEAR</f>
        <v>2015</v>
      </c>
      <c r="B607" s="11">
        <f>RRICC</f>
        <v>134500</v>
      </c>
      <c r="C607" s="7">
        <f>RR_ID</f>
        <v>5</v>
      </c>
      <c r="D607" s="1" t="str">
        <f>RR_SHORT_NAME</f>
        <v>KCS</v>
      </c>
      <c r="E607" s="1" t="str">
        <f>RR_NAME</f>
        <v>Kansas City Southern Railway Company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2015</v>
      </c>
      <c r="B608" s="11">
        <f>RRICC</f>
        <v>134500</v>
      </c>
      <c r="C608" s="7">
        <f>RR_ID</f>
        <v>5</v>
      </c>
      <c r="D608" s="1" t="str">
        <f>RR_SHORT_NAME</f>
        <v>KCS</v>
      </c>
      <c r="E608" s="1" t="str">
        <f>RR_NAME</f>
        <v>Kansas City Southern Railway Company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2015</v>
      </c>
      <c r="B609" s="11">
        <f>RRICC</f>
        <v>134500</v>
      </c>
      <c r="C609" s="7">
        <f>RR_ID</f>
        <v>5</v>
      </c>
      <c r="D609" s="1" t="str">
        <f>RR_SHORT_NAME</f>
        <v>KCS</v>
      </c>
      <c r="E609" s="1" t="str">
        <f>RR_NAME</f>
        <v>Kansas City Southern Railway Company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2015</v>
      </c>
      <c r="B610" s="11">
        <f>RRICC</f>
        <v>134500</v>
      </c>
      <c r="C610" s="7">
        <f>RR_ID</f>
        <v>5</v>
      </c>
      <c r="D610" s="1" t="str">
        <f>RR_SHORT_NAME</f>
        <v>KCS</v>
      </c>
      <c r="E610" s="1" t="str">
        <f>RR_NAME</f>
        <v>Kansas City Southern Railway Company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2015</v>
      </c>
      <c r="B611" s="11">
        <f>RRICC</f>
        <v>134500</v>
      </c>
      <c r="C611" s="7">
        <f>RR_ID</f>
        <v>5</v>
      </c>
      <c r="D611" s="1" t="str">
        <f>RR_SHORT_NAME</f>
        <v>KCS</v>
      </c>
      <c r="E611" s="1" t="str">
        <f>RR_NAME</f>
        <v>Kansas City Southern Railway Company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2015</v>
      </c>
      <c r="B612" s="11">
        <f>RRICC</f>
        <v>134500</v>
      </c>
      <c r="C612" s="7">
        <f>RR_ID</f>
        <v>5</v>
      </c>
      <c r="D612" s="1" t="str">
        <f>RR_SHORT_NAME</f>
        <v>KCS</v>
      </c>
      <c r="E612" s="1" t="str">
        <f>RR_NAME</f>
        <v>Kansas City Southern Railway Company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2015</v>
      </c>
      <c r="B613" s="11">
        <f>RRICC</f>
        <v>134500</v>
      </c>
      <c r="C613" s="7">
        <f>RR_ID</f>
        <v>5</v>
      </c>
      <c r="D613" s="1" t="str">
        <f>RR_SHORT_NAME</f>
        <v>KCS</v>
      </c>
      <c r="E613" s="1" t="str">
        <f>RR_NAME</f>
        <v>Kansas City Southern Railway Company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2015</v>
      </c>
      <c r="B614" s="11">
        <f>RRICC</f>
        <v>134500</v>
      </c>
      <c r="C614" s="7">
        <f>RR_ID</f>
        <v>5</v>
      </c>
      <c r="D614" s="1" t="str">
        <f>RR_SHORT_NAME</f>
        <v>KCS</v>
      </c>
      <c r="E614" s="1" t="str">
        <f>RR_NAME</f>
        <v>Kansas City Southern Railway Company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2015</v>
      </c>
      <c r="B615" s="11">
        <f>RRICC</f>
        <v>134500</v>
      </c>
      <c r="C615" s="7">
        <f>RR_ID</f>
        <v>5</v>
      </c>
      <c r="D615" s="1" t="str">
        <f>RR_SHORT_NAME</f>
        <v>KCS</v>
      </c>
      <c r="E615" s="1" t="str">
        <f>RR_NAME</f>
        <v>Kansas City Southern Railway Company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2015</v>
      </c>
      <c r="B616" s="11">
        <f>RRICC</f>
        <v>134500</v>
      </c>
      <c r="C616" s="7">
        <f>RR_ID</f>
        <v>5</v>
      </c>
      <c r="D616" s="1" t="str">
        <f>RR_SHORT_NAME</f>
        <v>KCS</v>
      </c>
      <c r="E616" s="1" t="str">
        <f>RR_NAME</f>
        <v>Kansas City Southern Railway Company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2015</v>
      </c>
      <c r="B617" s="11">
        <f>RRICC</f>
        <v>134500</v>
      </c>
      <c r="C617" s="7">
        <f>RR_ID</f>
        <v>5</v>
      </c>
      <c r="D617" s="1" t="str">
        <f>RR_SHORT_NAME</f>
        <v>KCS</v>
      </c>
      <c r="E617" s="1" t="str">
        <f>RR_NAME</f>
        <v>Kansas City Southern Railway Company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2015</v>
      </c>
      <c r="B618" s="11">
        <f>RRICC</f>
        <v>134500</v>
      </c>
      <c r="C618" s="7">
        <f>RR_ID</f>
        <v>5</v>
      </c>
      <c r="D618" s="1" t="str">
        <f>RR_SHORT_NAME</f>
        <v>KCS</v>
      </c>
      <c r="E618" s="1" t="str">
        <f>RR_NAME</f>
        <v>Kansas City Southern Railway Company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2015</v>
      </c>
      <c r="B619" s="11">
        <f>RRICC</f>
        <v>134500</v>
      </c>
      <c r="C619" s="7">
        <f>RR_ID</f>
        <v>5</v>
      </c>
      <c r="D619" s="1" t="str">
        <f>RR_SHORT_NAME</f>
        <v>KCS</v>
      </c>
      <c r="E619" s="1" t="str">
        <f>RR_NAME</f>
        <v>Kansas City Southern Railway Company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2015</v>
      </c>
      <c r="B620" s="11">
        <f>RRICC</f>
        <v>134500</v>
      </c>
      <c r="C620" s="7">
        <f>RR_ID</f>
        <v>5</v>
      </c>
      <c r="D620" s="1" t="str">
        <f>RR_SHORT_NAME</f>
        <v>KCS</v>
      </c>
      <c r="E620" s="1" t="str">
        <f>RR_NAME</f>
        <v>Kansas City Southern Railway Company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2015</v>
      </c>
      <c r="B621" s="11">
        <f>RRICC</f>
        <v>134500</v>
      </c>
      <c r="C621" s="7">
        <f>RR_ID</f>
        <v>5</v>
      </c>
      <c r="D621" s="1" t="str">
        <f>RR_SHORT_NAME</f>
        <v>KCS</v>
      </c>
      <c r="E621" s="1" t="str">
        <f>RR_NAME</f>
        <v>Kansas City Southern Railway Company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2015</v>
      </c>
      <c r="B622" s="11">
        <f>RRICC</f>
        <v>134500</v>
      </c>
      <c r="C622" s="7">
        <f>RR_ID</f>
        <v>5</v>
      </c>
      <c r="D622" s="1" t="str">
        <f>RR_SHORT_NAME</f>
        <v>KCS</v>
      </c>
      <c r="E622" s="1" t="str">
        <f>RR_NAME</f>
        <v>Kansas City Southern Railway Company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2015</v>
      </c>
      <c r="B623" s="11">
        <f>RRICC</f>
        <v>134500</v>
      </c>
      <c r="C623" s="7">
        <f>RR_ID</f>
        <v>5</v>
      </c>
      <c r="D623" s="1" t="str">
        <f>RR_SHORT_NAME</f>
        <v>KCS</v>
      </c>
      <c r="E623" s="1" t="str">
        <f>RR_NAME</f>
        <v>Kansas City Southern Railway Company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2015</v>
      </c>
      <c r="B624" s="11">
        <f>RRICC</f>
        <v>134500</v>
      </c>
      <c r="C624" s="7">
        <f>RR_ID</f>
        <v>5</v>
      </c>
      <c r="D624" s="1" t="str">
        <f>RR_SHORT_NAME</f>
        <v>KCS</v>
      </c>
      <c r="E624" s="1" t="str">
        <f>RR_NAME</f>
        <v>Kansas City Southern Railway Company</v>
      </c>
      <c r="F624" s="1" t="s">
        <v>47624</v>
      </c>
      <c r="G624" s="6">
        <f>E2L107C22</f>
        <v>358.90958784072768</v>
      </c>
    </row>
    <row r="625" spans="1:7" x14ac:dyDescent="0.2">
      <c r="A625" s="11">
        <f>CURRENT_YEAR</f>
        <v>2015</v>
      </c>
      <c r="B625" s="11">
        <f>RRICC</f>
        <v>134500</v>
      </c>
      <c r="C625" s="7">
        <f>RR_ID</f>
        <v>5</v>
      </c>
      <c r="D625" s="1" t="str">
        <f>RR_SHORT_NAME</f>
        <v>KCS</v>
      </c>
      <c r="E625" s="1" t="str">
        <f>RR_NAME</f>
        <v>Kansas City Southern Railway Company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2015</v>
      </c>
      <c r="B626" s="11">
        <f>RRICC</f>
        <v>134500</v>
      </c>
      <c r="C626" s="7">
        <f>RR_ID</f>
        <v>5</v>
      </c>
      <c r="D626" s="1" t="str">
        <f>RR_SHORT_NAME</f>
        <v>KCS</v>
      </c>
      <c r="E626" s="1" t="str">
        <f>RR_NAME</f>
        <v>Kansas City Southern Railway Company</v>
      </c>
      <c r="F626" s="1" t="s">
        <v>47626</v>
      </c>
      <c r="G626" s="6">
        <f>E2L107C24</f>
        <v>387.54155792598488</v>
      </c>
    </row>
    <row r="627" spans="1:7" x14ac:dyDescent="0.2">
      <c r="A627" s="11">
        <f>CURRENT_YEAR</f>
        <v>2015</v>
      </c>
      <c r="B627" s="11">
        <f>RRICC</f>
        <v>134500</v>
      </c>
      <c r="C627" s="7">
        <f>RR_ID</f>
        <v>5</v>
      </c>
      <c r="D627" s="1" t="str">
        <f>RR_SHORT_NAME</f>
        <v>KCS</v>
      </c>
      <c r="E627" s="1" t="str">
        <f>RR_NAME</f>
        <v>Kansas City Southern Railway Company</v>
      </c>
      <c r="F627" s="1" t="s">
        <v>47627</v>
      </c>
      <c r="G627" s="6">
        <f>E2L107C25</f>
        <v>7.032652865826698</v>
      </c>
    </row>
    <row r="628" spans="1:7" x14ac:dyDescent="0.2">
      <c r="A628" s="11">
        <f>CURRENT_YEAR</f>
        <v>2015</v>
      </c>
      <c r="B628" s="11">
        <f>RRICC</f>
        <v>134500</v>
      </c>
      <c r="C628" s="7">
        <f>RR_ID</f>
        <v>5</v>
      </c>
      <c r="D628" s="1" t="str">
        <f>RR_SHORT_NAME</f>
        <v>KCS</v>
      </c>
      <c r="E628" s="1" t="str">
        <f>RR_NAME</f>
        <v>Kansas City Southern Railway Company</v>
      </c>
      <c r="F628" s="1" t="s">
        <v>47628</v>
      </c>
      <c r="G628" s="6">
        <f>E2L107C26</f>
        <v>3.8679590762046838</v>
      </c>
    </row>
    <row r="629" spans="1:7" x14ac:dyDescent="0.2">
      <c r="A629" s="11">
        <f>CURRENT_YEAR</f>
        <v>2015</v>
      </c>
      <c r="B629" s="11">
        <f>RRICC</f>
        <v>134500</v>
      </c>
      <c r="C629" s="7">
        <f>RR_ID</f>
        <v>5</v>
      </c>
      <c r="D629" s="1" t="str">
        <f>RR_SHORT_NAME</f>
        <v>KCS</v>
      </c>
      <c r="E629" s="1" t="str">
        <f>RR_NAME</f>
        <v>Kansas City Southern Railway Company</v>
      </c>
      <c r="F629" s="1" t="s">
        <v>47629</v>
      </c>
      <c r="G629" s="6">
        <f>E2L107C27</f>
        <v>10.548979298740045</v>
      </c>
    </row>
    <row r="630" spans="1:7" x14ac:dyDescent="0.2">
      <c r="A630" s="11">
        <f>CURRENT_YEAR</f>
        <v>2015</v>
      </c>
      <c r="B630" s="11">
        <f>RRICC</f>
        <v>134500</v>
      </c>
      <c r="C630" s="7">
        <f>RR_ID</f>
        <v>5</v>
      </c>
      <c r="D630" s="1" t="str">
        <f>RR_SHORT_NAME</f>
        <v>KCS</v>
      </c>
      <c r="E630" s="1" t="str">
        <f>RR_NAME</f>
        <v>Kansas City Southern Railway Company</v>
      </c>
      <c r="F630" s="1" t="s">
        <v>47630</v>
      </c>
      <c r="G630" s="6">
        <f>E2L107C28</f>
        <v>8.4391834389920373</v>
      </c>
    </row>
    <row r="631" spans="1:7" x14ac:dyDescent="0.2">
      <c r="A631" s="11">
        <f>CURRENT_YEAR</f>
        <v>2015</v>
      </c>
      <c r="B631" s="11">
        <f>RRICC</f>
        <v>134500</v>
      </c>
      <c r="C631" s="7">
        <f>RR_ID</f>
        <v>5</v>
      </c>
      <c r="D631" s="1" t="str">
        <f>RR_SHORT_NAME</f>
        <v>KCS</v>
      </c>
      <c r="E631" s="1" t="str">
        <f>RR_NAME</f>
        <v>Kansas City Southern Railway Company</v>
      </c>
      <c r="F631" s="1" t="s">
        <v>47631</v>
      </c>
      <c r="G631" s="6">
        <f>E2L107C29</f>
        <v>1.7581632164566745</v>
      </c>
    </row>
    <row r="632" spans="1:7" x14ac:dyDescent="0.2">
      <c r="A632" s="11">
        <f>CURRENT_YEAR</f>
        <v>2015</v>
      </c>
      <c r="B632" s="11">
        <f>RRICC</f>
        <v>134500</v>
      </c>
      <c r="C632" s="7">
        <f>RR_ID</f>
        <v>5</v>
      </c>
      <c r="D632" s="1" t="str">
        <f>RR_SHORT_NAME</f>
        <v>KCS</v>
      </c>
      <c r="E632" s="1" t="str">
        <f>RR_NAME</f>
        <v>Kansas City Southern Railway Company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2015</v>
      </c>
      <c r="B633" s="11">
        <f>RRICC</f>
        <v>134500</v>
      </c>
      <c r="C633" s="7">
        <f>RR_ID</f>
        <v>5</v>
      </c>
      <c r="D633" s="1" t="str">
        <f>RR_SHORT_NAME</f>
        <v>KCS</v>
      </c>
      <c r="E633" s="1" t="str">
        <f>RR_NAME</f>
        <v>Kansas City Southern Railway Company</v>
      </c>
      <c r="F633" s="1" t="s">
        <v>47633</v>
      </c>
      <c r="G633" s="6">
        <f>E2L108C2</f>
        <v>1.9659318637274548</v>
      </c>
    </row>
    <row r="634" spans="1:7" x14ac:dyDescent="0.2">
      <c r="A634" s="11">
        <f>CURRENT_YEAR</f>
        <v>2015</v>
      </c>
      <c r="B634" s="11">
        <f>RRICC</f>
        <v>134500</v>
      </c>
      <c r="C634" s="7">
        <f>RR_ID</f>
        <v>5</v>
      </c>
      <c r="D634" s="1" t="str">
        <f>RR_SHORT_NAME</f>
        <v>KCS</v>
      </c>
      <c r="E634" s="1" t="str">
        <f>RR_NAME</f>
        <v>Kansas City Southern Railway Company</v>
      </c>
      <c r="F634" s="1" t="s">
        <v>47634</v>
      </c>
      <c r="G634" s="6">
        <f>E2L108C3</f>
        <v>1.9257460400805111</v>
      </c>
    </row>
    <row r="635" spans="1:7" x14ac:dyDescent="0.2">
      <c r="A635" s="11">
        <f>CURRENT_YEAR</f>
        <v>2015</v>
      </c>
      <c r="B635" s="11">
        <f>RRICC</f>
        <v>134500</v>
      </c>
      <c r="C635" s="7">
        <f>RR_ID</f>
        <v>5</v>
      </c>
      <c r="D635" s="1" t="str">
        <f>RR_SHORT_NAME</f>
        <v>KCS</v>
      </c>
      <c r="E635" s="1" t="str">
        <f>RR_NAME</f>
        <v>Kansas City Southern Railway Company</v>
      </c>
      <c r="F635" s="1" t="s">
        <v>47635</v>
      </c>
      <c r="G635" s="6">
        <f>E2L108C4</f>
        <v>1.9266047188798012</v>
      </c>
    </row>
    <row r="636" spans="1:7" x14ac:dyDescent="0.2">
      <c r="A636" s="11">
        <f>CURRENT_YEAR</f>
        <v>2015</v>
      </c>
      <c r="B636" s="11">
        <f>RRICC</f>
        <v>134500</v>
      </c>
      <c r="C636" s="7">
        <f>RR_ID</f>
        <v>5</v>
      </c>
      <c r="D636" s="1" t="str">
        <f>RR_SHORT_NAME</f>
        <v>KCS</v>
      </c>
      <c r="E636" s="1" t="str">
        <f>RR_NAME</f>
        <v>Kansas City Southern Railway Company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2015</v>
      </c>
      <c r="B637" s="11">
        <f>RRICC</f>
        <v>134500</v>
      </c>
      <c r="C637" s="7">
        <f>RR_ID</f>
        <v>5</v>
      </c>
      <c r="D637" s="1" t="str">
        <f>RR_SHORT_NAME</f>
        <v>KCS</v>
      </c>
      <c r="E637" s="1" t="str">
        <f>RR_NAME</f>
        <v>Kansas City Southern Railway Company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2015</v>
      </c>
      <c r="B638" s="11">
        <f>RRICC</f>
        <v>134500</v>
      </c>
      <c r="C638" s="7">
        <f>RR_ID</f>
        <v>5</v>
      </c>
      <c r="D638" s="1" t="str">
        <f>RR_SHORT_NAME</f>
        <v>KCS</v>
      </c>
      <c r="E638" s="1" t="str">
        <f>RR_NAME</f>
        <v>Kansas City Southern Railway Company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2015</v>
      </c>
      <c r="B639" s="11">
        <f>RRICC</f>
        <v>134500</v>
      </c>
      <c r="C639" s="7">
        <f>RR_ID</f>
        <v>5</v>
      </c>
      <c r="D639" s="1" t="str">
        <f>RR_SHORT_NAME</f>
        <v>KCS</v>
      </c>
      <c r="E639" s="1" t="str">
        <f>RR_NAME</f>
        <v>Kansas City Southern Railway Company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2015</v>
      </c>
      <c r="B640" s="11">
        <f>RRICC</f>
        <v>134500</v>
      </c>
      <c r="C640" s="7">
        <f>RR_ID</f>
        <v>5</v>
      </c>
      <c r="D640" s="1" t="str">
        <f>RR_SHORT_NAME</f>
        <v>KCS</v>
      </c>
      <c r="E640" s="1" t="str">
        <f>RR_NAME</f>
        <v>Kansas City Southern Railway Company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2015</v>
      </c>
      <c r="B641" s="11">
        <f>RRICC</f>
        <v>134500</v>
      </c>
      <c r="C641" s="7">
        <f>RR_ID</f>
        <v>5</v>
      </c>
      <c r="D641" s="1" t="str">
        <f>RR_SHORT_NAME</f>
        <v>KCS</v>
      </c>
      <c r="E641" s="1" t="str">
        <f>RR_NAME</f>
        <v>Kansas City Southern Railway Company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2015</v>
      </c>
      <c r="B642" s="11">
        <f>RRICC</f>
        <v>134500</v>
      </c>
      <c r="C642" s="7">
        <f>RR_ID</f>
        <v>5</v>
      </c>
      <c r="D642" s="1" t="str">
        <f>RR_SHORT_NAME</f>
        <v>KCS</v>
      </c>
      <c r="E642" s="1" t="str">
        <f>RR_NAME</f>
        <v>Kansas City Southern Railway Company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2015</v>
      </c>
      <c r="B643" s="11">
        <f>RRICC</f>
        <v>134500</v>
      </c>
      <c r="C643" s="7">
        <f>RR_ID</f>
        <v>5</v>
      </c>
      <c r="D643" s="1" t="str">
        <f>RR_SHORT_NAME</f>
        <v>KCS</v>
      </c>
      <c r="E643" s="1" t="str">
        <f>RR_NAME</f>
        <v>Kansas City Southern Railway Company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2015</v>
      </c>
      <c r="B644" s="11">
        <f>RRICC</f>
        <v>134500</v>
      </c>
      <c r="C644" s="7">
        <f>RR_ID</f>
        <v>5</v>
      </c>
      <c r="D644" s="1" t="str">
        <f>RR_SHORT_NAME</f>
        <v>KCS</v>
      </c>
      <c r="E644" s="1" t="str">
        <f>RR_NAME</f>
        <v>Kansas City Southern Railway Company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2015</v>
      </c>
      <c r="B645" s="11">
        <f>RRICC</f>
        <v>134500</v>
      </c>
      <c r="C645" s="7">
        <f>RR_ID</f>
        <v>5</v>
      </c>
      <c r="D645" s="1" t="str">
        <f>RR_SHORT_NAME</f>
        <v>KCS</v>
      </c>
      <c r="E645" s="1" t="str">
        <f>RR_NAME</f>
        <v>Kansas City Southern Railway Company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2015</v>
      </c>
      <c r="B646" s="11">
        <f>RRICC</f>
        <v>134500</v>
      </c>
      <c r="C646" s="7">
        <f>RR_ID</f>
        <v>5</v>
      </c>
      <c r="D646" s="1" t="str">
        <f>RR_SHORT_NAME</f>
        <v>KCS</v>
      </c>
      <c r="E646" s="1" t="str">
        <f>RR_NAME</f>
        <v>Kansas City Southern Railway Company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2015</v>
      </c>
      <c r="B647" s="11">
        <f>RRICC</f>
        <v>134500</v>
      </c>
      <c r="C647" s="7">
        <f>RR_ID</f>
        <v>5</v>
      </c>
      <c r="D647" s="1" t="str">
        <f>RR_SHORT_NAME</f>
        <v>KCS</v>
      </c>
      <c r="E647" s="1" t="str">
        <f>RR_NAME</f>
        <v>Kansas City Southern Railway Company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2015</v>
      </c>
      <c r="B648" s="11">
        <f>RRICC</f>
        <v>134500</v>
      </c>
      <c r="C648" s="7">
        <f>RR_ID</f>
        <v>5</v>
      </c>
      <c r="D648" s="1" t="str">
        <f>RR_SHORT_NAME</f>
        <v>KCS</v>
      </c>
      <c r="E648" s="1" t="str">
        <f>RR_NAME</f>
        <v>Kansas City Southern Railway Company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2015</v>
      </c>
      <c r="B649" s="11">
        <f>RRICC</f>
        <v>134500</v>
      </c>
      <c r="C649" s="7">
        <f>RR_ID</f>
        <v>5</v>
      </c>
      <c r="D649" s="1" t="str">
        <f>RR_SHORT_NAME</f>
        <v>KCS</v>
      </c>
      <c r="E649" s="1" t="str">
        <f>RR_NAME</f>
        <v>Kansas City Southern Railway Company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2015</v>
      </c>
      <c r="B650" s="11">
        <f>RRICC</f>
        <v>134500</v>
      </c>
      <c r="C650" s="7">
        <f>RR_ID</f>
        <v>5</v>
      </c>
      <c r="D650" s="1" t="str">
        <f>RR_SHORT_NAME</f>
        <v>KCS</v>
      </c>
      <c r="E650" s="1" t="str">
        <f>RR_NAME</f>
        <v>Kansas City Southern Railway Company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2015</v>
      </c>
      <c r="B651" s="11">
        <f>RRICC</f>
        <v>134500</v>
      </c>
      <c r="C651" s="7">
        <f>RR_ID</f>
        <v>5</v>
      </c>
      <c r="D651" s="1" t="str">
        <f>RR_SHORT_NAME</f>
        <v>KCS</v>
      </c>
      <c r="E651" s="1" t="str">
        <f>RR_NAME</f>
        <v>Kansas City Southern Railway Company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2015</v>
      </c>
      <c r="B652" s="11">
        <f>RRICC</f>
        <v>134500</v>
      </c>
      <c r="C652" s="7">
        <f>RR_ID</f>
        <v>5</v>
      </c>
      <c r="D652" s="1" t="str">
        <f>RR_SHORT_NAME</f>
        <v>KCS</v>
      </c>
      <c r="E652" s="1" t="str">
        <f>RR_NAME</f>
        <v>Kansas City Southern Railway Company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2015</v>
      </c>
      <c r="B653" s="11">
        <f>RRICC</f>
        <v>134500</v>
      </c>
      <c r="C653" s="7">
        <f>RR_ID</f>
        <v>5</v>
      </c>
      <c r="D653" s="1" t="str">
        <f>RR_SHORT_NAME</f>
        <v>KCS</v>
      </c>
      <c r="E653" s="1" t="str">
        <f>RR_NAME</f>
        <v>Kansas City Southern Railway Company</v>
      </c>
      <c r="F653" s="1" t="s">
        <v>47653</v>
      </c>
      <c r="G653" s="6">
        <f>E2L108C22</f>
        <v>358.90958784072774</v>
      </c>
    </row>
    <row r="654" spans="1:7" x14ac:dyDescent="0.2">
      <c r="A654" s="11">
        <f>CURRENT_YEAR</f>
        <v>2015</v>
      </c>
      <c r="B654" s="11">
        <f>RRICC</f>
        <v>134500</v>
      </c>
      <c r="C654" s="7">
        <f>RR_ID</f>
        <v>5</v>
      </c>
      <c r="D654" s="1" t="str">
        <f>RR_SHORT_NAME</f>
        <v>KCS</v>
      </c>
      <c r="E654" s="1" t="str">
        <f>RR_NAME</f>
        <v>Kansas City Southern Railway Company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2015</v>
      </c>
      <c r="B655" s="11">
        <f>RRICC</f>
        <v>134500</v>
      </c>
      <c r="C655" s="7">
        <f>RR_ID</f>
        <v>5</v>
      </c>
      <c r="D655" s="1" t="str">
        <f>RR_SHORT_NAME</f>
        <v>KCS</v>
      </c>
      <c r="E655" s="1" t="str">
        <f>RR_NAME</f>
        <v>Kansas City Southern Railway Company</v>
      </c>
      <c r="F655" s="1" t="s">
        <v>47655</v>
      </c>
      <c r="G655" s="6">
        <f>E2L108C24</f>
        <v>327.59738427179968</v>
      </c>
    </row>
    <row r="656" spans="1:7" x14ac:dyDescent="0.2">
      <c r="A656" s="11">
        <f>CURRENT_YEAR</f>
        <v>2015</v>
      </c>
      <c r="B656" s="11">
        <f>RRICC</f>
        <v>134500</v>
      </c>
      <c r="C656" s="7">
        <f>RR_ID</f>
        <v>5</v>
      </c>
      <c r="D656" s="1" t="str">
        <f>RR_SHORT_NAME</f>
        <v>KCS</v>
      </c>
      <c r="E656" s="1" t="str">
        <f>RR_NAME</f>
        <v>Kansas City Southern Railway Company</v>
      </c>
      <c r="F656" s="1" t="s">
        <v>47656</v>
      </c>
      <c r="G656" s="6">
        <f>E2L108C25</f>
        <v>7.0326528658266989</v>
      </c>
    </row>
    <row r="657" spans="1:7" x14ac:dyDescent="0.2">
      <c r="A657" s="11">
        <f>CURRENT_YEAR</f>
        <v>2015</v>
      </c>
      <c r="B657" s="11">
        <f>RRICC</f>
        <v>134500</v>
      </c>
      <c r="C657" s="7">
        <f>RR_ID</f>
        <v>5</v>
      </c>
      <c r="D657" s="1" t="str">
        <f>RR_SHORT_NAME</f>
        <v>KCS</v>
      </c>
      <c r="E657" s="1" t="str">
        <f>RR_NAME</f>
        <v>Kansas City Southern Railway Company</v>
      </c>
      <c r="F657" s="1" t="s">
        <v>47657</v>
      </c>
      <c r="G657" s="6">
        <f>E2L108C26</f>
        <v>3.8679590762046843</v>
      </c>
    </row>
    <row r="658" spans="1:7" x14ac:dyDescent="0.2">
      <c r="A658" s="11">
        <f>CURRENT_YEAR</f>
        <v>2015</v>
      </c>
      <c r="B658" s="11">
        <f>RRICC</f>
        <v>134500</v>
      </c>
      <c r="C658" s="7">
        <f>RR_ID</f>
        <v>5</v>
      </c>
      <c r="D658" s="1" t="str">
        <f>RR_SHORT_NAME</f>
        <v>KCS</v>
      </c>
      <c r="E658" s="1" t="str">
        <f>RR_NAME</f>
        <v>Kansas City Southern Railway Company</v>
      </c>
      <c r="F658" s="1" t="s">
        <v>47658</v>
      </c>
      <c r="G658" s="6">
        <f>E2L108C27</f>
        <v>10.548979298740045</v>
      </c>
    </row>
    <row r="659" spans="1:7" x14ac:dyDescent="0.2">
      <c r="A659" s="11">
        <f>CURRENT_YEAR</f>
        <v>2015</v>
      </c>
      <c r="B659" s="11">
        <f>RRICC</f>
        <v>134500</v>
      </c>
      <c r="C659" s="7">
        <f>RR_ID</f>
        <v>5</v>
      </c>
      <c r="D659" s="1" t="str">
        <f>RR_SHORT_NAME</f>
        <v>KCS</v>
      </c>
      <c r="E659" s="1" t="str">
        <f>RR_NAME</f>
        <v>Kansas City Southern Railway Company</v>
      </c>
      <c r="F659" s="1" t="s">
        <v>47659</v>
      </c>
      <c r="G659" s="6">
        <f>E2L108C28</f>
        <v>8.4391834389920373</v>
      </c>
    </row>
    <row r="660" spans="1:7" x14ac:dyDescent="0.2">
      <c r="A660" s="11">
        <f>CURRENT_YEAR</f>
        <v>2015</v>
      </c>
      <c r="B660" s="11">
        <f>RRICC</f>
        <v>134500</v>
      </c>
      <c r="C660" s="7">
        <f>RR_ID</f>
        <v>5</v>
      </c>
      <c r="D660" s="1" t="str">
        <f>RR_SHORT_NAME</f>
        <v>KCS</v>
      </c>
      <c r="E660" s="1" t="str">
        <f>RR_NAME</f>
        <v>Kansas City Southern Railway Company</v>
      </c>
      <c r="F660" s="1" t="s">
        <v>47660</v>
      </c>
      <c r="G660" s="6">
        <f>E2L108C29</f>
        <v>1.7581632164566745</v>
      </c>
    </row>
    <row r="661" spans="1:7" x14ac:dyDescent="0.2">
      <c r="A661" s="11">
        <f>CURRENT_YEAR</f>
        <v>2015</v>
      </c>
      <c r="B661" s="11">
        <f>RRICC</f>
        <v>134500</v>
      </c>
      <c r="C661" s="7">
        <f>RR_ID</f>
        <v>5</v>
      </c>
      <c r="D661" s="1" t="str">
        <f>RR_SHORT_NAME</f>
        <v>KCS</v>
      </c>
      <c r="E661" s="1" t="str">
        <f>RR_NAME</f>
        <v>Kansas City Southern Railway Company</v>
      </c>
      <c r="F661" s="1" t="s">
        <v>47661</v>
      </c>
      <c r="G661" s="6">
        <f>E2L109C1</f>
        <v>47.5</v>
      </c>
    </row>
    <row r="662" spans="1:7" x14ac:dyDescent="0.2">
      <c r="A662" s="11">
        <f>CURRENT_YEAR</f>
        <v>2015</v>
      </c>
      <c r="B662" s="11">
        <f>RRICC</f>
        <v>134500</v>
      </c>
      <c r="C662" s="7">
        <f>RR_ID</f>
        <v>5</v>
      </c>
      <c r="D662" s="1" t="str">
        <f>RR_SHORT_NAME</f>
        <v>KCS</v>
      </c>
      <c r="E662" s="1" t="str">
        <f>RR_NAME</f>
        <v>Kansas City Southern Railway Company</v>
      </c>
      <c r="F662" s="1" t="s">
        <v>47662</v>
      </c>
      <c r="G662" s="6">
        <f>E2L109C2</f>
        <v>2.0727272727272728</v>
      </c>
    </row>
    <row r="663" spans="1:7" x14ac:dyDescent="0.2">
      <c r="A663" s="11">
        <f>CURRENT_YEAR</f>
        <v>2015</v>
      </c>
      <c r="B663" s="11">
        <f>RRICC</f>
        <v>134500</v>
      </c>
      <c r="C663" s="7">
        <f>RR_ID</f>
        <v>5</v>
      </c>
      <c r="D663" s="1" t="str">
        <f>RR_SHORT_NAME</f>
        <v>KCS</v>
      </c>
      <c r="E663" s="1" t="str">
        <f>RR_NAME</f>
        <v>Kansas City Southern Railway Company</v>
      </c>
      <c r="F663" s="1" t="s">
        <v>47663</v>
      </c>
      <c r="G663" s="6">
        <f>E2L109C3</f>
        <v>0</v>
      </c>
    </row>
    <row r="664" spans="1:7" x14ac:dyDescent="0.2">
      <c r="A664" s="11">
        <f>CURRENT_YEAR</f>
        <v>2015</v>
      </c>
      <c r="B664" s="11">
        <f>RRICC</f>
        <v>134500</v>
      </c>
      <c r="C664" s="7">
        <f>RR_ID</f>
        <v>5</v>
      </c>
      <c r="D664" s="1" t="str">
        <f>RR_SHORT_NAME</f>
        <v>KCS</v>
      </c>
      <c r="E664" s="1" t="str">
        <f>RR_NAME</f>
        <v>Kansas City Southern Railway Company</v>
      </c>
      <c r="F664" s="1" t="s">
        <v>47664</v>
      </c>
      <c r="G664" s="6">
        <f>E2L109C4</f>
        <v>2.0727272727272728</v>
      </c>
    </row>
    <row r="665" spans="1:7" x14ac:dyDescent="0.2">
      <c r="A665" s="11">
        <f>CURRENT_YEAR</f>
        <v>2015</v>
      </c>
      <c r="B665" s="11">
        <f>RRICC</f>
        <v>134500</v>
      </c>
      <c r="C665" s="7">
        <f>RR_ID</f>
        <v>5</v>
      </c>
      <c r="D665" s="1" t="str">
        <f>RR_SHORT_NAME</f>
        <v>KCS</v>
      </c>
      <c r="E665" s="1" t="str">
        <f>RR_NAME</f>
        <v>Kansas City Southern Railway Company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2015</v>
      </c>
      <c r="B666" s="11">
        <f>RRICC</f>
        <v>134500</v>
      </c>
      <c r="C666" s="7">
        <f>RR_ID</f>
        <v>5</v>
      </c>
      <c r="D666" s="1" t="str">
        <f>RR_SHORT_NAME</f>
        <v>KCS</v>
      </c>
      <c r="E666" s="1" t="str">
        <f>RR_NAME</f>
        <v>Kansas City Southern Railway Company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2015</v>
      </c>
      <c r="B667" s="11">
        <f>RRICC</f>
        <v>134500</v>
      </c>
      <c r="C667" s="7">
        <f>RR_ID</f>
        <v>5</v>
      </c>
      <c r="D667" s="1" t="str">
        <f>RR_SHORT_NAME</f>
        <v>KCS</v>
      </c>
      <c r="E667" s="1" t="str">
        <f>RR_NAME</f>
        <v>Kansas City Southern Railway Company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2015</v>
      </c>
      <c r="B668" s="11">
        <f>RRICC</f>
        <v>134500</v>
      </c>
      <c r="C668" s="7">
        <f>RR_ID</f>
        <v>5</v>
      </c>
      <c r="D668" s="1" t="str">
        <f>RR_SHORT_NAME</f>
        <v>KCS</v>
      </c>
      <c r="E668" s="1" t="str">
        <f>RR_NAME</f>
        <v>Kansas City Southern Railway Company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2015</v>
      </c>
      <c r="B669" s="11">
        <f>RRICC</f>
        <v>134500</v>
      </c>
      <c r="C669" s="7">
        <f>RR_ID</f>
        <v>5</v>
      </c>
      <c r="D669" s="1" t="str">
        <f>RR_SHORT_NAME</f>
        <v>KCS</v>
      </c>
      <c r="E669" s="1" t="str">
        <f>RR_NAME</f>
        <v>Kansas City Southern Railway Company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2015</v>
      </c>
      <c r="B670" s="11">
        <f>RRICC</f>
        <v>134500</v>
      </c>
      <c r="C670" s="7">
        <f>RR_ID</f>
        <v>5</v>
      </c>
      <c r="D670" s="1" t="str">
        <f>RR_SHORT_NAME</f>
        <v>KCS</v>
      </c>
      <c r="E670" s="1" t="str">
        <f>RR_NAME</f>
        <v>Kansas City Southern Railway Company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2015</v>
      </c>
      <c r="B671" s="11">
        <f>RRICC</f>
        <v>134500</v>
      </c>
      <c r="C671" s="7">
        <f>RR_ID</f>
        <v>5</v>
      </c>
      <c r="D671" s="1" t="str">
        <f>RR_SHORT_NAME</f>
        <v>KCS</v>
      </c>
      <c r="E671" s="1" t="str">
        <f>RR_NAME</f>
        <v>Kansas City Southern Railway Company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2015</v>
      </c>
      <c r="B672" s="11">
        <f>RRICC</f>
        <v>134500</v>
      </c>
      <c r="C672" s="7">
        <f>RR_ID</f>
        <v>5</v>
      </c>
      <c r="D672" s="1" t="str">
        <f>RR_SHORT_NAME</f>
        <v>KCS</v>
      </c>
      <c r="E672" s="1" t="str">
        <f>RR_NAME</f>
        <v>Kansas City Southern Railway Company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2015</v>
      </c>
      <c r="B673" s="11">
        <f>RRICC</f>
        <v>134500</v>
      </c>
      <c r="C673" s="7">
        <f>RR_ID</f>
        <v>5</v>
      </c>
      <c r="D673" s="1" t="str">
        <f>RR_SHORT_NAME</f>
        <v>KCS</v>
      </c>
      <c r="E673" s="1" t="str">
        <f>RR_NAME</f>
        <v>Kansas City Southern Railway Company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2015</v>
      </c>
      <c r="B674" s="11">
        <f>RRICC</f>
        <v>134500</v>
      </c>
      <c r="C674" s="7">
        <f>RR_ID</f>
        <v>5</v>
      </c>
      <c r="D674" s="1" t="str">
        <f>RR_SHORT_NAME</f>
        <v>KCS</v>
      </c>
      <c r="E674" s="1" t="str">
        <f>RR_NAME</f>
        <v>Kansas City Southern Railway Company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2015</v>
      </c>
      <c r="B675" s="11">
        <f>RRICC</f>
        <v>134500</v>
      </c>
      <c r="C675" s="7">
        <f>RR_ID</f>
        <v>5</v>
      </c>
      <c r="D675" s="1" t="str">
        <f>RR_SHORT_NAME</f>
        <v>KCS</v>
      </c>
      <c r="E675" s="1" t="str">
        <f>RR_NAME</f>
        <v>Kansas City Southern Railway Company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2015</v>
      </c>
      <c r="B676" s="11">
        <f>RRICC</f>
        <v>134500</v>
      </c>
      <c r="C676" s="7">
        <f>RR_ID</f>
        <v>5</v>
      </c>
      <c r="D676" s="1" t="str">
        <f>RR_SHORT_NAME</f>
        <v>KCS</v>
      </c>
      <c r="E676" s="1" t="str">
        <f>RR_NAME</f>
        <v>Kansas City Southern Railway Company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2015</v>
      </c>
      <c r="B677" s="11">
        <f>RRICC</f>
        <v>134500</v>
      </c>
      <c r="C677" s="7">
        <f>RR_ID</f>
        <v>5</v>
      </c>
      <c r="D677" s="1" t="str">
        <f>RR_SHORT_NAME</f>
        <v>KCS</v>
      </c>
      <c r="E677" s="1" t="str">
        <f>RR_NAME</f>
        <v>Kansas City Southern Railway Company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2015</v>
      </c>
      <c r="B678" s="11">
        <f>RRICC</f>
        <v>134500</v>
      </c>
      <c r="C678" s="7">
        <f>RR_ID</f>
        <v>5</v>
      </c>
      <c r="D678" s="1" t="str">
        <f>RR_SHORT_NAME</f>
        <v>KCS</v>
      </c>
      <c r="E678" s="1" t="str">
        <f>RR_NAME</f>
        <v>Kansas City Southern Railway Company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2015</v>
      </c>
      <c r="B679" s="11">
        <f>RRICC</f>
        <v>134500</v>
      </c>
      <c r="C679" s="7">
        <f>RR_ID</f>
        <v>5</v>
      </c>
      <c r="D679" s="1" t="str">
        <f>RR_SHORT_NAME</f>
        <v>KCS</v>
      </c>
      <c r="E679" s="1" t="str">
        <f>RR_NAME</f>
        <v>Kansas City Southern Railway Company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2015</v>
      </c>
      <c r="B680" s="11">
        <f>RRICC</f>
        <v>134500</v>
      </c>
      <c r="C680" s="7">
        <f>RR_ID</f>
        <v>5</v>
      </c>
      <c r="D680" s="1" t="str">
        <f>RR_SHORT_NAME</f>
        <v>KCS</v>
      </c>
      <c r="E680" s="1" t="str">
        <f>RR_NAME</f>
        <v>Kansas City Southern Railway Company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2015</v>
      </c>
      <c r="B681" s="11">
        <f>RRICC</f>
        <v>134500</v>
      </c>
      <c r="C681" s="7">
        <f>RR_ID</f>
        <v>5</v>
      </c>
      <c r="D681" s="1" t="str">
        <f>RR_SHORT_NAME</f>
        <v>KCS</v>
      </c>
      <c r="E681" s="1" t="str">
        <f>RR_NAME</f>
        <v>Kansas City Southern Railway Company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2015</v>
      </c>
      <c r="B682" s="11">
        <f>RRICC</f>
        <v>134500</v>
      </c>
      <c r="C682" s="7">
        <f>RR_ID</f>
        <v>5</v>
      </c>
      <c r="D682" s="1" t="str">
        <f>RR_SHORT_NAME</f>
        <v>KCS</v>
      </c>
      <c r="E682" s="1" t="str">
        <f>RR_NAME</f>
        <v>Kansas City Southern Railway Company</v>
      </c>
      <c r="F682" s="1" t="s">
        <v>47682</v>
      </c>
      <c r="G682" s="6">
        <f>E2L109C22</f>
        <v>358.90958784072768</v>
      </c>
    </row>
    <row r="683" spans="1:7" x14ac:dyDescent="0.2">
      <c r="A683" s="11">
        <f>CURRENT_YEAR</f>
        <v>2015</v>
      </c>
      <c r="B683" s="11">
        <f>RRICC</f>
        <v>134500</v>
      </c>
      <c r="C683" s="7">
        <f>RR_ID</f>
        <v>5</v>
      </c>
      <c r="D683" s="1" t="str">
        <f>RR_SHORT_NAME</f>
        <v>KCS</v>
      </c>
      <c r="E683" s="1" t="str">
        <f>RR_NAME</f>
        <v>Kansas City Southern Railway Company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2015</v>
      </c>
      <c r="B684" s="11">
        <f>RRICC</f>
        <v>134500</v>
      </c>
      <c r="C684" s="7">
        <f>RR_ID</f>
        <v>5</v>
      </c>
      <c r="D684" s="1" t="str">
        <f>RR_SHORT_NAME</f>
        <v>KCS</v>
      </c>
      <c r="E684" s="1" t="str">
        <f>RR_NAME</f>
        <v>Kansas City Southern Railway Company</v>
      </c>
      <c r="F684" s="1" t="s">
        <v>47684</v>
      </c>
      <c r="G684" s="6">
        <f>E2L109C24</f>
        <v>252.29357798165137</v>
      </c>
    </row>
    <row r="685" spans="1:7" x14ac:dyDescent="0.2">
      <c r="A685" s="11">
        <f>CURRENT_YEAR</f>
        <v>2015</v>
      </c>
      <c r="B685" s="11">
        <f>RRICC</f>
        <v>134500</v>
      </c>
      <c r="C685" s="7">
        <f>RR_ID</f>
        <v>5</v>
      </c>
      <c r="D685" s="1" t="str">
        <f>RR_SHORT_NAME</f>
        <v>KCS</v>
      </c>
      <c r="E685" s="1" t="str">
        <f>RR_NAME</f>
        <v>Kansas City Southern Railway Company</v>
      </c>
      <c r="F685" s="1" t="s">
        <v>47685</v>
      </c>
      <c r="G685" s="6">
        <f>E2L109C25</f>
        <v>7.0326528658266971</v>
      </c>
    </row>
    <row r="686" spans="1:7" x14ac:dyDescent="0.2">
      <c r="A686" s="11">
        <f>CURRENT_YEAR</f>
        <v>2015</v>
      </c>
      <c r="B686" s="11">
        <f>RRICC</f>
        <v>134500</v>
      </c>
      <c r="C686" s="7">
        <f>RR_ID</f>
        <v>5</v>
      </c>
      <c r="D686" s="1" t="str">
        <f>RR_SHORT_NAME</f>
        <v>KCS</v>
      </c>
      <c r="E686" s="1" t="str">
        <f>RR_NAME</f>
        <v>Kansas City Southern Railway Company</v>
      </c>
      <c r="F686" s="1" t="s">
        <v>47686</v>
      </c>
      <c r="G686" s="6">
        <f>E2L109C26</f>
        <v>3.8679590762046838</v>
      </c>
    </row>
    <row r="687" spans="1:7" x14ac:dyDescent="0.2">
      <c r="A687" s="11">
        <f>CURRENT_YEAR</f>
        <v>2015</v>
      </c>
      <c r="B687" s="11">
        <f>RRICC</f>
        <v>134500</v>
      </c>
      <c r="C687" s="7">
        <f>RR_ID</f>
        <v>5</v>
      </c>
      <c r="D687" s="1" t="str">
        <f>RR_SHORT_NAME</f>
        <v>KCS</v>
      </c>
      <c r="E687" s="1" t="str">
        <f>RR_NAME</f>
        <v>Kansas City Southern Railway Company</v>
      </c>
      <c r="F687" s="1" t="s">
        <v>47687</v>
      </c>
      <c r="G687" s="6">
        <f>E2L109C27</f>
        <v>10.548979298740047</v>
      </c>
    </row>
    <row r="688" spans="1:7" x14ac:dyDescent="0.2">
      <c r="A688" s="11">
        <f>CURRENT_YEAR</f>
        <v>2015</v>
      </c>
      <c r="B688" s="11">
        <f>RRICC</f>
        <v>134500</v>
      </c>
      <c r="C688" s="7">
        <f>RR_ID</f>
        <v>5</v>
      </c>
      <c r="D688" s="1" t="str">
        <f>RR_SHORT_NAME</f>
        <v>KCS</v>
      </c>
      <c r="E688" s="1" t="str">
        <f>RR_NAME</f>
        <v>Kansas City Southern Railway Company</v>
      </c>
      <c r="F688" s="1" t="s">
        <v>47688</v>
      </c>
      <c r="G688" s="6">
        <f>E2L109C28</f>
        <v>8.4391834389920373</v>
      </c>
    </row>
    <row r="689" spans="1:7" x14ac:dyDescent="0.2">
      <c r="A689" s="11">
        <f>CURRENT_YEAR</f>
        <v>2015</v>
      </c>
      <c r="B689" s="11">
        <f>RRICC</f>
        <v>134500</v>
      </c>
      <c r="C689" s="7">
        <f>RR_ID</f>
        <v>5</v>
      </c>
      <c r="D689" s="1" t="str">
        <f>RR_SHORT_NAME</f>
        <v>KCS</v>
      </c>
      <c r="E689" s="1" t="str">
        <f>RR_NAME</f>
        <v>Kansas City Southern Railway Company</v>
      </c>
      <c r="F689" s="1" t="s">
        <v>47689</v>
      </c>
      <c r="G689" s="6">
        <f>E2L109C29</f>
        <v>1.7581632164566745</v>
      </c>
    </row>
    <row r="690" spans="1:7" x14ac:dyDescent="0.2">
      <c r="A690" s="11">
        <f>CURRENT_YEAR</f>
        <v>2015</v>
      </c>
      <c r="B690" s="11">
        <f>RRICC</f>
        <v>134500</v>
      </c>
      <c r="C690" s="7">
        <f>RR_ID</f>
        <v>5</v>
      </c>
      <c r="D690" s="1" t="str">
        <f>RR_SHORT_NAME</f>
        <v>KCS</v>
      </c>
      <c r="E690" s="1" t="str">
        <f>RR_NAME</f>
        <v>Kansas City Southern Railway Company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2015</v>
      </c>
      <c r="B691" s="11">
        <f>RRICC</f>
        <v>134500</v>
      </c>
      <c r="C691" s="7">
        <f>RR_ID</f>
        <v>5</v>
      </c>
      <c r="D691" s="1" t="str">
        <f>RR_SHORT_NAME</f>
        <v>KCS</v>
      </c>
      <c r="E691" s="1" t="str">
        <f>RR_NAME</f>
        <v>Kansas City Southern Railway Company</v>
      </c>
      <c r="F691" s="1" t="s">
        <v>47691</v>
      </c>
      <c r="G691" s="6">
        <f>E2L110C2</f>
        <v>2.333333333333333</v>
      </c>
    </row>
    <row r="692" spans="1:7" x14ac:dyDescent="0.2">
      <c r="A692" s="11">
        <f>CURRENT_YEAR</f>
        <v>2015</v>
      </c>
      <c r="B692" s="11">
        <f>RRICC</f>
        <v>134500</v>
      </c>
      <c r="C692" s="7">
        <f>RR_ID</f>
        <v>5</v>
      </c>
      <c r="D692" s="1" t="str">
        <f>RR_SHORT_NAME</f>
        <v>KCS</v>
      </c>
      <c r="E692" s="1" t="str">
        <f>RR_NAME</f>
        <v>Kansas City Southern Railway Company</v>
      </c>
      <c r="F692" s="1" t="s">
        <v>47692</v>
      </c>
      <c r="G692" s="6">
        <f>E2L110C3</f>
        <v>1.9</v>
      </c>
    </row>
    <row r="693" spans="1:7" x14ac:dyDescent="0.2">
      <c r="A693" s="11">
        <f>CURRENT_YEAR</f>
        <v>2015</v>
      </c>
      <c r="B693" s="11">
        <f>RRICC</f>
        <v>134500</v>
      </c>
      <c r="C693" s="7">
        <f>RR_ID</f>
        <v>5</v>
      </c>
      <c r="D693" s="1" t="str">
        <f>RR_SHORT_NAME</f>
        <v>KCS</v>
      </c>
      <c r="E693" s="1" t="str">
        <f>RR_NAME</f>
        <v>Kansas City Southern Railway Company</v>
      </c>
      <c r="F693" s="1" t="s">
        <v>47693</v>
      </c>
      <c r="G693" s="6">
        <f>E2L110C4</f>
        <v>2.16</v>
      </c>
    </row>
    <row r="694" spans="1:7" x14ac:dyDescent="0.2">
      <c r="A694" s="11">
        <f>CURRENT_YEAR</f>
        <v>2015</v>
      </c>
      <c r="B694" s="11">
        <f>RRICC</f>
        <v>134500</v>
      </c>
      <c r="C694" s="7">
        <f>RR_ID</f>
        <v>5</v>
      </c>
      <c r="D694" s="1" t="str">
        <f>RR_SHORT_NAME</f>
        <v>KCS</v>
      </c>
      <c r="E694" s="1" t="str">
        <f>RR_NAME</f>
        <v>Kansas City Southern Railway Company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2015</v>
      </c>
      <c r="B695" s="11">
        <f>RRICC</f>
        <v>134500</v>
      </c>
      <c r="C695" s="7">
        <f>RR_ID</f>
        <v>5</v>
      </c>
      <c r="D695" s="1" t="str">
        <f>RR_SHORT_NAME</f>
        <v>KCS</v>
      </c>
      <c r="E695" s="1" t="str">
        <f>RR_NAME</f>
        <v>Kansas City Southern Railway Company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2015</v>
      </c>
      <c r="B696" s="11">
        <f>RRICC</f>
        <v>134500</v>
      </c>
      <c r="C696" s="7">
        <f>RR_ID</f>
        <v>5</v>
      </c>
      <c r="D696" s="1" t="str">
        <f>RR_SHORT_NAME</f>
        <v>KCS</v>
      </c>
      <c r="E696" s="1" t="str">
        <f>RR_NAME</f>
        <v>Kansas City Southern Railway Company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2015</v>
      </c>
      <c r="B697" s="11">
        <f>RRICC</f>
        <v>134500</v>
      </c>
      <c r="C697" s="7">
        <f>RR_ID</f>
        <v>5</v>
      </c>
      <c r="D697" s="1" t="str">
        <f>RR_SHORT_NAME</f>
        <v>KCS</v>
      </c>
      <c r="E697" s="1" t="str">
        <f>RR_NAME</f>
        <v>Kansas City Southern Railway Company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2015</v>
      </c>
      <c r="B698" s="11">
        <f>RRICC</f>
        <v>134500</v>
      </c>
      <c r="C698" s="7">
        <f>RR_ID</f>
        <v>5</v>
      </c>
      <c r="D698" s="1" t="str">
        <f>RR_SHORT_NAME</f>
        <v>KCS</v>
      </c>
      <c r="E698" s="1" t="str">
        <f>RR_NAME</f>
        <v>Kansas City Southern Railway Company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2015</v>
      </c>
      <c r="B699" s="11">
        <f>RRICC</f>
        <v>134500</v>
      </c>
      <c r="C699" s="7">
        <f>RR_ID</f>
        <v>5</v>
      </c>
      <c r="D699" s="1" t="str">
        <f>RR_SHORT_NAME</f>
        <v>KCS</v>
      </c>
      <c r="E699" s="1" t="str">
        <f>RR_NAME</f>
        <v>Kansas City Southern Railway Company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2015</v>
      </c>
      <c r="B700" s="11">
        <f>RRICC</f>
        <v>134500</v>
      </c>
      <c r="C700" s="7">
        <f>RR_ID</f>
        <v>5</v>
      </c>
      <c r="D700" s="1" t="str">
        <f>RR_SHORT_NAME</f>
        <v>KCS</v>
      </c>
      <c r="E700" s="1" t="str">
        <f>RR_NAME</f>
        <v>Kansas City Southern Railway Company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2015</v>
      </c>
      <c r="B701" s="11">
        <f>RRICC</f>
        <v>134500</v>
      </c>
      <c r="C701" s="7">
        <f>RR_ID</f>
        <v>5</v>
      </c>
      <c r="D701" s="1" t="str">
        <f>RR_SHORT_NAME</f>
        <v>KCS</v>
      </c>
      <c r="E701" s="1" t="str">
        <f>RR_NAME</f>
        <v>Kansas City Southern Railway Company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2015</v>
      </c>
      <c r="B702" s="11">
        <f>RRICC</f>
        <v>134500</v>
      </c>
      <c r="C702" s="7">
        <f>RR_ID</f>
        <v>5</v>
      </c>
      <c r="D702" s="1" t="str">
        <f>RR_SHORT_NAME</f>
        <v>KCS</v>
      </c>
      <c r="E702" s="1" t="str">
        <f>RR_NAME</f>
        <v>Kansas City Southern Railway Company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2015</v>
      </c>
      <c r="B703" s="11">
        <f>RRICC</f>
        <v>134500</v>
      </c>
      <c r="C703" s="7">
        <f>RR_ID</f>
        <v>5</v>
      </c>
      <c r="D703" s="1" t="str">
        <f>RR_SHORT_NAME</f>
        <v>KCS</v>
      </c>
      <c r="E703" s="1" t="str">
        <f>RR_NAME</f>
        <v>Kansas City Southern Railway Company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2015</v>
      </c>
      <c r="B704" s="11">
        <f>RRICC</f>
        <v>134500</v>
      </c>
      <c r="C704" s="7">
        <f>RR_ID</f>
        <v>5</v>
      </c>
      <c r="D704" s="1" t="str">
        <f>RR_SHORT_NAME</f>
        <v>KCS</v>
      </c>
      <c r="E704" s="1" t="str">
        <f>RR_NAME</f>
        <v>Kansas City Southern Railway Company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2015</v>
      </c>
      <c r="B705" s="11">
        <f>RRICC</f>
        <v>134500</v>
      </c>
      <c r="C705" s="7">
        <f>RR_ID</f>
        <v>5</v>
      </c>
      <c r="D705" s="1" t="str">
        <f>RR_SHORT_NAME</f>
        <v>KCS</v>
      </c>
      <c r="E705" s="1" t="str">
        <f>RR_NAME</f>
        <v>Kansas City Southern Railway Company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2015</v>
      </c>
      <c r="B706" s="11">
        <f>RRICC</f>
        <v>134500</v>
      </c>
      <c r="C706" s="7">
        <f>RR_ID</f>
        <v>5</v>
      </c>
      <c r="D706" s="1" t="str">
        <f>RR_SHORT_NAME</f>
        <v>KCS</v>
      </c>
      <c r="E706" s="1" t="str">
        <f>RR_NAME</f>
        <v>Kansas City Southern Railway Company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2015</v>
      </c>
      <c r="B707" s="11">
        <f>RRICC</f>
        <v>134500</v>
      </c>
      <c r="C707" s="7">
        <f>RR_ID</f>
        <v>5</v>
      </c>
      <c r="D707" s="1" t="str">
        <f>RR_SHORT_NAME</f>
        <v>KCS</v>
      </c>
      <c r="E707" s="1" t="str">
        <f>RR_NAME</f>
        <v>Kansas City Southern Railway Company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2015</v>
      </c>
      <c r="B708" s="11">
        <f>RRICC</f>
        <v>134500</v>
      </c>
      <c r="C708" s="7">
        <f>RR_ID</f>
        <v>5</v>
      </c>
      <c r="D708" s="1" t="str">
        <f>RR_SHORT_NAME</f>
        <v>KCS</v>
      </c>
      <c r="E708" s="1" t="str">
        <f>RR_NAME</f>
        <v>Kansas City Southern Railway Company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2015</v>
      </c>
      <c r="B709" s="11">
        <f>RRICC</f>
        <v>134500</v>
      </c>
      <c r="C709" s="7">
        <f>RR_ID</f>
        <v>5</v>
      </c>
      <c r="D709" s="1" t="str">
        <f>RR_SHORT_NAME</f>
        <v>KCS</v>
      </c>
      <c r="E709" s="1" t="str">
        <f>RR_NAME</f>
        <v>Kansas City Southern Railway Company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2015</v>
      </c>
      <c r="B710" s="11">
        <f>RRICC</f>
        <v>134500</v>
      </c>
      <c r="C710" s="7">
        <f>RR_ID</f>
        <v>5</v>
      </c>
      <c r="D710" s="1" t="str">
        <f>RR_SHORT_NAME</f>
        <v>KCS</v>
      </c>
      <c r="E710" s="1" t="str">
        <f>RR_NAME</f>
        <v>Kansas City Southern Railway Company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2015</v>
      </c>
      <c r="B711" s="11">
        <f>RRICC</f>
        <v>134500</v>
      </c>
      <c r="C711" s="7">
        <f>RR_ID</f>
        <v>5</v>
      </c>
      <c r="D711" s="1" t="str">
        <f>RR_SHORT_NAME</f>
        <v>KCS</v>
      </c>
      <c r="E711" s="1" t="str">
        <f>RR_NAME</f>
        <v>Kansas City Southern Railway Company</v>
      </c>
      <c r="F711" s="1" t="s">
        <v>47711</v>
      </c>
      <c r="G711" s="6">
        <f>E2L110C22</f>
        <v>358.90958784072768</v>
      </c>
    </row>
    <row r="712" spans="1:7" x14ac:dyDescent="0.2">
      <c r="A712" s="11">
        <f>CURRENT_YEAR</f>
        <v>2015</v>
      </c>
      <c r="B712" s="11">
        <f>RRICC</f>
        <v>134500</v>
      </c>
      <c r="C712" s="7">
        <f>RR_ID</f>
        <v>5</v>
      </c>
      <c r="D712" s="1" t="str">
        <f>RR_SHORT_NAME</f>
        <v>KCS</v>
      </c>
      <c r="E712" s="1" t="str">
        <f>RR_NAME</f>
        <v>Kansas City Southern Railway Company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2015</v>
      </c>
      <c r="B713" s="11">
        <f>RRICC</f>
        <v>134500</v>
      </c>
      <c r="C713" s="7">
        <f>RR_ID</f>
        <v>5</v>
      </c>
      <c r="D713" s="1" t="str">
        <f>RR_SHORT_NAME</f>
        <v>KCS</v>
      </c>
      <c r="E713" s="1" t="str">
        <f>RR_NAME</f>
        <v>Kansas City Southern Railway Company</v>
      </c>
      <c r="F713" s="1" t="s">
        <v>47713</v>
      </c>
      <c r="G713" s="6">
        <f>E2L110C24</f>
        <v>576.92307692307691</v>
      </c>
    </row>
    <row r="714" spans="1:7" x14ac:dyDescent="0.2">
      <c r="A714" s="11">
        <f>CURRENT_YEAR</f>
        <v>2015</v>
      </c>
      <c r="B714" s="11">
        <f>RRICC</f>
        <v>134500</v>
      </c>
      <c r="C714" s="7">
        <f>RR_ID</f>
        <v>5</v>
      </c>
      <c r="D714" s="1" t="str">
        <f>RR_SHORT_NAME</f>
        <v>KCS</v>
      </c>
      <c r="E714" s="1" t="str">
        <f>RR_NAME</f>
        <v>Kansas City Southern Railway Company</v>
      </c>
      <c r="F714" s="1" t="s">
        <v>47714</v>
      </c>
      <c r="G714" s="6">
        <f>E2L110C25</f>
        <v>7.032652865826698</v>
      </c>
    </row>
    <row r="715" spans="1:7" x14ac:dyDescent="0.2">
      <c r="A715" s="11">
        <f>CURRENT_YEAR</f>
        <v>2015</v>
      </c>
      <c r="B715" s="11">
        <f>RRICC</f>
        <v>134500</v>
      </c>
      <c r="C715" s="7">
        <f>RR_ID</f>
        <v>5</v>
      </c>
      <c r="D715" s="1" t="str">
        <f>RR_SHORT_NAME</f>
        <v>KCS</v>
      </c>
      <c r="E715" s="1" t="str">
        <f>RR_NAME</f>
        <v>Kansas City Southern Railway Company</v>
      </c>
      <c r="F715" s="1" t="s">
        <v>47715</v>
      </c>
      <c r="G715" s="6">
        <f>E2L110C26</f>
        <v>3.8679590762046834</v>
      </c>
    </row>
    <row r="716" spans="1:7" x14ac:dyDescent="0.2">
      <c r="A716" s="11">
        <f>CURRENT_YEAR</f>
        <v>2015</v>
      </c>
      <c r="B716" s="11">
        <f>RRICC</f>
        <v>134500</v>
      </c>
      <c r="C716" s="7">
        <f>RR_ID</f>
        <v>5</v>
      </c>
      <c r="D716" s="1" t="str">
        <f>RR_SHORT_NAME</f>
        <v>KCS</v>
      </c>
      <c r="E716" s="1" t="str">
        <f>RR_NAME</f>
        <v>Kansas City Southern Railway Company</v>
      </c>
      <c r="F716" s="1" t="s">
        <v>47716</v>
      </c>
      <c r="G716" s="6">
        <f>E2L110C27</f>
        <v>10.548979298740047</v>
      </c>
    </row>
    <row r="717" spans="1:7" x14ac:dyDescent="0.2">
      <c r="A717" s="11">
        <f>CURRENT_YEAR</f>
        <v>2015</v>
      </c>
      <c r="B717" s="11">
        <f>RRICC</f>
        <v>134500</v>
      </c>
      <c r="C717" s="7">
        <f>RR_ID</f>
        <v>5</v>
      </c>
      <c r="D717" s="1" t="str">
        <f>RR_SHORT_NAME</f>
        <v>KCS</v>
      </c>
      <c r="E717" s="1" t="str">
        <f>RR_NAME</f>
        <v>Kansas City Southern Railway Company</v>
      </c>
      <c r="F717" s="1" t="s">
        <v>47717</v>
      </c>
      <c r="G717" s="6">
        <f>E2L110C28</f>
        <v>8.4391834389920355</v>
      </c>
    </row>
    <row r="718" spans="1:7" x14ac:dyDescent="0.2">
      <c r="A718" s="11">
        <f>CURRENT_YEAR</f>
        <v>2015</v>
      </c>
      <c r="B718" s="11">
        <f>RRICC</f>
        <v>134500</v>
      </c>
      <c r="C718" s="7">
        <f>RR_ID</f>
        <v>5</v>
      </c>
      <c r="D718" s="1" t="str">
        <f>RR_SHORT_NAME</f>
        <v>KCS</v>
      </c>
      <c r="E718" s="1" t="str">
        <f>RR_NAME</f>
        <v>Kansas City Southern Railway Company</v>
      </c>
      <c r="F718" s="1" t="s">
        <v>47718</v>
      </c>
      <c r="G718" s="6">
        <f>E2L110C29</f>
        <v>1.7581632164566747</v>
      </c>
    </row>
    <row r="719" spans="1:7" x14ac:dyDescent="0.2">
      <c r="A719" s="11">
        <f>CURRENT_YEAR</f>
        <v>2015</v>
      </c>
      <c r="B719" s="11">
        <f>RRICC</f>
        <v>134500</v>
      </c>
      <c r="C719" s="7">
        <f>RR_ID</f>
        <v>5</v>
      </c>
      <c r="D719" s="1" t="str">
        <f>RR_SHORT_NAME</f>
        <v>KCS</v>
      </c>
      <c r="E719" s="1" t="str">
        <f>RR_NAME</f>
        <v>Kansas City Southern Railway Company</v>
      </c>
      <c r="F719" s="1" t="s">
        <v>47719</v>
      </c>
      <c r="G719" s="6">
        <f>E2L111C1</f>
        <v>58.3</v>
      </c>
    </row>
    <row r="720" spans="1:7" x14ac:dyDescent="0.2">
      <c r="A720" s="11">
        <f>CURRENT_YEAR</f>
        <v>2015</v>
      </c>
      <c r="B720" s="11">
        <f>RRICC</f>
        <v>134500</v>
      </c>
      <c r="C720" s="7">
        <f>RR_ID</f>
        <v>5</v>
      </c>
      <c r="D720" s="1" t="str">
        <f>RR_SHORT_NAME</f>
        <v>KCS</v>
      </c>
      <c r="E720" s="1" t="str">
        <f>RR_NAME</f>
        <v>Kansas City Southern Railway Company</v>
      </c>
      <c r="F720" s="1" t="s">
        <v>47720</v>
      </c>
      <c r="G720" s="6">
        <f>E2L111C2</f>
        <v>1.0332689832689832</v>
      </c>
    </row>
    <row r="721" spans="1:7" x14ac:dyDescent="0.2">
      <c r="A721" s="11">
        <f>CURRENT_YEAR</f>
        <v>2015</v>
      </c>
      <c r="B721" s="11">
        <f>RRICC</f>
        <v>134500</v>
      </c>
      <c r="C721" s="7">
        <f>RR_ID</f>
        <v>5</v>
      </c>
      <c r="D721" s="1" t="str">
        <f>RR_SHORT_NAME</f>
        <v>KCS</v>
      </c>
      <c r="E721" s="1" t="str">
        <f>RR_NAME</f>
        <v>Kansas City Southern Railway Company</v>
      </c>
      <c r="F721" s="1" t="s">
        <v>47721</v>
      </c>
      <c r="G721" s="6">
        <f>E2L111C3</f>
        <v>1.0334564943765481</v>
      </c>
    </row>
    <row r="722" spans="1:7" x14ac:dyDescent="0.2">
      <c r="A722" s="11">
        <f>CURRENT_YEAR</f>
        <v>2015</v>
      </c>
      <c r="B722" s="11">
        <f>RRICC</f>
        <v>134500</v>
      </c>
      <c r="C722" s="7">
        <f>RR_ID</f>
        <v>5</v>
      </c>
      <c r="D722" s="1" t="str">
        <f>RR_SHORT_NAME</f>
        <v>KCS</v>
      </c>
      <c r="E722" s="1" t="str">
        <f>RR_NAME</f>
        <v>Kansas City Southern Railway Company</v>
      </c>
      <c r="F722" s="1" t="s">
        <v>47722</v>
      </c>
      <c r="G722" s="6">
        <f>E2L111C4</f>
        <v>1.0334115250470695</v>
      </c>
    </row>
    <row r="723" spans="1:7" x14ac:dyDescent="0.2">
      <c r="A723" s="11">
        <f>CURRENT_YEAR</f>
        <v>2015</v>
      </c>
      <c r="B723" s="11">
        <f>RRICC</f>
        <v>134500</v>
      </c>
      <c r="C723" s="7">
        <f>RR_ID</f>
        <v>5</v>
      </c>
      <c r="D723" s="1" t="str">
        <f>RR_SHORT_NAME</f>
        <v>KCS</v>
      </c>
      <c r="E723" s="1" t="str">
        <f>RR_NAME</f>
        <v>Kansas City Southern Railway Company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2015</v>
      </c>
      <c r="B724" s="11">
        <f>RRICC</f>
        <v>134500</v>
      </c>
      <c r="C724" s="7">
        <f>RR_ID</f>
        <v>5</v>
      </c>
      <c r="D724" s="1" t="str">
        <f>RR_SHORT_NAME</f>
        <v>KCS</v>
      </c>
      <c r="E724" s="1" t="str">
        <f>RR_NAME</f>
        <v>Kansas City Southern Railway Company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2015</v>
      </c>
      <c r="B725" s="11">
        <f>RRICC</f>
        <v>134500</v>
      </c>
      <c r="C725" s="7">
        <f>RR_ID</f>
        <v>5</v>
      </c>
      <c r="D725" s="1" t="str">
        <f>RR_SHORT_NAME</f>
        <v>KCS</v>
      </c>
      <c r="E725" s="1" t="str">
        <f>RR_NAME</f>
        <v>Kansas City Southern Railway Company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2015</v>
      </c>
      <c r="B726" s="11">
        <f>RRICC</f>
        <v>134500</v>
      </c>
      <c r="C726" s="7">
        <f>RR_ID</f>
        <v>5</v>
      </c>
      <c r="D726" s="1" t="str">
        <f>RR_SHORT_NAME</f>
        <v>KCS</v>
      </c>
      <c r="E726" s="1" t="str">
        <f>RR_NAME</f>
        <v>Kansas City Southern Railway Company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2015</v>
      </c>
      <c r="B727" s="11">
        <f>RRICC</f>
        <v>134500</v>
      </c>
      <c r="C727" s="7">
        <f>RR_ID</f>
        <v>5</v>
      </c>
      <c r="D727" s="1" t="str">
        <f>RR_SHORT_NAME</f>
        <v>KCS</v>
      </c>
      <c r="E727" s="1" t="str">
        <f>RR_NAME</f>
        <v>Kansas City Southern Railway Company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2015</v>
      </c>
      <c r="B728" s="11">
        <f>RRICC</f>
        <v>134500</v>
      </c>
      <c r="C728" s="7">
        <f>RR_ID</f>
        <v>5</v>
      </c>
      <c r="D728" s="1" t="str">
        <f>RR_SHORT_NAME</f>
        <v>KCS</v>
      </c>
      <c r="E728" s="1" t="str">
        <f>RR_NAME</f>
        <v>Kansas City Southern Railway Company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2015</v>
      </c>
      <c r="B729" s="11">
        <f>RRICC</f>
        <v>134500</v>
      </c>
      <c r="C729" s="7">
        <f>RR_ID</f>
        <v>5</v>
      </c>
      <c r="D729" s="1" t="str">
        <f>RR_SHORT_NAME</f>
        <v>KCS</v>
      </c>
      <c r="E729" s="1" t="str">
        <f>RR_NAME</f>
        <v>Kansas City Southern Railway Company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2015</v>
      </c>
      <c r="B730" s="11">
        <f>RRICC</f>
        <v>134500</v>
      </c>
      <c r="C730" s="7">
        <f>RR_ID</f>
        <v>5</v>
      </c>
      <c r="D730" s="1" t="str">
        <f>RR_SHORT_NAME</f>
        <v>KCS</v>
      </c>
      <c r="E730" s="1" t="str">
        <f>RR_NAME</f>
        <v>Kansas City Southern Railway Company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2015</v>
      </c>
      <c r="B731" s="11">
        <f>RRICC</f>
        <v>134500</v>
      </c>
      <c r="C731" s="7">
        <f>RR_ID</f>
        <v>5</v>
      </c>
      <c r="D731" s="1" t="str">
        <f>RR_SHORT_NAME</f>
        <v>KCS</v>
      </c>
      <c r="E731" s="1" t="str">
        <f>RR_NAME</f>
        <v>Kansas City Southern Railway Company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2015</v>
      </c>
      <c r="B732" s="11">
        <f>RRICC</f>
        <v>134500</v>
      </c>
      <c r="C732" s="7">
        <f>RR_ID</f>
        <v>5</v>
      </c>
      <c r="D732" s="1" t="str">
        <f>RR_SHORT_NAME</f>
        <v>KCS</v>
      </c>
      <c r="E732" s="1" t="str">
        <f>RR_NAME</f>
        <v>Kansas City Southern Railway Company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2015</v>
      </c>
      <c r="B733" s="11">
        <f>RRICC</f>
        <v>134500</v>
      </c>
      <c r="C733" s="7">
        <f>RR_ID</f>
        <v>5</v>
      </c>
      <c r="D733" s="1" t="str">
        <f>RR_SHORT_NAME</f>
        <v>KCS</v>
      </c>
      <c r="E733" s="1" t="str">
        <f>RR_NAME</f>
        <v>Kansas City Southern Railway Company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2015</v>
      </c>
      <c r="B734" s="11">
        <f>RRICC</f>
        <v>134500</v>
      </c>
      <c r="C734" s="7">
        <f>RR_ID</f>
        <v>5</v>
      </c>
      <c r="D734" s="1" t="str">
        <f>RR_SHORT_NAME</f>
        <v>KCS</v>
      </c>
      <c r="E734" s="1" t="str">
        <f>RR_NAME</f>
        <v>Kansas City Southern Railway Company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2015</v>
      </c>
      <c r="B735" s="11">
        <f>RRICC</f>
        <v>134500</v>
      </c>
      <c r="C735" s="7">
        <f>RR_ID</f>
        <v>5</v>
      </c>
      <c r="D735" s="1" t="str">
        <f>RR_SHORT_NAME</f>
        <v>KCS</v>
      </c>
      <c r="E735" s="1" t="str">
        <f>RR_NAME</f>
        <v>Kansas City Southern Railway Company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2015</v>
      </c>
      <c r="B736" s="11">
        <f>RRICC</f>
        <v>134500</v>
      </c>
      <c r="C736" s="7">
        <f>RR_ID</f>
        <v>5</v>
      </c>
      <c r="D736" s="1" t="str">
        <f>RR_SHORT_NAME</f>
        <v>KCS</v>
      </c>
      <c r="E736" s="1" t="str">
        <f>RR_NAME</f>
        <v>Kansas City Southern Railway Company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2015</v>
      </c>
      <c r="B737" s="11">
        <f>RRICC</f>
        <v>134500</v>
      </c>
      <c r="C737" s="7">
        <f>RR_ID</f>
        <v>5</v>
      </c>
      <c r="D737" s="1" t="str">
        <f>RR_SHORT_NAME</f>
        <v>KCS</v>
      </c>
      <c r="E737" s="1" t="str">
        <f>RR_NAME</f>
        <v>Kansas City Southern Railway Company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2015</v>
      </c>
      <c r="B738" s="11">
        <f>RRICC</f>
        <v>134500</v>
      </c>
      <c r="C738" s="7">
        <f>RR_ID</f>
        <v>5</v>
      </c>
      <c r="D738" s="1" t="str">
        <f>RR_SHORT_NAME</f>
        <v>KCS</v>
      </c>
      <c r="E738" s="1" t="str">
        <f>RR_NAME</f>
        <v>Kansas City Southern Railway Company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2015</v>
      </c>
      <c r="B739" s="11">
        <f>RRICC</f>
        <v>134500</v>
      </c>
      <c r="C739" s="7">
        <f>RR_ID</f>
        <v>5</v>
      </c>
      <c r="D739" s="1" t="str">
        <f>RR_SHORT_NAME</f>
        <v>KCS</v>
      </c>
      <c r="E739" s="1" t="str">
        <f>RR_NAME</f>
        <v>Kansas City Southern Railway Company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2015</v>
      </c>
      <c r="B740" s="11">
        <f>RRICC</f>
        <v>134500</v>
      </c>
      <c r="C740" s="7">
        <f>RR_ID</f>
        <v>5</v>
      </c>
      <c r="D740" s="1" t="str">
        <f>RR_SHORT_NAME</f>
        <v>KCS</v>
      </c>
      <c r="E740" s="1" t="str">
        <f>RR_NAME</f>
        <v>Kansas City Southern Railway Company</v>
      </c>
      <c r="F740" s="1" t="s">
        <v>47740</v>
      </c>
      <c r="G740" s="6">
        <f>E2L111C22</f>
        <v>358.90958784072774</v>
      </c>
    </row>
    <row r="741" spans="1:7" x14ac:dyDescent="0.2">
      <c r="A741" s="11">
        <f>CURRENT_YEAR</f>
        <v>2015</v>
      </c>
      <c r="B741" s="11">
        <f>RRICC</f>
        <v>134500</v>
      </c>
      <c r="C741" s="7">
        <f>RR_ID</f>
        <v>5</v>
      </c>
      <c r="D741" s="1" t="str">
        <f>RR_SHORT_NAME</f>
        <v>KCS</v>
      </c>
      <c r="E741" s="1" t="str">
        <f>RR_NAME</f>
        <v>Kansas City Southern Railway Company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2015</v>
      </c>
      <c r="B742" s="11">
        <f>RRICC</f>
        <v>134500</v>
      </c>
      <c r="C742" s="7">
        <f>RR_ID</f>
        <v>5</v>
      </c>
      <c r="D742" s="1" t="str">
        <f>RR_SHORT_NAME</f>
        <v>KCS</v>
      </c>
      <c r="E742" s="1" t="str">
        <f>RR_NAME</f>
        <v>Kansas City Southern Railway Company</v>
      </c>
      <c r="F742" s="1" t="s">
        <v>47742</v>
      </c>
      <c r="G742" s="6">
        <f>E2L111C24</f>
        <v>249.73447242245126</v>
      </c>
    </row>
    <row r="743" spans="1:7" x14ac:dyDescent="0.2">
      <c r="A743" s="11">
        <f>CURRENT_YEAR</f>
        <v>2015</v>
      </c>
      <c r="B743" s="11">
        <f>RRICC</f>
        <v>134500</v>
      </c>
      <c r="C743" s="7">
        <f>RR_ID</f>
        <v>5</v>
      </c>
      <c r="D743" s="1" t="str">
        <f>RR_SHORT_NAME</f>
        <v>KCS</v>
      </c>
      <c r="E743" s="1" t="str">
        <f>RR_NAME</f>
        <v>Kansas City Southern Railway Company</v>
      </c>
      <c r="F743" s="1" t="s">
        <v>47743</v>
      </c>
      <c r="G743" s="6">
        <f>E2L111C25</f>
        <v>7.0326528658266971</v>
      </c>
    </row>
    <row r="744" spans="1:7" x14ac:dyDescent="0.2">
      <c r="A744" s="11">
        <f>CURRENT_YEAR</f>
        <v>2015</v>
      </c>
      <c r="B744" s="11">
        <f>RRICC</f>
        <v>134500</v>
      </c>
      <c r="C744" s="7">
        <f>RR_ID</f>
        <v>5</v>
      </c>
      <c r="D744" s="1" t="str">
        <f>RR_SHORT_NAME</f>
        <v>KCS</v>
      </c>
      <c r="E744" s="1" t="str">
        <f>RR_NAME</f>
        <v>Kansas City Southern Railway Company</v>
      </c>
      <c r="F744" s="1" t="s">
        <v>47744</v>
      </c>
      <c r="G744" s="6">
        <f>E2L111C26</f>
        <v>3.8679590762046834</v>
      </c>
    </row>
    <row r="745" spans="1:7" x14ac:dyDescent="0.2">
      <c r="A745" s="11">
        <f>CURRENT_YEAR</f>
        <v>2015</v>
      </c>
      <c r="B745" s="11">
        <f>RRICC</f>
        <v>134500</v>
      </c>
      <c r="C745" s="7">
        <f>RR_ID</f>
        <v>5</v>
      </c>
      <c r="D745" s="1" t="str">
        <f>RR_SHORT_NAME</f>
        <v>KCS</v>
      </c>
      <c r="E745" s="1" t="str">
        <f>RR_NAME</f>
        <v>Kansas City Southern Railway Company</v>
      </c>
      <c r="F745" s="1" t="s">
        <v>47745</v>
      </c>
      <c r="G745" s="6">
        <f>E2L111C27</f>
        <v>10.548979298740047</v>
      </c>
    </row>
    <row r="746" spans="1:7" x14ac:dyDescent="0.2">
      <c r="A746" s="11">
        <f>CURRENT_YEAR</f>
        <v>2015</v>
      </c>
      <c r="B746" s="11">
        <f>RRICC</f>
        <v>134500</v>
      </c>
      <c r="C746" s="7">
        <f>RR_ID</f>
        <v>5</v>
      </c>
      <c r="D746" s="1" t="str">
        <f>RR_SHORT_NAME</f>
        <v>KCS</v>
      </c>
      <c r="E746" s="1" t="str">
        <f>RR_NAME</f>
        <v>Kansas City Southern Railway Company</v>
      </c>
      <c r="F746" s="1" t="s">
        <v>47746</v>
      </c>
      <c r="G746" s="6">
        <f>E2L111C28</f>
        <v>8.4391834389920373</v>
      </c>
    </row>
    <row r="747" spans="1:7" x14ac:dyDescent="0.2">
      <c r="A747" s="11">
        <f>CURRENT_YEAR</f>
        <v>2015</v>
      </c>
      <c r="B747" s="11">
        <f>RRICC</f>
        <v>134500</v>
      </c>
      <c r="C747" s="7">
        <f>RR_ID</f>
        <v>5</v>
      </c>
      <c r="D747" s="1" t="str">
        <f>RR_SHORT_NAME</f>
        <v>KCS</v>
      </c>
      <c r="E747" s="1" t="str">
        <f>RR_NAME</f>
        <v>Kansas City Southern Railway Company</v>
      </c>
      <c r="F747" s="1" t="s">
        <v>47747</v>
      </c>
      <c r="G747" s="6">
        <f>E2L111C29</f>
        <v>1.7581632164566745</v>
      </c>
    </row>
    <row r="748" spans="1:7" x14ac:dyDescent="0.2">
      <c r="A748" s="11">
        <f>CURRENT_YEAR</f>
        <v>2015</v>
      </c>
      <c r="B748" s="11">
        <f>RRICC</f>
        <v>134500</v>
      </c>
      <c r="C748" s="7">
        <f>RR_ID</f>
        <v>5</v>
      </c>
      <c r="D748" s="1" t="str">
        <f>RR_SHORT_NAME</f>
        <v>KCS</v>
      </c>
      <c r="E748" s="1" t="str">
        <f>RR_NAME</f>
        <v>Kansas City Southern Railway Company</v>
      </c>
      <c r="F748" s="1" t="s">
        <v>47748</v>
      </c>
      <c r="G748" s="6">
        <f>E2L112C1</f>
        <v>53.6</v>
      </c>
    </row>
    <row r="749" spans="1:7" x14ac:dyDescent="0.2">
      <c r="A749" s="11">
        <f>CURRENT_YEAR</f>
        <v>2015</v>
      </c>
      <c r="B749" s="11">
        <f>RRICC</f>
        <v>134500</v>
      </c>
      <c r="C749" s="7">
        <f>RR_ID</f>
        <v>5</v>
      </c>
      <c r="D749" s="1" t="str">
        <f>RR_SHORT_NAME</f>
        <v>KCS</v>
      </c>
      <c r="E749" s="1" t="str">
        <f>RR_NAME</f>
        <v>Kansas City Southern Railway Company</v>
      </c>
      <c r="F749" s="1" t="s">
        <v>47749</v>
      </c>
      <c r="G749" s="6">
        <f>E2L112C2</f>
        <v>1.5424229632756439</v>
      </c>
    </row>
    <row r="750" spans="1:7" x14ac:dyDescent="0.2">
      <c r="A750" s="11">
        <f>CURRENT_YEAR</f>
        <v>2015</v>
      </c>
      <c r="B750" s="11">
        <f>RRICC</f>
        <v>134500</v>
      </c>
      <c r="C750" s="7">
        <f>RR_ID</f>
        <v>5</v>
      </c>
      <c r="D750" s="1" t="str">
        <f>RR_SHORT_NAME</f>
        <v>KCS</v>
      </c>
      <c r="E750" s="1" t="str">
        <f>RR_NAME</f>
        <v>Kansas City Southern Railway Company</v>
      </c>
      <c r="F750" s="1" t="s">
        <v>47750</v>
      </c>
      <c r="G750" s="6">
        <f>E2L112C3</f>
        <v>1.063585674458503</v>
      </c>
    </row>
    <row r="751" spans="1:7" x14ac:dyDescent="0.2">
      <c r="A751" s="11">
        <f>CURRENT_YEAR</f>
        <v>2015</v>
      </c>
      <c r="B751" s="11">
        <f>RRICC</f>
        <v>134500</v>
      </c>
      <c r="C751" s="7">
        <f>RR_ID</f>
        <v>5</v>
      </c>
      <c r="D751" s="1" t="str">
        <f>RR_SHORT_NAME</f>
        <v>KCS</v>
      </c>
      <c r="E751" s="1" t="str">
        <f>RR_NAME</f>
        <v>Kansas City Southern Railway Company</v>
      </c>
      <c r="F751" s="1" t="s">
        <v>47751</v>
      </c>
      <c r="G751" s="6">
        <f>E2L112C4</f>
        <v>1.1605814450619922</v>
      </c>
    </row>
    <row r="752" spans="1:7" x14ac:dyDescent="0.2">
      <c r="A752" s="11">
        <f>CURRENT_YEAR</f>
        <v>2015</v>
      </c>
      <c r="B752" s="11">
        <f>RRICC</f>
        <v>134500</v>
      </c>
      <c r="C752" s="7">
        <f>RR_ID</f>
        <v>5</v>
      </c>
      <c r="D752" s="1" t="str">
        <f>RR_SHORT_NAME</f>
        <v>KCS</v>
      </c>
      <c r="E752" s="1" t="str">
        <f>RR_NAME</f>
        <v>Kansas City Southern Railway Company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2015</v>
      </c>
      <c r="B753" s="11">
        <f>RRICC</f>
        <v>134500</v>
      </c>
      <c r="C753" s="7">
        <f>RR_ID</f>
        <v>5</v>
      </c>
      <c r="D753" s="1" t="str">
        <f>RR_SHORT_NAME</f>
        <v>KCS</v>
      </c>
      <c r="E753" s="1" t="str">
        <f>RR_NAME</f>
        <v>Kansas City Southern Railway Company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2015</v>
      </c>
      <c r="B754" s="11">
        <f>RRICC</f>
        <v>134500</v>
      </c>
      <c r="C754" s="7">
        <f>RR_ID</f>
        <v>5</v>
      </c>
      <c r="D754" s="1" t="str">
        <f>RR_SHORT_NAME</f>
        <v>KCS</v>
      </c>
      <c r="E754" s="1" t="str">
        <f>RR_NAME</f>
        <v>Kansas City Southern Railway Company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2015</v>
      </c>
      <c r="B755" s="11">
        <f>RRICC</f>
        <v>134500</v>
      </c>
      <c r="C755" s="7">
        <f>RR_ID</f>
        <v>5</v>
      </c>
      <c r="D755" s="1" t="str">
        <f>RR_SHORT_NAME</f>
        <v>KCS</v>
      </c>
      <c r="E755" s="1" t="str">
        <f>RR_NAME</f>
        <v>Kansas City Southern Railway Company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2015</v>
      </c>
      <c r="B756" s="11">
        <f>RRICC</f>
        <v>134500</v>
      </c>
      <c r="C756" s="7">
        <f>RR_ID</f>
        <v>5</v>
      </c>
      <c r="D756" s="1" t="str">
        <f>RR_SHORT_NAME</f>
        <v>KCS</v>
      </c>
      <c r="E756" s="1" t="str">
        <f>RR_NAME</f>
        <v>Kansas City Southern Railway Company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2015</v>
      </c>
      <c r="B757" s="11">
        <f>RRICC</f>
        <v>134500</v>
      </c>
      <c r="C757" s="7">
        <f>RR_ID</f>
        <v>5</v>
      </c>
      <c r="D757" s="1" t="str">
        <f>RR_SHORT_NAME</f>
        <v>KCS</v>
      </c>
      <c r="E757" s="1" t="str">
        <f>RR_NAME</f>
        <v>Kansas City Southern Railway Company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2015</v>
      </c>
      <c r="B758" s="11">
        <f>RRICC</f>
        <v>134500</v>
      </c>
      <c r="C758" s="7">
        <f>RR_ID</f>
        <v>5</v>
      </c>
      <c r="D758" s="1" t="str">
        <f>RR_SHORT_NAME</f>
        <v>KCS</v>
      </c>
      <c r="E758" s="1" t="str">
        <f>RR_NAME</f>
        <v>Kansas City Southern Railway Company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2015</v>
      </c>
      <c r="B759" s="11">
        <f>RRICC</f>
        <v>134500</v>
      </c>
      <c r="C759" s="7">
        <f>RR_ID</f>
        <v>5</v>
      </c>
      <c r="D759" s="1" t="str">
        <f>RR_SHORT_NAME</f>
        <v>KCS</v>
      </c>
      <c r="E759" s="1" t="str">
        <f>RR_NAME</f>
        <v>Kansas City Southern Railway Company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2015</v>
      </c>
      <c r="B760" s="11">
        <f>RRICC</f>
        <v>134500</v>
      </c>
      <c r="C760" s="7">
        <f>RR_ID</f>
        <v>5</v>
      </c>
      <c r="D760" s="1" t="str">
        <f>RR_SHORT_NAME</f>
        <v>KCS</v>
      </c>
      <c r="E760" s="1" t="str">
        <f>RR_NAME</f>
        <v>Kansas City Southern Railway Company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2015</v>
      </c>
      <c r="B761" s="11">
        <f>RRICC</f>
        <v>134500</v>
      </c>
      <c r="C761" s="7">
        <f>RR_ID</f>
        <v>5</v>
      </c>
      <c r="D761" s="1" t="str">
        <f>RR_SHORT_NAME</f>
        <v>KCS</v>
      </c>
      <c r="E761" s="1" t="str">
        <f>RR_NAME</f>
        <v>Kansas City Southern Railway Company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2015</v>
      </c>
      <c r="B762" s="11">
        <f>RRICC</f>
        <v>134500</v>
      </c>
      <c r="C762" s="7">
        <f>RR_ID</f>
        <v>5</v>
      </c>
      <c r="D762" s="1" t="str">
        <f>RR_SHORT_NAME</f>
        <v>KCS</v>
      </c>
      <c r="E762" s="1" t="str">
        <f>RR_NAME</f>
        <v>Kansas City Southern Railway Company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2015</v>
      </c>
      <c r="B763" s="11">
        <f>RRICC</f>
        <v>134500</v>
      </c>
      <c r="C763" s="7">
        <f>RR_ID</f>
        <v>5</v>
      </c>
      <c r="D763" s="1" t="str">
        <f>RR_SHORT_NAME</f>
        <v>KCS</v>
      </c>
      <c r="E763" s="1" t="str">
        <f>RR_NAME</f>
        <v>Kansas City Southern Railway Company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2015</v>
      </c>
      <c r="B764" s="11">
        <f>RRICC</f>
        <v>134500</v>
      </c>
      <c r="C764" s="7">
        <f>RR_ID</f>
        <v>5</v>
      </c>
      <c r="D764" s="1" t="str">
        <f>RR_SHORT_NAME</f>
        <v>KCS</v>
      </c>
      <c r="E764" s="1" t="str">
        <f>RR_NAME</f>
        <v>Kansas City Southern Railway Company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2015</v>
      </c>
      <c r="B765" s="11">
        <f>RRICC</f>
        <v>134500</v>
      </c>
      <c r="C765" s="7">
        <f>RR_ID</f>
        <v>5</v>
      </c>
      <c r="D765" s="1" t="str">
        <f>RR_SHORT_NAME</f>
        <v>KCS</v>
      </c>
      <c r="E765" s="1" t="str">
        <f>RR_NAME</f>
        <v>Kansas City Southern Railway Company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2015</v>
      </c>
      <c r="B766" s="11">
        <f>RRICC</f>
        <v>134500</v>
      </c>
      <c r="C766" s="7">
        <f>RR_ID</f>
        <v>5</v>
      </c>
      <c r="D766" s="1" t="str">
        <f>RR_SHORT_NAME</f>
        <v>KCS</v>
      </c>
      <c r="E766" s="1" t="str">
        <f>RR_NAME</f>
        <v>Kansas City Southern Railway Company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2015</v>
      </c>
      <c r="B767" s="11">
        <f>RRICC</f>
        <v>134500</v>
      </c>
      <c r="C767" s="7">
        <f>RR_ID</f>
        <v>5</v>
      </c>
      <c r="D767" s="1" t="str">
        <f>RR_SHORT_NAME</f>
        <v>KCS</v>
      </c>
      <c r="E767" s="1" t="str">
        <f>RR_NAME</f>
        <v>Kansas City Southern Railway Company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2015</v>
      </c>
      <c r="B768" s="11">
        <f>RRICC</f>
        <v>134500</v>
      </c>
      <c r="C768" s="7">
        <f>RR_ID</f>
        <v>5</v>
      </c>
      <c r="D768" s="1" t="str">
        <f>RR_SHORT_NAME</f>
        <v>KCS</v>
      </c>
      <c r="E768" s="1" t="str">
        <f>RR_NAME</f>
        <v>Kansas City Southern Railway Company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2015</v>
      </c>
      <c r="B769" s="11">
        <f>RRICC</f>
        <v>134500</v>
      </c>
      <c r="C769" s="7">
        <f>RR_ID</f>
        <v>5</v>
      </c>
      <c r="D769" s="1" t="str">
        <f>RR_SHORT_NAME</f>
        <v>KCS</v>
      </c>
      <c r="E769" s="1" t="str">
        <f>RR_NAME</f>
        <v>Kansas City Southern Railway Company</v>
      </c>
      <c r="F769" s="1" t="s">
        <v>47769</v>
      </c>
      <c r="G769" s="6">
        <f>E2L112C22</f>
        <v>358.90958784072768</v>
      </c>
    </row>
    <row r="770" spans="1:7" x14ac:dyDescent="0.2">
      <c r="A770" s="11">
        <f>CURRENT_YEAR</f>
        <v>2015</v>
      </c>
      <c r="B770" s="11">
        <f>RRICC</f>
        <v>134500</v>
      </c>
      <c r="C770" s="7">
        <f>RR_ID</f>
        <v>5</v>
      </c>
      <c r="D770" s="1" t="str">
        <f>RR_SHORT_NAME</f>
        <v>KCS</v>
      </c>
      <c r="E770" s="1" t="str">
        <f>RR_NAME</f>
        <v>Kansas City Southern Railway Company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2015</v>
      </c>
      <c r="B771" s="11">
        <f>RRICC</f>
        <v>134500</v>
      </c>
      <c r="C771" s="7">
        <f>RR_ID</f>
        <v>5</v>
      </c>
      <c r="D771" s="1" t="str">
        <f>RR_SHORT_NAME</f>
        <v>KCS</v>
      </c>
      <c r="E771" s="1" t="str">
        <f>RR_NAME</f>
        <v>Kansas City Southern Railway Company</v>
      </c>
      <c r="F771" s="1" t="s">
        <v>47771</v>
      </c>
      <c r="G771" s="6">
        <f>E2L112C24</f>
        <v>331.76364082429734</v>
      </c>
    </row>
    <row r="772" spans="1:7" x14ac:dyDescent="0.2">
      <c r="A772" s="11">
        <f>CURRENT_YEAR</f>
        <v>2015</v>
      </c>
      <c r="B772" s="11">
        <f>RRICC</f>
        <v>134500</v>
      </c>
      <c r="C772" s="7">
        <f>RR_ID</f>
        <v>5</v>
      </c>
      <c r="D772" s="1" t="str">
        <f>RR_SHORT_NAME</f>
        <v>KCS</v>
      </c>
      <c r="E772" s="1" t="str">
        <f>RR_NAME</f>
        <v>Kansas City Southern Railway Company</v>
      </c>
      <c r="F772" s="1" t="s">
        <v>47772</v>
      </c>
      <c r="G772" s="6">
        <f>E2L112C25</f>
        <v>7.0326528658266989</v>
      </c>
    </row>
    <row r="773" spans="1:7" x14ac:dyDescent="0.2">
      <c r="A773" s="11">
        <f>CURRENT_YEAR</f>
        <v>2015</v>
      </c>
      <c r="B773" s="11">
        <f>RRICC</f>
        <v>134500</v>
      </c>
      <c r="C773" s="7">
        <f>RR_ID</f>
        <v>5</v>
      </c>
      <c r="D773" s="1" t="str">
        <f>RR_SHORT_NAME</f>
        <v>KCS</v>
      </c>
      <c r="E773" s="1" t="str">
        <f>RR_NAME</f>
        <v>Kansas City Southern Railway Company</v>
      </c>
      <c r="F773" s="1" t="s">
        <v>47773</v>
      </c>
      <c r="G773" s="6">
        <f>E2L112C26</f>
        <v>3.8679590762046838</v>
      </c>
    </row>
    <row r="774" spans="1:7" x14ac:dyDescent="0.2">
      <c r="A774" s="11">
        <f>CURRENT_YEAR</f>
        <v>2015</v>
      </c>
      <c r="B774" s="11">
        <f>RRICC</f>
        <v>134500</v>
      </c>
      <c r="C774" s="7">
        <f>RR_ID</f>
        <v>5</v>
      </c>
      <c r="D774" s="1" t="str">
        <f>RR_SHORT_NAME</f>
        <v>KCS</v>
      </c>
      <c r="E774" s="1" t="str">
        <f>RR_NAME</f>
        <v>Kansas City Southern Railway Company</v>
      </c>
      <c r="F774" s="1" t="s">
        <v>47774</v>
      </c>
      <c r="G774" s="6">
        <f>E2L112C27</f>
        <v>10.548979298740045</v>
      </c>
    </row>
    <row r="775" spans="1:7" x14ac:dyDescent="0.2">
      <c r="A775" s="11">
        <f>CURRENT_YEAR</f>
        <v>2015</v>
      </c>
      <c r="B775" s="11">
        <f>RRICC</f>
        <v>134500</v>
      </c>
      <c r="C775" s="7">
        <f>RR_ID</f>
        <v>5</v>
      </c>
      <c r="D775" s="1" t="str">
        <f>RR_SHORT_NAME</f>
        <v>KCS</v>
      </c>
      <c r="E775" s="1" t="str">
        <f>RR_NAME</f>
        <v>Kansas City Southern Railway Company</v>
      </c>
      <c r="F775" s="1" t="s">
        <v>47775</v>
      </c>
      <c r="G775" s="6">
        <f>E2L112C28</f>
        <v>8.4391834389920373</v>
      </c>
    </row>
    <row r="776" spans="1:7" x14ac:dyDescent="0.2">
      <c r="A776" s="11">
        <f>CURRENT_YEAR</f>
        <v>2015</v>
      </c>
      <c r="B776" s="11">
        <f>RRICC</f>
        <v>134500</v>
      </c>
      <c r="C776" s="7">
        <f>RR_ID</f>
        <v>5</v>
      </c>
      <c r="D776" s="1" t="str">
        <f>RR_SHORT_NAME</f>
        <v>KCS</v>
      </c>
      <c r="E776" s="1" t="str">
        <f>RR_NAME</f>
        <v>Kansas City Southern Railway Company</v>
      </c>
      <c r="F776" s="1" t="s">
        <v>47776</v>
      </c>
      <c r="G776" s="6">
        <f>E2L112C29</f>
        <v>1.7581632164566745</v>
      </c>
    </row>
    <row r="777" spans="1:7" x14ac:dyDescent="0.2">
      <c r="A777" s="11">
        <f>CURRENT_YEAR</f>
        <v>2015</v>
      </c>
      <c r="B777" s="11">
        <f>RRICC</f>
        <v>134500</v>
      </c>
      <c r="C777" s="7">
        <f>RR_ID</f>
        <v>5</v>
      </c>
      <c r="D777" s="1" t="str">
        <f>RR_SHORT_NAME</f>
        <v>KCS</v>
      </c>
      <c r="E777" s="1" t="str">
        <f>RR_NAME</f>
        <v>Kansas City Southern Railway Company</v>
      </c>
      <c r="F777" s="1" t="s">
        <v>47777</v>
      </c>
      <c r="G777" s="6">
        <f>E2L113C1</f>
        <v>32.5</v>
      </c>
    </row>
    <row r="778" spans="1:7" x14ac:dyDescent="0.2">
      <c r="A778" s="11">
        <f>CURRENT_YEAR</f>
        <v>2015</v>
      </c>
      <c r="B778" s="11">
        <f>RRICC</f>
        <v>134500</v>
      </c>
      <c r="C778" s="7">
        <f>RR_ID</f>
        <v>5</v>
      </c>
      <c r="D778" s="1" t="str">
        <f>RR_SHORT_NAME</f>
        <v>KCS</v>
      </c>
      <c r="E778" s="1" t="str">
        <f>RR_NAME</f>
        <v>Kansas City Southern Railway Company</v>
      </c>
      <c r="F778" s="1" t="s">
        <v>47778</v>
      </c>
      <c r="G778" s="6">
        <f>E2L113C2</f>
        <v>3.8461538461538463</v>
      </c>
    </row>
    <row r="779" spans="1:7" x14ac:dyDescent="0.2">
      <c r="A779" s="11">
        <f>CURRENT_YEAR</f>
        <v>2015</v>
      </c>
      <c r="B779" s="11">
        <f>RRICC</f>
        <v>134500</v>
      </c>
      <c r="C779" s="7">
        <f>RR_ID</f>
        <v>5</v>
      </c>
      <c r="D779" s="1" t="str">
        <f>RR_SHORT_NAME</f>
        <v>KCS</v>
      </c>
      <c r="E779" s="1" t="str">
        <f>RR_NAME</f>
        <v>Kansas City Southern Railway Company</v>
      </c>
      <c r="F779" s="1" t="s">
        <v>47779</v>
      </c>
      <c r="G779" s="6">
        <f>E2L113C3</f>
        <v>0</v>
      </c>
    </row>
    <row r="780" spans="1:7" x14ac:dyDescent="0.2">
      <c r="A780" s="11">
        <f>CURRENT_YEAR</f>
        <v>2015</v>
      </c>
      <c r="B780" s="11">
        <f>RRICC</f>
        <v>134500</v>
      </c>
      <c r="C780" s="7">
        <f>RR_ID</f>
        <v>5</v>
      </c>
      <c r="D780" s="1" t="str">
        <f>RR_SHORT_NAME</f>
        <v>KCS</v>
      </c>
      <c r="E780" s="1" t="str">
        <f>RR_NAME</f>
        <v>Kansas City Southern Railway Company</v>
      </c>
      <c r="F780" s="1" t="s">
        <v>47780</v>
      </c>
      <c r="G780" s="6">
        <f>E2L113C4</f>
        <v>3.8461538461538463</v>
      </c>
    </row>
    <row r="781" spans="1:7" x14ac:dyDescent="0.2">
      <c r="A781" s="11">
        <f>CURRENT_YEAR</f>
        <v>2015</v>
      </c>
      <c r="B781" s="11">
        <f>RRICC</f>
        <v>134500</v>
      </c>
      <c r="C781" s="7">
        <f>RR_ID</f>
        <v>5</v>
      </c>
      <c r="D781" s="1" t="str">
        <f>RR_SHORT_NAME</f>
        <v>KCS</v>
      </c>
      <c r="E781" s="1" t="str">
        <f>RR_NAME</f>
        <v>Kansas City Southern Railway Company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2015</v>
      </c>
      <c r="B782" s="11">
        <f>RRICC</f>
        <v>134500</v>
      </c>
      <c r="C782" s="7">
        <f>RR_ID</f>
        <v>5</v>
      </c>
      <c r="D782" s="1" t="str">
        <f>RR_SHORT_NAME</f>
        <v>KCS</v>
      </c>
      <c r="E782" s="1" t="str">
        <f>RR_NAME</f>
        <v>Kansas City Southern Railway Company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2015</v>
      </c>
      <c r="B783" s="11">
        <f>RRICC</f>
        <v>134500</v>
      </c>
      <c r="C783" s="7">
        <f>RR_ID</f>
        <v>5</v>
      </c>
      <c r="D783" s="1" t="str">
        <f>RR_SHORT_NAME</f>
        <v>KCS</v>
      </c>
      <c r="E783" s="1" t="str">
        <f>RR_NAME</f>
        <v>Kansas City Southern Railway Company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2015</v>
      </c>
      <c r="B784" s="11">
        <f>RRICC</f>
        <v>134500</v>
      </c>
      <c r="C784" s="7">
        <f>RR_ID</f>
        <v>5</v>
      </c>
      <c r="D784" s="1" t="str">
        <f>RR_SHORT_NAME</f>
        <v>KCS</v>
      </c>
      <c r="E784" s="1" t="str">
        <f>RR_NAME</f>
        <v>Kansas City Southern Railway Company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2015</v>
      </c>
      <c r="B785" s="11">
        <f>RRICC</f>
        <v>134500</v>
      </c>
      <c r="C785" s="7">
        <f>RR_ID</f>
        <v>5</v>
      </c>
      <c r="D785" s="1" t="str">
        <f>RR_SHORT_NAME</f>
        <v>KCS</v>
      </c>
      <c r="E785" s="1" t="str">
        <f>RR_NAME</f>
        <v>Kansas City Southern Railway Company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2015</v>
      </c>
      <c r="B786" s="11">
        <f>RRICC</f>
        <v>134500</v>
      </c>
      <c r="C786" s="7">
        <f>RR_ID</f>
        <v>5</v>
      </c>
      <c r="D786" s="1" t="str">
        <f>RR_SHORT_NAME</f>
        <v>KCS</v>
      </c>
      <c r="E786" s="1" t="str">
        <f>RR_NAME</f>
        <v>Kansas City Southern Railway Company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2015</v>
      </c>
      <c r="B787" s="11">
        <f>RRICC</f>
        <v>134500</v>
      </c>
      <c r="C787" s="7">
        <f>RR_ID</f>
        <v>5</v>
      </c>
      <c r="D787" s="1" t="str">
        <f>RR_SHORT_NAME</f>
        <v>KCS</v>
      </c>
      <c r="E787" s="1" t="str">
        <f>RR_NAME</f>
        <v>Kansas City Southern Railway Company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2015</v>
      </c>
      <c r="B788" s="11">
        <f>RRICC</f>
        <v>134500</v>
      </c>
      <c r="C788" s="7">
        <f>RR_ID</f>
        <v>5</v>
      </c>
      <c r="D788" s="1" t="str">
        <f>RR_SHORT_NAME</f>
        <v>KCS</v>
      </c>
      <c r="E788" s="1" t="str">
        <f>RR_NAME</f>
        <v>Kansas City Southern Railway Company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2015</v>
      </c>
      <c r="B789" s="11">
        <f>RRICC</f>
        <v>134500</v>
      </c>
      <c r="C789" s="7">
        <f>RR_ID</f>
        <v>5</v>
      </c>
      <c r="D789" s="1" t="str">
        <f>RR_SHORT_NAME</f>
        <v>KCS</v>
      </c>
      <c r="E789" s="1" t="str">
        <f>RR_NAME</f>
        <v>Kansas City Southern Railway Company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2015</v>
      </c>
      <c r="B790" s="11">
        <f>RRICC</f>
        <v>134500</v>
      </c>
      <c r="C790" s="7">
        <f>RR_ID</f>
        <v>5</v>
      </c>
      <c r="D790" s="1" t="str">
        <f>RR_SHORT_NAME</f>
        <v>KCS</v>
      </c>
      <c r="E790" s="1" t="str">
        <f>RR_NAME</f>
        <v>Kansas City Southern Railway Company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2015</v>
      </c>
      <c r="B791" s="11">
        <f>RRICC</f>
        <v>134500</v>
      </c>
      <c r="C791" s="7">
        <f>RR_ID</f>
        <v>5</v>
      </c>
      <c r="D791" s="1" t="str">
        <f>RR_SHORT_NAME</f>
        <v>KCS</v>
      </c>
      <c r="E791" s="1" t="str">
        <f>RR_NAME</f>
        <v>Kansas City Southern Railway Company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2015</v>
      </c>
      <c r="B792" s="11">
        <f>RRICC</f>
        <v>134500</v>
      </c>
      <c r="C792" s="7">
        <f>RR_ID</f>
        <v>5</v>
      </c>
      <c r="D792" s="1" t="str">
        <f>RR_SHORT_NAME</f>
        <v>KCS</v>
      </c>
      <c r="E792" s="1" t="str">
        <f>RR_NAME</f>
        <v>Kansas City Southern Railway Company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2015</v>
      </c>
      <c r="B793" s="11">
        <f>RRICC</f>
        <v>134500</v>
      </c>
      <c r="C793" s="7">
        <f>RR_ID</f>
        <v>5</v>
      </c>
      <c r="D793" s="1" t="str">
        <f>RR_SHORT_NAME</f>
        <v>KCS</v>
      </c>
      <c r="E793" s="1" t="str">
        <f>RR_NAME</f>
        <v>Kansas City Southern Railway Company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2015</v>
      </c>
      <c r="B794" s="11">
        <f>RRICC</f>
        <v>134500</v>
      </c>
      <c r="C794" s="7">
        <f>RR_ID</f>
        <v>5</v>
      </c>
      <c r="D794" s="1" t="str">
        <f>RR_SHORT_NAME</f>
        <v>KCS</v>
      </c>
      <c r="E794" s="1" t="str">
        <f>RR_NAME</f>
        <v>Kansas City Southern Railway Company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2015</v>
      </c>
      <c r="B795" s="11">
        <f>RRICC</f>
        <v>134500</v>
      </c>
      <c r="C795" s="7">
        <f>RR_ID</f>
        <v>5</v>
      </c>
      <c r="D795" s="1" t="str">
        <f>RR_SHORT_NAME</f>
        <v>KCS</v>
      </c>
      <c r="E795" s="1" t="str">
        <f>RR_NAME</f>
        <v>Kansas City Southern Railway Company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2015</v>
      </c>
      <c r="B796" s="11">
        <f>RRICC</f>
        <v>134500</v>
      </c>
      <c r="C796" s="7">
        <f>RR_ID</f>
        <v>5</v>
      </c>
      <c r="D796" s="1" t="str">
        <f>RR_SHORT_NAME</f>
        <v>KCS</v>
      </c>
      <c r="E796" s="1" t="str">
        <f>RR_NAME</f>
        <v>Kansas City Southern Railway Company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2015</v>
      </c>
      <c r="B797" s="11">
        <f>RRICC</f>
        <v>134500</v>
      </c>
      <c r="C797" s="7">
        <f>RR_ID</f>
        <v>5</v>
      </c>
      <c r="D797" s="1" t="str">
        <f>RR_SHORT_NAME</f>
        <v>KCS</v>
      </c>
      <c r="E797" s="1" t="str">
        <f>RR_NAME</f>
        <v>Kansas City Southern Railway Company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2015</v>
      </c>
      <c r="B798" s="11">
        <f>RRICC</f>
        <v>134500</v>
      </c>
      <c r="C798" s="7">
        <f>RR_ID</f>
        <v>5</v>
      </c>
      <c r="D798" s="1" t="str">
        <f>RR_SHORT_NAME</f>
        <v>KCS</v>
      </c>
      <c r="E798" s="1" t="str">
        <f>RR_NAME</f>
        <v>Kansas City Southern Railway Company</v>
      </c>
      <c r="F798" s="1" t="s">
        <v>47798</v>
      </c>
      <c r="G798" s="6">
        <f>E2L113C22</f>
        <v>358.90958784072774</v>
      </c>
    </row>
    <row r="799" spans="1:7" x14ac:dyDescent="0.2">
      <c r="A799" s="11">
        <f>CURRENT_YEAR</f>
        <v>2015</v>
      </c>
      <c r="B799" s="11">
        <f>RRICC</f>
        <v>134500</v>
      </c>
      <c r="C799" s="7">
        <f>RR_ID</f>
        <v>5</v>
      </c>
      <c r="D799" s="1" t="str">
        <f>RR_SHORT_NAME</f>
        <v>KCS</v>
      </c>
      <c r="E799" s="1" t="str">
        <f>RR_NAME</f>
        <v>Kansas City Southern Railway Company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2015</v>
      </c>
      <c r="B800" s="11">
        <f>RRICC</f>
        <v>134500</v>
      </c>
      <c r="C800" s="7">
        <f>RR_ID</f>
        <v>5</v>
      </c>
      <c r="D800" s="1" t="str">
        <f>RR_SHORT_NAME</f>
        <v>KCS</v>
      </c>
      <c r="E800" s="1" t="str">
        <f>RR_NAME</f>
        <v>Kansas City Southern Railway Company</v>
      </c>
      <c r="F800" s="1" t="s">
        <v>47800</v>
      </c>
      <c r="G800" s="6">
        <f>E2L113C24</f>
        <v>2401.265280658391</v>
      </c>
    </row>
    <row r="801" spans="1:7" x14ac:dyDescent="0.2">
      <c r="A801" s="11">
        <f>CURRENT_YEAR</f>
        <v>2015</v>
      </c>
      <c r="B801" s="11">
        <f>RRICC</f>
        <v>134500</v>
      </c>
      <c r="C801" s="7">
        <f>RR_ID</f>
        <v>5</v>
      </c>
      <c r="D801" s="1" t="str">
        <f>RR_SHORT_NAME</f>
        <v>KCS</v>
      </c>
      <c r="E801" s="1" t="str">
        <f>RR_NAME</f>
        <v>Kansas City Southern Railway Company</v>
      </c>
      <c r="F801" s="1" t="s">
        <v>47801</v>
      </c>
      <c r="G801" s="6">
        <f>E2L113C25</f>
        <v>7.032652865826698</v>
      </c>
    </row>
    <row r="802" spans="1:7" x14ac:dyDescent="0.2">
      <c r="A802" s="11">
        <f>CURRENT_YEAR</f>
        <v>2015</v>
      </c>
      <c r="B802" s="11">
        <f>RRICC</f>
        <v>134500</v>
      </c>
      <c r="C802" s="7">
        <f>RR_ID</f>
        <v>5</v>
      </c>
      <c r="D802" s="1" t="str">
        <f>RR_SHORT_NAME</f>
        <v>KCS</v>
      </c>
      <c r="E802" s="1" t="str">
        <f>RR_NAME</f>
        <v>Kansas City Southern Railway Company</v>
      </c>
      <c r="F802" s="1" t="s">
        <v>47802</v>
      </c>
      <c r="G802" s="6">
        <f>E2L113C26</f>
        <v>3.8679590762046838</v>
      </c>
    </row>
    <row r="803" spans="1:7" x14ac:dyDescent="0.2">
      <c r="A803" s="11">
        <f>CURRENT_YEAR</f>
        <v>2015</v>
      </c>
      <c r="B803" s="11">
        <f>RRICC</f>
        <v>134500</v>
      </c>
      <c r="C803" s="7">
        <f>RR_ID</f>
        <v>5</v>
      </c>
      <c r="D803" s="1" t="str">
        <f>RR_SHORT_NAME</f>
        <v>KCS</v>
      </c>
      <c r="E803" s="1" t="str">
        <f>RR_NAME</f>
        <v>Kansas City Southern Railway Company</v>
      </c>
      <c r="F803" s="1" t="s">
        <v>47803</v>
      </c>
      <c r="G803" s="6">
        <f>E2L113C27</f>
        <v>10.548979298740047</v>
      </c>
    </row>
    <row r="804" spans="1:7" x14ac:dyDescent="0.2">
      <c r="A804" s="11">
        <f>CURRENT_YEAR</f>
        <v>2015</v>
      </c>
      <c r="B804" s="11">
        <f>RRICC</f>
        <v>134500</v>
      </c>
      <c r="C804" s="7">
        <f>RR_ID</f>
        <v>5</v>
      </c>
      <c r="D804" s="1" t="str">
        <f>RR_SHORT_NAME</f>
        <v>KCS</v>
      </c>
      <c r="E804" s="1" t="str">
        <f>RR_NAME</f>
        <v>Kansas City Southern Railway Company</v>
      </c>
      <c r="F804" s="1" t="s">
        <v>47804</v>
      </c>
      <c r="G804" s="6">
        <f>E2L113C28</f>
        <v>8.4391834389920355</v>
      </c>
    </row>
    <row r="805" spans="1:7" x14ac:dyDescent="0.2">
      <c r="A805" s="11">
        <f>CURRENT_YEAR</f>
        <v>2015</v>
      </c>
      <c r="B805" s="11">
        <f>RRICC</f>
        <v>134500</v>
      </c>
      <c r="C805" s="7">
        <f>RR_ID</f>
        <v>5</v>
      </c>
      <c r="D805" s="1" t="str">
        <f>RR_SHORT_NAME</f>
        <v>KCS</v>
      </c>
      <c r="E805" s="1" t="str">
        <f>RR_NAME</f>
        <v>Kansas City Southern Railway Company</v>
      </c>
      <c r="F805" s="1" t="s">
        <v>47805</v>
      </c>
      <c r="G805" s="6">
        <f>E2L113C29</f>
        <v>1.7581632164566747</v>
      </c>
    </row>
    <row r="806" spans="1:7" x14ac:dyDescent="0.2">
      <c r="A806" s="11">
        <f>CURRENT_YEAR</f>
        <v>2015</v>
      </c>
      <c r="B806" s="11">
        <f>RRICC</f>
        <v>134500</v>
      </c>
      <c r="C806" s="7">
        <f>RR_ID</f>
        <v>5</v>
      </c>
      <c r="D806" s="1" t="str">
        <f>RR_SHORT_NAME</f>
        <v>KCS</v>
      </c>
      <c r="E806" s="1" t="str">
        <f>RR_NAME</f>
        <v>Kansas City Southern Railway Company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2015</v>
      </c>
      <c r="B807" s="11">
        <f>RRICC</f>
        <v>134500</v>
      </c>
      <c r="C807" s="7">
        <f>RR_ID</f>
        <v>5</v>
      </c>
      <c r="D807" s="1" t="str">
        <f>RR_SHORT_NAME</f>
        <v>KCS</v>
      </c>
      <c r="E807" s="1" t="str">
        <f>RR_NAME</f>
        <v>Kansas City Southern Railway Company</v>
      </c>
      <c r="F807" s="1" t="s">
        <v>47807</v>
      </c>
      <c r="G807" s="6">
        <f>E2L114C2</f>
        <v>2.0094773118897185</v>
      </c>
    </row>
    <row r="808" spans="1:7" x14ac:dyDescent="0.2">
      <c r="A808" s="11">
        <f>CURRENT_YEAR</f>
        <v>2015</v>
      </c>
      <c r="B808" s="11">
        <f>RRICC</f>
        <v>134500</v>
      </c>
      <c r="C808" s="7">
        <f>RR_ID</f>
        <v>5</v>
      </c>
      <c r="D808" s="1" t="str">
        <f>RR_SHORT_NAME</f>
        <v>KCS</v>
      </c>
      <c r="E808" s="1" t="str">
        <f>RR_NAME</f>
        <v>Kansas City Southern Railway Company</v>
      </c>
      <c r="F808" s="1" t="s">
        <v>47808</v>
      </c>
      <c r="G808" s="6">
        <f>E2L114C3</f>
        <v>1.7505919494869771</v>
      </c>
    </row>
    <row r="809" spans="1:7" x14ac:dyDescent="0.2">
      <c r="A809" s="11">
        <f>CURRENT_YEAR</f>
        <v>2015</v>
      </c>
      <c r="B809" s="11">
        <f>RRICC</f>
        <v>134500</v>
      </c>
      <c r="C809" s="7">
        <f>RR_ID</f>
        <v>5</v>
      </c>
      <c r="D809" s="1" t="str">
        <f>RR_SHORT_NAME</f>
        <v>KCS</v>
      </c>
      <c r="E809" s="1" t="str">
        <f>RR_NAME</f>
        <v>Kansas City Southern Railway Company</v>
      </c>
      <c r="F809" s="1" t="s">
        <v>47809</v>
      </c>
      <c r="G809" s="6">
        <f>E2L114C4</f>
        <v>1.8743649594947138</v>
      </c>
    </row>
    <row r="810" spans="1:7" x14ac:dyDescent="0.2">
      <c r="A810" s="11">
        <f>CURRENT_YEAR</f>
        <v>2015</v>
      </c>
      <c r="B810" s="11">
        <f>RRICC</f>
        <v>134500</v>
      </c>
      <c r="C810" s="7">
        <f>RR_ID</f>
        <v>5</v>
      </c>
      <c r="D810" s="1" t="str">
        <f>RR_SHORT_NAME</f>
        <v>KCS</v>
      </c>
      <c r="E810" s="1" t="str">
        <f>RR_NAME</f>
        <v>Kansas City Southern Railway Company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2015</v>
      </c>
      <c r="B811" s="11">
        <f>RRICC</f>
        <v>134500</v>
      </c>
      <c r="C811" s="7">
        <f>RR_ID</f>
        <v>5</v>
      </c>
      <c r="D811" s="1" t="str">
        <f>RR_SHORT_NAME</f>
        <v>KCS</v>
      </c>
      <c r="E811" s="1" t="str">
        <f>RR_NAME</f>
        <v>Kansas City Southern Railway Company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2015</v>
      </c>
      <c r="B812" s="11">
        <f>RRICC</f>
        <v>134500</v>
      </c>
      <c r="C812" s="7">
        <f>RR_ID</f>
        <v>5</v>
      </c>
      <c r="D812" s="1" t="str">
        <f>RR_SHORT_NAME</f>
        <v>KCS</v>
      </c>
      <c r="E812" s="1" t="str">
        <f>RR_NAME</f>
        <v>Kansas City Southern Railway Company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2015</v>
      </c>
      <c r="B813" s="11">
        <f>RRICC</f>
        <v>134500</v>
      </c>
      <c r="C813" s="7">
        <f>RR_ID</f>
        <v>5</v>
      </c>
      <c r="D813" s="1" t="str">
        <f>RR_SHORT_NAME</f>
        <v>KCS</v>
      </c>
      <c r="E813" s="1" t="str">
        <f>RR_NAME</f>
        <v>Kansas City Southern Railway Company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2015</v>
      </c>
      <c r="B814" s="11">
        <f>RRICC</f>
        <v>134500</v>
      </c>
      <c r="C814" s="7">
        <f>RR_ID</f>
        <v>5</v>
      </c>
      <c r="D814" s="1" t="str">
        <f>RR_SHORT_NAME</f>
        <v>KCS</v>
      </c>
      <c r="E814" s="1" t="str">
        <f>RR_NAME</f>
        <v>Kansas City Southern Railway Company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2015</v>
      </c>
      <c r="B815" s="11">
        <f>RRICC</f>
        <v>134500</v>
      </c>
      <c r="C815" s="7">
        <f>RR_ID</f>
        <v>5</v>
      </c>
      <c r="D815" s="1" t="str">
        <f>RR_SHORT_NAME</f>
        <v>KCS</v>
      </c>
      <c r="E815" s="1" t="str">
        <f>RR_NAME</f>
        <v>Kansas City Southern Railway Company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2015</v>
      </c>
      <c r="B816" s="11">
        <f>RRICC</f>
        <v>134500</v>
      </c>
      <c r="C816" s="7">
        <f>RR_ID</f>
        <v>5</v>
      </c>
      <c r="D816" s="1" t="str">
        <f>RR_SHORT_NAME</f>
        <v>KCS</v>
      </c>
      <c r="E816" s="1" t="str">
        <f>RR_NAME</f>
        <v>Kansas City Southern Railway Company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2015</v>
      </c>
      <c r="B817" s="11">
        <f>RRICC</f>
        <v>134500</v>
      </c>
      <c r="C817" s="7">
        <f>RR_ID</f>
        <v>5</v>
      </c>
      <c r="D817" s="1" t="str">
        <f>RR_SHORT_NAME</f>
        <v>KCS</v>
      </c>
      <c r="E817" s="1" t="str">
        <f>RR_NAME</f>
        <v>Kansas City Southern Railway Company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2015</v>
      </c>
      <c r="B818" s="11">
        <f>RRICC</f>
        <v>134500</v>
      </c>
      <c r="C818" s="7">
        <f>RR_ID</f>
        <v>5</v>
      </c>
      <c r="D818" s="1" t="str">
        <f>RR_SHORT_NAME</f>
        <v>KCS</v>
      </c>
      <c r="E818" s="1" t="str">
        <f>RR_NAME</f>
        <v>Kansas City Southern Railway Company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2015</v>
      </c>
      <c r="B819" s="11">
        <f>RRICC</f>
        <v>134500</v>
      </c>
      <c r="C819" s="7">
        <f>RR_ID</f>
        <v>5</v>
      </c>
      <c r="D819" s="1" t="str">
        <f>RR_SHORT_NAME</f>
        <v>KCS</v>
      </c>
      <c r="E819" s="1" t="str">
        <f>RR_NAME</f>
        <v>Kansas City Southern Railway Company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2015</v>
      </c>
      <c r="B820" s="11">
        <f>RRICC</f>
        <v>134500</v>
      </c>
      <c r="C820" s="7">
        <f>RR_ID</f>
        <v>5</v>
      </c>
      <c r="D820" s="1" t="str">
        <f>RR_SHORT_NAME</f>
        <v>KCS</v>
      </c>
      <c r="E820" s="1" t="str">
        <f>RR_NAME</f>
        <v>Kansas City Southern Railway Company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2015</v>
      </c>
      <c r="B821" s="11">
        <f>RRICC</f>
        <v>134500</v>
      </c>
      <c r="C821" s="7">
        <f>RR_ID</f>
        <v>5</v>
      </c>
      <c r="D821" s="1" t="str">
        <f>RR_SHORT_NAME</f>
        <v>KCS</v>
      </c>
      <c r="E821" s="1" t="str">
        <f>RR_NAME</f>
        <v>Kansas City Southern Railway Company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2015</v>
      </c>
      <c r="B822" s="11">
        <f>RRICC</f>
        <v>134500</v>
      </c>
      <c r="C822" s="7">
        <f>RR_ID</f>
        <v>5</v>
      </c>
      <c r="D822" s="1" t="str">
        <f>RR_SHORT_NAME</f>
        <v>KCS</v>
      </c>
      <c r="E822" s="1" t="str">
        <f>RR_NAME</f>
        <v>Kansas City Southern Railway Company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2015</v>
      </c>
      <c r="B823" s="11">
        <f>RRICC</f>
        <v>134500</v>
      </c>
      <c r="C823" s="7">
        <f>RR_ID</f>
        <v>5</v>
      </c>
      <c r="D823" s="1" t="str">
        <f>RR_SHORT_NAME</f>
        <v>KCS</v>
      </c>
      <c r="E823" s="1" t="str">
        <f>RR_NAME</f>
        <v>Kansas City Southern Railway Company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2015</v>
      </c>
      <c r="B824" s="11">
        <f>RRICC</f>
        <v>134500</v>
      </c>
      <c r="C824" s="7">
        <f>RR_ID</f>
        <v>5</v>
      </c>
      <c r="D824" s="1" t="str">
        <f>RR_SHORT_NAME</f>
        <v>KCS</v>
      </c>
      <c r="E824" s="1" t="str">
        <f>RR_NAME</f>
        <v>Kansas City Southern Railway Company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2015</v>
      </c>
      <c r="B825" s="11">
        <f>RRICC</f>
        <v>134500</v>
      </c>
      <c r="C825" s="7">
        <f>RR_ID</f>
        <v>5</v>
      </c>
      <c r="D825" s="1" t="str">
        <f>RR_SHORT_NAME</f>
        <v>KCS</v>
      </c>
      <c r="E825" s="1" t="str">
        <f>RR_NAME</f>
        <v>Kansas City Southern Railway Company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2015</v>
      </c>
      <c r="B826" s="11">
        <f>RRICC</f>
        <v>134500</v>
      </c>
      <c r="C826" s="7">
        <f>RR_ID</f>
        <v>5</v>
      </c>
      <c r="D826" s="1" t="str">
        <f>RR_SHORT_NAME</f>
        <v>KCS</v>
      </c>
      <c r="E826" s="1" t="str">
        <f>RR_NAME</f>
        <v>Kansas City Southern Railway Company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2015</v>
      </c>
      <c r="B827" s="11">
        <f>RRICC</f>
        <v>134500</v>
      </c>
      <c r="C827" s="7">
        <f>RR_ID</f>
        <v>5</v>
      </c>
      <c r="D827" s="1" t="str">
        <f>RR_SHORT_NAME</f>
        <v>KCS</v>
      </c>
      <c r="E827" s="1" t="str">
        <f>RR_NAME</f>
        <v>Kansas City Southern Railway Company</v>
      </c>
      <c r="F827" s="1" t="s">
        <v>47827</v>
      </c>
      <c r="G827" s="6">
        <f>E2L114C22</f>
        <v>358.90958784072768</v>
      </c>
    </row>
    <row r="828" spans="1:7" x14ac:dyDescent="0.2">
      <c r="A828" s="11">
        <f>CURRENT_YEAR</f>
        <v>2015</v>
      </c>
      <c r="B828" s="11">
        <f>RRICC</f>
        <v>134500</v>
      </c>
      <c r="C828" s="7">
        <f>RR_ID</f>
        <v>5</v>
      </c>
      <c r="D828" s="1" t="str">
        <f>RR_SHORT_NAME</f>
        <v>KCS</v>
      </c>
      <c r="E828" s="1" t="str">
        <f>RR_NAME</f>
        <v>Kansas City Southern Railway Company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2015</v>
      </c>
      <c r="B829" s="11">
        <f>RRICC</f>
        <v>134500</v>
      </c>
      <c r="C829" s="7">
        <f>RR_ID</f>
        <v>5</v>
      </c>
      <c r="D829" s="1" t="str">
        <f>RR_SHORT_NAME</f>
        <v>KCS</v>
      </c>
      <c r="E829" s="1" t="str">
        <f>RR_NAME</f>
        <v>Kansas City Southern Railway Company</v>
      </c>
      <c r="F829" s="1" t="s">
        <v>47829</v>
      </c>
      <c r="G829" s="6">
        <f>E2L114C24</f>
        <v>485.64623200243221</v>
      </c>
    </row>
    <row r="830" spans="1:7" x14ac:dyDescent="0.2">
      <c r="A830" s="11">
        <f>CURRENT_YEAR</f>
        <v>2015</v>
      </c>
      <c r="B830" s="11">
        <f>RRICC</f>
        <v>134500</v>
      </c>
      <c r="C830" s="7">
        <f>RR_ID</f>
        <v>5</v>
      </c>
      <c r="D830" s="1" t="str">
        <f>RR_SHORT_NAME</f>
        <v>KCS</v>
      </c>
      <c r="E830" s="1" t="str">
        <f>RR_NAME</f>
        <v>Kansas City Southern Railway Company</v>
      </c>
      <c r="F830" s="1" t="s">
        <v>47830</v>
      </c>
      <c r="G830" s="6">
        <f>E2L114C25</f>
        <v>7.0326528658266971</v>
      </c>
    </row>
    <row r="831" spans="1:7" x14ac:dyDescent="0.2">
      <c r="A831" s="11">
        <f>CURRENT_YEAR</f>
        <v>2015</v>
      </c>
      <c r="B831" s="11">
        <f>RRICC</f>
        <v>134500</v>
      </c>
      <c r="C831" s="7">
        <f>RR_ID</f>
        <v>5</v>
      </c>
      <c r="D831" s="1" t="str">
        <f>RR_SHORT_NAME</f>
        <v>KCS</v>
      </c>
      <c r="E831" s="1" t="str">
        <f>RR_NAME</f>
        <v>Kansas City Southern Railway Company</v>
      </c>
      <c r="F831" s="1" t="s">
        <v>47831</v>
      </c>
      <c r="G831" s="6">
        <f>E2L114C26</f>
        <v>3.8679590762046834</v>
      </c>
    </row>
    <row r="832" spans="1:7" x14ac:dyDescent="0.2">
      <c r="A832" s="11">
        <f>CURRENT_YEAR</f>
        <v>2015</v>
      </c>
      <c r="B832" s="11">
        <f>RRICC</f>
        <v>134500</v>
      </c>
      <c r="C832" s="7">
        <f>RR_ID</f>
        <v>5</v>
      </c>
      <c r="D832" s="1" t="str">
        <f>RR_SHORT_NAME</f>
        <v>KCS</v>
      </c>
      <c r="E832" s="1" t="str">
        <f>RR_NAME</f>
        <v>Kansas City Southern Railway Company</v>
      </c>
      <c r="F832" s="1" t="s">
        <v>47832</v>
      </c>
      <c r="G832" s="6">
        <f>E2L114C27</f>
        <v>10.548979298740045</v>
      </c>
    </row>
    <row r="833" spans="1:7" x14ac:dyDescent="0.2">
      <c r="A833" s="11">
        <f>CURRENT_YEAR</f>
        <v>2015</v>
      </c>
      <c r="B833" s="11">
        <f>RRICC</f>
        <v>134500</v>
      </c>
      <c r="C833" s="7">
        <f>RR_ID</f>
        <v>5</v>
      </c>
      <c r="D833" s="1" t="str">
        <f>RR_SHORT_NAME</f>
        <v>KCS</v>
      </c>
      <c r="E833" s="1" t="str">
        <f>RR_NAME</f>
        <v>Kansas City Southern Railway Company</v>
      </c>
      <c r="F833" s="1" t="s">
        <v>47833</v>
      </c>
      <c r="G833" s="6">
        <f>E2L114C28</f>
        <v>8.4391834389920373</v>
      </c>
    </row>
    <row r="834" spans="1:7" x14ac:dyDescent="0.2">
      <c r="A834" s="11">
        <f>CURRENT_YEAR</f>
        <v>2015</v>
      </c>
      <c r="B834" s="11">
        <f>RRICC</f>
        <v>134500</v>
      </c>
      <c r="C834" s="7">
        <f>RR_ID</f>
        <v>5</v>
      </c>
      <c r="D834" s="1" t="str">
        <f>RR_SHORT_NAME</f>
        <v>KCS</v>
      </c>
      <c r="E834" s="1" t="str">
        <f>RR_NAME</f>
        <v>Kansas City Southern Railway Company</v>
      </c>
      <c r="F834" s="1" t="s">
        <v>47834</v>
      </c>
      <c r="G834" s="6">
        <f>E2L114C29</f>
        <v>1.7581632164566745</v>
      </c>
    </row>
    <row r="835" spans="1:7" x14ac:dyDescent="0.2">
      <c r="A835" s="11">
        <f>CURRENT_YEAR</f>
        <v>2015</v>
      </c>
      <c r="B835" s="11">
        <f>RRICC</f>
        <v>134500</v>
      </c>
      <c r="C835" s="7">
        <f>RR_ID</f>
        <v>5</v>
      </c>
      <c r="D835" s="1" t="str">
        <f>RR_SHORT_NAME</f>
        <v>KCS</v>
      </c>
      <c r="E835" s="1" t="str">
        <f>RR_NAME</f>
        <v>Kansas City Southern Railway Company</v>
      </c>
      <c r="F835" s="1" t="s">
        <v>47835</v>
      </c>
      <c r="G835" s="6">
        <f>E2L115C1</f>
        <v>32.700000000000003</v>
      </c>
    </row>
    <row r="836" spans="1:7" x14ac:dyDescent="0.2">
      <c r="A836" s="11">
        <f>CURRENT_YEAR</f>
        <v>2015</v>
      </c>
      <c r="B836" s="11">
        <f>RRICC</f>
        <v>134500</v>
      </c>
      <c r="C836" s="7">
        <f>RR_ID</f>
        <v>5</v>
      </c>
      <c r="D836" s="1" t="str">
        <f>RR_SHORT_NAME</f>
        <v>KCS</v>
      </c>
      <c r="E836" s="1" t="str">
        <f>RR_NAME</f>
        <v>Kansas City Southern Railway Company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2015</v>
      </c>
      <c r="B837" s="11">
        <f>RRICC</f>
        <v>134500</v>
      </c>
      <c r="C837" s="7">
        <f>RR_ID</f>
        <v>5</v>
      </c>
      <c r="D837" s="1" t="str">
        <f>RR_SHORT_NAME</f>
        <v>KCS</v>
      </c>
      <c r="E837" s="1" t="str">
        <f>RR_NAME</f>
        <v>Kansas City Southern Railway Company</v>
      </c>
      <c r="F837" s="1" t="s">
        <v>47837</v>
      </c>
      <c r="G837" s="6">
        <f>E2L115C3</f>
        <v>2.0691257624164971</v>
      </c>
    </row>
    <row r="838" spans="1:7" x14ac:dyDescent="0.2">
      <c r="A838" s="11">
        <f>CURRENT_YEAR</f>
        <v>2015</v>
      </c>
      <c r="B838" s="11">
        <f>RRICC</f>
        <v>134500</v>
      </c>
      <c r="C838" s="7">
        <f>RR_ID</f>
        <v>5</v>
      </c>
      <c r="D838" s="1" t="str">
        <f>RR_SHORT_NAME</f>
        <v>KCS</v>
      </c>
      <c r="E838" s="1" t="str">
        <f>RR_NAME</f>
        <v>Kansas City Southern Railway Company</v>
      </c>
      <c r="F838" s="1" t="s">
        <v>47838</v>
      </c>
      <c r="G838" s="6">
        <f>E2L115C4</f>
        <v>2.0691257624164971</v>
      </c>
    </row>
    <row r="839" spans="1:7" x14ac:dyDescent="0.2">
      <c r="A839" s="11">
        <f>CURRENT_YEAR</f>
        <v>2015</v>
      </c>
      <c r="B839" s="11">
        <f>RRICC</f>
        <v>134500</v>
      </c>
      <c r="C839" s="7">
        <f>RR_ID</f>
        <v>5</v>
      </c>
      <c r="D839" s="1" t="str">
        <f>RR_SHORT_NAME</f>
        <v>KCS</v>
      </c>
      <c r="E839" s="1" t="str">
        <f>RR_NAME</f>
        <v>Kansas City Southern Railway Company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2015</v>
      </c>
      <c r="B840" s="11">
        <f>RRICC</f>
        <v>134500</v>
      </c>
      <c r="C840" s="7">
        <f>RR_ID</f>
        <v>5</v>
      </c>
      <c r="D840" s="1" t="str">
        <f>RR_SHORT_NAME</f>
        <v>KCS</v>
      </c>
      <c r="E840" s="1" t="str">
        <f>RR_NAME</f>
        <v>Kansas City Southern Railway Company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2015</v>
      </c>
      <c r="B841" s="11">
        <f>RRICC</f>
        <v>134500</v>
      </c>
      <c r="C841" s="7">
        <f>RR_ID</f>
        <v>5</v>
      </c>
      <c r="D841" s="1" t="str">
        <f>RR_SHORT_NAME</f>
        <v>KCS</v>
      </c>
      <c r="E841" s="1" t="str">
        <f>RR_NAME</f>
        <v>Kansas City Southern Railway Company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2015</v>
      </c>
      <c r="B842" s="11">
        <f>RRICC</f>
        <v>134500</v>
      </c>
      <c r="C842" s="7">
        <f>RR_ID</f>
        <v>5</v>
      </c>
      <c r="D842" s="1" t="str">
        <f>RR_SHORT_NAME</f>
        <v>KCS</v>
      </c>
      <c r="E842" s="1" t="str">
        <f>RR_NAME</f>
        <v>Kansas City Southern Railway Company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2015</v>
      </c>
      <c r="B843" s="11">
        <f>RRICC</f>
        <v>134500</v>
      </c>
      <c r="C843" s="7">
        <f>RR_ID</f>
        <v>5</v>
      </c>
      <c r="D843" s="1" t="str">
        <f>RR_SHORT_NAME</f>
        <v>KCS</v>
      </c>
      <c r="E843" s="1" t="str">
        <f>RR_NAME</f>
        <v>Kansas City Southern Railway Company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2015</v>
      </c>
      <c r="B844" s="11">
        <f>RRICC</f>
        <v>134500</v>
      </c>
      <c r="C844" s="7">
        <f>RR_ID</f>
        <v>5</v>
      </c>
      <c r="D844" s="1" t="str">
        <f>RR_SHORT_NAME</f>
        <v>KCS</v>
      </c>
      <c r="E844" s="1" t="str">
        <f>RR_NAME</f>
        <v>Kansas City Southern Railway Company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2015</v>
      </c>
      <c r="B845" s="11">
        <f>RRICC</f>
        <v>134500</v>
      </c>
      <c r="C845" s="7">
        <f>RR_ID</f>
        <v>5</v>
      </c>
      <c r="D845" s="1" t="str">
        <f>RR_SHORT_NAME</f>
        <v>KCS</v>
      </c>
      <c r="E845" s="1" t="str">
        <f>RR_NAME</f>
        <v>Kansas City Southern Railway Company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2015</v>
      </c>
      <c r="B846" s="11">
        <f>RRICC</f>
        <v>134500</v>
      </c>
      <c r="C846" s="7">
        <f>RR_ID</f>
        <v>5</v>
      </c>
      <c r="D846" s="1" t="str">
        <f>RR_SHORT_NAME</f>
        <v>KCS</v>
      </c>
      <c r="E846" s="1" t="str">
        <f>RR_NAME</f>
        <v>Kansas City Southern Railway Company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2015</v>
      </c>
      <c r="B847" s="11">
        <f>RRICC</f>
        <v>134500</v>
      </c>
      <c r="C847" s="7">
        <f>RR_ID</f>
        <v>5</v>
      </c>
      <c r="D847" s="1" t="str">
        <f>RR_SHORT_NAME</f>
        <v>KCS</v>
      </c>
      <c r="E847" s="1" t="str">
        <f>RR_NAME</f>
        <v>Kansas City Southern Railway Company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2015</v>
      </c>
      <c r="B848" s="11">
        <f>RRICC</f>
        <v>134500</v>
      </c>
      <c r="C848" s="7">
        <f>RR_ID</f>
        <v>5</v>
      </c>
      <c r="D848" s="1" t="str">
        <f>RR_SHORT_NAME</f>
        <v>KCS</v>
      </c>
      <c r="E848" s="1" t="str">
        <f>RR_NAME</f>
        <v>Kansas City Southern Railway Company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2015</v>
      </c>
      <c r="B849" s="11">
        <f>RRICC</f>
        <v>134500</v>
      </c>
      <c r="C849" s="7">
        <f>RR_ID</f>
        <v>5</v>
      </c>
      <c r="D849" s="1" t="str">
        <f>RR_SHORT_NAME</f>
        <v>KCS</v>
      </c>
      <c r="E849" s="1" t="str">
        <f>RR_NAME</f>
        <v>Kansas City Southern Railway Company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2015</v>
      </c>
      <c r="B850" s="11">
        <f>RRICC</f>
        <v>134500</v>
      </c>
      <c r="C850" s="7">
        <f>RR_ID</f>
        <v>5</v>
      </c>
      <c r="D850" s="1" t="str">
        <f>RR_SHORT_NAME</f>
        <v>KCS</v>
      </c>
      <c r="E850" s="1" t="str">
        <f>RR_NAME</f>
        <v>Kansas City Southern Railway Company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2015</v>
      </c>
      <c r="B851" s="11">
        <f>RRICC</f>
        <v>134500</v>
      </c>
      <c r="C851" s="7">
        <f>RR_ID</f>
        <v>5</v>
      </c>
      <c r="D851" s="1" t="str">
        <f>RR_SHORT_NAME</f>
        <v>KCS</v>
      </c>
      <c r="E851" s="1" t="str">
        <f>RR_NAME</f>
        <v>Kansas City Southern Railway Company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2015</v>
      </c>
      <c r="B852" s="11">
        <f>RRICC</f>
        <v>134500</v>
      </c>
      <c r="C852" s="7">
        <f>RR_ID</f>
        <v>5</v>
      </c>
      <c r="D852" s="1" t="str">
        <f>RR_SHORT_NAME</f>
        <v>KCS</v>
      </c>
      <c r="E852" s="1" t="str">
        <f>RR_NAME</f>
        <v>Kansas City Southern Railway Company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2015</v>
      </c>
      <c r="B853" s="11">
        <f>RRICC</f>
        <v>134500</v>
      </c>
      <c r="C853" s="7">
        <f>RR_ID</f>
        <v>5</v>
      </c>
      <c r="D853" s="1" t="str">
        <f>RR_SHORT_NAME</f>
        <v>KCS</v>
      </c>
      <c r="E853" s="1" t="str">
        <f>RR_NAME</f>
        <v>Kansas City Southern Railway Company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2015</v>
      </c>
      <c r="B854" s="11">
        <f>RRICC</f>
        <v>134500</v>
      </c>
      <c r="C854" s="7">
        <f>RR_ID</f>
        <v>5</v>
      </c>
      <c r="D854" s="1" t="str">
        <f>RR_SHORT_NAME</f>
        <v>KCS</v>
      </c>
      <c r="E854" s="1" t="str">
        <f>RR_NAME</f>
        <v>Kansas City Southern Railway Company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2015</v>
      </c>
      <c r="B855" s="11">
        <f>RRICC</f>
        <v>134500</v>
      </c>
      <c r="C855" s="7">
        <f>RR_ID</f>
        <v>5</v>
      </c>
      <c r="D855" s="1" t="str">
        <f>RR_SHORT_NAME</f>
        <v>KCS</v>
      </c>
      <c r="E855" s="1" t="str">
        <f>RR_NAME</f>
        <v>Kansas City Southern Railway Company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2015</v>
      </c>
      <c r="B856" s="11">
        <f>RRICC</f>
        <v>134500</v>
      </c>
      <c r="C856" s="7">
        <f>RR_ID</f>
        <v>5</v>
      </c>
      <c r="D856" s="1" t="str">
        <f>RR_SHORT_NAME</f>
        <v>KCS</v>
      </c>
      <c r="E856" s="1" t="str">
        <f>RR_NAME</f>
        <v>Kansas City Southern Railway Company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2015</v>
      </c>
      <c r="B857" s="11">
        <f>RRICC</f>
        <v>134500</v>
      </c>
      <c r="C857" s="7">
        <f>RR_ID</f>
        <v>5</v>
      </c>
      <c r="D857" s="1" t="str">
        <f>RR_SHORT_NAME</f>
        <v>KCS</v>
      </c>
      <c r="E857" s="1" t="str">
        <f>RR_NAME</f>
        <v>Kansas City Southern Railway Company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2015</v>
      </c>
      <c r="B858" s="11">
        <f>RRICC</f>
        <v>134500</v>
      </c>
      <c r="C858" s="7">
        <f>RR_ID</f>
        <v>5</v>
      </c>
      <c r="D858" s="1" t="str">
        <f>RR_SHORT_NAME</f>
        <v>KCS</v>
      </c>
      <c r="E858" s="1" t="str">
        <f>RR_NAME</f>
        <v>Kansas City Southern Railway Company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2015</v>
      </c>
      <c r="B859" s="11">
        <f>RRICC</f>
        <v>134500</v>
      </c>
      <c r="C859" s="7">
        <f>RR_ID</f>
        <v>5</v>
      </c>
      <c r="D859" s="1" t="str">
        <f>RR_SHORT_NAME</f>
        <v>KCS</v>
      </c>
      <c r="E859" s="1" t="str">
        <f>RR_NAME</f>
        <v>Kansas City Southern Railway Company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2015</v>
      </c>
      <c r="B860" s="11">
        <f>RRICC</f>
        <v>134500</v>
      </c>
      <c r="C860" s="7">
        <f>RR_ID</f>
        <v>5</v>
      </c>
      <c r="D860" s="1" t="str">
        <f>RR_SHORT_NAME</f>
        <v>KCS</v>
      </c>
      <c r="E860" s="1" t="str">
        <f>RR_NAME</f>
        <v>Kansas City Southern Railway Company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2015</v>
      </c>
      <c r="B861" s="11">
        <f>RRICC</f>
        <v>134500</v>
      </c>
      <c r="C861" s="7">
        <f>RR_ID</f>
        <v>5</v>
      </c>
      <c r="D861" s="1" t="str">
        <f>RR_SHORT_NAME</f>
        <v>KCS</v>
      </c>
      <c r="E861" s="1" t="str">
        <f>RR_NAME</f>
        <v>Kansas City Southern Railway Company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2015</v>
      </c>
      <c r="B862" s="11">
        <f>RRICC</f>
        <v>134500</v>
      </c>
      <c r="C862" s="7">
        <f>RR_ID</f>
        <v>5</v>
      </c>
      <c r="D862" s="1" t="str">
        <f>RR_SHORT_NAME</f>
        <v>KCS</v>
      </c>
      <c r="E862" s="1" t="str">
        <f>RR_NAME</f>
        <v>Kansas City Southern Railway Company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2015</v>
      </c>
      <c r="B863" s="11">
        <f>RRICC</f>
        <v>134500</v>
      </c>
      <c r="C863" s="7">
        <f>RR_ID</f>
        <v>5</v>
      </c>
      <c r="D863" s="1" t="str">
        <f>RR_SHORT_NAME</f>
        <v>KCS</v>
      </c>
      <c r="E863" s="1" t="str">
        <f>RR_NAME</f>
        <v>Kansas City Southern Railway Company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2015</v>
      </c>
      <c r="B864" s="11">
        <f>RRICC</f>
        <v>134500</v>
      </c>
      <c r="C864" s="7">
        <f>RR_ID</f>
        <v>5</v>
      </c>
      <c r="D864" s="1" t="str">
        <f>RR_SHORT_NAME</f>
        <v>KCS</v>
      </c>
      <c r="E864" s="1" t="str">
        <f>RR_NAME</f>
        <v>Kansas City Southern Railway Company</v>
      </c>
      <c r="F864" s="1" t="s">
        <v>47864</v>
      </c>
      <c r="G864" s="6">
        <f>E2L116C1</f>
        <v>40.1</v>
      </c>
    </row>
    <row r="865" spans="1:7" x14ac:dyDescent="0.2">
      <c r="A865" s="11">
        <f>CURRENT_YEAR</f>
        <v>2015</v>
      </c>
      <c r="B865" s="11">
        <f>RRICC</f>
        <v>134500</v>
      </c>
      <c r="C865" s="7">
        <f>RR_ID</f>
        <v>5</v>
      </c>
      <c r="D865" s="1" t="str">
        <f>RR_SHORT_NAME</f>
        <v>KCS</v>
      </c>
      <c r="E865" s="1" t="str">
        <f>RR_NAME</f>
        <v>Kansas City Southern Railway Company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2015</v>
      </c>
      <c r="B866" s="11">
        <f>RRICC</f>
        <v>134500</v>
      </c>
      <c r="C866" s="7">
        <f>RR_ID</f>
        <v>5</v>
      </c>
      <c r="D866" s="1" t="str">
        <f>RR_SHORT_NAME</f>
        <v>KCS</v>
      </c>
      <c r="E866" s="1" t="str">
        <f>RR_NAME</f>
        <v>Kansas City Southern Railway Company</v>
      </c>
      <c r="F866" s="1" t="s">
        <v>47866</v>
      </c>
      <c r="G866" s="6">
        <f>E2L116C3</f>
        <v>2.0723860589812331</v>
      </c>
    </row>
    <row r="867" spans="1:7" x14ac:dyDescent="0.2">
      <c r="A867" s="11">
        <f>CURRENT_YEAR</f>
        <v>2015</v>
      </c>
      <c r="B867" s="11">
        <f>RRICC</f>
        <v>134500</v>
      </c>
      <c r="C867" s="7">
        <f>RR_ID</f>
        <v>5</v>
      </c>
      <c r="D867" s="1" t="str">
        <f>RR_SHORT_NAME</f>
        <v>KCS</v>
      </c>
      <c r="E867" s="1" t="str">
        <f>RR_NAME</f>
        <v>Kansas City Southern Railway Company</v>
      </c>
      <c r="F867" s="1" t="s">
        <v>47867</v>
      </c>
      <c r="G867" s="6">
        <f>E2L116C4</f>
        <v>2.0723860589812331</v>
      </c>
    </row>
    <row r="868" spans="1:7" x14ac:dyDescent="0.2">
      <c r="A868" s="11">
        <f>CURRENT_YEAR</f>
        <v>2015</v>
      </c>
      <c r="B868" s="11">
        <f>RRICC</f>
        <v>134500</v>
      </c>
      <c r="C868" s="7">
        <f>RR_ID</f>
        <v>5</v>
      </c>
      <c r="D868" s="1" t="str">
        <f>RR_SHORT_NAME</f>
        <v>KCS</v>
      </c>
      <c r="E868" s="1" t="str">
        <f>RR_NAME</f>
        <v>Kansas City Southern Railway Company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2015</v>
      </c>
      <c r="B869" s="11">
        <f>RRICC</f>
        <v>134500</v>
      </c>
      <c r="C869" s="7">
        <f>RR_ID</f>
        <v>5</v>
      </c>
      <c r="D869" s="1" t="str">
        <f>RR_SHORT_NAME</f>
        <v>KCS</v>
      </c>
      <c r="E869" s="1" t="str">
        <f>RR_NAME</f>
        <v>Kansas City Southern Railway Company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2015</v>
      </c>
      <c r="B870" s="11">
        <f>RRICC</f>
        <v>134500</v>
      </c>
      <c r="C870" s="7">
        <f>RR_ID</f>
        <v>5</v>
      </c>
      <c r="D870" s="1" t="str">
        <f>RR_SHORT_NAME</f>
        <v>KCS</v>
      </c>
      <c r="E870" s="1" t="str">
        <f>RR_NAME</f>
        <v>Kansas City Southern Railway Company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2015</v>
      </c>
      <c r="B871" s="11">
        <f>RRICC</f>
        <v>134500</v>
      </c>
      <c r="C871" s="7">
        <f>RR_ID</f>
        <v>5</v>
      </c>
      <c r="D871" s="1" t="str">
        <f>RR_SHORT_NAME</f>
        <v>KCS</v>
      </c>
      <c r="E871" s="1" t="str">
        <f>RR_NAME</f>
        <v>Kansas City Southern Railway Company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2015</v>
      </c>
      <c r="B872" s="11">
        <f>RRICC</f>
        <v>134500</v>
      </c>
      <c r="C872" s="7">
        <f>RR_ID</f>
        <v>5</v>
      </c>
      <c r="D872" s="1" t="str">
        <f>RR_SHORT_NAME</f>
        <v>KCS</v>
      </c>
      <c r="E872" s="1" t="str">
        <f>RR_NAME</f>
        <v>Kansas City Southern Railway Company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2015</v>
      </c>
      <c r="B873" s="11">
        <f>RRICC</f>
        <v>134500</v>
      </c>
      <c r="C873" s="7">
        <f>RR_ID</f>
        <v>5</v>
      </c>
      <c r="D873" s="1" t="str">
        <f>RR_SHORT_NAME</f>
        <v>KCS</v>
      </c>
      <c r="E873" s="1" t="str">
        <f>RR_NAME</f>
        <v>Kansas City Southern Railway Company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2015</v>
      </c>
      <c r="B874" s="11">
        <f>RRICC</f>
        <v>134500</v>
      </c>
      <c r="C874" s="7">
        <f>RR_ID</f>
        <v>5</v>
      </c>
      <c r="D874" s="1" t="str">
        <f>RR_SHORT_NAME</f>
        <v>KCS</v>
      </c>
      <c r="E874" s="1" t="str">
        <f>RR_NAME</f>
        <v>Kansas City Southern Railway Company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2015</v>
      </c>
      <c r="B875" s="11">
        <f>RRICC</f>
        <v>134500</v>
      </c>
      <c r="C875" s="7">
        <f>RR_ID</f>
        <v>5</v>
      </c>
      <c r="D875" s="1" t="str">
        <f>RR_SHORT_NAME</f>
        <v>KCS</v>
      </c>
      <c r="E875" s="1" t="str">
        <f>RR_NAME</f>
        <v>Kansas City Southern Railway Company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2015</v>
      </c>
      <c r="B876" s="11">
        <f>RRICC</f>
        <v>134500</v>
      </c>
      <c r="C876" s="7">
        <f>RR_ID</f>
        <v>5</v>
      </c>
      <c r="D876" s="1" t="str">
        <f>RR_SHORT_NAME</f>
        <v>KCS</v>
      </c>
      <c r="E876" s="1" t="str">
        <f>RR_NAME</f>
        <v>Kansas City Southern Railway Company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2015</v>
      </c>
      <c r="B877" s="11">
        <f>RRICC</f>
        <v>134500</v>
      </c>
      <c r="C877" s="7">
        <f>RR_ID</f>
        <v>5</v>
      </c>
      <c r="D877" s="1" t="str">
        <f>RR_SHORT_NAME</f>
        <v>KCS</v>
      </c>
      <c r="E877" s="1" t="str">
        <f>RR_NAME</f>
        <v>Kansas City Southern Railway Company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2015</v>
      </c>
      <c r="B878" s="11">
        <f>RRICC</f>
        <v>134500</v>
      </c>
      <c r="C878" s="7">
        <f>RR_ID</f>
        <v>5</v>
      </c>
      <c r="D878" s="1" t="str">
        <f>RR_SHORT_NAME</f>
        <v>KCS</v>
      </c>
      <c r="E878" s="1" t="str">
        <f>RR_NAME</f>
        <v>Kansas City Southern Railway Company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2015</v>
      </c>
      <c r="B879" s="11">
        <f>RRICC</f>
        <v>134500</v>
      </c>
      <c r="C879" s="7">
        <f>RR_ID</f>
        <v>5</v>
      </c>
      <c r="D879" s="1" t="str">
        <f>RR_SHORT_NAME</f>
        <v>KCS</v>
      </c>
      <c r="E879" s="1" t="str">
        <f>RR_NAME</f>
        <v>Kansas City Southern Railway Company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2015</v>
      </c>
      <c r="B880" s="11">
        <f>RRICC</f>
        <v>134500</v>
      </c>
      <c r="C880" s="7">
        <f>RR_ID</f>
        <v>5</v>
      </c>
      <c r="D880" s="1" t="str">
        <f>RR_SHORT_NAME</f>
        <v>KCS</v>
      </c>
      <c r="E880" s="1" t="str">
        <f>RR_NAME</f>
        <v>Kansas City Southern Railway Company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2015</v>
      </c>
      <c r="B881" s="11">
        <f>RRICC</f>
        <v>134500</v>
      </c>
      <c r="C881" s="7">
        <f>RR_ID</f>
        <v>5</v>
      </c>
      <c r="D881" s="1" t="str">
        <f>RR_SHORT_NAME</f>
        <v>KCS</v>
      </c>
      <c r="E881" s="1" t="str">
        <f>RR_NAME</f>
        <v>Kansas City Southern Railway Company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2015</v>
      </c>
      <c r="B882" s="11">
        <f>RRICC</f>
        <v>134500</v>
      </c>
      <c r="C882" s="7">
        <f>RR_ID</f>
        <v>5</v>
      </c>
      <c r="D882" s="1" t="str">
        <f>RR_SHORT_NAME</f>
        <v>KCS</v>
      </c>
      <c r="E882" s="1" t="str">
        <f>RR_NAME</f>
        <v>Kansas City Southern Railway Company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2015</v>
      </c>
      <c r="B883" s="11">
        <f>RRICC</f>
        <v>134500</v>
      </c>
      <c r="C883" s="7">
        <f>RR_ID</f>
        <v>5</v>
      </c>
      <c r="D883" s="1" t="str">
        <f>RR_SHORT_NAME</f>
        <v>KCS</v>
      </c>
      <c r="E883" s="1" t="str">
        <f>RR_NAME</f>
        <v>Kansas City Southern Railway Company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2015</v>
      </c>
      <c r="B884" s="11">
        <f>RRICC</f>
        <v>134500</v>
      </c>
      <c r="C884" s="7">
        <f>RR_ID</f>
        <v>5</v>
      </c>
      <c r="D884" s="1" t="str">
        <f>RR_SHORT_NAME</f>
        <v>KCS</v>
      </c>
      <c r="E884" s="1" t="str">
        <f>RR_NAME</f>
        <v>Kansas City Southern Railway Company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2015</v>
      </c>
      <c r="B885" s="11">
        <f>RRICC</f>
        <v>134500</v>
      </c>
      <c r="C885" s="7">
        <f>RR_ID</f>
        <v>5</v>
      </c>
      <c r="D885" s="1" t="str">
        <f>RR_SHORT_NAME</f>
        <v>KCS</v>
      </c>
      <c r="E885" s="1" t="str">
        <f>RR_NAME</f>
        <v>Kansas City Southern Railway Company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2015</v>
      </c>
      <c r="B886" s="11">
        <f>RRICC</f>
        <v>134500</v>
      </c>
      <c r="C886" s="7">
        <f>RR_ID</f>
        <v>5</v>
      </c>
      <c r="D886" s="1" t="str">
        <f>RR_SHORT_NAME</f>
        <v>KCS</v>
      </c>
      <c r="E886" s="1" t="str">
        <f>RR_NAME</f>
        <v>Kansas City Southern Railway Company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2015</v>
      </c>
      <c r="B887" s="11">
        <f>RRICC</f>
        <v>134500</v>
      </c>
      <c r="C887" s="7">
        <f>RR_ID</f>
        <v>5</v>
      </c>
      <c r="D887" s="1" t="str">
        <f>RR_SHORT_NAME</f>
        <v>KCS</v>
      </c>
      <c r="E887" s="1" t="str">
        <f>RR_NAME</f>
        <v>Kansas City Southern Railway Company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2015</v>
      </c>
      <c r="B888" s="11">
        <f>RRICC</f>
        <v>134500</v>
      </c>
      <c r="C888" s="7">
        <f>RR_ID</f>
        <v>5</v>
      </c>
      <c r="D888" s="1" t="str">
        <f>RR_SHORT_NAME</f>
        <v>KCS</v>
      </c>
      <c r="E888" s="1" t="str">
        <f>RR_NAME</f>
        <v>Kansas City Southern Railway Company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2015</v>
      </c>
      <c r="B889" s="11">
        <f>RRICC</f>
        <v>134500</v>
      </c>
      <c r="C889" s="7">
        <f>RR_ID</f>
        <v>5</v>
      </c>
      <c r="D889" s="1" t="str">
        <f>RR_SHORT_NAME</f>
        <v>KCS</v>
      </c>
      <c r="E889" s="1" t="str">
        <f>RR_NAME</f>
        <v>Kansas City Southern Railway Company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2015</v>
      </c>
      <c r="B890" s="11">
        <f>RRICC</f>
        <v>134500</v>
      </c>
      <c r="C890" s="7">
        <f>RR_ID</f>
        <v>5</v>
      </c>
      <c r="D890" s="1" t="str">
        <f>RR_SHORT_NAME</f>
        <v>KCS</v>
      </c>
      <c r="E890" s="1" t="str">
        <f>RR_NAME</f>
        <v>Kansas City Southern Railway Company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2015</v>
      </c>
      <c r="B891" s="11">
        <f>RRICC</f>
        <v>134500</v>
      </c>
      <c r="C891" s="7">
        <f>RR_ID</f>
        <v>5</v>
      </c>
      <c r="D891" s="1" t="str">
        <f>RR_SHORT_NAME</f>
        <v>KCS</v>
      </c>
      <c r="E891" s="1" t="str">
        <f>RR_NAME</f>
        <v>Kansas City Southern Railway Company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2015</v>
      </c>
      <c r="B892" s="11">
        <f>RRICC</f>
        <v>134500</v>
      </c>
      <c r="C892" s="7">
        <f>RR_ID</f>
        <v>5</v>
      </c>
      <c r="D892" s="1" t="str">
        <f>RR_SHORT_NAME</f>
        <v>KCS</v>
      </c>
      <c r="E892" s="1" t="str">
        <f>RR_NAME</f>
        <v>Kansas City Southern Railway Company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2015</v>
      </c>
      <c r="B893" s="11">
        <f>RRICC</f>
        <v>134500</v>
      </c>
      <c r="C893" s="7">
        <f>RR_ID</f>
        <v>5</v>
      </c>
      <c r="D893" s="1" t="str">
        <f>RR_SHORT_NAME</f>
        <v>KCS</v>
      </c>
      <c r="E893" s="1" t="str">
        <f>RR_NAME</f>
        <v>Kansas City Southern Railway Company</v>
      </c>
      <c r="F893" s="1" t="s">
        <v>47893</v>
      </c>
      <c r="G893" s="6">
        <f>E2L117C1</f>
        <v>38.1</v>
      </c>
    </row>
    <row r="894" spans="1:7" x14ac:dyDescent="0.2">
      <c r="A894" s="11">
        <f>CURRENT_YEAR</f>
        <v>2015</v>
      </c>
      <c r="B894" s="11">
        <f>RRICC</f>
        <v>134500</v>
      </c>
      <c r="C894" s="7">
        <f>RR_ID</f>
        <v>5</v>
      </c>
      <c r="D894" s="1" t="str">
        <f>RR_SHORT_NAME</f>
        <v>KCS</v>
      </c>
      <c r="E894" s="1" t="str">
        <f>RR_NAME</f>
        <v>Kansas City Southern Railway Company</v>
      </c>
      <c r="F894" s="1" t="s">
        <v>47894</v>
      </c>
      <c r="G894" s="6">
        <f>E2L117C2</f>
        <v>4.2</v>
      </c>
    </row>
    <row r="895" spans="1:7" x14ac:dyDescent="0.2">
      <c r="A895" s="11">
        <f>CURRENT_YEAR</f>
        <v>2015</v>
      </c>
      <c r="B895" s="11">
        <f>RRICC</f>
        <v>134500</v>
      </c>
      <c r="C895" s="7">
        <f>RR_ID</f>
        <v>5</v>
      </c>
      <c r="D895" s="1" t="str">
        <f>RR_SHORT_NAME</f>
        <v>KCS</v>
      </c>
      <c r="E895" s="1" t="str">
        <f>RR_NAME</f>
        <v>Kansas City Southern Railway Company</v>
      </c>
      <c r="F895" s="1" t="s">
        <v>47895</v>
      </c>
      <c r="G895" s="6">
        <f>E2L117C3</f>
        <v>1.3192379182156133</v>
      </c>
    </row>
    <row r="896" spans="1:7" x14ac:dyDescent="0.2">
      <c r="A896" s="11">
        <f>CURRENT_YEAR</f>
        <v>2015</v>
      </c>
      <c r="B896" s="11">
        <f>RRICC</f>
        <v>134500</v>
      </c>
      <c r="C896" s="7">
        <f>RR_ID</f>
        <v>5</v>
      </c>
      <c r="D896" s="1" t="str">
        <f>RR_SHORT_NAME</f>
        <v>KCS</v>
      </c>
      <c r="E896" s="1" t="str">
        <f>RR_NAME</f>
        <v>Kansas City Southern Railway Company</v>
      </c>
      <c r="F896" s="1" t="s">
        <v>47896</v>
      </c>
      <c r="G896" s="6">
        <f>E2L117C4</f>
        <v>2.0466343958352358</v>
      </c>
    </row>
    <row r="897" spans="1:7" x14ac:dyDescent="0.2">
      <c r="A897" s="11">
        <f>CURRENT_YEAR</f>
        <v>2015</v>
      </c>
      <c r="B897" s="11">
        <f>RRICC</f>
        <v>134500</v>
      </c>
      <c r="C897" s="7">
        <f>RR_ID</f>
        <v>5</v>
      </c>
      <c r="D897" s="1" t="str">
        <f>RR_SHORT_NAME</f>
        <v>KCS</v>
      </c>
      <c r="E897" s="1" t="str">
        <f>RR_NAME</f>
        <v>Kansas City Southern Railway Company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2015</v>
      </c>
      <c r="B898" s="11">
        <f>RRICC</f>
        <v>134500</v>
      </c>
      <c r="C898" s="7">
        <f>RR_ID</f>
        <v>5</v>
      </c>
      <c r="D898" s="1" t="str">
        <f>RR_SHORT_NAME</f>
        <v>KCS</v>
      </c>
      <c r="E898" s="1" t="str">
        <f>RR_NAME</f>
        <v>Kansas City Southern Railway Company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2015</v>
      </c>
      <c r="B899" s="11">
        <f>RRICC</f>
        <v>134500</v>
      </c>
      <c r="C899" s="7">
        <f>RR_ID</f>
        <v>5</v>
      </c>
      <c r="D899" s="1" t="str">
        <f>RR_SHORT_NAME</f>
        <v>KCS</v>
      </c>
      <c r="E899" s="1" t="str">
        <f>RR_NAME</f>
        <v>Kansas City Southern Railway Company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2015</v>
      </c>
      <c r="B900" s="11">
        <f>RRICC</f>
        <v>134500</v>
      </c>
      <c r="C900" s="7">
        <f>RR_ID</f>
        <v>5</v>
      </c>
      <c r="D900" s="1" t="str">
        <f>RR_SHORT_NAME</f>
        <v>KCS</v>
      </c>
      <c r="E900" s="1" t="str">
        <f>RR_NAME</f>
        <v>Kansas City Southern Railway Company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2015</v>
      </c>
      <c r="B901" s="11">
        <f>RRICC</f>
        <v>134500</v>
      </c>
      <c r="C901" s="7">
        <f>RR_ID</f>
        <v>5</v>
      </c>
      <c r="D901" s="1" t="str">
        <f>RR_SHORT_NAME</f>
        <v>KCS</v>
      </c>
      <c r="E901" s="1" t="str">
        <f>RR_NAME</f>
        <v>Kansas City Southern Railway Company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2015</v>
      </c>
      <c r="B902" s="11">
        <f>RRICC</f>
        <v>134500</v>
      </c>
      <c r="C902" s="7">
        <f>RR_ID</f>
        <v>5</v>
      </c>
      <c r="D902" s="1" t="str">
        <f>RR_SHORT_NAME</f>
        <v>KCS</v>
      </c>
      <c r="E902" s="1" t="str">
        <f>RR_NAME</f>
        <v>Kansas City Southern Railway Company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2015</v>
      </c>
      <c r="B903" s="11">
        <f>RRICC</f>
        <v>134500</v>
      </c>
      <c r="C903" s="7">
        <f>RR_ID</f>
        <v>5</v>
      </c>
      <c r="D903" s="1" t="str">
        <f>RR_SHORT_NAME</f>
        <v>KCS</v>
      </c>
      <c r="E903" s="1" t="str">
        <f>RR_NAME</f>
        <v>Kansas City Southern Railway Company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2015</v>
      </c>
      <c r="B904" s="11">
        <f>RRICC</f>
        <v>134500</v>
      </c>
      <c r="C904" s="7">
        <f>RR_ID</f>
        <v>5</v>
      </c>
      <c r="D904" s="1" t="str">
        <f>RR_SHORT_NAME</f>
        <v>KCS</v>
      </c>
      <c r="E904" s="1" t="str">
        <f>RR_NAME</f>
        <v>Kansas City Southern Railway Company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2015</v>
      </c>
      <c r="B905" s="11">
        <f>RRICC</f>
        <v>134500</v>
      </c>
      <c r="C905" s="7">
        <f>RR_ID</f>
        <v>5</v>
      </c>
      <c r="D905" s="1" t="str">
        <f>RR_SHORT_NAME</f>
        <v>KCS</v>
      </c>
      <c r="E905" s="1" t="str">
        <f>RR_NAME</f>
        <v>Kansas City Southern Railway Company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2015</v>
      </c>
      <c r="B906" s="11">
        <f>RRICC</f>
        <v>134500</v>
      </c>
      <c r="C906" s="7">
        <f>RR_ID</f>
        <v>5</v>
      </c>
      <c r="D906" s="1" t="str">
        <f>RR_SHORT_NAME</f>
        <v>KCS</v>
      </c>
      <c r="E906" s="1" t="str">
        <f>RR_NAME</f>
        <v>Kansas City Southern Railway Company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2015</v>
      </c>
      <c r="B907" s="11">
        <f>RRICC</f>
        <v>134500</v>
      </c>
      <c r="C907" s="7">
        <f>RR_ID</f>
        <v>5</v>
      </c>
      <c r="D907" s="1" t="str">
        <f>RR_SHORT_NAME</f>
        <v>KCS</v>
      </c>
      <c r="E907" s="1" t="str">
        <f>RR_NAME</f>
        <v>Kansas City Southern Railway Company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2015</v>
      </c>
      <c r="B908" s="11">
        <f>RRICC</f>
        <v>134500</v>
      </c>
      <c r="C908" s="7">
        <f>RR_ID</f>
        <v>5</v>
      </c>
      <c r="D908" s="1" t="str">
        <f>RR_SHORT_NAME</f>
        <v>KCS</v>
      </c>
      <c r="E908" s="1" t="str">
        <f>RR_NAME</f>
        <v>Kansas City Southern Railway Company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2015</v>
      </c>
      <c r="B909" s="11">
        <f>RRICC</f>
        <v>134500</v>
      </c>
      <c r="C909" s="7">
        <f>RR_ID</f>
        <v>5</v>
      </c>
      <c r="D909" s="1" t="str">
        <f>RR_SHORT_NAME</f>
        <v>KCS</v>
      </c>
      <c r="E909" s="1" t="str">
        <f>RR_NAME</f>
        <v>Kansas City Southern Railway Company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2015</v>
      </c>
      <c r="B910" s="11">
        <f>RRICC</f>
        <v>134500</v>
      </c>
      <c r="C910" s="7">
        <f>RR_ID</f>
        <v>5</v>
      </c>
      <c r="D910" s="1" t="str">
        <f>RR_SHORT_NAME</f>
        <v>KCS</v>
      </c>
      <c r="E910" s="1" t="str">
        <f>RR_NAME</f>
        <v>Kansas City Southern Railway Company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2015</v>
      </c>
      <c r="B911" s="11">
        <f>RRICC</f>
        <v>134500</v>
      </c>
      <c r="C911" s="7">
        <f>RR_ID</f>
        <v>5</v>
      </c>
      <c r="D911" s="1" t="str">
        <f>RR_SHORT_NAME</f>
        <v>KCS</v>
      </c>
      <c r="E911" s="1" t="str">
        <f>RR_NAME</f>
        <v>Kansas City Southern Railway Company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2015</v>
      </c>
      <c r="B912" s="11">
        <f>RRICC</f>
        <v>134500</v>
      </c>
      <c r="C912" s="7">
        <f>RR_ID</f>
        <v>5</v>
      </c>
      <c r="D912" s="1" t="str">
        <f>RR_SHORT_NAME</f>
        <v>KCS</v>
      </c>
      <c r="E912" s="1" t="str">
        <f>RR_NAME</f>
        <v>Kansas City Southern Railway Company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2015</v>
      </c>
      <c r="B913" s="11">
        <f>RRICC</f>
        <v>134500</v>
      </c>
      <c r="C913" s="7">
        <f>RR_ID</f>
        <v>5</v>
      </c>
      <c r="D913" s="1" t="str">
        <f>RR_SHORT_NAME</f>
        <v>KCS</v>
      </c>
      <c r="E913" s="1" t="str">
        <f>RR_NAME</f>
        <v>Kansas City Southern Railway Company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2015</v>
      </c>
      <c r="B914" s="11">
        <f>RRICC</f>
        <v>134500</v>
      </c>
      <c r="C914" s="7">
        <f>RR_ID</f>
        <v>5</v>
      </c>
      <c r="D914" s="1" t="str">
        <f>RR_SHORT_NAME</f>
        <v>KCS</v>
      </c>
      <c r="E914" s="1" t="str">
        <f>RR_NAME</f>
        <v>Kansas City Southern Railway Company</v>
      </c>
      <c r="F914" s="1" t="s">
        <v>47914</v>
      </c>
      <c r="G914" s="6">
        <f>E2L117C22</f>
        <v>358.90958784072768</v>
      </c>
    </row>
    <row r="915" spans="1:7" x14ac:dyDescent="0.2">
      <c r="A915" s="11">
        <f>CURRENT_YEAR</f>
        <v>2015</v>
      </c>
      <c r="B915" s="11">
        <f>RRICC</f>
        <v>134500</v>
      </c>
      <c r="C915" s="7">
        <f>RR_ID</f>
        <v>5</v>
      </c>
      <c r="D915" s="1" t="str">
        <f>RR_SHORT_NAME</f>
        <v>KCS</v>
      </c>
      <c r="E915" s="1" t="str">
        <f>RR_NAME</f>
        <v>Kansas City Southern Railway Company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2015</v>
      </c>
      <c r="B916" s="11">
        <f>RRICC</f>
        <v>134500</v>
      </c>
      <c r="C916" s="7">
        <f>RR_ID</f>
        <v>5</v>
      </c>
      <c r="D916" s="1" t="str">
        <f>RR_SHORT_NAME</f>
        <v>KCS</v>
      </c>
      <c r="E916" s="1" t="str">
        <f>RR_NAME</f>
        <v>Kansas City Southern Railway Company</v>
      </c>
      <c r="F916" s="1" t="s">
        <v>47916</v>
      </c>
      <c r="G916" s="6">
        <f>E2L117C24</f>
        <v>300.27026323603189</v>
      </c>
    </row>
    <row r="917" spans="1:7" x14ac:dyDescent="0.2">
      <c r="A917" s="11">
        <f>CURRENT_YEAR</f>
        <v>2015</v>
      </c>
      <c r="B917" s="11">
        <f>RRICC</f>
        <v>134500</v>
      </c>
      <c r="C917" s="7">
        <f>RR_ID</f>
        <v>5</v>
      </c>
      <c r="D917" s="1" t="str">
        <f>RR_SHORT_NAME</f>
        <v>KCS</v>
      </c>
      <c r="E917" s="1" t="str">
        <f>RR_NAME</f>
        <v>Kansas City Southern Railway Company</v>
      </c>
      <c r="F917" s="1" t="s">
        <v>47917</v>
      </c>
      <c r="G917" s="6">
        <f>E2L117C25</f>
        <v>7.032652865826698</v>
      </c>
    </row>
    <row r="918" spans="1:7" x14ac:dyDescent="0.2">
      <c r="A918" s="11">
        <f>CURRENT_YEAR</f>
        <v>2015</v>
      </c>
      <c r="B918" s="11">
        <f>RRICC</f>
        <v>134500</v>
      </c>
      <c r="C918" s="7">
        <f>RR_ID</f>
        <v>5</v>
      </c>
      <c r="D918" s="1" t="str">
        <f>RR_SHORT_NAME</f>
        <v>KCS</v>
      </c>
      <c r="E918" s="1" t="str">
        <f>RR_NAME</f>
        <v>Kansas City Southern Railway Company</v>
      </c>
      <c r="F918" s="1" t="s">
        <v>47918</v>
      </c>
      <c r="G918" s="6">
        <f>E2L117C26</f>
        <v>3.8679590762046843</v>
      </c>
    </row>
    <row r="919" spans="1:7" x14ac:dyDescent="0.2">
      <c r="A919" s="11">
        <f>CURRENT_YEAR</f>
        <v>2015</v>
      </c>
      <c r="B919" s="11">
        <f>RRICC</f>
        <v>134500</v>
      </c>
      <c r="C919" s="7">
        <f>RR_ID</f>
        <v>5</v>
      </c>
      <c r="D919" s="1" t="str">
        <f>RR_SHORT_NAME</f>
        <v>KCS</v>
      </c>
      <c r="E919" s="1" t="str">
        <f>RR_NAME</f>
        <v>Kansas City Southern Railway Company</v>
      </c>
      <c r="F919" s="1" t="s">
        <v>47919</v>
      </c>
      <c r="G919" s="6">
        <f>E2L117C27</f>
        <v>10.548979298740045</v>
      </c>
    </row>
    <row r="920" spans="1:7" x14ac:dyDescent="0.2">
      <c r="A920" s="11">
        <f>CURRENT_YEAR</f>
        <v>2015</v>
      </c>
      <c r="B920" s="11">
        <f>RRICC</f>
        <v>134500</v>
      </c>
      <c r="C920" s="7">
        <f>RR_ID</f>
        <v>5</v>
      </c>
      <c r="D920" s="1" t="str">
        <f>RR_SHORT_NAME</f>
        <v>KCS</v>
      </c>
      <c r="E920" s="1" t="str">
        <f>RR_NAME</f>
        <v>Kansas City Southern Railway Company</v>
      </c>
      <c r="F920" s="1" t="s">
        <v>47920</v>
      </c>
      <c r="G920" s="6">
        <f>E2L117C28</f>
        <v>8.4391834389920355</v>
      </c>
    </row>
    <row r="921" spans="1:7" x14ac:dyDescent="0.2">
      <c r="A921" s="11">
        <f>CURRENT_YEAR</f>
        <v>2015</v>
      </c>
      <c r="B921" s="11">
        <f>RRICC</f>
        <v>134500</v>
      </c>
      <c r="C921" s="7">
        <f>RR_ID</f>
        <v>5</v>
      </c>
      <c r="D921" s="1" t="str">
        <f>RR_SHORT_NAME</f>
        <v>KCS</v>
      </c>
      <c r="E921" s="1" t="str">
        <f>RR_NAME</f>
        <v>Kansas City Southern Railway Company</v>
      </c>
      <c r="F921" s="1" t="s">
        <v>47921</v>
      </c>
      <c r="G921" s="6">
        <f>E2L117C29</f>
        <v>1.7581632164566745</v>
      </c>
    </row>
    <row r="922" spans="1:7" x14ac:dyDescent="0.2">
      <c r="A922" s="11">
        <f>CURRENT_YEAR</f>
        <v>2015</v>
      </c>
      <c r="B922" s="11">
        <f>RRICC</f>
        <v>134500</v>
      </c>
      <c r="C922" s="7">
        <f>RR_ID</f>
        <v>5</v>
      </c>
      <c r="D922" s="1" t="str">
        <f>RR_SHORT_NAME</f>
        <v>KCS</v>
      </c>
      <c r="E922" s="1" t="str">
        <f>RR_NAME</f>
        <v>Kansas City Southern Railway Company</v>
      </c>
      <c r="F922" s="1" t="s">
        <v>47922</v>
      </c>
      <c r="G922" s="6">
        <f>E2L118C1</f>
        <v>34.6</v>
      </c>
    </row>
    <row r="923" spans="1:7" x14ac:dyDescent="0.2">
      <c r="A923" s="11">
        <f>CURRENT_YEAR</f>
        <v>2015</v>
      </c>
      <c r="B923" s="11">
        <f>RRICC</f>
        <v>134500</v>
      </c>
      <c r="C923" s="7">
        <f>RR_ID</f>
        <v>5</v>
      </c>
      <c r="D923" s="1" t="str">
        <f>RR_SHORT_NAME</f>
        <v>KCS</v>
      </c>
      <c r="E923" s="1" t="str">
        <f>RR_NAME</f>
        <v>Kansas City Southern Railway Company</v>
      </c>
      <c r="F923" s="1" t="s">
        <v>47923</v>
      </c>
      <c r="G923" s="6">
        <f>E2L118C2</f>
        <v>1.846824417153099</v>
      </c>
    </row>
    <row r="924" spans="1:7" x14ac:dyDescent="0.2">
      <c r="A924" s="11">
        <f>CURRENT_YEAR</f>
        <v>2015</v>
      </c>
      <c r="B924" s="11">
        <f>RRICC</f>
        <v>134500</v>
      </c>
      <c r="C924" s="7">
        <f>RR_ID</f>
        <v>5</v>
      </c>
      <c r="D924" s="1" t="str">
        <f>RR_SHORT_NAME</f>
        <v>KCS</v>
      </c>
      <c r="E924" s="1" t="str">
        <f>RR_NAME</f>
        <v>Kansas City Southern Railway Company</v>
      </c>
      <c r="F924" s="1" t="s">
        <v>47924</v>
      </c>
      <c r="G924" s="6">
        <f>E2L118C3</f>
        <v>1.7360873665580039</v>
      </c>
    </row>
    <row r="925" spans="1:7" x14ac:dyDescent="0.2">
      <c r="A925" s="11">
        <f>CURRENT_YEAR</f>
        <v>2015</v>
      </c>
      <c r="B925" s="11">
        <f>RRICC</f>
        <v>134500</v>
      </c>
      <c r="C925" s="7">
        <f>RR_ID</f>
        <v>5</v>
      </c>
      <c r="D925" s="1" t="str">
        <f>RR_SHORT_NAME</f>
        <v>KCS</v>
      </c>
      <c r="E925" s="1" t="str">
        <f>RR_NAME</f>
        <v>Kansas City Southern Railway Company</v>
      </c>
      <c r="F925" s="1" t="s">
        <v>47925</v>
      </c>
      <c r="G925" s="6">
        <f>E2L118C4</f>
        <v>1.7783620157185149</v>
      </c>
    </row>
    <row r="926" spans="1:7" x14ac:dyDescent="0.2">
      <c r="A926" s="11">
        <f>CURRENT_YEAR</f>
        <v>2015</v>
      </c>
      <c r="B926" s="11">
        <f>RRICC</f>
        <v>134500</v>
      </c>
      <c r="C926" s="7">
        <f>RR_ID</f>
        <v>5</v>
      </c>
      <c r="D926" s="1" t="str">
        <f>RR_SHORT_NAME</f>
        <v>KCS</v>
      </c>
      <c r="E926" s="1" t="str">
        <f>RR_NAME</f>
        <v>Kansas City Southern Railway Company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2015</v>
      </c>
      <c r="B927" s="11">
        <f>RRICC</f>
        <v>134500</v>
      </c>
      <c r="C927" s="7">
        <f>RR_ID</f>
        <v>5</v>
      </c>
      <c r="D927" s="1" t="str">
        <f>RR_SHORT_NAME</f>
        <v>KCS</v>
      </c>
      <c r="E927" s="1" t="str">
        <f>RR_NAME</f>
        <v>Kansas City Southern Railway Company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2015</v>
      </c>
      <c r="B928" s="11">
        <f>RRICC</f>
        <v>134500</v>
      </c>
      <c r="C928" s="7">
        <f>RR_ID</f>
        <v>5</v>
      </c>
      <c r="D928" s="1" t="str">
        <f>RR_SHORT_NAME</f>
        <v>KCS</v>
      </c>
      <c r="E928" s="1" t="str">
        <f>RR_NAME</f>
        <v>Kansas City Southern Railway Company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2015</v>
      </c>
      <c r="B929" s="11">
        <f>RRICC</f>
        <v>134500</v>
      </c>
      <c r="C929" s="7">
        <f>RR_ID</f>
        <v>5</v>
      </c>
      <c r="D929" s="1" t="str">
        <f>RR_SHORT_NAME</f>
        <v>KCS</v>
      </c>
      <c r="E929" s="1" t="str">
        <f>RR_NAME</f>
        <v>Kansas City Southern Railway Company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2015</v>
      </c>
      <c r="B930" s="11">
        <f>RRICC</f>
        <v>134500</v>
      </c>
      <c r="C930" s="7">
        <f>RR_ID</f>
        <v>5</v>
      </c>
      <c r="D930" s="1" t="str">
        <f>RR_SHORT_NAME</f>
        <v>KCS</v>
      </c>
      <c r="E930" s="1" t="str">
        <f>RR_NAME</f>
        <v>Kansas City Southern Railway Company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2015</v>
      </c>
      <c r="B931" s="11">
        <f>RRICC</f>
        <v>134500</v>
      </c>
      <c r="C931" s="7">
        <f>RR_ID</f>
        <v>5</v>
      </c>
      <c r="D931" s="1" t="str">
        <f>RR_SHORT_NAME</f>
        <v>KCS</v>
      </c>
      <c r="E931" s="1" t="str">
        <f>RR_NAME</f>
        <v>Kansas City Southern Railway Company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2015</v>
      </c>
      <c r="B932" s="11">
        <f>RRICC</f>
        <v>134500</v>
      </c>
      <c r="C932" s="7">
        <f>RR_ID</f>
        <v>5</v>
      </c>
      <c r="D932" s="1" t="str">
        <f>RR_SHORT_NAME</f>
        <v>KCS</v>
      </c>
      <c r="E932" s="1" t="str">
        <f>RR_NAME</f>
        <v>Kansas City Southern Railway Company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2015</v>
      </c>
      <c r="B933" s="11">
        <f>RRICC</f>
        <v>134500</v>
      </c>
      <c r="C933" s="7">
        <f>RR_ID</f>
        <v>5</v>
      </c>
      <c r="D933" s="1" t="str">
        <f>RR_SHORT_NAME</f>
        <v>KCS</v>
      </c>
      <c r="E933" s="1" t="str">
        <f>RR_NAME</f>
        <v>Kansas City Southern Railway Company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2015</v>
      </c>
      <c r="B934" s="11">
        <f>RRICC</f>
        <v>134500</v>
      </c>
      <c r="C934" s="7">
        <f>RR_ID</f>
        <v>5</v>
      </c>
      <c r="D934" s="1" t="str">
        <f>RR_SHORT_NAME</f>
        <v>KCS</v>
      </c>
      <c r="E934" s="1" t="str">
        <f>RR_NAME</f>
        <v>Kansas City Southern Railway Company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2015</v>
      </c>
      <c r="B935" s="11">
        <f>RRICC</f>
        <v>134500</v>
      </c>
      <c r="C935" s="7">
        <f>RR_ID</f>
        <v>5</v>
      </c>
      <c r="D935" s="1" t="str">
        <f>RR_SHORT_NAME</f>
        <v>KCS</v>
      </c>
      <c r="E935" s="1" t="str">
        <f>RR_NAME</f>
        <v>Kansas City Southern Railway Company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2015</v>
      </c>
      <c r="B936" s="11">
        <f>RRICC</f>
        <v>134500</v>
      </c>
      <c r="C936" s="7">
        <f>RR_ID</f>
        <v>5</v>
      </c>
      <c r="D936" s="1" t="str">
        <f>RR_SHORT_NAME</f>
        <v>KCS</v>
      </c>
      <c r="E936" s="1" t="str">
        <f>RR_NAME</f>
        <v>Kansas City Southern Railway Company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2015</v>
      </c>
      <c r="B937" s="11">
        <f>RRICC</f>
        <v>134500</v>
      </c>
      <c r="C937" s="7">
        <f>RR_ID</f>
        <v>5</v>
      </c>
      <c r="D937" s="1" t="str">
        <f>RR_SHORT_NAME</f>
        <v>KCS</v>
      </c>
      <c r="E937" s="1" t="str">
        <f>RR_NAME</f>
        <v>Kansas City Southern Railway Company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2015</v>
      </c>
      <c r="B938" s="11">
        <f>RRICC</f>
        <v>134500</v>
      </c>
      <c r="C938" s="7">
        <f>RR_ID</f>
        <v>5</v>
      </c>
      <c r="D938" s="1" t="str">
        <f>RR_SHORT_NAME</f>
        <v>KCS</v>
      </c>
      <c r="E938" s="1" t="str">
        <f>RR_NAME</f>
        <v>Kansas City Southern Railway Company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2015</v>
      </c>
      <c r="B939" s="11">
        <f>RRICC</f>
        <v>134500</v>
      </c>
      <c r="C939" s="7">
        <f>RR_ID</f>
        <v>5</v>
      </c>
      <c r="D939" s="1" t="str">
        <f>RR_SHORT_NAME</f>
        <v>KCS</v>
      </c>
      <c r="E939" s="1" t="str">
        <f>RR_NAME</f>
        <v>Kansas City Southern Railway Company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2015</v>
      </c>
      <c r="B940" s="11">
        <f>RRICC</f>
        <v>134500</v>
      </c>
      <c r="C940" s="7">
        <f>RR_ID</f>
        <v>5</v>
      </c>
      <c r="D940" s="1" t="str">
        <f>RR_SHORT_NAME</f>
        <v>KCS</v>
      </c>
      <c r="E940" s="1" t="str">
        <f>RR_NAME</f>
        <v>Kansas City Southern Railway Company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2015</v>
      </c>
      <c r="B941" s="11">
        <f>RRICC</f>
        <v>134500</v>
      </c>
      <c r="C941" s="7">
        <f>RR_ID</f>
        <v>5</v>
      </c>
      <c r="D941" s="1" t="str">
        <f>RR_SHORT_NAME</f>
        <v>KCS</v>
      </c>
      <c r="E941" s="1" t="str">
        <f>RR_NAME</f>
        <v>Kansas City Southern Railway Company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2015</v>
      </c>
      <c r="B942" s="11">
        <f>RRICC</f>
        <v>134500</v>
      </c>
      <c r="C942" s="7">
        <f>RR_ID</f>
        <v>5</v>
      </c>
      <c r="D942" s="1" t="str">
        <f>RR_SHORT_NAME</f>
        <v>KCS</v>
      </c>
      <c r="E942" s="1" t="str">
        <f>RR_NAME</f>
        <v>Kansas City Southern Railway Company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2015</v>
      </c>
      <c r="B943" s="11">
        <f>RRICC</f>
        <v>134500</v>
      </c>
      <c r="C943" s="7">
        <f>RR_ID</f>
        <v>5</v>
      </c>
      <c r="D943" s="1" t="str">
        <f>RR_SHORT_NAME</f>
        <v>KCS</v>
      </c>
      <c r="E943" s="1" t="str">
        <f>RR_NAME</f>
        <v>Kansas City Southern Railway Company</v>
      </c>
      <c r="F943" s="1" t="s">
        <v>47943</v>
      </c>
      <c r="G943" s="6">
        <f>E2L118C22</f>
        <v>358.90958784072762</v>
      </c>
    </row>
    <row r="944" spans="1:7" x14ac:dyDescent="0.2">
      <c r="A944" s="11">
        <f>CURRENT_YEAR</f>
        <v>2015</v>
      </c>
      <c r="B944" s="11">
        <f>RRICC</f>
        <v>134500</v>
      </c>
      <c r="C944" s="7">
        <f>RR_ID</f>
        <v>5</v>
      </c>
      <c r="D944" s="1" t="str">
        <f>RR_SHORT_NAME</f>
        <v>KCS</v>
      </c>
      <c r="E944" s="1" t="str">
        <f>RR_NAME</f>
        <v>Kansas City Southern Railway Company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2015</v>
      </c>
      <c r="B945" s="11">
        <f>RRICC</f>
        <v>134500</v>
      </c>
      <c r="C945" s="7">
        <f>RR_ID</f>
        <v>5</v>
      </c>
      <c r="D945" s="1" t="str">
        <f>RR_SHORT_NAME</f>
        <v>KCS</v>
      </c>
      <c r="E945" s="1" t="str">
        <f>RR_NAME</f>
        <v>Kansas City Southern Railway Company</v>
      </c>
      <c r="F945" s="1" t="s">
        <v>47945</v>
      </c>
      <c r="G945" s="6">
        <f>E2L118C24</f>
        <v>315.70940570099157</v>
      </c>
    </row>
    <row r="946" spans="1:7" x14ac:dyDescent="0.2">
      <c r="A946" s="11">
        <f>CURRENT_YEAR</f>
        <v>2015</v>
      </c>
      <c r="B946" s="11">
        <f>RRICC</f>
        <v>134500</v>
      </c>
      <c r="C946" s="7">
        <f>RR_ID</f>
        <v>5</v>
      </c>
      <c r="D946" s="1" t="str">
        <f>RR_SHORT_NAME</f>
        <v>KCS</v>
      </c>
      <c r="E946" s="1" t="str">
        <f>RR_NAME</f>
        <v>Kansas City Southern Railway Company</v>
      </c>
      <c r="F946" s="1" t="s">
        <v>47946</v>
      </c>
      <c r="G946" s="6">
        <f>E2L118C25</f>
        <v>7.032652865826698</v>
      </c>
    </row>
    <row r="947" spans="1:7" x14ac:dyDescent="0.2">
      <c r="A947" s="11">
        <f>CURRENT_YEAR</f>
        <v>2015</v>
      </c>
      <c r="B947" s="11">
        <f>RRICC</f>
        <v>134500</v>
      </c>
      <c r="C947" s="7">
        <f>RR_ID</f>
        <v>5</v>
      </c>
      <c r="D947" s="1" t="str">
        <f>RR_SHORT_NAME</f>
        <v>KCS</v>
      </c>
      <c r="E947" s="1" t="str">
        <f>RR_NAME</f>
        <v>Kansas City Southern Railway Company</v>
      </c>
      <c r="F947" s="1" t="s">
        <v>47947</v>
      </c>
      <c r="G947" s="6">
        <f>E2L118C26</f>
        <v>3.8679590762046838</v>
      </c>
    </row>
    <row r="948" spans="1:7" x14ac:dyDescent="0.2">
      <c r="A948" s="11">
        <f>CURRENT_YEAR</f>
        <v>2015</v>
      </c>
      <c r="B948" s="11">
        <f>RRICC</f>
        <v>134500</v>
      </c>
      <c r="C948" s="7">
        <f>RR_ID</f>
        <v>5</v>
      </c>
      <c r="D948" s="1" t="str">
        <f>RR_SHORT_NAME</f>
        <v>KCS</v>
      </c>
      <c r="E948" s="1" t="str">
        <f>RR_NAME</f>
        <v>Kansas City Southern Railway Company</v>
      </c>
      <c r="F948" s="1" t="s">
        <v>47948</v>
      </c>
      <c r="G948" s="6">
        <f>E2L118C27</f>
        <v>10.548979298740045</v>
      </c>
    </row>
    <row r="949" spans="1:7" x14ac:dyDescent="0.2">
      <c r="A949" s="11">
        <f>CURRENT_YEAR</f>
        <v>2015</v>
      </c>
      <c r="B949" s="11">
        <f>RRICC</f>
        <v>134500</v>
      </c>
      <c r="C949" s="7">
        <f>RR_ID</f>
        <v>5</v>
      </c>
      <c r="D949" s="1" t="str">
        <f>RR_SHORT_NAME</f>
        <v>KCS</v>
      </c>
      <c r="E949" s="1" t="str">
        <f>RR_NAME</f>
        <v>Kansas City Southern Railway Company</v>
      </c>
      <c r="F949" s="1" t="s">
        <v>47949</v>
      </c>
      <c r="G949" s="6">
        <f>E2L118C28</f>
        <v>8.4391834389920373</v>
      </c>
    </row>
    <row r="950" spans="1:7" x14ac:dyDescent="0.2">
      <c r="A950" s="11">
        <f>CURRENT_YEAR</f>
        <v>2015</v>
      </c>
      <c r="B950" s="11">
        <f>RRICC</f>
        <v>134500</v>
      </c>
      <c r="C950" s="7">
        <f>RR_ID</f>
        <v>5</v>
      </c>
      <c r="D950" s="1" t="str">
        <f>RR_SHORT_NAME</f>
        <v>KCS</v>
      </c>
      <c r="E950" s="1" t="str">
        <f>RR_NAME</f>
        <v>Kansas City Southern Railway Company</v>
      </c>
      <c r="F950" s="1" t="s">
        <v>47950</v>
      </c>
      <c r="G950" s="6">
        <f>E2L118C29</f>
        <v>1.7581632164566745</v>
      </c>
    </row>
    <row r="951" spans="1:7" x14ac:dyDescent="0.2">
      <c r="A951" s="11">
        <f>CURRENT_YEAR</f>
        <v>2015</v>
      </c>
      <c r="B951" s="11">
        <f>RRICC</f>
        <v>134500</v>
      </c>
      <c r="C951" s="7">
        <f>RR_ID</f>
        <v>5</v>
      </c>
      <c r="D951" s="1" t="str">
        <f>RR_SHORT_NAME</f>
        <v>KCS</v>
      </c>
      <c r="E951" s="1" t="str">
        <f>RR_NAME</f>
        <v>Kansas City Southern Railway Company</v>
      </c>
      <c r="F951" s="1" t="s">
        <v>47951</v>
      </c>
      <c r="G951" s="6">
        <f>E2L201C1</f>
        <v>28.125783072853444</v>
      </c>
    </row>
    <row r="952" spans="1:7" x14ac:dyDescent="0.2">
      <c r="A952" s="11">
        <f>CURRENT_YEAR</f>
        <v>2015</v>
      </c>
      <c r="B952" s="11">
        <f>RRICC</f>
        <v>134500</v>
      </c>
      <c r="C952" s="7">
        <f>RR_ID</f>
        <v>5</v>
      </c>
      <c r="D952" s="1" t="str">
        <f>RR_SHORT_NAME</f>
        <v>KCS</v>
      </c>
      <c r="E952" s="1" t="str">
        <f>RR_NAME</f>
        <v>Kansas City Southern Railway Company</v>
      </c>
      <c r="F952" s="1" t="s">
        <v>47952</v>
      </c>
      <c r="G952" s="6">
        <f>E2L202C1</f>
        <v>4.0199999999999996</v>
      </c>
    </row>
    <row r="953" spans="1:7" x14ac:dyDescent="0.2">
      <c r="A953" s="11">
        <f>CURRENT_YEAR</f>
        <v>2015</v>
      </c>
      <c r="B953" s="11">
        <f>RRICC</f>
        <v>134500</v>
      </c>
      <c r="C953" s="7">
        <f>RR_ID</f>
        <v>5</v>
      </c>
      <c r="D953" s="1" t="str">
        <f>RR_SHORT_NAME</f>
        <v>KCS</v>
      </c>
      <c r="E953" s="1" t="str">
        <f>RR_NAME</f>
        <v>Kansas City Southern Railway Company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2015</v>
      </c>
      <c r="B954" s="11">
        <f>RRICC</f>
        <v>134500</v>
      </c>
      <c r="C954" s="7">
        <f>RR_ID</f>
        <v>5</v>
      </c>
      <c r="D954" s="1" t="str">
        <f>RR_SHORT_NAME</f>
        <v>KCS</v>
      </c>
      <c r="E954" s="1" t="str">
        <f>RR_NAME</f>
        <v>Kansas City Southern Railway Company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2015</v>
      </c>
      <c r="B955" s="11">
        <f>RRICC</f>
        <v>134500</v>
      </c>
      <c r="C955" s="7">
        <f>RR_ID</f>
        <v>5</v>
      </c>
      <c r="D955" s="1" t="str">
        <f>RR_SHORT_NAME</f>
        <v>KCS</v>
      </c>
      <c r="E955" s="1" t="str">
        <f>RR_NAME</f>
        <v>Kansas City Southern Railway Company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2015</v>
      </c>
      <c r="B956" s="11">
        <f>RRICC</f>
        <v>134500</v>
      </c>
      <c r="C956" s="7">
        <f>RR_ID</f>
        <v>5</v>
      </c>
      <c r="D956" s="1" t="str">
        <f>RR_SHORT_NAME</f>
        <v>KCS</v>
      </c>
      <c r="E956" s="1" t="str">
        <f>RR_NAME</f>
        <v>Kansas City Southern Railway Company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2015</v>
      </c>
      <c r="B957" s="11">
        <f>RRICC</f>
        <v>134500</v>
      </c>
      <c r="C957" s="7">
        <f>RR_ID</f>
        <v>5</v>
      </c>
      <c r="D957" s="1" t="str">
        <f>RR_SHORT_NAME</f>
        <v>KCS</v>
      </c>
      <c r="E957" s="1" t="str">
        <f>RR_NAME</f>
        <v>Kansas City Southern Railway Company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2015</v>
      </c>
      <c r="B958" s="11">
        <f>RRICC</f>
        <v>134500</v>
      </c>
      <c r="C958" s="7">
        <f>RR_ID</f>
        <v>5</v>
      </c>
      <c r="D958" s="1" t="str">
        <f>RR_SHORT_NAME</f>
        <v>KCS</v>
      </c>
      <c r="E958" s="1" t="str">
        <f>RR_NAME</f>
        <v>Kansas City Southern Railway Company</v>
      </c>
      <c r="F958" s="1" t="s">
        <v>47958</v>
      </c>
      <c r="G958" s="6">
        <f>E2L208C1</f>
        <v>3.0513683754466574</v>
      </c>
    </row>
    <row r="959" spans="1:7" x14ac:dyDescent="0.2">
      <c r="A959" s="11">
        <f>CURRENT_YEAR</f>
        <v>2015</v>
      </c>
      <c r="B959" s="11">
        <f>RRICC</f>
        <v>134500</v>
      </c>
      <c r="C959" s="7">
        <f>RR_ID</f>
        <v>5</v>
      </c>
      <c r="D959" s="1" t="str">
        <f>RR_SHORT_NAME</f>
        <v>KCS</v>
      </c>
      <c r="E959" s="1" t="str">
        <f>RR_NAME</f>
        <v>Kansas City Southern Railway Company</v>
      </c>
      <c r="F959" s="1" t="s">
        <v>47959</v>
      </c>
      <c r="G959" s="6">
        <f>E2L209C1</f>
        <v>2.5674905137743536</v>
      </c>
    </row>
    <row r="960" spans="1:7" x14ac:dyDescent="0.2">
      <c r="A960" s="11">
        <f>CURRENT_YEAR</f>
        <v>2015</v>
      </c>
      <c r="B960" s="11">
        <f>RRICC</f>
        <v>134500</v>
      </c>
      <c r="C960" s="7">
        <f>RR_ID</f>
        <v>5</v>
      </c>
      <c r="D960" s="1" t="str">
        <f>RR_SHORT_NAME</f>
        <v>KCS</v>
      </c>
      <c r="E960" s="1" t="str">
        <f>RR_NAME</f>
        <v>Kansas City Southern Railway Company</v>
      </c>
      <c r="F960" s="1" t="s">
        <v>47960</v>
      </c>
      <c r="G960" s="6">
        <f>E2L210C1</f>
        <v>2.6584479809430581</v>
      </c>
    </row>
    <row r="961" spans="1:7" x14ac:dyDescent="0.2">
      <c r="A961" s="11">
        <f>CURRENT_YEAR</f>
        <v>2015</v>
      </c>
      <c r="B961" s="11">
        <f>RRICC</f>
        <v>134500</v>
      </c>
      <c r="C961" s="7">
        <f>RR_ID</f>
        <v>5</v>
      </c>
      <c r="D961" s="1" t="str">
        <f>RR_SHORT_NAME</f>
        <v>KCS</v>
      </c>
      <c r="E961" s="1" t="str">
        <f>RR_NAME</f>
        <v>Kansas City Southern Railway Company</v>
      </c>
      <c r="F961" s="1" t="s">
        <v>47961</v>
      </c>
      <c r="G961" s="6">
        <f>E2L211C1</f>
        <v>9132.417806407675</v>
      </c>
    </row>
    <row r="962" spans="1:7" x14ac:dyDescent="0.2">
      <c r="A962" s="11">
        <f>CURRENT_YEAR</f>
        <v>2015</v>
      </c>
      <c r="B962" s="11">
        <f>RRICC</f>
        <v>134500</v>
      </c>
      <c r="C962" s="7">
        <f>RR_ID</f>
        <v>5</v>
      </c>
      <c r="D962" s="1" t="str">
        <f>RR_SHORT_NAME</f>
        <v>KCS</v>
      </c>
      <c r="E962" s="1" t="str">
        <f>RR_NAME</f>
        <v>Kansas City Southern Railway Company</v>
      </c>
      <c r="F962" s="1" t="s">
        <v>47962</v>
      </c>
      <c r="G962" s="6">
        <f>E2L212C1</f>
        <v>2520.5679254737524</v>
      </c>
    </row>
    <row r="963" spans="1:7" x14ac:dyDescent="0.2">
      <c r="A963" s="11">
        <f>CURRENT_YEAR</f>
        <v>2015</v>
      </c>
      <c r="B963" s="11">
        <f>RRICC</f>
        <v>134500</v>
      </c>
      <c r="C963" s="7">
        <f>RR_ID</f>
        <v>5</v>
      </c>
      <c r="D963" s="1" t="str">
        <f>RR_SHORT_NAME</f>
        <v>KCS</v>
      </c>
      <c r="E963" s="1" t="str">
        <f>RR_NAME</f>
        <v>Kansas City Southern Railway Company</v>
      </c>
      <c r="F963" s="1" t="s">
        <v>47963</v>
      </c>
      <c r="G963" s="6">
        <f>E2L213C1</f>
        <v>6148.9355493306375</v>
      </c>
    </row>
    <row r="964" spans="1:7" x14ac:dyDescent="0.2">
      <c r="A964" s="11">
        <f>CURRENT_YEAR</f>
        <v>2015</v>
      </c>
      <c r="B964" s="11">
        <f>RRICC</f>
        <v>134500</v>
      </c>
      <c r="C964" s="7">
        <f>RR_ID</f>
        <v>5</v>
      </c>
      <c r="D964" s="1" t="str">
        <f>RR_SHORT_NAME</f>
        <v>KCS</v>
      </c>
      <c r="E964" s="1" t="str">
        <f>RR_NAME</f>
        <v>Kansas City Southern Railway Company</v>
      </c>
      <c r="F964" s="1" t="s">
        <v>47964</v>
      </c>
      <c r="G964" s="6">
        <f>E2L214C1</f>
        <v>38065.431274684786</v>
      </c>
    </row>
    <row r="965" spans="1:7" x14ac:dyDescent="0.2">
      <c r="A965" s="11">
        <f>CURRENT_YEAR</f>
        <v>2015</v>
      </c>
      <c r="B965" s="11">
        <f>RRICC</f>
        <v>134500</v>
      </c>
      <c r="C965" s="7">
        <f>RR_ID</f>
        <v>5</v>
      </c>
      <c r="D965" s="1" t="str">
        <f>RR_SHORT_NAME</f>
        <v>KCS</v>
      </c>
      <c r="E965" s="1" t="str">
        <f>RR_NAME</f>
        <v>Kansas City Southern Railway Company</v>
      </c>
      <c r="F965" s="1" t="s">
        <v>47965</v>
      </c>
      <c r="G965" s="6">
        <f>E2L215C1</f>
        <v>44535.855250443965</v>
      </c>
    </row>
    <row r="966" spans="1:7" x14ac:dyDescent="0.2">
      <c r="A966" s="11">
        <f>CURRENT_YEAR</f>
        <v>2015</v>
      </c>
      <c r="B966" s="11">
        <f>RRICC</f>
        <v>134500</v>
      </c>
      <c r="C966" s="7">
        <f>RR_ID</f>
        <v>5</v>
      </c>
      <c r="D966" s="1" t="str">
        <f>RR_SHORT_NAME</f>
        <v>KCS</v>
      </c>
      <c r="E966" s="1" t="str">
        <f>RR_NAME</f>
        <v>Kansas City Southern Railway Company</v>
      </c>
      <c r="F966" s="1" t="s">
        <v>47966</v>
      </c>
      <c r="G966" s="6">
        <f>E2L216C1</f>
        <v>82601.286525128759</v>
      </c>
    </row>
    <row r="967" spans="1:7" x14ac:dyDescent="0.2">
      <c r="A967" s="11">
        <f>CURRENT_YEAR</f>
        <v>2015</v>
      </c>
      <c r="B967" s="11">
        <f>RRICC</f>
        <v>134500</v>
      </c>
      <c r="C967" s="7">
        <f>RR_ID</f>
        <v>5</v>
      </c>
      <c r="D967" s="1" t="str">
        <f>RR_SHORT_NAME</f>
        <v>KCS</v>
      </c>
      <c r="E967" s="1" t="str">
        <f>RR_NAME</f>
        <v>Kansas City Southern Railway Company</v>
      </c>
      <c r="F967" s="1" t="s">
        <v>47967</v>
      </c>
      <c r="G967" s="6">
        <f>E2L217C1</f>
        <v>8601.3580000000002</v>
      </c>
    </row>
    <row r="968" spans="1:7" x14ac:dyDescent="0.2">
      <c r="A968" s="11">
        <f>CURRENT_YEAR</f>
        <v>2015</v>
      </c>
      <c r="B968" s="11">
        <f>RRICC</f>
        <v>134500</v>
      </c>
      <c r="C968" s="7">
        <f>RR_ID</f>
        <v>5</v>
      </c>
      <c r="D968" s="1" t="str">
        <f>RR_SHORT_NAME</f>
        <v>KCS</v>
      </c>
      <c r="E968" s="1" t="str">
        <f>RR_NAME</f>
        <v>Kansas City Southern Railway Company</v>
      </c>
      <c r="F968" s="1" t="s">
        <v>47968</v>
      </c>
      <c r="G968" s="6">
        <f>E2L218C1</f>
        <v>9.6032843331400404</v>
      </c>
    </row>
    <row r="969" spans="1:7" x14ac:dyDescent="0.2">
      <c r="A969" s="11">
        <f>CURRENT_YEAR</f>
        <v>2015</v>
      </c>
      <c r="B969" s="11">
        <f>RRICC</f>
        <v>134500</v>
      </c>
      <c r="C969" s="7">
        <f>RR_ID</f>
        <v>5</v>
      </c>
      <c r="D969" s="1" t="str">
        <f>RR_SHORT_NAME</f>
        <v>KCS</v>
      </c>
      <c r="E969" s="1" t="str">
        <f>RR_NAME</f>
        <v>Kansas City Southern Railway Company</v>
      </c>
      <c r="F969" s="1" t="s">
        <v>47969</v>
      </c>
      <c r="G969" s="6">
        <f>E2L219C1</f>
        <v>1.0893988809811646</v>
      </c>
    </row>
    <row r="970" spans="1:7" x14ac:dyDescent="0.2">
      <c r="A970" s="11">
        <f>CURRENT_YEAR</f>
        <v>2015</v>
      </c>
      <c r="B970" s="11">
        <f>RRICC</f>
        <v>134500</v>
      </c>
      <c r="C970" s="7">
        <f>RR_ID</f>
        <v>5</v>
      </c>
      <c r="D970" s="1" t="str">
        <f>RR_SHORT_NAME</f>
        <v>KCS</v>
      </c>
      <c r="E970" s="1" t="str">
        <f>RR_NAME</f>
        <v>Kansas City Southern Railway Company</v>
      </c>
      <c r="F970" s="1" t="s">
        <v>47970</v>
      </c>
      <c r="G970" s="6">
        <f>E2L220C1</f>
        <v>1.4511262018305464</v>
      </c>
    </row>
    <row r="971" spans="1:7" x14ac:dyDescent="0.2">
      <c r="A971" s="11">
        <f>CURRENT_YEAR</f>
        <v>2015</v>
      </c>
      <c r="B971" s="11">
        <f>RRICC</f>
        <v>134500</v>
      </c>
      <c r="C971" s="7">
        <f>RR_ID</f>
        <v>5</v>
      </c>
      <c r="D971" s="1" t="str">
        <f>RR_SHORT_NAME</f>
        <v>KCS</v>
      </c>
      <c r="E971" s="1" t="str">
        <f>RR_NAME</f>
        <v>Kansas City Southern Railway Company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2015</v>
      </c>
      <c r="B972" s="11">
        <f>RRICC</f>
        <v>134500</v>
      </c>
      <c r="C972" s="7">
        <f>RR_ID</f>
        <v>5</v>
      </c>
      <c r="D972" s="1" t="str">
        <f>RR_SHORT_NAME</f>
        <v>KCS</v>
      </c>
      <c r="E972" s="1" t="str">
        <f>RR_NAME</f>
        <v>Kansas City Southern Railway Company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2015</v>
      </c>
      <c r="B973" s="11">
        <f>RRICC</f>
        <v>134500</v>
      </c>
      <c r="C973" s="7">
        <f>RR_ID</f>
        <v>5</v>
      </c>
      <c r="D973" s="1" t="str">
        <f>RR_SHORT_NAME</f>
        <v>KCS</v>
      </c>
      <c r="E973" s="1" t="str">
        <f>RR_NAME</f>
        <v>Kansas City Southern Railway Company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2015</v>
      </c>
      <c r="B974" s="11">
        <f>RRICC</f>
        <v>134500</v>
      </c>
      <c r="C974" s="7">
        <f>RR_ID</f>
        <v>5</v>
      </c>
      <c r="D974" s="1" t="str">
        <f>RR_SHORT_NAME</f>
        <v>KCS</v>
      </c>
      <c r="E974" s="1" t="str">
        <f>RR_NAME</f>
        <v>Kansas City Southern Railway Company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2015</v>
      </c>
      <c r="B975" s="11">
        <f>RRICC</f>
        <v>134500</v>
      </c>
      <c r="C975" s="7">
        <f>RR_ID</f>
        <v>5</v>
      </c>
      <c r="D975" s="1" t="str">
        <f>RR_SHORT_NAME</f>
        <v>KCS</v>
      </c>
      <c r="E975" s="1" t="str">
        <f>RR_NAME</f>
        <v>Kansas City Southern Railway Company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2015</v>
      </c>
      <c r="B976" s="11">
        <f>RRICC</f>
        <v>134500</v>
      </c>
      <c r="C976" s="7">
        <f>RR_ID</f>
        <v>5</v>
      </c>
      <c r="D976" s="1" t="str">
        <f>RR_SHORT_NAME</f>
        <v>KCS</v>
      </c>
      <c r="E976" s="1" t="str">
        <f>RR_NAME</f>
        <v>Kansas City Southern Railway Company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2015</v>
      </c>
      <c r="B977" s="11">
        <f>RRICC</f>
        <v>134500</v>
      </c>
      <c r="C977" s="7">
        <f>RR_ID</f>
        <v>5</v>
      </c>
      <c r="D977" s="1" t="str">
        <f>RR_SHORT_NAME</f>
        <v>KCS</v>
      </c>
      <c r="E977" s="1" t="str">
        <f>RR_NAME</f>
        <v>Kansas City Southern Railway Company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2015</v>
      </c>
      <c r="B978" s="11">
        <f>RRICC</f>
        <v>134500</v>
      </c>
      <c r="C978" s="7">
        <f>RR_ID</f>
        <v>5</v>
      </c>
      <c r="D978" s="1" t="str">
        <f>RR_SHORT_NAME</f>
        <v>KCS</v>
      </c>
      <c r="E978" s="1" t="str">
        <f>RR_NAME</f>
        <v>Kansas City Southern Railway Company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2015</v>
      </c>
      <c r="B979" s="11">
        <f>RRICC</f>
        <v>134500</v>
      </c>
      <c r="C979" s="7">
        <f>RR_ID</f>
        <v>5</v>
      </c>
      <c r="D979" s="1" t="str">
        <f>RR_SHORT_NAME</f>
        <v>KCS</v>
      </c>
      <c r="E979" s="1" t="str">
        <f>RR_NAME</f>
        <v>Kansas City Southern Railway Company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2015</v>
      </c>
      <c r="B980" s="11">
        <f>RRICC</f>
        <v>134500</v>
      </c>
      <c r="C980" s="7">
        <f>RR_ID</f>
        <v>5</v>
      </c>
      <c r="D980" s="1" t="str">
        <f>RR_SHORT_NAME</f>
        <v>KCS</v>
      </c>
      <c r="E980" s="1" t="str">
        <f>RR_NAME</f>
        <v>Kansas City Southern Railway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2017-08-28T17:24:32Z</dcterms:created>
  <dcterms:modified xsi:type="dcterms:W3CDTF">2017-08-28T17:53:24Z</dcterms:modified>
</cp:coreProperties>
</file>