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329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andersm\Desktop\etables\"/>
    </mc:Choice>
  </mc:AlternateContent>
  <bookViews>
    <workbookView xWindow="0" yWindow="0" windowWidth="15315" windowHeight="6135" firstSheet="141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71027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G906" i="1"/>
  <c r="E906" i="1"/>
  <c r="D906" i="1"/>
  <c r="C906" i="1"/>
  <c r="B906" i="1"/>
  <c r="A906" i="1"/>
  <c r="E905" i="1"/>
  <c r="D905" i="1"/>
  <c r="C905" i="1"/>
  <c r="B905" i="1"/>
  <c r="A905" i="1"/>
  <c r="G904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G856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G842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G752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G708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G702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G650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G644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G610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G607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G603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G578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G507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G475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G446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G443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G274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G271" i="1"/>
  <c r="E271" i="1"/>
  <c r="D271" i="1"/>
  <c r="C271" i="1"/>
  <c r="B271" i="1"/>
  <c r="A271" i="1"/>
  <c r="G270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G36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G19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AC24" i="3"/>
  <c r="G905" i="1" s="1"/>
  <c r="AA24" i="3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Q14" i="3"/>
  <c r="G609" i="1" s="1"/>
  <c r="O14" i="3"/>
  <c r="G608" i="1" s="1"/>
  <c r="M14" i="3"/>
  <c r="E14" i="3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AK8" i="3"/>
  <c r="G445" i="1" s="1"/>
  <c r="AI8" i="3"/>
  <c r="G444" i="1" s="1"/>
  <c r="AG8" i="3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M23" i="5"/>
  <c r="G273" i="1" s="1"/>
  <c r="K23" i="5"/>
  <c r="G272" i="1" s="1"/>
  <c r="I23" i="5"/>
  <c r="G23" i="5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AC26" i="5"/>
  <c r="G320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1" i="6"/>
  <c r="G18" i="1" s="1"/>
  <c r="BC26" i="7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S32" i="13"/>
  <c r="Q32" i="13"/>
  <c r="O31" i="13"/>
  <c r="K31" i="13"/>
  <c r="S31" i="13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S25" i="13"/>
  <c r="Q25" i="13"/>
  <c r="O24" i="13"/>
  <c r="S24" i="13"/>
  <c r="Q24" i="13"/>
  <c r="O23" i="13"/>
  <c r="Q23" i="13"/>
  <c r="S23" i="13" s="1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Q8" i="13"/>
  <c r="S8" i="13" s="1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Q27" i="15" s="1"/>
  <c r="K27" i="15"/>
  <c r="S27" i="15"/>
  <c r="O26" i="15"/>
  <c r="Q26" i="15" s="1"/>
  <c r="S26" i="15" s="1"/>
  <c r="O25" i="15"/>
  <c r="S25" i="15"/>
  <c r="Q25" i="15"/>
  <c r="O24" i="15"/>
  <c r="Q24" i="15"/>
  <c r="S24" i="15" s="1"/>
  <c r="O23" i="15"/>
  <c r="O22" i="15"/>
  <c r="O21" i="15"/>
  <c r="Q21" i="15"/>
  <c r="S21" i="15" s="1"/>
  <c r="O20" i="15"/>
  <c r="O19" i="15"/>
  <c r="Q19" i="15" s="1"/>
  <c r="S19" i="15" s="1"/>
  <c r="O18" i="15"/>
  <c r="O17" i="15"/>
  <c r="K17" i="15"/>
  <c r="O16" i="15"/>
  <c r="Q16" i="15" s="1"/>
  <c r="S16" i="15" s="1"/>
  <c r="K16" i="15"/>
  <c r="O15" i="15"/>
  <c r="Q15" i="15" s="1"/>
  <c r="K15" i="15"/>
  <c r="S15" i="15"/>
  <c r="O14" i="15"/>
  <c r="K14" i="15"/>
  <c r="Q14" i="15"/>
  <c r="S14" i="15" s="1"/>
  <c r="O13" i="15"/>
  <c r="K13" i="15"/>
  <c r="S13" i="15"/>
  <c r="Q13" i="15"/>
  <c r="O12" i="15"/>
  <c r="Q12" i="15" s="1"/>
  <c r="S12" i="15" s="1"/>
  <c r="K12" i="15"/>
  <c r="O11" i="15"/>
  <c r="Q11" i="15" s="1"/>
  <c r="K11" i="15"/>
  <c r="S11" i="15"/>
  <c r="O10" i="15"/>
  <c r="Q10" i="15" s="1"/>
  <c r="S10" i="15" s="1"/>
  <c r="K10" i="15"/>
  <c r="O9" i="15"/>
  <c r="K9" i="15"/>
  <c r="S9" i="15"/>
  <c r="Q9" i="15"/>
  <c r="O8" i="15"/>
  <c r="K8" i="15"/>
  <c r="S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G33" i="16"/>
  <c r="O32" i="16"/>
  <c r="K32" i="16"/>
  <c r="Q32" i="16"/>
  <c r="O31" i="16"/>
  <c r="K31" i="16"/>
  <c r="Q31" i="16"/>
  <c r="G30" i="16"/>
  <c r="O29" i="16"/>
  <c r="O28" i="16"/>
  <c r="O27" i="16"/>
  <c r="Q27" i="16" s="1"/>
  <c r="K27" i="16"/>
  <c r="O26" i="16"/>
  <c r="Q26" i="16" s="1"/>
  <c r="O25" i="16"/>
  <c r="Q25" i="16"/>
  <c r="O24" i="16"/>
  <c r="Q24" i="16"/>
  <c r="O23" i="16"/>
  <c r="Q23" i="16" s="1"/>
  <c r="O22" i="16"/>
  <c r="O21" i="16"/>
  <c r="Q21" i="16"/>
  <c r="O20" i="16"/>
  <c r="O19" i="16"/>
  <c r="Q19" i="16" s="1"/>
  <c r="O18" i="16"/>
  <c r="O17" i="16"/>
  <c r="K17" i="16"/>
  <c r="O16" i="16"/>
  <c r="K16" i="16"/>
  <c r="Q16" i="16"/>
  <c r="O15" i="16"/>
  <c r="Q15" i="16" s="1"/>
  <c r="K15" i="16"/>
  <c r="O14" i="16"/>
  <c r="Q14" i="16" s="1"/>
  <c r="K14" i="16"/>
  <c r="O13" i="16"/>
  <c r="K13" i="16"/>
  <c r="Q13" i="16"/>
  <c r="O12" i="16"/>
  <c r="K12" i="16"/>
  <c r="Q12" i="16"/>
  <c r="O11" i="16"/>
  <c r="Q11" i="16" s="1"/>
  <c r="K11" i="16"/>
  <c r="O10" i="16"/>
  <c r="Q10" i="16" s="1"/>
  <c r="K10" i="16"/>
  <c r="O9" i="16"/>
  <c r="K9" i="16"/>
  <c r="Q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Q34" i="17" s="1"/>
  <c r="K34" i="17"/>
  <c r="G33" i="17"/>
  <c r="O32" i="17"/>
  <c r="K32" i="17"/>
  <c r="Q32" i="17"/>
  <c r="O31" i="17"/>
  <c r="Q31" i="17" s="1"/>
  <c r="K31" i="17"/>
  <c r="G30" i="17"/>
  <c r="O29" i="17"/>
  <c r="O28" i="17"/>
  <c r="O27" i="17"/>
  <c r="Q27" i="17" s="1"/>
  <c r="K27" i="17"/>
  <c r="O26" i="17"/>
  <c r="Q26" i="17"/>
  <c r="O25" i="17"/>
  <c r="Q25" i="17"/>
  <c r="O24" i="17"/>
  <c r="Q24" i="17" s="1"/>
  <c r="O23" i="17"/>
  <c r="Q23" i="17" s="1"/>
  <c r="O22" i="17"/>
  <c r="Q22" i="17"/>
  <c r="O21" i="17"/>
  <c r="Q21" i="17"/>
  <c r="O20" i="17"/>
  <c r="O19" i="17"/>
  <c r="Q19" i="17" s="1"/>
  <c r="O18" i="17"/>
  <c r="O17" i="17"/>
  <c r="K17" i="17"/>
  <c r="O16" i="17"/>
  <c r="Q16" i="17" s="1"/>
  <c r="K16" i="17"/>
  <c r="O15" i="17"/>
  <c r="Q15" i="17" s="1"/>
  <c r="K15" i="17"/>
  <c r="O14" i="17"/>
  <c r="K14" i="17"/>
  <c r="Q14" i="17"/>
  <c r="O13" i="17"/>
  <c r="K13" i="17"/>
  <c r="Q13" i="17"/>
  <c r="O12" i="17"/>
  <c r="Q12" i="17" s="1"/>
  <c r="K12" i="17"/>
  <c r="O11" i="17"/>
  <c r="Q11" i="17" s="1"/>
  <c r="K11" i="17"/>
  <c r="O10" i="17"/>
  <c r="K10" i="17"/>
  <c r="Q10" i="17"/>
  <c r="O9" i="17"/>
  <c r="K9" i="17"/>
  <c r="Q9" i="17"/>
  <c r="O8" i="17"/>
  <c r="Q8" i="17" s="1"/>
  <c r="K8" i="17"/>
  <c r="Q33" i="18"/>
  <c r="O33" i="18"/>
  <c r="K33" i="18"/>
  <c r="E33" i="18"/>
  <c r="Q30" i="18"/>
  <c r="O30" i="18"/>
  <c r="K30" i="18"/>
  <c r="E30" i="18"/>
  <c r="O34" i="18"/>
  <c r="Q34" i="18" s="1"/>
  <c r="K34" i="18"/>
  <c r="G33" i="18"/>
  <c r="O32" i="18"/>
  <c r="Q32" i="18" s="1"/>
  <c r="K32" i="18"/>
  <c r="O31" i="18"/>
  <c r="Q31" i="18" s="1"/>
  <c r="K31" i="18"/>
  <c r="G30" i="18"/>
  <c r="O29" i="18"/>
  <c r="O28" i="18"/>
  <c r="O27" i="18"/>
  <c r="K27" i="18"/>
  <c r="Q27" i="18"/>
  <c r="O26" i="18"/>
  <c r="Q26" i="18"/>
  <c r="O25" i="18"/>
  <c r="O24" i="18"/>
  <c r="Q24" i="18" s="1"/>
  <c r="O23" i="18"/>
  <c r="Q23" i="18"/>
  <c r="O22" i="18"/>
  <c r="Q22" i="18"/>
  <c r="O21" i="18"/>
  <c r="Q21" i="18" s="1"/>
  <c r="O20" i="18"/>
  <c r="O19" i="18"/>
  <c r="Q19" i="18"/>
  <c r="O18" i="18"/>
  <c r="O17" i="18"/>
  <c r="K17" i="18"/>
  <c r="O16" i="18"/>
  <c r="Q16" i="18" s="1"/>
  <c r="K16" i="18"/>
  <c r="O15" i="18"/>
  <c r="K15" i="18"/>
  <c r="Q15" i="18"/>
  <c r="O14" i="18"/>
  <c r="K14" i="18"/>
  <c r="Q14" i="18"/>
  <c r="O13" i="18"/>
  <c r="Q13" i="18" s="1"/>
  <c r="K13" i="18"/>
  <c r="O12" i="18"/>
  <c r="Q12" i="18" s="1"/>
  <c r="K12" i="18"/>
  <c r="O11" i="18"/>
  <c r="K11" i="18"/>
  <c r="Q11" i="18"/>
  <c r="O10" i="18"/>
  <c r="K10" i="18"/>
  <c r="Q10" i="18"/>
  <c r="O9" i="18"/>
  <c r="Q9" i="18" s="1"/>
  <c r="K9" i="18"/>
  <c r="O8" i="18"/>
  <c r="Q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Q32" i="21" s="1"/>
  <c r="K32" i="21"/>
  <c r="G31" i="21"/>
  <c r="O30" i="21"/>
  <c r="K30" i="21"/>
  <c r="Q30" i="21"/>
  <c r="O29" i="21"/>
  <c r="Q29" i="21" s="1"/>
  <c r="K29" i="21"/>
  <c r="G28" i="21"/>
  <c r="O27" i="21"/>
  <c r="O26" i="21"/>
  <c r="O25" i="21"/>
  <c r="Q25" i="21" s="1"/>
  <c r="K25" i="21"/>
  <c r="O24" i="21"/>
  <c r="Q24" i="21"/>
  <c r="O23" i="21"/>
  <c r="Q23" i="21"/>
  <c r="O22" i="21"/>
  <c r="Q22" i="21" s="1"/>
  <c r="O21" i="21"/>
  <c r="Q21" i="21" s="1"/>
  <c r="O20" i="21"/>
  <c r="Q20" i="21"/>
  <c r="O19" i="21"/>
  <c r="Q19" i="21"/>
  <c r="O18" i="21"/>
  <c r="O17" i="21"/>
  <c r="O16" i="21"/>
  <c r="O15" i="21"/>
  <c r="K15" i="21"/>
  <c r="O14" i="21"/>
  <c r="Q14" i="21" s="1"/>
  <c r="K14" i="21"/>
  <c r="O13" i="21"/>
  <c r="Q13" i="21" s="1"/>
  <c r="K13" i="21"/>
  <c r="O12" i="21"/>
  <c r="K12" i="21"/>
  <c r="Q12" i="21"/>
  <c r="O11" i="21"/>
  <c r="K11" i="21"/>
  <c r="Q11" i="21"/>
  <c r="O10" i="21"/>
  <c r="Q10" i="21" s="1"/>
  <c r="K10" i="21"/>
  <c r="O9" i="21"/>
  <c r="Q9" i="21" s="1"/>
  <c r="K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S53" i="26" s="1"/>
  <c r="O51" i="26"/>
  <c r="K51" i="26"/>
  <c r="S51" i="26"/>
  <c r="Q51" i="26"/>
  <c r="G50" i="26"/>
  <c r="S50" i="26"/>
  <c r="O49" i="26"/>
  <c r="K49" i="26"/>
  <c r="Q49" i="26"/>
  <c r="S49" i="26" s="1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Q45" i="26"/>
  <c r="S45" i="26" s="1"/>
  <c r="O44" i="26"/>
  <c r="K44" i="26"/>
  <c r="S44" i="26"/>
  <c r="Q44" i="26"/>
  <c r="G43" i="26"/>
  <c r="O42" i="26"/>
  <c r="K42" i="26"/>
  <c r="Q42" i="26"/>
  <c r="S42" i="26" s="1"/>
  <c r="O41" i="26"/>
  <c r="K41" i="26"/>
  <c r="S41" i="26"/>
  <c r="Q41" i="26"/>
  <c r="O40" i="26"/>
  <c r="S40" i="26"/>
  <c r="Q40" i="26"/>
  <c r="O39" i="26"/>
  <c r="S39" i="26"/>
  <c r="Q39" i="26"/>
  <c r="O38" i="26"/>
  <c r="Q38" i="26"/>
  <c r="S38" i="26" s="1"/>
  <c r="O37" i="26"/>
  <c r="S37" i="26"/>
  <c r="Q37" i="26"/>
  <c r="O36" i="26"/>
  <c r="S36" i="26"/>
  <c r="Q36" i="26"/>
  <c r="O35" i="26"/>
  <c r="S35" i="26"/>
  <c r="Q35" i="26"/>
  <c r="O34" i="26"/>
  <c r="Q34" i="26"/>
  <c r="S34" i="26" s="1"/>
  <c r="O33" i="26"/>
  <c r="S33" i="26"/>
  <c r="Q33" i="26"/>
  <c r="O32" i="26"/>
  <c r="K32" i="26"/>
  <c r="S32" i="26"/>
  <c r="Q32" i="26"/>
  <c r="O31" i="26"/>
  <c r="S31" i="26"/>
  <c r="Q31" i="26"/>
  <c r="O30" i="26"/>
  <c r="Q30" i="26"/>
  <c r="S30" i="26" s="1"/>
  <c r="O29" i="26"/>
  <c r="S29" i="26"/>
  <c r="Q29" i="26"/>
  <c r="O28" i="26"/>
  <c r="K28" i="26"/>
  <c r="S28" i="26"/>
  <c r="Q28" i="26"/>
  <c r="O27" i="26"/>
  <c r="Q27" i="26"/>
  <c r="S27" i="26" s="1"/>
  <c r="O26" i="26"/>
  <c r="Q26" i="26"/>
  <c r="S26" i="26" s="1"/>
  <c r="O25" i="26"/>
  <c r="S25" i="26"/>
  <c r="Q25" i="26"/>
  <c r="O24" i="26"/>
  <c r="S24" i="26"/>
  <c r="Q24" i="26"/>
  <c r="O23" i="26"/>
  <c r="S23" i="26"/>
  <c r="Q23" i="26"/>
  <c r="O22" i="26"/>
  <c r="Q22" i="26"/>
  <c r="S22" i="26" s="1"/>
  <c r="O21" i="26"/>
  <c r="S21" i="26"/>
  <c r="Q21" i="26"/>
  <c r="O20" i="26"/>
  <c r="S20" i="26"/>
  <c r="Q20" i="26"/>
  <c r="O19" i="26"/>
  <c r="S19" i="26"/>
  <c r="Q19" i="26"/>
  <c r="O18" i="26"/>
  <c r="Q18" i="26"/>
  <c r="S18" i="26" s="1"/>
  <c r="O17" i="26"/>
  <c r="S17" i="26"/>
  <c r="Q17" i="26"/>
  <c r="O16" i="26"/>
  <c r="K16" i="26"/>
  <c r="S16" i="26"/>
  <c r="Q16" i="26"/>
  <c r="O15" i="26"/>
  <c r="K15" i="26"/>
  <c r="Q15" i="26"/>
  <c r="S15" i="26" s="1"/>
  <c r="O14" i="26"/>
  <c r="K14" i="26"/>
  <c r="Q14" i="26"/>
  <c r="S14" i="26" s="1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Q10" i="26"/>
  <c r="S10" i="26" s="1"/>
  <c r="O9" i="26"/>
  <c r="K9" i="26"/>
  <c r="S9" i="26"/>
  <c r="Q9" i="26"/>
  <c r="O8" i="26"/>
  <c r="K8" i="26"/>
  <c r="S8" i="26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Q52" i="27"/>
  <c r="S52" i="27" s="1"/>
  <c r="O51" i="27"/>
  <c r="K51" i="27"/>
  <c r="Q51" i="27"/>
  <c r="S51" i="27" s="1"/>
  <c r="G50" i="27"/>
  <c r="O49" i="27"/>
  <c r="K49" i="27"/>
  <c r="Q49" i="27"/>
  <c r="S49" i="27" s="1"/>
  <c r="O48" i="27"/>
  <c r="K48" i="27"/>
  <c r="Q48" i="27"/>
  <c r="S48" i="27" s="1"/>
  <c r="O47" i="27"/>
  <c r="Q47" i="27" s="1"/>
  <c r="S47" i="27" s="1"/>
  <c r="K47" i="27"/>
  <c r="O46" i="27"/>
  <c r="Q46" i="27" s="1"/>
  <c r="S46" i="27" s="1"/>
  <c r="K46" i="27"/>
  <c r="O45" i="27"/>
  <c r="K45" i="27"/>
  <c r="Q45" i="27"/>
  <c r="S45" i="27" s="1"/>
  <c r="O44" i="27"/>
  <c r="K44" i="27"/>
  <c r="Q44" i="27"/>
  <c r="S44" i="27" s="1"/>
  <c r="G43" i="27"/>
  <c r="O42" i="27"/>
  <c r="K42" i="27"/>
  <c r="O41" i="27"/>
  <c r="K41" i="27"/>
  <c r="Q41" i="27"/>
  <c r="S41" i="27" s="1"/>
  <c r="O40" i="27"/>
  <c r="Q40" i="27" s="1"/>
  <c r="S40" i="27" s="1"/>
  <c r="O39" i="27"/>
  <c r="Q39" i="27" s="1"/>
  <c r="S39" i="27" s="1"/>
  <c r="O38" i="27"/>
  <c r="S38" i="27"/>
  <c r="Q38" i="27"/>
  <c r="O37" i="27"/>
  <c r="Q37" i="27"/>
  <c r="S37" i="27" s="1"/>
  <c r="O36" i="27"/>
  <c r="O35" i="27"/>
  <c r="Q35" i="27" s="1"/>
  <c r="S35" i="27"/>
  <c r="O34" i="27"/>
  <c r="O33" i="27"/>
  <c r="Q33" i="27"/>
  <c r="S33" i="27" s="1"/>
  <c r="O32" i="27"/>
  <c r="K32" i="27"/>
  <c r="O31" i="27"/>
  <c r="O30" i="27"/>
  <c r="O29" i="27"/>
  <c r="O28" i="27"/>
  <c r="Q28" i="27" s="1"/>
  <c r="S28" i="27" s="1"/>
  <c r="K28" i="27"/>
  <c r="O27" i="27"/>
  <c r="O26" i="27"/>
  <c r="S26" i="27"/>
  <c r="Q26" i="27"/>
  <c r="O25" i="27"/>
  <c r="Q25" i="27"/>
  <c r="S25" i="27" s="1"/>
  <c r="O24" i="27"/>
  <c r="Q24" i="27" s="1"/>
  <c r="S24" i="27" s="1"/>
  <c r="O23" i="27"/>
  <c r="O22" i="27"/>
  <c r="S22" i="27"/>
  <c r="Q22" i="27"/>
  <c r="O21" i="27"/>
  <c r="O20" i="27"/>
  <c r="O19" i="27"/>
  <c r="Q19" i="27" s="1"/>
  <c r="S19" i="27"/>
  <c r="O18" i="27"/>
  <c r="O17" i="27"/>
  <c r="O16" i="27"/>
  <c r="K16" i="27"/>
  <c r="O15" i="27"/>
  <c r="Q15" i="27" s="1"/>
  <c r="S15" i="27" s="1"/>
  <c r="K15" i="27"/>
  <c r="O14" i="27"/>
  <c r="K14" i="27"/>
  <c r="Q14" i="27"/>
  <c r="S14" i="27" s="1"/>
  <c r="O13" i="27"/>
  <c r="K13" i="27"/>
  <c r="Q13" i="27"/>
  <c r="S13" i="27" s="1"/>
  <c r="O12" i="27"/>
  <c r="Q12" i="27" s="1"/>
  <c r="S12" i="27" s="1"/>
  <c r="K12" i="27"/>
  <c r="O11" i="27"/>
  <c r="Q11" i="27" s="1"/>
  <c r="S11" i="27" s="1"/>
  <c r="K11" i="27"/>
  <c r="O10" i="27"/>
  <c r="K10" i="27"/>
  <c r="Q10" i="27"/>
  <c r="S10" i="27" s="1"/>
  <c r="O9" i="27"/>
  <c r="K9" i="27"/>
  <c r="Q9" i="27"/>
  <c r="S9" i="27" s="1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G48" i="30" s="1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G48" i="35" s="1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8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8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8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U25" i="47" s="1"/>
  <c r="Y26" i="47" s="1"/>
  <c r="I9" i="47"/>
  <c r="G9" i="47"/>
  <c r="U9" i="47"/>
  <c r="I8" i="47"/>
  <c r="G8" i="47"/>
  <c r="U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W27" i="48" s="1"/>
  <c r="AM27" i="48"/>
  <c r="AG27" i="48"/>
  <c r="AK27" i="48" s="1"/>
  <c r="Y27" i="48"/>
  <c r="U26" i="48"/>
  <c r="S26" i="48"/>
  <c r="O26" i="48"/>
  <c r="AM26" i="48"/>
  <c r="AG26" i="48"/>
  <c r="AK26" i="48" s="1"/>
  <c r="Y26" i="48"/>
  <c r="W26" i="48"/>
  <c r="U25" i="48"/>
  <c r="W25" i="48" s="1"/>
  <c r="S25" i="48"/>
  <c r="O25" i="48"/>
  <c r="AM25" i="48"/>
  <c r="AG25" i="48"/>
  <c r="AK25" i="48" s="1"/>
  <c r="Y25" i="48"/>
  <c r="U24" i="48"/>
  <c r="S24" i="48"/>
  <c r="O24" i="48"/>
  <c r="AM24" i="48"/>
  <c r="AG24" i="48"/>
  <c r="AK24" i="48" s="1"/>
  <c r="Y24" i="48"/>
  <c r="W24" i="48"/>
  <c r="U23" i="48"/>
  <c r="W23" i="48" s="1"/>
  <c r="S23" i="48"/>
  <c r="O23" i="48"/>
  <c r="AG23" i="48"/>
  <c r="AK23" i="48" s="1"/>
  <c r="AM23" i="48" s="1"/>
  <c r="Y23" i="48"/>
  <c r="U22" i="48"/>
  <c r="S22" i="48"/>
  <c r="O22" i="48"/>
  <c r="AM22" i="48"/>
  <c r="AG22" i="48"/>
  <c r="AK22" i="48" s="1"/>
  <c r="Y22" i="48"/>
  <c r="W22" i="48"/>
  <c r="U21" i="48"/>
  <c r="W21" i="48" s="1"/>
  <c r="S21" i="48"/>
  <c r="O21" i="48"/>
  <c r="AG21" i="48"/>
  <c r="AK21" i="48" s="1"/>
  <c r="AM21" i="48" s="1"/>
  <c r="Y21" i="48"/>
  <c r="U20" i="48"/>
  <c r="W20" i="48" s="1"/>
  <c r="S20" i="48"/>
  <c r="O20" i="48"/>
  <c r="AM20" i="48"/>
  <c r="AG20" i="48"/>
  <c r="AK20" i="48" s="1"/>
  <c r="Y20" i="48"/>
  <c r="U19" i="48"/>
  <c r="W19" i="48" s="1"/>
  <c r="S19" i="48"/>
  <c r="O19" i="48"/>
  <c r="AG19" i="48"/>
  <c r="AK19" i="48" s="1"/>
  <c r="AM19" i="48" s="1"/>
  <c r="Y19" i="48"/>
  <c r="U18" i="48"/>
  <c r="S18" i="48"/>
  <c r="O18" i="48"/>
  <c r="AM18" i="48"/>
  <c r="AG18" i="48"/>
  <c r="AK18" i="48" s="1"/>
  <c r="Y18" i="48"/>
  <c r="W18" i="48"/>
  <c r="U17" i="48"/>
  <c r="W17" i="48" s="1"/>
  <c r="S17" i="48"/>
  <c r="O17" i="48"/>
  <c r="AM17" i="48"/>
  <c r="AG17" i="48"/>
  <c r="AK17" i="48" s="1"/>
  <c r="Y17" i="48"/>
  <c r="U16" i="48"/>
  <c r="S16" i="48"/>
  <c r="O16" i="48"/>
  <c r="AM16" i="48"/>
  <c r="AG16" i="48"/>
  <c r="AK16" i="48" s="1"/>
  <c r="Y16" i="48"/>
  <c r="W16" i="48"/>
  <c r="U15" i="48"/>
  <c r="W15" i="48" s="1"/>
  <c r="S15" i="48"/>
  <c r="O15" i="48"/>
  <c r="AG15" i="48"/>
  <c r="AK15" i="48" s="1"/>
  <c r="AM15" i="48" s="1"/>
  <c r="Y15" i="48"/>
  <c r="U14" i="48"/>
  <c r="W14" i="48" s="1"/>
  <c r="S14" i="48"/>
  <c r="O14" i="48"/>
  <c r="AM14" i="48"/>
  <c r="AG14" i="48"/>
  <c r="AK14" i="48" s="1"/>
  <c r="Y14" i="48"/>
  <c r="AC13" i="48"/>
  <c r="U13" i="48"/>
  <c r="W13" i="48" s="1"/>
  <c r="S13" i="48"/>
  <c r="O13" i="48"/>
  <c r="AG13" i="48"/>
  <c r="AE13" i="48"/>
  <c r="Y13" i="48"/>
  <c r="U12" i="48"/>
  <c r="S12" i="48"/>
  <c r="O12" i="48"/>
  <c r="AG12" i="48"/>
  <c r="AK12" i="48" s="1"/>
  <c r="Y12" i="48"/>
  <c r="AC12" i="48" s="1"/>
  <c r="AE12" i="48" s="1"/>
  <c r="W12" i="48"/>
  <c r="S11" i="48"/>
  <c r="O11" i="48"/>
  <c r="U11" i="48" s="1"/>
  <c r="AG11" i="48"/>
  <c r="Y11" i="48"/>
  <c r="AC11" i="48" s="1"/>
  <c r="AE11" i="48" s="1"/>
  <c r="W11" i="48"/>
  <c r="S10" i="48"/>
  <c r="O10" i="48"/>
  <c r="U10" i="48" s="1"/>
  <c r="AG10" i="48"/>
  <c r="Y10" i="48"/>
  <c r="AC10" i="48" s="1"/>
  <c r="AE10" i="48" s="1"/>
  <c r="W10" i="48"/>
  <c r="S9" i="48"/>
  <c r="O9" i="48"/>
  <c r="U9" i="48" s="1"/>
  <c r="W9" i="48" s="1"/>
  <c r="AG9" i="48"/>
  <c r="Y9" i="48"/>
  <c r="AC9" i="48" s="1"/>
  <c r="AE9" i="48" s="1"/>
  <c r="S8" i="48"/>
  <c r="O8" i="48"/>
  <c r="U8" i="48" s="1"/>
  <c r="W8" i="48" s="1"/>
  <c r="AG8" i="48"/>
  <c r="Y8" i="48"/>
  <c r="AC8" i="48" s="1"/>
  <c r="AE8" i="4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K50" i="50"/>
  <c r="S49" i="50"/>
  <c r="O49" i="50"/>
  <c r="S48" i="50"/>
  <c r="O48" i="50"/>
  <c r="S47" i="50"/>
  <c r="O47" i="50"/>
  <c r="G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Q30" i="51"/>
  <c r="BS30" i="51" s="1"/>
  <c r="BM30" i="51"/>
  <c r="BI30" i="51"/>
  <c r="BK30" i="51" s="1"/>
  <c r="BE30" i="51"/>
  <c r="AW30" i="51"/>
  <c r="BA30" i="51" s="1"/>
  <c r="BC30" i="51" s="1"/>
  <c r="AS30" i="51"/>
  <c r="AO30" i="51"/>
  <c r="AG30" i="51"/>
  <c r="AK30" i="51" s="1"/>
  <c r="AM30" i="51" s="1"/>
  <c r="AC30" i="51"/>
  <c r="AE30" i="51" s="1"/>
  <c r="Y30" i="51"/>
  <c r="U30" i="51"/>
  <c r="W30" i="51" s="1"/>
  <c r="O30" i="51"/>
  <c r="S29" i="51"/>
  <c r="K29" i="51"/>
  <c r="BI29" i="51"/>
  <c r="BK29" i="51" s="1"/>
  <c r="BE29" i="51"/>
  <c r="AW29" i="51"/>
  <c r="BA29" i="51" s="1"/>
  <c r="BC29" i="51" s="1"/>
  <c r="AS29" i="51"/>
  <c r="AU29" i="51" s="1"/>
  <c r="AO29" i="51"/>
  <c r="AC29" i="51"/>
  <c r="AE29" i="51" s="1"/>
  <c r="Y29" i="51"/>
  <c r="S28" i="51"/>
  <c r="K28" i="51"/>
  <c r="BI28" i="51"/>
  <c r="BK28" i="51" s="1"/>
  <c r="BE28" i="51"/>
  <c r="AW28" i="51"/>
  <c r="BA28" i="51" s="1"/>
  <c r="BC28" i="51" s="1"/>
  <c r="AS28" i="51"/>
  <c r="AU28" i="51" s="1"/>
  <c r="AO28" i="51"/>
  <c r="AC28" i="51"/>
  <c r="AE28" i="51" s="1"/>
  <c r="Y28" i="51"/>
  <c r="S27" i="51"/>
  <c r="K27" i="51"/>
  <c r="BM27" i="51"/>
  <c r="BQ27" i="51" s="1"/>
  <c r="BS27" i="51" s="1"/>
  <c r="BI27" i="51"/>
  <c r="BK27" i="51" s="1"/>
  <c r="BE27" i="51"/>
  <c r="BA27" i="51"/>
  <c r="BC27" i="51" s="1"/>
  <c r="AW27" i="51"/>
  <c r="AS27" i="51"/>
  <c r="AO27" i="51"/>
  <c r="AK27" i="51"/>
  <c r="AM27" i="51" s="1"/>
  <c r="AG27" i="51"/>
  <c r="AC27" i="51"/>
  <c r="AE27" i="51" s="1"/>
  <c r="Y27" i="51"/>
  <c r="U27" i="51"/>
  <c r="W27" i="51" s="1"/>
  <c r="O27" i="51"/>
  <c r="S26" i="51"/>
  <c r="K26" i="51"/>
  <c r="BI26" i="51"/>
  <c r="BK26" i="51" s="1"/>
  <c r="BE26" i="51"/>
  <c r="BA26" i="51"/>
  <c r="BC26" i="51" s="1"/>
  <c r="AW26" i="51"/>
  <c r="AS26" i="51"/>
  <c r="AU26" i="51" s="1"/>
  <c r="AO26" i="51"/>
  <c r="AC26" i="51"/>
  <c r="AE26" i="51" s="1"/>
  <c r="Y26" i="51"/>
  <c r="S25" i="51"/>
  <c r="K25" i="51"/>
  <c r="BI25" i="51"/>
  <c r="BK25" i="51" s="1"/>
  <c r="BK31" i="51" s="1"/>
  <c r="M20" i="8" s="1"/>
  <c r="M22" i="8" s="1"/>
  <c r="BE25" i="51"/>
  <c r="BA25" i="51"/>
  <c r="BC25" i="51" s="1"/>
  <c r="BC31" i="51" s="1"/>
  <c r="M18" i="8" s="1"/>
  <c r="AW25" i="51"/>
  <c r="AS25" i="51"/>
  <c r="AU25" i="51" s="1"/>
  <c r="AO25" i="51"/>
  <c r="AC25" i="51"/>
  <c r="AE25" i="51" s="1"/>
  <c r="Y25" i="51"/>
  <c r="G24" i="51"/>
  <c r="S23" i="51"/>
  <c r="AS23" i="51" s="1"/>
  <c r="K23" i="51"/>
  <c r="BS23" i="51"/>
  <c r="BQ23" i="51"/>
  <c r="BM23" i="51"/>
  <c r="BI23" i="51"/>
  <c r="BK23" i="51" s="1"/>
  <c r="BE23" i="51"/>
  <c r="BA23" i="51"/>
  <c r="BC23" i="51" s="1"/>
  <c r="AW23" i="51"/>
  <c r="AO23" i="51"/>
  <c r="AK23" i="51"/>
  <c r="AM23" i="51" s="1"/>
  <c r="AG23" i="51"/>
  <c r="AC23" i="51"/>
  <c r="AE23" i="51" s="1"/>
  <c r="Y23" i="51"/>
  <c r="W23" i="51"/>
  <c r="U23" i="51"/>
  <c r="O23" i="51"/>
  <c r="S22" i="51"/>
  <c r="AS22" i="51" s="1"/>
  <c r="K22" i="51"/>
  <c r="BS22" i="51"/>
  <c r="BQ22" i="51"/>
  <c r="BM22" i="51"/>
  <c r="BI22" i="51"/>
  <c r="BK22" i="51" s="1"/>
  <c r="BE22" i="51"/>
  <c r="BC22" i="51"/>
  <c r="BA22" i="51"/>
  <c r="AW22" i="51"/>
  <c r="AO22" i="51"/>
  <c r="AK22" i="51"/>
  <c r="AM22" i="51" s="1"/>
  <c r="AG22" i="51"/>
  <c r="AC22" i="51"/>
  <c r="AE22" i="51" s="1"/>
  <c r="Y22" i="51"/>
  <c r="W22" i="51"/>
  <c r="U22" i="51"/>
  <c r="O22" i="51"/>
  <c r="S21" i="51"/>
  <c r="K21" i="51"/>
  <c r="BI21" i="51"/>
  <c r="BK21" i="51" s="1"/>
  <c r="BE21" i="51"/>
  <c r="BA21" i="51"/>
  <c r="BC21" i="51" s="1"/>
  <c r="AW21" i="51"/>
  <c r="AS21" i="51"/>
  <c r="AU21" i="51" s="1"/>
  <c r="AO21" i="51"/>
  <c r="AC21" i="51"/>
  <c r="AE21" i="51" s="1"/>
  <c r="Y21" i="51"/>
  <c r="S20" i="51"/>
  <c r="K20" i="51"/>
  <c r="BI20" i="51"/>
  <c r="BK20" i="51" s="1"/>
  <c r="BE20" i="51"/>
  <c r="BC20" i="51"/>
  <c r="BA20" i="51"/>
  <c r="AW20" i="51"/>
  <c r="AS20" i="51"/>
  <c r="AU20" i="51" s="1"/>
  <c r="AO20" i="51"/>
  <c r="AC20" i="51"/>
  <c r="AE20" i="51" s="1"/>
  <c r="Y20" i="51"/>
  <c r="S19" i="51"/>
  <c r="K19" i="51"/>
  <c r="BS19" i="51"/>
  <c r="BQ19" i="51"/>
  <c r="BM19" i="51"/>
  <c r="BI19" i="51"/>
  <c r="BK19" i="51" s="1"/>
  <c r="BE19" i="51"/>
  <c r="BC19" i="51"/>
  <c r="BA19" i="51"/>
  <c r="AW19" i="51"/>
  <c r="AS19" i="51"/>
  <c r="AO19" i="51"/>
  <c r="AM19" i="51"/>
  <c r="AK19" i="51"/>
  <c r="AG19" i="51"/>
  <c r="AC19" i="51"/>
  <c r="AE19" i="51" s="1"/>
  <c r="Y19" i="51"/>
  <c r="W19" i="51"/>
  <c r="U19" i="51"/>
  <c r="O19" i="51"/>
  <c r="S18" i="51"/>
  <c r="K18" i="51"/>
  <c r="BS18" i="51"/>
  <c r="BQ18" i="51"/>
  <c r="BM18" i="51"/>
  <c r="BI18" i="51"/>
  <c r="BK18" i="51" s="1"/>
  <c r="BE18" i="51"/>
  <c r="BC18" i="51"/>
  <c r="BA18" i="51"/>
  <c r="AW18" i="51"/>
  <c r="AS18" i="51"/>
  <c r="AO18" i="51"/>
  <c r="AK18" i="51"/>
  <c r="AM18" i="51" s="1"/>
  <c r="AG18" i="51"/>
  <c r="AC18" i="51"/>
  <c r="AE18" i="51" s="1"/>
  <c r="Y18" i="51"/>
  <c r="W18" i="51"/>
  <c r="U18" i="51"/>
  <c r="O18" i="51"/>
  <c r="S17" i="51"/>
  <c r="K17" i="51"/>
  <c r="BI17" i="51"/>
  <c r="BK17" i="51" s="1"/>
  <c r="BE17" i="51"/>
  <c r="BC17" i="51"/>
  <c r="BA17" i="51"/>
  <c r="AW17" i="51"/>
  <c r="AS17" i="51"/>
  <c r="AU17" i="51" s="1"/>
  <c r="AO17" i="51"/>
  <c r="AC17" i="51"/>
  <c r="AE17" i="51" s="1"/>
  <c r="Y17" i="51"/>
  <c r="S16" i="51"/>
  <c r="K16" i="51"/>
  <c r="BI16" i="51"/>
  <c r="BK16" i="51" s="1"/>
  <c r="BE16" i="51"/>
  <c r="BA16" i="51"/>
  <c r="BC16" i="51" s="1"/>
  <c r="AW16" i="51"/>
  <c r="AS16" i="51"/>
  <c r="AU16" i="51" s="1"/>
  <c r="AO16" i="51"/>
  <c r="AC16" i="51"/>
  <c r="AE16" i="51" s="1"/>
  <c r="Y16" i="51"/>
  <c r="S15" i="51"/>
  <c r="K15" i="51"/>
  <c r="BI15" i="51"/>
  <c r="BK15" i="51" s="1"/>
  <c r="BE15" i="51"/>
  <c r="BA15" i="51"/>
  <c r="BC15" i="51" s="1"/>
  <c r="AW15" i="51"/>
  <c r="AS15" i="51"/>
  <c r="AU15" i="51" s="1"/>
  <c r="AO15" i="51"/>
  <c r="AC15" i="51"/>
  <c r="AE15" i="51" s="1"/>
  <c r="Y15" i="51"/>
  <c r="S14" i="51"/>
  <c r="K14" i="51"/>
  <c r="BI14" i="51"/>
  <c r="BK14" i="51" s="1"/>
  <c r="BE14" i="51"/>
  <c r="BC14" i="51"/>
  <c r="BA14" i="51"/>
  <c r="AW14" i="51"/>
  <c r="AS14" i="51"/>
  <c r="AU14" i="51" s="1"/>
  <c r="AO14" i="51"/>
  <c r="AC14" i="51"/>
  <c r="AE14" i="51" s="1"/>
  <c r="Y14" i="51"/>
  <c r="S13" i="51"/>
  <c r="AS13" i="51" s="1"/>
  <c r="K13" i="51"/>
  <c r="BQ13" i="51"/>
  <c r="BS13" i="51" s="1"/>
  <c r="BM13" i="51"/>
  <c r="BI13" i="51"/>
  <c r="BK13" i="51" s="1"/>
  <c r="BE13" i="51"/>
  <c r="BA13" i="51"/>
  <c r="BC13" i="51" s="1"/>
  <c r="AW13" i="51"/>
  <c r="AO13" i="51"/>
  <c r="AM13" i="51"/>
  <c r="AK13" i="51"/>
  <c r="AG13" i="51"/>
  <c r="AC13" i="51"/>
  <c r="AE13" i="51" s="1"/>
  <c r="Y13" i="51"/>
  <c r="W13" i="51"/>
  <c r="U13" i="51"/>
  <c r="O13" i="51"/>
  <c r="S12" i="51"/>
  <c r="AS12" i="51" s="1"/>
  <c r="K12" i="51"/>
  <c r="BQ12" i="51"/>
  <c r="BS12" i="51" s="1"/>
  <c r="BM12" i="51"/>
  <c r="BI12" i="51"/>
  <c r="BK12" i="51" s="1"/>
  <c r="BE12" i="51"/>
  <c r="BA12" i="51"/>
  <c r="BC12" i="51" s="1"/>
  <c r="AW12" i="51"/>
  <c r="AO12" i="51"/>
  <c r="AM12" i="51"/>
  <c r="AK12" i="51"/>
  <c r="AG12" i="51"/>
  <c r="AC12" i="51"/>
  <c r="AE12" i="51" s="1"/>
  <c r="Y12" i="51"/>
  <c r="W12" i="51"/>
  <c r="U12" i="51"/>
  <c r="O12" i="51"/>
  <c r="S11" i="51"/>
  <c r="K11" i="51"/>
  <c r="BI11" i="51"/>
  <c r="BK11" i="51" s="1"/>
  <c r="BE11" i="51"/>
  <c r="BA11" i="51"/>
  <c r="BC11" i="51" s="1"/>
  <c r="AW11" i="51"/>
  <c r="AS11" i="51"/>
  <c r="AU11" i="51" s="1"/>
  <c r="AO11" i="51"/>
  <c r="AC11" i="51"/>
  <c r="AE11" i="51" s="1"/>
  <c r="Y11" i="51"/>
  <c r="S10" i="51"/>
  <c r="K10" i="51"/>
  <c r="BI10" i="51"/>
  <c r="BK10" i="51" s="1"/>
  <c r="BE10" i="51"/>
  <c r="BC10" i="51"/>
  <c r="BA10" i="51"/>
  <c r="AW10" i="51"/>
  <c r="AS10" i="51"/>
  <c r="AU10" i="51" s="1"/>
  <c r="AO10" i="51"/>
  <c r="AC10" i="51"/>
  <c r="AE10" i="51" s="1"/>
  <c r="Y10" i="51"/>
  <c r="S9" i="51"/>
  <c r="K9" i="51"/>
  <c r="BI9" i="51"/>
  <c r="BK9" i="51" s="1"/>
  <c r="BE9" i="51"/>
  <c r="BC9" i="51"/>
  <c r="BA9" i="51"/>
  <c r="AW9" i="51"/>
  <c r="AS9" i="51"/>
  <c r="AU9" i="51" s="1"/>
  <c r="AO9" i="51"/>
  <c r="AC9" i="51"/>
  <c r="AE9" i="51" s="1"/>
  <c r="Y9" i="51"/>
  <c r="S8" i="51"/>
  <c r="K8" i="51"/>
  <c r="BI8" i="51"/>
  <c r="BK8" i="51" s="1"/>
  <c r="BE8" i="51"/>
  <c r="BC8" i="51"/>
  <c r="BA8" i="51"/>
  <c r="AW8" i="51"/>
  <c r="AS8" i="51"/>
  <c r="AU8" i="51" s="1"/>
  <c r="AO8" i="51"/>
  <c r="AC8" i="51"/>
  <c r="AE8" i="51" s="1"/>
  <c r="AE24" i="51" s="1"/>
  <c r="I12" i="8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K97" i="52"/>
  <c r="BE97" i="52"/>
  <c r="BI97" i="52" s="1"/>
  <c r="AY97" i="52"/>
  <c r="BA97" i="52" s="1"/>
  <c r="AU97" i="52"/>
  <c r="AG97" i="52"/>
  <c r="AE97" i="52"/>
  <c r="AA97" i="52"/>
  <c r="S96" i="52"/>
  <c r="BS96" i="52"/>
  <c r="BU96" i="52" s="1"/>
  <c r="BO96" i="52"/>
  <c r="BK96" i="52"/>
  <c r="BI96" i="52"/>
  <c r="BE96" i="52"/>
  <c r="AU96" i="52"/>
  <c r="AY96" i="52" s="1"/>
  <c r="BA96" i="52" s="1"/>
  <c r="AG96" i="52"/>
  <c r="AE96" i="52"/>
  <c r="AA96" i="52"/>
  <c r="S95" i="52"/>
  <c r="BS95" i="52"/>
  <c r="BU95" i="52" s="1"/>
  <c r="BO95" i="52"/>
  <c r="BI95" i="52"/>
  <c r="BK95" i="52" s="1"/>
  <c r="BE95" i="52"/>
  <c r="BA95" i="52"/>
  <c r="AU95" i="52"/>
  <c r="AY95" i="52" s="1"/>
  <c r="AE95" i="52"/>
  <c r="AG95" i="52" s="1"/>
  <c r="AA95" i="52"/>
  <c r="S94" i="52"/>
  <c r="BO94" i="52"/>
  <c r="BS94" i="52" s="1"/>
  <c r="BU94" i="52" s="1"/>
  <c r="BI94" i="52"/>
  <c r="BK94" i="52" s="1"/>
  <c r="BE94" i="52"/>
  <c r="AY94" i="52"/>
  <c r="BA94" i="52" s="1"/>
  <c r="AU94" i="52"/>
  <c r="AA94" i="52"/>
  <c r="AE94" i="52" s="1"/>
  <c r="AG94" i="52" s="1"/>
  <c r="S93" i="52"/>
  <c r="BU93" i="52"/>
  <c r="BS93" i="52"/>
  <c r="BO93" i="52"/>
  <c r="BE93" i="52"/>
  <c r="BI93" i="52" s="1"/>
  <c r="BK93" i="52" s="1"/>
  <c r="AY93" i="52"/>
  <c r="BA93" i="52" s="1"/>
  <c r="AU93" i="52"/>
  <c r="AG93" i="52"/>
  <c r="AA93" i="52"/>
  <c r="AE93" i="52" s="1"/>
  <c r="S92" i="52"/>
  <c r="BS92" i="52"/>
  <c r="BU92" i="52" s="1"/>
  <c r="BO92" i="52"/>
  <c r="BE92" i="52"/>
  <c r="BI92" i="52" s="1"/>
  <c r="BK92" i="52" s="1"/>
  <c r="BA92" i="52"/>
  <c r="AU92" i="52"/>
  <c r="AY92" i="52" s="1"/>
  <c r="AE92" i="52"/>
  <c r="AG92" i="52" s="1"/>
  <c r="AA92" i="52"/>
  <c r="S91" i="52"/>
  <c r="BS91" i="52"/>
  <c r="BU91" i="52" s="1"/>
  <c r="BO91" i="52"/>
  <c r="BI91" i="52"/>
  <c r="BK91" i="52" s="1"/>
  <c r="BE91" i="52"/>
  <c r="BA91" i="52"/>
  <c r="AY91" i="52"/>
  <c r="AU91" i="52"/>
  <c r="AE91" i="52"/>
  <c r="AG91" i="52" s="1"/>
  <c r="AA91" i="52"/>
  <c r="S90" i="52"/>
  <c r="BO90" i="52"/>
  <c r="BS90" i="52" s="1"/>
  <c r="BU90" i="52" s="1"/>
  <c r="BI90" i="52"/>
  <c r="BK90" i="52" s="1"/>
  <c r="BE90" i="52"/>
  <c r="BA90" i="52"/>
  <c r="AY90" i="52"/>
  <c r="AU90" i="52"/>
  <c r="AA90" i="52"/>
  <c r="AE90" i="52" s="1"/>
  <c r="AG90" i="52" s="1"/>
  <c r="S89" i="52"/>
  <c r="BU89" i="52"/>
  <c r="BO89" i="52"/>
  <c r="BS89" i="52" s="1"/>
  <c r="BK89" i="52"/>
  <c r="BE89" i="52"/>
  <c r="BI89" i="52" s="1"/>
  <c r="AY89" i="52"/>
  <c r="BA89" i="52" s="1"/>
  <c r="AU89" i="52"/>
  <c r="AE89" i="52"/>
  <c r="AG89" i="52" s="1"/>
  <c r="AA89" i="52"/>
  <c r="S88" i="52"/>
  <c r="BS88" i="52"/>
  <c r="BU88" i="52" s="1"/>
  <c r="BO88" i="52"/>
  <c r="BK88" i="52"/>
  <c r="BI88" i="52"/>
  <c r="BE88" i="52"/>
  <c r="AU88" i="52"/>
  <c r="AY88" i="52" s="1"/>
  <c r="BA88" i="52" s="1"/>
  <c r="AG88" i="52"/>
  <c r="AE88" i="52"/>
  <c r="AA88" i="52"/>
  <c r="S87" i="52"/>
  <c r="BS87" i="52"/>
  <c r="BU87" i="52" s="1"/>
  <c r="BO87" i="52"/>
  <c r="BK87" i="52"/>
  <c r="BI87" i="52"/>
  <c r="BE87" i="52"/>
  <c r="AU87" i="52"/>
  <c r="AY87" i="52" s="1"/>
  <c r="BA87" i="52" s="1"/>
  <c r="AE87" i="52"/>
  <c r="AG87" i="52" s="1"/>
  <c r="AA87" i="52"/>
  <c r="S86" i="52"/>
  <c r="BU86" i="52"/>
  <c r="BO86" i="52"/>
  <c r="BS86" i="52" s="1"/>
  <c r="BI86" i="52"/>
  <c r="BK86" i="52" s="1"/>
  <c r="BE86" i="52"/>
  <c r="AY86" i="52"/>
  <c r="BA86" i="52" s="1"/>
  <c r="AU86" i="52"/>
  <c r="AA86" i="52"/>
  <c r="AE86" i="52" s="1"/>
  <c r="AG86" i="52" s="1"/>
  <c r="S85" i="52"/>
  <c r="BU85" i="52"/>
  <c r="BS85" i="52"/>
  <c r="BO85" i="52"/>
  <c r="AA85" i="52"/>
  <c r="AE85" i="52" s="1"/>
  <c r="AG85" i="52" s="1"/>
  <c r="S84" i="52"/>
  <c r="BS84" i="52"/>
  <c r="BU84" i="52" s="1"/>
  <c r="BO84" i="52"/>
  <c r="AE84" i="52"/>
  <c r="AG84" i="52" s="1"/>
  <c r="AA84" i="52"/>
  <c r="S83" i="52"/>
  <c r="BO83" i="52"/>
  <c r="BS83" i="52" s="1"/>
  <c r="BU83" i="52" s="1"/>
  <c r="AE83" i="52"/>
  <c r="AG83" i="52" s="1"/>
  <c r="AA83" i="52"/>
  <c r="S82" i="52"/>
  <c r="BO82" i="52"/>
  <c r="BS82" i="52" s="1"/>
  <c r="BU82" i="52" s="1"/>
  <c r="AG82" i="52"/>
  <c r="AA82" i="52"/>
  <c r="AE82" i="52" s="1"/>
  <c r="S81" i="52"/>
  <c r="BO81" i="52"/>
  <c r="BS81" i="52" s="1"/>
  <c r="BU81" i="52" s="1"/>
  <c r="AE81" i="52"/>
  <c r="AG81" i="52" s="1"/>
  <c r="AA81" i="52"/>
  <c r="S80" i="52"/>
  <c r="BS80" i="52"/>
  <c r="BU80" i="52" s="1"/>
  <c r="BO80" i="52"/>
  <c r="AE80" i="52"/>
  <c r="AG80" i="52" s="1"/>
  <c r="AA80" i="52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K76" i="52"/>
  <c r="BY76" i="52"/>
  <c r="BO76" i="52"/>
  <c r="BE76" i="52"/>
  <c r="AU76" i="52"/>
  <c r="AK76" i="52"/>
  <c r="AA76" i="52"/>
  <c r="O76" i="52"/>
  <c r="S75" i="52"/>
  <c r="BU75" i="52"/>
  <c r="BS75" i="52"/>
  <c r="BO75" i="52"/>
  <c r="AY75" i="52"/>
  <c r="BA75" i="52" s="1"/>
  <c r="AU75" i="52"/>
  <c r="AQ75" i="52"/>
  <c r="AO75" i="52"/>
  <c r="AK75" i="52"/>
  <c r="AG75" i="52"/>
  <c r="AA75" i="52"/>
  <c r="AE75" i="52" s="1"/>
  <c r="O75" i="52"/>
  <c r="U75" i="52" s="1"/>
  <c r="W75" i="52" s="1"/>
  <c r="S74" i="52"/>
  <c r="BU74" i="52"/>
  <c r="BS74" i="52"/>
  <c r="BO74" i="52"/>
  <c r="BA74" i="52"/>
  <c r="AU74" i="52"/>
  <c r="AY74" i="52" s="1"/>
  <c r="AO74" i="52"/>
  <c r="AQ74" i="52" s="1"/>
  <c r="AK74" i="52"/>
  <c r="AE74" i="52"/>
  <c r="AG74" i="52" s="1"/>
  <c r="AA74" i="52"/>
  <c r="W74" i="52"/>
  <c r="U74" i="52"/>
  <c r="O74" i="52"/>
  <c r="S73" i="52"/>
  <c r="BS73" i="52"/>
  <c r="BU73" i="52" s="1"/>
  <c r="BO73" i="52"/>
  <c r="BI73" i="52"/>
  <c r="BK73" i="52" s="1"/>
  <c r="BE73" i="52"/>
  <c r="BA73" i="52"/>
  <c r="AY73" i="52"/>
  <c r="AU73" i="52"/>
  <c r="AE73" i="52"/>
  <c r="AG73" i="52" s="1"/>
  <c r="AA73" i="52"/>
  <c r="S72" i="52"/>
  <c r="BO72" i="52"/>
  <c r="BS72" i="52" s="1"/>
  <c r="BU72" i="52" s="1"/>
  <c r="BI72" i="52"/>
  <c r="BK72" i="52" s="1"/>
  <c r="BE72" i="52"/>
  <c r="BA72" i="52"/>
  <c r="AY72" i="52"/>
  <c r="AU72" i="52"/>
  <c r="AG72" i="52"/>
  <c r="AA72" i="52"/>
  <c r="AE72" i="52" s="1"/>
  <c r="S71" i="52"/>
  <c r="BU71" i="52"/>
  <c r="BO71" i="52"/>
  <c r="BS71" i="52" s="1"/>
  <c r="BK71" i="52"/>
  <c r="BE71" i="52"/>
  <c r="BI71" i="52" s="1"/>
  <c r="AY71" i="52"/>
  <c r="BA71" i="52" s="1"/>
  <c r="AU71" i="52"/>
  <c r="AE71" i="52"/>
  <c r="AG71" i="52" s="1"/>
  <c r="AA71" i="52"/>
  <c r="S70" i="52"/>
  <c r="BU70" i="52"/>
  <c r="BS70" i="52"/>
  <c r="BO70" i="52"/>
  <c r="BI70" i="52"/>
  <c r="BK70" i="52" s="1"/>
  <c r="BE70" i="52"/>
  <c r="AO70" i="52"/>
  <c r="AQ70" i="52" s="1"/>
  <c r="AK70" i="52"/>
  <c r="AE70" i="52"/>
  <c r="AG70" i="52" s="1"/>
  <c r="AA70" i="52"/>
  <c r="W70" i="52"/>
  <c r="O70" i="52"/>
  <c r="U70" i="52" s="1"/>
  <c r="S69" i="52"/>
  <c r="K69" i="52"/>
  <c r="BS69" i="52"/>
  <c r="BU69" i="52" s="1"/>
  <c r="BO69" i="52"/>
  <c r="BK69" i="52"/>
  <c r="BI69" i="52"/>
  <c r="BG69" i="52"/>
  <c r="BE69" i="52"/>
  <c r="AK69" i="52"/>
  <c r="AO69" i="52" s="1"/>
  <c r="AQ69" i="52" s="1"/>
  <c r="AE69" i="52"/>
  <c r="AG69" i="52" s="1"/>
  <c r="AA69" i="52"/>
  <c r="U69" i="52"/>
  <c r="W69" i="52" s="1"/>
  <c r="O69" i="52"/>
  <c r="S68" i="52"/>
  <c r="K68" i="52"/>
  <c r="BW68" i="52"/>
  <c r="BU68" i="52"/>
  <c r="BQ68" i="52"/>
  <c r="BO68" i="52"/>
  <c r="BS68" i="52" s="1"/>
  <c r="BI68" i="52"/>
  <c r="BK68" i="52" s="1"/>
  <c r="BE68" i="52"/>
  <c r="AO68" i="52"/>
  <c r="AQ68" i="52" s="1"/>
  <c r="AK68" i="52"/>
  <c r="AA68" i="52"/>
  <c r="AE68" i="52" s="1"/>
  <c r="AG68" i="52" s="1"/>
  <c r="U68" i="52"/>
  <c r="W68" i="52" s="1"/>
  <c r="O68" i="52"/>
  <c r="S67" i="52"/>
  <c r="K67" i="52"/>
  <c r="BU67" i="52"/>
  <c r="BS67" i="52"/>
  <c r="BO67" i="52"/>
  <c r="BE67" i="52"/>
  <c r="BI67" i="52" s="1"/>
  <c r="BK67" i="52" s="1"/>
  <c r="AQ67" i="52"/>
  <c r="AO67" i="52"/>
  <c r="AK67" i="52"/>
  <c r="AG67" i="52"/>
  <c r="AA67" i="52"/>
  <c r="AE67" i="52" s="1"/>
  <c r="W67" i="52"/>
  <c r="O67" i="52"/>
  <c r="U67" i="52" s="1"/>
  <c r="S66" i="52"/>
  <c r="K66" i="52"/>
  <c r="BU66" i="52"/>
  <c r="BS66" i="52"/>
  <c r="BO66" i="52"/>
  <c r="BE66" i="52"/>
  <c r="BI66" i="52" s="1"/>
  <c r="BK66" i="52" s="1"/>
  <c r="AK66" i="52"/>
  <c r="AO66" i="52" s="1"/>
  <c r="AQ66" i="52" s="1"/>
  <c r="AE66" i="52"/>
  <c r="AG66" i="52" s="1"/>
  <c r="AA66" i="52"/>
  <c r="O66" i="52"/>
  <c r="U66" i="52" s="1"/>
  <c r="W66" i="52" s="1"/>
  <c r="S65" i="52"/>
  <c r="CE65" i="52"/>
  <c r="BY65" i="52"/>
  <c r="CC65" i="52" s="1"/>
  <c r="BS65" i="52"/>
  <c r="BU65" i="52" s="1"/>
  <c r="BO65" i="52"/>
  <c r="BK65" i="52"/>
  <c r="BI65" i="52"/>
  <c r="BE65" i="52"/>
  <c r="AY65" i="52"/>
  <c r="AU65" i="52"/>
  <c r="AK65" i="52"/>
  <c r="AO65" i="52" s="1"/>
  <c r="AQ65" i="52" s="1"/>
  <c r="AE65" i="52"/>
  <c r="AG65" i="52" s="1"/>
  <c r="AA65" i="52"/>
  <c r="U65" i="52"/>
  <c r="W65" i="52" s="1"/>
  <c r="O65" i="52"/>
  <c r="S64" i="52"/>
  <c r="K64" i="52"/>
  <c r="BY64" i="52"/>
  <c r="CC64" i="52" s="1"/>
  <c r="CE64" i="52" s="1"/>
  <c r="BO64" i="52"/>
  <c r="BS64" i="52" s="1"/>
  <c r="BU64" i="52" s="1"/>
  <c r="BI64" i="52"/>
  <c r="BK64" i="52" s="1"/>
  <c r="BE64" i="52"/>
  <c r="AU64" i="52"/>
  <c r="AQ64" i="52"/>
  <c r="AK64" i="52"/>
  <c r="AO64" i="52" s="1"/>
  <c r="AG64" i="52"/>
  <c r="AA64" i="52"/>
  <c r="AE64" i="52" s="1"/>
  <c r="O64" i="52"/>
  <c r="U64" i="52" s="1"/>
  <c r="W64" i="52" s="1"/>
  <c r="S63" i="52"/>
  <c r="K63" i="52"/>
  <c r="CE63" i="52"/>
  <c r="CC63" i="52"/>
  <c r="BY63" i="52"/>
  <c r="BU63" i="52"/>
  <c r="BO63" i="52"/>
  <c r="BS63" i="52" s="1"/>
  <c r="BK63" i="52"/>
  <c r="BE63" i="52"/>
  <c r="BI63" i="52" s="1"/>
  <c r="AU63" i="52"/>
  <c r="AY63" i="52" s="1"/>
  <c r="AQ63" i="52"/>
  <c r="AO63" i="52"/>
  <c r="AK63" i="52"/>
  <c r="AE63" i="52"/>
  <c r="AG63" i="52" s="1"/>
  <c r="AA63" i="52"/>
  <c r="O63" i="52"/>
  <c r="U63" i="52" s="1"/>
  <c r="W63" i="52" s="1"/>
  <c r="S62" i="52"/>
  <c r="BY62" i="52"/>
  <c r="CC62" i="52" s="1"/>
  <c r="CE62" i="52" s="1"/>
  <c r="BS62" i="52"/>
  <c r="BU62" i="52" s="1"/>
  <c r="BO62" i="52"/>
  <c r="BE62" i="52"/>
  <c r="BI62" i="52" s="1"/>
  <c r="BK62" i="52" s="1"/>
  <c r="AU62" i="52"/>
  <c r="AY62" i="52" s="1"/>
  <c r="AO62" i="52"/>
  <c r="AQ62" i="52" s="1"/>
  <c r="AK62" i="52"/>
  <c r="AG62" i="52"/>
  <c r="AE62" i="52"/>
  <c r="AA62" i="52"/>
  <c r="O62" i="52"/>
  <c r="U62" i="52" s="1"/>
  <c r="W62" i="52" s="1"/>
  <c r="S61" i="52"/>
  <c r="BY61" i="52"/>
  <c r="CC61" i="52" s="1"/>
  <c r="CE61" i="52" s="1"/>
  <c r="BS61" i="52"/>
  <c r="BU61" i="52" s="1"/>
  <c r="BO61" i="52"/>
  <c r="BK61" i="52"/>
  <c r="BI61" i="52"/>
  <c r="BE61" i="52"/>
  <c r="AU61" i="52"/>
  <c r="AK61" i="52"/>
  <c r="AO61" i="52" s="1"/>
  <c r="AQ61" i="52" s="1"/>
  <c r="AE61" i="52"/>
  <c r="AG61" i="52" s="1"/>
  <c r="AA61" i="52"/>
  <c r="U61" i="52"/>
  <c r="W61" i="52" s="1"/>
  <c r="O61" i="52"/>
  <c r="S60" i="52"/>
  <c r="CE60" i="52"/>
  <c r="BY60" i="52"/>
  <c r="CC60" i="52" s="1"/>
  <c r="BO60" i="52"/>
  <c r="BS60" i="52" s="1"/>
  <c r="BU60" i="52" s="1"/>
  <c r="BI60" i="52"/>
  <c r="BK60" i="52" s="1"/>
  <c r="BE60" i="52"/>
  <c r="AY60" i="52"/>
  <c r="AU60" i="52"/>
  <c r="AQ60" i="52"/>
  <c r="AO60" i="52"/>
  <c r="AK60" i="52"/>
  <c r="AA60" i="52"/>
  <c r="AE60" i="52" s="1"/>
  <c r="AG60" i="52" s="1"/>
  <c r="U60" i="52"/>
  <c r="W60" i="52" s="1"/>
  <c r="O60" i="52"/>
  <c r="S59" i="52"/>
  <c r="CC59" i="52"/>
  <c r="CE59" i="52" s="1"/>
  <c r="BY59" i="52"/>
  <c r="BO59" i="52"/>
  <c r="BS59" i="52" s="1"/>
  <c r="BU59" i="52" s="1"/>
  <c r="BE59" i="52"/>
  <c r="BI59" i="52" s="1"/>
  <c r="BK59" i="52" s="1"/>
  <c r="AY59" i="52"/>
  <c r="AU59" i="52"/>
  <c r="AQ59" i="52"/>
  <c r="AO59" i="52"/>
  <c r="AK59" i="52"/>
  <c r="AG59" i="52"/>
  <c r="AA59" i="52"/>
  <c r="AE59" i="52" s="1"/>
  <c r="O59" i="52"/>
  <c r="U59" i="52" s="1"/>
  <c r="W59" i="52" s="1"/>
  <c r="S58" i="52"/>
  <c r="CC58" i="52"/>
  <c r="CE58" i="52" s="1"/>
  <c r="BY58" i="52"/>
  <c r="BS58" i="52"/>
  <c r="BU58" i="52" s="1"/>
  <c r="BO58" i="52"/>
  <c r="BE58" i="52"/>
  <c r="BI58" i="52" s="1"/>
  <c r="BK58" i="52" s="1"/>
  <c r="AU58" i="52"/>
  <c r="AY58" i="52" s="1"/>
  <c r="AO58" i="52"/>
  <c r="AQ58" i="52" s="1"/>
  <c r="AK58" i="52"/>
  <c r="AG58" i="52"/>
  <c r="AE58" i="52"/>
  <c r="AA58" i="52"/>
  <c r="W58" i="52"/>
  <c r="U58" i="52"/>
  <c r="O58" i="52"/>
  <c r="S57" i="52"/>
  <c r="BY57" i="52"/>
  <c r="CC57" i="52" s="1"/>
  <c r="CE57" i="52" s="1"/>
  <c r="BS57" i="52"/>
  <c r="BU57" i="52" s="1"/>
  <c r="BO57" i="52"/>
  <c r="BI57" i="52"/>
  <c r="BK57" i="52" s="1"/>
  <c r="BE57" i="52"/>
  <c r="AY57" i="52"/>
  <c r="AU57" i="52"/>
  <c r="AK57" i="52"/>
  <c r="AO57" i="52" s="1"/>
  <c r="AQ57" i="52" s="1"/>
  <c r="AE57" i="52"/>
  <c r="AG57" i="52" s="1"/>
  <c r="AA57" i="52"/>
  <c r="U57" i="52"/>
  <c r="W57" i="52" s="1"/>
  <c r="O57" i="52"/>
  <c r="S56" i="52"/>
  <c r="BY56" i="52"/>
  <c r="CC56" i="52" s="1"/>
  <c r="CE56" i="52" s="1"/>
  <c r="BO56" i="52"/>
  <c r="BS56" i="52" s="1"/>
  <c r="BU56" i="52" s="1"/>
  <c r="BI56" i="52"/>
  <c r="BK56" i="52" s="1"/>
  <c r="BE56" i="52"/>
  <c r="AU56" i="52"/>
  <c r="AQ56" i="52"/>
  <c r="AK56" i="52"/>
  <c r="AO56" i="52" s="1"/>
  <c r="AA56" i="52"/>
  <c r="AE56" i="52" s="1"/>
  <c r="AG56" i="52" s="1"/>
  <c r="O56" i="52"/>
  <c r="U56" i="52" s="1"/>
  <c r="W56" i="52" s="1"/>
  <c r="S55" i="52"/>
  <c r="CE55" i="52"/>
  <c r="CC55" i="52"/>
  <c r="BY55" i="52"/>
  <c r="BU55" i="52"/>
  <c r="BO55" i="52"/>
  <c r="BS55" i="52" s="1"/>
  <c r="BE55" i="52"/>
  <c r="BI55" i="52" s="1"/>
  <c r="BK55" i="52" s="1"/>
  <c r="AY55" i="52"/>
  <c r="AU55" i="52"/>
  <c r="AQ55" i="52"/>
  <c r="AO55" i="52"/>
  <c r="AK55" i="52"/>
  <c r="AE55" i="52"/>
  <c r="AG55" i="52" s="1"/>
  <c r="AA55" i="52"/>
  <c r="O55" i="52"/>
  <c r="U55" i="52" s="1"/>
  <c r="W55" i="52" s="1"/>
  <c r="S54" i="52"/>
  <c r="K54" i="52"/>
  <c r="CC54" i="52"/>
  <c r="CE54" i="52" s="1"/>
  <c r="BY54" i="52"/>
  <c r="BS54" i="52"/>
  <c r="BU54" i="52" s="1"/>
  <c r="BO54" i="52"/>
  <c r="BI54" i="52"/>
  <c r="BK54" i="52" s="1"/>
  <c r="BE54" i="52"/>
  <c r="AU54" i="52"/>
  <c r="AO54" i="52"/>
  <c r="AQ54" i="52" s="1"/>
  <c r="AK54" i="52"/>
  <c r="AG54" i="52"/>
  <c r="AE54" i="52"/>
  <c r="AA54" i="52"/>
  <c r="W54" i="52"/>
  <c r="O54" i="52"/>
  <c r="U54" i="52" s="1"/>
  <c r="S53" i="52"/>
  <c r="BY53" i="52"/>
  <c r="CC53" i="52" s="1"/>
  <c r="CE53" i="52" s="1"/>
  <c r="BU53" i="52"/>
  <c r="BS53" i="52"/>
  <c r="BO53" i="52"/>
  <c r="BE53" i="52"/>
  <c r="BI53" i="52" s="1"/>
  <c r="BK53" i="52" s="1"/>
  <c r="AU53" i="52"/>
  <c r="AK53" i="52"/>
  <c r="AO53" i="52" s="1"/>
  <c r="AQ53" i="52" s="1"/>
  <c r="AE53" i="52"/>
  <c r="AG53" i="52" s="1"/>
  <c r="AA53" i="52"/>
  <c r="O53" i="52"/>
  <c r="U53" i="52" s="1"/>
  <c r="W53" i="52" s="1"/>
  <c r="S52" i="52"/>
  <c r="BU52" i="52"/>
  <c r="BS52" i="52"/>
  <c r="BO52" i="52"/>
  <c r="BE52" i="52"/>
  <c r="BI52" i="52" s="1"/>
  <c r="BK52" i="52" s="1"/>
  <c r="AU52" i="52"/>
  <c r="AY52" i="52" s="1"/>
  <c r="BA52" i="52" s="1"/>
  <c r="AA52" i="52"/>
  <c r="AE52" i="52" s="1"/>
  <c r="AG52" i="52" s="1"/>
  <c r="S51" i="52"/>
  <c r="BU51" i="52"/>
  <c r="BS51" i="52"/>
  <c r="BO51" i="52"/>
  <c r="BI51" i="52"/>
  <c r="BK51" i="52" s="1"/>
  <c r="BE51" i="52"/>
  <c r="BA51" i="52"/>
  <c r="AY51" i="52"/>
  <c r="AU51" i="52"/>
  <c r="AA51" i="52"/>
  <c r="AE51" i="52" s="1"/>
  <c r="AG51" i="52" s="1"/>
  <c r="S50" i="52"/>
  <c r="BS50" i="52"/>
  <c r="BU50" i="52" s="1"/>
  <c r="BO50" i="52"/>
  <c r="BE50" i="52"/>
  <c r="BI50" i="52" s="1"/>
  <c r="BK50" i="52" s="1"/>
  <c r="BA50" i="52"/>
  <c r="AY50" i="52"/>
  <c r="AU50" i="52"/>
  <c r="AA50" i="52"/>
  <c r="AE50" i="52" s="1"/>
  <c r="AG50" i="52" s="1"/>
  <c r="S49" i="52"/>
  <c r="BO49" i="52"/>
  <c r="BS49" i="52" s="1"/>
  <c r="BU49" i="52" s="1"/>
  <c r="BE49" i="52"/>
  <c r="BI49" i="52" s="1"/>
  <c r="BK49" i="52" s="1"/>
  <c r="BA49" i="52"/>
  <c r="AY49" i="52"/>
  <c r="AU49" i="52"/>
  <c r="AG49" i="52"/>
  <c r="AE49" i="52"/>
  <c r="AA49" i="52"/>
  <c r="S48" i="52"/>
  <c r="BO48" i="52"/>
  <c r="BS48" i="52" s="1"/>
  <c r="BU48" i="52" s="1"/>
  <c r="BK48" i="52"/>
  <c r="BI48" i="52"/>
  <c r="BE48" i="52"/>
  <c r="AY48" i="52"/>
  <c r="BA48" i="52" s="1"/>
  <c r="AU48" i="52"/>
  <c r="AG48" i="52"/>
  <c r="AE48" i="52"/>
  <c r="AA48" i="52"/>
  <c r="S47" i="52"/>
  <c r="BO47" i="52"/>
  <c r="BS47" i="52" s="1"/>
  <c r="BU47" i="52" s="1"/>
  <c r="BK47" i="52"/>
  <c r="BI47" i="52"/>
  <c r="BE47" i="52"/>
  <c r="AU47" i="52"/>
  <c r="AY47" i="52" s="1"/>
  <c r="BA47" i="52" s="1"/>
  <c r="AG47" i="52"/>
  <c r="AE47" i="52"/>
  <c r="AA47" i="52"/>
  <c r="S46" i="52"/>
  <c r="BO46" i="52"/>
  <c r="BS46" i="52" s="1"/>
  <c r="BU46" i="52" s="1"/>
  <c r="BK46" i="52"/>
  <c r="BI46" i="52"/>
  <c r="BE46" i="52"/>
  <c r="AU46" i="52"/>
  <c r="AY46" i="52" s="1"/>
  <c r="BA46" i="52" s="1"/>
  <c r="AG46" i="52"/>
  <c r="AE46" i="52"/>
  <c r="AA46" i="52"/>
  <c r="S45" i="52"/>
  <c r="BU45" i="52"/>
  <c r="BS45" i="52"/>
  <c r="BO45" i="52"/>
  <c r="BK45" i="52"/>
  <c r="BI45" i="52"/>
  <c r="BE45" i="52"/>
  <c r="AU45" i="52"/>
  <c r="AY45" i="52" s="1"/>
  <c r="BA45" i="52" s="1"/>
  <c r="AG45" i="52"/>
  <c r="AE45" i="52"/>
  <c r="AA45" i="52"/>
  <c r="S44" i="52"/>
  <c r="BU44" i="52"/>
  <c r="BS44" i="52"/>
  <c r="BO44" i="52"/>
  <c r="BK44" i="52"/>
  <c r="BI44" i="52"/>
  <c r="BE44" i="52"/>
  <c r="AU44" i="52"/>
  <c r="AY44" i="52" s="1"/>
  <c r="BA44" i="52" s="1"/>
  <c r="AE44" i="52"/>
  <c r="AG44" i="52" s="1"/>
  <c r="AA44" i="52"/>
  <c r="S43" i="52"/>
  <c r="BU43" i="52"/>
  <c r="BS43" i="52"/>
  <c r="BO43" i="52"/>
  <c r="BE43" i="52"/>
  <c r="BI43" i="52" s="1"/>
  <c r="BK43" i="52" s="1"/>
  <c r="BA43" i="52"/>
  <c r="AY43" i="52"/>
  <c r="AU43" i="52"/>
  <c r="AA43" i="52"/>
  <c r="AE43" i="52" s="1"/>
  <c r="AG43" i="52" s="1"/>
  <c r="S42" i="52"/>
  <c r="BU42" i="52"/>
  <c r="BS42" i="52"/>
  <c r="BO42" i="52"/>
  <c r="BE42" i="52"/>
  <c r="BI42" i="52" s="1"/>
  <c r="BK42" i="52" s="1"/>
  <c r="BA42" i="52"/>
  <c r="AY42" i="52"/>
  <c r="AU42" i="52"/>
  <c r="AA42" i="52"/>
  <c r="AE42" i="52" s="1"/>
  <c r="AG42" i="52" s="1"/>
  <c r="S41" i="52"/>
  <c r="BU41" i="52"/>
  <c r="BS41" i="52"/>
  <c r="BO41" i="52"/>
  <c r="BE41" i="52"/>
  <c r="BI41" i="52" s="1"/>
  <c r="BK41" i="52" s="1"/>
  <c r="AY41" i="52"/>
  <c r="BA41" i="52" s="1"/>
  <c r="AU41" i="52"/>
  <c r="AG41" i="52"/>
  <c r="AE41" i="52"/>
  <c r="AA41" i="52"/>
  <c r="S40" i="52"/>
  <c r="CE40" i="52"/>
  <c r="CC40" i="52"/>
  <c r="BY40" i="52"/>
  <c r="BS40" i="52"/>
  <c r="BU40" i="52" s="1"/>
  <c r="BO40" i="52"/>
  <c r="BK40" i="52"/>
  <c r="BI40" i="52"/>
  <c r="BE40" i="52"/>
  <c r="AU40" i="52"/>
  <c r="AK40" i="52"/>
  <c r="AO40" i="52" s="1"/>
  <c r="AQ40" i="52" s="1"/>
  <c r="AG40" i="52"/>
  <c r="AE40" i="52"/>
  <c r="AA40" i="52"/>
  <c r="O40" i="52"/>
  <c r="U40" i="52" s="1"/>
  <c r="W40" i="52" s="1"/>
  <c r="S39" i="52"/>
  <c r="CE39" i="52"/>
  <c r="CC39" i="52"/>
  <c r="BY39" i="52"/>
  <c r="BO39" i="52"/>
  <c r="BS39" i="52" s="1"/>
  <c r="BU39" i="52" s="1"/>
  <c r="BK39" i="52"/>
  <c r="BI39" i="52"/>
  <c r="BE39" i="52"/>
  <c r="AU39" i="52"/>
  <c r="AK39" i="52"/>
  <c r="AO39" i="52" s="1"/>
  <c r="AQ39" i="52" s="1"/>
  <c r="AG39" i="52"/>
  <c r="AE39" i="52"/>
  <c r="AA39" i="52"/>
  <c r="O39" i="52"/>
  <c r="U39" i="52" s="1"/>
  <c r="W39" i="52" s="1"/>
  <c r="S38" i="52"/>
  <c r="K38" i="52"/>
  <c r="BY38" i="52"/>
  <c r="CC38" i="52" s="1"/>
  <c r="CE38" i="52" s="1"/>
  <c r="BO38" i="52"/>
  <c r="BS38" i="52" s="1"/>
  <c r="BU38" i="52" s="1"/>
  <c r="BK38" i="52"/>
  <c r="BI38" i="52"/>
  <c r="BE38" i="52"/>
  <c r="AU38" i="52"/>
  <c r="AY38" i="52" s="1"/>
  <c r="AQ38" i="52"/>
  <c r="AO38" i="52"/>
  <c r="AK38" i="52"/>
  <c r="AG38" i="52"/>
  <c r="AE38" i="52"/>
  <c r="AA38" i="52"/>
  <c r="O38" i="52"/>
  <c r="U38" i="52" s="1"/>
  <c r="W38" i="52" s="1"/>
  <c r="S37" i="52"/>
  <c r="BU37" i="52"/>
  <c r="BS37" i="52"/>
  <c r="BO37" i="52"/>
  <c r="BK37" i="52"/>
  <c r="BI37" i="52"/>
  <c r="BE37" i="52"/>
  <c r="AU37" i="52"/>
  <c r="AY37" i="52" s="1"/>
  <c r="BA37" i="52" s="1"/>
  <c r="AA37" i="52"/>
  <c r="AE37" i="52" s="1"/>
  <c r="AG37" i="52" s="1"/>
  <c r="S36" i="52"/>
  <c r="BU36" i="52"/>
  <c r="BS36" i="52"/>
  <c r="BO36" i="52"/>
  <c r="BK36" i="52"/>
  <c r="BI36" i="52"/>
  <c r="BE36" i="52"/>
  <c r="AU36" i="52"/>
  <c r="AY36" i="52" s="1"/>
  <c r="BA36" i="52" s="1"/>
  <c r="AE36" i="52"/>
  <c r="AG36" i="52" s="1"/>
  <c r="AA36" i="52"/>
  <c r="S35" i="52"/>
  <c r="BU35" i="52"/>
  <c r="BS35" i="52"/>
  <c r="BO35" i="52"/>
  <c r="BI35" i="52"/>
  <c r="BK35" i="52" s="1"/>
  <c r="BE35" i="52"/>
  <c r="BA35" i="52"/>
  <c r="AY35" i="52"/>
  <c r="AU35" i="52"/>
  <c r="AA35" i="52"/>
  <c r="AE35" i="52" s="1"/>
  <c r="AG35" i="52" s="1"/>
  <c r="S34" i="52"/>
  <c r="AY34" i="52" s="1"/>
  <c r="CE34" i="52"/>
  <c r="CC34" i="52"/>
  <c r="BY34" i="52"/>
  <c r="BU34" i="52"/>
  <c r="BS34" i="52"/>
  <c r="BO34" i="52"/>
  <c r="BE34" i="52"/>
  <c r="BI34" i="52" s="1"/>
  <c r="BK34" i="52" s="1"/>
  <c r="AU34" i="52"/>
  <c r="AO34" i="52"/>
  <c r="AQ34" i="52" s="1"/>
  <c r="AK34" i="52"/>
  <c r="AA34" i="52"/>
  <c r="AE34" i="52" s="1"/>
  <c r="AG34" i="52" s="1"/>
  <c r="U34" i="52"/>
  <c r="W34" i="52" s="1"/>
  <c r="O34" i="52"/>
  <c r="S33" i="52"/>
  <c r="BS33" i="52"/>
  <c r="BU33" i="52" s="1"/>
  <c r="BO33" i="52"/>
  <c r="BE33" i="52"/>
  <c r="BI33" i="52" s="1"/>
  <c r="BK33" i="52" s="1"/>
  <c r="BA33" i="52"/>
  <c r="AY33" i="52"/>
  <c r="AU33" i="52"/>
  <c r="AG33" i="52"/>
  <c r="AE33" i="52"/>
  <c r="AA33" i="52"/>
  <c r="S32" i="52"/>
  <c r="CE32" i="52"/>
  <c r="CC32" i="52"/>
  <c r="BY32" i="52"/>
  <c r="BO32" i="52"/>
  <c r="BS32" i="52" s="1"/>
  <c r="BU32" i="52" s="1"/>
  <c r="BK32" i="52"/>
  <c r="BI32" i="52"/>
  <c r="BE32" i="52"/>
  <c r="AY32" i="52"/>
  <c r="AU32" i="52"/>
  <c r="AK32" i="52"/>
  <c r="AO32" i="52" s="1"/>
  <c r="AQ32" i="52" s="1"/>
  <c r="AG32" i="52"/>
  <c r="AE32" i="52"/>
  <c r="AA32" i="52"/>
  <c r="W32" i="52"/>
  <c r="U32" i="52"/>
  <c r="O32" i="52"/>
  <c r="S31" i="52"/>
  <c r="BO31" i="52"/>
  <c r="BS31" i="52" s="1"/>
  <c r="BU31" i="52" s="1"/>
  <c r="BK31" i="52"/>
  <c r="BI31" i="52"/>
  <c r="BE31" i="52"/>
  <c r="AY31" i="52"/>
  <c r="BA31" i="52" s="1"/>
  <c r="AU31" i="52"/>
  <c r="AG31" i="52"/>
  <c r="AE31" i="52"/>
  <c r="AA31" i="52"/>
  <c r="S30" i="52"/>
  <c r="CE30" i="52"/>
  <c r="CC30" i="52"/>
  <c r="BY30" i="52"/>
  <c r="BO30" i="52"/>
  <c r="BS30" i="52" s="1"/>
  <c r="BU30" i="52" s="1"/>
  <c r="BK30" i="52"/>
  <c r="BI30" i="52"/>
  <c r="BE30" i="52"/>
  <c r="AY30" i="52"/>
  <c r="AU30" i="52"/>
  <c r="AQ30" i="52"/>
  <c r="AO30" i="52"/>
  <c r="AK30" i="52"/>
  <c r="AE30" i="52"/>
  <c r="AG30" i="52" s="1"/>
  <c r="AA30" i="52"/>
  <c r="O30" i="52"/>
  <c r="U30" i="52" s="1"/>
  <c r="W30" i="52" s="1"/>
  <c r="S29" i="52"/>
  <c r="BU29" i="52"/>
  <c r="BS29" i="52"/>
  <c r="BO29" i="52"/>
  <c r="BK29" i="52"/>
  <c r="BI29" i="52"/>
  <c r="BE29" i="52"/>
  <c r="AU29" i="52"/>
  <c r="AY29" i="52" s="1"/>
  <c r="BA29" i="52" s="1"/>
  <c r="AE29" i="52"/>
  <c r="AG29" i="52" s="1"/>
  <c r="AA29" i="52"/>
  <c r="S28" i="52"/>
  <c r="BY28" i="52"/>
  <c r="CC28" i="52" s="1"/>
  <c r="CE28" i="52" s="1"/>
  <c r="BU28" i="52"/>
  <c r="BS28" i="52"/>
  <c r="BO28" i="52"/>
  <c r="BI28" i="52"/>
  <c r="BK28" i="52" s="1"/>
  <c r="BE28" i="52"/>
  <c r="AU28" i="52"/>
  <c r="AY28" i="52" s="1"/>
  <c r="AQ28" i="52"/>
  <c r="AO28" i="52"/>
  <c r="AK28" i="52"/>
  <c r="AA28" i="52"/>
  <c r="AE28" i="52" s="1"/>
  <c r="AG28" i="52" s="1"/>
  <c r="W28" i="52"/>
  <c r="U28" i="52"/>
  <c r="O28" i="52"/>
  <c r="S27" i="52"/>
  <c r="BU27" i="52"/>
  <c r="BS27" i="52"/>
  <c r="BO27" i="52"/>
  <c r="BI27" i="52"/>
  <c r="BK27" i="52" s="1"/>
  <c r="BE27" i="52"/>
  <c r="BA27" i="52"/>
  <c r="AY27" i="52"/>
  <c r="AU27" i="52"/>
  <c r="AA27" i="52"/>
  <c r="AE27" i="52" s="1"/>
  <c r="AG27" i="52" s="1"/>
  <c r="S26" i="52"/>
  <c r="AY26" i="52" s="1"/>
  <c r="CE26" i="52"/>
  <c r="CC26" i="52"/>
  <c r="BY26" i="52"/>
  <c r="BS26" i="52"/>
  <c r="BU26" i="52" s="1"/>
  <c r="BO26" i="52"/>
  <c r="BE26" i="52"/>
  <c r="BI26" i="52" s="1"/>
  <c r="BK26" i="52" s="1"/>
  <c r="AU26" i="52"/>
  <c r="AK26" i="52"/>
  <c r="AO26" i="52" s="1"/>
  <c r="AQ26" i="52" s="1"/>
  <c r="AA26" i="52"/>
  <c r="AE26" i="52" s="1"/>
  <c r="AG26" i="52" s="1"/>
  <c r="W26" i="52"/>
  <c r="U26" i="52"/>
  <c r="O26" i="52"/>
  <c r="S25" i="52"/>
  <c r="BO25" i="52"/>
  <c r="BS25" i="52" s="1"/>
  <c r="BU25" i="52" s="1"/>
  <c r="BE25" i="52"/>
  <c r="BI25" i="52" s="1"/>
  <c r="BK25" i="52" s="1"/>
  <c r="BA25" i="52"/>
  <c r="AY25" i="52"/>
  <c r="AU25" i="52"/>
  <c r="AG25" i="52"/>
  <c r="AE25" i="52"/>
  <c r="AA25" i="52"/>
  <c r="S24" i="52"/>
  <c r="CC24" i="52"/>
  <c r="CE24" i="52" s="1"/>
  <c r="BY24" i="52"/>
  <c r="BO24" i="52"/>
  <c r="BS24" i="52" s="1"/>
  <c r="BU24" i="52" s="1"/>
  <c r="BK24" i="52"/>
  <c r="BI24" i="52"/>
  <c r="BE24" i="52"/>
  <c r="AY24" i="52"/>
  <c r="AU24" i="52"/>
  <c r="AK24" i="52"/>
  <c r="AO24" i="52" s="1"/>
  <c r="AQ24" i="52" s="1"/>
  <c r="AG24" i="52"/>
  <c r="AE24" i="52"/>
  <c r="AA24" i="52"/>
  <c r="W24" i="52"/>
  <c r="U24" i="52"/>
  <c r="O24" i="52"/>
  <c r="S23" i="52"/>
  <c r="BO23" i="52"/>
  <c r="BS23" i="52" s="1"/>
  <c r="BU23" i="52" s="1"/>
  <c r="BK23" i="52"/>
  <c r="BI23" i="52"/>
  <c r="BE23" i="52"/>
  <c r="AY23" i="52"/>
  <c r="BA23" i="52" s="1"/>
  <c r="AU23" i="52"/>
  <c r="AE23" i="52"/>
  <c r="AG23" i="52" s="1"/>
  <c r="AA23" i="52"/>
  <c r="S22" i="52"/>
  <c r="CC22" i="52"/>
  <c r="CE22" i="52" s="1"/>
  <c r="BY22" i="52"/>
  <c r="BO22" i="52"/>
  <c r="BS22" i="52" s="1"/>
  <c r="BU22" i="52" s="1"/>
  <c r="BK22" i="52"/>
  <c r="BI22" i="52"/>
  <c r="BE22" i="52"/>
  <c r="AU22" i="52"/>
  <c r="AQ22" i="52"/>
  <c r="AO22" i="52"/>
  <c r="AK22" i="52"/>
  <c r="AG22" i="52"/>
  <c r="AE22" i="52"/>
  <c r="AA22" i="52"/>
  <c r="O22" i="52"/>
  <c r="U22" i="52" s="1"/>
  <c r="W22" i="52" s="1"/>
  <c r="S21" i="52"/>
  <c r="BU21" i="52"/>
  <c r="BS21" i="52"/>
  <c r="BO21" i="52"/>
  <c r="BK21" i="52"/>
  <c r="BI21" i="52"/>
  <c r="BE21" i="52"/>
  <c r="AU21" i="52"/>
  <c r="AY21" i="52" s="1"/>
  <c r="BA21" i="52" s="1"/>
  <c r="AA21" i="52"/>
  <c r="AE21" i="52" s="1"/>
  <c r="AG21" i="52" s="1"/>
  <c r="S20" i="52"/>
  <c r="BU20" i="52"/>
  <c r="BS20" i="52"/>
  <c r="BO20" i="52"/>
  <c r="BE20" i="52"/>
  <c r="BI20" i="52" s="1"/>
  <c r="BK20" i="52" s="1"/>
  <c r="AU20" i="52"/>
  <c r="AY20" i="52" s="1"/>
  <c r="BA20" i="52" s="1"/>
  <c r="AA20" i="52"/>
  <c r="AE20" i="52" s="1"/>
  <c r="AG20" i="52" s="1"/>
  <c r="S19" i="52"/>
  <c r="BY19" i="52"/>
  <c r="CC19" i="52" s="1"/>
  <c r="CE19" i="52" s="1"/>
  <c r="BS19" i="52"/>
  <c r="BU19" i="52" s="1"/>
  <c r="BO19" i="52"/>
  <c r="BI19" i="52"/>
  <c r="BK19" i="52" s="1"/>
  <c r="BE19" i="52"/>
  <c r="AU19" i="52"/>
  <c r="AQ19" i="52"/>
  <c r="AO19" i="52"/>
  <c r="AK19" i="52"/>
  <c r="AA19" i="52"/>
  <c r="AE19" i="52" s="1"/>
  <c r="AG19" i="52" s="1"/>
  <c r="W19" i="52"/>
  <c r="U19" i="52"/>
  <c r="O19" i="52"/>
  <c r="S18" i="52"/>
  <c r="BS18" i="52"/>
  <c r="BU18" i="52" s="1"/>
  <c r="BO18" i="52"/>
  <c r="BE18" i="52"/>
  <c r="BI18" i="52" s="1"/>
  <c r="BK18" i="52" s="1"/>
  <c r="BA18" i="52"/>
  <c r="AY18" i="52"/>
  <c r="AU18" i="52"/>
  <c r="AA18" i="52"/>
  <c r="AE18" i="52" s="1"/>
  <c r="AG18" i="52" s="1"/>
  <c r="S17" i="52"/>
  <c r="BS17" i="52"/>
  <c r="BU17" i="52" s="1"/>
  <c r="BO17" i="52"/>
  <c r="BE17" i="52"/>
  <c r="BI17" i="52" s="1"/>
  <c r="BK17" i="52" s="1"/>
  <c r="BA17" i="52"/>
  <c r="AY17" i="52"/>
  <c r="AU17" i="52"/>
  <c r="AG17" i="52"/>
  <c r="AE17" i="52"/>
  <c r="AA17" i="52"/>
  <c r="S16" i="52"/>
  <c r="CE16" i="52"/>
  <c r="CC16" i="52"/>
  <c r="BY16" i="52"/>
  <c r="BO16" i="52"/>
  <c r="BS16" i="52" s="1"/>
  <c r="BU16" i="52" s="1"/>
  <c r="BK16" i="52"/>
  <c r="BI16" i="52"/>
  <c r="BE16" i="52"/>
  <c r="AY16" i="52"/>
  <c r="AU16" i="52"/>
  <c r="AK16" i="52"/>
  <c r="AO16" i="52" s="1"/>
  <c r="AQ16" i="52" s="1"/>
  <c r="AG16" i="52"/>
  <c r="AE16" i="52"/>
  <c r="AA16" i="52"/>
  <c r="W16" i="52"/>
  <c r="U16" i="52"/>
  <c r="O16" i="52"/>
  <c r="S15" i="52"/>
  <c r="BO15" i="52"/>
  <c r="BS15" i="52" s="1"/>
  <c r="BU15" i="52" s="1"/>
  <c r="BK15" i="52"/>
  <c r="BI15" i="52"/>
  <c r="BE15" i="52"/>
  <c r="BA15" i="52"/>
  <c r="AY15" i="52"/>
  <c r="AU15" i="52"/>
  <c r="AG15" i="52"/>
  <c r="AE15" i="52"/>
  <c r="AA15" i="52"/>
  <c r="S14" i="52"/>
  <c r="CE14" i="52"/>
  <c r="BY14" i="52"/>
  <c r="CC14" i="52" s="1"/>
  <c r="BO14" i="52"/>
  <c r="BS14" i="52" s="1"/>
  <c r="BU14" i="52" s="1"/>
  <c r="BK14" i="52"/>
  <c r="BI14" i="52"/>
  <c r="BE14" i="52"/>
  <c r="AU14" i="52"/>
  <c r="AQ14" i="52"/>
  <c r="AO14" i="52"/>
  <c r="AK14" i="52"/>
  <c r="AE14" i="52"/>
  <c r="AG14" i="52" s="1"/>
  <c r="AA14" i="52"/>
  <c r="O14" i="52"/>
  <c r="U14" i="52" s="1"/>
  <c r="W14" i="52" s="1"/>
  <c r="S13" i="52"/>
  <c r="BU13" i="52"/>
  <c r="BS13" i="52"/>
  <c r="BO13" i="52"/>
  <c r="BI13" i="52"/>
  <c r="BK13" i="52" s="1"/>
  <c r="BE13" i="52"/>
  <c r="AU13" i="52"/>
  <c r="AY13" i="52" s="1"/>
  <c r="BA13" i="52" s="1"/>
  <c r="AG13" i="52"/>
  <c r="AE13" i="52"/>
  <c r="AA13" i="52"/>
  <c r="S12" i="52"/>
  <c r="BY12" i="52"/>
  <c r="CC12" i="52" s="1"/>
  <c r="CE12" i="52" s="1"/>
  <c r="BU12" i="52"/>
  <c r="BS12" i="52"/>
  <c r="BO12" i="52"/>
  <c r="BI12" i="52"/>
  <c r="BK12" i="52" s="1"/>
  <c r="BE12" i="52"/>
  <c r="AU12" i="52"/>
  <c r="AO12" i="52"/>
  <c r="AQ12" i="52" s="1"/>
  <c r="AK12" i="52"/>
  <c r="AA12" i="52"/>
  <c r="AE12" i="52" s="1"/>
  <c r="AG12" i="52" s="1"/>
  <c r="W12" i="52"/>
  <c r="U12" i="52"/>
  <c r="O12" i="52"/>
  <c r="S11" i="52"/>
  <c r="BS11" i="52"/>
  <c r="BU11" i="52" s="1"/>
  <c r="BO11" i="52"/>
  <c r="BE11" i="52"/>
  <c r="BI11" i="52" s="1"/>
  <c r="BK11" i="52" s="1"/>
  <c r="BA11" i="52"/>
  <c r="AY11" i="52"/>
  <c r="AU11" i="52"/>
  <c r="AA11" i="52"/>
  <c r="AE11" i="52" s="1"/>
  <c r="AG11" i="52" s="1"/>
  <c r="S10" i="52"/>
  <c r="K10" i="52"/>
  <c r="CE10" i="52"/>
  <c r="CC10" i="52"/>
  <c r="BY10" i="52"/>
  <c r="BS10" i="52"/>
  <c r="BU10" i="52" s="1"/>
  <c r="BO10" i="52"/>
  <c r="BE10" i="52"/>
  <c r="BI10" i="52" s="1"/>
  <c r="BK10" i="52" s="1"/>
  <c r="AU10" i="52"/>
  <c r="AK10" i="52"/>
  <c r="AO10" i="52" s="1"/>
  <c r="AQ10" i="52" s="1"/>
  <c r="AA10" i="52"/>
  <c r="AE10" i="52" s="1"/>
  <c r="AG10" i="52" s="1"/>
  <c r="W10" i="52"/>
  <c r="U10" i="52"/>
  <c r="O10" i="52"/>
  <c r="S9" i="52"/>
  <c r="BO9" i="52"/>
  <c r="BS9" i="52" s="1"/>
  <c r="BU9" i="52" s="1"/>
  <c r="BE9" i="52"/>
  <c r="BI9" i="52" s="1"/>
  <c r="BK9" i="52" s="1"/>
  <c r="BA9" i="52"/>
  <c r="AY9" i="52"/>
  <c r="AU9" i="52"/>
  <c r="AG9" i="52"/>
  <c r="AE9" i="52"/>
  <c r="AA9" i="52"/>
  <c r="S8" i="52"/>
  <c r="BO8" i="52"/>
  <c r="BS8" i="52" s="1"/>
  <c r="BU8" i="52" s="1"/>
  <c r="BK8" i="52"/>
  <c r="BI8" i="52"/>
  <c r="BE8" i="52"/>
  <c r="AY8" i="52"/>
  <c r="BA8" i="52" s="1"/>
  <c r="AU8" i="52"/>
  <c r="AG8" i="52"/>
  <c r="AE8" i="52"/>
  <c r="AA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I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I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U56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Y42" i="55"/>
  <c r="AC42" i="55" s="1"/>
  <c r="AE42" i="55" s="1"/>
  <c r="O42" i="55"/>
  <c r="G41" i="55"/>
  <c r="S40" i="55"/>
  <c r="K40" i="55"/>
  <c r="AG40" i="55"/>
  <c r="AK40" i="55" s="1"/>
  <c r="AM40" i="55" s="1"/>
  <c r="AE40" i="55"/>
  <c r="Y40" i="55"/>
  <c r="AC40" i="55" s="1"/>
  <c r="O40" i="55"/>
  <c r="AC39" i="55"/>
  <c r="AE39" i="55" s="1"/>
  <c r="S39" i="55"/>
  <c r="K39" i="55"/>
  <c r="AG39" i="55"/>
  <c r="AK39" i="55" s="1"/>
  <c r="AM39" i="55" s="1"/>
  <c r="Y39" i="55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AC35" i="55"/>
  <c r="AE35" i="55" s="1"/>
  <c r="S35" i="55"/>
  <c r="K35" i="55"/>
  <c r="AG35" i="55"/>
  <c r="AK35" i="55" s="1"/>
  <c r="AM35" i="55" s="1"/>
  <c r="Y35" i="55"/>
  <c r="O35" i="55"/>
  <c r="AC34" i="55"/>
  <c r="AE34" i="55" s="1"/>
  <c r="S34" i="55"/>
  <c r="K34" i="55"/>
  <c r="AG34" i="55"/>
  <c r="AK34" i="55" s="1"/>
  <c r="AM34" i="55" s="1"/>
  <c r="Y34" i="55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AE32" i="55"/>
  <c r="Y32" i="55"/>
  <c r="AC32" i="55" s="1"/>
  <c r="O32" i="55"/>
  <c r="AC31" i="55"/>
  <c r="AE31" i="55" s="1"/>
  <c r="S31" i="55"/>
  <c r="K31" i="55"/>
  <c r="AG31" i="55"/>
  <c r="AK31" i="55" s="1"/>
  <c r="AM31" i="55" s="1"/>
  <c r="Y31" i="55"/>
  <c r="O31" i="55"/>
  <c r="AC30" i="55"/>
  <c r="AE30" i="55" s="1"/>
  <c r="S30" i="55"/>
  <c r="K30" i="55"/>
  <c r="AG30" i="55"/>
  <c r="AK30" i="55" s="1"/>
  <c r="AM30" i="55" s="1"/>
  <c r="Y30" i="55"/>
  <c r="O30" i="55"/>
  <c r="S29" i="55"/>
  <c r="K29" i="55"/>
  <c r="AG29" i="55"/>
  <c r="AK29" i="55" s="1"/>
  <c r="AM29" i="55" s="1"/>
  <c r="AE29" i="55"/>
  <c r="Y29" i="55"/>
  <c r="AC29" i="55" s="1"/>
  <c r="O29" i="55"/>
  <c r="S28" i="55"/>
  <c r="K28" i="55"/>
  <c r="AG28" i="55"/>
  <c r="AK28" i="55" s="1"/>
  <c r="AM28" i="55" s="1"/>
  <c r="AE28" i="55"/>
  <c r="Y28" i="55"/>
  <c r="AC28" i="55" s="1"/>
  <c r="O28" i="55"/>
  <c r="AC27" i="55"/>
  <c r="AE27" i="55" s="1"/>
  <c r="S27" i="55"/>
  <c r="K27" i="55"/>
  <c r="AG27" i="55"/>
  <c r="AK27" i="55" s="1"/>
  <c r="AM27" i="55" s="1"/>
  <c r="Y27" i="55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AE25" i="55"/>
  <c r="Y25" i="55"/>
  <c r="AC25" i="55" s="1"/>
  <c r="O25" i="55"/>
  <c r="S24" i="55"/>
  <c r="K24" i="55"/>
  <c r="AG24" i="55"/>
  <c r="AK24" i="55" s="1"/>
  <c r="AM24" i="55" s="1"/>
  <c r="AE24" i="55"/>
  <c r="Y24" i="55"/>
  <c r="AC24" i="55" s="1"/>
  <c r="O24" i="55"/>
  <c r="AC23" i="55"/>
  <c r="AE23" i="55" s="1"/>
  <c r="S23" i="55"/>
  <c r="K23" i="55"/>
  <c r="AG23" i="55"/>
  <c r="AK23" i="55" s="1"/>
  <c r="AM23" i="55" s="1"/>
  <c r="Y23" i="55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AC19" i="55"/>
  <c r="AE19" i="55" s="1"/>
  <c r="S19" i="55"/>
  <c r="K19" i="55"/>
  <c r="AG19" i="55"/>
  <c r="AK19" i="55" s="1"/>
  <c r="AM19" i="55" s="1"/>
  <c r="Y19" i="55"/>
  <c r="O19" i="55"/>
  <c r="AC18" i="55"/>
  <c r="AE18" i="55" s="1"/>
  <c r="S18" i="55"/>
  <c r="K18" i="55"/>
  <c r="AG18" i="55"/>
  <c r="AK18" i="55" s="1"/>
  <c r="AM18" i="55" s="1"/>
  <c r="Y18" i="55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AE16" i="55"/>
  <c r="Y16" i="55"/>
  <c r="AC16" i="55" s="1"/>
  <c r="O16" i="55"/>
  <c r="AC15" i="55"/>
  <c r="AE15" i="55" s="1"/>
  <c r="S15" i="55"/>
  <c r="K15" i="55"/>
  <c r="AG15" i="55"/>
  <c r="AK15" i="55" s="1"/>
  <c r="AM15" i="55" s="1"/>
  <c r="Y15" i="55"/>
  <c r="O15" i="55"/>
  <c r="AC14" i="55"/>
  <c r="AE14" i="55" s="1"/>
  <c r="U14" i="55"/>
  <c r="S14" i="55"/>
  <c r="K14" i="55"/>
  <c r="AG14" i="55"/>
  <c r="AK14" i="55" s="1"/>
  <c r="AM14" i="55" s="1"/>
  <c r="Y14" i="55"/>
  <c r="O14" i="55"/>
  <c r="S13" i="55"/>
  <c r="K13" i="55"/>
  <c r="AG13" i="55"/>
  <c r="AK13" i="55" s="1"/>
  <c r="AM13" i="55" s="1"/>
  <c r="AE13" i="55"/>
  <c r="Y13" i="55"/>
  <c r="AC13" i="55" s="1"/>
  <c r="O13" i="55"/>
  <c r="S12" i="55"/>
  <c r="K12" i="55"/>
  <c r="AG12" i="55"/>
  <c r="AK12" i="55" s="1"/>
  <c r="AM12" i="55" s="1"/>
  <c r="AE12" i="55"/>
  <c r="Y12" i="55"/>
  <c r="AC12" i="55" s="1"/>
  <c r="O12" i="55"/>
  <c r="AC11" i="55"/>
  <c r="AE11" i="55" s="1"/>
  <c r="S11" i="55"/>
  <c r="K11" i="55"/>
  <c r="AG11" i="55"/>
  <c r="AK11" i="55" s="1"/>
  <c r="AM11" i="55" s="1"/>
  <c r="Y11" i="55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AE9" i="55"/>
  <c r="Y9" i="55"/>
  <c r="AC9" i="55" s="1"/>
  <c r="O9" i="55"/>
  <c r="S8" i="55"/>
  <c r="K8" i="55"/>
  <c r="AG8" i="55"/>
  <c r="AK8" i="55" s="1"/>
  <c r="AM8" i="55" s="1"/>
  <c r="AE8" i="55"/>
  <c r="Y8" i="55"/>
  <c r="AC8" i="55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G63" i="56"/>
  <c r="AA63" i="56"/>
  <c r="AE63" i="56" s="1"/>
  <c r="O63" i="56"/>
  <c r="AO62" i="56"/>
  <c r="AE62" i="56"/>
  <c r="AG62" i="56" s="1"/>
  <c r="S62" i="56"/>
  <c r="AQ62" i="56"/>
  <c r="AK62" i="56"/>
  <c r="AA62" i="56"/>
  <c r="O62" i="56"/>
  <c r="AO61" i="56"/>
  <c r="S61" i="56"/>
  <c r="AQ61" i="56"/>
  <c r="AK61" i="56"/>
  <c r="AA61" i="56"/>
  <c r="AE61" i="56" s="1"/>
  <c r="AG61" i="56" s="1"/>
  <c r="O61" i="56"/>
  <c r="AE60" i="56"/>
  <c r="S60" i="56"/>
  <c r="AK60" i="56"/>
  <c r="AO60" i="56" s="1"/>
  <c r="AQ60" i="56" s="1"/>
  <c r="AG60" i="56"/>
  <c r="AA60" i="56"/>
  <c r="O60" i="56"/>
  <c r="AO59" i="56"/>
  <c r="AQ59" i="56" s="1"/>
  <c r="AE59" i="56"/>
  <c r="AG59" i="56" s="1"/>
  <c r="S59" i="56"/>
  <c r="AK59" i="56"/>
  <c r="AA59" i="56"/>
  <c r="O59" i="56"/>
  <c r="S58" i="56"/>
  <c r="AK58" i="56"/>
  <c r="AO58" i="56" s="1"/>
  <c r="AQ58" i="56" s="1"/>
  <c r="AG58" i="56"/>
  <c r="AA58" i="56"/>
  <c r="AE58" i="56" s="1"/>
  <c r="O58" i="56"/>
  <c r="AO57" i="56"/>
  <c r="AQ57" i="56" s="1"/>
  <c r="AE57" i="56"/>
  <c r="AG57" i="56" s="1"/>
  <c r="U57" i="56"/>
  <c r="S57" i="56"/>
  <c r="AK57" i="56"/>
  <c r="AA57" i="56"/>
  <c r="O57" i="56"/>
  <c r="AO56" i="56"/>
  <c r="S56" i="56"/>
  <c r="AQ56" i="56"/>
  <c r="AK56" i="56"/>
  <c r="AA56" i="56"/>
  <c r="AE56" i="56" s="1"/>
  <c r="AG56" i="56" s="1"/>
  <c r="O56" i="56"/>
  <c r="AO55" i="56"/>
  <c r="AQ55" i="56" s="1"/>
  <c r="S55" i="56"/>
  <c r="AK55" i="56"/>
  <c r="AA55" i="56"/>
  <c r="AE55" i="56" s="1"/>
  <c r="AG55" i="56" s="1"/>
  <c r="O55" i="56"/>
  <c r="AE54" i="56"/>
  <c r="AG54" i="56" s="1"/>
  <c r="S54" i="56"/>
  <c r="AQ54" i="56"/>
  <c r="AK54" i="56"/>
  <c r="AO54" i="56" s="1"/>
  <c r="AA54" i="56"/>
  <c r="O54" i="56"/>
  <c r="AO53" i="56"/>
  <c r="S53" i="56"/>
  <c r="AQ53" i="56"/>
  <c r="AK53" i="56"/>
  <c r="AA53" i="56"/>
  <c r="AE53" i="56" s="1"/>
  <c r="AG53" i="56" s="1"/>
  <c r="O53" i="56"/>
  <c r="AE52" i="56"/>
  <c r="S52" i="56"/>
  <c r="AK52" i="56"/>
  <c r="AO52" i="56" s="1"/>
  <c r="AQ52" i="56" s="1"/>
  <c r="AG52" i="56"/>
  <c r="AA52" i="56"/>
  <c r="O52" i="56"/>
  <c r="AO51" i="56"/>
  <c r="AQ51" i="56" s="1"/>
  <c r="AE51" i="56"/>
  <c r="AG51" i="56" s="1"/>
  <c r="S51" i="56"/>
  <c r="AK51" i="56"/>
  <c r="AA51" i="56"/>
  <c r="O51" i="56"/>
  <c r="S50" i="56"/>
  <c r="AK50" i="56"/>
  <c r="AO50" i="56" s="1"/>
  <c r="AQ50" i="56" s="1"/>
  <c r="AA50" i="56"/>
  <c r="AE50" i="56" s="1"/>
  <c r="AG50" i="56" s="1"/>
  <c r="O50" i="56"/>
  <c r="AE49" i="56"/>
  <c r="S49" i="56"/>
  <c r="AK49" i="56"/>
  <c r="AO49" i="56" s="1"/>
  <c r="AQ49" i="56" s="1"/>
  <c r="AG49" i="56"/>
  <c r="AA49" i="56"/>
  <c r="O49" i="56"/>
  <c r="AO48" i="56"/>
  <c r="AQ48" i="56" s="1"/>
  <c r="S48" i="56"/>
  <c r="AK48" i="56"/>
  <c r="AA48" i="56"/>
  <c r="AE48" i="56" s="1"/>
  <c r="AG48" i="56" s="1"/>
  <c r="O48" i="56"/>
  <c r="AO47" i="56"/>
  <c r="AQ47" i="56" s="1"/>
  <c r="S47" i="56"/>
  <c r="AK47" i="56"/>
  <c r="AG47" i="56"/>
  <c r="AA47" i="56"/>
  <c r="AE47" i="56" s="1"/>
  <c r="O47" i="56"/>
  <c r="AO46" i="56"/>
  <c r="AQ46" i="56" s="1"/>
  <c r="AE46" i="56"/>
  <c r="AG46" i="56" s="1"/>
  <c r="S46" i="56"/>
  <c r="AK46" i="56"/>
  <c r="AA46" i="56"/>
  <c r="O46" i="56"/>
  <c r="AO45" i="56"/>
  <c r="S45" i="56"/>
  <c r="AQ45" i="56"/>
  <c r="AK45" i="56"/>
  <c r="AA45" i="56"/>
  <c r="AE45" i="56" s="1"/>
  <c r="AG45" i="56" s="1"/>
  <c r="O45" i="56"/>
  <c r="AE44" i="56"/>
  <c r="S44" i="56"/>
  <c r="AK44" i="56"/>
  <c r="AO44" i="56" s="1"/>
  <c r="AQ44" i="56" s="1"/>
  <c r="AG44" i="56"/>
  <c r="AA44" i="56"/>
  <c r="O44" i="56"/>
  <c r="AO43" i="56"/>
  <c r="S43" i="56"/>
  <c r="AQ43" i="56"/>
  <c r="AK43" i="56"/>
  <c r="AG43" i="56"/>
  <c r="AA43" i="56"/>
  <c r="AE43" i="56" s="1"/>
  <c r="O43" i="56"/>
  <c r="AO42" i="56"/>
  <c r="AQ42" i="56" s="1"/>
  <c r="S42" i="56"/>
  <c r="AK42" i="56"/>
  <c r="AA42" i="56"/>
  <c r="AE42" i="56" s="1"/>
  <c r="AG42" i="56" s="1"/>
  <c r="O42" i="56"/>
  <c r="AO41" i="56"/>
  <c r="AQ41" i="56" s="1"/>
  <c r="AE41" i="56"/>
  <c r="S41" i="56"/>
  <c r="AK41" i="56"/>
  <c r="AG41" i="56"/>
  <c r="AA41" i="56"/>
  <c r="O41" i="56"/>
  <c r="AO40" i="56"/>
  <c r="AQ40" i="56" s="1"/>
  <c r="S40" i="56"/>
  <c r="AK40" i="56"/>
  <c r="AA40" i="56"/>
  <c r="AE40" i="56" s="1"/>
  <c r="AG40" i="56" s="1"/>
  <c r="O40" i="56"/>
  <c r="AE39" i="56"/>
  <c r="S39" i="56"/>
  <c r="AK39" i="56"/>
  <c r="AO39" i="56" s="1"/>
  <c r="AQ39" i="56" s="1"/>
  <c r="AG39" i="56"/>
  <c r="AA39" i="56"/>
  <c r="O39" i="56"/>
  <c r="AO38" i="56"/>
  <c r="AQ38" i="56" s="1"/>
  <c r="AE38" i="56"/>
  <c r="AG38" i="56" s="1"/>
  <c r="S38" i="56"/>
  <c r="AK38" i="56"/>
  <c r="AA38" i="56"/>
  <c r="O38" i="56"/>
  <c r="S37" i="56"/>
  <c r="AQ37" i="56"/>
  <c r="AK37" i="56"/>
  <c r="AO37" i="56" s="1"/>
  <c r="AA37" i="56"/>
  <c r="AE37" i="56" s="1"/>
  <c r="AG37" i="56" s="1"/>
  <c r="O37" i="56"/>
  <c r="AE36" i="56"/>
  <c r="S36" i="56"/>
  <c r="AK36" i="56"/>
  <c r="AO36" i="56" s="1"/>
  <c r="AQ36" i="56" s="1"/>
  <c r="AG36" i="56"/>
  <c r="AA36" i="56"/>
  <c r="O36" i="56"/>
  <c r="S35" i="56"/>
  <c r="AQ35" i="56"/>
  <c r="AK35" i="56"/>
  <c r="AO35" i="56" s="1"/>
  <c r="AA35" i="56"/>
  <c r="AE35" i="56" s="1"/>
  <c r="AG35" i="56" s="1"/>
  <c r="O35" i="56"/>
  <c r="S34" i="56"/>
  <c r="AK34" i="56"/>
  <c r="AO34" i="56" s="1"/>
  <c r="AQ34" i="56" s="1"/>
  <c r="AG34" i="56"/>
  <c r="AA34" i="56"/>
  <c r="AE34" i="56" s="1"/>
  <c r="O34" i="56"/>
  <c r="S33" i="56"/>
  <c r="AK33" i="56"/>
  <c r="AO33" i="56" s="1"/>
  <c r="AQ33" i="56" s="1"/>
  <c r="AA33" i="56"/>
  <c r="AE33" i="56" s="1"/>
  <c r="AG33" i="56" s="1"/>
  <c r="O33" i="56"/>
  <c r="AE32" i="56"/>
  <c r="AG32" i="56" s="1"/>
  <c r="S32" i="56"/>
  <c r="AK32" i="56"/>
  <c r="AO32" i="56" s="1"/>
  <c r="AQ32" i="56" s="1"/>
  <c r="AA32" i="56"/>
  <c r="O32" i="56"/>
  <c r="AE31" i="56"/>
  <c r="AG31" i="56" s="1"/>
  <c r="S31" i="56"/>
  <c r="AK31" i="56"/>
  <c r="AO31" i="56" s="1"/>
  <c r="AQ31" i="56" s="1"/>
  <c r="AA31" i="56"/>
  <c r="O31" i="56"/>
  <c r="AO30" i="56"/>
  <c r="AQ30" i="56" s="1"/>
  <c r="S30" i="56"/>
  <c r="AK30" i="56"/>
  <c r="AG30" i="56"/>
  <c r="AA30" i="56"/>
  <c r="AE30" i="56" s="1"/>
  <c r="O30" i="56"/>
  <c r="AO29" i="56"/>
  <c r="AQ29" i="56" s="1"/>
  <c r="AE29" i="56"/>
  <c r="AG29" i="56" s="1"/>
  <c r="S29" i="56"/>
  <c r="AK29" i="56"/>
  <c r="AA29" i="56"/>
  <c r="O29" i="56"/>
  <c r="AO28" i="56"/>
  <c r="S28" i="56"/>
  <c r="AQ28" i="56"/>
  <c r="AK28" i="56"/>
  <c r="AA28" i="56"/>
  <c r="AE28" i="56" s="1"/>
  <c r="AG28" i="56" s="1"/>
  <c r="O28" i="56"/>
  <c r="AO27" i="56"/>
  <c r="S27" i="56"/>
  <c r="AQ27" i="56"/>
  <c r="AK27" i="56"/>
  <c r="AG27" i="56"/>
  <c r="AA27" i="56"/>
  <c r="AE27" i="56" s="1"/>
  <c r="O27" i="56"/>
  <c r="AE26" i="56"/>
  <c r="AG26" i="56" s="1"/>
  <c r="S26" i="56"/>
  <c r="AK26" i="56"/>
  <c r="AO26" i="56" s="1"/>
  <c r="AQ26" i="56" s="1"/>
  <c r="AA26" i="56"/>
  <c r="O26" i="56"/>
  <c r="S25" i="56"/>
  <c r="AK25" i="56"/>
  <c r="AO25" i="56" s="1"/>
  <c r="AQ25" i="56" s="1"/>
  <c r="AA25" i="56"/>
  <c r="AE25" i="56" s="1"/>
  <c r="AG25" i="56" s="1"/>
  <c r="O25" i="56"/>
  <c r="AE24" i="56"/>
  <c r="S24" i="56"/>
  <c r="AK24" i="56"/>
  <c r="AO24" i="56" s="1"/>
  <c r="AQ24" i="56" s="1"/>
  <c r="AG24" i="56"/>
  <c r="AA24" i="56"/>
  <c r="O24" i="56"/>
  <c r="AE23" i="56"/>
  <c r="AG23" i="56" s="1"/>
  <c r="S23" i="56"/>
  <c r="AK23" i="56"/>
  <c r="AO23" i="56" s="1"/>
  <c r="AQ23" i="56" s="1"/>
  <c r="AA23" i="56"/>
  <c r="O23" i="56"/>
  <c r="AO22" i="56"/>
  <c r="AQ22" i="56" s="1"/>
  <c r="S22" i="56"/>
  <c r="AK22" i="56"/>
  <c r="AG22" i="56"/>
  <c r="AA22" i="56"/>
  <c r="AE22" i="56" s="1"/>
  <c r="O22" i="56"/>
  <c r="AO21" i="56"/>
  <c r="AQ21" i="56" s="1"/>
  <c r="AE21" i="56"/>
  <c r="S21" i="56"/>
  <c r="AK21" i="56"/>
  <c r="AG21" i="56"/>
  <c r="AA21" i="56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AQ16" i="56" s="1"/>
  <c r="S16" i="56"/>
  <c r="AK16" i="56"/>
  <c r="AG16" i="56"/>
  <c r="AA16" i="56"/>
  <c r="AE16" i="56" s="1"/>
  <c r="O16" i="56"/>
  <c r="AO15" i="56"/>
  <c r="AQ15" i="56" s="1"/>
  <c r="AE15" i="56"/>
  <c r="S15" i="56"/>
  <c r="AK15" i="56"/>
  <c r="AG15" i="56"/>
  <c r="AA15" i="56"/>
  <c r="O15" i="56"/>
  <c r="AO14" i="56"/>
  <c r="S14" i="56"/>
  <c r="I14" i="56"/>
  <c r="G14" i="56"/>
  <c r="AQ14" i="56"/>
  <c r="AK14" i="56"/>
  <c r="AA14" i="56"/>
  <c r="AE14" i="56" s="1"/>
  <c r="AG14" i="56" s="1"/>
  <c r="O14" i="56"/>
  <c r="AE13" i="56"/>
  <c r="AG13" i="56" s="1"/>
  <c r="S13" i="56"/>
  <c r="AK13" i="56"/>
  <c r="AO13" i="56" s="1"/>
  <c r="AQ13" i="56" s="1"/>
  <c r="AA13" i="56"/>
  <c r="O13" i="56"/>
  <c r="AE12" i="56"/>
  <c r="AG12" i="56" s="1"/>
  <c r="S12" i="56"/>
  <c r="AQ12" i="56"/>
  <c r="AK12" i="56"/>
  <c r="AO12" i="56" s="1"/>
  <c r="AA12" i="56"/>
  <c r="O12" i="56"/>
  <c r="AO11" i="56"/>
  <c r="AQ11" i="56" s="1"/>
  <c r="S11" i="56"/>
  <c r="AK11" i="56"/>
  <c r="AA11" i="56"/>
  <c r="AE11" i="56" s="1"/>
  <c r="AG11" i="56" s="1"/>
  <c r="O11" i="56"/>
  <c r="AE10" i="56"/>
  <c r="S10" i="56"/>
  <c r="AK10" i="56"/>
  <c r="AO10" i="56" s="1"/>
  <c r="AQ10" i="56" s="1"/>
  <c r="AG10" i="56"/>
  <c r="AA10" i="56"/>
  <c r="O10" i="56"/>
  <c r="AO9" i="56"/>
  <c r="AQ9" i="56" s="1"/>
  <c r="S9" i="56"/>
  <c r="K9" i="56"/>
  <c r="AK9" i="56"/>
  <c r="AA9" i="56"/>
  <c r="AE9" i="56" s="1"/>
  <c r="AG9" i="56" s="1"/>
  <c r="O9" i="56"/>
  <c r="AO8" i="56"/>
  <c r="S8" i="56"/>
  <c r="AQ8" i="56"/>
  <c r="AK8" i="56"/>
  <c r="AG8" i="56"/>
  <c r="AA8" i="56"/>
  <c r="AE8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I10" i="63"/>
  <c r="F17" i="57" s="1"/>
  <c r="I10" i="68"/>
  <c r="F12" i="57" s="1"/>
  <c r="K71" i="52" s="1"/>
  <c r="I10" i="70"/>
  <c r="F10" i="57" s="1"/>
  <c r="K77" i="74"/>
  <c r="I77" i="74"/>
  <c r="G77" i="74"/>
  <c r="E77" i="74"/>
  <c r="E11" i="74"/>
  <c r="E32" i="75"/>
  <c r="E23" i="76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E27" i="77"/>
  <c r="G13" i="77"/>
  <c r="I13" i="77" s="1"/>
  <c r="E8" i="77"/>
  <c r="E23" i="78"/>
  <c r="Q10" i="79"/>
  <c r="AA45" i="44" s="1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E23" i="80"/>
  <c r="I23" i="80" s="1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Q21" i="80"/>
  <c r="S21" i="80" s="1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E20" i="80"/>
  <c r="I20" i="80" s="1"/>
  <c r="CA19" i="80"/>
  <c r="BW19" i="80"/>
  <c r="BS19" i="80"/>
  <c r="BK19" i="80"/>
  <c r="BM19" i="80" s="1"/>
  <c r="BO19" i="80" s="1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G17" i="80" s="1"/>
  <c r="AI17" i="80" s="1"/>
  <c r="AA17" i="80"/>
  <c r="W17" i="80"/>
  <c r="O17" i="80"/>
  <c r="K17" i="80"/>
  <c r="G17" i="80"/>
  <c r="CA16" i="80"/>
  <c r="BW16" i="80"/>
  <c r="BS16" i="80"/>
  <c r="BQ16" i="80"/>
  <c r="BU16" i="80" s="1"/>
  <c r="BK16" i="80"/>
  <c r="BG16" i="80"/>
  <c r="BC16" i="80"/>
  <c r="AU16" i="80"/>
  <c r="AW16" i="80" s="1"/>
  <c r="AY16" i="80" s="1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K14" i="80"/>
  <c r="AO14" i="80" s="1"/>
  <c r="AE14" i="80"/>
  <c r="AA14" i="80"/>
  <c r="W14" i="80"/>
  <c r="O14" i="80"/>
  <c r="Q14" i="80" s="1"/>
  <c r="S14" i="80" s="1"/>
  <c r="K14" i="80"/>
  <c r="G14" i="80"/>
  <c r="CA13" i="80"/>
  <c r="BW13" i="80"/>
  <c r="BS13" i="80"/>
  <c r="BK13" i="80"/>
  <c r="BG13" i="80"/>
  <c r="BC13" i="80"/>
  <c r="BA13" i="80"/>
  <c r="BE13" i="80" s="1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Q10" i="80" s="1"/>
  <c r="S10" i="80" s="1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Q9" i="80" s="1"/>
  <c r="S9" i="80" s="1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E8" i="80"/>
  <c r="I8" i="80" s="1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BA20" i="81"/>
  <c r="BE20" i="81" s="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E14" i="81"/>
  <c r="I14" i="81" s="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AC21" i="82"/>
  <c r="AG21" i="82" s="1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E8" i="82"/>
  <c r="I8" i="82" s="1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E20" i="83"/>
  <c r="CU19" i="83"/>
  <c r="CQ19" i="83"/>
  <c r="CA19" i="83"/>
  <c r="BW19" i="83"/>
  <c r="BG19" i="83"/>
  <c r="BC19" i="83"/>
  <c r="AM19" i="83"/>
  <c r="AI19" i="83"/>
  <c r="Y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G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E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E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E11" i="84"/>
  <c r="Q11" i="84" s="1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8" i="84"/>
  <c r="AK22" i="85"/>
  <c r="BA22" i="79" s="1"/>
  <c r="G22" i="85"/>
  <c r="I22" i="85" s="1"/>
  <c r="K22" i="85" s="1"/>
  <c r="M22" i="85" s="1"/>
  <c r="O22" i="85" s="1"/>
  <c r="Q22" i="85" s="1"/>
  <c r="E22" i="85"/>
  <c r="Q22" i="79" s="1"/>
  <c r="BA21" i="85"/>
  <c r="BS21" i="79" s="1"/>
  <c r="Q21" i="47" s="1"/>
  <c r="BA19" i="85"/>
  <c r="BS19" i="79" s="1"/>
  <c r="U17" i="85"/>
  <c r="AI17" i="79" s="1"/>
  <c r="M17" i="47" s="1"/>
  <c r="BQ16" i="85"/>
  <c r="CK16" i="79" s="1"/>
  <c r="AK16" i="85"/>
  <c r="BA16" i="79" s="1"/>
  <c r="G16" i="85"/>
  <c r="I16" i="85" s="1"/>
  <c r="K16" i="85" s="1"/>
  <c r="M16" i="85" s="1"/>
  <c r="O16" i="85" s="1"/>
  <c r="Q16" i="85" s="1"/>
  <c r="E16" i="85"/>
  <c r="Q16" i="79" s="1"/>
  <c r="AK14" i="85"/>
  <c r="BA14" i="79" s="1"/>
  <c r="E14" i="85"/>
  <c r="Q14" i="79" s="1"/>
  <c r="E12" i="85"/>
  <c r="Q12" i="79" s="1"/>
  <c r="BA11" i="85"/>
  <c r="BS11" i="79" s="1"/>
  <c r="Q11" i="47" s="1"/>
  <c r="BQ10" i="85"/>
  <c r="CK10" i="79" s="1"/>
  <c r="E10" i="85"/>
  <c r="G10" i="85" s="1"/>
  <c r="I10" i="85" s="1"/>
  <c r="K10" i="85" s="1"/>
  <c r="M10" i="85" s="1"/>
  <c r="O10" i="85" s="1"/>
  <c r="Q10" i="85" s="1"/>
  <c r="U9" i="85"/>
  <c r="AI9" i="79" s="1"/>
  <c r="M9" i="47" s="1"/>
  <c r="BQ8" i="85"/>
  <c r="CK8" i="79" s="1"/>
  <c r="E8" i="85"/>
  <c r="Q8" i="79" s="1"/>
  <c r="E28" i="86"/>
  <c r="E23" i="86"/>
  <c r="E18" i="86"/>
  <c r="E16" i="86"/>
  <c r="E15" i="86"/>
  <c r="E14" i="86"/>
  <c r="E13" i="86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G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C10" i="89"/>
  <c r="AG10" i="89" s="1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E21" i="92"/>
  <c r="BA20" i="92"/>
  <c r="AW20" i="92"/>
  <c r="AO20" i="92"/>
  <c r="AK20" i="92"/>
  <c r="AE20" i="92"/>
  <c r="AA20" i="92"/>
  <c r="U20" i="92"/>
  <c r="G20" i="92"/>
  <c r="E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E10" i="92"/>
  <c r="I10" i="92" s="1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5" i="93"/>
  <c r="E13" i="93"/>
  <c r="E8" i="93"/>
  <c r="E23" i="93" s="1"/>
  <c r="U19" i="49" s="1"/>
  <c r="I41" i="94"/>
  <c r="I42" i="94"/>
  <c r="I38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9" i="94"/>
  <c r="I87" i="95"/>
  <c r="I78" i="95"/>
  <c r="I76" i="95"/>
  <c r="I72" i="95"/>
  <c r="I71" i="95"/>
  <c r="I70" i="95"/>
  <c r="I69" i="95"/>
  <c r="I68" i="95"/>
  <c r="I67" i="95"/>
  <c r="I66" i="95"/>
  <c r="I62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I28" i="95"/>
  <c r="I23" i="95"/>
  <c r="I20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48" i="98"/>
  <c r="E41" i="98"/>
  <c r="G40" i="98"/>
  <c r="G36" i="98"/>
  <c r="E35" i="98"/>
  <c r="E18" i="98"/>
  <c r="E16" i="98"/>
  <c r="G15" i="98"/>
  <c r="Y60" i="99"/>
  <c r="W60" i="99"/>
  <c r="AA60" i="99" s="1"/>
  <c r="M60" i="99"/>
  <c r="K60" i="99"/>
  <c r="O60" i="99" s="1"/>
  <c r="AK58" i="99"/>
  <c r="AI58" i="99"/>
  <c r="AM58" i="99" s="1"/>
  <c r="E58" i="99"/>
  <c r="AU57" i="99"/>
  <c r="AY57" i="99" s="1"/>
  <c r="Y57" i="99"/>
  <c r="AA57" i="99" s="1"/>
  <c r="O57" i="99"/>
  <c r="M57" i="99"/>
  <c r="AK56" i="99"/>
  <c r="AI56" i="99"/>
  <c r="E56" i="99"/>
  <c r="I56" i="99" s="1"/>
  <c r="K22" i="3" s="1"/>
  <c r="G838" i="1" s="1"/>
  <c r="AK55" i="99"/>
  <c r="AM55" i="99" s="1"/>
  <c r="E55" i="99"/>
  <c r="AW54" i="99"/>
  <c r="AU54" i="99"/>
  <c r="AY54" i="99" s="1"/>
  <c r="AA54" i="99"/>
  <c r="AK53" i="99"/>
  <c r="G53" i="99"/>
  <c r="E53" i="99"/>
  <c r="I53" i="99" s="1"/>
  <c r="AY50" i="99"/>
  <c r="G50" i="99"/>
  <c r="K49" i="99"/>
  <c r="K47" i="99"/>
  <c r="O47" i="99" s="1"/>
  <c r="K46" i="99"/>
  <c r="AI45" i="99"/>
  <c r="W45" i="99"/>
  <c r="Y44" i="99"/>
  <c r="M44" i="99"/>
  <c r="K44" i="99"/>
  <c r="O44" i="99" s="1"/>
  <c r="AI43" i="99"/>
  <c r="AM43" i="99" s="1"/>
  <c r="AK42" i="99"/>
  <c r="AI42" i="99"/>
  <c r="AM42" i="99" s="1"/>
  <c r="Y42" i="99"/>
  <c r="W42" i="99"/>
  <c r="AA42" i="99" s="1"/>
  <c r="E42" i="99"/>
  <c r="AW41" i="99"/>
  <c r="AU41" i="99"/>
  <c r="AY41" i="99" s="1"/>
  <c r="AM41" i="99"/>
  <c r="AK41" i="99"/>
  <c r="AI41" i="99"/>
  <c r="AE41" i="99"/>
  <c r="AC41" i="99"/>
  <c r="Y41" i="99"/>
  <c r="AA41" i="99" s="1"/>
  <c r="W41" i="99"/>
  <c r="M41" i="99"/>
  <c r="K41" i="99"/>
  <c r="O41" i="99" s="1"/>
  <c r="I41" i="99"/>
  <c r="I25" i="3" s="1"/>
  <c r="G924" i="1" s="1"/>
  <c r="G41" i="99"/>
  <c r="E41" i="99"/>
  <c r="AW40" i="99"/>
  <c r="AU40" i="99"/>
  <c r="AY40" i="99" s="1"/>
  <c r="AK40" i="99"/>
  <c r="AI40" i="99"/>
  <c r="Y40" i="99"/>
  <c r="W40" i="99"/>
  <c r="AA40" i="99" s="1"/>
  <c r="Q40" i="99"/>
  <c r="U40" i="99" s="1"/>
  <c r="O40" i="99"/>
  <c r="M40" i="99"/>
  <c r="K40" i="99"/>
  <c r="G40" i="99"/>
  <c r="E40" i="99"/>
  <c r="I40" i="99" s="1"/>
  <c r="I24" i="3" s="1"/>
  <c r="G895" i="1" s="1"/>
  <c r="BA39" i="99"/>
  <c r="AY39" i="99"/>
  <c r="AW39" i="99"/>
  <c r="AU39" i="99"/>
  <c r="AK39" i="99"/>
  <c r="AM39" i="99" s="1"/>
  <c r="AI39" i="99"/>
  <c r="Y39" i="99"/>
  <c r="AA39" i="99" s="1"/>
  <c r="W39" i="99"/>
  <c r="M39" i="99"/>
  <c r="K39" i="99"/>
  <c r="O39" i="99" s="1"/>
  <c r="G39" i="99"/>
  <c r="E39" i="99"/>
  <c r="I39" i="99" s="1"/>
  <c r="I23" i="3" s="1"/>
  <c r="G866" i="1" s="1"/>
  <c r="AW38" i="99"/>
  <c r="AU38" i="99"/>
  <c r="AK38" i="99"/>
  <c r="AI38" i="99"/>
  <c r="AM38" i="99" s="1"/>
  <c r="AE38" i="99"/>
  <c r="AG38" i="99" s="1"/>
  <c r="AC38" i="99"/>
  <c r="AA38" i="99"/>
  <c r="Y38" i="99"/>
  <c r="W38" i="99"/>
  <c r="M38" i="99"/>
  <c r="K38" i="99"/>
  <c r="O38" i="99" s="1"/>
  <c r="I38" i="99"/>
  <c r="I22" i="3" s="1"/>
  <c r="G837" i="1" s="1"/>
  <c r="G38" i="99"/>
  <c r="E38" i="99"/>
  <c r="AW37" i="99"/>
  <c r="AY37" i="99" s="1"/>
  <c r="AU37" i="99"/>
  <c r="AM37" i="99"/>
  <c r="AK37" i="99"/>
  <c r="AI37" i="99"/>
  <c r="Y37" i="99"/>
  <c r="W37" i="99"/>
  <c r="AA37" i="99" s="1"/>
  <c r="O37" i="99"/>
  <c r="M37" i="99"/>
  <c r="K37" i="99"/>
  <c r="G37" i="99"/>
  <c r="E37" i="99"/>
  <c r="I37" i="99" s="1"/>
  <c r="I21" i="3" s="1"/>
  <c r="G808" i="1" s="1"/>
  <c r="AW36" i="99"/>
  <c r="AU36" i="99"/>
  <c r="AY36" i="99" s="1"/>
  <c r="AM36" i="99"/>
  <c r="AK36" i="99"/>
  <c r="AI36" i="99"/>
  <c r="AC36" i="99"/>
  <c r="AA36" i="99"/>
  <c r="Y36" i="99"/>
  <c r="W36" i="99"/>
  <c r="M36" i="99"/>
  <c r="K36" i="99"/>
  <c r="O36" i="99" s="1"/>
  <c r="G36" i="99"/>
  <c r="I36" i="99" s="1"/>
  <c r="I20" i="3" s="1"/>
  <c r="G779" i="1" s="1"/>
  <c r="E36" i="99"/>
  <c r="AY35" i="99"/>
  <c r="AW35" i="99"/>
  <c r="AU35" i="99"/>
  <c r="AK35" i="99"/>
  <c r="AI35" i="99"/>
  <c r="AM35" i="99" s="1"/>
  <c r="AE35" i="99"/>
  <c r="AG35" i="99" s="1"/>
  <c r="AA35" i="99"/>
  <c r="Y35" i="99"/>
  <c r="W35" i="99"/>
  <c r="S35" i="99"/>
  <c r="Q35" i="99"/>
  <c r="U35" i="99" s="1"/>
  <c r="M35" i="99"/>
  <c r="O35" i="99" s="1"/>
  <c r="K35" i="99"/>
  <c r="G35" i="99"/>
  <c r="I35" i="99" s="1"/>
  <c r="I19" i="3" s="1"/>
  <c r="G750" i="1" s="1"/>
  <c r="E35" i="99"/>
  <c r="BC34" i="99"/>
  <c r="BA34" i="99"/>
  <c r="BE34" i="99" s="1"/>
  <c r="AY34" i="99"/>
  <c r="AW34" i="99"/>
  <c r="AU34" i="99"/>
  <c r="AK34" i="99"/>
  <c r="AI34" i="99"/>
  <c r="AM34" i="99" s="1"/>
  <c r="Y34" i="99"/>
  <c r="W34" i="99"/>
  <c r="AA34" i="99" s="1"/>
  <c r="O34" i="99"/>
  <c r="M34" i="99"/>
  <c r="K34" i="99"/>
  <c r="G34" i="99"/>
  <c r="E34" i="99"/>
  <c r="I34" i="99" s="1"/>
  <c r="I18" i="3" s="1"/>
  <c r="G721" i="1" s="1"/>
  <c r="BE33" i="99"/>
  <c r="AW33" i="99"/>
  <c r="AU33" i="99"/>
  <c r="AY33" i="99" s="1"/>
  <c r="AM33" i="99"/>
  <c r="AK33" i="99"/>
  <c r="AI33" i="99"/>
  <c r="AA33" i="99"/>
  <c r="Y33" i="99"/>
  <c r="W33" i="99"/>
  <c r="M33" i="99"/>
  <c r="O33" i="99" s="1"/>
  <c r="K33" i="99"/>
  <c r="I33" i="99"/>
  <c r="I17" i="3" s="1"/>
  <c r="G692" i="1" s="1"/>
  <c r="G33" i="99"/>
  <c r="E33" i="99"/>
  <c r="AW32" i="99"/>
  <c r="AU32" i="99"/>
  <c r="AK32" i="99"/>
  <c r="AI32" i="99"/>
  <c r="AA32" i="99"/>
  <c r="Y32" i="99"/>
  <c r="W32" i="99"/>
  <c r="S32" i="99"/>
  <c r="U32" i="99" s="1"/>
  <c r="O32" i="99"/>
  <c r="M32" i="99"/>
  <c r="K32" i="99"/>
  <c r="G32" i="99"/>
  <c r="E32" i="99"/>
  <c r="I32" i="99" s="1"/>
  <c r="I16" i="3" s="1"/>
  <c r="G663" i="1" s="1"/>
  <c r="BC31" i="99"/>
  <c r="BE31" i="99" s="1"/>
  <c r="AY31" i="99"/>
  <c r="AW31" i="99"/>
  <c r="AU31" i="99"/>
  <c r="AK31" i="99"/>
  <c r="AM31" i="99" s="1"/>
  <c r="AI31" i="99"/>
  <c r="AA31" i="99"/>
  <c r="Y31" i="99"/>
  <c r="W31" i="99"/>
  <c r="M31" i="99"/>
  <c r="K31" i="99"/>
  <c r="O31" i="99" s="1"/>
  <c r="I31" i="99"/>
  <c r="I15" i="3" s="1"/>
  <c r="G634" i="1" s="1"/>
  <c r="G31" i="99"/>
  <c r="E31" i="99"/>
  <c r="AW30" i="99"/>
  <c r="AU30" i="99"/>
  <c r="AQ30" i="99"/>
  <c r="AM30" i="99"/>
  <c r="AK30" i="99"/>
  <c r="AI30" i="99"/>
  <c r="AA30" i="99"/>
  <c r="Y30" i="99"/>
  <c r="W30" i="99"/>
  <c r="Q30" i="99"/>
  <c r="O30" i="99"/>
  <c r="M30" i="99"/>
  <c r="K30" i="99"/>
  <c r="I30" i="99"/>
  <c r="I14" i="3" s="1"/>
  <c r="G605" i="1" s="1"/>
  <c r="G30" i="99"/>
  <c r="E30" i="99"/>
  <c r="BC29" i="99"/>
  <c r="BA29" i="99"/>
  <c r="BE29" i="99" s="1"/>
  <c r="AY29" i="99"/>
  <c r="AW29" i="99"/>
  <c r="AU29" i="99"/>
  <c r="AK29" i="99"/>
  <c r="AI29" i="99"/>
  <c r="AM29" i="99" s="1"/>
  <c r="AG29" i="99"/>
  <c r="Y29" i="99"/>
  <c r="W29" i="99"/>
  <c r="AA29" i="99" s="1"/>
  <c r="O29" i="99"/>
  <c r="M29" i="99"/>
  <c r="K29" i="99"/>
  <c r="G29" i="99"/>
  <c r="E29" i="99"/>
  <c r="AY28" i="99"/>
  <c r="AW28" i="99"/>
  <c r="AU28" i="99"/>
  <c r="AQ28" i="99"/>
  <c r="AM28" i="99"/>
  <c r="AK28" i="99"/>
  <c r="AI28" i="99"/>
  <c r="Y28" i="99"/>
  <c r="W28" i="99"/>
  <c r="AA28" i="99" s="1"/>
  <c r="M28" i="99"/>
  <c r="K28" i="99"/>
  <c r="I28" i="99"/>
  <c r="I12" i="3" s="1"/>
  <c r="G547" i="1" s="1"/>
  <c r="G28" i="99"/>
  <c r="E28" i="99"/>
  <c r="AW27" i="99"/>
  <c r="AU27" i="99"/>
  <c r="AY27" i="99" s="1"/>
  <c r="AK27" i="99"/>
  <c r="AI27" i="99"/>
  <c r="AM27" i="99" s="1"/>
  <c r="AA27" i="99"/>
  <c r="Y27" i="99"/>
  <c r="W27" i="99"/>
  <c r="M27" i="99"/>
  <c r="O27" i="99" s="1"/>
  <c r="K27" i="99"/>
  <c r="I27" i="99"/>
  <c r="I11" i="3" s="1"/>
  <c r="G518" i="1" s="1"/>
  <c r="G27" i="99"/>
  <c r="E27" i="99"/>
  <c r="AY26" i="99"/>
  <c r="AW26" i="99"/>
  <c r="AU26" i="99"/>
  <c r="AO26" i="99"/>
  <c r="AS26" i="99" s="1"/>
  <c r="AM26" i="99"/>
  <c r="AK26" i="99"/>
  <c r="AI26" i="99"/>
  <c r="Y26" i="99"/>
  <c r="W26" i="99"/>
  <c r="AA26" i="99" s="1"/>
  <c r="S26" i="99"/>
  <c r="U26" i="99" s="1"/>
  <c r="O26" i="99"/>
  <c r="M26" i="99"/>
  <c r="K26" i="99"/>
  <c r="G26" i="99"/>
  <c r="E26" i="99"/>
  <c r="I26" i="99" s="1"/>
  <c r="I10" i="3" s="1"/>
  <c r="G489" i="1" s="1"/>
  <c r="BE25" i="99"/>
  <c r="AW25" i="99"/>
  <c r="AU25" i="99"/>
  <c r="AY25" i="99" s="1"/>
  <c r="AM25" i="99"/>
  <c r="AK25" i="99"/>
  <c r="AI25" i="99"/>
  <c r="AE25" i="99"/>
  <c r="AA25" i="99"/>
  <c r="Y25" i="99"/>
  <c r="W25" i="99"/>
  <c r="M25" i="99"/>
  <c r="K25" i="99"/>
  <c r="O25" i="99" s="1"/>
  <c r="I25" i="99"/>
  <c r="I9" i="3" s="1"/>
  <c r="G460" i="1" s="1"/>
  <c r="G25" i="99"/>
  <c r="E25" i="99"/>
  <c r="AW24" i="99"/>
  <c r="AU24" i="99"/>
  <c r="AY24" i="99" s="1"/>
  <c r="AK24" i="99"/>
  <c r="AI24" i="99"/>
  <c r="AM24" i="99" s="1"/>
  <c r="AG24" i="99"/>
  <c r="AA24" i="99"/>
  <c r="Y24" i="99"/>
  <c r="W24" i="99"/>
  <c r="S24" i="99"/>
  <c r="Q24" i="99"/>
  <c r="U24" i="99" s="1"/>
  <c r="O24" i="99"/>
  <c r="M24" i="99"/>
  <c r="K24" i="99"/>
  <c r="G24" i="99"/>
  <c r="E24" i="99"/>
  <c r="I24" i="99" s="1"/>
  <c r="I8" i="3" s="1"/>
  <c r="G431" i="1" s="1"/>
  <c r="BC23" i="99"/>
  <c r="BA23" i="99"/>
  <c r="AY23" i="99"/>
  <c r="AW23" i="99"/>
  <c r="AU23" i="99"/>
  <c r="AK23" i="99"/>
  <c r="AM23" i="99" s="1"/>
  <c r="AI23" i="99"/>
  <c r="AA23" i="99"/>
  <c r="Y23" i="99"/>
  <c r="W23" i="99"/>
  <c r="M23" i="99"/>
  <c r="K23" i="99"/>
  <c r="O23" i="99" s="1"/>
  <c r="G23" i="99"/>
  <c r="I23" i="99" s="1"/>
  <c r="E23" i="99"/>
  <c r="AW22" i="99"/>
  <c r="AU22" i="99"/>
  <c r="AM22" i="99"/>
  <c r="AK22" i="99"/>
  <c r="AI22" i="99"/>
  <c r="AA22" i="99"/>
  <c r="Y22" i="99"/>
  <c r="W22" i="99"/>
  <c r="M22" i="99"/>
  <c r="O22" i="99" s="1"/>
  <c r="K22" i="99"/>
  <c r="I22" i="99"/>
  <c r="G24" i="3" s="1"/>
  <c r="G894" i="1" s="1"/>
  <c r="G22" i="99"/>
  <c r="E22" i="99"/>
  <c r="AY21" i="99"/>
  <c r="AW21" i="99"/>
  <c r="AU21" i="99"/>
  <c r="AM21" i="99"/>
  <c r="AK21" i="99"/>
  <c r="AI21" i="99"/>
  <c r="Y21" i="99"/>
  <c r="W21" i="99"/>
  <c r="AA21" i="99" s="1"/>
  <c r="O21" i="99"/>
  <c r="M21" i="99"/>
  <c r="K21" i="99"/>
  <c r="G21" i="99"/>
  <c r="E21" i="99"/>
  <c r="I21" i="99" s="1"/>
  <c r="AY20" i="99"/>
  <c r="AW20" i="99"/>
  <c r="AU20" i="99"/>
  <c r="AQ20" i="99"/>
  <c r="AO20" i="99"/>
  <c r="AS20" i="99" s="1"/>
  <c r="BS20" i="83" s="1"/>
  <c r="AM20" i="99"/>
  <c r="AK20" i="99"/>
  <c r="AI20" i="99"/>
  <c r="Y20" i="99"/>
  <c r="W20" i="99"/>
  <c r="AA20" i="99" s="1"/>
  <c r="M20" i="99"/>
  <c r="K20" i="99"/>
  <c r="O20" i="99" s="1"/>
  <c r="I20" i="99"/>
  <c r="G20" i="99"/>
  <c r="E20" i="99"/>
  <c r="AW19" i="99"/>
  <c r="AU19" i="99"/>
  <c r="AY19" i="99" s="1"/>
  <c r="AS19" i="99"/>
  <c r="BS19" i="83" s="1"/>
  <c r="AK19" i="99"/>
  <c r="AI19" i="99"/>
  <c r="AM19" i="99" s="1"/>
  <c r="AA19" i="99"/>
  <c r="Y19" i="99"/>
  <c r="W19" i="99"/>
  <c r="S19" i="99"/>
  <c r="O19" i="99"/>
  <c r="M19" i="99"/>
  <c r="K19" i="99"/>
  <c r="I19" i="99"/>
  <c r="G19" i="99"/>
  <c r="E19" i="99"/>
  <c r="AY18" i="99"/>
  <c r="AW18" i="99"/>
  <c r="AU18" i="99"/>
  <c r="AO18" i="99"/>
  <c r="AS18" i="99" s="1"/>
  <c r="BS18" i="83" s="1"/>
  <c r="AK18" i="99"/>
  <c r="AM18" i="99" s="1"/>
  <c r="AI18" i="99"/>
  <c r="Y18" i="99"/>
  <c r="W18" i="99"/>
  <c r="S18" i="99"/>
  <c r="O18" i="99"/>
  <c r="M18" i="99"/>
  <c r="K18" i="99"/>
  <c r="I18" i="99"/>
  <c r="G18" i="99"/>
  <c r="E18" i="99"/>
  <c r="AW17" i="99"/>
  <c r="AU17" i="99"/>
  <c r="AY17" i="99" s="1"/>
  <c r="AM17" i="99"/>
  <c r="AK17" i="99"/>
  <c r="AI17" i="99"/>
  <c r="AE17" i="99"/>
  <c r="Y17" i="99"/>
  <c r="AA17" i="99" s="1"/>
  <c r="W17" i="99"/>
  <c r="O17" i="99"/>
  <c r="M17" i="99"/>
  <c r="K17" i="99"/>
  <c r="I17" i="99"/>
  <c r="G17" i="99"/>
  <c r="E17" i="99"/>
  <c r="BA16" i="99"/>
  <c r="BE16" i="99" s="1"/>
  <c r="CM16" i="83" s="1"/>
  <c r="AY16" i="99"/>
  <c r="AW16" i="99"/>
  <c r="AU16" i="99"/>
  <c r="AK16" i="99"/>
  <c r="AI16" i="99"/>
  <c r="AM16" i="99" s="1"/>
  <c r="AE16" i="99"/>
  <c r="AG16" i="99" s="1"/>
  <c r="AY16" i="83" s="1"/>
  <c r="AA16" i="99"/>
  <c r="Y16" i="99"/>
  <c r="W16" i="99"/>
  <c r="Q16" i="99"/>
  <c r="O16" i="99"/>
  <c r="M16" i="99"/>
  <c r="K16" i="99"/>
  <c r="G16" i="99"/>
  <c r="E16" i="99"/>
  <c r="I16" i="99" s="1"/>
  <c r="BA15" i="99"/>
  <c r="AY15" i="99"/>
  <c r="AW15" i="99"/>
  <c r="AU15" i="99"/>
  <c r="AM15" i="99"/>
  <c r="AK15" i="99"/>
  <c r="AI15" i="99"/>
  <c r="Y15" i="99"/>
  <c r="W15" i="99"/>
  <c r="AA15" i="99" s="1"/>
  <c r="M15" i="99"/>
  <c r="K15" i="99"/>
  <c r="O15" i="99" s="1"/>
  <c r="G15" i="99"/>
  <c r="E15" i="99"/>
  <c r="I15" i="99" s="1"/>
  <c r="AW14" i="99"/>
  <c r="AU14" i="99"/>
  <c r="AY14" i="99" s="1"/>
  <c r="AM14" i="99"/>
  <c r="AK14" i="99"/>
  <c r="AI14" i="99"/>
  <c r="AE14" i="99"/>
  <c r="AG14" i="99" s="1"/>
  <c r="AY14" i="83" s="1"/>
  <c r="AC14" i="99"/>
  <c r="AA14" i="99"/>
  <c r="Y14" i="99"/>
  <c r="W14" i="99"/>
  <c r="M14" i="99"/>
  <c r="K14" i="99"/>
  <c r="O14" i="99" s="1"/>
  <c r="I14" i="99"/>
  <c r="G14" i="3" s="1"/>
  <c r="G604" i="1" s="1"/>
  <c r="G14" i="99"/>
  <c r="E14" i="99"/>
  <c r="AW13" i="99"/>
  <c r="AY13" i="99" s="1"/>
  <c r="AU13" i="99"/>
  <c r="AM13" i="99"/>
  <c r="AK13" i="99"/>
  <c r="AI13" i="99"/>
  <c r="Y13" i="99"/>
  <c r="W13" i="99"/>
  <c r="AA13" i="99" s="1"/>
  <c r="O13" i="99"/>
  <c r="M13" i="99"/>
  <c r="K13" i="99"/>
  <c r="G13" i="99"/>
  <c r="E13" i="99"/>
  <c r="I13" i="99" s="1"/>
  <c r="AY12" i="99"/>
  <c r="AW12" i="99"/>
  <c r="AU12" i="99"/>
  <c r="AO12" i="99"/>
  <c r="AM12" i="99"/>
  <c r="AK12" i="99"/>
  <c r="AI12" i="99"/>
  <c r="AA12" i="99"/>
  <c r="Y12" i="99"/>
  <c r="W12" i="99"/>
  <c r="M12" i="99"/>
  <c r="K12" i="99"/>
  <c r="O12" i="99" s="1"/>
  <c r="G12" i="99"/>
  <c r="I12" i="99" s="1"/>
  <c r="E12" i="99"/>
  <c r="AY11" i="99"/>
  <c r="AW11" i="99"/>
  <c r="AU11" i="99"/>
  <c r="AS11" i="99"/>
  <c r="BS11" i="83" s="1"/>
  <c r="AK11" i="99"/>
  <c r="AI11" i="99"/>
  <c r="AM11" i="99" s="1"/>
  <c r="AA11" i="99"/>
  <c r="Y11" i="99"/>
  <c r="W11" i="99"/>
  <c r="S11" i="99"/>
  <c r="Q11" i="99"/>
  <c r="U11" i="99" s="1"/>
  <c r="AE11" i="83" s="1"/>
  <c r="O11" i="99"/>
  <c r="M11" i="99"/>
  <c r="K11" i="99"/>
  <c r="I11" i="99"/>
  <c r="G11" i="99"/>
  <c r="E11" i="99"/>
  <c r="BC10" i="99"/>
  <c r="BA10" i="99"/>
  <c r="BE10" i="99" s="1"/>
  <c r="CM10" i="83" s="1"/>
  <c r="AY10" i="99"/>
  <c r="AW10" i="99"/>
  <c r="AU10" i="99"/>
  <c r="AK10" i="99"/>
  <c r="AI10" i="99"/>
  <c r="AM10" i="99" s="1"/>
  <c r="Y10" i="99"/>
  <c r="W10" i="99"/>
  <c r="O10" i="99"/>
  <c r="M10" i="99"/>
  <c r="K10" i="99"/>
  <c r="G10" i="99"/>
  <c r="I10" i="99" s="1"/>
  <c r="E10" i="99"/>
  <c r="AW9" i="99"/>
  <c r="AU9" i="99"/>
  <c r="AY9" i="99" s="1"/>
  <c r="AO9" i="99"/>
  <c r="AM9" i="99"/>
  <c r="AK9" i="99"/>
  <c r="AI9" i="99"/>
  <c r="Y9" i="99"/>
  <c r="AA9" i="99" s="1"/>
  <c r="W9" i="99"/>
  <c r="O9" i="99"/>
  <c r="M9" i="99"/>
  <c r="K9" i="99"/>
  <c r="I9" i="99"/>
  <c r="G9" i="99"/>
  <c r="E9" i="99"/>
  <c r="BA8" i="99"/>
  <c r="BE8" i="99" s="1"/>
  <c r="CM8" i="83" s="1"/>
  <c r="AW8" i="99"/>
  <c r="AY8" i="99" s="1"/>
  <c r="AU8" i="99"/>
  <c r="AK8" i="99"/>
  <c r="AI8" i="99"/>
  <c r="AE8" i="99"/>
  <c r="AA8" i="99"/>
  <c r="Y8" i="99"/>
  <c r="W8" i="99"/>
  <c r="O8" i="99"/>
  <c r="M8" i="99"/>
  <c r="K8" i="99"/>
  <c r="G8" i="99"/>
  <c r="E8" i="99"/>
  <c r="I8" i="99" s="1"/>
  <c r="G53" i="100"/>
  <c r="E53" i="100"/>
  <c r="E50" i="100"/>
  <c r="M49" i="100"/>
  <c r="K49" i="100"/>
  <c r="E49" i="100"/>
  <c r="E45" i="100"/>
  <c r="K43" i="100"/>
  <c r="I43" i="100"/>
  <c r="G43" i="100"/>
  <c r="E40" i="100"/>
  <c r="E39" i="100"/>
  <c r="E43" i="100" s="1"/>
  <c r="E19" i="2" s="1"/>
  <c r="G962" i="1" s="1"/>
  <c r="E38" i="100"/>
  <c r="E37" i="100"/>
  <c r="M33" i="100"/>
  <c r="E32" i="100"/>
  <c r="E29" i="100"/>
  <c r="M28" i="100"/>
  <c r="E28" i="100"/>
  <c r="M27" i="100"/>
  <c r="E27" i="100"/>
  <c r="E26" i="100"/>
  <c r="G18" i="100"/>
  <c r="E18" i="100"/>
  <c r="E17" i="100"/>
  <c r="K16" i="100"/>
  <c r="I16" i="100"/>
  <c r="G16" i="100"/>
  <c r="E16" i="100"/>
  <c r="E15" i="100"/>
  <c r="E21" i="100" s="1"/>
  <c r="G13" i="100"/>
  <c r="E11" i="100"/>
  <c r="G10" i="100"/>
  <c r="E10" i="100"/>
  <c r="E24" i="100" s="1"/>
  <c r="E16" i="2" s="1"/>
  <c r="G959" i="1" s="1"/>
  <c r="M9" i="100"/>
  <c r="E9" i="100"/>
  <c r="G8" i="100"/>
  <c r="E8" i="100"/>
  <c r="G40" i="101"/>
  <c r="E40" i="101"/>
  <c r="I39" i="101"/>
  <c r="I63" i="95" s="1"/>
  <c r="G39" i="101"/>
  <c r="E39" i="101"/>
  <c r="I38" i="101"/>
  <c r="I37" i="94" s="1"/>
  <c r="G38" i="101"/>
  <c r="E38" i="101"/>
  <c r="G37" i="101"/>
  <c r="I37" i="101" s="1"/>
  <c r="E37" i="101"/>
  <c r="G35" i="101"/>
  <c r="I35" i="101" s="1"/>
  <c r="E35" i="101"/>
  <c r="G34" i="101"/>
  <c r="E34" i="101"/>
  <c r="I33" i="101"/>
  <c r="G33" i="101"/>
  <c r="E33" i="101"/>
  <c r="G32" i="101"/>
  <c r="I32" i="101" s="1"/>
  <c r="E32" i="101"/>
  <c r="G31" i="101"/>
  <c r="I31" i="101" s="1"/>
  <c r="E31" i="101"/>
  <c r="I30" i="101"/>
  <c r="G30" i="101"/>
  <c r="E30" i="101"/>
  <c r="I29" i="101"/>
  <c r="I77" i="95" s="1"/>
  <c r="G29" i="101"/>
  <c r="E29" i="101"/>
  <c r="I28" i="101"/>
  <c r="I73" i="95" s="1"/>
  <c r="G28" i="101"/>
  <c r="E28" i="101"/>
  <c r="I25" i="101"/>
  <c r="G25" i="101"/>
  <c r="E25" i="101"/>
  <c r="G24" i="101"/>
  <c r="I24" i="101" s="1"/>
  <c r="E24" i="101"/>
  <c r="I23" i="101"/>
  <c r="I75" i="95" s="1"/>
  <c r="G23" i="101"/>
  <c r="E23" i="101"/>
  <c r="I22" i="101"/>
  <c r="I74" i="95" s="1"/>
  <c r="G22" i="101"/>
  <c r="E22" i="101"/>
  <c r="I21" i="101"/>
  <c r="G21" i="101"/>
  <c r="E21" i="101"/>
  <c r="I20" i="101"/>
  <c r="G20" i="101"/>
  <c r="E20" i="101"/>
  <c r="G19" i="101"/>
  <c r="E19" i="101"/>
  <c r="I18" i="101"/>
  <c r="I24" i="95" s="1"/>
  <c r="G18" i="101"/>
  <c r="E18" i="101"/>
  <c r="I17" i="101"/>
  <c r="G17" i="101"/>
  <c r="E17" i="101"/>
  <c r="G16" i="101"/>
  <c r="E16" i="101"/>
  <c r="I15" i="101"/>
  <c r="I21" i="95" s="1"/>
  <c r="G15" i="101"/>
  <c r="E15" i="101"/>
  <c r="I14" i="101"/>
  <c r="G14" i="101"/>
  <c r="E14" i="101"/>
  <c r="G13" i="101"/>
  <c r="I13" i="101" s="1"/>
  <c r="E13" i="101"/>
  <c r="I12" i="101"/>
  <c r="G12" i="101"/>
  <c r="E12" i="101"/>
  <c r="G11" i="101"/>
  <c r="I11" i="101" s="1"/>
  <c r="I15" i="95" s="1"/>
  <c r="E11" i="101"/>
  <c r="E27" i="101" s="1"/>
  <c r="G10" i="101"/>
  <c r="E10" i="101"/>
  <c r="I9" i="101"/>
  <c r="G9" i="101"/>
  <c r="E9" i="101"/>
  <c r="G8" i="10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Q26" i="102" s="1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W26" i="102" s="1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AA26" i="102" s="1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Y26" i="102"/>
  <c r="M26" i="102"/>
  <c r="E24" i="102"/>
  <c r="Y24" i="102" s="1"/>
  <c r="Y28" i="102" s="1"/>
  <c r="E23" i="102"/>
  <c r="W23" i="102" s="1"/>
  <c r="W28" i="102" s="1"/>
  <c r="E20" i="102"/>
  <c r="Q20" i="102" s="1"/>
  <c r="E16" i="102"/>
  <c r="M16" i="102" s="1"/>
  <c r="E15" i="102"/>
  <c r="K15" i="102" s="1"/>
  <c r="E12" i="102"/>
  <c r="I11" i="102"/>
  <c r="I26" i="102" s="1"/>
  <c r="E11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E42" i="104"/>
  <c r="E40" i="104"/>
  <c r="E34" i="104"/>
  <c r="E32" i="104"/>
  <c r="E29" i="104"/>
  <c r="E27" i="104"/>
  <c r="E26" i="104"/>
  <c r="E21" i="104"/>
  <c r="E19" i="104"/>
  <c r="E18" i="104"/>
  <c r="E16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32" i="105"/>
  <c r="I31" i="105"/>
  <c r="K31" i="105" s="1"/>
  <c r="G31" i="105"/>
  <c r="G27" i="105"/>
  <c r="G25" i="105"/>
  <c r="E20" i="105"/>
  <c r="E19" i="105"/>
  <c r="E21" i="105" s="1"/>
  <c r="E18" i="105"/>
  <c r="E23" i="105" s="1"/>
  <c r="E17" i="105"/>
  <c r="E22" i="105" s="1"/>
  <c r="E24" i="105" s="1"/>
  <c r="I15" i="105"/>
  <c r="K15" i="105" s="1"/>
  <c r="G15" i="105"/>
  <c r="E14" i="105"/>
  <c r="G13" i="105"/>
  <c r="G11" i="105"/>
  <c r="E10" i="105"/>
  <c r="G9" i="105"/>
  <c r="E20" i="106"/>
  <c r="E12" i="106"/>
  <c r="E12" i="107"/>
  <c r="E11" i="107"/>
  <c r="E12" i="108"/>
  <c r="E19" i="109"/>
  <c r="E18" i="109"/>
  <c r="E12" i="109"/>
  <c r="E20" i="109" s="1"/>
  <c r="E11" i="109"/>
  <c r="E9" i="109"/>
  <c r="E13" i="109" s="1"/>
  <c r="E18" i="110"/>
  <c r="E12" i="110"/>
  <c r="E20" i="110" s="1"/>
  <c r="E11" i="110"/>
  <c r="E9" i="110"/>
  <c r="E8" i="110"/>
  <c r="E10" i="110" s="1"/>
  <c r="G13" i="111"/>
  <c r="G12" i="111"/>
  <c r="G11" i="111"/>
  <c r="G10" i="111"/>
  <c r="G9" i="111"/>
  <c r="G8" i="111"/>
  <c r="E38" i="111"/>
  <c r="E27" i="111"/>
  <c r="E15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48" i="112"/>
  <c r="E41" i="112"/>
  <c r="E40" i="112"/>
  <c r="E33" i="112"/>
  <c r="E32" i="112"/>
  <c r="E28" i="112"/>
  <c r="E25" i="112"/>
  <c r="E18" i="112"/>
  <c r="E17" i="112"/>
  <c r="E16" i="112"/>
  <c r="E11" i="112"/>
  <c r="E10" i="112"/>
  <c r="E9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56" i="113"/>
  <c r="E153" i="113"/>
  <c r="E151" i="113"/>
  <c r="E148" i="113"/>
  <c r="E147" i="113"/>
  <c r="E142" i="113"/>
  <c r="E138" i="113"/>
  <c r="E133" i="113"/>
  <c r="E132" i="113"/>
  <c r="E123" i="113"/>
  <c r="E122" i="113"/>
  <c r="E114" i="113"/>
  <c r="E113" i="113"/>
  <c r="E104" i="113"/>
  <c r="E103" i="113"/>
  <c r="E98" i="113"/>
  <c r="E94" i="113"/>
  <c r="E89" i="113"/>
  <c r="E88" i="113"/>
  <c r="E84" i="113"/>
  <c r="E80" i="113"/>
  <c r="E79" i="113"/>
  <c r="E70" i="113"/>
  <c r="E69" i="113"/>
  <c r="E61" i="113"/>
  <c r="E60" i="113"/>
  <c r="E51" i="113"/>
  <c r="E50" i="113"/>
  <c r="E42" i="113"/>
  <c r="E41" i="113"/>
  <c r="E32" i="113"/>
  <c r="E31" i="113"/>
  <c r="E26" i="113"/>
  <c r="E22" i="113"/>
  <c r="E17" i="113"/>
  <c r="E16" i="113"/>
  <c r="E13" i="113"/>
  <c r="E12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E92" i="114"/>
  <c r="E88" i="114"/>
  <c r="E87" i="114"/>
  <c r="E83" i="114"/>
  <c r="E80" i="114"/>
  <c r="E76" i="114"/>
  <c r="E75" i="114"/>
  <c r="E68" i="114"/>
  <c r="E64" i="114"/>
  <c r="E63" i="114"/>
  <c r="E60" i="114"/>
  <c r="E56" i="114"/>
  <c r="E49" i="114"/>
  <c r="E48" i="114"/>
  <c r="E47" i="114"/>
  <c r="E43" i="114"/>
  <c r="E42" i="114"/>
  <c r="E39" i="114"/>
  <c r="E35" i="114"/>
  <c r="E34" i="114"/>
  <c r="E31" i="114"/>
  <c r="E27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79" i="115"/>
  <c r="E73" i="115"/>
  <c r="E75" i="115" s="1"/>
  <c r="E72" i="115"/>
  <c r="E60" i="115"/>
  <c r="E56" i="115"/>
  <c r="E55" i="115"/>
  <c r="E46" i="115"/>
  <c r="E37" i="115"/>
  <c r="E36" i="115"/>
  <c r="E33" i="115"/>
  <c r="E29" i="115"/>
  <c r="E25" i="115"/>
  <c r="E21" i="115"/>
  <c r="E17" i="115"/>
  <c r="E14" i="115"/>
  <c r="E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3" i="116"/>
  <c r="E85" i="116" s="1"/>
  <c r="E82" i="116"/>
  <c r="E81" i="116"/>
  <c r="E80" i="116"/>
  <c r="E77" i="116"/>
  <c r="E76" i="116"/>
  <c r="E72" i="116"/>
  <c r="E70" i="116"/>
  <c r="E65" i="116"/>
  <c r="E64" i="116"/>
  <c r="E69" i="116" s="1"/>
  <c r="E63" i="116"/>
  <c r="E54" i="116"/>
  <c r="E47" i="116"/>
  <c r="E42" i="116"/>
  <c r="E51" i="116" s="1"/>
  <c r="E41" i="116"/>
  <c r="E50" i="116" s="1"/>
  <c r="E40" i="116"/>
  <c r="E49" i="116" s="1"/>
  <c r="E36" i="116"/>
  <c r="E34" i="116"/>
  <c r="E31" i="116"/>
  <c r="E30" i="116"/>
  <c r="E27" i="116"/>
  <c r="E26" i="116"/>
  <c r="E23" i="116"/>
  <c r="E22" i="116"/>
  <c r="E19" i="116"/>
  <c r="E18" i="116"/>
  <c r="E14" i="116"/>
  <c r="E12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58" i="117"/>
  <c r="E55" i="117"/>
  <c r="E54" i="117"/>
  <c r="E56" i="117" s="1"/>
  <c r="E47" i="117"/>
  <c r="E44" i="117"/>
  <c r="E36" i="117"/>
  <c r="E35" i="117"/>
  <c r="E28" i="117"/>
  <c r="E27" i="117"/>
  <c r="E24" i="117"/>
  <c r="E17" i="117"/>
  <c r="E18" i="118"/>
  <c r="E12" i="118"/>
  <c r="E30" i="119"/>
  <c r="E29" i="119"/>
  <c r="E19" i="119"/>
  <c r="E18" i="119"/>
  <c r="E13" i="119"/>
  <c r="E22" i="93" s="1"/>
  <c r="E12" i="119"/>
  <c r="E21" i="93" s="1"/>
  <c r="E11" i="119"/>
  <c r="E20" i="93" s="1"/>
  <c r="E9" i="119"/>
  <c r="E18" i="93" s="1"/>
  <c r="E8" i="119"/>
  <c r="E9" i="120"/>
  <c r="E8" i="120"/>
  <c r="G8" i="120" s="1"/>
  <c r="E8" i="98" s="1"/>
  <c r="G12" i="120"/>
  <c r="G11" i="120"/>
  <c r="G10" i="120"/>
  <c r="G9" i="120"/>
  <c r="E9" i="98" s="1"/>
  <c r="E15" i="121"/>
  <c r="E14" i="121"/>
  <c r="E22" i="119" s="1"/>
  <c r="G16" i="121"/>
  <c r="G13" i="121"/>
  <c r="G14" i="121" s="1"/>
  <c r="G12" i="121"/>
  <c r="G11" i="121"/>
  <c r="G10" i="121"/>
  <c r="E51" i="122"/>
  <c r="E50" i="122"/>
  <c r="E47" i="98" s="1"/>
  <c r="I47" i="98" s="1"/>
  <c r="E49" i="122"/>
  <c r="E46" i="98" s="1"/>
  <c r="I38" i="122"/>
  <c r="G38" i="122"/>
  <c r="K38" i="122" s="1"/>
  <c r="G44" i="98" s="1"/>
  <c r="E37" i="122"/>
  <c r="E43" i="98" s="1"/>
  <c r="E36" i="122"/>
  <c r="E42" i="98" s="1"/>
  <c r="E45" i="98" s="1"/>
  <c r="I35" i="122"/>
  <c r="G35" i="122"/>
  <c r="E35" i="122"/>
  <c r="E40" i="98" s="1"/>
  <c r="I34" i="122"/>
  <c r="G34" i="122"/>
  <c r="K34" i="122" s="1"/>
  <c r="E62" i="115" s="1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K30" i="122" s="1"/>
  <c r="G33" i="98" s="1"/>
  <c r="E30" i="122"/>
  <c r="E33" i="98" s="1"/>
  <c r="I29" i="122"/>
  <c r="G29" i="122"/>
  <c r="E29" i="122"/>
  <c r="E32" i="98" s="1"/>
  <c r="I28" i="122"/>
  <c r="G28" i="122"/>
  <c r="K28" i="122" s="1"/>
  <c r="G31" i="98" s="1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K25" i="122" s="1"/>
  <c r="G28" i="98" s="1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K22" i="122" s="1"/>
  <c r="G25" i="98" s="1"/>
  <c r="E22" i="122"/>
  <c r="E25" i="98" s="1"/>
  <c r="I21" i="122"/>
  <c r="G21" i="122"/>
  <c r="E21" i="122"/>
  <c r="E23" i="98" s="1"/>
  <c r="I20" i="122"/>
  <c r="G20" i="122"/>
  <c r="K20" i="122" s="1"/>
  <c r="G22" i="98" s="1"/>
  <c r="G24" i="98" s="1"/>
  <c r="E20" i="122"/>
  <c r="E22" i="98" s="1"/>
  <c r="E24" i="98" s="1"/>
  <c r="I19" i="122"/>
  <c r="G19" i="122"/>
  <c r="E19" i="122"/>
  <c r="E21" i="98" s="1"/>
  <c r="I18" i="122"/>
  <c r="G18" i="122"/>
  <c r="E18" i="122"/>
  <c r="E20" i="98" s="1"/>
  <c r="I17" i="122"/>
  <c r="G17" i="122"/>
  <c r="K17" i="122" s="1"/>
  <c r="G19" i="98" s="1"/>
  <c r="E17" i="122"/>
  <c r="E19" i="98" s="1"/>
  <c r="I16" i="122"/>
  <c r="G16" i="122"/>
  <c r="E16" i="122"/>
  <c r="I15" i="122"/>
  <c r="G15" i="122"/>
  <c r="E15" i="122"/>
  <c r="E17" i="98" s="1"/>
  <c r="I17" i="98" s="1"/>
  <c r="I14" i="122"/>
  <c r="G14" i="122"/>
  <c r="K14" i="122" s="1"/>
  <c r="G16" i="98" s="1"/>
  <c r="E14" i="122"/>
  <c r="I13" i="122"/>
  <c r="G13" i="122"/>
  <c r="E13" i="122"/>
  <c r="E15" i="98" s="1"/>
  <c r="I12" i="122"/>
  <c r="G12" i="122"/>
  <c r="K12" i="122" s="1"/>
  <c r="G14" i="98" s="1"/>
  <c r="E12" i="122"/>
  <c r="E14" i="98" s="1"/>
  <c r="I11" i="122"/>
  <c r="G11" i="122"/>
  <c r="E11" i="122"/>
  <c r="E13" i="98" s="1"/>
  <c r="I10" i="122"/>
  <c r="G10" i="122"/>
  <c r="E10" i="122"/>
  <c r="E12" i="98" s="1"/>
  <c r="I9" i="122"/>
  <c r="G9" i="122"/>
  <c r="G39" i="122" s="1"/>
  <c r="G52" i="122" s="1"/>
  <c r="E9" i="122"/>
  <c r="E11" i="98" s="1"/>
  <c r="E8" i="122"/>
  <c r="E10" i="98" s="1"/>
  <c r="I10" i="98" s="1"/>
  <c r="K50" i="122"/>
  <c r="G47" i="98" s="1"/>
  <c r="K49" i="122"/>
  <c r="I48" i="122"/>
  <c r="G48" i="122"/>
  <c r="E48" i="122"/>
  <c r="K47" i="122"/>
  <c r="K46" i="122"/>
  <c r="E81" i="115" s="1"/>
  <c r="K45" i="122"/>
  <c r="E80" i="115" s="1"/>
  <c r="E82" i="115" s="1"/>
  <c r="K44" i="122"/>
  <c r="E54" i="115" s="1"/>
  <c r="K43" i="122"/>
  <c r="K42" i="122"/>
  <c r="E76" i="115" s="1"/>
  <c r="K41" i="122"/>
  <c r="K40" i="122"/>
  <c r="I39" i="122"/>
  <c r="I52" i="122" s="1"/>
  <c r="K35" i="122"/>
  <c r="K33" i="122"/>
  <c r="K32" i="122"/>
  <c r="G35" i="98" s="1"/>
  <c r="K31" i="122"/>
  <c r="G34" i="98" s="1"/>
  <c r="K29" i="122"/>
  <c r="G32" i="98" s="1"/>
  <c r="K26" i="122"/>
  <c r="G29" i="98" s="1"/>
  <c r="K24" i="122"/>
  <c r="G27" i="98" s="1"/>
  <c r="K23" i="122"/>
  <c r="G26" i="98" s="1"/>
  <c r="K21" i="122"/>
  <c r="G23" i="98" s="1"/>
  <c r="K18" i="122"/>
  <c r="G20" i="98" s="1"/>
  <c r="K16" i="122"/>
  <c r="G18" i="98" s="1"/>
  <c r="K15" i="122"/>
  <c r="G17" i="98" s="1"/>
  <c r="K13" i="122"/>
  <c r="K10" i="122"/>
  <c r="G12" i="98" s="1"/>
  <c r="K8" i="122"/>
  <c r="I51" i="122"/>
  <c r="K51" i="122" s="1"/>
  <c r="G51" i="122"/>
  <c r="I50" i="122"/>
  <c r="G50" i="122"/>
  <c r="I49" i="122"/>
  <c r="G49" i="122"/>
  <c r="E38" i="122"/>
  <c r="I37" i="122"/>
  <c r="G37" i="122"/>
  <c r="K37" i="122" s="1"/>
  <c r="I36" i="122"/>
  <c r="G36" i="122"/>
  <c r="K36" i="122" s="1"/>
  <c r="I8" i="122"/>
  <c r="G8" i="122"/>
  <c r="W35" i="123"/>
  <c r="S35" i="123"/>
  <c r="O35" i="123"/>
  <c r="K35" i="123"/>
  <c r="G35" i="123"/>
  <c r="W34" i="123"/>
  <c r="S34" i="123"/>
  <c r="O34" i="123"/>
  <c r="K34" i="123"/>
  <c r="G34" i="123"/>
  <c r="AA34" i="123" s="1"/>
  <c r="E49" i="112" s="1"/>
  <c r="W33" i="123"/>
  <c r="S33" i="123"/>
  <c r="O33" i="123"/>
  <c r="K33" i="123"/>
  <c r="G33" i="123"/>
  <c r="W31" i="123"/>
  <c r="S31" i="123"/>
  <c r="O31" i="123"/>
  <c r="K31" i="123"/>
  <c r="G31" i="123"/>
  <c r="AA31" i="123" s="1"/>
  <c r="E46" i="112" s="1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AA25" i="123" s="1"/>
  <c r="W24" i="123"/>
  <c r="S24" i="123"/>
  <c r="O24" i="123"/>
  <c r="K24" i="123"/>
  <c r="G24" i="123"/>
  <c r="W23" i="123"/>
  <c r="S23" i="123"/>
  <c r="O23" i="123"/>
  <c r="K23" i="123"/>
  <c r="G23" i="123"/>
  <c r="AA23" i="123" s="1"/>
  <c r="E38" i="112" s="1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AA17" i="123" s="1"/>
  <c r="W16" i="123"/>
  <c r="S16" i="123"/>
  <c r="O16" i="123"/>
  <c r="K16" i="123"/>
  <c r="G16" i="123"/>
  <c r="W15" i="123"/>
  <c r="S15" i="123"/>
  <c r="O15" i="123"/>
  <c r="K15" i="123"/>
  <c r="G15" i="123"/>
  <c r="AA15" i="123" s="1"/>
  <c r="E30" i="112" s="1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W36" i="123" s="1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AA9" i="123" s="1"/>
  <c r="E24" i="112" s="1"/>
  <c r="W8" i="123"/>
  <c r="S8" i="123"/>
  <c r="S36" i="123" s="1"/>
  <c r="O8" i="123"/>
  <c r="O36" i="123" s="1"/>
  <c r="K8" i="123"/>
  <c r="K36" i="123" s="1"/>
  <c r="G8" i="123"/>
  <c r="Y36" i="123"/>
  <c r="U36" i="123"/>
  <c r="Q36" i="123"/>
  <c r="M36" i="123"/>
  <c r="I36" i="123"/>
  <c r="G36" i="123"/>
  <c r="E36" i="123"/>
  <c r="AA35" i="123"/>
  <c r="E50" i="112" s="1"/>
  <c r="AA33" i="123"/>
  <c r="AA32" i="123"/>
  <c r="E47" i="112" s="1"/>
  <c r="AA30" i="123"/>
  <c r="E45" i="112" s="1"/>
  <c r="AA29" i="123"/>
  <c r="E44" i="112" s="1"/>
  <c r="AA28" i="123"/>
  <c r="E43" i="112" s="1"/>
  <c r="AA27" i="123"/>
  <c r="E42" i="112" s="1"/>
  <c r="AA26" i="123"/>
  <c r="AA24" i="123"/>
  <c r="E39" i="112" s="1"/>
  <c r="AA22" i="123"/>
  <c r="E37" i="112" s="1"/>
  <c r="AA21" i="123"/>
  <c r="E36" i="112" s="1"/>
  <c r="AA20" i="123"/>
  <c r="E35" i="112" s="1"/>
  <c r="AA19" i="123"/>
  <c r="E34" i="112" s="1"/>
  <c r="AA18" i="123"/>
  <c r="AA16" i="123"/>
  <c r="E31" i="112" s="1"/>
  <c r="AA14" i="123"/>
  <c r="E29" i="112" s="1"/>
  <c r="AA13" i="123"/>
  <c r="AA12" i="123"/>
  <c r="E27" i="112" s="1"/>
  <c r="AA11" i="123"/>
  <c r="E26" i="112" s="1"/>
  <c r="AA10" i="123"/>
  <c r="AA8" i="123"/>
  <c r="E23" i="112" s="1"/>
  <c r="W34" i="124"/>
  <c r="S34" i="124"/>
  <c r="O34" i="124"/>
  <c r="K34" i="124"/>
  <c r="G34" i="124"/>
  <c r="AA34" i="124" s="1"/>
  <c r="E40" i="111" s="1"/>
  <c r="W33" i="124"/>
  <c r="S33" i="124"/>
  <c r="O33" i="124"/>
  <c r="K33" i="124"/>
  <c r="G33" i="124"/>
  <c r="AA33" i="124" s="1"/>
  <c r="E39" i="111" s="1"/>
  <c r="W32" i="124"/>
  <c r="S32" i="124"/>
  <c r="O32" i="124"/>
  <c r="K32" i="124"/>
  <c r="G32" i="124"/>
  <c r="AA32" i="124" s="1"/>
  <c r="W30" i="124"/>
  <c r="S30" i="124"/>
  <c r="O30" i="124"/>
  <c r="K30" i="124"/>
  <c r="G30" i="124"/>
  <c r="AA30" i="124" s="1"/>
  <c r="E36" i="111" s="1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AA27" i="124" s="1"/>
  <c r="E33" i="111" s="1"/>
  <c r="W26" i="124"/>
  <c r="S26" i="124"/>
  <c r="O26" i="124"/>
  <c r="K26" i="124"/>
  <c r="G26" i="124"/>
  <c r="W25" i="124"/>
  <c r="S25" i="124"/>
  <c r="O25" i="124"/>
  <c r="K25" i="124"/>
  <c r="G25" i="124"/>
  <c r="AA25" i="124" s="1"/>
  <c r="E31" i="111" s="1"/>
  <c r="W24" i="124"/>
  <c r="S24" i="124"/>
  <c r="O24" i="124"/>
  <c r="K24" i="124"/>
  <c r="G24" i="124"/>
  <c r="AA24" i="124" s="1"/>
  <c r="E30" i="111" s="1"/>
  <c r="W23" i="124"/>
  <c r="S23" i="124"/>
  <c r="O23" i="124"/>
  <c r="K23" i="124"/>
  <c r="G23" i="124"/>
  <c r="W22" i="124"/>
  <c r="S22" i="124"/>
  <c r="O22" i="124"/>
  <c r="K22" i="124"/>
  <c r="G22" i="124"/>
  <c r="AA22" i="124" s="1"/>
  <c r="E28" i="111" s="1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AA19" i="124" s="1"/>
  <c r="E25" i="111" s="1"/>
  <c r="W18" i="124"/>
  <c r="S18" i="124"/>
  <c r="O18" i="124"/>
  <c r="K18" i="124"/>
  <c r="G18" i="124"/>
  <c r="W17" i="124"/>
  <c r="S17" i="124"/>
  <c r="O17" i="124"/>
  <c r="K17" i="124"/>
  <c r="G17" i="124"/>
  <c r="AA17" i="124" s="1"/>
  <c r="E23" i="111" s="1"/>
  <c r="W16" i="124"/>
  <c r="S16" i="124"/>
  <c r="O16" i="124"/>
  <c r="K16" i="124"/>
  <c r="G16" i="124"/>
  <c r="AA16" i="124" s="1"/>
  <c r="E22" i="111" s="1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AA11" i="124" s="1"/>
  <c r="E17" i="111" s="1"/>
  <c r="W10" i="124"/>
  <c r="S10" i="124"/>
  <c r="O10" i="124"/>
  <c r="K10" i="124"/>
  <c r="G10" i="124"/>
  <c r="W9" i="124"/>
  <c r="S9" i="124"/>
  <c r="S35" i="124" s="1"/>
  <c r="O9" i="124"/>
  <c r="K9" i="124"/>
  <c r="G9" i="124"/>
  <c r="AA9" i="124" s="1"/>
  <c r="W8" i="124"/>
  <c r="S8" i="124"/>
  <c r="O8" i="124"/>
  <c r="K8" i="124"/>
  <c r="G8" i="124"/>
  <c r="AA8" i="124" s="1"/>
  <c r="Y35" i="124"/>
  <c r="W35" i="124"/>
  <c r="U35" i="124"/>
  <c r="Q35" i="124"/>
  <c r="M35" i="124"/>
  <c r="K35" i="124"/>
  <c r="I35" i="124"/>
  <c r="E35" i="124"/>
  <c r="AA31" i="124"/>
  <c r="E37" i="111" s="1"/>
  <c r="AA29" i="124"/>
  <c r="E35" i="111" s="1"/>
  <c r="AA28" i="124"/>
  <c r="E34" i="111" s="1"/>
  <c r="AA26" i="124"/>
  <c r="E32" i="111" s="1"/>
  <c r="AA23" i="124"/>
  <c r="E29" i="111" s="1"/>
  <c r="AA21" i="124"/>
  <c r="AA20" i="124"/>
  <c r="E26" i="111" s="1"/>
  <c r="AA18" i="124"/>
  <c r="E24" i="111" s="1"/>
  <c r="AA15" i="124"/>
  <c r="E21" i="111" s="1"/>
  <c r="AA14" i="124"/>
  <c r="E20" i="111" s="1"/>
  <c r="AA13" i="124"/>
  <c r="E19" i="111" s="1"/>
  <c r="AA12" i="124"/>
  <c r="E18" i="111" s="1"/>
  <c r="AA10" i="124"/>
  <c r="E16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9" i="125" s="1"/>
  <c r="E51" i="114" s="1"/>
  <c r="AA47" i="125"/>
  <c r="E52" i="114" s="1"/>
  <c r="AA46" i="125"/>
  <c r="AA45" i="125"/>
  <c r="E19" i="114" s="1"/>
  <c r="AA44" i="125"/>
  <c r="E66" i="114" s="1"/>
  <c r="AA43" i="125"/>
  <c r="E65" i="114" s="1"/>
  <c r="AA42" i="125"/>
  <c r="AA41" i="125"/>
  <c r="AA40" i="125"/>
  <c r="E62" i="114" s="1"/>
  <c r="AA39" i="125"/>
  <c r="E61" i="114" s="1"/>
  <c r="AA38" i="125"/>
  <c r="AA50" i="125" s="1"/>
  <c r="AA37" i="125"/>
  <c r="E59" i="114" s="1"/>
  <c r="AA36" i="125"/>
  <c r="E58" i="114" s="1"/>
  <c r="AA35" i="125"/>
  <c r="E57" i="114" s="1"/>
  <c r="AA34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AA30" i="125"/>
  <c r="AA29" i="125"/>
  <c r="E41" i="114" s="1"/>
  <c r="AA28" i="125"/>
  <c r="E40" i="114" s="1"/>
  <c r="AA27" i="125"/>
  <c r="AA26" i="125"/>
  <c r="E38" i="114" s="1"/>
  <c r="AA25" i="125"/>
  <c r="E37" i="114" s="1"/>
  <c r="AA24" i="125"/>
  <c r="E36" i="114" s="1"/>
  <c r="AA23" i="125"/>
  <c r="AA22" i="125"/>
  <c r="AA21" i="125"/>
  <c r="E33" i="114" s="1"/>
  <c r="AA20" i="125"/>
  <c r="E32" i="114" s="1"/>
  <c r="AA19" i="125"/>
  <c r="AA18" i="125"/>
  <c r="E30" i="114" s="1"/>
  <c r="AA17" i="125"/>
  <c r="E29" i="114" s="1"/>
  <c r="AA16" i="125"/>
  <c r="E28" i="114" s="1"/>
  <c r="AA15" i="125"/>
  <c r="Y14" i="125"/>
  <c r="U14" i="125"/>
  <c r="S14" i="125"/>
  <c r="Q14" i="125"/>
  <c r="O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U12" i="125"/>
  <c r="S12" i="125"/>
  <c r="Q12" i="125"/>
  <c r="O12" i="125"/>
  <c r="M12" i="125"/>
  <c r="K12" i="125"/>
  <c r="K14" i="125" s="1"/>
  <c r="I12" i="125"/>
  <c r="G12" i="125"/>
  <c r="E12" i="125"/>
  <c r="AA11" i="125"/>
  <c r="AA10" i="125"/>
  <c r="AA13" i="125" s="1"/>
  <c r="E18" i="114" s="1"/>
  <c r="AA9" i="125"/>
  <c r="AA12" i="125" s="1"/>
  <c r="AA8" i="125"/>
  <c r="M50" i="126"/>
  <c r="K50" i="126"/>
  <c r="I50" i="126"/>
  <c r="G50" i="126"/>
  <c r="E50" i="126"/>
  <c r="M49" i="126"/>
  <c r="K49" i="126"/>
  <c r="G49" i="126"/>
  <c r="E49" i="126"/>
  <c r="O48" i="126"/>
  <c r="E83" i="115" s="1"/>
  <c r="I48" i="126"/>
  <c r="O47" i="126"/>
  <c r="E65" i="115" s="1"/>
  <c r="E70" i="115" s="1"/>
  <c r="I47" i="126"/>
  <c r="O46" i="126"/>
  <c r="E64" i="115" s="1"/>
  <c r="E69" i="115" s="1"/>
  <c r="I46" i="126"/>
  <c r="O45" i="126"/>
  <c r="E63" i="115" s="1"/>
  <c r="E66" i="115" s="1"/>
  <c r="E67" i="115" s="1"/>
  <c r="I45" i="126"/>
  <c r="O44" i="126"/>
  <c r="I44" i="126"/>
  <c r="E73" i="116" s="1"/>
  <c r="O43" i="126"/>
  <c r="E77" i="115" s="1"/>
  <c r="I43" i="126"/>
  <c r="O42" i="126"/>
  <c r="I42" i="126"/>
  <c r="E56" i="116" s="1"/>
  <c r="E60" i="116" s="1"/>
  <c r="O41" i="126"/>
  <c r="I41" i="126"/>
  <c r="E55" i="116" s="1"/>
  <c r="E59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O38" i="126"/>
  <c r="O50" i="126" s="1"/>
  <c r="I38" i="126"/>
  <c r="O37" i="126"/>
  <c r="E40" i="115" s="1"/>
  <c r="E49" i="115" s="1"/>
  <c r="I37" i="126"/>
  <c r="O36" i="126"/>
  <c r="E39" i="115" s="1"/>
  <c r="E48" i="115" s="1"/>
  <c r="I36" i="126"/>
  <c r="E39" i="116" s="1"/>
  <c r="E48" i="116" s="1"/>
  <c r="O35" i="126"/>
  <c r="E38" i="115" s="1"/>
  <c r="I35" i="126"/>
  <c r="E38" i="116" s="1"/>
  <c r="O34" i="126"/>
  <c r="I34" i="126"/>
  <c r="E37" i="116" s="1"/>
  <c r="M33" i="126"/>
  <c r="K33" i="126"/>
  <c r="G33" i="126"/>
  <c r="E33" i="126"/>
  <c r="O32" i="126"/>
  <c r="E34" i="115" s="1"/>
  <c r="I32" i="126"/>
  <c r="O31" i="126"/>
  <c r="I31" i="126"/>
  <c r="E33" i="116" s="1"/>
  <c r="O30" i="126"/>
  <c r="E32" i="115" s="1"/>
  <c r="I30" i="126"/>
  <c r="E32" i="116" s="1"/>
  <c r="O29" i="126"/>
  <c r="E31" i="115" s="1"/>
  <c r="I29" i="126"/>
  <c r="O28" i="126"/>
  <c r="E30" i="115" s="1"/>
  <c r="I28" i="126"/>
  <c r="O27" i="126"/>
  <c r="I27" i="126"/>
  <c r="E29" i="116" s="1"/>
  <c r="O26" i="126"/>
  <c r="E28" i="115" s="1"/>
  <c r="I26" i="126"/>
  <c r="E28" i="116" s="1"/>
  <c r="O25" i="126"/>
  <c r="E27" i="115" s="1"/>
  <c r="I25" i="126"/>
  <c r="O24" i="126"/>
  <c r="E26" i="115" s="1"/>
  <c r="I24" i="126"/>
  <c r="O23" i="126"/>
  <c r="I23" i="126"/>
  <c r="E25" i="116" s="1"/>
  <c r="O22" i="126"/>
  <c r="E24" i="115" s="1"/>
  <c r="I22" i="126"/>
  <c r="E24" i="116" s="1"/>
  <c r="O21" i="126"/>
  <c r="E23" i="115" s="1"/>
  <c r="I21" i="126"/>
  <c r="O20" i="126"/>
  <c r="E22" i="115" s="1"/>
  <c r="I20" i="126"/>
  <c r="O19" i="126"/>
  <c r="I19" i="126"/>
  <c r="E21" i="116" s="1"/>
  <c r="O18" i="126"/>
  <c r="E20" i="115" s="1"/>
  <c r="I18" i="126"/>
  <c r="E20" i="116" s="1"/>
  <c r="O17" i="126"/>
  <c r="E19" i="115" s="1"/>
  <c r="I17" i="126"/>
  <c r="O16" i="126"/>
  <c r="E18" i="115" s="1"/>
  <c r="I16" i="126"/>
  <c r="O15" i="126"/>
  <c r="I15" i="126"/>
  <c r="E17" i="116" s="1"/>
  <c r="O14" i="126"/>
  <c r="E9" i="115" s="1"/>
  <c r="E10" i="115" s="1"/>
  <c r="M14" i="126"/>
  <c r="K14" i="126"/>
  <c r="M13" i="126"/>
  <c r="K13" i="126"/>
  <c r="I13" i="126"/>
  <c r="G13" i="126"/>
  <c r="E13" i="126"/>
  <c r="M12" i="126"/>
  <c r="K12" i="126"/>
  <c r="G12" i="126"/>
  <c r="E12" i="126"/>
  <c r="E14" i="126" s="1"/>
  <c r="O11" i="126"/>
  <c r="O12" i="126" s="1"/>
  <c r="E11" i="115" s="1"/>
  <c r="I11" i="126"/>
  <c r="O10" i="126"/>
  <c r="I10" i="126"/>
  <c r="O9" i="126"/>
  <c r="I9" i="126"/>
  <c r="I12" i="126" s="1"/>
  <c r="O8" i="126"/>
  <c r="O13" i="126" s="1"/>
  <c r="E12" i="115" s="1"/>
  <c r="I8" i="126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59" i="117" s="1"/>
  <c r="AA46" i="127"/>
  <c r="AA45" i="127"/>
  <c r="AA44" i="127"/>
  <c r="AA43" i="127"/>
  <c r="E57" i="117" s="1"/>
  <c r="AA42" i="127"/>
  <c r="AA41" i="127"/>
  <c r="E31" i="105" s="1"/>
  <c r="AA40" i="127"/>
  <c r="E53" i="117" s="1"/>
  <c r="AA39" i="127"/>
  <c r="E52" i="117" s="1"/>
  <c r="AA38" i="127"/>
  <c r="E51" i="117" s="1"/>
  <c r="E62" i="117" s="1"/>
  <c r="AA37" i="127"/>
  <c r="E50" i="117" s="1"/>
  <c r="AA36" i="127"/>
  <c r="E49" i="117" s="1"/>
  <c r="AA35" i="127"/>
  <c r="E48" i="117" s="1"/>
  <c r="AA34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AA28" i="127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AA20" i="127"/>
  <c r="AA19" i="127"/>
  <c r="E26" i="117" s="1"/>
  <c r="AA18" i="127"/>
  <c r="E25" i="117" s="1"/>
  <c r="AA17" i="127"/>
  <c r="AA16" i="127"/>
  <c r="E23" i="117" s="1"/>
  <c r="AA15" i="127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E12" i="127"/>
  <c r="AA11" i="127"/>
  <c r="AA10" i="127"/>
  <c r="AA9" i="127"/>
  <c r="AA12" i="127" s="1"/>
  <c r="AA8" i="127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9" i="128" s="1"/>
  <c r="E11" i="104" s="1"/>
  <c r="M34" i="104" s="1"/>
  <c r="AA47" i="128"/>
  <c r="E28" i="118" s="1"/>
  <c r="AA46" i="128"/>
  <c r="AA45" i="128"/>
  <c r="AA44" i="128"/>
  <c r="AA43" i="128"/>
  <c r="E41" i="104" s="1"/>
  <c r="AA42" i="128"/>
  <c r="I16" i="26" s="1"/>
  <c r="M16" i="26" s="1"/>
  <c r="AA41" i="128"/>
  <c r="I16" i="27" s="1"/>
  <c r="M16" i="27" s="1"/>
  <c r="AA40" i="128"/>
  <c r="I66" i="11" s="1"/>
  <c r="AA39" i="128"/>
  <c r="E74" i="74" s="1"/>
  <c r="AA38" i="128"/>
  <c r="AA37" i="128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I8" i="31" s="1"/>
  <c r="AA30" i="128"/>
  <c r="I10" i="52" s="1"/>
  <c r="AA29" i="128"/>
  <c r="I8" i="32" s="1"/>
  <c r="AA28" i="128"/>
  <c r="I8" i="33" s="1"/>
  <c r="AA27" i="128"/>
  <c r="I8" i="34" s="1"/>
  <c r="AA26" i="128"/>
  <c r="AA25" i="128"/>
  <c r="I8" i="36" s="1"/>
  <c r="AA24" i="128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AA17" i="128"/>
  <c r="I8" i="44" s="1"/>
  <c r="AA16" i="128"/>
  <c r="AA15" i="128"/>
  <c r="I8" i="46" s="1"/>
  <c r="Y14" i="128"/>
  <c r="U14" i="128"/>
  <c r="S14" i="128"/>
  <c r="S50" i="128" s="1"/>
  <c r="Q14" i="128"/>
  <c r="O14" i="128"/>
  <c r="O50" i="128" s="1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U12" i="128"/>
  <c r="S12" i="128"/>
  <c r="Q12" i="128"/>
  <c r="O12" i="128"/>
  <c r="M12" i="128"/>
  <c r="K12" i="128"/>
  <c r="K14" i="128" s="1"/>
  <c r="K50" i="128" s="1"/>
  <c r="I12" i="128"/>
  <c r="G12" i="128"/>
  <c r="E12" i="128"/>
  <c r="AA11" i="128"/>
  <c r="I9" i="52" s="1"/>
  <c r="AA10" i="128"/>
  <c r="AA9" i="128"/>
  <c r="AA12" i="128" s="1"/>
  <c r="AA8" i="128"/>
  <c r="G8" i="50" s="1"/>
  <c r="CA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CE30" i="129"/>
  <c r="CK30" i="129" s="1"/>
  <c r="CC30" i="129"/>
  <c r="E90" i="114" s="1"/>
  <c r="CA30" i="129"/>
  <c r="E89" i="114" s="1"/>
  <c r="BY30" i="129"/>
  <c r="CI29" i="129"/>
  <c r="CG29" i="129"/>
  <c r="E86" i="114" s="1"/>
  <c r="CE29" i="129"/>
  <c r="CC29" i="129"/>
  <c r="E84" i="114" s="1"/>
  <c r="CA29" i="129"/>
  <c r="BY29" i="129"/>
  <c r="E82" i="114" s="1"/>
  <c r="CI28" i="129"/>
  <c r="E81" i="114" s="1"/>
  <c r="CG28" i="129"/>
  <c r="CE28" i="129"/>
  <c r="CC28" i="129"/>
  <c r="E78" i="114" s="1"/>
  <c r="CA28" i="129"/>
  <c r="E77" i="114" s="1"/>
  <c r="BY28" i="129"/>
  <c r="CI27" i="129"/>
  <c r="CI31" i="129" s="1"/>
  <c r="CG27" i="129"/>
  <c r="E74" i="114" s="1"/>
  <c r="CE27" i="129"/>
  <c r="CC27" i="129"/>
  <c r="E71" i="114" s="1"/>
  <c r="CA27" i="129"/>
  <c r="E70" i="114" s="1"/>
  <c r="BY27" i="129"/>
  <c r="E69" i="114" s="1"/>
  <c r="BW26" i="129"/>
  <c r="BS26" i="129"/>
  <c r="BM26" i="129"/>
  <c r="BK26" i="129"/>
  <c r="BG26" i="129"/>
  <c r="BE26" i="129"/>
  <c r="AY26" i="129"/>
  <c r="AW26" i="129"/>
  <c r="AU26" i="129"/>
  <c r="AS26" i="129"/>
  <c r="AQ26" i="129"/>
  <c r="AK26" i="129"/>
  <c r="AI26" i="129"/>
  <c r="AG26" i="129"/>
  <c r="AE26" i="129"/>
  <c r="AC26" i="129"/>
  <c r="W26" i="129"/>
  <c r="U26" i="129"/>
  <c r="Q26" i="129"/>
  <c r="O26" i="129"/>
  <c r="M26" i="129"/>
  <c r="K26" i="129"/>
  <c r="I26" i="129"/>
  <c r="G26" i="129"/>
  <c r="E26" i="129"/>
  <c r="CI25" i="129"/>
  <c r="E143" i="113" s="1"/>
  <c r="CG25" i="129"/>
  <c r="CE25" i="129"/>
  <c r="CC25" i="129"/>
  <c r="E140" i="113" s="1"/>
  <c r="BY25" i="129"/>
  <c r="CI24" i="129"/>
  <c r="E158" i="113" s="1"/>
  <c r="CG24" i="129"/>
  <c r="E157" i="113" s="1"/>
  <c r="CE24" i="129"/>
  <c r="CK24" i="129" s="1"/>
  <c r="CC24" i="129"/>
  <c r="E155" i="113" s="1"/>
  <c r="CA24" i="129"/>
  <c r="E154" i="113" s="1"/>
  <c r="BY24" i="129"/>
  <c r="CI23" i="129"/>
  <c r="CG23" i="129"/>
  <c r="CE23" i="129"/>
  <c r="CC23" i="129"/>
  <c r="CA23" i="129"/>
  <c r="BY23" i="129"/>
  <c r="CI22" i="129"/>
  <c r="CG22" i="129"/>
  <c r="CE22" i="129"/>
  <c r="CC22" i="129"/>
  <c r="CA22" i="129"/>
  <c r="BY22" i="129"/>
  <c r="CK22" i="129" s="1"/>
  <c r="CI21" i="129"/>
  <c r="E134" i="113" s="1"/>
  <c r="CG21" i="129"/>
  <c r="CE21" i="129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CC20" i="129"/>
  <c r="CA20" i="129"/>
  <c r="E121" i="113" s="1"/>
  <c r="BY20" i="129"/>
  <c r="E120" i="113" s="1"/>
  <c r="CK19" i="129"/>
  <c r="CI19" i="129"/>
  <c r="E116" i="113" s="1"/>
  <c r="CG19" i="129"/>
  <c r="E115" i="113" s="1"/>
  <c r="CE19" i="129"/>
  <c r="CC19" i="129"/>
  <c r="CA19" i="129"/>
  <c r="E112" i="113" s="1"/>
  <c r="BY19" i="129"/>
  <c r="E111" i="113" s="1"/>
  <c r="CI18" i="129"/>
  <c r="E107" i="113" s="1"/>
  <c r="CG18" i="129"/>
  <c r="E106" i="113" s="1"/>
  <c r="CE18" i="129"/>
  <c r="CC18" i="129"/>
  <c r="CA18" i="129"/>
  <c r="BY18" i="129"/>
  <c r="E102" i="113" s="1"/>
  <c r="CI17" i="129"/>
  <c r="CG17" i="129"/>
  <c r="E97" i="113" s="1"/>
  <c r="CE17" i="129"/>
  <c r="CC17" i="129"/>
  <c r="E95" i="113" s="1"/>
  <c r="CA17" i="129"/>
  <c r="BY17" i="129"/>
  <c r="E93" i="113" s="1"/>
  <c r="CI16" i="129"/>
  <c r="CG16" i="129"/>
  <c r="CE16" i="129"/>
  <c r="CC16" i="129"/>
  <c r="E86" i="113" s="1"/>
  <c r="CA16" i="129"/>
  <c r="E85" i="113" s="1"/>
  <c r="BY16" i="129"/>
  <c r="CI15" i="129"/>
  <c r="CG15" i="129"/>
  <c r="CE15" i="129"/>
  <c r="E78" i="113" s="1"/>
  <c r="CC15" i="129"/>
  <c r="E77" i="113" s="1"/>
  <c r="CA15" i="129"/>
  <c r="E76" i="113" s="1"/>
  <c r="BY15" i="129"/>
  <c r="E75" i="113" s="1"/>
  <c r="CI14" i="129"/>
  <c r="E71" i="113" s="1"/>
  <c r="CG14" i="129"/>
  <c r="CE14" i="129"/>
  <c r="CC14" i="129"/>
  <c r="E68" i="113" s="1"/>
  <c r="CA14" i="129"/>
  <c r="E67" i="113" s="1"/>
  <c r="BY14" i="129"/>
  <c r="CK13" i="129"/>
  <c r="CI13" i="129"/>
  <c r="E62" i="113" s="1"/>
  <c r="CG13" i="129"/>
  <c r="CE13" i="129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CC12" i="129"/>
  <c r="CA12" i="129"/>
  <c r="E49" i="113" s="1"/>
  <c r="BY12" i="129"/>
  <c r="E48" i="113" s="1"/>
  <c r="CI11" i="129"/>
  <c r="E44" i="113" s="1"/>
  <c r="CG11" i="129"/>
  <c r="E43" i="113" s="1"/>
  <c r="CE11" i="129"/>
  <c r="CC11" i="129"/>
  <c r="CA11" i="129"/>
  <c r="E40" i="113" s="1"/>
  <c r="BY11" i="129"/>
  <c r="E39" i="113" s="1"/>
  <c r="CI10" i="129"/>
  <c r="E35" i="113" s="1"/>
  <c r="CG10" i="129"/>
  <c r="E34" i="113" s="1"/>
  <c r="CE10" i="129"/>
  <c r="CC10" i="129"/>
  <c r="CA10" i="129"/>
  <c r="BY10" i="129"/>
  <c r="E30" i="113" s="1"/>
  <c r="CI9" i="129"/>
  <c r="CG9" i="129"/>
  <c r="E25" i="113" s="1"/>
  <c r="CE9" i="129"/>
  <c r="CC9" i="129"/>
  <c r="E23" i="113" s="1"/>
  <c r="CA9" i="129"/>
  <c r="BY9" i="129"/>
  <c r="E21" i="113" s="1"/>
  <c r="CI8" i="129"/>
  <c r="CG8" i="129"/>
  <c r="CE8" i="129"/>
  <c r="CC8" i="129"/>
  <c r="CA8" i="129"/>
  <c r="BY8" i="129"/>
  <c r="AG25" i="129"/>
  <c r="S25" i="129"/>
  <c r="S26" i="129" s="1"/>
  <c r="AU25" i="129"/>
  <c r="BW25" i="129"/>
  <c r="BI25" i="129"/>
  <c r="BI26" i="129" s="1"/>
  <c r="BG25" i="129"/>
  <c r="BU25" i="129"/>
  <c r="BU26" i="129" s="1"/>
  <c r="AS25" i="129"/>
  <c r="Q25" i="129"/>
  <c r="AE25" i="129"/>
  <c r="BC25" i="129"/>
  <c r="BC26" i="129" s="1"/>
  <c r="BQ25" i="129"/>
  <c r="BQ26" i="129" s="1"/>
  <c r="AO25" i="129"/>
  <c r="AO26" i="129" s="1"/>
  <c r="M25" i="129"/>
  <c r="AA25" i="129"/>
  <c r="AA26" i="129" s="1"/>
  <c r="Y25" i="129"/>
  <c r="Y26" i="129" s="1"/>
  <c r="K25" i="129"/>
  <c r="CA25" i="129" s="1"/>
  <c r="E139" i="113" s="1"/>
  <c r="AM25" i="129"/>
  <c r="AM26" i="129" s="1"/>
  <c r="BO25" i="129"/>
  <c r="BO26" i="129" s="1"/>
  <c r="BA25" i="129"/>
  <c r="BA26" i="129" s="1"/>
  <c r="AA85" i="130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AA54" i="130"/>
  <c r="I14" i="16" s="1"/>
  <c r="M14" i="16" s="1"/>
  <c r="S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S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S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S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S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S11" i="18" s="1"/>
  <c r="AA30" i="130"/>
  <c r="I8" i="18" s="1"/>
  <c r="AA29" i="130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I8" i="19" s="1"/>
  <c r="AA10" i="130"/>
  <c r="I8" i="21" s="1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E26" i="131" s="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U26" i="131" s="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K26" i="131" s="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O26" i="131" s="1"/>
  <c r="M19" i="131"/>
  <c r="K19" i="131"/>
  <c r="I19" i="131"/>
  <c r="G19" i="131"/>
  <c r="CG18" i="131"/>
  <c r="CE18" i="131"/>
  <c r="CC18" i="131"/>
  <c r="CA18" i="131"/>
  <c r="CA26" i="131" s="1"/>
  <c r="BY18" i="131"/>
  <c r="BW18" i="131"/>
  <c r="BQ18" i="131"/>
  <c r="BO18" i="131"/>
  <c r="BM18" i="131"/>
  <c r="BK18" i="131"/>
  <c r="BI18" i="131"/>
  <c r="BG18" i="131"/>
  <c r="BG26" i="131" s="1"/>
  <c r="BA18" i="131"/>
  <c r="AY18" i="131"/>
  <c r="AW18" i="131"/>
  <c r="AU18" i="131"/>
  <c r="AS18" i="131"/>
  <c r="AQ18" i="131"/>
  <c r="AK18" i="131"/>
  <c r="AI18" i="131"/>
  <c r="AI26" i="131" s="1"/>
  <c r="AG18" i="131"/>
  <c r="AE18" i="131"/>
  <c r="AC18" i="131"/>
  <c r="AA18" i="131"/>
  <c r="Q18" i="131"/>
  <c r="O18" i="131"/>
  <c r="M18" i="131"/>
  <c r="K18" i="131"/>
  <c r="K26" i="131" s="1"/>
  <c r="I18" i="131"/>
  <c r="G18" i="131"/>
  <c r="CK73" i="132"/>
  <c r="CI73" i="132"/>
  <c r="CG73" i="132"/>
  <c r="CE73" i="132"/>
  <c r="CC73" i="132"/>
  <c r="CA73" i="132"/>
  <c r="BY73" i="132"/>
  <c r="BU73" i="132"/>
  <c r="BS73" i="132"/>
  <c r="BQ73" i="132"/>
  <c r="BO73" i="132"/>
  <c r="BM73" i="132"/>
  <c r="BK73" i="132"/>
  <c r="BI73" i="132"/>
  <c r="BE73" i="132"/>
  <c r="BC73" i="132"/>
  <c r="BA73" i="132"/>
  <c r="AW73" i="132"/>
  <c r="AU73" i="132"/>
  <c r="AS73" i="132"/>
  <c r="AO73" i="132"/>
  <c r="AM73" i="132"/>
  <c r="AK73" i="132"/>
  <c r="AG73" i="132"/>
  <c r="AE73" i="132"/>
  <c r="AC73" i="132"/>
  <c r="Y73" i="132"/>
  <c r="W73" i="132"/>
  <c r="U73" i="132"/>
  <c r="S73" i="132"/>
  <c r="Q73" i="132"/>
  <c r="O73" i="132"/>
  <c r="M73" i="132"/>
  <c r="I73" i="132"/>
  <c r="CM72" i="132"/>
  <c r="E17" i="119" s="1"/>
  <c r="I19" i="49" s="1"/>
  <c r="CM71" i="132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Y70" i="132"/>
  <c r="U70" i="132"/>
  <c r="Q70" i="132"/>
  <c r="M70" i="132"/>
  <c r="I70" i="132"/>
  <c r="CK69" i="132"/>
  <c r="CI69" i="132"/>
  <c r="CG69" i="132"/>
  <c r="CE69" i="132"/>
  <c r="CC69" i="132"/>
  <c r="BY69" i="132"/>
  <c r="BU69" i="132"/>
  <c r="BS69" i="132"/>
  <c r="BQ69" i="132"/>
  <c r="BO69" i="132"/>
  <c r="BM69" i="132"/>
  <c r="BK69" i="132"/>
  <c r="BI69" i="132"/>
  <c r="BE69" i="132"/>
  <c r="BC69" i="132"/>
  <c r="BA69" i="132"/>
  <c r="AY69" i="132"/>
  <c r="AW69" i="132"/>
  <c r="AU69" i="132"/>
  <c r="AS69" i="132"/>
  <c r="AO69" i="132"/>
  <c r="AM69" i="132"/>
  <c r="AK69" i="132"/>
  <c r="AG69" i="132"/>
  <c r="AE69" i="132"/>
  <c r="AC69" i="132"/>
  <c r="Y69" i="132"/>
  <c r="W69" i="132"/>
  <c r="U69" i="132"/>
  <c r="S69" i="132"/>
  <c r="Q69" i="132"/>
  <c r="O69" i="132"/>
  <c r="M69" i="132"/>
  <c r="I69" i="132"/>
  <c r="CM68" i="132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W59" i="132"/>
  <c r="BU59" i="132"/>
  <c r="BS59" i="132"/>
  <c r="BQ59" i="132"/>
  <c r="BM59" i="132"/>
  <c r="BI59" i="132"/>
  <c r="BG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K59" i="132"/>
  <c r="I59" i="132"/>
  <c r="CM58" i="132"/>
  <c r="CM57" i="132"/>
  <c r="CM56" i="132"/>
  <c r="CM55" i="132"/>
  <c r="CM54" i="132"/>
  <c r="CM53" i="132"/>
  <c r="E12" i="12" s="1"/>
  <c r="CM52" i="132"/>
  <c r="CM59" i="132" s="1"/>
  <c r="CM51" i="132"/>
  <c r="CM50" i="132"/>
  <c r="CM49" i="132"/>
  <c r="CK48" i="132"/>
  <c r="CI48" i="132"/>
  <c r="CG48" i="132"/>
  <c r="CE48" i="132"/>
  <c r="CC48" i="132"/>
  <c r="BY48" i="132"/>
  <c r="BU48" i="132"/>
  <c r="BS48" i="132"/>
  <c r="BQ48" i="132"/>
  <c r="BO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G8" i="48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Y42" i="132"/>
  <c r="AW42" i="132"/>
  <c r="AS42" i="132"/>
  <c r="AO42" i="132"/>
  <c r="AM42" i="132"/>
  <c r="AK42" i="132"/>
  <c r="AI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M50" i="50" s="1"/>
  <c r="CM39" i="132"/>
  <c r="CM38" i="132"/>
  <c r="CM37" i="132"/>
  <c r="CM36" i="132"/>
  <c r="CM35" i="132"/>
  <c r="E10" i="12" s="1"/>
  <c r="CM34" i="132"/>
  <c r="G44" i="50" s="1"/>
  <c r="CM33" i="132"/>
  <c r="CM32" i="132"/>
  <c r="G42" i="50" s="1"/>
  <c r="CM31" i="132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A26" i="132"/>
  <c r="AW26" i="132"/>
  <c r="AS26" i="132"/>
  <c r="AO26" i="132"/>
  <c r="AM26" i="132"/>
  <c r="AM70" i="132" s="1"/>
  <c r="AK26" i="132"/>
  <c r="AG26" i="132"/>
  <c r="AC26" i="132"/>
  <c r="Y26" i="132"/>
  <c r="W26" i="132"/>
  <c r="U26" i="132"/>
  <c r="S26" i="132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CM18" i="132"/>
  <c r="CM17" i="132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BW67" i="52" s="1"/>
  <c r="CM11" i="132"/>
  <c r="I66" i="52" s="1"/>
  <c r="M66" i="52" s="1"/>
  <c r="CM10" i="132"/>
  <c r="I75" i="52" s="1"/>
  <c r="CM9" i="132"/>
  <c r="CM8" i="132"/>
  <c r="I80" i="52" s="1"/>
  <c r="E73" i="132"/>
  <c r="CG72" i="132"/>
  <c r="CE72" i="132"/>
  <c r="CC72" i="132"/>
  <c r="CA72" i="132"/>
  <c r="BY72" i="132"/>
  <c r="BW72" i="132"/>
  <c r="BW73" i="132" s="1"/>
  <c r="BQ72" i="132"/>
  <c r="BO72" i="132"/>
  <c r="BM72" i="132"/>
  <c r="BK72" i="132"/>
  <c r="BI72" i="132"/>
  <c r="BG72" i="132"/>
  <c r="BG73" i="132" s="1"/>
  <c r="BA72" i="132"/>
  <c r="AY72" i="132"/>
  <c r="AY73" i="132" s="1"/>
  <c r="AW72" i="132"/>
  <c r="AU72" i="132"/>
  <c r="AS72" i="132"/>
  <c r="AQ72" i="132"/>
  <c r="AQ73" i="132" s="1"/>
  <c r="AK72" i="132"/>
  <c r="AI72" i="132"/>
  <c r="AI73" i="132" s="1"/>
  <c r="AG72" i="132"/>
  <c r="AE72" i="132"/>
  <c r="AC72" i="132"/>
  <c r="AA72" i="132"/>
  <c r="AA73" i="132" s="1"/>
  <c r="Q72" i="132"/>
  <c r="O72" i="132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CA69" i="132" s="1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I69" i="132" s="1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BY64" i="132"/>
  <c r="BW64" i="132"/>
  <c r="BW69" i="132" s="1"/>
  <c r="BQ64" i="132"/>
  <c r="BO64" i="132"/>
  <c r="BM64" i="132"/>
  <c r="BK64" i="132"/>
  <c r="BI64" i="132"/>
  <c r="BG64" i="132"/>
  <c r="BG69" i="132" s="1"/>
  <c r="BA64" i="132"/>
  <c r="AY64" i="132"/>
  <c r="AW64" i="132"/>
  <c r="AU64" i="132"/>
  <c r="AS64" i="132"/>
  <c r="AQ64" i="132"/>
  <c r="AQ69" i="132" s="1"/>
  <c r="AK64" i="132"/>
  <c r="AI64" i="132"/>
  <c r="AG64" i="132"/>
  <c r="AE64" i="132"/>
  <c r="AC64" i="132"/>
  <c r="AA64" i="132"/>
  <c r="Q64" i="132"/>
  <c r="O64" i="132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G59" i="132" s="1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AA59" i="132" s="1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Q59" i="132" s="1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Q53" i="132"/>
  <c r="BO53" i="132"/>
  <c r="BO59" i="132" s="1"/>
  <c r="BM53" i="132"/>
  <c r="BK53" i="132"/>
  <c r="BK59" i="132" s="1"/>
  <c r="BI53" i="132"/>
  <c r="BG53" i="132"/>
  <c r="BA53" i="132"/>
  <c r="AY53" i="132"/>
  <c r="AY59" i="132" s="1"/>
  <c r="AW53" i="132"/>
  <c r="AU53" i="132"/>
  <c r="AU59" i="132" s="1"/>
  <c r="AS53" i="132"/>
  <c r="AQ53" i="132"/>
  <c r="AK53" i="132"/>
  <c r="AI53" i="132"/>
  <c r="AI59" i="132" s="1"/>
  <c r="AG53" i="132"/>
  <c r="AE53" i="132"/>
  <c r="AE59" i="132" s="1"/>
  <c r="AC53" i="132"/>
  <c r="AA53" i="132"/>
  <c r="Q53" i="132"/>
  <c r="O53" i="132"/>
  <c r="O59" i="132" s="1"/>
  <c r="M53" i="132"/>
  <c r="K53" i="132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I48" i="132" s="1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CA48" i="132" s="1"/>
  <c r="BY46" i="132"/>
  <c r="BW46" i="132"/>
  <c r="BW48" i="132" s="1"/>
  <c r="BQ46" i="132"/>
  <c r="BO46" i="132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O42" i="132" s="1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G42" i="132" s="1"/>
  <c r="CG37" i="132"/>
  <c r="CE37" i="132"/>
  <c r="CE42" i="132" s="1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CA42" i="132" s="1"/>
  <c r="BY35" i="132"/>
  <c r="BW35" i="132"/>
  <c r="BQ35" i="132"/>
  <c r="BO35" i="132"/>
  <c r="BM35" i="132"/>
  <c r="BK35" i="132"/>
  <c r="BK42" i="132" s="1"/>
  <c r="BI35" i="132"/>
  <c r="BG35" i="132"/>
  <c r="BG42" i="132" s="1"/>
  <c r="BA35" i="132"/>
  <c r="AY35" i="132"/>
  <c r="AW35" i="132"/>
  <c r="AU35" i="132"/>
  <c r="AU42" i="132" s="1"/>
  <c r="AS35" i="132"/>
  <c r="AQ35" i="132"/>
  <c r="AQ42" i="132" s="1"/>
  <c r="AK35" i="132"/>
  <c r="AI35" i="132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G26" i="132" s="1"/>
  <c r="BG70" i="132" s="1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K26" i="132" s="1"/>
  <c r="K70" i="132" s="1"/>
  <c r="I22" i="132"/>
  <c r="G22" i="132"/>
  <c r="CG21" i="132"/>
  <c r="CE21" i="132"/>
  <c r="CC21" i="132"/>
  <c r="CA21" i="132"/>
  <c r="BY21" i="132"/>
  <c r="BW21" i="132"/>
  <c r="BW26" i="132" s="1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G26" i="132" s="1"/>
  <c r="G70" i="132" s="1"/>
  <c r="CG19" i="132"/>
  <c r="CE19" i="132"/>
  <c r="CE26" i="132" s="1"/>
  <c r="CC19" i="132"/>
  <c r="CA19" i="132"/>
  <c r="CA26" i="132" s="1"/>
  <c r="BY19" i="132"/>
  <c r="BW19" i="132"/>
  <c r="BQ19" i="132"/>
  <c r="BO19" i="132"/>
  <c r="BO26" i="132" s="1"/>
  <c r="BM19" i="132"/>
  <c r="BK19" i="132"/>
  <c r="BK26" i="132" s="1"/>
  <c r="BI19" i="132"/>
  <c r="BG19" i="132"/>
  <c r="BA19" i="132"/>
  <c r="AY19" i="132"/>
  <c r="AY26" i="132" s="1"/>
  <c r="AW19" i="132"/>
  <c r="AU19" i="132"/>
  <c r="AU26" i="132" s="1"/>
  <c r="AS19" i="132"/>
  <c r="AQ19" i="132"/>
  <c r="AK19" i="132"/>
  <c r="AI19" i="132"/>
  <c r="AI26" i="132" s="1"/>
  <c r="AG19" i="132"/>
  <c r="AE19" i="132"/>
  <c r="AE26" i="132" s="1"/>
  <c r="AE70" i="132" s="1"/>
  <c r="AC19" i="132"/>
  <c r="AA19" i="132"/>
  <c r="AA26" i="132" s="1"/>
  <c r="Q19" i="132"/>
  <c r="O19" i="132"/>
  <c r="O26" i="132" s="1"/>
  <c r="M19" i="132"/>
  <c r="K19" i="132"/>
  <c r="I19" i="132"/>
  <c r="G19" i="132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M69" i="133"/>
  <c r="AK69" i="133"/>
  <c r="AG69" i="133"/>
  <c r="AC69" i="133"/>
  <c r="W69" i="133"/>
  <c r="U69" i="133"/>
  <c r="Q69" i="133"/>
  <c r="M69" i="133"/>
  <c r="I69" i="133"/>
  <c r="CK68" i="133"/>
  <c r="CI68" i="133"/>
  <c r="CG68" i="133"/>
  <c r="CC68" i="133"/>
  <c r="CA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Q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CM66" i="133"/>
  <c r="E31" i="75" s="1"/>
  <c r="CM64" i="133"/>
  <c r="E30" i="75" s="1"/>
  <c r="CM63" i="133"/>
  <c r="E29" i="75" s="1"/>
  <c r="CM62" i="133"/>
  <c r="CM61" i="133"/>
  <c r="CM60" i="133"/>
  <c r="CM59" i="133"/>
  <c r="E28" i="75" s="1"/>
  <c r="CM58" i="133"/>
  <c r="E27" i="75" s="1"/>
  <c r="CM57" i="133"/>
  <c r="CM56" i="133"/>
  <c r="E46" i="114" s="1"/>
  <c r="E50" i="114" s="1"/>
  <c r="E21" i="12" s="1"/>
  <c r="CM55" i="133"/>
  <c r="E26" i="75" s="1"/>
  <c r="CM53" i="133"/>
  <c r="E24" i="75" s="1"/>
  <c r="CM52" i="133"/>
  <c r="E20" i="77" s="1"/>
  <c r="CM51" i="133"/>
  <c r="E23" i="75" s="1"/>
  <c r="CM50" i="133"/>
  <c r="CM49" i="133"/>
  <c r="G67" i="11" s="1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K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2" i="133"/>
  <c r="E16" i="118" s="1"/>
  <c r="CM41" i="133"/>
  <c r="E30" i="76" s="1"/>
  <c r="CM40" i="133"/>
  <c r="E29" i="76" s="1"/>
  <c r="CM39" i="133"/>
  <c r="E16" i="12" s="1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15" i="118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K26" i="133"/>
  <c r="AG26" i="133"/>
  <c r="AC26" i="133"/>
  <c r="Y26" i="133"/>
  <c r="Y69" i="133" s="1"/>
  <c r="W26" i="133"/>
  <c r="U26" i="133"/>
  <c r="S26" i="133"/>
  <c r="S69" i="133" s="1"/>
  <c r="Q26" i="133"/>
  <c r="M26" i="133"/>
  <c r="I26" i="133"/>
  <c r="G26" i="133"/>
  <c r="CM25" i="133"/>
  <c r="E25" i="74" s="1"/>
  <c r="CM24" i="133"/>
  <c r="E24" i="74" s="1"/>
  <c r="CM22" i="133"/>
  <c r="E23" i="74" s="1"/>
  <c r="CM21" i="133"/>
  <c r="E22" i="74" s="1"/>
  <c r="CM20" i="133"/>
  <c r="CM19" i="133"/>
  <c r="E11" i="114" s="1"/>
  <c r="CM18" i="133"/>
  <c r="E10" i="114" s="1"/>
  <c r="E12" i="114" s="1"/>
  <c r="E19" i="12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CM65" i="133" s="1"/>
  <c r="E26" i="118" s="1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AA68" i="133" s="1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U68" i="133" s="1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W68" i="133" s="1"/>
  <c r="BM56" i="133"/>
  <c r="BK56" i="133"/>
  <c r="BI56" i="133"/>
  <c r="BG56" i="133"/>
  <c r="AW56" i="133"/>
  <c r="AU56" i="133"/>
  <c r="AS56" i="133"/>
  <c r="AQ56" i="133"/>
  <c r="AG56" i="133"/>
  <c r="AE56" i="133"/>
  <c r="AE68" i="133" s="1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K68" i="133" s="1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BY54" i="133"/>
  <c r="BW54" i="133"/>
  <c r="BQ54" i="133"/>
  <c r="BO54" i="133"/>
  <c r="BM54" i="133"/>
  <c r="BK54" i="133"/>
  <c r="BI54" i="133"/>
  <c r="BG54" i="133"/>
  <c r="BG68" i="133" s="1"/>
  <c r="BA54" i="133"/>
  <c r="AY54" i="133"/>
  <c r="AW54" i="133"/>
  <c r="AU54" i="133"/>
  <c r="AS54" i="133"/>
  <c r="AQ54" i="133"/>
  <c r="AK54" i="133"/>
  <c r="AI54" i="133"/>
  <c r="AI68" i="133" s="1"/>
  <c r="AG54" i="133"/>
  <c r="AE54" i="133"/>
  <c r="AC54" i="133"/>
  <c r="AA54" i="133"/>
  <c r="Q54" i="133"/>
  <c r="O54" i="133"/>
  <c r="O68" i="133" s="1"/>
  <c r="M54" i="133"/>
  <c r="K54" i="133"/>
  <c r="K68" i="133" s="1"/>
  <c r="I54" i="133"/>
  <c r="G54" i="133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Y45" i="133" s="1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U45" i="133" s="1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E45" i="133" s="1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O45" i="133" s="1"/>
  <c r="M32" i="133"/>
  <c r="K32" i="133"/>
  <c r="I32" i="133"/>
  <c r="G32" i="133"/>
  <c r="CG31" i="133"/>
  <c r="CE31" i="133"/>
  <c r="CC31" i="133"/>
  <c r="CA31" i="133"/>
  <c r="CA45" i="133" s="1"/>
  <c r="BY31" i="133"/>
  <c r="BW31" i="133"/>
  <c r="BW45" i="133" s="1"/>
  <c r="BQ31" i="133"/>
  <c r="BO31" i="133"/>
  <c r="BM31" i="133"/>
  <c r="BK31" i="133"/>
  <c r="BI31" i="133"/>
  <c r="BG31" i="133"/>
  <c r="BG45" i="133" s="1"/>
  <c r="BA31" i="133"/>
  <c r="AY31" i="133"/>
  <c r="AW31" i="133"/>
  <c r="AU31" i="133"/>
  <c r="AS31" i="133"/>
  <c r="AQ31" i="133"/>
  <c r="AK31" i="133"/>
  <c r="AI31" i="133"/>
  <c r="AI45" i="133" s="1"/>
  <c r="AG31" i="133"/>
  <c r="AE31" i="133"/>
  <c r="AC31" i="133"/>
  <c r="AA31" i="133"/>
  <c r="Q31" i="133"/>
  <c r="O31" i="133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AA26" i="133" s="1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Q26" i="133" s="1"/>
  <c r="AK13" i="133"/>
  <c r="AI13" i="133"/>
  <c r="AG13" i="133"/>
  <c r="AE13" i="133"/>
  <c r="AC13" i="133"/>
  <c r="AA13" i="133"/>
  <c r="Q13" i="133"/>
  <c r="O13" i="133"/>
  <c r="M13" i="133"/>
  <c r="K13" i="133"/>
  <c r="K26" i="133" s="1"/>
  <c r="K69" i="133" s="1"/>
  <c r="I13" i="133"/>
  <c r="G13" i="133"/>
  <c r="CG12" i="133"/>
  <c r="CE12" i="133"/>
  <c r="CC12" i="133"/>
  <c r="CA12" i="133"/>
  <c r="BY12" i="133"/>
  <c r="BW12" i="133"/>
  <c r="BW26" i="133" s="1"/>
  <c r="BQ12" i="133"/>
  <c r="BO12" i="133"/>
  <c r="BM12" i="133"/>
  <c r="BK12" i="133"/>
  <c r="BI12" i="133"/>
  <c r="BG12" i="133"/>
  <c r="BG26" i="133" s="1"/>
  <c r="BG69" i="133" s="1"/>
  <c r="BA12" i="133"/>
  <c r="AY12" i="133"/>
  <c r="AY26" i="133" s="1"/>
  <c r="AW12" i="133"/>
  <c r="AU12" i="133"/>
  <c r="AS12" i="133"/>
  <c r="AQ12" i="133"/>
  <c r="AK12" i="133"/>
  <c r="AI12" i="133"/>
  <c r="AG12" i="133"/>
  <c r="AE12" i="133"/>
  <c r="AE26" i="133" s="1"/>
  <c r="AC12" i="133"/>
  <c r="AA12" i="133"/>
  <c r="Q12" i="133"/>
  <c r="O12" i="133"/>
  <c r="M12" i="133"/>
  <c r="K12" i="133"/>
  <c r="I12" i="133"/>
  <c r="G12" i="133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CM79" i="134"/>
  <c r="G42" i="56" s="1"/>
  <c r="CM78" i="134"/>
  <c r="E15" i="77" s="1"/>
  <c r="CM77" i="134"/>
  <c r="CM76" i="134"/>
  <c r="G40" i="56" s="1"/>
  <c r="CM72" i="134"/>
  <c r="E19" i="112" s="1"/>
  <c r="CM71" i="134"/>
  <c r="CM70" i="134"/>
  <c r="CM69" i="134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CM61" i="134"/>
  <c r="G36" i="56" s="1"/>
  <c r="CM60" i="134"/>
  <c r="E13" i="112" s="1"/>
  <c r="CM59" i="134"/>
  <c r="E12" i="112" s="1"/>
  <c r="CM58" i="134"/>
  <c r="CM57" i="134"/>
  <c r="CM56" i="134"/>
  <c r="CM55" i="134"/>
  <c r="E8" i="112" s="1"/>
  <c r="E20" i="112" s="1"/>
  <c r="E18" i="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CM37" i="134"/>
  <c r="CM36" i="134"/>
  <c r="E11" i="76" s="1"/>
  <c r="CM35" i="134"/>
  <c r="CM34" i="134"/>
  <c r="G22" i="11" s="1"/>
  <c r="CM33" i="134"/>
  <c r="G16" i="54" s="1"/>
  <c r="CM32" i="134"/>
  <c r="E15" i="105" s="1"/>
  <c r="CM31" i="134"/>
  <c r="CM30" i="134"/>
  <c r="G21" i="11" s="1"/>
  <c r="CM29" i="134"/>
  <c r="CM28" i="134"/>
  <c r="G15" i="56" s="1"/>
  <c r="CM27" i="134"/>
  <c r="E10" i="77" s="1"/>
  <c r="CM26" i="134"/>
  <c r="CM25" i="134"/>
  <c r="CM24" i="134"/>
  <c r="G13" i="54" s="1"/>
  <c r="CM23" i="134"/>
  <c r="CM22" i="134"/>
  <c r="CM21" i="134"/>
  <c r="CM20" i="134"/>
  <c r="G11" i="54" s="1"/>
  <c r="CM19" i="134"/>
  <c r="G11" i="56" s="1"/>
  <c r="CM18" i="134"/>
  <c r="G10" i="54" s="1"/>
  <c r="CM17" i="134"/>
  <c r="G10" i="56" s="1"/>
  <c r="CM16" i="134"/>
  <c r="CM15" i="134"/>
  <c r="CM14" i="134"/>
  <c r="CM13" i="134"/>
  <c r="CM12" i="134"/>
  <c r="E9" i="77" s="1"/>
  <c r="CM11" i="134"/>
  <c r="I12" i="11" s="1"/>
  <c r="CM10" i="134"/>
  <c r="E9" i="74" s="1"/>
  <c r="CM9" i="134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G44" i="5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CM73" i="134" s="1"/>
  <c r="E8" i="111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I88" i="134" s="1"/>
  <c r="CI27" i="131" s="1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S88" i="134" s="1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M88" i="134" s="1"/>
  <c r="AM27" i="131" s="1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BC88" i="134" s="1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Y88" i="134" s="1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G88" i="134" s="1"/>
  <c r="CG50" i="134"/>
  <c r="CE50" i="134"/>
  <c r="CC50" i="134"/>
  <c r="CA50" i="134"/>
  <c r="BY50" i="134"/>
  <c r="BW50" i="134"/>
  <c r="BQ50" i="134"/>
  <c r="BO50" i="134"/>
  <c r="BO88" i="134" s="1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BY49" i="134"/>
  <c r="BW49" i="134"/>
  <c r="BQ49" i="134"/>
  <c r="BO49" i="134"/>
  <c r="BM49" i="134"/>
  <c r="BK49" i="134"/>
  <c r="BK88" i="134" s="1"/>
  <c r="BI49" i="134"/>
  <c r="BG49" i="134"/>
  <c r="BA49" i="134"/>
  <c r="AY49" i="134"/>
  <c r="AW49" i="134"/>
  <c r="AU49" i="134"/>
  <c r="AS49" i="134"/>
  <c r="AQ49" i="134"/>
  <c r="AQ88" i="134" s="1"/>
  <c r="AK49" i="134"/>
  <c r="AI49" i="134"/>
  <c r="AI88" i="134" s="1"/>
  <c r="AG49" i="134"/>
  <c r="AE49" i="134"/>
  <c r="AC49" i="134"/>
  <c r="AA49" i="134"/>
  <c r="Q49" i="134"/>
  <c r="O49" i="134"/>
  <c r="O88" i="134" s="1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E24" i="135" s="1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9" i="135"/>
  <c r="E13" i="135"/>
  <c r="M12" i="135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W23" i="138"/>
  <c r="BU23" i="138"/>
  <c r="BS23" i="138"/>
  <c r="BQ23" i="138"/>
  <c r="BO23" i="138"/>
  <c r="BA23" i="138"/>
  <c r="AY23" i="138"/>
  <c r="AW23" i="138"/>
  <c r="AI23" i="138"/>
  <c r="AG23" i="138"/>
  <c r="AE23" i="138"/>
  <c r="AK23" i="138" s="1"/>
  <c r="AM23" i="138" s="1"/>
  <c r="S23" i="138"/>
  <c r="U23" i="138" s="1"/>
  <c r="G23" i="83" s="1"/>
  <c r="Q23" i="138"/>
  <c r="FE23" i="138" s="1"/>
  <c r="O23" i="138"/>
  <c r="M23" i="138"/>
  <c r="FA23" i="138" s="1"/>
  <c r="EY22" i="138"/>
  <c r="EW22" i="138"/>
  <c r="EU22" i="138"/>
  <c r="ES22" i="138"/>
  <c r="EK22" i="138"/>
  <c r="EG22" i="138"/>
  <c r="EE22" i="138"/>
  <c r="EC22" i="138"/>
  <c r="EA22" i="138"/>
  <c r="DU22" i="138"/>
  <c r="DS22" i="138"/>
  <c r="DQ22" i="138"/>
  <c r="DW22" i="138" s="1"/>
  <c r="DY22" i="138" s="1"/>
  <c r="DO22" i="138"/>
  <c r="DM22" i="138"/>
  <c r="DK22" i="138"/>
  <c r="DI22" i="138"/>
  <c r="DC22" i="138"/>
  <c r="DA22" i="138"/>
  <c r="CW22" i="138"/>
  <c r="CU22" i="138"/>
  <c r="CS22" i="138"/>
  <c r="CQ22" i="138"/>
  <c r="CM22" i="138"/>
  <c r="CO22" i="138" s="1"/>
  <c r="CK22" i="138"/>
  <c r="CI22" i="138"/>
  <c r="CG22" i="138"/>
  <c r="BS22" i="138"/>
  <c r="BQ22" i="138"/>
  <c r="BO22" i="138"/>
  <c r="BE22" i="138"/>
  <c r="BC22" i="138"/>
  <c r="BA22" i="138"/>
  <c r="AY22" i="138"/>
  <c r="AW22" i="138"/>
  <c r="AK22" i="138"/>
  <c r="AM22" i="138" s="1"/>
  <c r="AI22" i="138"/>
  <c r="EM22" i="138" s="1"/>
  <c r="AG22" i="138"/>
  <c r="AE22" i="138"/>
  <c r="Q22" i="138"/>
  <c r="O22" i="138"/>
  <c r="FC22" i="138" s="1"/>
  <c r="M22" i="138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Y21" i="138"/>
  <c r="DE21" i="138" s="1"/>
  <c r="DG21" i="138" s="1"/>
  <c r="M21" i="91" s="1"/>
  <c r="CW21" i="138"/>
  <c r="CU21" i="138"/>
  <c r="CS21" i="138"/>
  <c r="CQ21" i="138"/>
  <c r="CK21" i="138"/>
  <c r="CI21" i="138"/>
  <c r="CG21" i="138"/>
  <c r="CM21" i="138" s="1"/>
  <c r="CO21" i="138" s="1"/>
  <c r="BW21" i="138"/>
  <c r="BU21" i="138"/>
  <c r="BS21" i="138"/>
  <c r="BQ21" i="138"/>
  <c r="BO21" i="138"/>
  <c r="BA21" i="138"/>
  <c r="AY21" i="138"/>
  <c r="BC21" i="138" s="1"/>
  <c r="BE21" i="138" s="1"/>
  <c r="AW21" i="138"/>
  <c r="AI21" i="138"/>
  <c r="AG21" i="138"/>
  <c r="DA21" i="138" s="1"/>
  <c r="AE21" i="138"/>
  <c r="U21" i="138"/>
  <c r="S21" i="138"/>
  <c r="Q21" i="138"/>
  <c r="FE21" i="138" s="1"/>
  <c r="O21" i="138"/>
  <c r="FC21" i="138" s="1"/>
  <c r="M21" i="138"/>
  <c r="FA21" i="138" s="1"/>
  <c r="FG21" i="138" s="1"/>
  <c r="FI21" i="138" s="1"/>
  <c r="FE20" i="138"/>
  <c r="EY20" i="138"/>
  <c r="EW20" i="138"/>
  <c r="EU20" i="138"/>
  <c r="ES20" i="138"/>
  <c r="EM20" i="138"/>
  <c r="EG20" i="138"/>
  <c r="EE20" i="138"/>
  <c r="EC20" i="138"/>
  <c r="EA20" i="138"/>
  <c r="DU20" i="138"/>
  <c r="DO20" i="138"/>
  <c r="DM20" i="138"/>
  <c r="DK20" i="138"/>
  <c r="DI20" i="138"/>
  <c r="CW20" i="138"/>
  <c r="CU20" i="138"/>
  <c r="CS20" i="138"/>
  <c r="CQ20" i="138"/>
  <c r="CO20" i="138"/>
  <c r="CM20" i="138"/>
  <c r="CK20" i="138"/>
  <c r="CI20" i="138"/>
  <c r="CG20" i="138"/>
  <c r="BU20" i="138"/>
  <c r="BW20" i="138" s="1"/>
  <c r="BS20" i="138"/>
  <c r="BQ20" i="138"/>
  <c r="BO20" i="138"/>
  <c r="BA20" i="138"/>
  <c r="AY20" i="138"/>
  <c r="AW20" i="138"/>
  <c r="BC20" i="138" s="1"/>
  <c r="AK20" i="138"/>
  <c r="AM20" i="138" s="1"/>
  <c r="AI20" i="138"/>
  <c r="AG20" i="138"/>
  <c r="AE20" i="138"/>
  <c r="Q20" i="138"/>
  <c r="DC20" i="138" s="1"/>
  <c r="O20" i="138"/>
  <c r="M20" i="138"/>
  <c r="FA20" i="138" s="1"/>
  <c r="EY19" i="138"/>
  <c r="EW19" i="138"/>
  <c r="EU19" i="138"/>
  <c r="ES19" i="138"/>
  <c r="EG19" i="138"/>
  <c r="EE19" i="138"/>
  <c r="EC19" i="138"/>
  <c r="EA19" i="138"/>
  <c r="DS19" i="138"/>
  <c r="DQ19" i="138"/>
  <c r="DO19" i="138"/>
  <c r="DM19" i="138"/>
  <c r="DK19" i="138"/>
  <c r="DI19" i="138"/>
  <c r="DC19" i="138"/>
  <c r="DA19" i="138"/>
  <c r="CY19" i="138"/>
  <c r="DE19" i="138" s="1"/>
  <c r="DG19" i="138" s="1"/>
  <c r="CW19" i="138"/>
  <c r="CU19" i="138"/>
  <c r="CS19" i="138"/>
  <c r="CQ19" i="138"/>
  <c r="CK19" i="138"/>
  <c r="CI19" i="138"/>
  <c r="CM19" i="138" s="1"/>
  <c r="CO19" i="138" s="1"/>
  <c r="CG19" i="138"/>
  <c r="BS19" i="138"/>
  <c r="BQ19" i="138"/>
  <c r="BO19" i="138"/>
  <c r="BU19" i="138" s="1"/>
  <c r="BW19" i="138" s="1"/>
  <c r="BC19" i="138"/>
  <c r="BE19" i="138" s="1"/>
  <c r="BA19" i="138"/>
  <c r="AY19" i="138"/>
  <c r="AW19" i="138"/>
  <c r="AI19" i="138"/>
  <c r="DU19" i="138" s="1"/>
  <c r="AG19" i="138"/>
  <c r="EK19" i="138" s="1"/>
  <c r="AE19" i="138"/>
  <c r="Q19" i="138"/>
  <c r="O19" i="138"/>
  <c r="M19" i="138"/>
  <c r="S19" i="138" s="1"/>
  <c r="U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W18" i="138"/>
  <c r="BU18" i="138"/>
  <c r="BS18" i="138"/>
  <c r="BQ18" i="138"/>
  <c r="BO18" i="138"/>
  <c r="BA18" i="138"/>
  <c r="AY18" i="138"/>
  <c r="AW18" i="138"/>
  <c r="BC18" i="138" s="1"/>
  <c r="BE18" i="138" s="1"/>
  <c r="AI18" i="138"/>
  <c r="AG18" i="138"/>
  <c r="AE18" i="138"/>
  <c r="CY18" i="138" s="1"/>
  <c r="U18" i="138"/>
  <c r="M18" i="92" s="1"/>
  <c r="S18" i="138"/>
  <c r="Q18" i="138"/>
  <c r="O18" i="138"/>
  <c r="FC18" i="138" s="1"/>
  <c r="M18" i="138"/>
  <c r="FC17" i="138"/>
  <c r="EY17" i="138"/>
  <c r="EW17" i="138"/>
  <c r="EU17" i="138"/>
  <c r="ES17" i="138"/>
  <c r="EK17" i="138"/>
  <c r="EI17" i="138"/>
  <c r="EO17" i="138" s="1"/>
  <c r="EQ17" i="138" s="1"/>
  <c r="BO17" i="83" s="1"/>
  <c r="EG17" i="138"/>
  <c r="EE17" i="138"/>
  <c r="EC17" i="138"/>
  <c r="EA17" i="138"/>
  <c r="DS17" i="138"/>
  <c r="DO17" i="138"/>
  <c r="DM17" i="138"/>
  <c r="DK17" i="138"/>
  <c r="DI17" i="138"/>
  <c r="CW17" i="138"/>
  <c r="CU17" i="138"/>
  <c r="CS17" i="138"/>
  <c r="CQ17" i="138"/>
  <c r="CO17" i="138"/>
  <c r="CM17" i="138"/>
  <c r="CK17" i="138"/>
  <c r="CI17" i="138"/>
  <c r="CG17" i="138"/>
  <c r="BS17" i="138"/>
  <c r="BQ17" i="138"/>
  <c r="BO17" i="138"/>
  <c r="BA17" i="138"/>
  <c r="AY17" i="138"/>
  <c r="AW17" i="138"/>
  <c r="BC17" i="138" s="1"/>
  <c r="BE17" i="138" s="1"/>
  <c r="AK17" i="138"/>
  <c r="AM17" i="138" s="1"/>
  <c r="AI17" i="138"/>
  <c r="EM17" i="138" s="1"/>
  <c r="AG17" i="138"/>
  <c r="AE17" i="138"/>
  <c r="Q17" i="138"/>
  <c r="O17" i="138"/>
  <c r="DA17" i="138" s="1"/>
  <c r="M17" i="138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BS16" i="138"/>
  <c r="BQ16" i="138"/>
  <c r="BO16" i="138"/>
  <c r="BU16" i="138" s="1"/>
  <c r="BW16" i="138" s="1"/>
  <c r="BE16" i="138"/>
  <c r="BC16" i="138"/>
  <c r="BA16" i="138"/>
  <c r="AY16" i="138"/>
  <c r="AW16" i="138"/>
  <c r="AI16" i="138"/>
  <c r="DC16" i="138" s="1"/>
  <c r="AG16" i="138"/>
  <c r="DS16" i="138" s="1"/>
  <c r="AE16" i="138"/>
  <c r="U16" i="138"/>
  <c r="S16" i="138"/>
  <c r="Q16" i="138"/>
  <c r="FE16" i="138" s="1"/>
  <c r="O16" i="138"/>
  <c r="M16" i="138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W15" i="138"/>
  <c r="BU15" i="138"/>
  <c r="BS15" i="138"/>
  <c r="BQ15" i="138"/>
  <c r="BO15" i="138"/>
  <c r="BA15" i="138"/>
  <c r="AY15" i="138"/>
  <c r="AW15" i="138"/>
  <c r="BC15" i="138" s="1"/>
  <c r="BE15" i="138" s="1"/>
  <c r="AM15" i="138"/>
  <c r="AI15" i="138"/>
  <c r="AG15" i="138"/>
  <c r="AE15" i="138"/>
  <c r="AK15" i="138" s="1"/>
  <c r="Q15" i="138"/>
  <c r="FE15" i="138" s="1"/>
  <c r="O15" i="138"/>
  <c r="M15" i="138"/>
  <c r="FA15" i="138" s="1"/>
  <c r="EY14" i="138"/>
  <c r="EW14" i="138"/>
  <c r="EU14" i="138"/>
  <c r="ES14" i="138"/>
  <c r="EI14" i="138"/>
  <c r="EG14" i="138"/>
  <c r="EE14" i="138"/>
  <c r="EC14" i="138"/>
  <c r="EA14" i="138"/>
  <c r="DS14" i="138"/>
  <c r="DQ14" i="138"/>
  <c r="DW14" i="138" s="1"/>
  <c r="DY14" i="138" s="1"/>
  <c r="DO14" i="138"/>
  <c r="DM14" i="138"/>
  <c r="DK14" i="138"/>
  <c r="DI14" i="138"/>
  <c r="DA14" i="138"/>
  <c r="CW14" i="138"/>
  <c r="CU14" i="138"/>
  <c r="CS14" i="138"/>
  <c r="CQ14" i="138"/>
  <c r="CO14" i="138"/>
  <c r="CM14" i="138"/>
  <c r="CK14" i="138"/>
  <c r="CI14" i="138"/>
  <c r="CG14" i="138"/>
  <c r="BS14" i="138"/>
  <c r="BQ14" i="138"/>
  <c r="EK14" i="138" s="1"/>
  <c r="BO14" i="138"/>
  <c r="BE14" i="138"/>
  <c r="BC14" i="138"/>
  <c r="BA14" i="138"/>
  <c r="AY14" i="138"/>
  <c r="AW14" i="138"/>
  <c r="AK14" i="138"/>
  <c r="AM14" i="138" s="1"/>
  <c r="AI14" i="138"/>
  <c r="EM14" i="138" s="1"/>
  <c r="AG14" i="138"/>
  <c r="AE14" i="138"/>
  <c r="Q14" i="138"/>
  <c r="O14" i="138"/>
  <c r="M14" i="138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BW13" i="138"/>
  <c r="BU13" i="138"/>
  <c r="BS13" i="138"/>
  <c r="BQ13" i="138"/>
  <c r="BO13" i="138"/>
  <c r="BC13" i="138"/>
  <c r="BE13" i="138" s="1"/>
  <c r="BA13" i="138"/>
  <c r="AY13" i="138"/>
  <c r="AW13" i="138"/>
  <c r="AI13" i="138"/>
  <c r="AG13" i="138"/>
  <c r="DA13" i="138" s="1"/>
  <c r="AE13" i="138"/>
  <c r="U13" i="138"/>
  <c r="S13" i="138"/>
  <c r="Q13" i="138"/>
  <c r="FE13" i="138" s="1"/>
  <c r="O13" i="138"/>
  <c r="M13" i="138"/>
  <c r="FA12" i="138"/>
  <c r="EY12" i="138"/>
  <c r="EW12" i="138"/>
  <c r="EU12" i="138"/>
  <c r="ES12" i="138"/>
  <c r="EG12" i="138"/>
  <c r="EE12" i="138"/>
  <c r="EC12" i="138"/>
  <c r="EA12" i="138"/>
  <c r="DU12" i="138"/>
  <c r="DO12" i="138"/>
  <c r="DM12" i="138"/>
  <c r="DK12" i="138"/>
  <c r="DI12" i="138"/>
  <c r="CW12" i="138"/>
  <c r="CU12" i="138"/>
  <c r="CS12" i="138"/>
  <c r="CQ12" i="138"/>
  <c r="CO12" i="138"/>
  <c r="CM12" i="138"/>
  <c r="CK12" i="138"/>
  <c r="CI12" i="138"/>
  <c r="CG12" i="138"/>
  <c r="BS12" i="138"/>
  <c r="EM12" i="138" s="1"/>
  <c r="BQ12" i="138"/>
  <c r="FC12" i="138" s="1"/>
  <c r="BO12" i="138"/>
  <c r="BA12" i="138"/>
  <c r="AY12" i="138"/>
  <c r="AW12" i="138"/>
  <c r="BC12" i="138" s="1"/>
  <c r="BE12" i="138" s="1"/>
  <c r="AK12" i="138"/>
  <c r="AM12" i="138" s="1"/>
  <c r="AI12" i="138"/>
  <c r="AG12" i="138"/>
  <c r="AE12" i="138"/>
  <c r="Q12" i="138"/>
  <c r="DC12" i="138" s="1"/>
  <c r="O12" i="138"/>
  <c r="M12" i="138"/>
  <c r="EY11" i="138"/>
  <c r="EW11" i="138"/>
  <c r="EU11" i="138"/>
  <c r="ES11" i="138"/>
  <c r="EG11" i="138"/>
  <c r="EE11" i="138"/>
  <c r="EC11" i="138"/>
  <c r="EA11" i="138"/>
  <c r="DQ11" i="138"/>
  <c r="DO11" i="138"/>
  <c r="DM11" i="138"/>
  <c r="DK11" i="138"/>
  <c r="DI11" i="138"/>
  <c r="CY11" i="138"/>
  <c r="CW11" i="138"/>
  <c r="CU11" i="138"/>
  <c r="CS11" i="138"/>
  <c r="CQ11" i="138"/>
  <c r="CK11" i="138"/>
  <c r="CI11" i="138"/>
  <c r="CM11" i="138" s="1"/>
  <c r="CO11" i="138" s="1"/>
  <c r="CG11" i="138"/>
  <c r="BS11" i="138"/>
  <c r="BQ11" i="138"/>
  <c r="BO11" i="138"/>
  <c r="BU11" i="138" s="1"/>
  <c r="BW11" i="138" s="1"/>
  <c r="BE11" i="138"/>
  <c r="BC11" i="138"/>
  <c r="BA11" i="138"/>
  <c r="AY11" i="138"/>
  <c r="AW11" i="138"/>
  <c r="AI11" i="138"/>
  <c r="DU11" i="138" s="1"/>
  <c r="AG11" i="138"/>
  <c r="EK11" i="138" s="1"/>
  <c r="AE11" i="138"/>
  <c r="Q11" i="138"/>
  <c r="O11" i="138"/>
  <c r="M11" i="138"/>
  <c r="S11" i="138" s="1"/>
  <c r="U11" i="138" s="1"/>
  <c r="FG10" i="138"/>
  <c r="FI10" i="138" s="1"/>
  <c r="FE10" i="138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U10" i="138"/>
  <c r="BW10" i="138" s="1"/>
  <c r="BS10" i="138"/>
  <c r="BQ10" i="138"/>
  <c r="BO10" i="138"/>
  <c r="BA10" i="138"/>
  <c r="AY10" i="138"/>
  <c r="AW10" i="138"/>
  <c r="BC10" i="138" s="1"/>
  <c r="BE10" i="138" s="1"/>
  <c r="AI10" i="138"/>
  <c r="AG10" i="138"/>
  <c r="AE10" i="138"/>
  <c r="CY10" i="138" s="1"/>
  <c r="U10" i="138"/>
  <c r="M10" i="92" s="1"/>
  <c r="S10" i="138"/>
  <c r="Q10" i="138"/>
  <c r="O10" i="138"/>
  <c r="FC10" i="138" s="1"/>
  <c r="M10" i="138"/>
  <c r="FA10" i="138" s="1"/>
  <c r="EY9" i="138"/>
  <c r="EW9" i="138"/>
  <c r="EU9" i="138"/>
  <c r="ES9" i="138"/>
  <c r="EG9" i="138"/>
  <c r="EE9" i="138"/>
  <c r="EC9" i="138"/>
  <c r="EA9" i="138"/>
  <c r="DS9" i="138"/>
  <c r="DO9" i="138"/>
  <c r="DM9" i="138"/>
  <c r="DK9" i="138"/>
  <c r="DI9" i="138"/>
  <c r="CW9" i="138"/>
  <c r="CU9" i="138"/>
  <c r="CS9" i="138"/>
  <c r="CQ9" i="138"/>
  <c r="CO9" i="138"/>
  <c r="CM9" i="138"/>
  <c r="CK9" i="138"/>
  <c r="CI9" i="138"/>
  <c r="CG9" i="138"/>
  <c r="BS9" i="138"/>
  <c r="BQ9" i="138"/>
  <c r="EK9" i="138" s="1"/>
  <c r="BO9" i="138"/>
  <c r="BU9" i="138" s="1"/>
  <c r="BW9" i="138" s="1"/>
  <c r="BA9" i="138"/>
  <c r="AY9" i="138"/>
  <c r="AW9" i="138"/>
  <c r="BC9" i="138" s="1"/>
  <c r="BE9" i="138" s="1"/>
  <c r="AK9" i="138"/>
  <c r="AM9" i="138" s="1"/>
  <c r="AI9" i="138"/>
  <c r="EM9" i="138" s="1"/>
  <c r="AG9" i="138"/>
  <c r="AE9" i="138"/>
  <c r="Q9" i="138"/>
  <c r="O9" i="138"/>
  <c r="DA9" i="138" s="1"/>
  <c r="M9" i="138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DA8" i="138"/>
  <c r="CW8" i="138"/>
  <c r="CU8" i="138"/>
  <c r="CS8" i="138"/>
  <c r="CQ8" i="138"/>
  <c r="CK8" i="138"/>
  <c r="CI8" i="138"/>
  <c r="CG8" i="138"/>
  <c r="CM8" i="138" s="1"/>
  <c r="CO8" i="138" s="1"/>
  <c r="BS8" i="138"/>
  <c r="BQ8" i="138"/>
  <c r="BO8" i="138"/>
  <c r="BU8" i="138" s="1"/>
  <c r="BW8" i="138" s="1"/>
  <c r="BC8" i="138"/>
  <c r="BA8" i="138"/>
  <c r="AY8" i="138"/>
  <c r="AW8" i="138"/>
  <c r="AI8" i="138"/>
  <c r="DC8" i="138" s="1"/>
  <c r="AG8" i="138"/>
  <c r="DS8" i="138" s="1"/>
  <c r="AE8" i="138"/>
  <c r="S8" i="138"/>
  <c r="Q8" i="138"/>
  <c r="FE8" i="138" s="1"/>
  <c r="O8" i="138"/>
  <c r="FC8" i="138" s="1"/>
  <c r="M8" i="138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I64" i="141" s="1"/>
  <c r="E64" i="4" s="1"/>
  <c r="G403" i="1" s="1"/>
  <c r="E64" i="14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AG30" i="142" s="1"/>
  <c r="Y30" i="142"/>
  <c r="W30" i="142"/>
  <c r="S30" i="142"/>
  <c r="Q30" i="142"/>
  <c r="U30" i="142" s="1"/>
  <c r="M30" i="142"/>
  <c r="K30" i="142"/>
  <c r="G30" i="142"/>
  <c r="E30" i="142"/>
  <c r="O30" i="142"/>
  <c r="I30" i="142"/>
  <c r="AO29" i="142"/>
  <c r="AM29" i="142"/>
  <c r="AG29" i="142"/>
  <c r="AA29" i="142"/>
  <c r="U29" i="142"/>
  <c r="O29" i="142"/>
  <c r="I29" i="142"/>
  <c r="AO28" i="142"/>
  <c r="AG28" i="142"/>
  <c r="AA28" i="142"/>
  <c r="U28" i="142"/>
  <c r="O28" i="142"/>
  <c r="I28" i="142"/>
  <c r="AG27" i="142"/>
  <c r="AA27" i="142"/>
  <c r="U27" i="142"/>
  <c r="O27" i="142"/>
  <c r="I27" i="142"/>
  <c r="AO27" i="142" s="1"/>
  <c r="E21" i="88" s="1"/>
  <c r="AI26" i="142"/>
  <c r="E20" i="91" s="1"/>
  <c r="AG26" i="142"/>
  <c r="AA26" i="142"/>
  <c r="U26" i="142"/>
  <c r="O26" i="142"/>
  <c r="I26" i="142"/>
  <c r="AO26" i="142" s="1"/>
  <c r="E20" i="88" s="1"/>
  <c r="AK25" i="142"/>
  <c r="E19" i="90" s="1"/>
  <c r="AI25" i="142"/>
  <c r="E19" i="91" s="1"/>
  <c r="AG25" i="142"/>
  <c r="AA25" i="142"/>
  <c r="U25" i="142"/>
  <c r="O25" i="142"/>
  <c r="I25" i="142"/>
  <c r="E19" i="92" s="1"/>
  <c r="AM24" i="142"/>
  <c r="E18" i="89" s="1"/>
  <c r="I18" i="89" s="1"/>
  <c r="AC18" i="89" s="1"/>
  <c r="AK24" i="142"/>
  <c r="E18" i="90" s="1"/>
  <c r="AI24" i="142"/>
  <c r="E18" i="91" s="1"/>
  <c r="AG24" i="142"/>
  <c r="AA24" i="142"/>
  <c r="U24" i="142"/>
  <c r="O24" i="142"/>
  <c r="I24" i="142"/>
  <c r="E18" i="92" s="1"/>
  <c r="I18" i="92" s="1"/>
  <c r="AM23" i="142"/>
  <c r="E16" i="89" s="1"/>
  <c r="AK23" i="142"/>
  <c r="E16" i="90" s="1"/>
  <c r="I16" i="90" s="1"/>
  <c r="AI23" i="142"/>
  <c r="E16" i="91" s="1"/>
  <c r="AG23" i="142"/>
  <c r="AA23" i="142"/>
  <c r="U23" i="142"/>
  <c r="O23" i="142"/>
  <c r="I23" i="142"/>
  <c r="E16" i="92" s="1"/>
  <c r="I16" i="92" s="1"/>
  <c r="AC16" i="92" s="1"/>
  <c r="AO22" i="142"/>
  <c r="E17" i="88" s="1"/>
  <c r="I17" i="88" s="1"/>
  <c r="AM22" i="142"/>
  <c r="E17" i="89" s="1"/>
  <c r="I17" i="89" s="1"/>
  <c r="AK22" i="142"/>
  <c r="E17" i="90" s="1"/>
  <c r="AG22" i="142"/>
  <c r="AA22" i="142"/>
  <c r="U22" i="142"/>
  <c r="O22" i="142"/>
  <c r="I22" i="142"/>
  <c r="AO21" i="142"/>
  <c r="E15" i="88" s="1"/>
  <c r="I15" i="88" s="1"/>
  <c r="AM21" i="142"/>
  <c r="E15" i="89" s="1"/>
  <c r="AG21" i="142"/>
  <c r="AA21" i="142"/>
  <c r="U21" i="142"/>
  <c r="O21" i="142"/>
  <c r="I21" i="142"/>
  <c r="AG20" i="142"/>
  <c r="AA20" i="142"/>
  <c r="U20" i="142"/>
  <c r="AO20" i="142" s="1"/>
  <c r="E14" i="88" s="1"/>
  <c r="O20" i="142"/>
  <c r="I20" i="142"/>
  <c r="AE19" i="142"/>
  <c r="AC19" i="142"/>
  <c r="Y19" i="142"/>
  <c r="W19" i="142"/>
  <c r="S19" i="142"/>
  <c r="S31" i="142" s="1"/>
  <c r="Q19" i="142"/>
  <c r="U19" i="142" s="1"/>
  <c r="M19" i="142"/>
  <c r="M31" i="142" s="1"/>
  <c r="K19" i="142"/>
  <c r="G19" i="142"/>
  <c r="E19" i="142"/>
  <c r="I19" i="142" s="1"/>
  <c r="AG19" i="142"/>
  <c r="AA19" i="142"/>
  <c r="AM18" i="142"/>
  <c r="AK18" i="142"/>
  <c r="AI18" i="142"/>
  <c r="AG18" i="142"/>
  <c r="AA18" i="142"/>
  <c r="U18" i="142"/>
  <c r="O18" i="142"/>
  <c r="I18" i="142"/>
  <c r="AO18" i="142" s="1"/>
  <c r="AO17" i="142"/>
  <c r="AM17" i="142"/>
  <c r="AK17" i="142"/>
  <c r="AI17" i="142"/>
  <c r="AG17" i="142"/>
  <c r="AA17" i="142"/>
  <c r="U17" i="142"/>
  <c r="O17" i="142"/>
  <c r="I17" i="142"/>
  <c r="AG16" i="142"/>
  <c r="AA16" i="142"/>
  <c r="U16" i="142"/>
  <c r="O16" i="142"/>
  <c r="I16" i="142"/>
  <c r="AM16" i="142" s="1"/>
  <c r="E12" i="89" s="1"/>
  <c r="AE15" i="142"/>
  <c r="AC15" i="142"/>
  <c r="Y15" i="142"/>
  <c r="W15" i="142"/>
  <c r="S15" i="142"/>
  <c r="Q15" i="142"/>
  <c r="M15" i="142"/>
  <c r="K15" i="142"/>
  <c r="K31" i="142" s="1"/>
  <c r="O31" i="142" s="1"/>
  <c r="G15" i="142"/>
  <c r="E15" i="142"/>
  <c r="AA15" i="142"/>
  <c r="U15" i="142"/>
  <c r="AI14" i="142"/>
  <c r="AG14" i="142"/>
  <c r="AA14" i="142"/>
  <c r="U14" i="142"/>
  <c r="O14" i="142"/>
  <c r="I14" i="142"/>
  <c r="AK13" i="142"/>
  <c r="AI13" i="142"/>
  <c r="AG13" i="142"/>
  <c r="AA13" i="142"/>
  <c r="U13" i="142"/>
  <c r="O13" i="142"/>
  <c r="I13" i="142"/>
  <c r="AM12" i="142"/>
  <c r="E10" i="89" s="1"/>
  <c r="I10" i="89" s="1"/>
  <c r="AK12" i="142"/>
  <c r="E10" i="90" s="1"/>
  <c r="AI12" i="142"/>
  <c r="E10" i="91" s="1"/>
  <c r="AG12" i="142"/>
  <c r="AA12" i="142"/>
  <c r="U12" i="142"/>
  <c r="O12" i="142"/>
  <c r="I12" i="142"/>
  <c r="AE11" i="142"/>
  <c r="AC11" i="142"/>
  <c r="Y11" i="142"/>
  <c r="Y31" i="142" s="1"/>
  <c r="W11" i="142"/>
  <c r="S11" i="142"/>
  <c r="Q11" i="142"/>
  <c r="M11" i="142"/>
  <c r="K11" i="142"/>
  <c r="G11" i="142"/>
  <c r="E11" i="142"/>
  <c r="U11" i="142"/>
  <c r="O11" i="142"/>
  <c r="I11" i="142"/>
  <c r="AG10" i="142"/>
  <c r="AA10" i="142"/>
  <c r="U10" i="142"/>
  <c r="O10" i="142"/>
  <c r="I10" i="142"/>
  <c r="AG9" i="142"/>
  <c r="AA9" i="142"/>
  <c r="U9" i="142"/>
  <c r="O9" i="142"/>
  <c r="I9" i="142"/>
  <c r="AI8" i="142"/>
  <c r="E8" i="91" s="1"/>
  <c r="AG8" i="142"/>
  <c r="AA8" i="142"/>
  <c r="U8" i="142"/>
  <c r="O8" i="142"/>
  <c r="I8" i="142"/>
  <c r="E8" i="92" s="1"/>
  <c r="W31" i="143"/>
  <c r="AE30" i="143"/>
  <c r="AC30" i="143"/>
  <c r="Y30" i="143"/>
  <c r="AA30" i="143" s="1"/>
  <c r="W30" i="143"/>
  <c r="S30" i="143"/>
  <c r="Q30" i="143"/>
  <c r="M30" i="143"/>
  <c r="K30" i="143"/>
  <c r="G30" i="143"/>
  <c r="E30" i="143"/>
  <c r="U30" i="143"/>
  <c r="O30" i="143"/>
  <c r="I30" i="143"/>
  <c r="AG29" i="143"/>
  <c r="AA29" i="143"/>
  <c r="U29" i="143"/>
  <c r="O29" i="143"/>
  <c r="I29" i="143"/>
  <c r="AI28" i="143"/>
  <c r="AG28" i="143"/>
  <c r="AA28" i="143"/>
  <c r="U28" i="143"/>
  <c r="O28" i="143"/>
  <c r="I28" i="143"/>
  <c r="AK27" i="143"/>
  <c r="AI27" i="143"/>
  <c r="AG27" i="143"/>
  <c r="AA27" i="143"/>
  <c r="U27" i="143"/>
  <c r="O27" i="143"/>
  <c r="I27" i="143"/>
  <c r="AM27" i="143" s="1"/>
  <c r="BM21" i="83" s="1"/>
  <c r="AM26" i="143"/>
  <c r="BM20" i="83" s="1"/>
  <c r="AK26" i="143"/>
  <c r="AI26" i="143"/>
  <c r="AG26" i="143"/>
  <c r="AA26" i="143"/>
  <c r="U26" i="143"/>
  <c r="O26" i="143"/>
  <c r="I26" i="143"/>
  <c r="AM25" i="143"/>
  <c r="AK25" i="143"/>
  <c r="AI25" i="143"/>
  <c r="AG25" i="143"/>
  <c r="AA25" i="143"/>
  <c r="U25" i="143"/>
  <c r="O25" i="143"/>
  <c r="I25" i="143"/>
  <c r="E19" i="83" s="1"/>
  <c r="AG24" i="143"/>
  <c r="AA24" i="143"/>
  <c r="U24" i="143"/>
  <c r="O24" i="143"/>
  <c r="I24" i="143"/>
  <c r="AG23" i="143"/>
  <c r="AA23" i="143"/>
  <c r="U23" i="143"/>
  <c r="O23" i="143"/>
  <c r="I23" i="143"/>
  <c r="AM23" i="143" s="1"/>
  <c r="AO22" i="143"/>
  <c r="AG22" i="143"/>
  <c r="AA22" i="143"/>
  <c r="U22" i="143"/>
  <c r="O22" i="143"/>
  <c r="I22" i="143"/>
  <c r="AG21" i="143"/>
  <c r="AA21" i="143"/>
  <c r="U21" i="143"/>
  <c r="O21" i="143"/>
  <c r="I21" i="143"/>
  <c r="AI20" i="143"/>
  <c r="AG20" i="143"/>
  <c r="AA20" i="143"/>
  <c r="U20" i="143"/>
  <c r="O20" i="143"/>
  <c r="I20" i="143"/>
  <c r="AM20" i="143" s="1"/>
  <c r="AE19" i="143"/>
  <c r="AC19" i="143"/>
  <c r="Y19" i="143"/>
  <c r="Y31" i="143" s="1"/>
  <c r="W19" i="143"/>
  <c r="AA19" i="143" s="1"/>
  <c r="S19" i="143"/>
  <c r="S31" i="143" s="1"/>
  <c r="Q19" i="143"/>
  <c r="U19" i="143" s="1"/>
  <c r="AM19" i="143" s="1"/>
  <c r="M19" i="143"/>
  <c r="K19" i="143"/>
  <c r="G19" i="143"/>
  <c r="E19" i="143"/>
  <c r="AI19" i="143"/>
  <c r="AG19" i="143"/>
  <c r="O19" i="143"/>
  <c r="I19" i="143"/>
  <c r="AG18" i="143"/>
  <c r="AA18" i="143"/>
  <c r="U18" i="143"/>
  <c r="O18" i="143"/>
  <c r="I18" i="143"/>
  <c r="AI18" i="143" s="1"/>
  <c r="AG17" i="143"/>
  <c r="AA17" i="143"/>
  <c r="U17" i="143"/>
  <c r="O17" i="143"/>
  <c r="I17" i="143"/>
  <c r="AO16" i="143"/>
  <c r="CG12" i="83" s="1"/>
  <c r="AG16" i="143"/>
  <c r="AA16" i="143"/>
  <c r="U16" i="143"/>
  <c r="O16" i="143"/>
  <c r="I16" i="143"/>
  <c r="AE15" i="143"/>
  <c r="AC15" i="143"/>
  <c r="Y15" i="143"/>
  <c r="W15" i="143"/>
  <c r="S15" i="143"/>
  <c r="Q15" i="143"/>
  <c r="U15" i="143" s="1"/>
  <c r="M15" i="143"/>
  <c r="K15" i="143"/>
  <c r="O15" i="143" s="1"/>
  <c r="AK15" i="143" s="1"/>
  <c r="G15" i="143"/>
  <c r="E15" i="143"/>
  <c r="AI15" i="143"/>
  <c r="AC11" i="82" s="1"/>
  <c r="AG11" i="82" s="1"/>
  <c r="AG15" i="143"/>
  <c r="AA15" i="143"/>
  <c r="I15" i="143"/>
  <c r="AM14" i="143"/>
  <c r="AK14" i="143"/>
  <c r="AI14" i="143"/>
  <c r="AG14" i="143"/>
  <c r="AA14" i="143"/>
  <c r="U14" i="143"/>
  <c r="O14" i="143"/>
  <c r="I14" i="143"/>
  <c r="AM13" i="143"/>
  <c r="AK13" i="143"/>
  <c r="AI13" i="143"/>
  <c r="AG13" i="143"/>
  <c r="AA13" i="143"/>
  <c r="U13" i="143"/>
  <c r="O13" i="143"/>
  <c r="I13" i="143"/>
  <c r="AO13" i="143" s="1"/>
  <c r="AM12" i="143"/>
  <c r="AK12" i="143"/>
  <c r="AG12" i="143"/>
  <c r="AA12" i="143"/>
  <c r="U12" i="143"/>
  <c r="O12" i="143"/>
  <c r="I12" i="143"/>
  <c r="AO12" i="143" s="1"/>
  <c r="AE11" i="143"/>
  <c r="AE31" i="143" s="1"/>
  <c r="AC11" i="143"/>
  <c r="Y11" i="143"/>
  <c r="W11" i="143"/>
  <c r="S11" i="143"/>
  <c r="Q11" i="143"/>
  <c r="M11" i="143"/>
  <c r="M31" i="143" s="1"/>
  <c r="K11" i="143"/>
  <c r="G11" i="143"/>
  <c r="G31" i="143" s="1"/>
  <c r="E11" i="143"/>
  <c r="AA11" i="143"/>
  <c r="U11" i="143"/>
  <c r="O11" i="143"/>
  <c r="AI10" i="143"/>
  <c r="AG10" i="143"/>
  <c r="AA10" i="143"/>
  <c r="U10" i="143"/>
  <c r="O10" i="143"/>
  <c r="I10" i="143"/>
  <c r="AO10" i="143" s="1"/>
  <c r="AK9" i="143"/>
  <c r="AI9" i="143"/>
  <c r="AG9" i="143"/>
  <c r="AA9" i="143"/>
  <c r="U9" i="143"/>
  <c r="O9" i="143"/>
  <c r="I9" i="143"/>
  <c r="AO9" i="143" s="1"/>
  <c r="AM8" i="143"/>
  <c r="BM8" i="83" s="1"/>
  <c r="AK8" i="143"/>
  <c r="AI8" i="143"/>
  <c r="AG8" i="143"/>
  <c r="AA8" i="143"/>
  <c r="U8" i="143"/>
  <c r="O8" i="143"/>
  <c r="I8" i="143"/>
  <c r="E8" i="81" s="1"/>
  <c r="I8" i="81" s="1"/>
  <c r="AE26" i="144"/>
  <c r="AU60" i="99" s="1"/>
  <c r="AY60" i="99" s="1"/>
  <c r="AC26" i="144"/>
  <c r="AW60" i="99" s="1"/>
  <c r="Y26" i="144"/>
  <c r="AI60" i="99" s="1"/>
  <c r="W26" i="144"/>
  <c r="U26" i="144"/>
  <c r="S26" i="144"/>
  <c r="Q26" i="144"/>
  <c r="O26" i="144"/>
  <c r="M26" i="144"/>
  <c r="K26" i="144"/>
  <c r="G26" i="144"/>
  <c r="AK26" i="144" s="1"/>
  <c r="Q60" i="99" s="1"/>
  <c r="E26" i="144"/>
  <c r="AI26" i="144" s="1"/>
  <c r="Y25" i="144"/>
  <c r="AI59" i="99" s="1"/>
  <c r="AM59" i="99" s="1"/>
  <c r="M25" i="144"/>
  <c r="K59" i="99" s="1"/>
  <c r="K25" i="144"/>
  <c r="O25" i="144" s="1"/>
  <c r="AK24" i="144"/>
  <c r="Q58" i="99" s="1"/>
  <c r="AI24" i="144"/>
  <c r="AE24" i="144"/>
  <c r="AU58" i="99" s="1"/>
  <c r="AY58" i="99" s="1"/>
  <c r="AC24" i="144"/>
  <c r="AW58" i="99" s="1"/>
  <c r="AA24" i="144"/>
  <c r="Y24" i="144"/>
  <c r="W24" i="144"/>
  <c r="S24" i="144"/>
  <c r="AQ24" i="144" s="1"/>
  <c r="AC58" i="99" s="1"/>
  <c r="Q24" i="144"/>
  <c r="U24" i="144" s="1"/>
  <c r="O24" i="144"/>
  <c r="M24" i="144"/>
  <c r="K58" i="99" s="1"/>
  <c r="K24" i="144"/>
  <c r="M58" i="99" s="1"/>
  <c r="G24" i="144"/>
  <c r="E24" i="144"/>
  <c r="BC23" i="144"/>
  <c r="BA57" i="99" s="1"/>
  <c r="AO23" i="144"/>
  <c r="AG23" i="144"/>
  <c r="AE23" i="144"/>
  <c r="AC23" i="144"/>
  <c r="AW57" i="99" s="1"/>
  <c r="Y23" i="144"/>
  <c r="AI57" i="99" s="1"/>
  <c r="W23" i="144"/>
  <c r="U23" i="144"/>
  <c r="S23" i="144"/>
  <c r="W57" i="99" s="1"/>
  <c r="Q23" i="144"/>
  <c r="M23" i="144"/>
  <c r="K57" i="99" s="1"/>
  <c r="K23" i="144"/>
  <c r="O23" i="144" s="1"/>
  <c r="G23" i="144"/>
  <c r="E23" i="144"/>
  <c r="I23" i="144" s="1"/>
  <c r="AU22" i="144"/>
  <c r="AE22" i="144"/>
  <c r="AU56" i="99" s="1"/>
  <c r="AC22" i="144"/>
  <c r="AA22" i="144"/>
  <c r="Y22" i="144"/>
  <c r="W22" i="144"/>
  <c r="S22" i="144"/>
  <c r="W56" i="99" s="1"/>
  <c r="Q22" i="144"/>
  <c r="Y56" i="99" s="1"/>
  <c r="O22" i="144"/>
  <c r="M22" i="144"/>
  <c r="K22" i="144"/>
  <c r="M56" i="99" s="1"/>
  <c r="G22" i="144"/>
  <c r="I22" i="144" s="1"/>
  <c r="E22" i="144"/>
  <c r="G56" i="99" s="1"/>
  <c r="AW21" i="144"/>
  <c r="AO55" i="99" s="1"/>
  <c r="AK21" i="144"/>
  <c r="Q55" i="99" s="1"/>
  <c r="AG21" i="144"/>
  <c r="AE21" i="144"/>
  <c r="AU55" i="99" s="1"/>
  <c r="AC21" i="144"/>
  <c r="AW55" i="99" s="1"/>
  <c r="Y21" i="144"/>
  <c r="AI55" i="99" s="1"/>
  <c r="W21" i="144"/>
  <c r="AA21" i="144" s="1"/>
  <c r="U21" i="144"/>
  <c r="S21" i="144"/>
  <c r="W55" i="99" s="1"/>
  <c r="Q21" i="144"/>
  <c r="Y55" i="99" s="1"/>
  <c r="M21" i="144"/>
  <c r="O21" i="144" s="1"/>
  <c r="K21" i="144"/>
  <c r="M55" i="99" s="1"/>
  <c r="G21" i="144"/>
  <c r="AQ21" i="144" s="1"/>
  <c r="AC55" i="99" s="1"/>
  <c r="E21" i="144"/>
  <c r="BA21" i="144" s="1"/>
  <c r="BC20" i="144"/>
  <c r="BA54" i="99" s="1"/>
  <c r="AO20" i="144"/>
  <c r="AE20" i="144"/>
  <c r="AC20" i="144"/>
  <c r="AG20" i="144" s="1"/>
  <c r="Y20" i="144"/>
  <c r="AI54" i="99" s="1"/>
  <c r="W20" i="144"/>
  <c r="AK54" i="99" s="1"/>
  <c r="S20" i="144"/>
  <c r="W54" i="99" s="1"/>
  <c r="Q20" i="144"/>
  <c r="Y54" i="99" s="1"/>
  <c r="M20" i="144"/>
  <c r="K54" i="99" s="1"/>
  <c r="K20" i="144"/>
  <c r="G20" i="144"/>
  <c r="I20" i="144" s="1"/>
  <c r="E20" i="144"/>
  <c r="G54" i="99" s="1"/>
  <c r="AW19" i="144"/>
  <c r="AO53" i="99" s="1"/>
  <c r="AU19" i="144"/>
  <c r="AI19" i="144"/>
  <c r="AE19" i="144"/>
  <c r="AU53" i="99" s="1"/>
  <c r="AC19" i="144"/>
  <c r="AW53" i="99" s="1"/>
  <c r="Y19" i="144"/>
  <c r="AI53" i="99" s="1"/>
  <c r="AM53" i="99" s="1"/>
  <c r="W19" i="144"/>
  <c r="AA19" i="144" s="1"/>
  <c r="S19" i="144"/>
  <c r="W53" i="99" s="1"/>
  <c r="Q19" i="144"/>
  <c r="O19" i="144"/>
  <c r="M19" i="144"/>
  <c r="K53" i="99" s="1"/>
  <c r="O53" i="99" s="1"/>
  <c r="K19" i="144"/>
  <c r="M53" i="99" s="1"/>
  <c r="I19" i="144"/>
  <c r="G19" i="144"/>
  <c r="AQ19" i="144" s="1"/>
  <c r="AC53" i="99" s="1"/>
  <c r="E19" i="144"/>
  <c r="AO19" i="144" s="1"/>
  <c r="AE53" i="99" s="1"/>
  <c r="AK18" i="144"/>
  <c r="Q52" i="99" s="1"/>
  <c r="AI18" i="144"/>
  <c r="S52" i="99" s="1"/>
  <c r="AE18" i="144"/>
  <c r="AU52" i="99" s="1"/>
  <c r="AY52" i="99" s="1"/>
  <c r="AC18" i="144"/>
  <c r="AW52" i="99" s="1"/>
  <c r="Y18" i="144"/>
  <c r="AI52" i="99" s="1"/>
  <c r="W18" i="144"/>
  <c r="U18" i="144"/>
  <c r="S18" i="144"/>
  <c r="W52" i="99" s="1"/>
  <c r="AA52" i="99" s="1"/>
  <c r="Q18" i="144"/>
  <c r="Y52" i="99" s="1"/>
  <c r="O18" i="144"/>
  <c r="M18" i="144"/>
  <c r="K52" i="99" s="1"/>
  <c r="K18" i="144"/>
  <c r="M52" i="99" s="1"/>
  <c r="G18" i="144"/>
  <c r="E18" i="144"/>
  <c r="AE17" i="144"/>
  <c r="AU51" i="99" s="1"/>
  <c r="AC17" i="144"/>
  <c r="AG17" i="144" s="1"/>
  <c r="AA17" i="144"/>
  <c r="Y17" i="144"/>
  <c r="AI51" i="99" s="1"/>
  <c r="AM51" i="99" s="1"/>
  <c r="W17" i="144"/>
  <c r="AK51" i="99" s="1"/>
  <c r="U17" i="144"/>
  <c r="S17" i="144"/>
  <c r="W51" i="99" s="1"/>
  <c r="AA51" i="99" s="1"/>
  <c r="Q17" i="144"/>
  <c r="Y51" i="99" s="1"/>
  <c r="M17" i="144"/>
  <c r="K51" i="99" s="1"/>
  <c r="K17" i="144"/>
  <c r="I17" i="144"/>
  <c r="G17" i="144"/>
  <c r="E51" i="99" s="1"/>
  <c r="E17" i="144"/>
  <c r="G51" i="99" s="1"/>
  <c r="AK16" i="144"/>
  <c r="Q50" i="99" s="1"/>
  <c r="AI16" i="144"/>
  <c r="AM16" i="144" s="1"/>
  <c r="AU16" i="91" s="1"/>
  <c r="AY16" i="91" s="1"/>
  <c r="AE16" i="144"/>
  <c r="AU50" i="99" s="1"/>
  <c r="AC16" i="144"/>
  <c r="AW50" i="99" s="1"/>
  <c r="Y16" i="144"/>
  <c r="AI50" i="99" s="1"/>
  <c r="AM50" i="99" s="1"/>
  <c r="W16" i="144"/>
  <c r="AK50" i="99" s="1"/>
  <c r="S16" i="144"/>
  <c r="W50" i="99" s="1"/>
  <c r="Q16" i="144"/>
  <c r="O16" i="144"/>
  <c r="M16" i="144"/>
  <c r="K50" i="99" s="1"/>
  <c r="O50" i="99" s="1"/>
  <c r="K16" i="144"/>
  <c r="M50" i="99" s="1"/>
  <c r="G16" i="144"/>
  <c r="E50" i="99" s="1"/>
  <c r="I50" i="99" s="1"/>
  <c r="E16" i="144"/>
  <c r="AO15" i="144"/>
  <c r="AG15" i="144"/>
  <c r="AE15" i="144"/>
  <c r="AU49" i="99" s="1"/>
  <c r="AY49" i="99" s="1"/>
  <c r="AC15" i="144"/>
  <c r="AW49" i="99" s="1"/>
  <c r="Y15" i="144"/>
  <c r="AI49" i="99" s="1"/>
  <c r="W15" i="144"/>
  <c r="U15" i="144"/>
  <c r="S15" i="144"/>
  <c r="W49" i="99" s="1"/>
  <c r="Q15" i="144"/>
  <c r="Y49" i="99" s="1"/>
  <c r="M15" i="144"/>
  <c r="K15" i="144"/>
  <c r="O15" i="144" s="1"/>
  <c r="G15" i="144"/>
  <c r="E15" i="144"/>
  <c r="AU14" i="144"/>
  <c r="AQ14" i="144"/>
  <c r="AC48" i="99" s="1"/>
  <c r="AE14" i="144"/>
  <c r="AU48" i="99" s="1"/>
  <c r="AC14" i="144"/>
  <c r="AA14" i="144"/>
  <c r="Y14" i="144"/>
  <c r="AI48" i="99" s="1"/>
  <c r="W14" i="144"/>
  <c r="AK48" i="99" s="1"/>
  <c r="S14" i="144"/>
  <c r="W48" i="99" s="1"/>
  <c r="Q14" i="144"/>
  <c r="Y48" i="99" s="1"/>
  <c r="O14" i="144"/>
  <c r="M14" i="144"/>
  <c r="K14" i="144"/>
  <c r="I14" i="144"/>
  <c r="G14" i="144"/>
  <c r="BC14" i="144" s="1"/>
  <c r="BA48" i="99" s="1"/>
  <c r="E14" i="144"/>
  <c r="G48" i="99" s="1"/>
  <c r="BA13" i="144"/>
  <c r="AW13" i="144"/>
  <c r="AO47" i="99" s="1"/>
  <c r="AK13" i="144"/>
  <c r="Q47" i="99" s="1"/>
  <c r="AG13" i="144"/>
  <c r="AE13" i="144"/>
  <c r="AU47" i="99" s="1"/>
  <c r="AY47" i="99" s="1"/>
  <c r="AC13" i="144"/>
  <c r="AW47" i="99" s="1"/>
  <c r="Y13" i="144"/>
  <c r="AI47" i="99" s="1"/>
  <c r="AM47" i="99" s="1"/>
  <c r="W13" i="144"/>
  <c r="AK47" i="99" s="1"/>
  <c r="U13" i="144"/>
  <c r="S13" i="144"/>
  <c r="W47" i="99" s="1"/>
  <c r="AA47" i="99" s="1"/>
  <c r="Q13" i="144"/>
  <c r="Y47" i="99" s="1"/>
  <c r="O13" i="144"/>
  <c r="M13" i="144"/>
  <c r="K13" i="144"/>
  <c r="M47" i="99" s="1"/>
  <c r="G13" i="144"/>
  <c r="E47" i="99" s="1"/>
  <c r="E13" i="144"/>
  <c r="AI13" i="144" s="1"/>
  <c r="AE12" i="144"/>
  <c r="AU46" i="99" s="1"/>
  <c r="AC12" i="144"/>
  <c r="AW46" i="99" s="1"/>
  <c r="Y12" i="144"/>
  <c r="AI46" i="99" s="1"/>
  <c r="AM46" i="99" s="1"/>
  <c r="W12" i="144"/>
  <c r="AK46" i="99" s="1"/>
  <c r="U12" i="144"/>
  <c r="S12" i="144"/>
  <c r="W46" i="99" s="1"/>
  <c r="AA46" i="99" s="1"/>
  <c r="Q12" i="144"/>
  <c r="Y46" i="99" s="1"/>
  <c r="M12" i="144"/>
  <c r="K12" i="144"/>
  <c r="AO12" i="144" s="1"/>
  <c r="G12" i="144"/>
  <c r="BC12" i="144" s="1"/>
  <c r="BA46" i="99" s="1"/>
  <c r="E12" i="144"/>
  <c r="G46" i="99" s="1"/>
  <c r="AI11" i="144"/>
  <c r="S45" i="99" s="1"/>
  <c r="AG11" i="144"/>
  <c r="AE11" i="144"/>
  <c r="AU45" i="99" s="1"/>
  <c r="AC11" i="144"/>
  <c r="AW45" i="99" s="1"/>
  <c r="AA11" i="144"/>
  <c r="Y11" i="144"/>
  <c r="W11" i="144"/>
  <c r="AK45" i="99" s="1"/>
  <c r="S11" i="144"/>
  <c r="Q11" i="144"/>
  <c r="O11" i="144"/>
  <c r="M11" i="144"/>
  <c r="AW11" i="144" s="1"/>
  <c r="AO45" i="99" s="1"/>
  <c r="K11" i="144"/>
  <c r="M45" i="99" s="1"/>
  <c r="G11" i="144"/>
  <c r="I11" i="144" s="1"/>
  <c r="E11" i="144"/>
  <c r="AG10" i="144"/>
  <c r="AE10" i="144"/>
  <c r="AU44" i="99" s="1"/>
  <c r="AY44" i="99" s="1"/>
  <c r="AC10" i="144"/>
  <c r="AW44" i="99" s="1"/>
  <c r="Y10" i="144"/>
  <c r="AI44" i="99" s="1"/>
  <c r="W10" i="144"/>
  <c r="U10" i="144"/>
  <c r="S10" i="144"/>
  <c r="W44" i="99" s="1"/>
  <c r="AA44" i="99" s="1"/>
  <c r="Q10" i="144"/>
  <c r="O10" i="144"/>
  <c r="M10" i="144"/>
  <c r="K10" i="144"/>
  <c r="G10" i="144"/>
  <c r="E10" i="144"/>
  <c r="AQ9" i="144"/>
  <c r="AC43" i="99" s="1"/>
  <c r="AE9" i="144"/>
  <c r="AU43" i="99" s="1"/>
  <c r="AC9" i="144"/>
  <c r="Y9" i="144"/>
  <c r="AA9" i="144" s="1"/>
  <c r="W9" i="144"/>
  <c r="AK43" i="99" s="1"/>
  <c r="U9" i="144"/>
  <c r="S9" i="144"/>
  <c r="W43" i="99" s="1"/>
  <c r="AA43" i="99" s="1"/>
  <c r="Q9" i="144"/>
  <c r="Y43" i="99" s="1"/>
  <c r="M9" i="144"/>
  <c r="K43" i="99" s="1"/>
  <c r="K9" i="144"/>
  <c r="AO9" i="144" s="1"/>
  <c r="I9" i="144"/>
  <c r="E9" i="87" s="1"/>
  <c r="G9" i="144"/>
  <c r="E43" i="99" s="1"/>
  <c r="I43" i="99" s="1"/>
  <c r="K9" i="3" s="1"/>
  <c r="G461" i="1" s="1"/>
  <c r="E9" i="144"/>
  <c r="G43" i="99" s="1"/>
  <c r="AW8" i="144"/>
  <c r="AO42" i="99" s="1"/>
  <c r="AS42" i="99" s="1"/>
  <c r="Q8" i="89" s="1"/>
  <c r="AU8" i="144"/>
  <c r="AQ42" i="99" s="1"/>
  <c r="AK8" i="144"/>
  <c r="Q42" i="99" s="1"/>
  <c r="AI8" i="144"/>
  <c r="AE8" i="144"/>
  <c r="AU42" i="99" s="1"/>
  <c r="AY42" i="99" s="1"/>
  <c r="AC8" i="144"/>
  <c r="AW42" i="99" s="1"/>
  <c r="Y8" i="144"/>
  <c r="AA8" i="144" s="1"/>
  <c r="W8" i="144"/>
  <c r="S8" i="144"/>
  <c r="Q8" i="144"/>
  <c r="O8" i="144"/>
  <c r="M8" i="144"/>
  <c r="K42" i="99" s="1"/>
  <c r="O42" i="99" s="1"/>
  <c r="K8" i="144"/>
  <c r="M42" i="99" s="1"/>
  <c r="G8" i="144"/>
  <c r="AQ8" i="144" s="1"/>
  <c r="AC42" i="99" s="1"/>
  <c r="E8" i="144"/>
  <c r="AO8" i="144" s="1"/>
  <c r="BE26" i="145"/>
  <c r="BC26" i="145"/>
  <c r="BA41" i="99" s="1"/>
  <c r="BE41" i="99" s="1"/>
  <c r="BA26" i="145"/>
  <c r="BC41" i="99" s="1"/>
  <c r="AY26" i="145"/>
  <c r="AW26" i="145"/>
  <c r="AO41" i="99" s="1"/>
  <c r="AU26" i="145"/>
  <c r="AQ41" i="99" s="1"/>
  <c r="AQ26" i="145"/>
  <c r="AO26" i="145"/>
  <c r="AS26" i="145" s="1"/>
  <c r="AM26" i="145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W25" i="145"/>
  <c r="W25" i="144" s="1"/>
  <c r="AK59" i="99" s="1"/>
  <c r="S25" i="145"/>
  <c r="S25" i="144" s="1"/>
  <c r="W59" i="99" s="1"/>
  <c r="Q25" i="145"/>
  <c r="Q25" i="144" s="1"/>
  <c r="M25" i="145"/>
  <c r="K25" i="145"/>
  <c r="G25" i="145"/>
  <c r="E25" i="145"/>
  <c r="AU25" i="145" s="1"/>
  <c r="AQ25" i="145"/>
  <c r="AA25" i="145"/>
  <c r="U25" i="145"/>
  <c r="O25" i="145"/>
  <c r="BC24" i="145"/>
  <c r="BA40" i="99" s="1"/>
  <c r="BE40" i="99" s="1"/>
  <c r="BA24" i="145"/>
  <c r="BC40" i="99" s="1"/>
  <c r="AW24" i="145"/>
  <c r="AO40" i="99" s="1"/>
  <c r="AU24" i="145"/>
  <c r="AS24" i="145"/>
  <c r="AQ24" i="145"/>
  <c r="AC40" i="99" s="1"/>
  <c r="AO24" i="145"/>
  <c r="AE40" i="99" s="1"/>
  <c r="AG40" i="99" s="1"/>
  <c r="AK24" i="145"/>
  <c r="AI24" i="145"/>
  <c r="S40" i="99" s="1"/>
  <c r="AG24" i="145"/>
  <c r="AA24" i="145"/>
  <c r="U24" i="145"/>
  <c r="O24" i="145"/>
  <c r="I24" i="145"/>
  <c r="Q24" i="29" s="1"/>
  <c r="BC23" i="145"/>
  <c r="BA23" i="145"/>
  <c r="BE23" i="145" s="1"/>
  <c r="AY23" i="145"/>
  <c r="AW23" i="145"/>
  <c r="AO39" i="99" s="1"/>
  <c r="AS39" i="99" s="1"/>
  <c r="AU23" i="145"/>
  <c r="AQ39" i="99" s="1"/>
  <c r="AS23" i="145"/>
  <c r="AQ23" i="145"/>
  <c r="AC39" i="99" s="1"/>
  <c r="AG39" i="99" s="1"/>
  <c r="AO23" i="145"/>
  <c r="AE39" i="99" s="1"/>
  <c r="AK23" i="145"/>
  <c r="Q39" i="99" s="1"/>
  <c r="AI23" i="145"/>
  <c r="AG23" i="145"/>
  <c r="AA23" i="145"/>
  <c r="U23" i="145"/>
  <c r="O23" i="145"/>
  <c r="I23" i="145"/>
  <c r="Q23" i="29" s="1"/>
  <c r="BC22" i="145"/>
  <c r="BA38" i="99" s="1"/>
  <c r="BA22" i="145"/>
  <c r="AW22" i="145"/>
  <c r="AO38" i="99" s="1"/>
  <c r="AS38" i="99" s="1"/>
  <c r="AU22" i="145"/>
  <c r="AQ38" i="99" s="1"/>
  <c r="AS22" i="145"/>
  <c r="AQ22" i="145"/>
  <c r="AO22" i="145"/>
  <c r="AK22" i="145"/>
  <c r="Q38" i="99" s="1"/>
  <c r="AI22" i="145"/>
  <c r="AG22" i="145"/>
  <c r="AA22" i="145"/>
  <c r="U22" i="145"/>
  <c r="O22" i="145"/>
  <c r="I22" i="145"/>
  <c r="BC21" i="145"/>
  <c r="BA37" i="99" s="1"/>
  <c r="BA21" i="145"/>
  <c r="AY21" i="145"/>
  <c r="AW21" i="145"/>
  <c r="AO37" i="99" s="1"/>
  <c r="AS37" i="99" s="1"/>
  <c r="AU21" i="145"/>
  <c r="AQ37" i="99" s="1"/>
  <c r="AQ21" i="145"/>
  <c r="AC37" i="99" s="1"/>
  <c r="AG37" i="99" s="1"/>
  <c r="AO21" i="145"/>
  <c r="AE37" i="99" s="1"/>
  <c r="AK21" i="145"/>
  <c r="Q37" i="99" s="1"/>
  <c r="AI21" i="145"/>
  <c r="S37" i="99" s="1"/>
  <c r="AG21" i="145"/>
  <c r="AA21" i="145"/>
  <c r="U21" i="145"/>
  <c r="O21" i="145"/>
  <c r="I21" i="145"/>
  <c r="BC20" i="145"/>
  <c r="BA36" i="99" s="1"/>
  <c r="BA20" i="145"/>
  <c r="BC36" i="99" s="1"/>
  <c r="AY20" i="145"/>
  <c r="AW20" i="145"/>
  <c r="AO36" i="99" s="1"/>
  <c r="AU20" i="145"/>
  <c r="AQ36" i="99" s="1"/>
  <c r="AQ20" i="145"/>
  <c r="AO20" i="145"/>
  <c r="AK20" i="145"/>
  <c r="Q36" i="99" s="1"/>
  <c r="U36" i="99" s="1"/>
  <c r="AI20" i="145"/>
  <c r="S36" i="99" s="1"/>
  <c r="AG20" i="145"/>
  <c r="AA20" i="145"/>
  <c r="U20" i="145"/>
  <c r="O20" i="145"/>
  <c r="I20" i="145"/>
  <c r="Q20" i="29" s="1"/>
  <c r="BC19" i="145"/>
  <c r="BA35" i="99" s="1"/>
  <c r="BE35" i="99" s="1"/>
  <c r="BA19" i="145"/>
  <c r="BC35" i="99" s="1"/>
  <c r="AY19" i="145"/>
  <c r="AW19" i="145"/>
  <c r="AO35" i="99" s="1"/>
  <c r="AS35" i="99" s="1"/>
  <c r="AU19" i="145"/>
  <c r="AQ35" i="99" s="1"/>
  <c r="AQ19" i="145"/>
  <c r="AC35" i="99" s="1"/>
  <c r="AO19" i="145"/>
  <c r="AM19" i="145"/>
  <c r="AK19" i="145"/>
  <c r="AI19" i="145"/>
  <c r="AG19" i="145"/>
  <c r="AA19" i="145"/>
  <c r="U19" i="145"/>
  <c r="O19" i="145"/>
  <c r="I19" i="145"/>
  <c r="Q19" i="29" s="1"/>
  <c r="BE18" i="145"/>
  <c r="BC18" i="145"/>
  <c r="BA18" i="145"/>
  <c r="AW18" i="145"/>
  <c r="AO34" i="99" s="1"/>
  <c r="AS34" i="99" s="1"/>
  <c r="AU18" i="145"/>
  <c r="AQ34" i="99" s="1"/>
  <c r="AS18" i="145"/>
  <c r="AQ18" i="145"/>
  <c r="AC34" i="99" s="1"/>
  <c r="AG34" i="99" s="1"/>
  <c r="AO18" i="145"/>
  <c r="AE34" i="99" s="1"/>
  <c r="AM18" i="145"/>
  <c r="AK18" i="145"/>
  <c r="Q34" i="99" s="1"/>
  <c r="AI18" i="145"/>
  <c r="S34" i="99" s="1"/>
  <c r="U34" i="99" s="1"/>
  <c r="AG18" i="145"/>
  <c r="AA18" i="145"/>
  <c r="U18" i="145"/>
  <c r="O18" i="145"/>
  <c r="I18" i="145"/>
  <c r="BE17" i="145"/>
  <c r="BC17" i="145"/>
  <c r="BA33" i="99" s="1"/>
  <c r="BA17" i="145"/>
  <c r="BC33" i="99" s="1"/>
  <c r="AW17" i="145"/>
  <c r="AO33" i="99" s="1"/>
  <c r="AU17" i="145"/>
  <c r="AS17" i="145"/>
  <c r="AQ17" i="145"/>
  <c r="AC33" i="99" s="1"/>
  <c r="AG33" i="99" s="1"/>
  <c r="AO17" i="145"/>
  <c r="AE33" i="99" s="1"/>
  <c r="AM17" i="145"/>
  <c r="AK17" i="145"/>
  <c r="Q33" i="99" s="1"/>
  <c r="U33" i="99" s="1"/>
  <c r="AI17" i="145"/>
  <c r="S33" i="99" s="1"/>
  <c r="AG17" i="145"/>
  <c r="AA17" i="145"/>
  <c r="U17" i="145"/>
  <c r="O17" i="145"/>
  <c r="I17" i="145"/>
  <c r="BE16" i="145"/>
  <c r="BC16" i="145"/>
  <c r="BA32" i="99" s="1"/>
  <c r="BE32" i="99" s="1"/>
  <c r="BA16" i="145"/>
  <c r="BC32" i="99" s="1"/>
  <c r="AW16" i="145"/>
  <c r="AO32" i="99" s="1"/>
  <c r="AU16" i="145"/>
  <c r="AS16" i="145"/>
  <c r="AQ16" i="145"/>
  <c r="AC32" i="99" s="1"/>
  <c r="AG32" i="99" s="1"/>
  <c r="AO16" i="145"/>
  <c r="AE32" i="99" s="1"/>
  <c r="AK16" i="145"/>
  <c r="Q32" i="99" s="1"/>
  <c r="AI16" i="145"/>
  <c r="AM16" i="145" s="1"/>
  <c r="AG16" i="145"/>
  <c r="AA16" i="145"/>
  <c r="U16" i="145"/>
  <c r="O16" i="145"/>
  <c r="I16" i="145"/>
  <c r="Q16" i="29" s="1"/>
  <c r="BC15" i="145"/>
  <c r="BA31" i="99" s="1"/>
  <c r="BA15" i="145"/>
  <c r="BE15" i="145" s="1"/>
  <c r="AW15" i="145"/>
  <c r="AO31" i="99" s="1"/>
  <c r="AS31" i="99" s="1"/>
  <c r="AU15" i="145"/>
  <c r="AQ31" i="99" s="1"/>
  <c r="AQ15" i="145"/>
  <c r="AC31" i="99" s="1"/>
  <c r="AG31" i="99" s="1"/>
  <c r="AO15" i="145"/>
  <c r="AE31" i="99" s="1"/>
  <c r="AK15" i="145"/>
  <c r="Q31" i="99" s="1"/>
  <c r="AI15" i="145"/>
  <c r="AG15" i="145"/>
  <c r="AA15" i="145"/>
  <c r="U15" i="145"/>
  <c r="O15" i="145"/>
  <c r="I15" i="145"/>
  <c r="Q15" i="29" s="1"/>
  <c r="BC14" i="145"/>
  <c r="BA30" i="99" s="1"/>
  <c r="BA14" i="145"/>
  <c r="AW14" i="145"/>
  <c r="AO30" i="99" s="1"/>
  <c r="AS30" i="99" s="1"/>
  <c r="AU14" i="145"/>
  <c r="AS14" i="145"/>
  <c r="AQ14" i="145"/>
  <c r="AC30" i="99" s="1"/>
  <c r="AG30" i="99" s="1"/>
  <c r="AO14" i="145"/>
  <c r="AE30" i="99" s="1"/>
  <c r="AK14" i="145"/>
  <c r="AI14" i="145"/>
  <c r="AG14" i="145"/>
  <c r="AA14" i="145"/>
  <c r="U14" i="145"/>
  <c r="O14" i="145"/>
  <c r="I14" i="145"/>
  <c r="BC13" i="145"/>
  <c r="BA13" i="145"/>
  <c r="BE13" i="145" s="1"/>
  <c r="AY13" i="145"/>
  <c r="AW13" i="145"/>
  <c r="AO29" i="99" s="1"/>
  <c r="AU13" i="145"/>
  <c r="AQ29" i="99" s="1"/>
  <c r="AQ13" i="145"/>
  <c r="AC29" i="99" s="1"/>
  <c r="AO13" i="145"/>
  <c r="AE29" i="99" s="1"/>
  <c r="AM13" i="145"/>
  <c r="AK13" i="145"/>
  <c r="Q29" i="99" s="1"/>
  <c r="AI13" i="145"/>
  <c r="S29" i="99" s="1"/>
  <c r="AG13" i="145"/>
  <c r="AA13" i="145"/>
  <c r="U13" i="145"/>
  <c r="O13" i="145"/>
  <c r="I13" i="145"/>
  <c r="BE12" i="145"/>
  <c r="BC12" i="145"/>
  <c r="BA28" i="99" s="1"/>
  <c r="BA12" i="145"/>
  <c r="BC28" i="99" s="1"/>
  <c r="AW12" i="145"/>
  <c r="AO28" i="99" s="1"/>
  <c r="AS28" i="99" s="1"/>
  <c r="AU12" i="145"/>
  <c r="AY12" i="145" s="1"/>
  <c r="AQ12" i="145"/>
  <c r="AC28" i="99" s="1"/>
  <c r="AO12" i="145"/>
  <c r="AK12" i="145"/>
  <c r="Q28" i="99" s="1"/>
  <c r="U28" i="99" s="1"/>
  <c r="AI12" i="145"/>
  <c r="S28" i="99" s="1"/>
  <c r="AG12" i="145"/>
  <c r="AA12" i="145"/>
  <c r="U12" i="145"/>
  <c r="O12" i="145"/>
  <c r="I12" i="145"/>
  <c r="Q12" i="29" s="1"/>
  <c r="BC11" i="145"/>
  <c r="BA27" i="99" s="1"/>
  <c r="BE27" i="99" s="1"/>
  <c r="BA11" i="145"/>
  <c r="BC27" i="99" s="1"/>
  <c r="AY11" i="145"/>
  <c r="AW11" i="145"/>
  <c r="AO27" i="99" s="1"/>
  <c r="AS27" i="99" s="1"/>
  <c r="AU11" i="145"/>
  <c r="AQ27" i="99" s="1"/>
  <c r="AQ11" i="145"/>
  <c r="AC27" i="99" s="1"/>
  <c r="AO11" i="145"/>
  <c r="AM11" i="145"/>
  <c r="AK11" i="145"/>
  <c r="Q27" i="99" s="1"/>
  <c r="U27" i="99" s="1"/>
  <c r="AI11" i="145"/>
  <c r="S27" i="99" s="1"/>
  <c r="AG11" i="145"/>
  <c r="AA11" i="145"/>
  <c r="U11" i="145"/>
  <c r="O11" i="145"/>
  <c r="I11" i="145"/>
  <c r="Q11" i="29" s="1"/>
  <c r="BE10" i="145"/>
  <c r="BC10" i="145"/>
  <c r="BA26" i="99" s="1"/>
  <c r="BE26" i="99" s="1"/>
  <c r="BA10" i="145"/>
  <c r="BC26" i="99" s="1"/>
  <c r="AW10" i="145"/>
  <c r="AU10" i="145"/>
  <c r="AQ26" i="99" s="1"/>
  <c r="AQ10" i="145"/>
  <c r="AC26" i="99" s="1"/>
  <c r="AO10" i="145"/>
  <c r="AE26" i="99" s="1"/>
  <c r="AK10" i="145"/>
  <c r="Q26" i="99" s="1"/>
  <c r="AI10" i="145"/>
  <c r="AG10" i="145"/>
  <c r="AA10" i="145"/>
  <c r="U10" i="145"/>
  <c r="O10" i="145"/>
  <c r="I10" i="145"/>
  <c r="BC9" i="145"/>
  <c r="BA25" i="99" s="1"/>
  <c r="BA9" i="145"/>
  <c r="BC25" i="99" s="1"/>
  <c r="AW9" i="145"/>
  <c r="AO25" i="99" s="1"/>
  <c r="AU9" i="145"/>
  <c r="AS9" i="145"/>
  <c r="AQ9" i="145"/>
  <c r="AC25" i="99" s="1"/>
  <c r="AG25" i="99" s="1"/>
  <c r="AO9" i="145"/>
  <c r="AM9" i="145"/>
  <c r="AK9" i="145"/>
  <c r="Q25" i="99" s="1"/>
  <c r="U25" i="99" s="1"/>
  <c r="AI9" i="145"/>
  <c r="S25" i="99" s="1"/>
  <c r="AG9" i="145"/>
  <c r="AA9" i="145"/>
  <c r="U9" i="145"/>
  <c r="O9" i="145"/>
  <c r="I9" i="145"/>
  <c r="BC8" i="145"/>
  <c r="BA24" i="99" s="1"/>
  <c r="BE24" i="99" s="1"/>
  <c r="BA8" i="145"/>
  <c r="BC24" i="99" s="1"/>
  <c r="AW8" i="145"/>
  <c r="AO24" i="99" s="1"/>
  <c r="AU8" i="145"/>
  <c r="AS8" i="145"/>
  <c r="AQ8" i="145"/>
  <c r="AC24" i="99" s="1"/>
  <c r="AO8" i="145"/>
  <c r="AE24" i="99" s="1"/>
  <c r="AK8" i="145"/>
  <c r="AI8" i="145"/>
  <c r="AM8" i="145" s="1"/>
  <c r="AG8" i="145"/>
  <c r="AA8" i="145"/>
  <c r="U8" i="145"/>
  <c r="O8" i="145"/>
  <c r="I8" i="145"/>
  <c r="Q8" i="29" s="1"/>
  <c r="BC23" i="146"/>
  <c r="BA23" i="146"/>
  <c r="BE23" i="146" s="1"/>
  <c r="AW23" i="146"/>
  <c r="AO23" i="99" s="1"/>
  <c r="AU23" i="146"/>
  <c r="AQ23" i="99" s="1"/>
  <c r="AQ23" i="146"/>
  <c r="AC23" i="99" s="1"/>
  <c r="AG23" i="99" s="1"/>
  <c r="AY23" i="83" s="1"/>
  <c r="AO23" i="146"/>
  <c r="AE23" i="99" s="1"/>
  <c r="AK23" i="146"/>
  <c r="Q23" i="99" s="1"/>
  <c r="AI23" i="146"/>
  <c r="AG23" i="146"/>
  <c r="AA23" i="146"/>
  <c r="U23" i="146"/>
  <c r="O23" i="146"/>
  <c r="I23" i="146"/>
  <c r="BC22" i="146"/>
  <c r="BA22" i="99" s="1"/>
  <c r="BA22" i="146"/>
  <c r="AY22" i="146"/>
  <c r="AW22" i="146"/>
  <c r="AO22" i="99" s="1"/>
  <c r="AU22" i="146"/>
  <c r="AQ22" i="99" s="1"/>
  <c r="AS22" i="146"/>
  <c r="AK22" i="80" s="1"/>
  <c r="AO22" i="80" s="1"/>
  <c r="AQ22" i="146"/>
  <c r="AC22" i="99" s="1"/>
  <c r="AG22" i="99" s="1"/>
  <c r="AY22" i="83" s="1"/>
  <c r="AO22" i="146"/>
  <c r="AE22" i="99" s="1"/>
  <c r="AK22" i="146"/>
  <c r="Q22" i="99" s="1"/>
  <c r="AI22" i="146"/>
  <c r="AG22" i="146"/>
  <c r="AA22" i="146"/>
  <c r="U22" i="146"/>
  <c r="O22" i="146"/>
  <c r="I22" i="146"/>
  <c r="E22" i="80" s="1"/>
  <c r="I22" i="80" s="1"/>
  <c r="M22" i="80" s="1"/>
  <c r="BC21" i="146"/>
  <c r="BA21" i="99" s="1"/>
  <c r="BA21" i="146"/>
  <c r="AY21" i="146"/>
  <c r="BA21" i="80" s="1"/>
  <c r="BE21" i="80" s="1"/>
  <c r="AW21" i="146"/>
  <c r="AO21" i="99" s="1"/>
  <c r="AU21" i="146"/>
  <c r="AQ21" i="99" s="1"/>
  <c r="AQ21" i="146"/>
  <c r="AC21" i="99" s="1"/>
  <c r="AO21" i="146"/>
  <c r="AE21" i="99" s="1"/>
  <c r="AG21" i="99" s="1"/>
  <c r="AY21" i="83" s="1"/>
  <c r="AK21" i="146"/>
  <c r="Q21" i="99" s="1"/>
  <c r="U21" i="99" s="1"/>
  <c r="AE21" i="83" s="1"/>
  <c r="AI21" i="146"/>
  <c r="S21" i="99" s="1"/>
  <c r="AG21" i="146"/>
  <c r="AA21" i="146"/>
  <c r="U21" i="146"/>
  <c r="O21" i="146"/>
  <c r="I21" i="146"/>
  <c r="E21" i="80" s="1"/>
  <c r="I21" i="80" s="1"/>
  <c r="M21" i="80" s="1"/>
  <c r="BC20" i="146"/>
  <c r="BA20" i="99" s="1"/>
  <c r="BE20" i="99" s="1"/>
  <c r="CM20" i="83" s="1"/>
  <c r="BA20" i="146"/>
  <c r="BC20" i="99" s="1"/>
  <c r="AW20" i="146"/>
  <c r="AU20" i="146"/>
  <c r="AY20" i="146" s="1"/>
  <c r="AQ20" i="146"/>
  <c r="AC20" i="99" s="1"/>
  <c r="AO20" i="146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E20" i="85" s="1"/>
  <c r="BC19" i="146"/>
  <c r="BA19" i="99" s="1"/>
  <c r="BE19" i="99" s="1"/>
  <c r="CM19" i="83" s="1"/>
  <c r="BA19" i="146"/>
  <c r="BC19" i="99" s="1"/>
  <c r="AY19" i="146"/>
  <c r="BA19" i="80" s="1"/>
  <c r="BE19" i="80" s="1"/>
  <c r="BI19" i="80" s="1"/>
  <c r="AW19" i="146"/>
  <c r="AO19" i="99" s="1"/>
  <c r="AU19" i="146"/>
  <c r="AQ19" i="99" s="1"/>
  <c r="AQ19" i="146"/>
  <c r="AC19" i="99" s="1"/>
  <c r="AO19" i="146"/>
  <c r="AM19" i="146"/>
  <c r="U19" i="80" s="1"/>
  <c r="Y19" i="80" s="1"/>
  <c r="AK19" i="146"/>
  <c r="Q19" i="99" s="1"/>
  <c r="U19" i="99" s="1"/>
  <c r="AE19" i="83" s="1"/>
  <c r="AI19" i="146"/>
  <c r="AG19" i="146"/>
  <c r="AA19" i="146"/>
  <c r="U19" i="146"/>
  <c r="O19" i="146"/>
  <c r="I19" i="146"/>
  <c r="E19" i="85" s="1"/>
  <c r="Q19" i="79" s="1"/>
  <c r="BE18" i="146"/>
  <c r="BQ18" i="80" s="1"/>
  <c r="BU18" i="80" s="1"/>
  <c r="BC18" i="146"/>
  <c r="BA18" i="99" s="1"/>
  <c r="BA18" i="146"/>
  <c r="BC18" i="99" s="1"/>
  <c r="BE18" i="99" s="1"/>
  <c r="CM18" i="83" s="1"/>
  <c r="AW18" i="146"/>
  <c r="AU18" i="146"/>
  <c r="AQ18" i="99" s="1"/>
  <c r="AQ18" i="146"/>
  <c r="AC18" i="99" s="1"/>
  <c r="AO18" i="146"/>
  <c r="AS18" i="146" s="1"/>
  <c r="AK18" i="146"/>
  <c r="Q18" i="99" s="1"/>
  <c r="U18" i="99" s="1"/>
  <c r="AE18" i="83" s="1"/>
  <c r="AI18" i="146"/>
  <c r="AM18" i="146" s="1"/>
  <c r="AG18" i="146"/>
  <c r="AA18" i="146"/>
  <c r="U18" i="146"/>
  <c r="O18" i="146"/>
  <c r="I18" i="146"/>
  <c r="E18" i="80" s="1"/>
  <c r="I18" i="80" s="1"/>
  <c r="BC17" i="146"/>
  <c r="BA17" i="99" s="1"/>
  <c r="BE17" i="99" s="1"/>
  <c r="CM17" i="83" s="1"/>
  <c r="BA17" i="146"/>
  <c r="BC17" i="99" s="1"/>
  <c r="AW17" i="146"/>
  <c r="AO17" i="99" s="1"/>
  <c r="AU17" i="146"/>
  <c r="AY17" i="146" s="1"/>
  <c r="BA17" i="80" s="1"/>
  <c r="BE17" i="80" s="1"/>
  <c r="AQ17" i="146"/>
  <c r="AC17" i="99" s="1"/>
  <c r="AG17" i="99" s="1"/>
  <c r="AY17" i="83" s="1"/>
  <c r="AO17" i="146"/>
  <c r="AM17" i="146"/>
  <c r="U17" i="80" s="1"/>
  <c r="Y17" i="80" s="1"/>
  <c r="AC17" i="80" s="1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E17" i="80" s="1"/>
  <c r="I17" i="80" s="1"/>
  <c r="M17" i="80" s="1"/>
  <c r="BE16" i="146"/>
  <c r="BC16" i="146"/>
  <c r="BA16" i="146"/>
  <c r="BC16" i="99" s="1"/>
  <c r="AW16" i="146"/>
  <c r="AO16" i="99" s="1"/>
  <c r="AU16" i="146"/>
  <c r="AS16" i="146"/>
  <c r="AK16" i="80" s="1"/>
  <c r="AO16" i="80" s="1"/>
  <c r="AS16" i="80" s="1"/>
  <c r="AQ16" i="146"/>
  <c r="AC16" i="99" s="1"/>
  <c r="AO16" i="146"/>
  <c r="AK16" i="146"/>
  <c r="AI16" i="146"/>
  <c r="AM16" i="146" s="1"/>
  <c r="AG16" i="146"/>
  <c r="AA16" i="146"/>
  <c r="U16" i="146"/>
  <c r="O16" i="146"/>
  <c r="I16" i="146"/>
  <c r="E16" i="80" s="1"/>
  <c r="I16" i="80" s="1"/>
  <c r="BC15" i="146"/>
  <c r="BA15" i="146"/>
  <c r="BE15" i="146" s="1"/>
  <c r="BQ15" i="85" s="1"/>
  <c r="CK15" i="79" s="1"/>
  <c r="AW15" i="146"/>
  <c r="AO15" i="99" s="1"/>
  <c r="AU15" i="146"/>
  <c r="AQ15" i="99" s="1"/>
  <c r="AQ15" i="146"/>
  <c r="AC15" i="99" s="1"/>
  <c r="AG15" i="99" s="1"/>
  <c r="AY15" i="83" s="1"/>
  <c r="AO15" i="146"/>
  <c r="AE15" i="99" s="1"/>
  <c r="AK15" i="146"/>
  <c r="Q15" i="99" s="1"/>
  <c r="AI15" i="146"/>
  <c r="AG15" i="146"/>
  <c r="AA15" i="146"/>
  <c r="U15" i="146"/>
  <c r="O15" i="146"/>
  <c r="I15" i="146"/>
  <c r="E15" i="80" s="1"/>
  <c r="I15" i="80" s="1"/>
  <c r="BC14" i="146"/>
  <c r="BA14" i="99" s="1"/>
  <c r="BA14" i="146"/>
  <c r="AY14" i="146"/>
  <c r="AW14" i="146"/>
  <c r="AO14" i="99" s="1"/>
  <c r="AU14" i="146"/>
  <c r="AQ14" i="99" s="1"/>
  <c r="AS14" i="146"/>
  <c r="AQ14" i="146"/>
  <c r="AO14" i="146"/>
  <c r="AK14" i="146"/>
  <c r="Q14" i="99" s="1"/>
  <c r="AI14" i="146"/>
  <c r="AG14" i="146"/>
  <c r="AA14" i="146"/>
  <c r="U14" i="146"/>
  <c r="O14" i="146"/>
  <c r="I14" i="146"/>
  <c r="E14" i="80" s="1"/>
  <c r="I14" i="80" s="1"/>
  <c r="M14" i="80" s="1"/>
  <c r="BC13" i="146"/>
  <c r="BA13" i="99" s="1"/>
  <c r="BA13" i="146"/>
  <c r="AY13" i="146"/>
  <c r="BA13" i="85" s="1"/>
  <c r="BS13" i="79" s="1"/>
  <c r="Q13" i="47" s="1"/>
  <c r="AW13" i="146"/>
  <c r="AO13" i="99" s="1"/>
  <c r="AU13" i="146"/>
  <c r="AQ13" i="99" s="1"/>
  <c r="AQ13" i="146"/>
  <c r="AC13" i="99" s="1"/>
  <c r="AG13" i="99" s="1"/>
  <c r="AY13" i="83" s="1"/>
  <c r="AO13" i="146"/>
  <c r="AE13" i="99" s="1"/>
  <c r="AK13" i="146"/>
  <c r="AM13" i="146" s="1"/>
  <c r="AI13" i="146"/>
  <c r="S13" i="99" s="1"/>
  <c r="AG13" i="146"/>
  <c r="AA13" i="146"/>
  <c r="U13" i="146"/>
  <c r="O13" i="146"/>
  <c r="I13" i="146"/>
  <c r="E13" i="80" s="1"/>
  <c r="I13" i="80" s="1"/>
  <c r="M13" i="80" s="1"/>
  <c r="BC12" i="146"/>
  <c r="BA12" i="99" s="1"/>
  <c r="BA12" i="146"/>
  <c r="BC12" i="99" s="1"/>
  <c r="AW12" i="146"/>
  <c r="AU12" i="146"/>
  <c r="AY12" i="146" s="1"/>
  <c r="BA12" i="85" s="1"/>
  <c r="BS12" i="79" s="1"/>
  <c r="Q12" i="47" s="1"/>
  <c r="AQ12" i="146"/>
  <c r="AC12" i="99" s="1"/>
  <c r="AO12" i="146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E12" i="80" s="1"/>
  <c r="I12" i="80" s="1"/>
  <c r="BC11" i="146"/>
  <c r="BA11" i="99" s="1"/>
  <c r="BE11" i="99" s="1"/>
  <c r="CM11" i="83" s="1"/>
  <c r="BA11" i="146"/>
  <c r="BC11" i="99" s="1"/>
  <c r="AY11" i="146"/>
  <c r="BA11" i="80" s="1"/>
  <c r="BE11" i="80" s="1"/>
  <c r="BI11" i="80" s="1"/>
  <c r="AW11" i="146"/>
  <c r="AO11" i="99" s="1"/>
  <c r="AU11" i="146"/>
  <c r="AQ11" i="99" s="1"/>
  <c r="AQ11" i="146"/>
  <c r="AC11" i="99" s="1"/>
  <c r="AO11" i="146"/>
  <c r="AM11" i="146"/>
  <c r="U11" i="80" s="1"/>
  <c r="Y11" i="80" s="1"/>
  <c r="AK11" i="146"/>
  <c r="AI11" i="146"/>
  <c r="AG11" i="146"/>
  <c r="AA11" i="146"/>
  <c r="U11" i="146"/>
  <c r="O11" i="146"/>
  <c r="I11" i="146"/>
  <c r="BE10" i="146"/>
  <c r="BQ10" i="80" s="1"/>
  <c r="BU10" i="80" s="1"/>
  <c r="BC10" i="146"/>
  <c r="BA10" i="146"/>
  <c r="AW10" i="146"/>
  <c r="AO10" i="99" s="1"/>
  <c r="AS10" i="99" s="1"/>
  <c r="BS10" i="83" s="1"/>
  <c r="AU10" i="146"/>
  <c r="AQ10" i="99" s="1"/>
  <c r="AQ10" i="146"/>
  <c r="AC10" i="99" s="1"/>
  <c r="AO10" i="146"/>
  <c r="AE10" i="99" s="1"/>
  <c r="AK10" i="146"/>
  <c r="Q10" i="99" s="1"/>
  <c r="AI10" i="146"/>
  <c r="AM10" i="146" s="1"/>
  <c r="AG10" i="146"/>
  <c r="AA10" i="146"/>
  <c r="U10" i="146"/>
  <c r="O10" i="146"/>
  <c r="I10" i="146"/>
  <c r="E10" i="80" s="1"/>
  <c r="I10" i="80" s="1"/>
  <c r="M10" i="80" s="1"/>
  <c r="BC9" i="146"/>
  <c r="BA9" i="99" s="1"/>
  <c r="BE9" i="99" s="1"/>
  <c r="CM9" i="83" s="1"/>
  <c r="BA9" i="146"/>
  <c r="BC9" i="99" s="1"/>
  <c r="AW9" i="146"/>
  <c r="AU9" i="146"/>
  <c r="AY9" i="146" s="1"/>
  <c r="BA9" i="80" s="1"/>
  <c r="BE9" i="80" s="1"/>
  <c r="AQ9" i="146"/>
  <c r="AC9" i="99" s="1"/>
  <c r="AG9" i="99" s="1"/>
  <c r="AY9" i="83" s="1"/>
  <c r="AO9" i="146"/>
  <c r="AE9" i="99" s="1"/>
  <c r="AM9" i="146"/>
  <c r="U9" i="80" s="1"/>
  <c r="Y9" i="80" s="1"/>
  <c r="AC9" i="80" s="1"/>
  <c r="AK9" i="146"/>
  <c r="Q9" i="99" s="1"/>
  <c r="U9" i="99" s="1"/>
  <c r="AE9" i="83" s="1"/>
  <c r="AI9" i="146"/>
  <c r="S9" i="99" s="1"/>
  <c r="AG9" i="146"/>
  <c r="AA9" i="146"/>
  <c r="U9" i="146"/>
  <c r="O9" i="146"/>
  <c r="I9" i="146"/>
  <c r="E9" i="80" s="1"/>
  <c r="I9" i="80" s="1"/>
  <c r="M9" i="80" s="1"/>
  <c r="BE8" i="146"/>
  <c r="BQ8" i="80" s="1"/>
  <c r="BU8" i="80" s="1"/>
  <c r="BC8" i="146"/>
  <c r="BA8" i="146"/>
  <c r="BC8" i="99" s="1"/>
  <c r="AW8" i="146"/>
  <c r="AO8" i="99" s="1"/>
  <c r="AU8" i="146"/>
  <c r="AS8" i="146"/>
  <c r="AK8" i="80" s="1"/>
  <c r="AO8" i="80" s="1"/>
  <c r="AQ8" i="146"/>
  <c r="AC8" i="99" s="1"/>
  <c r="AG8" i="99" s="1"/>
  <c r="AY8" i="83" s="1"/>
  <c r="AO8" i="146"/>
  <c r="AK8" i="146"/>
  <c r="Q8" i="99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S64" i="147"/>
  <c r="Q64" i="147"/>
  <c r="O64" i="147"/>
  <c r="E10" i="119" s="1"/>
  <c r="E19" i="93" s="1"/>
  <c r="U63" i="147"/>
  <c r="S63" i="147"/>
  <c r="Q63" i="147"/>
  <c r="O63" i="147"/>
  <c r="E62" i="147"/>
  <c r="M61" i="147"/>
  <c r="K61" i="147"/>
  <c r="I61" i="147"/>
  <c r="G61" i="147"/>
  <c r="E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I62" i="147" s="1"/>
  <c r="G58" i="147"/>
  <c r="G62" i="147" s="1"/>
  <c r="U62" i="147" s="1"/>
  <c r="E58" i="147"/>
  <c r="S58" i="147" s="1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Q53" i="147" s="1"/>
  <c r="G53" i="147"/>
  <c r="E53" i="147"/>
  <c r="O53" i="147"/>
  <c r="M52" i="147"/>
  <c r="K52" i="147"/>
  <c r="S52" i="147" s="1"/>
  <c r="I13" i="60" s="1"/>
  <c r="I20" i="57" s="1"/>
  <c r="I52" i="147"/>
  <c r="G52" i="147"/>
  <c r="E52" i="147"/>
  <c r="I10" i="60" s="1"/>
  <c r="F20" i="57" s="1"/>
  <c r="Q52" i="147"/>
  <c r="O52" i="147"/>
  <c r="M51" i="147"/>
  <c r="U51" i="147" s="1"/>
  <c r="M54" i="100" s="1"/>
  <c r="K51" i="147"/>
  <c r="I51" i="147"/>
  <c r="G51" i="147"/>
  <c r="E51" i="147"/>
  <c r="S51" i="147"/>
  <c r="K54" i="100" s="1"/>
  <c r="Q51" i="147"/>
  <c r="I54" i="100" s="1"/>
  <c r="O51" i="147"/>
  <c r="G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S29" i="15" s="1"/>
  <c r="O46" i="147"/>
  <c r="U45" i="147"/>
  <c r="S45" i="147"/>
  <c r="Q45" i="147"/>
  <c r="Q27" i="21" s="1"/>
  <c r="O45" i="147"/>
  <c r="M44" i="147"/>
  <c r="K44" i="147"/>
  <c r="I44" i="147"/>
  <c r="G44" i="147"/>
  <c r="E44" i="147"/>
  <c r="O44" i="147" s="1"/>
  <c r="U44" i="147"/>
  <c r="S44" i="147"/>
  <c r="Q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U41" i="147"/>
  <c r="S41" i="147"/>
  <c r="Q41" i="147"/>
  <c r="O41" i="147"/>
  <c r="M40" i="147"/>
  <c r="K40" i="147"/>
  <c r="I40" i="147"/>
  <c r="Q40" i="147" s="1"/>
  <c r="G40" i="147"/>
  <c r="E40" i="147"/>
  <c r="U40" i="147" s="1"/>
  <c r="O40" i="147"/>
  <c r="U39" i="147"/>
  <c r="S39" i="147"/>
  <c r="Q39" i="147"/>
  <c r="I12" i="62" s="1"/>
  <c r="H18" i="57" s="1"/>
  <c r="O39" i="147"/>
  <c r="M38" i="147"/>
  <c r="K38" i="147"/>
  <c r="I38" i="147"/>
  <c r="G38" i="147"/>
  <c r="E38" i="147"/>
  <c r="U38" i="147"/>
  <c r="M34" i="100" s="1"/>
  <c r="U37" i="147"/>
  <c r="S37" i="147"/>
  <c r="Q37" i="147"/>
  <c r="O37" i="147"/>
  <c r="U36" i="147"/>
  <c r="E17" i="86" s="1"/>
  <c r="S36" i="147"/>
  <c r="Q36" i="147"/>
  <c r="O36" i="147"/>
  <c r="U35" i="147"/>
  <c r="S35" i="147"/>
  <c r="Q35" i="147"/>
  <c r="O35" i="147"/>
  <c r="U34" i="147"/>
  <c r="S34" i="147"/>
  <c r="Q34" i="147"/>
  <c r="Q29" i="16" s="1"/>
  <c r="O34" i="147"/>
  <c r="U33" i="147"/>
  <c r="S33" i="147"/>
  <c r="Q33" i="147"/>
  <c r="Q29" i="17" s="1"/>
  <c r="O33" i="147"/>
  <c r="U32" i="147"/>
  <c r="Q18" i="18" s="1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S23" i="147"/>
  <c r="K28" i="100" s="1"/>
  <c r="Q23" i="147"/>
  <c r="I28" i="100" s="1"/>
  <c r="O23" i="147"/>
  <c r="G28" i="100" s="1"/>
  <c r="U22" i="147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S19" i="147"/>
  <c r="Q19" i="147"/>
  <c r="O19" i="147"/>
  <c r="M18" i="147"/>
  <c r="K18" i="147"/>
  <c r="I18" i="147"/>
  <c r="G18" i="147"/>
  <c r="E18" i="147"/>
  <c r="U17" i="147"/>
  <c r="E11" i="106" s="1"/>
  <c r="S17" i="147"/>
  <c r="Q17" i="147"/>
  <c r="E11" i="108" s="1"/>
  <c r="E20" i="108" s="1"/>
  <c r="O17" i="147"/>
  <c r="U16" i="147"/>
  <c r="E9" i="106" s="1"/>
  <c r="E13" i="106" s="1"/>
  <c r="S16" i="147"/>
  <c r="E9" i="107" s="1"/>
  <c r="E13" i="107" s="1"/>
  <c r="Q16" i="147"/>
  <c r="E9" i="108" s="1"/>
  <c r="E19" i="108" s="1"/>
  <c r="O16" i="147"/>
  <c r="U15" i="147"/>
  <c r="S15" i="147"/>
  <c r="Q15" i="147"/>
  <c r="O15" i="147"/>
  <c r="E8" i="109" s="1"/>
  <c r="E10" i="109" s="1"/>
  <c r="U14" i="147"/>
  <c r="M11" i="100" s="1"/>
  <c r="M25" i="100" s="1"/>
  <c r="S14" i="147"/>
  <c r="K11" i="100" s="1"/>
  <c r="K25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U12" i="147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M44" i="100" s="1"/>
  <c r="S10" i="147"/>
  <c r="K18" i="100" s="1"/>
  <c r="Q10" i="147"/>
  <c r="I18" i="100" s="1"/>
  <c r="O10" i="147"/>
  <c r="U9" i="147"/>
  <c r="M17" i="100" s="1"/>
  <c r="S9" i="147"/>
  <c r="K17" i="100" s="1"/>
  <c r="K32" i="100" s="1"/>
  <c r="Q9" i="147"/>
  <c r="I17" i="100" s="1"/>
  <c r="O9" i="147"/>
  <c r="G17" i="100" s="1"/>
  <c r="G24" i="100" s="1"/>
  <c r="U8" i="147"/>
  <c r="M16" i="100" s="1"/>
  <c r="S8" i="147"/>
  <c r="Q8" i="147"/>
  <c r="O8" i="147"/>
  <c r="BY16" i="81" l="1"/>
  <c r="CC16" i="81" s="1"/>
  <c r="BY16" i="82"/>
  <c r="CC16" i="82" s="1"/>
  <c r="BM16" i="84"/>
  <c r="BM16" i="83"/>
  <c r="E15" i="106"/>
  <c r="E22" i="106"/>
  <c r="E14" i="106"/>
  <c r="U13" i="80"/>
  <c r="Y13" i="80" s="1"/>
  <c r="U13" i="85"/>
  <c r="AI13" i="79" s="1"/>
  <c r="M13" i="47" s="1"/>
  <c r="E20" i="87"/>
  <c r="AU20" i="92"/>
  <c r="AY20" i="92" s="1"/>
  <c r="E47" i="115"/>
  <c r="G25" i="3"/>
  <c r="G923" i="1" s="1"/>
  <c r="K23" i="83"/>
  <c r="E16" i="109"/>
  <c r="E17" i="109"/>
  <c r="BE12" i="99"/>
  <c r="CM12" i="83" s="1"/>
  <c r="U37" i="99"/>
  <c r="K16" i="3"/>
  <c r="G664" i="1" s="1"/>
  <c r="Q16" i="92"/>
  <c r="AY51" i="99"/>
  <c r="G50" i="117"/>
  <c r="G48" i="116"/>
  <c r="E71" i="98" s="1"/>
  <c r="G52" i="116"/>
  <c r="E75" i="98" s="1"/>
  <c r="G30" i="114"/>
  <c r="I41" i="43" s="1"/>
  <c r="M41" i="43" s="1"/>
  <c r="G60" i="115"/>
  <c r="G77" i="98" s="1"/>
  <c r="BE36" i="99"/>
  <c r="I16" i="91"/>
  <c r="I21" i="88"/>
  <c r="CI21" i="83"/>
  <c r="M21" i="88"/>
  <c r="O21" i="88" s="1"/>
  <c r="BW69" i="133"/>
  <c r="G23" i="117"/>
  <c r="G31" i="117"/>
  <c r="G39" i="117"/>
  <c r="G19" i="115"/>
  <c r="G53" i="98" s="1"/>
  <c r="E42" i="111"/>
  <c r="I34" i="98"/>
  <c r="G63" i="96"/>
  <c r="G64" i="96"/>
  <c r="G26" i="96"/>
  <c r="BE21" i="99"/>
  <c r="CM21" i="83" s="1"/>
  <c r="AW59" i="99"/>
  <c r="AY59" i="99" s="1"/>
  <c r="AG25" i="144"/>
  <c r="BY13" i="81"/>
  <c r="CC13" i="81" s="1"/>
  <c r="BY13" i="82"/>
  <c r="CC13" i="82" s="1"/>
  <c r="BM13" i="84"/>
  <c r="BM13" i="83"/>
  <c r="BC16" i="91"/>
  <c r="I14" i="88"/>
  <c r="I19" i="95"/>
  <c r="I17" i="95"/>
  <c r="AE43" i="99"/>
  <c r="AG43" i="99" s="1"/>
  <c r="Q9" i="90" s="1"/>
  <c r="AS9" i="144"/>
  <c r="AU9" i="90" s="1"/>
  <c r="AY9" i="90" s="1"/>
  <c r="S47" i="99"/>
  <c r="U47" i="99" s="1"/>
  <c r="Q13" i="91" s="1"/>
  <c r="AM13" i="144"/>
  <c r="AU13" i="91" s="1"/>
  <c r="AY13" i="91" s="1"/>
  <c r="AQ69" i="133"/>
  <c r="AQ27" i="131" s="1"/>
  <c r="O30" i="75"/>
  <c r="O22" i="75"/>
  <c r="O14" i="75"/>
  <c r="O27" i="75"/>
  <c r="O19" i="75"/>
  <c r="O11" i="75"/>
  <c r="O32" i="75"/>
  <c r="Q32" i="75" s="1"/>
  <c r="I88" i="25" s="1"/>
  <c r="M88" i="25" s="1"/>
  <c r="O24" i="75"/>
  <c r="O16" i="75"/>
  <c r="O8" i="75"/>
  <c r="O29" i="75"/>
  <c r="O21" i="75"/>
  <c r="O13" i="75"/>
  <c r="O18" i="75"/>
  <c r="O31" i="75"/>
  <c r="Q31" i="75" s="1"/>
  <c r="I85" i="25" s="1"/>
  <c r="M85" i="25" s="1"/>
  <c r="O15" i="75"/>
  <c r="O28" i="75"/>
  <c r="O12" i="75"/>
  <c r="O25" i="75"/>
  <c r="O9" i="75"/>
  <c r="O23" i="75"/>
  <c r="Q23" i="75" s="1"/>
  <c r="I58" i="25" s="1"/>
  <c r="M58" i="25" s="1"/>
  <c r="M40" i="97"/>
  <c r="O17" i="75"/>
  <c r="O26" i="75"/>
  <c r="O10" i="75"/>
  <c r="O33" i="75"/>
  <c r="O20" i="75"/>
  <c r="G53" i="117"/>
  <c r="G20" i="115"/>
  <c r="G54" i="98" s="1"/>
  <c r="G24" i="115"/>
  <c r="G58" i="98" s="1"/>
  <c r="G28" i="115"/>
  <c r="G62" i="98" s="1"/>
  <c r="G51" i="116"/>
  <c r="E74" i="98" s="1"/>
  <c r="G79" i="115"/>
  <c r="G79" i="98" s="1"/>
  <c r="E15" i="107"/>
  <c r="E14" i="107"/>
  <c r="I12" i="89"/>
  <c r="AA55" i="99"/>
  <c r="AE46" i="99"/>
  <c r="CG10" i="83"/>
  <c r="CG10" i="84"/>
  <c r="CW10" i="81"/>
  <c r="DA10" i="81" s="1"/>
  <c r="CW10" i="82"/>
  <c r="DA10" i="82" s="1"/>
  <c r="I10" i="91"/>
  <c r="G32" i="117"/>
  <c r="AC11" i="80"/>
  <c r="AG11" i="80"/>
  <c r="AI11" i="80" s="1"/>
  <c r="BI17" i="80"/>
  <c r="BM17" i="80"/>
  <c r="BO17" i="80" s="1"/>
  <c r="S60" i="99"/>
  <c r="AM26" i="144"/>
  <c r="M10" i="88"/>
  <c r="CI10" i="83"/>
  <c r="Y50" i="50"/>
  <c r="Q50" i="50"/>
  <c r="G17" i="116"/>
  <c r="G21" i="116"/>
  <c r="E55" i="98" s="1"/>
  <c r="G25" i="116"/>
  <c r="E59" i="98" s="1"/>
  <c r="G29" i="116"/>
  <c r="E63" i="98" s="1"/>
  <c r="AA35" i="124"/>
  <c r="E12" i="111" s="1"/>
  <c r="E21" i="110"/>
  <c r="E16" i="110"/>
  <c r="E17" i="110"/>
  <c r="O35" i="52" s="1"/>
  <c r="U35" i="52" s="1"/>
  <c r="K26" i="102"/>
  <c r="G12" i="3"/>
  <c r="G546" i="1" s="1"/>
  <c r="K12" i="83"/>
  <c r="AK18" i="80"/>
  <c r="AO18" i="80" s="1"/>
  <c r="AK18" i="85"/>
  <c r="BA18" i="79" s="1"/>
  <c r="BC55" i="99"/>
  <c r="BE21" i="144"/>
  <c r="AU21" i="88" s="1"/>
  <c r="AY21" i="88" s="1"/>
  <c r="AO30" i="143"/>
  <c r="AC16" i="90"/>
  <c r="AM16" i="90"/>
  <c r="Q20" i="79"/>
  <c r="AA43" i="34" s="1"/>
  <c r="G20" i="85"/>
  <c r="I20" i="85" s="1"/>
  <c r="K20" i="85" s="1"/>
  <c r="M20" i="85" s="1"/>
  <c r="O20" i="85" s="1"/>
  <c r="Q20" i="85" s="1"/>
  <c r="U60" i="99"/>
  <c r="BO27" i="131"/>
  <c r="G12" i="116"/>
  <c r="E50" i="98" s="1"/>
  <c r="G30" i="116"/>
  <c r="E64" i="98" s="1"/>
  <c r="G10" i="3"/>
  <c r="G488" i="1" s="1"/>
  <c r="K10" i="83"/>
  <c r="G10" i="79"/>
  <c r="S10" i="85"/>
  <c r="AU10" i="3" s="1"/>
  <c r="G508" i="1" s="1"/>
  <c r="AA22" i="38"/>
  <c r="AA34" i="38"/>
  <c r="AA23" i="38"/>
  <c r="O16" i="47"/>
  <c r="I13" i="63"/>
  <c r="I17" i="57" s="1"/>
  <c r="I13" i="62"/>
  <c r="I18" i="57" s="1"/>
  <c r="BI9" i="80"/>
  <c r="BM9" i="80"/>
  <c r="BO9" i="80" s="1"/>
  <c r="M15" i="80"/>
  <c r="Q15" i="80"/>
  <c r="S15" i="80" s="1"/>
  <c r="BC38" i="99"/>
  <c r="BE22" i="145"/>
  <c r="AQ48" i="99"/>
  <c r="AC8" i="81"/>
  <c r="AG8" i="81" s="1"/>
  <c r="AC8" i="82"/>
  <c r="AG8" i="82" s="1"/>
  <c r="Y8" i="83"/>
  <c r="Y8" i="84"/>
  <c r="BY14" i="81"/>
  <c r="CC14" i="81" s="1"/>
  <c r="BY14" i="82"/>
  <c r="CC14" i="82" s="1"/>
  <c r="BM14" i="83"/>
  <c r="BM14" i="84"/>
  <c r="E18" i="83"/>
  <c r="I18" i="83" s="1"/>
  <c r="E18" i="84"/>
  <c r="AI24" i="143"/>
  <c r="E18" i="82"/>
  <c r="I18" i="82" s="1"/>
  <c r="DQ13" i="138"/>
  <c r="AK13" i="138"/>
  <c r="AM13" i="138" s="1"/>
  <c r="G16" i="83"/>
  <c r="M16" i="92"/>
  <c r="O16" i="92" s="1"/>
  <c r="E10" i="74"/>
  <c r="E13" i="102"/>
  <c r="AC13" i="102" s="1"/>
  <c r="AC30" i="102" s="1"/>
  <c r="AA47" i="130"/>
  <c r="I8" i="43"/>
  <c r="E17" i="104"/>
  <c r="I28" i="98"/>
  <c r="E61" i="117"/>
  <c r="AA12" i="44"/>
  <c r="S10" i="47"/>
  <c r="AA21" i="44"/>
  <c r="AA13" i="44"/>
  <c r="AA9" i="44"/>
  <c r="AA41" i="40"/>
  <c r="AA32" i="40"/>
  <c r="AA16" i="40"/>
  <c r="AA42" i="40"/>
  <c r="AA33" i="40"/>
  <c r="AA25" i="40"/>
  <c r="AA17" i="40"/>
  <c r="AA36" i="40"/>
  <c r="AA18" i="40"/>
  <c r="AA45" i="40"/>
  <c r="AA43" i="40"/>
  <c r="AA37" i="40"/>
  <c r="AA27" i="40"/>
  <c r="AA19" i="40"/>
  <c r="AA11" i="40"/>
  <c r="AA31" i="40"/>
  <c r="AA20" i="40"/>
  <c r="AA15" i="40"/>
  <c r="AA39" i="40"/>
  <c r="AA46" i="40"/>
  <c r="AA30" i="40"/>
  <c r="AA28" i="40"/>
  <c r="AA38" i="40"/>
  <c r="K14" i="47"/>
  <c r="M20" i="80"/>
  <c r="Q20" i="80"/>
  <c r="S20" i="80" s="1"/>
  <c r="K75" i="52"/>
  <c r="M75" i="52" s="1"/>
  <c r="K74" i="52"/>
  <c r="AS8" i="99"/>
  <c r="BS8" i="83" s="1"/>
  <c r="U10" i="85"/>
  <c r="AI10" i="79" s="1"/>
  <c r="M10" i="47" s="1"/>
  <c r="U10" i="80"/>
  <c r="Y10" i="80" s="1"/>
  <c r="BE12" i="146"/>
  <c r="BC37" i="99"/>
  <c r="BE21" i="145"/>
  <c r="AO10" i="144"/>
  <c r="G44" i="99"/>
  <c r="AU10" i="144"/>
  <c r="I10" i="144"/>
  <c r="G49" i="99"/>
  <c r="AI15" i="144"/>
  <c r="AU15" i="144"/>
  <c r="U16" i="144"/>
  <c r="Y50" i="99"/>
  <c r="AA50" i="99" s="1"/>
  <c r="AM54" i="99"/>
  <c r="O59" i="99"/>
  <c r="AS8" i="83"/>
  <c r="AS8" i="84"/>
  <c r="BA8" i="81"/>
  <c r="BE8" i="81" s="1"/>
  <c r="I18" i="90"/>
  <c r="FA9" i="138"/>
  <c r="FG9" i="138" s="1"/>
  <c r="FI9" i="138" s="1"/>
  <c r="EK12" i="138"/>
  <c r="EI16" i="138"/>
  <c r="EO16" i="138" s="1"/>
  <c r="EQ16" i="138" s="1"/>
  <c r="AK16" i="138"/>
  <c r="AM16" i="138" s="1"/>
  <c r="CY22" i="138"/>
  <c r="DE22" i="138" s="1"/>
  <c r="DG22" i="138" s="1"/>
  <c r="S22" i="138"/>
  <c r="U22" i="138" s="1"/>
  <c r="E16" i="74"/>
  <c r="E9" i="118"/>
  <c r="AA67" i="130"/>
  <c r="E19" i="117"/>
  <c r="E41" i="117"/>
  <c r="I14" i="98"/>
  <c r="E57" i="116"/>
  <c r="E58" i="116" s="1"/>
  <c r="G59" i="116" s="1"/>
  <c r="E18" i="107"/>
  <c r="E22" i="107"/>
  <c r="U41" i="54"/>
  <c r="AS15" i="99"/>
  <c r="BS15" i="83" s="1"/>
  <c r="AS22" i="80"/>
  <c r="AW22" i="80"/>
  <c r="AY22" i="80" s="1"/>
  <c r="AE28" i="99"/>
  <c r="AS12" i="145"/>
  <c r="BE37" i="99"/>
  <c r="AS41" i="99"/>
  <c r="BA10" i="144"/>
  <c r="AM49" i="99"/>
  <c r="BC26" i="144"/>
  <c r="BA60" i="99" s="1"/>
  <c r="BA10" i="81"/>
  <c r="BE10" i="81" s="1"/>
  <c r="BA10" i="82"/>
  <c r="BE10" i="82" s="1"/>
  <c r="AS10" i="84"/>
  <c r="AM11" i="142"/>
  <c r="E9" i="89" s="1"/>
  <c r="AM15" i="88"/>
  <c r="AC15" i="88"/>
  <c r="I20" i="88"/>
  <c r="E22" i="92"/>
  <c r="AI30" i="142"/>
  <c r="E22" i="91" s="1"/>
  <c r="FC9" i="138"/>
  <c r="DS11" i="138"/>
  <c r="DW11" i="138" s="1"/>
  <c r="DY11" i="138" s="1"/>
  <c r="BE20" i="138"/>
  <c r="AA88" i="134"/>
  <c r="I12" i="48"/>
  <c r="G12" i="48"/>
  <c r="E10" i="78"/>
  <c r="AY26" i="131"/>
  <c r="O33" i="126"/>
  <c r="E15" i="115" s="1"/>
  <c r="E16" i="115" s="1"/>
  <c r="I46" i="98"/>
  <c r="G31" i="116"/>
  <c r="E65" i="98" s="1"/>
  <c r="I34" i="101"/>
  <c r="G45" i="98"/>
  <c r="U61" i="56"/>
  <c r="U45" i="56"/>
  <c r="I10" i="59"/>
  <c r="F21" i="57" s="1"/>
  <c r="U55" i="55"/>
  <c r="U51" i="55"/>
  <c r="U47" i="55"/>
  <c r="U43" i="55"/>
  <c r="U37" i="55"/>
  <c r="U33" i="55"/>
  <c r="U29" i="55"/>
  <c r="U25" i="55"/>
  <c r="U21" i="55"/>
  <c r="U17" i="55"/>
  <c r="U13" i="55"/>
  <c r="U9" i="55"/>
  <c r="U42" i="56"/>
  <c r="I10" i="72"/>
  <c r="F8" i="57" s="1"/>
  <c r="U54" i="56"/>
  <c r="U45" i="55"/>
  <c r="U44" i="55"/>
  <c r="U39" i="55"/>
  <c r="U38" i="55"/>
  <c r="U23" i="55"/>
  <c r="U22" i="55"/>
  <c r="U36" i="56"/>
  <c r="U40" i="56"/>
  <c r="U48" i="55"/>
  <c r="U26" i="55"/>
  <c r="U10" i="55"/>
  <c r="U52" i="55"/>
  <c r="U31" i="55"/>
  <c r="U15" i="55"/>
  <c r="U29" i="147"/>
  <c r="U35" i="55"/>
  <c r="U19" i="55"/>
  <c r="S29" i="147"/>
  <c r="U53" i="55"/>
  <c r="Q29" i="147"/>
  <c r="U52" i="56" s="1"/>
  <c r="U18" i="55"/>
  <c r="U39" i="56"/>
  <c r="O29" i="147"/>
  <c r="U38" i="56"/>
  <c r="U34" i="55"/>
  <c r="AE11" i="99"/>
  <c r="AG11" i="99" s="1"/>
  <c r="AY11" i="83" s="1"/>
  <c r="AS11" i="146"/>
  <c r="AS19" i="146"/>
  <c r="AE19" i="99"/>
  <c r="AG19" i="99" s="1"/>
  <c r="AY19" i="83" s="1"/>
  <c r="AY23" i="146"/>
  <c r="AG28" i="99"/>
  <c r="BE20" i="145"/>
  <c r="AW43" i="99"/>
  <c r="AG9" i="144"/>
  <c r="AW16" i="144"/>
  <c r="AO50" i="99" s="1"/>
  <c r="AM57" i="99"/>
  <c r="AA25" i="144"/>
  <c r="BY10" i="81"/>
  <c r="CC10" i="81" s="1"/>
  <c r="BY10" i="82"/>
  <c r="CC10" i="82" s="1"/>
  <c r="BM10" i="83"/>
  <c r="BM10" i="84"/>
  <c r="Y13" i="83"/>
  <c r="Y13" i="84"/>
  <c r="AC13" i="81"/>
  <c r="AG13" i="81" s="1"/>
  <c r="AC13" i="82"/>
  <c r="AG13" i="82" s="1"/>
  <c r="Q31" i="143"/>
  <c r="U31" i="143" s="1"/>
  <c r="O15" i="142"/>
  <c r="AG16" i="92"/>
  <c r="AK29" i="142"/>
  <c r="AI29" i="142"/>
  <c r="EI8" i="138"/>
  <c r="EO8" i="138" s="1"/>
  <c r="AK8" i="138"/>
  <c r="AM8" i="138" s="1"/>
  <c r="DA11" i="138"/>
  <c r="FA13" i="138"/>
  <c r="I44" i="56"/>
  <c r="G44" i="56"/>
  <c r="Q22" i="75"/>
  <c r="I55" i="25" s="1"/>
  <c r="I20" i="98"/>
  <c r="E42" i="100"/>
  <c r="E18" i="2" s="1"/>
  <c r="G961" i="1" s="1"/>
  <c r="E23" i="100"/>
  <c r="E15" i="2" s="1"/>
  <c r="G958" i="1" s="1"/>
  <c r="AA40" i="46"/>
  <c r="AC40" i="46" s="1"/>
  <c r="AA30" i="46"/>
  <c r="AC30" i="46" s="1"/>
  <c r="AA14" i="46"/>
  <c r="AC14" i="46" s="1"/>
  <c r="K8" i="47"/>
  <c r="AA31" i="46"/>
  <c r="AC31" i="46" s="1"/>
  <c r="AA15" i="46"/>
  <c r="AC15" i="46" s="1"/>
  <c r="AA41" i="46"/>
  <c r="AC41" i="46" s="1"/>
  <c r="AA32" i="46"/>
  <c r="AC32" i="46" s="1"/>
  <c r="AA16" i="46"/>
  <c r="AC16" i="46" s="1"/>
  <c r="AA42" i="46"/>
  <c r="AC42" i="46" s="1"/>
  <c r="AA33" i="46"/>
  <c r="AC33" i="46" s="1"/>
  <c r="AA25" i="46"/>
  <c r="AC25" i="46" s="1"/>
  <c r="AA17" i="46"/>
  <c r="AC17" i="46" s="1"/>
  <c r="AA45" i="46"/>
  <c r="AC45" i="46" s="1"/>
  <c r="AA19" i="46"/>
  <c r="AC19" i="46" s="1"/>
  <c r="AA27" i="46"/>
  <c r="AC27" i="46" s="1"/>
  <c r="AA46" i="46"/>
  <c r="AC46" i="46" s="1"/>
  <c r="AA29" i="46"/>
  <c r="AC29" i="46" s="1"/>
  <c r="AA20" i="46"/>
  <c r="AC20" i="46" s="1"/>
  <c r="AA18" i="46"/>
  <c r="AC18" i="46" s="1"/>
  <c r="AA11" i="46"/>
  <c r="AC11" i="46" s="1"/>
  <c r="AA36" i="46"/>
  <c r="AC36" i="46" s="1"/>
  <c r="AA43" i="46"/>
  <c r="AC43" i="46" s="1"/>
  <c r="AA28" i="46"/>
  <c r="AC28" i="46" s="1"/>
  <c r="AA37" i="46"/>
  <c r="AC37" i="46" s="1"/>
  <c r="AA38" i="46"/>
  <c r="AC38" i="46" s="1"/>
  <c r="U11" i="85"/>
  <c r="AI11" i="79" s="1"/>
  <c r="M11" i="47" s="1"/>
  <c r="AA24" i="40"/>
  <c r="AA8" i="40"/>
  <c r="AA34" i="40"/>
  <c r="AA26" i="40"/>
  <c r="AA22" i="40"/>
  <c r="O14" i="47"/>
  <c r="Y14" i="47" s="1"/>
  <c r="AA23" i="40"/>
  <c r="BA17" i="85"/>
  <c r="BS17" i="79" s="1"/>
  <c r="Q17" i="47" s="1"/>
  <c r="AK21" i="82"/>
  <c r="AS21" i="82"/>
  <c r="M14" i="81"/>
  <c r="U14" i="81"/>
  <c r="U55" i="56"/>
  <c r="U60" i="56"/>
  <c r="AM41" i="55"/>
  <c r="I15" i="8" s="1"/>
  <c r="I8" i="52"/>
  <c r="I13" i="66"/>
  <c r="I14" i="57" s="1"/>
  <c r="I13" i="65"/>
  <c r="I15" i="57" s="1"/>
  <c r="I13" i="69"/>
  <c r="I11" i="57" s="1"/>
  <c r="E11" i="86"/>
  <c r="K15" i="100"/>
  <c r="I13" i="70"/>
  <c r="I10" i="57" s="1"/>
  <c r="I13" i="68"/>
  <c r="I12" i="57" s="1"/>
  <c r="I13" i="67"/>
  <c r="I13" i="57" s="1"/>
  <c r="K8" i="100"/>
  <c r="E8" i="107"/>
  <c r="E10" i="107" s="1"/>
  <c r="E19" i="86"/>
  <c r="G49" i="100"/>
  <c r="E9" i="93"/>
  <c r="E24" i="93" s="1"/>
  <c r="G45" i="100"/>
  <c r="U53" i="147"/>
  <c r="S62" i="147"/>
  <c r="Q62" i="147"/>
  <c r="O62" i="147"/>
  <c r="U8" i="99"/>
  <c r="AE8" i="83" s="1"/>
  <c r="BY8" i="80"/>
  <c r="CC8" i="80"/>
  <c r="CE8" i="80" s="1"/>
  <c r="AG10" i="99"/>
  <c r="AY10" i="83" s="1"/>
  <c r="AS14" i="99"/>
  <c r="BS14" i="83" s="1"/>
  <c r="AA9" i="39"/>
  <c r="AA10" i="39"/>
  <c r="AA13" i="39"/>
  <c r="S15" i="47"/>
  <c r="M18" i="80"/>
  <c r="Q18" i="80"/>
  <c r="S18" i="80" s="1"/>
  <c r="AS22" i="99"/>
  <c r="BS22" i="83" s="1"/>
  <c r="BQ23" i="80"/>
  <c r="BU23" i="80" s="1"/>
  <c r="BQ23" i="85"/>
  <c r="CK23" i="79" s="1"/>
  <c r="I14" i="58"/>
  <c r="J23" i="57" s="1"/>
  <c r="K12" i="39" s="1"/>
  <c r="AS10" i="145"/>
  <c r="AY14" i="145"/>
  <c r="S31" i="99"/>
  <c r="AM15" i="145"/>
  <c r="AS19" i="145"/>
  <c r="AE36" i="99"/>
  <c r="AG36" i="99" s="1"/>
  <c r="AS20" i="145"/>
  <c r="U8" i="144"/>
  <c r="AY43" i="99"/>
  <c r="AO11" i="144"/>
  <c r="AQ12" i="144"/>
  <c r="AC46" i="99" s="1"/>
  <c r="AG46" i="99" s="1"/>
  <c r="Q12" i="90" s="1"/>
  <c r="M48" i="99"/>
  <c r="AO14" i="144"/>
  <c r="AW48" i="99"/>
  <c r="AY48" i="99" s="1"/>
  <c r="AG14" i="144"/>
  <c r="AO16" i="144"/>
  <c r="AM18" i="144"/>
  <c r="AU18" i="91" s="1"/>
  <c r="AY18" i="91" s="1"/>
  <c r="AG19" i="144"/>
  <c r="M54" i="99"/>
  <c r="O54" i="99" s="1"/>
  <c r="O20" i="144"/>
  <c r="AU24" i="144"/>
  <c r="AK19" i="143"/>
  <c r="AO9" i="142"/>
  <c r="E31" i="142"/>
  <c r="AC31" i="142"/>
  <c r="AG11" i="142"/>
  <c r="I10" i="90"/>
  <c r="E13" i="92"/>
  <c r="AK19" i="142"/>
  <c r="E13" i="90" s="1"/>
  <c r="E15" i="92"/>
  <c r="AK21" i="142"/>
  <c r="E15" i="90" s="1"/>
  <c r="AI21" i="142"/>
  <c r="E15" i="91" s="1"/>
  <c r="AK30" i="142"/>
  <c r="E22" i="90" s="1"/>
  <c r="DC9" i="138"/>
  <c r="DU9" i="138"/>
  <c r="M11" i="92"/>
  <c r="G11" i="83"/>
  <c r="DC11" i="138"/>
  <c r="EI12" i="138"/>
  <c r="EO12" i="138" s="1"/>
  <c r="EQ12" i="138" s="1"/>
  <c r="DQ12" i="138"/>
  <c r="CY12" i="138"/>
  <c r="S12" i="138"/>
  <c r="U12" i="138" s="1"/>
  <c r="FC13" i="138"/>
  <c r="CM13" i="138"/>
  <c r="CO13" i="138" s="1"/>
  <c r="FC14" i="138"/>
  <c r="DC14" i="138"/>
  <c r="DU14" i="138"/>
  <c r="FA16" i="138"/>
  <c r="FG16" i="138" s="1"/>
  <c r="FI16" i="138" s="1"/>
  <c r="CM16" i="138"/>
  <c r="CO16" i="138" s="1"/>
  <c r="DA16" i="138"/>
  <c r="FE19" i="138"/>
  <c r="Q14" i="19"/>
  <c r="Q10" i="19"/>
  <c r="Q13" i="19"/>
  <c r="Q34" i="24"/>
  <c r="Q18" i="24"/>
  <c r="Q16" i="24"/>
  <c r="Q43" i="25"/>
  <c r="Q27" i="25"/>
  <c r="Q22" i="24"/>
  <c r="Q9" i="24"/>
  <c r="Q71" i="25"/>
  <c r="Q47" i="25"/>
  <c r="Q31" i="25"/>
  <c r="Q33" i="24"/>
  <c r="Q28" i="24"/>
  <c r="Q15" i="24"/>
  <c r="Q13" i="24"/>
  <c r="Q60" i="25"/>
  <c r="Q40" i="25"/>
  <c r="Q9" i="19"/>
  <c r="Q19" i="24"/>
  <c r="Q88" i="25"/>
  <c r="Q75" i="25"/>
  <c r="Q35" i="25"/>
  <c r="Q19" i="25"/>
  <c r="Q29" i="24"/>
  <c r="Q39" i="25"/>
  <c r="Q36" i="25"/>
  <c r="Q79" i="25"/>
  <c r="Q72" i="25"/>
  <c r="Q32" i="25"/>
  <c r="Q28" i="25"/>
  <c r="Q25" i="24"/>
  <c r="Q82" i="25"/>
  <c r="Q44" i="25"/>
  <c r="Q20" i="25"/>
  <c r="Q12" i="24"/>
  <c r="Q85" i="25"/>
  <c r="Q76" i="25"/>
  <c r="E18" i="135"/>
  <c r="AE88" i="134"/>
  <c r="BW88" i="134"/>
  <c r="Y88" i="134"/>
  <c r="CM89" i="134"/>
  <c r="E14" i="119" s="1"/>
  <c r="E25" i="12"/>
  <c r="I42" i="53"/>
  <c r="I36" i="54"/>
  <c r="G36" i="54"/>
  <c r="AQ45" i="133"/>
  <c r="CE45" i="133"/>
  <c r="BO45" i="133"/>
  <c r="Q26" i="75"/>
  <c r="I70" i="25" s="1"/>
  <c r="Q29" i="75"/>
  <c r="I79" i="25" s="1"/>
  <c r="M79" i="25" s="1"/>
  <c r="BW42" i="132"/>
  <c r="BW70" i="132" s="1"/>
  <c r="W70" i="132"/>
  <c r="AA26" i="131"/>
  <c r="CK10" i="129"/>
  <c r="E33" i="113"/>
  <c r="CK12" i="129"/>
  <c r="CK14" i="129"/>
  <c r="CK28" i="129"/>
  <c r="I9" i="50"/>
  <c r="G9" i="50"/>
  <c r="AA13" i="128"/>
  <c r="E13" i="104" s="1"/>
  <c r="M10" i="52"/>
  <c r="G14" i="127"/>
  <c r="G50" i="127" s="1"/>
  <c r="W14" i="127"/>
  <c r="W50" i="127" s="1"/>
  <c r="G26" i="117"/>
  <c r="AA51" i="127"/>
  <c r="G11" i="115"/>
  <c r="G18" i="115"/>
  <c r="G52" i="98" s="1"/>
  <c r="G22" i="115"/>
  <c r="G56" i="98" s="1"/>
  <c r="G26" i="115"/>
  <c r="G60" i="98" s="1"/>
  <c r="G30" i="115"/>
  <c r="G64" i="98" s="1"/>
  <c r="G34" i="115"/>
  <c r="G68" i="98" s="1"/>
  <c r="O49" i="126"/>
  <c r="K48" i="122"/>
  <c r="E66" i="116"/>
  <c r="E67" i="116" s="1"/>
  <c r="G70" i="116" s="1"/>
  <c r="E39" i="98" s="1"/>
  <c r="E68" i="116"/>
  <c r="G17" i="115"/>
  <c r="G25" i="115"/>
  <c r="G59" i="98" s="1"/>
  <c r="G33" i="115"/>
  <c r="G67" i="98" s="1"/>
  <c r="E14" i="114"/>
  <c r="E67" i="114"/>
  <c r="E13" i="110"/>
  <c r="E19" i="110"/>
  <c r="E20" i="107"/>
  <c r="E37" i="104"/>
  <c r="M37" i="104" s="1"/>
  <c r="G31" i="100"/>
  <c r="G23" i="100"/>
  <c r="G42" i="100"/>
  <c r="BE15" i="99"/>
  <c r="CM15" i="83" s="1"/>
  <c r="AQ17" i="99"/>
  <c r="AS17" i="99" s="1"/>
  <c r="BS17" i="83" s="1"/>
  <c r="BE23" i="99"/>
  <c r="CM23" i="83" s="1"/>
  <c r="AM40" i="99"/>
  <c r="AM45" i="99"/>
  <c r="AW51" i="99"/>
  <c r="AM56" i="99"/>
  <c r="M59" i="99"/>
  <c r="I36" i="98"/>
  <c r="E16" i="93"/>
  <c r="G8" i="85"/>
  <c r="I8" i="85" s="1"/>
  <c r="K8" i="85" s="1"/>
  <c r="M8" i="85" s="1"/>
  <c r="O8" i="85" s="1"/>
  <c r="Q8" i="85" s="1"/>
  <c r="BQ18" i="85"/>
  <c r="CK18" i="79" s="1"/>
  <c r="AA42" i="32"/>
  <c r="AA33" i="32"/>
  <c r="AA25" i="32"/>
  <c r="AA17" i="32"/>
  <c r="AA36" i="32"/>
  <c r="AA18" i="32"/>
  <c r="AA45" i="32"/>
  <c r="AA43" i="32"/>
  <c r="AA37" i="32"/>
  <c r="AA27" i="32"/>
  <c r="AA19" i="32"/>
  <c r="AA11" i="32"/>
  <c r="AA46" i="32"/>
  <c r="AA38" i="32"/>
  <c r="AA28" i="32"/>
  <c r="AA20" i="32"/>
  <c r="AA15" i="32"/>
  <c r="AA39" i="32"/>
  <c r="AA32" i="32"/>
  <c r="AA14" i="32"/>
  <c r="AA41" i="32"/>
  <c r="AA16" i="32"/>
  <c r="K22" i="47"/>
  <c r="G10" i="83"/>
  <c r="AC11" i="81"/>
  <c r="AG11" i="81" s="1"/>
  <c r="E24" i="78"/>
  <c r="K48" i="52"/>
  <c r="AQ8" i="99"/>
  <c r="AY8" i="146"/>
  <c r="AQ16" i="99"/>
  <c r="AY16" i="146"/>
  <c r="AS25" i="99"/>
  <c r="AS33" i="99"/>
  <c r="AS53" i="99"/>
  <c r="Q19" i="89" s="1"/>
  <c r="CW12" i="81"/>
  <c r="DA12" i="81" s="1"/>
  <c r="CW12" i="82"/>
  <c r="DA12" i="82" s="1"/>
  <c r="CG12" i="84"/>
  <c r="CW17" i="81"/>
  <c r="DA17" i="81" s="1"/>
  <c r="CW17" i="82"/>
  <c r="DA17" i="82" s="1"/>
  <c r="CG17" i="83"/>
  <c r="CG17" i="84"/>
  <c r="O19" i="91"/>
  <c r="I19" i="91"/>
  <c r="AA19" i="83"/>
  <c r="AC19" i="83" s="1"/>
  <c r="AG19" i="83" s="1"/>
  <c r="M19" i="91"/>
  <c r="M32" i="54"/>
  <c r="I9" i="56"/>
  <c r="E9" i="105"/>
  <c r="I9" i="105" s="1"/>
  <c r="K9" i="105" s="1"/>
  <c r="CM73" i="132"/>
  <c r="E16" i="119"/>
  <c r="I65" i="50" s="1"/>
  <c r="I8" i="35"/>
  <c r="E25" i="104"/>
  <c r="E29" i="105"/>
  <c r="E16" i="117"/>
  <c r="E10" i="117"/>
  <c r="G29" i="115"/>
  <c r="G63" i="98" s="1"/>
  <c r="E14" i="100"/>
  <c r="E12" i="100"/>
  <c r="G16" i="79"/>
  <c r="S16" i="85"/>
  <c r="AU16" i="3" s="1"/>
  <c r="G682" i="1" s="1"/>
  <c r="BY16" i="80"/>
  <c r="CC16" i="80"/>
  <c r="CE16" i="80" s="1"/>
  <c r="S38" i="147"/>
  <c r="K34" i="100" s="1"/>
  <c r="Q38" i="147"/>
  <c r="I34" i="100" s="1"/>
  <c r="O38" i="147"/>
  <c r="G34" i="100" s="1"/>
  <c r="G35" i="100" s="1"/>
  <c r="G36" i="100" s="1"/>
  <c r="AS16" i="99"/>
  <c r="BS16" i="83" s="1"/>
  <c r="AM21" i="146"/>
  <c r="AM12" i="145"/>
  <c r="AK44" i="99"/>
  <c r="AA10" i="144"/>
  <c r="O51" i="99"/>
  <c r="O52" i="99"/>
  <c r="AG24" i="144"/>
  <c r="BA26" i="144"/>
  <c r="AK17" i="143"/>
  <c r="AI17" i="143"/>
  <c r="AM10" i="142"/>
  <c r="AK10" i="142"/>
  <c r="AI10" i="142"/>
  <c r="EK15" i="138"/>
  <c r="DS15" i="138"/>
  <c r="DA15" i="138"/>
  <c r="FC15" i="138"/>
  <c r="FG15" i="138" s="1"/>
  <c r="FI15" i="138" s="1"/>
  <c r="CG26" i="129"/>
  <c r="BY26" i="129"/>
  <c r="E13" i="117"/>
  <c r="G75" i="115"/>
  <c r="G78" i="98" s="1"/>
  <c r="AE12" i="102"/>
  <c r="BA8" i="82"/>
  <c r="BE8" i="82" s="1"/>
  <c r="BY18" i="80"/>
  <c r="CC18" i="80"/>
  <c r="CE18" i="80" s="1"/>
  <c r="AM20" i="146"/>
  <c r="AY15" i="145"/>
  <c r="E44" i="99"/>
  <c r="AW10" i="144"/>
  <c r="AO44" i="99" s="1"/>
  <c r="AQ10" i="144"/>
  <c r="AC44" i="99" s="1"/>
  <c r="AA20" i="144"/>
  <c r="G57" i="99"/>
  <c r="AI23" i="144"/>
  <c r="AU23" i="144"/>
  <c r="S58" i="99"/>
  <c r="AM24" i="144"/>
  <c r="AM17" i="88"/>
  <c r="AC17" i="88"/>
  <c r="EI9" i="138"/>
  <c r="EO9" i="138" s="1"/>
  <c r="EQ9" i="138" s="1"/>
  <c r="BU12" i="138"/>
  <c r="BW12" i="138" s="1"/>
  <c r="FE12" i="138"/>
  <c r="DU15" i="138"/>
  <c r="DC15" i="138"/>
  <c r="DU17" i="138"/>
  <c r="AU88" i="134"/>
  <c r="AU27" i="131" s="1"/>
  <c r="BO26" i="131"/>
  <c r="M8" i="19"/>
  <c r="CI26" i="129"/>
  <c r="E85" i="114"/>
  <c r="CK29" i="129"/>
  <c r="E84" i="116"/>
  <c r="AQ9" i="99"/>
  <c r="AS9" i="99" s="1"/>
  <c r="BS9" i="83" s="1"/>
  <c r="U16" i="99"/>
  <c r="AE16" i="83" s="1"/>
  <c r="BE39" i="99"/>
  <c r="G12" i="85"/>
  <c r="I12" i="85" s="1"/>
  <c r="K12" i="85" s="1"/>
  <c r="M12" i="85" s="1"/>
  <c r="O12" i="85" s="1"/>
  <c r="Q12" i="85" s="1"/>
  <c r="Q19" i="47"/>
  <c r="Q23" i="47"/>
  <c r="AS10" i="83"/>
  <c r="U32" i="56"/>
  <c r="I24" i="100"/>
  <c r="I32" i="100"/>
  <c r="E8" i="108"/>
  <c r="I8" i="100"/>
  <c r="E11" i="80"/>
  <c r="I11" i="80" s="1"/>
  <c r="E11" i="85"/>
  <c r="Q11" i="79" s="1"/>
  <c r="AE12" i="99"/>
  <c r="AG12" i="99" s="1"/>
  <c r="AY12" i="83" s="1"/>
  <c r="AS12" i="146"/>
  <c r="AA41" i="31"/>
  <c r="AA32" i="31"/>
  <c r="AA16" i="31"/>
  <c r="AA42" i="31"/>
  <c r="AA33" i="31"/>
  <c r="AA25" i="31"/>
  <c r="AA17" i="31"/>
  <c r="AA36" i="31"/>
  <c r="AA18" i="31"/>
  <c r="AA45" i="31"/>
  <c r="AA37" i="31"/>
  <c r="AA27" i="31"/>
  <c r="AA19" i="31"/>
  <c r="AA11" i="31"/>
  <c r="AA43" i="31"/>
  <c r="AA31" i="31"/>
  <c r="AA20" i="31"/>
  <c r="AA15" i="31"/>
  <c r="AA14" i="31"/>
  <c r="AA29" i="31"/>
  <c r="AA39" i="35"/>
  <c r="AA29" i="35"/>
  <c r="AA40" i="35"/>
  <c r="AA30" i="35"/>
  <c r="AA31" i="35"/>
  <c r="AA41" i="35"/>
  <c r="AA32" i="35"/>
  <c r="AA16" i="35"/>
  <c r="AA28" i="35"/>
  <c r="AA19" i="35"/>
  <c r="AA17" i="35"/>
  <c r="AA45" i="35"/>
  <c r="AA42" i="35"/>
  <c r="AA15" i="35"/>
  <c r="AA11" i="35"/>
  <c r="AA37" i="35"/>
  <c r="AA27" i="35"/>
  <c r="AA25" i="35"/>
  <c r="AA20" i="35"/>
  <c r="AA39" i="31"/>
  <c r="AA14" i="35"/>
  <c r="AA38" i="35"/>
  <c r="AA38" i="31"/>
  <c r="AA18" i="35"/>
  <c r="K23" i="47"/>
  <c r="K19" i="47"/>
  <c r="AA43" i="35"/>
  <c r="AM20" i="145"/>
  <c r="AM21" i="145"/>
  <c r="BC10" i="144"/>
  <c r="BA44" i="99" s="1"/>
  <c r="AQ17" i="144"/>
  <c r="AC51" i="99" s="1"/>
  <c r="E57" i="99"/>
  <c r="AW23" i="144"/>
  <c r="AO57" i="99" s="1"/>
  <c r="AQ23" i="144"/>
  <c r="AC57" i="99" s="1"/>
  <c r="AG57" i="99" s="1"/>
  <c r="U58" i="99"/>
  <c r="I11" i="143"/>
  <c r="E31" i="143"/>
  <c r="I31" i="143" s="1"/>
  <c r="E17" i="92"/>
  <c r="AI22" i="142"/>
  <c r="E17" i="91" s="1"/>
  <c r="CY14" i="138"/>
  <c r="DE14" i="138" s="1"/>
  <c r="DG14" i="138" s="1"/>
  <c r="S14" i="138"/>
  <c r="U14" i="138" s="1"/>
  <c r="DQ17" i="138"/>
  <c r="DW17" i="138" s="1"/>
  <c r="DY17" i="138" s="1"/>
  <c r="CY17" i="138"/>
  <c r="DE17" i="138" s="1"/>
  <c r="DG17" i="138" s="1"/>
  <c r="S17" i="138"/>
  <c r="U17" i="138" s="1"/>
  <c r="FC19" i="138"/>
  <c r="DS20" i="138"/>
  <c r="DA20" i="138"/>
  <c r="FE22" i="138"/>
  <c r="M23" i="135"/>
  <c r="M24" i="135" s="1"/>
  <c r="M17" i="135"/>
  <c r="CE68" i="133"/>
  <c r="E15" i="12"/>
  <c r="E8" i="117"/>
  <c r="E17" i="12"/>
  <c r="E42" i="117"/>
  <c r="AI70" i="132"/>
  <c r="CK25" i="129"/>
  <c r="AA14" i="125"/>
  <c r="E13" i="114" s="1"/>
  <c r="E17" i="114"/>
  <c r="E31" i="100"/>
  <c r="Q8" i="84"/>
  <c r="I8" i="84"/>
  <c r="M32" i="100"/>
  <c r="M24" i="100"/>
  <c r="M43" i="100"/>
  <c r="I14" i="65"/>
  <c r="J15" i="57" s="1"/>
  <c r="I14" i="70"/>
  <c r="J10" i="57" s="1"/>
  <c r="I14" i="69"/>
  <c r="J11" i="57" s="1"/>
  <c r="E12" i="86"/>
  <c r="M15" i="100"/>
  <c r="AY14" i="52"/>
  <c r="I14" i="67"/>
  <c r="J13" i="57" s="1"/>
  <c r="K20" i="52" s="1"/>
  <c r="M8" i="100"/>
  <c r="E8" i="106"/>
  <c r="E10" i="106" s="1"/>
  <c r="Q30" i="27"/>
  <c r="S30" i="27" s="1"/>
  <c r="Q34" i="27"/>
  <c r="S34" i="27" s="1"/>
  <c r="Q42" i="27"/>
  <c r="S42" i="27" s="1"/>
  <c r="E20" i="86"/>
  <c r="I49" i="100"/>
  <c r="E10" i="93"/>
  <c r="E25" i="93" s="1"/>
  <c r="U29" i="50" s="1"/>
  <c r="I45" i="100"/>
  <c r="AS10" i="146"/>
  <c r="BA14" i="80"/>
  <c r="BE14" i="80" s="1"/>
  <c r="BA14" i="85"/>
  <c r="BS14" i="79" s="1"/>
  <c r="Q14" i="47" s="1"/>
  <c r="S15" i="99"/>
  <c r="U15" i="99" s="1"/>
  <c r="AE15" i="83" s="1"/>
  <c r="AM15" i="146"/>
  <c r="BA20" i="80"/>
  <c r="BE20" i="80" s="1"/>
  <c r="BA20" i="85"/>
  <c r="BS20" i="79" s="1"/>
  <c r="Q20" i="47" s="1"/>
  <c r="BA22" i="80"/>
  <c r="BE22" i="80" s="1"/>
  <c r="BA22" i="85"/>
  <c r="BS22" i="79" s="1"/>
  <c r="Q22" i="47" s="1"/>
  <c r="S23" i="99"/>
  <c r="AM23" i="146"/>
  <c r="S30" i="99"/>
  <c r="U30" i="99" s="1"/>
  <c r="AM14" i="145"/>
  <c r="BC30" i="99"/>
  <c r="BE14" i="145"/>
  <c r="U31" i="99"/>
  <c r="AO25" i="145"/>
  <c r="AS25" i="145" s="1"/>
  <c r="I25" i="145"/>
  <c r="E25" i="144"/>
  <c r="BA25" i="145"/>
  <c r="AI25" i="145"/>
  <c r="AG25" i="145"/>
  <c r="AU11" i="92"/>
  <c r="AY11" i="92" s="1"/>
  <c r="E11" i="87"/>
  <c r="K48" i="99"/>
  <c r="O48" i="99" s="1"/>
  <c r="AW14" i="144"/>
  <c r="AO48" i="99" s="1"/>
  <c r="AS48" i="99" s="1"/>
  <c r="Q14" i="89" s="1"/>
  <c r="AW56" i="99"/>
  <c r="AY56" i="99" s="1"/>
  <c r="AG22" i="144"/>
  <c r="AO24" i="144"/>
  <c r="AW24" i="144"/>
  <c r="AO58" i="99" s="1"/>
  <c r="K31" i="143"/>
  <c r="O31" i="143" s="1"/>
  <c r="E10" i="83"/>
  <c r="I10" i="83" s="1"/>
  <c r="M10" i="83" s="1"/>
  <c r="E10" i="84"/>
  <c r="E10" i="81"/>
  <c r="I10" i="81" s="1"/>
  <c r="E10" i="82"/>
  <c r="I10" i="82" s="1"/>
  <c r="AI12" i="143"/>
  <c r="AO14" i="143"/>
  <c r="AM15" i="143"/>
  <c r="AK18" i="143"/>
  <c r="AK24" i="143"/>
  <c r="AC19" i="81"/>
  <c r="AG19" i="81" s="1"/>
  <c r="AC19" i="82"/>
  <c r="AG19" i="82" s="1"/>
  <c r="Y19" i="84"/>
  <c r="AC20" i="81"/>
  <c r="AG20" i="81" s="1"/>
  <c r="AC20" i="82"/>
  <c r="AG20" i="82" s="1"/>
  <c r="Y20" i="83"/>
  <c r="Y20" i="84"/>
  <c r="Y21" i="83"/>
  <c r="Y21" i="84"/>
  <c r="AC21" i="81"/>
  <c r="AG21" i="81" s="1"/>
  <c r="AO29" i="143"/>
  <c r="AA31" i="143"/>
  <c r="G31" i="142"/>
  <c r="AE31" i="142"/>
  <c r="AO14" i="142"/>
  <c r="AK16" i="142"/>
  <c r="E12" i="90" s="1"/>
  <c r="AM28" i="142"/>
  <c r="AK28" i="142"/>
  <c r="AI28" i="142"/>
  <c r="AA30" i="142"/>
  <c r="AM30" i="142" s="1"/>
  <c r="E22" i="89" s="1"/>
  <c r="CY8" i="138"/>
  <c r="DE8" i="138" s="1"/>
  <c r="DG8" i="138" s="1"/>
  <c r="DQ9" i="138"/>
  <c r="DW9" i="138" s="1"/>
  <c r="DY9" i="138" s="1"/>
  <c r="CY9" i="138"/>
  <c r="DE9" i="138" s="1"/>
  <c r="DG9" i="138" s="1"/>
  <c r="S9" i="138"/>
  <c r="U9" i="138" s="1"/>
  <c r="EM10" i="138"/>
  <c r="DU10" i="138"/>
  <c r="DC10" i="138"/>
  <c r="FC11" i="138"/>
  <c r="DS12" i="138"/>
  <c r="DA12" i="138"/>
  <c r="FE14" i="138"/>
  <c r="FC16" i="138"/>
  <c r="FE17" i="138"/>
  <c r="AK19" i="138"/>
  <c r="AM19" i="138" s="1"/>
  <c r="EI19" i="138"/>
  <c r="EO19" i="138" s="1"/>
  <c r="EQ19" i="138" s="1"/>
  <c r="G21" i="83"/>
  <c r="M21" i="92"/>
  <c r="BU22" i="138"/>
  <c r="BW22" i="138" s="1"/>
  <c r="FA22" i="138"/>
  <c r="FG22" i="138" s="1"/>
  <c r="FI22" i="138" s="1"/>
  <c r="O26" i="133"/>
  <c r="O69" i="133" s="1"/>
  <c r="O27" i="131" s="1"/>
  <c r="BK26" i="133"/>
  <c r="BK69" i="133" s="1"/>
  <c r="CE26" i="133"/>
  <c r="BO68" i="133"/>
  <c r="Q30" i="75"/>
  <c r="I82" i="25" s="1"/>
  <c r="O70" i="132"/>
  <c r="AQ26" i="132"/>
  <c r="AQ70" i="132" s="1"/>
  <c r="BK70" i="132"/>
  <c r="BK27" i="131" s="1"/>
  <c r="CE70" i="132"/>
  <c r="AA69" i="132"/>
  <c r="AA70" i="132" s="1"/>
  <c r="I74" i="52"/>
  <c r="CM26" i="132"/>
  <c r="I72" i="52"/>
  <c r="E26" i="105"/>
  <c r="CK11" i="129"/>
  <c r="E150" i="113"/>
  <c r="CK23" i="129"/>
  <c r="I9" i="23"/>
  <c r="M9" i="23" s="1"/>
  <c r="E35" i="104"/>
  <c r="E78" i="115"/>
  <c r="G70" i="115"/>
  <c r="G39" i="98" s="1"/>
  <c r="AA33" i="125"/>
  <c r="E23" i="114" s="1"/>
  <c r="E25" i="114" s="1"/>
  <c r="E26" i="114" s="1"/>
  <c r="G42" i="114" s="1"/>
  <c r="I19" i="51" s="1"/>
  <c r="M19" i="51" s="1"/>
  <c r="K9" i="122"/>
  <c r="G11" i="98" s="1"/>
  <c r="G15" i="121"/>
  <c r="G56" i="117"/>
  <c r="E39" i="103" s="1"/>
  <c r="E79" i="116"/>
  <c r="E78" i="116"/>
  <c r="E79" i="114"/>
  <c r="E66" i="113"/>
  <c r="E21" i="107"/>
  <c r="E24" i="104"/>
  <c r="E19" i="102"/>
  <c r="AE19" i="102" s="1"/>
  <c r="I31" i="100"/>
  <c r="I23" i="100"/>
  <c r="I42" i="100"/>
  <c r="Q13" i="99"/>
  <c r="U13" i="99" s="1"/>
  <c r="AE13" i="83" s="1"/>
  <c r="S50" i="99"/>
  <c r="I58" i="99"/>
  <c r="O18" i="92"/>
  <c r="O21" i="92"/>
  <c r="I21" i="92"/>
  <c r="I18" i="91"/>
  <c r="M17" i="89"/>
  <c r="E24" i="86"/>
  <c r="AA21" i="38"/>
  <c r="AA9" i="38"/>
  <c r="AA12" i="38"/>
  <c r="S22" i="85"/>
  <c r="AU24" i="3" s="1"/>
  <c r="G914" i="1" s="1"/>
  <c r="G22" i="79"/>
  <c r="Y11" i="84"/>
  <c r="Y11" i="83"/>
  <c r="M8" i="82"/>
  <c r="U8" i="82"/>
  <c r="E18" i="81"/>
  <c r="I18" i="81" s="1"/>
  <c r="AG19" i="56"/>
  <c r="U27" i="56"/>
  <c r="U16" i="53"/>
  <c r="U31" i="50"/>
  <c r="S16" i="47"/>
  <c r="AQ24" i="99"/>
  <c r="AY8" i="145"/>
  <c r="AS15" i="144"/>
  <c r="AU15" i="90" s="1"/>
  <c r="AY15" i="90" s="1"/>
  <c r="M51" i="99"/>
  <c r="O17" i="144"/>
  <c r="AU17" i="144"/>
  <c r="I19" i="83"/>
  <c r="I17" i="90"/>
  <c r="DU23" i="138"/>
  <c r="DC23" i="138"/>
  <c r="M41" i="104"/>
  <c r="M33" i="104"/>
  <c r="M38" i="104"/>
  <c r="M35" i="104"/>
  <c r="M40" i="104"/>
  <c r="M32" i="104"/>
  <c r="G38" i="117"/>
  <c r="E59" i="115"/>
  <c r="G59" i="115" s="1"/>
  <c r="E57" i="115"/>
  <c r="E58" i="115" s="1"/>
  <c r="G21" i="3"/>
  <c r="G807" i="1" s="1"/>
  <c r="K21" i="83"/>
  <c r="I11" i="98"/>
  <c r="BI20" i="81"/>
  <c r="BQ20" i="81"/>
  <c r="U18" i="80"/>
  <c r="Y18" i="80" s="1"/>
  <c r="U18" i="85"/>
  <c r="AI18" i="79" s="1"/>
  <c r="M18" i="47" s="1"/>
  <c r="AS24" i="99"/>
  <c r="Y59" i="99"/>
  <c r="AA59" i="99" s="1"/>
  <c r="U25" i="144"/>
  <c r="Y45" i="99"/>
  <c r="AA45" i="99" s="1"/>
  <c r="U11" i="144"/>
  <c r="AK49" i="99"/>
  <c r="AA15" i="144"/>
  <c r="U50" i="99"/>
  <c r="Q16" i="91" s="1"/>
  <c r="AQ56" i="99"/>
  <c r="AY22" i="144"/>
  <c r="G60" i="99"/>
  <c r="AU26" i="144"/>
  <c r="AO26" i="144"/>
  <c r="I26" i="144"/>
  <c r="E23" i="87" s="1"/>
  <c r="AM17" i="89"/>
  <c r="AC17" i="89"/>
  <c r="EO14" i="138"/>
  <c r="EQ14" i="138" s="1"/>
  <c r="E96" i="113"/>
  <c r="CK17" i="129"/>
  <c r="CC31" i="129"/>
  <c r="G51" i="117"/>
  <c r="E20" i="119"/>
  <c r="E21" i="119" s="1"/>
  <c r="E23" i="119" s="1"/>
  <c r="G33" i="100"/>
  <c r="G25" i="100"/>
  <c r="G44" i="100"/>
  <c r="U60" i="50"/>
  <c r="U46" i="50"/>
  <c r="U33" i="50"/>
  <c r="U17" i="50"/>
  <c r="U61" i="54"/>
  <c r="U45" i="54"/>
  <c r="U40" i="54"/>
  <c r="U34" i="54"/>
  <c r="U22" i="49"/>
  <c r="U28" i="50"/>
  <c r="U12" i="50"/>
  <c r="U55" i="50"/>
  <c r="U48" i="50"/>
  <c r="U58" i="53"/>
  <c r="U50" i="53"/>
  <c r="U43" i="50"/>
  <c r="U21" i="50"/>
  <c r="U56" i="54"/>
  <c r="U35" i="54"/>
  <c r="U24" i="49"/>
  <c r="U36" i="50"/>
  <c r="U32" i="50"/>
  <c r="U61" i="53"/>
  <c r="U56" i="53"/>
  <c r="U48" i="53"/>
  <c r="U62" i="54"/>
  <c r="U46" i="54"/>
  <c r="U36" i="54"/>
  <c r="U47" i="54"/>
  <c r="U52" i="53"/>
  <c r="U44" i="53"/>
  <c r="U48" i="54"/>
  <c r="U65" i="50"/>
  <c r="U56" i="50"/>
  <c r="U20" i="50"/>
  <c r="U27" i="54"/>
  <c r="U59" i="50"/>
  <c r="U55" i="53"/>
  <c r="U47" i="53"/>
  <c r="U23" i="49"/>
  <c r="U21" i="49"/>
  <c r="U54" i="53"/>
  <c r="U54" i="54"/>
  <c r="U46" i="53"/>
  <c r="U26" i="49"/>
  <c r="U42" i="50"/>
  <c r="AA9" i="46"/>
  <c r="AC9" i="46" s="1"/>
  <c r="AA12" i="46"/>
  <c r="AC12" i="46" s="1"/>
  <c r="AA10" i="46"/>
  <c r="AC10" i="46" s="1"/>
  <c r="AA21" i="46"/>
  <c r="AC21" i="46" s="1"/>
  <c r="S8" i="47"/>
  <c r="AA13" i="46"/>
  <c r="AC13" i="46" s="1"/>
  <c r="G14" i="85"/>
  <c r="I14" i="85" s="1"/>
  <c r="K14" i="85" s="1"/>
  <c r="M14" i="85" s="1"/>
  <c r="O14" i="85" s="1"/>
  <c r="Q14" i="85" s="1"/>
  <c r="M14" i="56"/>
  <c r="O51" i="52"/>
  <c r="U51" i="52" s="1"/>
  <c r="U58" i="147"/>
  <c r="I14" i="66" s="1"/>
  <c r="J14" i="57" s="1"/>
  <c r="O58" i="147"/>
  <c r="I11" i="70" s="1"/>
  <c r="G10" i="57" s="1"/>
  <c r="BY10" i="80"/>
  <c r="CC10" i="80"/>
  <c r="CE10" i="80" s="1"/>
  <c r="AM12" i="146"/>
  <c r="AC19" i="80"/>
  <c r="AG19" i="80"/>
  <c r="AI19" i="80" s="1"/>
  <c r="AS23" i="99"/>
  <c r="BS23" i="83" s="1"/>
  <c r="AE27" i="99"/>
  <c r="AG27" i="99" s="1"/>
  <c r="AS11" i="145"/>
  <c r="AG8" i="144"/>
  <c r="E49" i="99"/>
  <c r="I49" i="99" s="1"/>
  <c r="AW15" i="144"/>
  <c r="AO49" i="99" s="1"/>
  <c r="AQ15" i="144"/>
  <c r="AC49" i="99" s="1"/>
  <c r="AU16" i="144"/>
  <c r="AU21" i="144"/>
  <c r="G55" i="99"/>
  <c r="I55" i="99" s="1"/>
  <c r="AO21" i="144"/>
  <c r="I21" i="144"/>
  <c r="AK57" i="99"/>
  <c r="AA23" i="144"/>
  <c r="E22" i="83"/>
  <c r="E22" i="84"/>
  <c r="E22" i="81"/>
  <c r="I22" i="81" s="1"/>
  <c r="E22" i="82"/>
  <c r="I22" i="82" s="1"/>
  <c r="AM30" i="143"/>
  <c r="AK30" i="143"/>
  <c r="AI30" i="143"/>
  <c r="I16" i="89"/>
  <c r="U8" i="138"/>
  <c r="DC17" i="138"/>
  <c r="AQ26" i="131"/>
  <c r="CA26" i="129"/>
  <c r="G60" i="116"/>
  <c r="E77" i="98" s="1"/>
  <c r="I26" i="98"/>
  <c r="E74" i="115"/>
  <c r="K19" i="3"/>
  <c r="G751" i="1" s="1"/>
  <c r="Q19" i="92"/>
  <c r="AE41" i="55"/>
  <c r="I11" i="8" s="1"/>
  <c r="I14" i="8" s="1"/>
  <c r="U20" i="53"/>
  <c r="U16" i="80"/>
  <c r="Y16" i="80" s="1"/>
  <c r="U16" i="85"/>
  <c r="AI16" i="79" s="1"/>
  <c r="M16" i="47" s="1"/>
  <c r="AE20" i="99"/>
  <c r="AG20" i="99" s="1"/>
  <c r="AY20" i="83" s="1"/>
  <c r="AS20" i="146"/>
  <c r="AQ40" i="99"/>
  <c r="AS40" i="99" s="1"/>
  <c r="AY24" i="145"/>
  <c r="O9" i="144"/>
  <c r="AU9" i="144"/>
  <c r="AU11" i="144"/>
  <c r="U52" i="99"/>
  <c r="Q18" i="91" s="1"/>
  <c r="BA11" i="81"/>
  <c r="BE11" i="81" s="1"/>
  <c r="BA11" i="82"/>
  <c r="BE11" i="82" s="1"/>
  <c r="AS11" i="83"/>
  <c r="AS11" i="84"/>
  <c r="I19" i="92"/>
  <c r="DQ8" i="138"/>
  <c r="DW8" i="138" s="1"/>
  <c r="S15" i="138"/>
  <c r="U15" i="138" s="1"/>
  <c r="EM18" i="138"/>
  <c r="DU18" i="138"/>
  <c r="DC18" i="138"/>
  <c r="AI26" i="133"/>
  <c r="AI69" i="133" s="1"/>
  <c r="AI27" i="131" s="1"/>
  <c r="AA17" i="130"/>
  <c r="E87" i="113"/>
  <c r="CK16" i="129"/>
  <c r="E12" i="104"/>
  <c r="AA14" i="128"/>
  <c r="G60" i="117"/>
  <c r="E67" i="96" s="1"/>
  <c r="G69" i="115"/>
  <c r="G38" i="98" s="1"/>
  <c r="I12" i="98"/>
  <c r="E19" i="107"/>
  <c r="M42" i="104"/>
  <c r="AU9" i="92"/>
  <c r="AY9" i="92" s="1"/>
  <c r="S18" i="147"/>
  <c r="U61" i="147"/>
  <c r="S61" i="147"/>
  <c r="Q61" i="147"/>
  <c r="I12" i="64" s="1"/>
  <c r="H16" i="57" s="1"/>
  <c r="O61" i="147"/>
  <c r="S14" i="99"/>
  <c r="AM14" i="146"/>
  <c r="BC14" i="99"/>
  <c r="BE14" i="146"/>
  <c r="M16" i="80"/>
  <c r="Q16" i="80"/>
  <c r="S16" i="80" s="1"/>
  <c r="BI21" i="80"/>
  <c r="BM21" i="80"/>
  <c r="BO21" i="80" s="1"/>
  <c r="S22" i="99"/>
  <c r="U22" i="99" s="1"/>
  <c r="AE22" i="83" s="1"/>
  <c r="AM22" i="146"/>
  <c r="BC22" i="99"/>
  <c r="BE22" i="146"/>
  <c r="U23" i="99"/>
  <c r="AE23" i="83" s="1"/>
  <c r="G25" i="144"/>
  <c r="BC25" i="145"/>
  <c r="AW25" i="145"/>
  <c r="AY25" i="145" s="1"/>
  <c r="AK25" i="145"/>
  <c r="AI10" i="144"/>
  <c r="E46" i="99"/>
  <c r="I46" i="99" s="1"/>
  <c r="AK12" i="144"/>
  <c r="Q46" i="99" s="1"/>
  <c r="AW12" i="144"/>
  <c r="AO46" i="99" s="1"/>
  <c r="AK15" i="144"/>
  <c r="Q49" i="99" s="1"/>
  <c r="AU18" i="144"/>
  <c r="I18" i="144"/>
  <c r="AO18" i="144"/>
  <c r="AK52" i="99"/>
  <c r="AM52" i="99" s="1"/>
  <c r="AA18" i="144"/>
  <c r="BA18" i="144"/>
  <c r="Y53" i="99"/>
  <c r="AA53" i="99" s="1"/>
  <c r="U19" i="144"/>
  <c r="AS19" i="144"/>
  <c r="AU19" i="90" s="1"/>
  <c r="AY19" i="90" s="1"/>
  <c r="AE54" i="99"/>
  <c r="AI21" i="144"/>
  <c r="K56" i="99"/>
  <c r="O56" i="99" s="1"/>
  <c r="AW22" i="144"/>
  <c r="AO56" i="99" s="1"/>
  <c r="BC24" i="144"/>
  <c r="BA58" i="99" s="1"/>
  <c r="AM17" i="143"/>
  <c r="AM18" i="143"/>
  <c r="AM21" i="143"/>
  <c r="AM24" i="143"/>
  <c r="BA19" i="81"/>
  <c r="BE19" i="81" s="1"/>
  <c r="BA19" i="82"/>
  <c r="BE19" i="82" s="1"/>
  <c r="AS19" i="83"/>
  <c r="AS19" i="84"/>
  <c r="AS20" i="83"/>
  <c r="AS20" i="84"/>
  <c r="BA20" i="82"/>
  <c r="BE20" i="82" s="1"/>
  <c r="AG30" i="143"/>
  <c r="AO10" i="142"/>
  <c r="AO12" i="142"/>
  <c r="E10" i="88" s="1"/>
  <c r="AO13" i="142"/>
  <c r="I15" i="142"/>
  <c r="AG15" i="142"/>
  <c r="O19" i="142"/>
  <c r="AI19" i="142" s="1"/>
  <c r="E13" i="91" s="1"/>
  <c r="E14" i="92"/>
  <c r="AM20" i="142"/>
  <c r="E14" i="89" s="1"/>
  <c r="AK20" i="142"/>
  <c r="E14" i="90" s="1"/>
  <c r="AI20" i="142"/>
  <c r="E14" i="91" s="1"/>
  <c r="Q31" i="142"/>
  <c r="U31" i="142" s="1"/>
  <c r="FA8" i="138"/>
  <c r="FG8" i="138" s="1"/>
  <c r="FI8" i="138" s="1"/>
  <c r="FE11" i="138"/>
  <c r="BU17" i="138"/>
  <c r="BW17" i="138" s="1"/>
  <c r="DQ21" i="138"/>
  <c r="AK21" i="138"/>
  <c r="AM21" i="138" s="1"/>
  <c r="BC23" i="138"/>
  <c r="BE23" i="138" s="1"/>
  <c r="K88" i="134"/>
  <c r="K27" i="131" s="1"/>
  <c r="BG88" i="134"/>
  <c r="BG27" i="131" s="1"/>
  <c r="CA88" i="134"/>
  <c r="CM51" i="134"/>
  <c r="E11" i="77" s="1"/>
  <c r="BS88" i="134"/>
  <c r="BS27" i="131" s="1"/>
  <c r="G8" i="56"/>
  <c r="E8" i="105"/>
  <c r="G12" i="56"/>
  <c r="E12" i="105"/>
  <c r="G15" i="54"/>
  <c r="G14" i="105"/>
  <c r="E11" i="75"/>
  <c r="E17" i="102"/>
  <c r="O17" i="102" s="1"/>
  <c r="O26" i="102" s="1"/>
  <c r="I17" i="13"/>
  <c r="M17" i="13" s="1"/>
  <c r="E25" i="102"/>
  <c r="AA25" i="102" s="1"/>
  <c r="AA28" i="102" s="1"/>
  <c r="AA45" i="133"/>
  <c r="AA69" i="133" s="1"/>
  <c r="I73" i="52"/>
  <c r="E30" i="105"/>
  <c r="BC70" i="132"/>
  <c r="BC27" i="131" s="1"/>
  <c r="I41" i="50"/>
  <c r="G41" i="50"/>
  <c r="M41" i="50" s="1"/>
  <c r="I49" i="50"/>
  <c r="G49" i="50"/>
  <c r="G26" i="131"/>
  <c r="BW26" i="131"/>
  <c r="E24" i="113"/>
  <c r="CK9" i="129"/>
  <c r="CK21" i="129"/>
  <c r="CE31" i="129"/>
  <c r="I8" i="45"/>
  <c r="E15" i="104"/>
  <c r="I8" i="37"/>
  <c r="E23" i="104"/>
  <c r="I8" i="30"/>
  <c r="E31" i="104"/>
  <c r="E76" i="74"/>
  <c r="E73" i="74"/>
  <c r="AA51" i="128"/>
  <c r="E36" i="104"/>
  <c r="G12" i="115"/>
  <c r="G50" i="98" s="1"/>
  <c r="G14" i="126"/>
  <c r="E75" i="116"/>
  <c r="E74" i="116"/>
  <c r="I49" i="126"/>
  <c r="G28" i="114"/>
  <c r="I41" i="45" s="1"/>
  <c r="M41" i="45" s="1"/>
  <c r="E24" i="114"/>
  <c r="E45" i="114"/>
  <c r="E39" i="122"/>
  <c r="E52" i="122" s="1"/>
  <c r="I45" i="98"/>
  <c r="E27" i="118"/>
  <c r="E68" i="115"/>
  <c r="G68" i="115" s="1"/>
  <c r="E91" i="114"/>
  <c r="E141" i="113"/>
  <c r="E14" i="111"/>
  <c r="E19" i="106"/>
  <c r="I14" i="105"/>
  <c r="K14" i="105" s="1"/>
  <c r="Y30" i="102"/>
  <c r="Q28" i="102"/>
  <c r="Q30" i="102"/>
  <c r="S26" i="102"/>
  <c r="G12" i="77"/>
  <c r="I12" i="77" s="1"/>
  <c r="G17" i="77"/>
  <c r="I17" i="77" s="1"/>
  <c r="G14" i="77"/>
  <c r="I14" i="77" s="1"/>
  <c r="G11" i="77"/>
  <c r="I11" i="77" s="1"/>
  <c r="G10" i="77"/>
  <c r="I10" i="77" s="1"/>
  <c r="G15" i="77"/>
  <c r="I15" i="77" s="1"/>
  <c r="G16" i="77"/>
  <c r="I16" i="77" s="1"/>
  <c r="G26" i="101"/>
  <c r="I26" i="101" s="1"/>
  <c r="E34" i="100"/>
  <c r="E35" i="100" s="1"/>
  <c r="E36" i="100" s="1"/>
  <c r="M43" i="99"/>
  <c r="O43" i="99" s="1"/>
  <c r="G52" i="99"/>
  <c r="W58" i="99"/>
  <c r="AA58" i="99" s="1"/>
  <c r="I15" i="98"/>
  <c r="I19" i="98"/>
  <c r="O17" i="89"/>
  <c r="E25" i="86"/>
  <c r="AK8" i="85"/>
  <c r="BA8" i="79" s="1"/>
  <c r="E18" i="85"/>
  <c r="AA21" i="83"/>
  <c r="M8" i="80"/>
  <c r="Q8" i="80"/>
  <c r="S8" i="80" s="1"/>
  <c r="BA12" i="80"/>
  <c r="BE12" i="80" s="1"/>
  <c r="AS14" i="80"/>
  <c r="AW14" i="80"/>
  <c r="AY14" i="80" s="1"/>
  <c r="BQ15" i="80"/>
  <c r="BU15" i="80" s="1"/>
  <c r="E19" i="80"/>
  <c r="I19" i="80" s="1"/>
  <c r="U24" i="56"/>
  <c r="U30" i="55"/>
  <c r="U39" i="53"/>
  <c r="M47" i="50"/>
  <c r="M35" i="100"/>
  <c r="M36" i="100" s="1"/>
  <c r="S38" i="99"/>
  <c r="AM22" i="145"/>
  <c r="M46" i="99"/>
  <c r="O12" i="144"/>
  <c r="BC47" i="99"/>
  <c r="BE13" i="144"/>
  <c r="AU13" i="88" s="1"/>
  <c r="AY13" i="88" s="1"/>
  <c r="AK11" i="82"/>
  <c r="AS11" i="82"/>
  <c r="BM21" i="84"/>
  <c r="BY21" i="82"/>
  <c r="CC21" i="82" s="1"/>
  <c r="BY21" i="81"/>
  <c r="CC21" i="81" s="1"/>
  <c r="E12" i="92"/>
  <c r="AI16" i="142"/>
  <c r="E12" i="91" s="1"/>
  <c r="FG12" i="138"/>
  <c r="FI12" i="138" s="1"/>
  <c r="AU22" i="83"/>
  <c r="M22" i="90"/>
  <c r="EM23" i="138"/>
  <c r="CM74" i="134"/>
  <c r="E9" i="111" s="1"/>
  <c r="E11" i="111" s="1"/>
  <c r="E14" i="12" s="1"/>
  <c r="E23" i="12" s="1"/>
  <c r="W88" i="134"/>
  <c r="G13" i="56"/>
  <c r="E13" i="105"/>
  <c r="I13" i="105" s="1"/>
  <c r="K13" i="105" s="1"/>
  <c r="I40" i="54"/>
  <c r="G40" i="54"/>
  <c r="G43" i="50"/>
  <c r="I43" i="50"/>
  <c r="G26" i="105"/>
  <c r="I15" i="16"/>
  <c r="M15" i="16" s="1"/>
  <c r="AA57" i="130"/>
  <c r="E15" i="113"/>
  <c r="CK8" i="129"/>
  <c r="CE26" i="129"/>
  <c r="E22" i="117"/>
  <c r="AA33" i="127"/>
  <c r="E18" i="117" s="1"/>
  <c r="E20" i="117" s="1"/>
  <c r="E21" i="117" s="1"/>
  <c r="G35" i="117" s="1"/>
  <c r="G24" i="117"/>
  <c r="G50" i="116"/>
  <c r="E73" i="98" s="1"/>
  <c r="G21" i="115"/>
  <c r="G55" i="98" s="1"/>
  <c r="E13" i="100"/>
  <c r="I48" i="98"/>
  <c r="BI13" i="80"/>
  <c r="BM13" i="80"/>
  <c r="BO13" i="80" s="1"/>
  <c r="AA46" i="44"/>
  <c r="AA38" i="44"/>
  <c r="AA28" i="44"/>
  <c r="AA20" i="44"/>
  <c r="AA39" i="44"/>
  <c r="AA29" i="44"/>
  <c r="AA40" i="44"/>
  <c r="AA30" i="44"/>
  <c r="AA14" i="44"/>
  <c r="AA31" i="44"/>
  <c r="AA15" i="44"/>
  <c r="AA32" i="44"/>
  <c r="AA25" i="44"/>
  <c r="AA41" i="44"/>
  <c r="AA27" i="44"/>
  <c r="AA18" i="44"/>
  <c r="AA16" i="44"/>
  <c r="AA36" i="44"/>
  <c r="AA33" i="44"/>
  <c r="AA43" i="44"/>
  <c r="K10" i="47"/>
  <c r="AA19" i="44"/>
  <c r="AA17" i="44"/>
  <c r="I14" i="63"/>
  <c r="J17" i="57" s="1"/>
  <c r="I14" i="62"/>
  <c r="J18" i="57" s="1"/>
  <c r="I14" i="61"/>
  <c r="J19" i="57" s="1"/>
  <c r="E17" i="93"/>
  <c r="BE20" i="146"/>
  <c r="BE11" i="145"/>
  <c r="U38" i="99"/>
  <c r="AY46" i="99"/>
  <c r="BA15" i="144"/>
  <c r="AG53" i="99"/>
  <c r="Q19" i="90" s="1"/>
  <c r="AE57" i="99"/>
  <c r="AK60" i="99"/>
  <c r="AM60" i="99" s="1"/>
  <c r="AA26" i="144"/>
  <c r="E16" i="81"/>
  <c r="I16" i="81" s="1"/>
  <c r="E16" i="82"/>
  <c r="I16" i="82" s="1"/>
  <c r="AK23" i="143"/>
  <c r="E16" i="84"/>
  <c r="AI23" i="143"/>
  <c r="DQ16" i="138"/>
  <c r="DW16" i="138" s="1"/>
  <c r="DY16" i="138" s="1"/>
  <c r="FA18" i="138"/>
  <c r="FG18" i="138" s="1"/>
  <c r="FI18" i="138" s="1"/>
  <c r="AE69" i="133"/>
  <c r="AY70" i="132"/>
  <c r="I10" i="18"/>
  <c r="M10" i="18" s="1"/>
  <c r="AA37" i="130"/>
  <c r="I24" i="98"/>
  <c r="I31" i="98"/>
  <c r="G36" i="117"/>
  <c r="G85" i="116"/>
  <c r="E80" i="98" s="1"/>
  <c r="E72" i="114"/>
  <c r="AE49" i="99"/>
  <c r="AA36" i="42"/>
  <c r="AA18" i="42"/>
  <c r="AA45" i="42"/>
  <c r="AA43" i="42"/>
  <c r="AA37" i="42"/>
  <c r="AA27" i="42"/>
  <c r="AA19" i="42"/>
  <c r="AA11" i="42"/>
  <c r="AA46" i="42"/>
  <c r="AA38" i="42"/>
  <c r="AA28" i="42"/>
  <c r="AA20" i="42"/>
  <c r="AA39" i="42"/>
  <c r="AA29" i="42"/>
  <c r="AA32" i="42"/>
  <c r="AA30" i="42"/>
  <c r="K12" i="47"/>
  <c r="AA40" i="42"/>
  <c r="AA25" i="42"/>
  <c r="AA16" i="42"/>
  <c r="AA14" i="42"/>
  <c r="AA41" i="42"/>
  <c r="AA15" i="42"/>
  <c r="I11" i="64"/>
  <c r="G16" i="57" s="1"/>
  <c r="BE11" i="146"/>
  <c r="BE19" i="146"/>
  <c r="AM44" i="99"/>
  <c r="AM48" i="99"/>
  <c r="BC15" i="144"/>
  <c r="BA49" i="99" s="1"/>
  <c r="AO17" i="144"/>
  <c r="E54" i="99"/>
  <c r="I54" i="99" s="1"/>
  <c r="AK20" i="144"/>
  <c r="Q54" i="99" s="1"/>
  <c r="AW20" i="144"/>
  <c r="AO54" i="99" s="1"/>
  <c r="BA23" i="144"/>
  <c r="E60" i="99"/>
  <c r="I60" i="99" s="1"/>
  <c r="K25" i="3" s="1"/>
  <c r="G925" i="1" s="1"/>
  <c r="AW26" i="144"/>
  <c r="AO60" i="99" s="1"/>
  <c r="AQ26" i="144"/>
  <c r="AC60" i="99" s="1"/>
  <c r="W31" i="142"/>
  <c r="AA31" i="142" s="1"/>
  <c r="AA11" i="142"/>
  <c r="AO11" i="142" s="1"/>
  <c r="E9" i="88" s="1"/>
  <c r="DE11" i="138"/>
  <c r="DG11" i="138" s="1"/>
  <c r="AU14" i="83"/>
  <c r="M14" i="90"/>
  <c r="EM15" i="138"/>
  <c r="M19" i="92"/>
  <c r="O19" i="92" s="1"/>
  <c r="S19" i="92" s="1"/>
  <c r="G19" i="83"/>
  <c r="EI20" i="138"/>
  <c r="DQ20" i="138"/>
  <c r="DW20" i="138" s="1"/>
  <c r="DY20" i="138" s="1"/>
  <c r="CY20" i="138"/>
  <c r="DE20" i="138" s="1"/>
  <c r="DG20" i="138" s="1"/>
  <c r="S20" i="138"/>
  <c r="U20" i="138" s="1"/>
  <c r="M16" i="54"/>
  <c r="S70" i="132"/>
  <c r="S27" i="131" s="1"/>
  <c r="CE26" i="131"/>
  <c r="M8" i="18"/>
  <c r="G52" i="117"/>
  <c r="E36" i="103" s="1"/>
  <c r="E46" i="116"/>
  <c r="G46" i="116" s="1"/>
  <c r="E44" i="116"/>
  <c r="E45" i="116" s="1"/>
  <c r="G47" i="116" s="1"/>
  <c r="E70" i="98" s="1"/>
  <c r="AA21" i="39"/>
  <c r="AY64" i="52"/>
  <c r="AY40" i="52"/>
  <c r="I12" i="66"/>
  <c r="H14" i="57" s="1"/>
  <c r="E10" i="86"/>
  <c r="I15" i="100"/>
  <c r="I12" i="70"/>
  <c r="H10" i="57" s="1"/>
  <c r="Q28" i="16"/>
  <c r="Q17" i="16"/>
  <c r="S17" i="16" s="1"/>
  <c r="Q20" i="16"/>
  <c r="I14" i="64"/>
  <c r="J16" i="57" s="1"/>
  <c r="M12" i="80"/>
  <c r="Q12" i="80"/>
  <c r="S12" i="80" s="1"/>
  <c r="AY15" i="146"/>
  <c r="AE18" i="99"/>
  <c r="AG18" i="99" s="1"/>
  <c r="AY18" i="83" s="1"/>
  <c r="I10" i="135"/>
  <c r="AG26" i="99"/>
  <c r="BE19" i="145"/>
  <c r="S42" i="99"/>
  <c r="U42" i="99" s="1"/>
  <c r="Q8" i="91" s="1"/>
  <c r="AM8" i="144"/>
  <c r="AU8" i="91" s="1"/>
  <c r="AY8" i="91" s="1"/>
  <c r="I15" i="144"/>
  <c r="AY53" i="99"/>
  <c r="M8" i="81"/>
  <c r="U8" i="81"/>
  <c r="AG11" i="143"/>
  <c r="AC31" i="143"/>
  <c r="AG31" i="143" s="1"/>
  <c r="E12" i="84"/>
  <c r="E12" i="81"/>
  <c r="I12" i="81" s="1"/>
  <c r="AM16" i="143"/>
  <c r="E12" i="82"/>
  <c r="I12" i="82" s="1"/>
  <c r="AK16" i="143"/>
  <c r="AI16" i="143"/>
  <c r="E17" i="81"/>
  <c r="I17" i="81" s="1"/>
  <c r="E17" i="82"/>
  <c r="I17" i="82" s="1"/>
  <c r="E17" i="83"/>
  <c r="E17" i="84"/>
  <c r="AM22" i="143"/>
  <c r="AK22" i="143"/>
  <c r="AI22" i="143"/>
  <c r="I8" i="91"/>
  <c r="AC18" i="92"/>
  <c r="AM18" i="92"/>
  <c r="CY13" i="138"/>
  <c r="DE13" i="138" s="1"/>
  <c r="DG13" i="138" s="1"/>
  <c r="CY16" i="138"/>
  <c r="DE16" i="138" s="1"/>
  <c r="DG16" i="138" s="1"/>
  <c r="CA26" i="133"/>
  <c r="CA69" i="133" s="1"/>
  <c r="CM12" i="133"/>
  <c r="E18" i="74" s="1"/>
  <c r="CM54" i="133"/>
  <c r="E25" i="75" s="1"/>
  <c r="CA70" i="132"/>
  <c r="E32" i="74"/>
  <c r="AA27" i="130"/>
  <c r="G33" i="117"/>
  <c r="G28" i="117"/>
  <c r="E15" i="109"/>
  <c r="E14" i="109"/>
  <c r="G32" i="96"/>
  <c r="G8" i="96"/>
  <c r="M36" i="104"/>
  <c r="E13" i="108"/>
  <c r="U18" i="147"/>
  <c r="O18" i="147"/>
  <c r="AS8" i="80"/>
  <c r="AW8" i="80"/>
  <c r="AY8" i="80" s="1"/>
  <c r="AS9" i="146"/>
  <c r="BE13" i="146"/>
  <c r="BC13" i="99"/>
  <c r="BE13" i="99" s="1"/>
  <c r="CM13" i="83" s="1"/>
  <c r="U14" i="99"/>
  <c r="AE14" i="83" s="1"/>
  <c r="AS17" i="146"/>
  <c r="BE21" i="146"/>
  <c r="BC21" i="99"/>
  <c r="AQ25" i="99"/>
  <c r="AY9" i="145"/>
  <c r="BE28" i="99"/>
  <c r="U29" i="99"/>
  <c r="AQ32" i="99"/>
  <c r="AS32" i="99" s="1"/>
  <c r="AY16" i="145"/>
  <c r="AQ33" i="99"/>
  <c r="AY17" i="145"/>
  <c r="AS36" i="99"/>
  <c r="AY22" i="145"/>
  <c r="S39" i="99"/>
  <c r="U39" i="99" s="1"/>
  <c r="AM23" i="145"/>
  <c r="AE42" i="99"/>
  <c r="AG42" i="99" s="1"/>
  <c r="Q8" i="90" s="1"/>
  <c r="AS8" i="144"/>
  <c r="AU8" i="90" s="1"/>
  <c r="AY8" i="90" s="1"/>
  <c r="AY8" i="144"/>
  <c r="AU8" i="89" s="1"/>
  <c r="AY8" i="89" s="1"/>
  <c r="AK10" i="144"/>
  <c r="Q44" i="99" s="1"/>
  <c r="K45" i="99"/>
  <c r="O45" i="99" s="1"/>
  <c r="AQ11" i="144"/>
  <c r="AC45" i="99" s="1"/>
  <c r="AY45" i="99"/>
  <c r="I12" i="144"/>
  <c r="AA12" i="144"/>
  <c r="G47" i="99"/>
  <c r="I47" i="99" s="1"/>
  <c r="AU13" i="144"/>
  <c r="AO13" i="144"/>
  <c r="I13" i="144"/>
  <c r="AA49" i="99"/>
  <c r="AG16" i="144"/>
  <c r="E17" i="87"/>
  <c r="AU17" i="92"/>
  <c r="AY17" i="92" s="1"/>
  <c r="E52" i="99"/>
  <c r="AW18" i="144"/>
  <c r="AO52" i="99" s="1"/>
  <c r="AQ18" i="144"/>
  <c r="AC52" i="99" s="1"/>
  <c r="BC18" i="144"/>
  <c r="BA52" i="99" s="1"/>
  <c r="AQ53" i="99"/>
  <c r="AY19" i="144"/>
  <c r="AU19" i="89" s="1"/>
  <c r="AY19" i="89" s="1"/>
  <c r="AQ20" i="144"/>
  <c r="AC54" i="99" s="1"/>
  <c r="AG54" i="99" s="1"/>
  <c r="Q20" i="90" s="1"/>
  <c r="AQ22" i="144"/>
  <c r="AC56" i="99" s="1"/>
  <c r="AK23" i="144"/>
  <c r="Q57" i="99" s="1"/>
  <c r="AO17" i="143"/>
  <c r="AO18" i="143"/>
  <c r="AO23" i="143"/>
  <c r="AO24" i="143"/>
  <c r="BM19" i="83"/>
  <c r="BM19" i="84"/>
  <c r="BY19" i="81"/>
  <c r="CC19" i="81" s="1"/>
  <c r="BY19" i="82"/>
  <c r="CC19" i="82" s="1"/>
  <c r="AO28" i="143"/>
  <c r="E9" i="92"/>
  <c r="AK11" i="142"/>
  <c r="E9" i="90" s="1"/>
  <c r="AI11" i="142"/>
  <c r="E9" i="91" s="1"/>
  <c r="AO16" i="142"/>
  <c r="E12" i="88" s="1"/>
  <c r="FE9" i="138"/>
  <c r="AK11" i="138"/>
  <c r="AM11" i="138" s="1"/>
  <c r="EI11" i="138"/>
  <c r="EO11" i="138" s="1"/>
  <c r="EQ11" i="138" s="1"/>
  <c r="G13" i="83"/>
  <c r="M13" i="92"/>
  <c r="BU14" i="138"/>
  <c r="BW14" i="138" s="1"/>
  <c r="FA14" i="138"/>
  <c r="FG14" i="138" s="1"/>
  <c r="FI14" i="138" s="1"/>
  <c r="FA17" i="138"/>
  <c r="FG17" i="138" s="1"/>
  <c r="FI17" i="138" s="1"/>
  <c r="FE18" i="138"/>
  <c r="DW19" i="138"/>
  <c r="DY19" i="138" s="1"/>
  <c r="EK20" i="138"/>
  <c r="FC20" i="138"/>
  <c r="FG20" i="138" s="1"/>
  <c r="FI20" i="138" s="1"/>
  <c r="EI22" i="138"/>
  <c r="EO22" i="138" s="1"/>
  <c r="EQ22" i="138" s="1"/>
  <c r="EK23" i="138"/>
  <c r="DS23" i="138"/>
  <c r="DA23" i="138"/>
  <c r="FC23" i="138"/>
  <c r="FG23" i="138" s="1"/>
  <c r="FI23" i="138" s="1"/>
  <c r="CI23" i="83" s="1"/>
  <c r="G8" i="54"/>
  <c r="G8" i="105"/>
  <c r="G12" i="54"/>
  <c r="G12" i="105"/>
  <c r="E12" i="74"/>
  <c r="E18" i="102"/>
  <c r="AC18" i="102" s="1"/>
  <c r="AU26" i="133"/>
  <c r="AU69" i="133" s="1"/>
  <c r="BO26" i="133"/>
  <c r="BO69" i="133" s="1"/>
  <c r="CM23" i="133"/>
  <c r="E10" i="118" s="1"/>
  <c r="G68" i="133"/>
  <c r="G69" i="133" s="1"/>
  <c r="G27" i="131" s="1"/>
  <c r="AY68" i="133"/>
  <c r="AY69" i="133" s="1"/>
  <c r="AY27" i="131" s="1"/>
  <c r="E22" i="114"/>
  <c r="E20" i="12" s="1"/>
  <c r="AU70" i="132"/>
  <c r="BO70" i="132"/>
  <c r="AI66" i="52"/>
  <c r="Q66" i="52"/>
  <c r="AS66" i="52"/>
  <c r="AC66" i="52"/>
  <c r="BW66" i="52"/>
  <c r="BG66" i="52"/>
  <c r="Y66" i="52"/>
  <c r="BQ66" i="52"/>
  <c r="BM66" i="52"/>
  <c r="CG66" i="52"/>
  <c r="BC66" i="52"/>
  <c r="AM66" i="52"/>
  <c r="E13" i="12"/>
  <c r="I118" i="11"/>
  <c r="G118" i="11"/>
  <c r="M118" i="11" s="1"/>
  <c r="M8" i="15"/>
  <c r="I13" i="14"/>
  <c r="M13" i="14" s="1"/>
  <c r="AA75" i="130"/>
  <c r="CC26" i="129"/>
  <c r="E14" i="113"/>
  <c r="CK18" i="129"/>
  <c r="E105" i="113"/>
  <c r="CK20" i="129"/>
  <c r="BY31" i="129"/>
  <c r="G14" i="128"/>
  <c r="G50" i="128" s="1"/>
  <c r="W14" i="128"/>
  <c r="W50" i="128" s="1"/>
  <c r="M8" i="44"/>
  <c r="M8" i="36"/>
  <c r="AA13" i="127"/>
  <c r="AA14" i="127" s="1"/>
  <c r="G29" i="117"/>
  <c r="G37" i="117"/>
  <c r="AA49" i="127"/>
  <c r="E43" i="117" s="1"/>
  <c r="E45" i="117" s="1"/>
  <c r="E46" i="117" s="1"/>
  <c r="G58" i="117" s="1"/>
  <c r="I151" i="11" s="1"/>
  <c r="E11" i="116"/>
  <c r="I14" i="126"/>
  <c r="E9" i="116" s="1"/>
  <c r="E10" i="116" s="1"/>
  <c r="G20" i="116"/>
  <c r="E54" i="98" s="1"/>
  <c r="G24" i="116"/>
  <c r="E58" i="98" s="1"/>
  <c r="G28" i="116"/>
  <c r="E62" i="98" s="1"/>
  <c r="I33" i="126"/>
  <c r="E15" i="116" s="1"/>
  <c r="E16" i="116" s="1"/>
  <c r="G22" i="116" s="1"/>
  <c r="E56" i="98" s="1"/>
  <c r="E85" i="115"/>
  <c r="E84" i="115"/>
  <c r="G14" i="125"/>
  <c r="W14" i="125"/>
  <c r="G35" i="124"/>
  <c r="O35" i="124"/>
  <c r="E41" i="111"/>
  <c r="K11" i="122"/>
  <c r="G13" i="98" s="1"/>
  <c r="I13" i="98" s="1"/>
  <c r="K19" i="122"/>
  <c r="G21" i="98" s="1"/>
  <c r="K27" i="122"/>
  <c r="G30" i="98" s="1"/>
  <c r="I30" i="98" s="1"/>
  <c r="G55" i="117"/>
  <c r="G49" i="116"/>
  <c r="E72" i="98" s="1"/>
  <c r="K30" i="102"/>
  <c r="K28" i="102"/>
  <c r="AA30" i="102"/>
  <c r="U26" i="102"/>
  <c r="K14" i="77"/>
  <c r="M14" i="77" s="1"/>
  <c r="K11" i="77"/>
  <c r="M11" i="77" s="1"/>
  <c r="K16" i="77"/>
  <c r="M16" i="77" s="1"/>
  <c r="K13" i="77"/>
  <c r="M13" i="77" s="1"/>
  <c r="K17" i="77"/>
  <c r="M17" i="77" s="1"/>
  <c r="K15" i="77"/>
  <c r="M15" i="77" s="1"/>
  <c r="K10" i="77"/>
  <c r="M10" i="77" s="1"/>
  <c r="K12" i="77"/>
  <c r="M12" i="77" s="1"/>
  <c r="I10" i="101"/>
  <c r="I14" i="95" s="1"/>
  <c r="I16" i="101"/>
  <c r="I22" i="95" s="1"/>
  <c r="I19" i="101"/>
  <c r="I25" i="95" s="1"/>
  <c r="I40" i="101"/>
  <c r="K24" i="100"/>
  <c r="G8" i="3"/>
  <c r="G430" i="1" s="1"/>
  <c r="K8" i="83"/>
  <c r="G15" i="3"/>
  <c r="G633" i="1" s="1"/>
  <c r="K15" i="83"/>
  <c r="AY32" i="99"/>
  <c r="AG41" i="99"/>
  <c r="I42" i="99"/>
  <c r="O46" i="99"/>
  <c r="Y58" i="99"/>
  <c r="I15" i="89"/>
  <c r="BA9" i="85"/>
  <c r="BS9" i="79" s="1"/>
  <c r="Q9" i="47" s="1"/>
  <c r="AA39" i="38"/>
  <c r="AA29" i="38"/>
  <c r="AA40" i="38"/>
  <c r="AA30" i="38"/>
  <c r="AA31" i="38"/>
  <c r="AA42" i="38"/>
  <c r="AA33" i="38"/>
  <c r="AA25" i="38"/>
  <c r="AA17" i="38"/>
  <c r="AA37" i="38"/>
  <c r="AA16" i="38"/>
  <c r="AA14" i="38"/>
  <c r="AA43" i="38"/>
  <c r="AA32" i="38"/>
  <c r="AA36" i="38"/>
  <c r="K16" i="47"/>
  <c r="AA27" i="38"/>
  <c r="AA11" i="38"/>
  <c r="AA20" i="38"/>
  <c r="AA38" i="38"/>
  <c r="AA41" i="38"/>
  <c r="AA45" i="38"/>
  <c r="AA18" i="38"/>
  <c r="U19" i="85"/>
  <c r="AI19" i="79" s="1"/>
  <c r="AA34" i="32"/>
  <c r="AA26" i="32"/>
  <c r="AA22" i="32"/>
  <c r="AA24" i="32"/>
  <c r="AA23" i="32"/>
  <c r="AA8" i="32"/>
  <c r="O22" i="47"/>
  <c r="Y22" i="47" s="1"/>
  <c r="E16" i="83"/>
  <c r="I16" i="83" s="1"/>
  <c r="M16" i="83" s="1"/>
  <c r="I10" i="71"/>
  <c r="F9" i="57" s="1"/>
  <c r="K58" i="56" s="1"/>
  <c r="I13" i="61"/>
  <c r="I19" i="57" s="1"/>
  <c r="U57" i="55"/>
  <c r="I19" i="54"/>
  <c r="M9" i="54"/>
  <c r="K50" i="52"/>
  <c r="E11" i="93"/>
  <c r="E26" i="93" s="1"/>
  <c r="K45" i="100"/>
  <c r="BE14" i="99"/>
  <c r="CM14" i="83" s="1"/>
  <c r="BA8" i="144"/>
  <c r="BA24" i="144"/>
  <c r="BA21" i="81"/>
  <c r="BE21" i="81" s="1"/>
  <c r="BA21" i="82"/>
  <c r="BE21" i="82" s="1"/>
  <c r="AS21" i="84"/>
  <c r="AM10" i="89"/>
  <c r="G98" i="52"/>
  <c r="CE76" i="52"/>
  <c r="BK76" i="52"/>
  <c r="AQ76" i="52"/>
  <c r="W76" i="52"/>
  <c r="G76" i="52"/>
  <c r="G79" i="52" s="1"/>
  <c r="AG78" i="52"/>
  <c r="BU76" i="52"/>
  <c r="BU79" i="52" s="1"/>
  <c r="AG76" i="52"/>
  <c r="I78" i="52"/>
  <c r="BU78" i="52"/>
  <c r="M44" i="50"/>
  <c r="M129" i="11"/>
  <c r="I131" i="11"/>
  <c r="E29" i="12"/>
  <c r="M8" i="16"/>
  <c r="M8" i="34"/>
  <c r="I29" i="98"/>
  <c r="E28" i="105"/>
  <c r="I28" i="105" s="1"/>
  <c r="K28" i="105" s="1"/>
  <c r="K31" i="100"/>
  <c r="K23" i="100"/>
  <c r="K42" i="100"/>
  <c r="E51" i="100"/>
  <c r="E52" i="100"/>
  <c r="G13" i="3"/>
  <c r="G575" i="1" s="1"/>
  <c r="K13" i="83"/>
  <c r="U10" i="56"/>
  <c r="U22" i="54"/>
  <c r="U27" i="53"/>
  <c r="W29" i="48"/>
  <c r="E24" i="8" s="1"/>
  <c r="I33" i="100"/>
  <c r="I25" i="100"/>
  <c r="I44" i="100"/>
  <c r="Q18" i="147"/>
  <c r="Q18" i="17"/>
  <c r="Q17" i="17"/>
  <c r="S17" i="17" s="1"/>
  <c r="Q18" i="27"/>
  <c r="S18" i="27" s="1"/>
  <c r="Q29" i="27"/>
  <c r="S29" i="27" s="1"/>
  <c r="Q21" i="27"/>
  <c r="S21" i="27" s="1"/>
  <c r="Q17" i="27"/>
  <c r="S17" i="27" s="1"/>
  <c r="E12" i="93"/>
  <c r="E27" i="93" s="1"/>
  <c r="M45" i="100"/>
  <c r="S40" i="147"/>
  <c r="I13" i="64" s="1"/>
  <c r="I16" i="57" s="1"/>
  <c r="AC26" i="48"/>
  <c r="AC25" i="48"/>
  <c r="AC24" i="48"/>
  <c r="AC23" i="48"/>
  <c r="AC22" i="48"/>
  <c r="AC21" i="48"/>
  <c r="AC20" i="48"/>
  <c r="AC19" i="48"/>
  <c r="AC18" i="48"/>
  <c r="AC17" i="48"/>
  <c r="AC16" i="48"/>
  <c r="AC15" i="48"/>
  <c r="AC14" i="48"/>
  <c r="AC27" i="48"/>
  <c r="E54" i="100"/>
  <c r="E8" i="2" s="1"/>
  <c r="G951" i="1" s="1"/>
  <c r="U52" i="147"/>
  <c r="I14" i="60" s="1"/>
  <c r="J20" i="57" s="1"/>
  <c r="S53" i="147"/>
  <c r="Q58" i="147"/>
  <c r="I12" i="65" s="1"/>
  <c r="H15" i="57" s="1"/>
  <c r="BC8" i="144"/>
  <c r="BA42" i="99" s="1"/>
  <c r="AW9" i="144"/>
  <c r="AO43" i="99" s="1"/>
  <c r="AK11" i="144"/>
  <c r="Q45" i="99" s="1"/>
  <c r="U45" i="99" s="1"/>
  <c r="Q11" i="91" s="1"/>
  <c r="BA11" i="144"/>
  <c r="AU12" i="144"/>
  <c r="AA48" i="99"/>
  <c r="AI14" i="144"/>
  <c r="BC16" i="144"/>
  <c r="BA50" i="99" s="1"/>
  <c r="AW17" i="144"/>
  <c r="AO51" i="99" s="1"/>
  <c r="AK19" i="144"/>
  <c r="Q53" i="99" s="1"/>
  <c r="BA19" i="144"/>
  <c r="AU20" i="144"/>
  <c r="AA56" i="99"/>
  <c r="AI22" i="144"/>
  <c r="AO8" i="143"/>
  <c r="AM9" i="143"/>
  <c r="AK10" i="143"/>
  <c r="AK20" i="143"/>
  <c r="AI21" i="143"/>
  <c r="E20" i="81"/>
  <c r="I20" i="81" s="1"/>
  <c r="E20" i="82"/>
  <c r="I20" i="82" s="1"/>
  <c r="E20" i="84"/>
  <c r="AO26" i="143"/>
  <c r="AK28" i="143"/>
  <c r="AI29" i="143"/>
  <c r="AK8" i="142"/>
  <c r="E8" i="90" s="1"/>
  <c r="AI9" i="142"/>
  <c r="AM13" i="142"/>
  <c r="AK14" i="142"/>
  <c r="AO24" i="142"/>
  <c r="E18" i="88" s="1"/>
  <c r="AM25" i="142"/>
  <c r="E19" i="89" s="1"/>
  <c r="AK26" i="142"/>
  <c r="E20" i="90" s="1"/>
  <c r="AI27" i="142"/>
  <c r="E21" i="91" s="1"/>
  <c r="DU8" i="138"/>
  <c r="EK8" i="138"/>
  <c r="DA10" i="138"/>
  <c r="DE10" i="138" s="1"/>
  <c r="DG10" i="138" s="1"/>
  <c r="DQ10" i="138"/>
  <c r="DW10" i="138" s="1"/>
  <c r="DY10" i="138" s="1"/>
  <c r="EM11" i="138"/>
  <c r="DC13" i="138"/>
  <c r="DS13" i="138"/>
  <c r="EI13" i="138"/>
  <c r="CY15" i="138"/>
  <c r="DE15" i="138" s="1"/>
  <c r="DG15" i="138" s="1"/>
  <c r="DU16" i="138"/>
  <c r="EK16" i="138"/>
  <c r="DA18" i="138"/>
  <c r="DE18" i="138" s="1"/>
  <c r="DG18" i="138" s="1"/>
  <c r="DQ18" i="138"/>
  <c r="DW18" i="138" s="1"/>
  <c r="DY18" i="138" s="1"/>
  <c r="EM19" i="138"/>
  <c r="DC21" i="138"/>
  <c r="DS21" i="138"/>
  <c r="EI21" i="138"/>
  <c r="CY23" i="138"/>
  <c r="DE23" i="138" s="1"/>
  <c r="DG23" i="138" s="1"/>
  <c r="AA23" i="83" s="1"/>
  <c r="CM49" i="134"/>
  <c r="G32" i="56" s="1"/>
  <c r="G68" i="11"/>
  <c r="I68" i="11"/>
  <c r="Q27" i="75"/>
  <c r="I73" i="25" s="1"/>
  <c r="BC68" i="52"/>
  <c r="AM68" i="52"/>
  <c r="BM68" i="52"/>
  <c r="CG68" i="52"/>
  <c r="BG68" i="52"/>
  <c r="AI68" i="52"/>
  <c r="AC68" i="52"/>
  <c r="Y68" i="52"/>
  <c r="Q68" i="52"/>
  <c r="AS68" i="52"/>
  <c r="M46" i="50"/>
  <c r="I14" i="48"/>
  <c r="E15" i="78"/>
  <c r="I122" i="11"/>
  <c r="G122" i="11"/>
  <c r="M8" i="26"/>
  <c r="I15" i="14"/>
  <c r="M8" i="14"/>
  <c r="M15" i="14" s="1"/>
  <c r="E30" i="10" s="1"/>
  <c r="CG31" i="129"/>
  <c r="M8" i="41"/>
  <c r="M8" i="33"/>
  <c r="AA33" i="128"/>
  <c r="AA36" i="123"/>
  <c r="E21" i="112" s="1"/>
  <c r="E22" i="112" s="1"/>
  <c r="G36" i="112" s="1"/>
  <c r="E22" i="118"/>
  <c r="G47" i="117"/>
  <c r="E73" i="114"/>
  <c r="E21" i="109"/>
  <c r="G10" i="105"/>
  <c r="I10" i="105" s="1"/>
  <c r="K10" i="105" s="1"/>
  <c r="G28" i="105"/>
  <c r="G30" i="105"/>
  <c r="G32" i="105"/>
  <c r="I32" i="105" s="1"/>
  <c r="K32" i="105" s="1"/>
  <c r="E14" i="104"/>
  <c r="E22" i="104"/>
  <c r="E30" i="104"/>
  <c r="E38" i="104"/>
  <c r="E21" i="102"/>
  <c r="S21" i="102" s="1"/>
  <c r="S28" i="102" s="1"/>
  <c r="O30" i="102"/>
  <c r="W30" i="102"/>
  <c r="I8" i="101"/>
  <c r="I8" i="94" s="1"/>
  <c r="G32" i="100"/>
  <c r="AQ12" i="99"/>
  <c r="AS12" i="99" s="1"/>
  <c r="BS12" i="83" s="1"/>
  <c r="BC15" i="99"/>
  <c r="S16" i="99"/>
  <c r="AY30" i="99"/>
  <c r="G42" i="99"/>
  <c r="E45" i="99"/>
  <c r="I45" i="99" s="1"/>
  <c r="M49" i="99"/>
  <c r="O49" i="99" s="1"/>
  <c r="G58" i="99"/>
  <c r="I19" i="90"/>
  <c r="E21" i="86"/>
  <c r="E26" i="86" s="1"/>
  <c r="E14" i="82"/>
  <c r="I14" i="82" s="1"/>
  <c r="I11" i="68"/>
  <c r="G12" i="57" s="1"/>
  <c r="AQ19" i="56"/>
  <c r="G16" i="56"/>
  <c r="U29" i="56"/>
  <c r="K36" i="56"/>
  <c r="M36" i="56" s="1"/>
  <c r="K37" i="56"/>
  <c r="U43" i="56"/>
  <c r="U46" i="56"/>
  <c r="K60" i="56"/>
  <c r="U12" i="55"/>
  <c r="U28" i="55"/>
  <c r="K10" i="54"/>
  <c r="M10" i="54" s="1"/>
  <c r="K15" i="54"/>
  <c r="U37" i="54"/>
  <c r="U42" i="54"/>
  <c r="U51" i="54"/>
  <c r="K58" i="54"/>
  <c r="U49" i="53"/>
  <c r="K27" i="52"/>
  <c r="AY39" i="52"/>
  <c r="BK24" i="51"/>
  <c r="I20" i="8" s="1"/>
  <c r="I22" i="8" s="1"/>
  <c r="U22" i="50"/>
  <c r="U41" i="50"/>
  <c r="K41" i="50"/>
  <c r="K29" i="41"/>
  <c r="U54" i="55"/>
  <c r="AQ42" i="44"/>
  <c r="AA42" i="44"/>
  <c r="AA10" i="38"/>
  <c r="Q15" i="21"/>
  <c r="S15" i="21" s="1"/>
  <c r="Q16" i="21"/>
  <c r="BE30" i="99"/>
  <c r="BE38" i="99"/>
  <c r="BA16" i="144"/>
  <c r="BC21" i="144"/>
  <c r="BA55" i="99" s="1"/>
  <c r="AC14" i="81"/>
  <c r="AG14" i="81" s="1"/>
  <c r="AC14" i="82"/>
  <c r="AG14" i="82" s="1"/>
  <c r="AO25" i="143"/>
  <c r="AM16" i="92"/>
  <c r="AO23" i="142"/>
  <c r="E16" i="88" s="1"/>
  <c r="FA19" i="138"/>
  <c r="FG19" i="138" s="1"/>
  <c r="FI19" i="138" s="1"/>
  <c r="M8" i="27"/>
  <c r="M8" i="42"/>
  <c r="E43" i="104"/>
  <c r="M43" i="104" s="1"/>
  <c r="BC39" i="99"/>
  <c r="S53" i="99"/>
  <c r="AC10" i="92"/>
  <c r="AM10" i="92"/>
  <c r="M23" i="80"/>
  <c r="Q23" i="80"/>
  <c r="S23" i="80" s="1"/>
  <c r="E75" i="74"/>
  <c r="K51" i="50"/>
  <c r="M51" i="50" s="1"/>
  <c r="K48" i="50"/>
  <c r="K45" i="50"/>
  <c r="K40" i="50"/>
  <c r="K46" i="50"/>
  <c r="U14" i="56"/>
  <c r="U51" i="53"/>
  <c r="K44" i="100"/>
  <c r="K12" i="48"/>
  <c r="K11" i="48"/>
  <c r="K9" i="48"/>
  <c r="K10" i="48"/>
  <c r="K13" i="48"/>
  <c r="K8" i="48"/>
  <c r="M8" i="48" s="1"/>
  <c r="AM8" i="146"/>
  <c r="AY10" i="146"/>
  <c r="AS13" i="146"/>
  <c r="AY18" i="146"/>
  <c r="AS21" i="146"/>
  <c r="I10" i="58"/>
  <c r="F23" i="57" s="1"/>
  <c r="K31" i="42" s="1"/>
  <c r="AY10" i="145"/>
  <c r="AS13" i="145"/>
  <c r="AY18" i="145"/>
  <c r="AS21" i="145"/>
  <c r="AM24" i="145"/>
  <c r="I8" i="144"/>
  <c r="AI9" i="144"/>
  <c r="AM11" i="144"/>
  <c r="AU11" i="91" s="1"/>
  <c r="AY11" i="91" s="1"/>
  <c r="BC11" i="144"/>
  <c r="BA45" i="99" s="1"/>
  <c r="AG12" i="144"/>
  <c r="AA13" i="144"/>
  <c r="AQ13" i="144"/>
  <c r="AC47" i="99" s="1"/>
  <c r="U14" i="144"/>
  <c r="AK14" i="144"/>
  <c r="Q48" i="99" s="1"/>
  <c r="BA14" i="144"/>
  <c r="I16" i="144"/>
  <c r="AI17" i="144"/>
  <c r="BC19" i="144"/>
  <c r="BA53" i="99" s="1"/>
  <c r="U22" i="144"/>
  <c r="AK22" i="144"/>
  <c r="Q56" i="99" s="1"/>
  <c r="BA22" i="144"/>
  <c r="I24" i="144"/>
  <c r="AM10" i="143"/>
  <c r="E11" i="81"/>
  <c r="I11" i="81" s="1"/>
  <c r="E11" i="82"/>
  <c r="I11" i="82" s="1"/>
  <c r="AO15" i="143"/>
  <c r="AK21" i="143"/>
  <c r="E21" i="81"/>
  <c r="I21" i="81" s="1"/>
  <c r="E21" i="82"/>
  <c r="I21" i="82" s="1"/>
  <c r="E21" i="83"/>
  <c r="E21" i="84"/>
  <c r="AO27" i="143"/>
  <c r="AM28" i="143"/>
  <c r="AK29" i="143"/>
  <c r="AM8" i="142"/>
  <c r="E8" i="89" s="1"/>
  <c r="AK9" i="142"/>
  <c r="AM14" i="142"/>
  <c r="AO25" i="142"/>
  <c r="E19" i="88" s="1"/>
  <c r="AM26" i="142"/>
  <c r="E20" i="89" s="1"/>
  <c r="AK27" i="142"/>
  <c r="E21" i="90" s="1"/>
  <c r="EM8" i="138"/>
  <c r="DS10" i="138"/>
  <c r="EI10" i="138"/>
  <c r="DU13" i="138"/>
  <c r="EK13" i="138"/>
  <c r="DQ15" i="138"/>
  <c r="DW15" i="138" s="1"/>
  <c r="DY15" i="138" s="1"/>
  <c r="EM16" i="138"/>
  <c r="DS18" i="138"/>
  <c r="EI18" i="138"/>
  <c r="EO18" i="138" s="1"/>
  <c r="EQ18" i="138" s="1"/>
  <c r="DU21" i="138"/>
  <c r="EK21" i="138"/>
  <c r="DQ23" i="138"/>
  <c r="G9" i="135"/>
  <c r="Q13" i="20"/>
  <c r="Q9" i="20"/>
  <c r="Q8" i="20"/>
  <c r="Q12" i="20"/>
  <c r="I14" i="54"/>
  <c r="I18" i="54" s="1"/>
  <c r="I20" i="54" s="1"/>
  <c r="G14" i="54"/>
  <c r="CM88" i="134"/>
  <c r="Q28" i="75"/>
  <c r="I76" i="25" s="1"/>
  <c r="Y69" i="52"/>
  <c r="AI69" i="52"/>
  <c r="Q69" i="52"/>
  <c r="BM69" i="52"/>
  <c r="BW69" i="52"/>
  <c r="BC69" i="52"/>
  <c r="AC69" i="52"/>
  <c r="BQ69" i="52"/>
  <c r="CG69" i="52"/>
  <c r="AS69" i="52"/>
  <c r="AM69" i="52"/>
  <c r="G45" i="50"/>
  <c r="M45" i="50" s="1"/>
  <c r="I45" i="50"/>
  <c r="CM42" i="132"/>
  <c r="CM48" i="132"/>
  <c r="G107" i="11"/>
  <c r="I107" i="11"/>
  <c r="E16" i="78"/>
  <c r="M8" i="40"/>
  <c r="M8" i="32"/>
  <c r="M8" i="25"/>
  <c r="I27" i="98"/>
  <c r="E23" i="118"/>
  <c r="E41" i="115"/>
  <c r="E50" i="115" s="1"/>
  <c r="E22" i="109"/>
  <c r="E33" i="104"/>
  <c r="I34" i="95"/>
  <c r="I32" i="95"/>
  <c r="AM8" i="99"/>
  <c r="G9" i="3"/>
  <c r="G459" i="1" s="1"/>
  <c r="K9" i="83"/>
  <c r="S10" i="99"/>
  <c r="U10" i="99" s="1"/>
  <c r="AE10" i="83" s="1"/>
  <c r="AA18" i="99"/>
  <c r="G45" i="99"/>
  <c r="E48" i="99"/>
  <c r="I48" i="99" s="1"/>
  <c r="K55" i="99"/>
  <c r="O55" i="99" s="1"/>
  <c r="I16" i="98"/>
  <c r="I18" i="98"/>
  <c r="I35" i="98"/>
  <c r="I33" i="95"/>
  <c r="Q9" i="92"/>
  <c r="O10" i="92"/>
  <c r="I20" i="92"/>
  <c r="E22" i="86"/>
  <c r="E27" i="86" s="1"/>
  <c r="E9" i="85"/>
  <c r="Q9" i="79" s="1"/>
  <c r="E13" i="85"/>
  <c r="Q13" i="79" s="1"/>
  <c r="E15" i="85"/>
  <c r="Q15" i="79" s="1"/>
  <c r="E17" i="85"/>
  <c r="Q17" i="79" s="1"/>
  <c r="E21" i="85"/>
  <c r="Q21" i="79" s="1"/>
  <c r="AA18" i="33" s="1"/>
  <c r="E23" i="85"/>
  <c r="Q23" i="79" s="1"/>
  <c r="I11" i="84"/>
  <c r="E11" i="83"/>
  <c r="I11" i="83" s="1"/>
  <c r="M11" i="83" s="1"/>
  <c r="Y14" i="83"/>
  <c r="E15" i="83"/>
  <c r="AS21" i="83"/>
  <c r="BM11" i="80"/>
  <c r="BO11" i="80" s="1"/>
  <c r="Q13" i="80"/>
  <c r="S13" i="80" s="1"/>
  <c r="I11" i="67"/>
  <c r="G13" i="57" s="1"/>
  <c r="U15" i="56"/>
  <c r="U30" i="56"/>
  <c r="K34" i="56"/>
  <c r="M34" i="56" s="1"/>
  <c r="K35" i="56"/>
  <c r="U11" i="55"/>
  <c r="U27" i="55"/>
  <c r="U49" i="55"/>
  <c r="U23" i="53"/>
  <c r="U32" i="53"/>
  <c r="U36" i="53"/>
  <c r="K35" i="50"/>
  <c r="K57" i="50"/>
  <c r="K11" i="37"/>
  <c r="AA11" i="37"/>
  <c r="K42" i="56"/>
  <c r="M42" i="56" s="1"/>
  <c r="BE22" i="99"/>
  <c r="CM22" i="83" s="1"/>
  <c r="BC13" i="144"/>
  <c r="BA47" i="99" s="1"/>
  <c r="E13" i="81"/>
  <c r="I13" i="81" s="1"/>
  <c r="E13" i="82"/>
  <c r="I13" i="82" s="1"/>
  <c r="E13" i="83"/>
  <c r="E13" i="84"/>
  <c r="BY20" i="81"/>
  <c r="CC20" i="81" s="1"/>
  <c r="BY20" i="82"/>
  <c r="CC20" i="82" s="1"/>
  <c r="FA11" i="138"/>
  <c r="Q35" i="22"/>
  <c r="Q24" i="22"/>
  <c r="Q16" i="22"/>
  <c r="Q29" i="22"/>
  <c r="Q23" i="22"/>
  <c r="Q78" i="23"/>
  <c r="Q43" i="23"/>
  <c r="Q34" i="23"/>
  <c r="Q30" i="23"/>
  <c r="Q18" i="23"/>
  <c r="Q42" i="23"/>
  <c r="Q25" i="22"/>
  <c r="Q20" i="22"/>
  <c r="Q8" i="22"/>
  <c r="Q83" i="23"/>
  <c r="Q15" i="22"/>
  <c r="Q75" i="23"/>
  <c r="Q70" i="23"/>
  <c r="Q39" i="23"/>
  <c r="Q12" i="22"/>
  <c r="Q87" i="23"/>
  <c r="Q82" i="23"/>
  <c r="Q46" i="23"/>
  <c r="Q9" i="22"/>
  <c r="Q47" i="23"/>
  <c r="Q21" i="22"/>
  <c r="Q86" i="23"/>
  <c r="Q71" i="23"/>
  <c r="Q38" i="23"/>
  <c r="Q32" i="22"/>
  <c r="Q74" i="23"/>
  <c r="Q28" i="22"/>
  <c r="Q62" i="23"/>
  <c r="Q29" i="23"/>
  <c r="Q19" i="23"/>
  <c r="Q11" i="22"/>
  <c r="Q33" i="23"/>
  <c r="Q36" i="22"/>
  <c r="Q31" i="23"/>
  <c r="Q79" i="23"/>
  <c r="I42" i="54"/>
  <c r="G42" i="54"/>
  <c r="M30" i="102"/>
  <c r="M28" i="102"/>
  <c r="G17" i="3"/>
  <c r="G691" i="1" s="1"/>
  <c r="K17" i="83"/>
  <c r="Y14" i="84"/>
  <c r="U11" i="56"/>
  <c r="U49" i="56"/>
  <c r="U50" i="55"/>
  <c r="K39" i="54"/>
  <c r="M31" i="100"/>
  <c r="M23" i="100"/>
  <c r="M42" i="100"/>
  <c r="I11" i="61"/>
  <c r="G19" i="57" s="1"/>
  <c r="I11" i="63"/>
  <c r="G17" i="57" s="1"/>
  <c r="I11" i="62"/>
  <c r="G18" i="57" s="1"/>
  <c r="E14" i="93"/>
  <c r="I10" i="64"/>
  <c r="F16" i="57" s="1"/>
  <c r="S8" i="29"/>
  <c r="BE8" i="145"/>
  <c r="BE24" i="145"/>
  <c r="AK9" i="144"/>
  <c r="Q43" i="99" s="1"/>
  <c r="BA9" i="144"/>
  <c r="AI12" i="144"/>
  <c r="AA16" i="144"/>
  <c r="AQ16" i="144"/>
  <c r="AC50" i="99" s="1"/>
  <c r="AK17" i="144"/>
  <c r="Q51" i="99" s="1"/>
  <c r="BA17" i="144"/>
  <c r="AU19" i="92"/>
  <c r="AY19" i="92" s="1"/>
  <c r="E19" i="87"/>
  <c r="AI20" i="144"/>
  <c r="BC22" i="144"/>
  <c r="BA56" i="99" s="1"/>
  <c r="E14" i="83"/>
  <c r="E14" i="84"/>
  <c r="AO20" i="143"/>
  <c r="AM29" i="143"/>
  <c r="I8" i="92"/>
  <c r="AO8" i="142"/>
  <c r="E8" i="88" s="1"/>
  <c r="AM9" i="142"/>
  <c r="AM27" i="142"/>
  <c r="E21" i="89" s="1"/>
  <c r="AK10" i="138"/>
  <c r="AM10" i="138" s="1"/>
  <c r="EK10" i="138"/>
  <c r="EM13" i="138"/>
  <c r="EI15" i="138"/>
  <c r="EO15" i="138" s="1"/>
  <c r="EQ15" i="138" s="1"/>
  <c r="AK18" i="138"/>
  <c r="AM18" i="138" s="1"/>
  <c r="EK18" i="138"/>
  <c r="EM21" i="138"/>
  <c r="EI23" i="138"/>
  <c r="G28" i="48"/>
  <c r="I21" i="48"/>
  <c r="E17" i="78"/>
  <c r="CM69" i="132"/>
  <c r="I8" i="20"/>
  <c r="E22" i="78"/>
  <c r="M8" i="17"/>
  <c r="S8" i="17" s="1"/>
  <c r="M8" i="13"/>
  <c r="CK15" i="129"/>
  <c r="CK27" i="129"/>
  <c r="M8" i="39"/>
  <c r="M8" i="23"/>
  <c r="G41" i="98"/>
  <c r="E24" i="118"/>
  <c r="E20" i="104"/>
  <c r="E28" i="104"/>
  <c r="E10" i="102"/>
  <c r="G10" i="102" s="1"/>
  <c r="G26" i="102" s="1"/>
  <c r="E14" i="102"/>
  <c r="E22" i="102"/>
  <c r="U22" i="102" s="1"/>
  <c r="U28" i="102" s="1"/>
  <c r="G27" i="101"/>
  <c r="I27" i="101" s="1"/>
  <c r="G16" i="3"/>
  <c r="G662" i="1" s="1"/>
  <c r="K16" i="83"/>
  <c r="AY22" i="99"/>
  <c r="O28" i="99"/>
  <c r="G9" i="85"/>
  <c r="I9" i="85" s="1"/>
  <c r="K9" i="85" s="1"/>
  <c r="M9" i="85" s="1"/>
  <c r="O9" i="85" s="1"/>
  <c r="Q9" i="85" s="1"/>
  <c r="G11" i="85"/>
  <c r="I11" i="85" s="1"/>
  <c r="K11" i="85" s="1"/>
  <c r="M11" i="85" s="1"/>
  <c r="O11" i="85" s="1"/>
  <c r="Q11" i="85" s="1"/>
  <c r="G13" i="85"/>
  <c r="I13" i="85" s="1"/>
  <c r="K13" i="85" s="1"/>
  <c r="M13" i="85" s="1"/>
  <c r="O13" i="85" s="1"/>
  <c r="Q13" i="85" s="1"/>
  <c r="G15" i="85"/>
  <c r="I15" i="85" s="1"/>
  <c r="K15" i="85" s="1"/>
  <c r="M15" i="85" s="1"/>
  <c r="O15" i="85" s="1"/>
  <c r="Q15" i="85" s="1"/>
  <c r="G17" i="85"/>
  <c r="I17" i="85" s="1"/>
  <c r="K17" i="85" s="1"/>
  <c r="M17" i="85" s="1"/>
  <c r="O17" i="85" s="1"/>
  <c r="Q17" i="85" s="1"/>
  <c r="G19" i="85"/>
  <c r="I19" i="85" s="1"/>
  <c r="K19" i="85" s="1"/>
  <c r="M19" i="85" s="1"/>
  <c r="O19" i="85" s="1"/>
  <c r="Q19" i="85" s="1"/>
  <c r="E8" i="78"/>
  <c r="U16" i="56"/>
  <c r="U22" i="56"/>
  <c r="U34" i="56"/>
  <c r="U35" i="56"/>
  <c r="U62" i="56"/>
  <c r="U16" i="55"/>
  <c r="U32" i="55"/>
  <c r="AE58" i="55"/>
  <c r="M11" i="8" s="1"/>
  <c r="M14" i="8" s="1"/>
  <c r="K32" i="54"/>
  <c r="U59" i="53"/>
  <c r="AK11" i="48"/>
  <c r="K36" i="54"/>
  <c r="U53" i="53"/>
  <c r="BY8" i="81"/>
  <c r="CC8" i="81" s="1"/>
  <c r="BY8" i="82"/>
  <c r="CC8" i="82" s="1"/>
  <c r="BM8" i="84"/>
  <c r="AO19" i="143"/>
  <c r="E19" i="81"/>
  <c r="I19" i="81" s="1"/>
  <c r="E19" i="82"/>
  <c r="I19" i="82" s="1"/>
  <c r="AM18" i="89"/>
  <c r="CG67" i="52"/>
  <c r="BQ67" i="52"/>
  <c r="AS67" i="52"/>
  <c r="AC67" i="52"/>
  <c r="Q67" i="52"/>
  <c r="BM67" i="52"/>
  <c r="AM67" i="52"/>
  <c r="BG67" i="52"/>
  <c r="AI67" i="52"/>
  <c r="BC67" i="52"/>
  <c r="Y67" i="52"/>
  <c r="G14" i="100"/>
  <c r="G12" i="100"/>
  <c r="I20" i="91"/>
  <c r="BM20" i="84"/>
  <c r="U12" i="56"/>
  <c r="K44" i="56"/>
  <c r="K32" i="52"/>
  <c r="U11" i="50"/>
  <c r="U44" i="50"/>
  <c r="I11" i="69"/>
  <c r="G11" i="57" s="1"/>
  <c r="I11" i="66"/>
  <c r="G14" i="57" s="1"/>
  <c r="E9" i="86"/>
  <c r="G15" i="100"/>
  <c r="I12" i="61"/>
  <c r="H19" i="57" s="1"/>
  <c r="K9" i="50" s="1"/>
  <c r="I12" i="63"/>
  <c r="H17" i="57" s="1"/>
  <c r="Q28" i="15"/>
  <c r="S28" i="15" s="1"/>
  <c r="Q18" i="15"/>
  <c r="S18" i="15" s="1"/>
  <c r="Q17" i="15"/>
  <c r="S17" i="15" s="1"/>
  <c r="I10" i="67"/>
  <c r="F13" i="57" s="1"/>
  <c r="I10" i="69"/>
  <c r="F11" i="57" s="1"/>
  <c r="I10" i="66"/>
  <c r="F14" i="57" s="1"/>
  <c r="K70" i="52" s="1"/>
  <c r="M70" i="52" s="1"/>
  <c r="I10" i="65"/>
  <c r="F15" i="57" s="1"/>
  <c r="K65" i="52" s="1"/>
  <c r="M65" i="52" s="1"/>
  <c r="BE9" i="146"/>
  <c r="AS13" i="99"/>
  <c r="BS13" i="83" s="1"/>
  <c r="AS15" i="146"/>
  <c r="BE17" i="146"/>
  <c r="AS21" i="99"/>
  <c r="BS21" i="83" s="1"/>
  <c r="AS23" i="146"/>
  <c r="BE9" i="145"/>
  <c r="AM10" i="145"/>
  <c r="AS29" i="99"/>
  <c r="AS15" i="145"/>
  <c r="BC9" i="144"/>
  <c r="BA43" i="99" s="1"/>
  <c r="BA12" i="144"/>
  <c r="E14" i="87"/>
  <c r="AU14" i="92"/>
  <c r="AY14" i="92" s="1"/>
  <c r="I51" i="99"/>
  <c r="BC17" i="144"/>
  <c r="BA51" i="99" s="1"/>
  <c r="AG18" i="144"/>
  <c r="U20" i="144"/>
  <c r="BA20" i="144"/>
  <c r="AY55" i="99"/>
  <c r="AO22" i="144"/>
  <c r="O58" i="99"/>
  <c r="AG26" i="144"/>
  <c r="E15" i="81"/>
  <c r="I15" i="81" s="1"/>
  <c r="E15" i="82"/>
  <c r="I15" i="82" s="1"/>
  <c r="E15" i="84"/>
  <c r="AO21" i="143"/>
  <c r="K11" i="135"/>
  <c r="CM31" i="133"/>
  <c r="E25" i="76" s="1"/>
  <c r="Q24" i="75"/>
  <c r="I61" i="25" s="1"/>
  <c r="M71" i="52"/>
  <c r="M40" i="50"/>
  <c r="I48" i="50"/>
  <c r="G48" i="50"/>
  <c r="M48" i="50" s="1"/>
  <c r="G10" i="48"/>
  <c r="E9" i="78"/>
  <c r="M125" i="11"/>
  <c r="CM26" i="131"/>
  <c r="M8" i="21"/>
  <c r="M8" i="46"/>
  <c r="M8" i="38"/>
  <c r="M8" i="31"/>
  <c r="I25" i="98"/>
  <c r="E25" i="118"/>
  <c r="E11" i="105"/>
  <c r="I11" i="105" s="1"/>
  <c r="K11" i="105" s="1"/>
  <c r="E25" i="105"/>
  <c r="I25" i="105" s="1"/>
  <c r="K25" i="105" s="1"/>
  <c r="E27" i="105"/>
  <c r="I27" i="105" s="1"/>
  <c r="K27" i="105" s="1"/>
  <c r="E39" i="104"/>
  <c r="M39" i="104" s="1"/>
  <c r="I18" i="95"/>
  <c r="I16" i="95"/>
  <c r="E19" i="100"/>
  <c r="E46" i="100"/>
  <c r="E30" i="100"/>
  <c r="E22" i="100"/>
  <c r="E41" i="100"/>
  <c r="E20" i="100"/>
  <c r="E33" i="100"/>
  <c r="E25" i="100"/>
  <c r="E17" i="2" s="1"/>
  <c r="G960" i="1" s="1"/>
  <c r="E44" i="100"/>
  <c r="E20" i="2" s="1"/>
  <c r="G963" i="1" s="1"/>
  <c r="K33" i="100"/>
  <c r="AA10" i="99"/>
  <c r="G18" i="3"/>
  <c r="G720" i="1" s="1"/>
  <c r="K18" i="83"/>
  <c r="G20" i="3"/>
  <c r="G778" i="1" s="1"/>
  <c r="K20" i="83"/>
  <c r="I29" i="99"/>
  <c r="I13" i="3" s="1"/>
  <c r="G576" i="1" s="1"/>
  <c r="AM32" i="99"/>
  <c r="AY38" i="99"/>
  <c r="I31" i="95"/>
  <c r="E19" i="84"/>
  <c r="AG9" i="80"/>
  <c r="AI9" i="80" s="1"/>
  <c r="Q17" i="80"/>
  <c r="S17" i="80" s="1"/>
  <c r="Q22" i="80"/>
  <c r="S22" i="80" s="1"/>
  <c r="I11" i="65"/>
  <c r="G15" i="57" s="1"/>
  <c r="K57" i="56"/>
  <c r="AM58" i="55"/>
  <c r="M15" i="8" s="1"/>
  <c r="U9" i="54"/>
  <c r="K13" i="54"/>
  <c r="M13" i="54" s="1"/>
  <c r="K16" i="54"/>
  <c r="I38" i="54"/>
  <c r="U11" i="53"/>
  <c r="U45" i="53"/>
  <c r="U57" i="53"/>
  <c r="BU98" i="52"/>
  <c r="E20" i="8" s="1"/>
  <c r="AY19" i="52"/>
  <c r="AY22" i="52"/>
  <c r="K24" i="52"/>
  <c r="K58" i="50"/>
  <c r="U11" i="49"/>
  <c r="AE28" i="48"/>
  <c r="E23" i="8" s="1"/>
  <c r="AA10" i="44"/>
  <c r="K14" i="56"/>
  <c r="U33" i="56"/>
  <c r="K43" i="56"/>
  <c r="U46" i="55"/>
  <c r="U31" i="54"/>
  <c r="U8" i="53"/>
  <c r="U15" i="53"/>
  <c r="U24" i="53"/>
  <c r="U31" i="53"/>
  <c r="U40" i="53"/>
  <c r="K45" i="52"/>
  <c r="K61" i="52"/>
  <c r="K22" i="50"/>
  <c r="U47" i="50"/>
  <c r="K47" i="50"/>
  <c r="U8" i="49"/>
  <c r="AA36" i="43"/>
  <c r="K25" i="39"/>
  <c r="K14" i="83"/>
  <c r="K22" i="83"/>
  <c r="U25" i="56"/>
  <c r="U31" i="56"/>
  <c r="U8" i="55"/>
  <c r="U24" i="55"/>
  <c r="U40" i="55"/>
  <c r="K14" i="54"/>
  <c r="U14" i="54"/>
  <c r="U39" i="54"/>
  <c r="K56" i="54"/>
  <c r="K60" i="54"/>
  <c r="U42" i="53"/>
  <c r="K29" i="52"/>
  <c r="K60" i="52"/>
  <c r="K39" i="50"/>
  <c r="M39" i="50" s="1"/>
  <c r="G11" i="3"/>
  <c r="G517" i="1" s="1"/>
  <c r="K11" i="83"/>
  <c r="G19" i="3"/>
  <c r="G749" i="1" s="1"/>
  <c r="K19" i="83"/>
  <c r="U23" i="56"/>
  <c r="K31" i="56"/>
  <c r="U44" i="56"/>
  <c r="U42" i="55"/>
  <c r="U10" i="54"/>
  <c r="U29" i="54"/>
  <c r="U44" i="54"/>
  <c r="U12" i="53"/>
  <c r="U19" i="53"/>
  <c r="U28" i="53"/>
  <c r="U35" i="53"/>
  <c r="AY56" i="52"/>
  <c r="K93" i="52"/>
  <c r="AG16" i="51"/>
  <c r="U34" i="50"/>
  <c r="K34" i="50"/>
  <c r="W28" i="48"/>
  <c r="E13" i="8" s="1"/>
  <c r="U47" i="56"/>
  <c r="U51" i="56"/>
  <c r="U20" i="55"/>
  <c r="U36" i="55"/>
  <c r="K8" i="54"/>
  <c r="K35" i="54"/>
  <c r="U57" i="54"/>
  <c r="AY12" i="52"/>
  <c r="K16" i="52"/>
  <c r="U35" i="50"/>
  <c r="U54" i="50"/>
  <c r="AA18" i="45"/>
  <c r="K18" i="45"/>
  <c r="AA45" i="45"/>
  <c r="K17" i="44"/>
  <c r="AA12" i="39"/>
  <c r="K54" i="56"/>
  <c r="U56" i="56"/>
  <c r="U58" i="56"/>
  <c r="U23" i="54"/>
  <c r="U43" i="54"/>
  <c r="U59" i="54"/>
  <c r="U10" i="53"/>
  <c r="U14" i="53"/>
  <c r="U18" i="53"/>
  <c r="U22" i="53"/>
  <c r="U26" i="53"/>
  <c r="U30" i="53"/>
  <c r="U34" i="53"/>
  <c r="U38" i="53"/>
  <c r="AY10" i="52"/>
  <c r="K15" i="52"/>
  <c r="K30" i="52"/>
  <c r="AY53" i="52"/>
  <c r="K87" i="52"/>
  <c r="K44" i="50"/>
  <c r="U50" i="50"/>
  <c r="W50" i="50" s="1"/>
  <c r="U15" i="49"/>
  <c r="AK10" i="48"/>
  <c r="G48" i="46"/>
  <c r="AA46" i="45"/>
  <c r="AQ25" i="44"/>
  <c r="AA14" i="41"/>
  <c r="K14" i="41"/>
  <c r="K29" i="39"/>
  <c r="K37" i="54"/>
  <c r="K41" i="54"/>
  <c r="K54" i="54"/>
  <c r="K57" i="54"/>
  <c r="U60" i="54"/>
  <c r="AG98" i="52"/>
  <c r="E12" i="8" s="1"/>
  <c r="U18" i="50"/>
  <c r="K18" i="50"/>
  <c r="U61" i="50"/>
  <c r="U12" i="49"/>
  <c r="AK9" i="48"/>
  <c r="K11" i="44"/>
  <c r="AA11" i="44"/>
  <c r="U37" i="56"/>
  <c r="K41" i="56"/>
  <c r="U48" i="56"/>
  <c r="U50" i="56"/>
  <c r="K56" i="56"/>
  <c r="U59" i="56"/>
  <c r="K27" i="54"/>
  <c r="U9" i="53"/>
  <c r="U13" i="53"/>
  <c r="U17" i="53"/>
  <c r="U21" i="53"/>
  <c r="U25" i="53"/>
  <c r="U29" i="53"/>
  <c r="U33" i="53"/>
  <c r="U37" i="53"/>
  <c r="K46" i="52"/>
  <c r="BC24" i="51"/>
  <c r="I18" i="8" s="1"/>
  <c r="U8" i="50"/>
  <c r="U19" i="50"/>
  <c r="U38" i="50"/>
  <c r="U40" i="50"/>
  <c r="U51" i="50"/>
  <c r="AA26" i="46"/>
  <c r="AC26" i="46" s="1"/>
  <c r="AA37" i="44"/>
  <c r="K18" i="43"/>
  <c r="AA18" i="43"/>
  <c r="K14" i="40"/>
  <c r="AA14" i="40"/>
  <c r="U41" i="56"/>
  <c r="U38" i="54"/>
  <c r="K40" i="54"/>
  <c r="U58" i="54"/>
  <c r="CG77" i="52"/>
  <c r="BM77" i="52"/>
  <c r="AS77" i="52"/>
  <c r="Y77" i="52"/>
  <c r="AI77" i="52"/>
  <c r="BC77" i="52"/>
  <c r="BW77" i="52"/>
  <c r="K19" i="50"/>
  <c r="K38" i="50"/>
  <c r="M38" i="50" s="1"/>
  <c r="U49" i="50"/>
  <c r="U57" i="50"/>
  <c r="U16" i="49"/>
  <c r="K15" i="41"/>
  <c r="AA45" i="39"/>
  <c r="AY61" i="52"/>
  <c r="K72" i="52"/>
  <c r="K95" i="52" s="1"/>
  <c r="K82" i="52"/>
  <c r="M82" i="52" s="1"/>
  <c r="K90" i="52"/>
  <c r="I79" i="52"/>
  <c r="U14" i="50"/>
  <c r="K21" i="50"/>
  <c r="U30" i="50"/>
  <c r="K43" i="50"/>
  <c r="K61" i="50" s="1"/>
  <c r="K19" i="44"/>
  <c r="K15" i="42"/>
  <c r="K32" i="41"/>
  <c r="AA37" i="39"/>
  <c r="AY54" i="52"/>
  <c r="AG15" i="51"/>
  <c r="U23" i="50"/>
  <c r="K30" i="50"/>
  <c r="U39" i="50"/>
  <c r="U53" i="50"/>
  <c r="K53" i="50"/>
  <c r="U10" i="49"/>
  <c r="U14" i="49"/>
  <c r="AM29" i="48"/>
  <c r="E25" i="8" s="1"/>
  <c r="AA39" i="46"/>
  <c r="AC39" i="46" s="1"/>
  <c r="AA38" i="45"/>
  <c r="K15" i="43"/>
  <c r="K25" i="43"/>
  <c r="K17" i="42"/>
  <c r="AA17" i="42"/>
  <c r="AA29" i="40"/>
  <c r="K42" i="50"/>
  <c r="M42" i="50" s="1"/>
  <c r="U45" i="50"/>
  <c r="K56" i="50"/>
  <c r="Y16" i="47"/>
  <c r="K28" i="46"/>
  <c r="AQ32" i="44"/>
  <c r="AA31" i="42"/>
  <c r="AA33" i="42"/>
  <c r="AA40" i="40"/>
  <c r="K15" i="38"/>
  <c r="AQ15" i="38"/>
  <c r="AA15" i="38"/>
  <c r="AE31" i="51"/>
  <c r="M12" i="8" s="1"/>
  <c r="U10" i="50"/>
  <c r="K49" i="50"/>
  <c r="U58" i="50"/>
  <c r="U9" i="49"/>
  <c r="U13" i="49"/>
  <c r="U17" i="49"/>
  <c r="AK8" i="48"/>
  <c r="AK13" i="48"/>
  <c r="K14" i="42"/>
  <c r="AA16" i="41"/>
  <c r="K16" i="39"/>
  <c r="AQ19" i="38"/>
  <c r="AQ28" i="38"/>
  <c r="AA28" i="38"/>
  <c r="K28" i="36"/>
  <c r="K73" i="52"/>
  <c r="K27" i="48"/>
  <c r="K29" i="46"/>
  <c r="K14" i="44"/>
  <c r="K30" i="39"/>
  <c r="AA8" i="38"/>
  <c r="AA24" i="38"/>
  <c r="K31" i="45"/>
  <c r="K16" i="42"/>
  <c r="AA41" i="41"/>
  <c r="K19" i="39"/>
  <c r="AA13" i="38"/>
  <c r="AQ18" i="38"/>
  <c r="K19" i="36"/>
  <c r="K17" i="43"/>
  <c r="AA42" i="42"/>
  <c r="K18" i="41"/>
  <c r="K31" i="41"/>
  <c r="AA42" i="39"/>
  <c r="K30" i="45"/>
  <c r="K16" i="41"/>
  <c r="K27" i="39"/>
  <c r="AA40" i="39"/>
  <c r="K18" i="40"/>
  <c r="AA33" i="35"/>
  <c r="AA36" i="35"/>
  <c r="K18" i="42"/>
  <c r="K27" i="41"/>
  <c r="K17" i="39"/>
  <c r="AQ45" i="38"/>
  <c r="AA46" i="38"/>
  <c r="AA46" i="35"/>
  <c r="AA29" i="32"/>
  <c r="AQ29" i="32"/>
  <c r="K25" i="42"/>
  <c r="K15" i="40"/>
  <c r="K27" i="36"/>
  <c r="K27" i="42"/>
  <c r="K14" i="39"/>
  <c r="AA41" i="39"/>
  <c r="AA46" i="39"/>
  <c r="AA19" i="38"/>
  <c r="AA12" i="36"/>
  <c r="AQ15" i="32"/>
  <c r="K25" i="34"/>
  <c r="AA25" i="34"/>
  <c r="K19" i="34"/>
  <c r="AA19" i="34"/>
  <c r="AA37" i="33"/>
  <c r="Q23" i="27"/>
  <c r="S23" i="27" s="1"/>
  <c r="K23" i="27"/>
  <c r="K16" i="38"/>
  <c r="AA26" i="38"/>
  <c r="K14" i="33"/>
  <c r="AA14" i="33"/>
  <c r="K18" i="33"/>
  <c r="AA33" i="33"/>
  <c r="K18" i="38"/>
  <c r="K31" i="36"/>
  <c r="K15" i="37"/>
  <c r="K31" i="32"/>
  <c r="AA31" i="32"/>
  <c r="AQ31" i="32"/>
  <c r="AQ20" i="38"/>
  <c r="G48" i="34"/>
  <c r="K14" i="35"/>
  <c r="AA30" i="31"/>
  <c r="K18" i="37"/>
  <c r="K32" i="37"/>
  <c r="K18" i="34"/>
  <c r="K32" i="34"/>
  <c r="AA40" i="31"/>
  <c r="Q27" i="23"/>
  <c r="K15" i="36"/>
  <c r="K16" i="34"/>
  <c r="K28" i="31"/>
  <c r="AA28" i="31"/>
  <c r="K25" i="30"/>
  <c r="Q27" i="27"/>
  <c r="S27" i="27" s="1"/>
  <c r="K27" i="27"/>
  <c r="K15" i="35"/>
  <c r="K14" i="34"/>
  <c r="K16" i="32"/>
  <c r="AQ16" i="32"/>
  <c r="S50" i="27"/>
  <c r="I31" i="8" s="1"/>
  <c r="K30" i="34"/>
  <c r="K30" i="32"/>
  <c r="AA30" i="32"/>
  <c r="S12" i="17"/>
  <c r="K11" i="34"/>
  <c r="AQ40" i="32"/>
  <c r="AA40" i="32"/>
  <c r="K36" i="25"/>
  <c r="Q17" i="24"/>
  <c r="K28" i="35"/>
  <c r="K27" i="34"/>
  <c r="K37" i="25"/>
  <c r="K11" i="33"/>
  <c r="K16" i="33"/>
  <c r="K27" i="33"/>
  <c r="K16" i="31"/>
  <c r="K17" i="30"/>
  <c r="AA17" i="30"/>
  <c r="K37" i="26"/>
  <c r="K18" i="25"/>
  <c r="Q87" i="25"/>
  <c r="Q14" i="24"/>
  <c r="K18" i="31"/>
  <c r="Q20" i="27"/>
  <c r="S20" i="27" s="1"/>
  <c r="S43" i="27" s="1"/>
  <c r="E31" i="8" s="1"/>
  <c r="AA46" i="31"/>
  <c r="Q13" i="25"/>
  <c r="K20" i="25"/>
  <c r="K76" i="25"/>
  <c r="Q32" i="23"/>
  <c r="K32" i="23"/>
  <c r="Q16" i="27"/>
  <c r="S16" i="27" s="1"/>
  <c r="K84" i="25"/>
  <c r="Q84" i="25"/>
  <c r="K20" i="23"/>
  <c r="G48" i="31"/>
  <c r="K11" i="30"/>
  <c r="Q31" i="27"/>
  <c r="S31" i="27" s="1"/>
  <c r="K18" i="32"/>
  <c r="K16" i="30"/>
  <c r="K39" i="26"/>
  <c r="Q26" i="24"/>
  <c r="Q40" i="23"/>
  <c r="K40" i="23"/>
  <c r="K15" i="31"/>
  <c r="K40" i="26"/>
  <c r="Q69" i="25"/>
  <c r="K79" i="25"/>
  <c r="K35" i="23"/>
  <c r="Q35" i="23"/>
  <c r="K72" i="23"/>
  <c r="K17" i="31"/>
  <c r="Q29" i="25"/>
  <c r="Q80" i="25"/>
  <c r="K80" i="25"/>
  <c r="K36" i="23"/>
  <c r="K19" i="30"/>
  <c r="K38" i="27"/>
  <c r="Q34" i="25"/>
  <c r="K77" i="25"/>
  <c r="Q27" i="24"/>
  <c r="Q61" i="23"/>
  <c r="K61" i="23"/>
  <c r="S8" i="18"/>
  <c r="K106" i="11"/>
  <c r="K27" i="30"/>
  <c r="Q32" i="27"/>
  <c r="S32" i="27" s="1"/>
  <c r="S43" i="26"/>
  <c r="Q74" i="25"/>
  <c r="K78" i="25"/>
  <c r="Q78" i="25"/>
  <c r="Q30" i="24"/>
  <c r="Q28" i="23"/>
  <c r="K33" i="23"/>
  <c r="Q44" i="23"/>
  <c r="K44" i="23"/>
  <c r="Q80" i="23"/>
  <c r="K80" i="23"/>
  <c r="Q36" i="27"/>
  <c r="S36" i="27" s="1"/>
  <c r="K36" i="27"/>
  <c r="K39" i="27"/>
  <c r="Q18" i="25"/>
  <c r="Q89" i="25"/>
  <c r="AA37" i="30"/>
  <c r="K22" i="27"/>
  <c r="S53" i="27"/>
  <c r="M31" i="8" s="1"/>
  <c r="K25" i="26"/>
  <c r="K36" i="26"/>
  <c r="K42" i="25"/>
  <c r="Q45" i="25"/>
  <c r="K62" i="25"/>
  <c r="Q11" i="24"/>
  <c r="Q20" i="24"/>
  <c r="K86" i="23"/>
  <c r="K19" i="27"/>
  <c r="K24" i="27"/>
  <c r="K35" i="27"/>
  <c r="K40" i="27"/>
  <c r="K19" i="26"/>
  <c r="Q25" i="25"/>
  <c r="Q30" i="25"/>
  <c r="K32" i="25"/>
  <c r="Q41" i="25"/>
  <c r="Q46" i="25"/>
  <c r="Q61" i="25"/>
  <c r="Q70" i="25"/>
  <c r="K72" i="25"/>
  <c r="Q8" i="24"/>
  <c r="Q32" i="24"/>
  <c r="Q37" i="24"/>
  <c r="K29" i="23"/>
  <c r="Q37" i="23"/>
  <c r="K37" i="23"/>
  <c r="K41" i="23"/>
  <c r="Q45" i="23"/>
  <c r="Q69" i="23"/>
  <c r="K77" i="23"/>
  <c r="Q81" i="23"/>
  <c r="Q11" i="20"/>
  <c r="K21" i="18"/>
  <c r="S15" i="17"/>
  <c r="K26" i="27"/>
  <c r="K23" i="26"/>
  <c r="K85" i="25"/>
  <c r="Q10" i="24"/>
  <c r="Q21" i="24"/>
  <c r="Q23" i="24"/>
  <c r="K78" i="23"/>
  <c r="K100" i="11"/>
  <c r="Q9" i="29"/>
  <c r="Q13" i="29"/>
  <c r="Q17" i="29"/>
  <c r="Q21" i="29"/>
  <c r="Q25" i="29"/>
  <c r="K27" i="26"/>
  <c r="K28" i="25"/>
  <c r="Q37" i="25"/>
  <c r="Q42" i="25"/>
  <c r="K44" i="25"/>
  <c r="Q62" i="25"/>
  <c r="Q77" i="25"/>
  <c r="Q35" i="24"/>
  <c r="K19" i="23"/>
  <c r="K74" i="23"/>
  <c r="Q88" i="23"/>
  <c r="Q10" i="22"/>
  <c r="Q13" i="22"/>
  <c r="K87" i="11"/>
  <c r="K29" i="30"/>
  <c r="Q10" i="29"/>
  <c r="Q26" i="29" s="1"/>
  <c r="Q14" i="29"/>
  <c r="Q18" i="29"/>
  <c r="Q22" i="29"/>
  <c r="K35" i="26"/>
  <c r="Q33" i="25"/>
  <c r="Q38" i="25"/>
  <c r="K40" i="25"/>
  <c r="K60" i="25"/>
  <c r="Q73" i="25"/>
  <c r="K81" i="25"/>
  <c r="Q81" i="25"/>
  <c r="Q83" i="25"/>
  <c r="K86" i="25"/>
  <c r="Q86" i="25"/>
  <c r="Q24" i="24"/>
  <c r="K39" i="23"/>
  <c r="K60" i="23"/>
  <c r="K71" i="23"/>
  <c r="K83" i="23"/>
  <c r="Q22" i="16"/>
  <c r="K22" i="16"/>
  <c r="Q36" i="24"/>
  <c r="Q24" i="23"/>
  <c r="K43" i="23"/>
  <c r="Q76" i="23"/>
  <c r="Q14" i="22"/>
  <c r="Q19" i="22"/>
  <c r="S12" i="18"/>
  <c r="Q20" i="17"/>
  <c r="K82" i="25"/>
  <c r="K31" i="23"/>
  <c r="Q41" i="23"/>
  <c r="K79" i="23"/>
  <c r="K82" i="23"/>
  <c r="Q89" i="23"/>
  <c r="S9" i="16"/>
  <c r="Q20" i="23"/>
  <c r="Q36" i="23"/>
  <c r="Q60" i="23"/>
  <c r="Q72" i="23"/>
  <c r="Q77" i="23"/>
  <c r="Q17" i="22"/>
  <c r="Q26" i="21"/>
  <c r="S12" i="16"/>
  <c r="K123" i="11"/>
  <c r="M123" i="11" s="1"/>
  <c r="K27" i="23"/>
  <c r="Q48" i="23"/>
  <c r="Q85" i="23"/>
  <c r="Q22" i="22"/>
  <c r="Q17" i="21"/>
  <c r="K17" i="21"/>
  <c r="K23" i="18"/>
  <c r="Q73" i="23"/>
  <c r="K75" i="23"/>
  <c r="Q84" i="23"/>
  <c r="K24" i="21"/>
  <c r="Q25" i="18"/>
  <c r="K25" i="18"/>
  <c r="S13" i="17"/>
  <c r="K22" i="17"/>
  <c r="S8" i="16"/>
  <c r="S13" i="16"/>
  <c r="K37" i="11"/>
  <c r="K113" i="11"/>
  <c r="M113" i="11" s="1"/>
  <c r="S16" i="18"/>
  <c r="S9" i="17"/>
  <c r="S16" i="17"/>
  <c r="Q22" i="15"/>
  <c r="S22" i="15" s="1"/>
  <c r="K22" i="15"/>
  <c r="K78" i="11"/>
  <c r="Q33" i="22"/>
  <c r="Q20" i="18"/>
  <c r="S11" i="17"/>
  <c r="S16" i="16"/>
  <c r="Q23" i="15"/>
  <c r="S23" i="15" s="1"/>
  <c r="K23" i="15"/>
  <c r="K85" i="11"/>
  <c r="K109" i="11"/>
  <c r="Q26" i="22"/>
  <c r="Q37" i="22"/>
  <c r="Q11" i="19"/>
  <c r="S9" i="18"/>
  <c r="S13" i="18"/>
  <c r="Q17" i="18"/>
  <c r="S17" i="18" s="1"/>
  <c r="K19" i="18"/>
  <c r="Q28" i="17"/>
  <c r="K23" i="16"/>
  <c r="K19" i="15"/>
  <c r="K83" i="11"/>
  <c r="K111" i="11"/>
  <c r="Q18" i="22"/>
  <c r="Q34" i="22"/>
  <c r="Q10" i="20"/>
  <c r="Q28" i="18"/>
  <c r="Q18" i="16"/>
  <c r="K25" i="16"/>
  <c r="K24" i="15"/>
  <c r="S30" i="13"/>
  <c r="K43" i="11"/>
  <c r="K47" i="11"/>
  <c r="K88" i="11"/>
  <c r="K120" i="11"/>
  <c r="M120" i="11" s="1"/>
  <c r="K129" i="11"/>
  <c r="Q30" i="22"/>
  <c r="Q18" i="21"/>
  <c r="K22" i="21"/>
  <c r="Q8" i="19"/>
  <c r="S8" i="19" s="1"/>
  <c r="Q12" i="19"/>
  <c r="S10" i="18"/>
  <c r="S14" i="18"/>
  <c r="K26" i="17"/>
  <c r="K19" i="16"/>
  <c r="K26" i="13"/>
  <c r="K84" i="11"/>
  <c r="K89" i="11"/>
  <c r="Q27" i="22"/>
  <c r="K20" i="21"/>
  <c r="Q14" i="20"/>
  <c r="Q29" i="18"/>
  <c r="S11" i="16"/>
  <c r="S15" i="16"/>
  <c r="K21" i="16"/>
  <c r="Q20" i="15"/>
  <c r="S20" i="15" s="1"/>
  <c r="S30" i="15" s="1"/>
  <c r="E36" i="8" s="1"/>
  <c r="K17" i="11"/>
  <c r="K49" i="11"/>
  <c r="K53" i="11"/>
  <c r="K90" i="11"/>
  <c r="K94" i="11"/>
  <c r="K122" i="11"/>
  <c r="Q13" i="14"/>
  <c r="S13" i="14" s="1"/>
  <c r="K41" i="11"/>
  <c r="K57" i="11"/>
  <c r="K82" i="11"/>
  <c r="K124" i="11"/>
  <c r="M124" i="11" s="1"/>
  <c r="K130" i="11"/>
  <c r="M130" i="11" s="1"/>
  <c r="S33" i="13"/>
  <c r="K19" i="11"/>
  <c r="K35" i="11"/>
  <c r="K51" i="11"/>
  <c r="K76" i="11"/>
  <c r="K92" i="11"/>
  <c r="K45" i="11"/>
  <c r="K86" i="11"/>
  <c r="K102" i="11"/>
  <c r="K118" i="11"/>
  <c r="K39" i="11"/>
  <c r="K55" i="11"/>
  <c r="K96" i="11"/>
  <c r="K125" i="11"/>
  <c r="AC82" i="52" l="1"/>
  <c r="BQ82" i="52"/>
  <c r="BW82" i="52" s="1"/>
  <c r="AI82" i="52"/>
  <c r="BC17" i="92"/>
  <c r="I22" i="89"/>
  <c r="AM36" i="56"/>
  <c r="AS36" i="56" s="1"/>
  <c r="AI36" i="56"/>
  <c r="Y36" i="56"/>
  <c r="Q36" i="56"/>
  <c r="AC36" i="56"/>
  <c r="E24" i="119"/>
  <c r="E26" i="119" s="1"/>
  <c r="E28" i="119" s="1"/>
  <c r="E32" i="119" s="1"/>
  <c r="E42" i="94" s="1"/>
  <c r="G42" i="94" s="1"/>
  <c r="E25" i="119"/>
  <c r="E27" i="119" s="1"/>
  <c r="E31" i="119" s="1"/>
  <c r="E87" i="95" s="1"/>
  <c r="G87" i="95" s="1"/>
  <c r="AO19" i="83"/>
  <c r="AQ19" i="83" s="1"/>
  <c r="AK19" i="83"/>
  <c r="Q42" i="50"/>
  <c r="W42" i="50" s="1"/>
  <c r="BC19" i="92"/>
  <c r="Y51" i="50"/>
  <c r="Q51" i="50"/>
  <c r="BC26" i="75"/>
  <c r="BE26" i="75" s="1"/>
  <c r="E52" i="74" s="1"/>
  <c r="BC18" i="75"/>
  <c r="BC10" i="75"/>
  <c r="BC31" i="75"/>
  <c r="BE31" i="75" s="1"/>
  <c r="E57" i="74" s="1"/>
  <c r="BC23" i="75"/>
  <c r="BE23" i="75" s="1"/>
  <c r="E49" i="74" s="1"/>
  <c r="BC15" i="75"/>
  <c r="BC28" i="75"/>
  <c r="BE28" i="75" s="1"/>
  <c r="E54" i="74" s="1"/>
  <c r="BC20" i="75"/>
  <c r="BC12" i="75"/>
  <c r="BC33" i="75"/>
  <c r="BC25" i="75"/>
  <c r="BC17" i="75"/>
  <c r="BC9" i="75"/>
  <c r="BC22" i="75"/>
  <c r="BE22" i="75" s="1"/>
  <c r="E48" i="74" s="1"/>
  <c r="BC19" i="75"/>
  <c r="BC32" i="75"/>
  <c r="BE32" i="75" s="1"/>
  <c r="E58" i="74" s="1"/>
  <c r="BC16" i="75"/>
  <c r="BC29" i="75"/>
  <c r="BE29" i="75" s="1"/>
  <c r="E55" i="74" s="1"/>
  <c r="BC13" i="75"/>
  <c r="BC27" i="75"/>
  <c r="BE27" i="75" s="1"/>
  <c r="E53" i="74" s="1"/>
  <c r="M48" i="97"/>
  <c r="BC8" i="75"/>
  <c r="BC21" i="75"/>
  <c r="BC11" i="75"/>
  <c r="BC30" i="75"/>
  <c r="BE30" i="75" s="1"/>
  <c r="E56" i="74" s="1"/>
  <c r="BC14" i="75"/>
  <c r="BC24" i="75"/>
  <c r="BE24" i="75" s="1"/>
  <c r="E50" i="74" s="1"/>
  <c r="Q10" i="54"/>
  <c r="W10" i="54" s="1"/>
  <c r="Y10" i="54"/>
  <c r="G32" i="73"/>
  <c r="G30" i="73"/>
  <c r="G28" i="73"/>
  <c r="G26" i="73"/>
  <c r="G24" i="73"/>
  <c r="G22" i="73"/>
  <c r="G20" i="73"/>
  <c r="G18" i="73"/>
  <c r="G16" i="73"/>
  <c r="G14" i="73"/>
  <c r="G12" i="73"/>
  <c r="G10" i="73"/>
  <c r="G8" i="73"/>
  <c r="G76" i="74"/>
  <c r="I76" i="74" s="1"/>
  <c r="K76" i="74" s="1"/>
  <c r="G74" i="74"/>
  <c r="I74" i="74" s="1"/>
  <c r="G73" i="74"/>
  <c r="G33" i="73"/>
  <c r="G29" i="73"/>
  <c r="G25" i="73"/>
  <c r="G21" i="73"/>
  <c r="G17" i="73"/>
  <c r="G13" i="73"/>
  <c r="G9" i="73"/>
  <c r="G77" i="96"/>
  <c r="G75" i="96"/>
  <c r="G73" i="96"/>
  <c r="G21" i="96"/>
  <c r="G76" i="96"/>
  <c r="G78" i="96"/>
  <c r="G74" i="96"/>
  <c r="G31" i="73"/>
  <c r="G23" i="73"/>
  <c r="G15" i="73"/>
  <c r="G75" i="74"/>
  <c r="G27" i="73"/>
  <c r="G11" i="73"/>
  <c r="G19" i="73"/>
  <c r="I9" i="88"/>
  <c r="O9" i="88"/>
  <c r="S9" i="88" s="1"/>
  <c r="M15" i="88"/>
  <c r="O15" i="88" s="1"/>
  <c r="CI15" i="83"/>
  <c r="Q38" i="50"/>
  <c r="Y38" i="50" s="1"/>
  <c r="K21" i="3"/>
  <c r="G809" i="1" s="1"/>
  <c r="Q21" i="92"/>
  <c r="S21" i="92" s="1"/>
  <c r="I39" i="98"/>
  <c r="BQ75" i="52"/>
  <c r="Q75" i="52"/>
  <c r="Y75" i="52" s="1"/>
  <c r="AS75" i="52"/>
  <c r="AC75" i="52"/>
  <c r="AI75" i="52" s="1"/>
  <c r="AW75" i="52"/>
  <c r="BC75" i="52" s="1"/>
  <c r="BW75" i="52"/>
  <c r="AM75" i="52"/>
  <c r="BG75" i="52"/>
  <c r="BM75" i="52" s="1"/>
  <c r="E22" i="2" s="1"/>
  <c r="G965" i="1" s="1"/>
  <c r="BC21" i="88"/>
  <c r="BC9" i="90"/>
  <c r="Y42" i="56"/>
  <c r="AC42" i="56"/>
  <c r="Q42" i="56"/>
  <c r="W42" i="56" s="1"/>
  <c r="AM42" i="56"/>
  <c r="AS42" i="56" s="1"/>
  <c r="AI42" i="56"/>
  <c r="AM26" i="75"/>
  <c r="AO26" i="75" s="1"/>
  <c r="I35" i="27" s="1"/>
  <c r="M35" i="27" s="1"/>
  <c r="AM18" i="75"/>
  <c r="AM10" i="75"/>
  <c r="AM31" i="75"/>
  <c r="AO31" i="75" s="1"/>
  <c r="I40" i="27" s="1"/>
  <c r="M40" i="27" s="1"/>
  <c r="AM23" i="75"/>
  <c r="AO23" i="75" s="1"/>
  <c r="I32" i="27" s="1"/>
  <c r="M32" i="27" s="1"/>
  <c r="AM15" i="75"/>
  <c r="AM28" i="75"/>
  <c r="AO28" i="75" s="1"/>
  <c r="I37" i="27" s="1"/>
  <c r="AM20" i="75"/>
  <c r="AM12" i="75"/>
  <c r="AM33" i="75"/>
  <c r="AM25" i="75"/>
  <c r="AM17" i="75"/>
  <c r="AM9" i="75"/>
  <c r="AM30" i="75"/>
  <c r="AO30" i="75" s="1"/>
  <c r="I39" i="27" s="1"/>
  <c r="M39" i="27" s="1"/>
  <c r="AM14" i="75"/>
  <c r="AM27" i="75"/>
  <c r="AO27" i="75" s="1"/>
  <c r="I36" i="27" s="1"/>
  <c r="M36" i="27" s="1"/>
  <c r="AM11" i="75"/>
  <c r="M44" i="97"/>
  <c r="AM24" i="75"/>
  <c r="AO24" i="75" s="1"/>
  <c r="I33" i="27" s="1"/>
  <c r="AM8" i="75"/>
  <c r="AM21" i="75"/>
  <c r="AM19" i="75"/>
  <c r="AM32" i="75"/>
  <c r="AO32" i="75" s="1"/>
  <c r="I41" i="27" s="1"/>
  <c r="M41" i="27" s="1"/>
  <c r="AM13" i="75"/>
  <c r="AM22" i="75"/>
  <c r="AO22" i="75" s="1"/>
  <c r="I31" i="27" s="1"/>
  <c r="AM29" i="75"/>
  <c r="AO29" i="75" s="1"/>
  <c r="I38" i="27" s="1"/>
  <c r="M38" i="27" s="1"/>
  <c r="AM16" i="75"/>
  <c r="AW65" i="52"/>
  <c r="BG65" i="52"/>
  <c r="BG76" i="52" s="1"/>
  <c r="CG65" i="52"/>
  <c r="AI65" i="52"/>
  <c r="CA65" i="52"/>
  <c r="CA76" i="52" s="1"/>
  <c r="BC65" i="52"/>
  <c r="AC65" i="52"/>
  <c r="AC76" i="52" s="1"/>
  <c r="BQ65" i="52"/>
  <c r="BQ76" i="52" s="1"/>
  <c r="AM65" i="52"/>
  <c r="AM76" i="52" s="1"/>
  <c r="Q65" i="52"/>
  <c r="Q76" i="52" s="1"/>
  <c r="M76" i="52"/>
  <c r="M18" i="91"/>
  <c r="O18" i="91" s="1"/>
  <c r="S18" i="91" s="1"/>
  <c r="AA18" i="83"/>
  <c r="BC19" i="90"/>
  <c r="Y39" i="50"/>
  <c r="Q39" i="50"/>
  <c r="BG70" i="52"/>
  <c r="BQ70" i="52"/>
  <c r="BW70" i="52" s="1"/>
  <c r="AI70" i="52"/>
  <c r="Q70" i="52"/>
  <c r="BM70" i="52"/>
  <c r="AM70" i="52"/>
  <c r="AS70" i="52" s="1"/>
  <c r="AC70" i="52"/>
  <c r="Y70" i="52"/>
  <c r="M10" i="91"/>
  <c r="O10" i="91" s="1"/>
  <c r="AA10" i="83"/>
  <c r="I56" i="98"/>
  <c r="E23" i="92"/>
  <c r="BC11" i="92"/>
  <c r="AA28" i="75"/>
  <c r="AC28" i="75" s="1"/>
  <c r="AA20" i="75"/>
  <c r="AA12" i="75"/>
  <c r="AA33" i="75"/>
  <c r="AA25" i="75"/>
  <c r="AA17" i="75"/>
  <c r="AA9" i="75"/>
  <c r="AA30" i="75"/>
  <c r="AC30" i="75" s="1"/>
  <c r="AA22" i="75"/>
  <c r="AC22" i="75" s="1"/>
  <c r="AA14" i="75"/>
  <c r="AA27" i="75"/>
  <c r="AC27" i="75" s="1"/>
  <c r="AA19" i="75"/>
  <c r="AA11" i="75"/>
  <c r="AA32" i="75"/>
  <c r="AC32" i="75" s="1"/>
  <c r="AA16" i="75"/>
  <c r="AA29" i="75"/>
  <c r="AC29" i="75" s="1"/>
  <c r="AA13" i="75"/>
  <c r="AA26" i="75"/>
  <c r="AC26" i="75" s="1"/>
  <c r="AA10" i="75"/>
  <c r="AA23" i="75"/>
  <c r="AC23" i="75" s="1"/>
  <c r="AA21" i="75"/>
  <c r="AA18" i="75"/>
  <c r="AA31" i="75"/>
  <c r="AC31" i="75" s="1"/>
  <c r="AA8" i="75"/>
  <c r="AA15" i="75"/>
  <c r="AA24" i="75"/>
  <c r="AC24" i="75" s="1"/>
  <c r="AU11" i="83"/>
  <c r="AW11" i="83" s="1"/>
  <c r="BA11" i="83" s="1"/>
  <c r="M11" i="90"/>
  <c r="E76" i="98"/>
  <c r="G61" i="116"/>
  <c r="K13" i="3"/>
  <c r="G577" i="1" s="1"/>
  <c r="Q13" i="92"/>
  <c r="BC11" i="91"/>
  <c r="BC13" i="88"/>
  <c r="Q13" i="54"/>
  <c r="Y13" i="54"/>
  <c r="AC34" i="56"/>
  <c r="AI34" i="56" s="1"/>
  <c r="AM34" i="56"/>
  <c r="AS34" i="56" s="1"/>
  <c r="Q34" i="56"/>
  <c r="Y34" i="56" s="1"/>
  <c r="AI8" i="48"/>
  <c r="AA8" i="48"/>
  <c r="Q8" i="48"/>
  <c r="G45" i="96"/>
  <c r="G43" i="96"/>
  <c r="G39" i="96"/>
  <c r="G13" i="96"/>
  <c r="G44" i="96"/>
  <c r="G12" i="96"/>
  <c r="E9" i="117"/>
  <c r="E11" i="117" s="1"/>
  <c r="E12" i="117" s="1"/>
  <c r="G13" i="117" s="1"/>
  <c r="AA50" i="127"/>
  <c r="CI20" i="83"/>
  <c r="M20" i="88"/>
  <c r="O20" i="88" s="1"/>
  <c r="BC8" i="91"/>
  <c r="CC8" i="91"/>
  <c r="G19" i="87"/>
  <c r="I19" i="87" s="1"/>
  <c r="AY19" i="3" s="1"/>
  <c r="G771" i="1" s="1"/>
  <c r="W19" i="92"/>
  <c r="BA8" i="31"/>
  <c r="AK8" i="31"/>
  <c r="AE8" i="31"/>
  <c r="Q8" i="31"/>
  <c r="AU8" i="31"/>
  <c r="Q15" i="84"/>
  <c r="I15" i="84"/>
  <c r="U19" i="82"/>
  <c r="M19" i="82"/>
  <c r="AM17" i="144"/>
  <c r="AU17" i="91" s="1"/>
  <c r="AY17" i="91" s="1"/>
  <c r="S51" i="99"/>
  <c r="U8" i="80"/>
  <c r="Y8" i="80" s="1"/>
  <c r="U8" i="85"/>
  <c r="AI8" i="79" s="1"/>
  <c r="M8" i="47" s="1"/>
  <c r="I16" i="88"/>
  <c r="I18" i="88"/>
  <c r="O18" i="88"/>
  <c r="S18" i="88" s="1"/>
  <c r="I20" i="84"/>
  <c r="Q20" i="84"/>
  <c r="I62" i="98"/>
  <c r="I9" i="91"/>
  <c r="E15" i="108"/>
  <c r="E14" i="108"/>
  <c r="BA17" i="81"/>
  <c r="BE17" i="81" s="1"/>
  <c r="BA17" i="82"/>
  <c r="BE17" i="82" s="1"/>
  <c r="AS17" i="84"/>
  <c r="AS17" i="83"/>
  <c r="M16" i="82"/>
  <c r="U16" i="82"/>
  <c r="G15" i="113"/>
  <c r="S41" i="45"/>
  <c r="I77" i="98"/>
  <c r="AI32" i="75"/>
  <c r="AK32" i="75" s="1"/>
  <c r="I103" i="11" s="1"/>
  <c r="AI24" i="75"/>
  <c r="AK24" i="75" s="1"/>
  <c r="I76" i="11" s="1"/>
  <c r="M76" i="11" s="1"/>
  <c r="AI16" i="75"/>
  <c r="AI8" i="75"/>
  <c r="AI29" i="75"/>
  <c r="AK29" i="75" s="1"/>
  <c r="I91" i="11" s="1"/>
  <c r="M91" i="11" s="1"/>
  <c r="AI21" i="75"/>
  <c r="AI13" i="75"/>
  <c r="AI26" i="75"/>
  <c r="AK26" i="75" s="1"/>
  <c r="I82" i="11" s="1"/>
  <c r="M82" i="11" s="1"/>
  <c r="AI18" i="75"/>
  <c r="AI10" i="75"/>
  <c r="AI31" i="75"/>
  <c r="AK31" i="75" s="1"/>
  <c r="I100" i="11" s="1"/>
  <c r="M100" i="11" s="1"/>
  <c r="AI23" i="75"/>
  <c r="AK23" i="75" s="1"/>
  <c r="I69" i="11" s="1"/>
  <c r="AI15" i="75"/>
  <c r="AI20" i="75"/>
  <c r="AI33" i="75"/>
  <c r="AI17" i="75"/>
  <c r="AI30" i="75"/>
  <c r="AK30" i="75" s="1"/>
  <c r="I94" i="11" s="1"/>
  <c r="M94" i="11" s="1"/>
  <c r="AI14" i="75"/>
  <c r="M43" i="97"/>
  <c r="AI27" i="75"/>
  <c r="AK27" i="75" s="1"/>
  <c r="I85" i="11" s="1"/>
  <c r="M85" i="11" s="1"/>
  <c r="AI11" i="75"/>
  <c r="AI25" i="75"/>
  <c r="AI9" i="75"/>
  <c r="AI19" i="75"/>
  <c r="AI28" i="75"/>
  <c r="AK28" i="75" s="1"/>
  <c r="I88" i="11" s="1"/>
  <c r="M88" i="11" s="1"/>
  <c r="AI22" i="75"/>
  <c r="AK22" i="75" s="1"/>
  <c r="I63" i="11" s="1"/>
  <c r="AI12" i="75"/>
  <c r="AG17" i="88"/>
  <c r="CI16" i="83"/>
  <c r="M16" i="88"/>
  <c r="O16" i="88" s="1"/>
  <c r="S16" i="88" s="1"/>
  <c r="AK13" i="82"/>
  <c r="AS13" i="82"/>
  <c r="AG15" i="88"/>
  <c r="M18" i="82"/>
  <c r="U18" i="82"/>
  <c r="O87" i="52"/>
  <c r="U87" i="52" s="1"/>
  <c r="K12" i="45"/>
  <c r="S8" i="21"/>
  <c r="M21" i="48"/>
  <c r="CO20" i="82"/>
  <c r="CG20" i="82"/>
  <c r="Q11" i="14"/>
  <c r="S11" i="14" s="1"/>
  <c r="Q14" i="14"/>
  <c r="S14" i="14" s="1"/>
  <c r="Q10" i="14"/>
  <c r="S10" i="14" s="1"/>
  <c r="AU16" i="92"/>
  <c r="AY16" i="92" s="1"/>
  <c r="E16" i="87"/>
  <c r="M73" i="25"/>
  <c r="S73" i="25" s="1"/>
  <c r="M20" i="82"/>
  <c r="U20" i="82"/>
  <c r="AY12" i="144"/>
  <c r="AU12" i="89" s="1"/>
  <c r="AY12" i="89" s="1"/>
  <c r="AQ46" i="99"/>
  <c r="AS46" i="99" s="1"/>
  <c r="Q12" i="89" s="1"/>
  <c r="BC19" i="89"/>
  <c r="G30" i="112"/>
  <c r="E47" i="96" s="1"/>
  <c r="BY12" i="81"/>
  <c r="CC12" i="81" s="1"/>
  <c r="BY12" i="82"/>
  <c r="CC12" i="82" s="1"/>
  <c r="BM12" i="84"/>
  <c r="BM12" i="83"/>
  <c r="BQ12" i="83" s="1"/>
  <c r="BU12" i="83" s="1"/>
  <c r="I20" i="100"/>
  <c r="I50" i="100"/>
  <c r="I30" i="100"/>
  <c r="I19" i="100"/>
  <c r="I22" i="100"/>
  <c r="I46" i="100"/>
  <c r="I21" i="100"/>
  <c r="AO15" i="142"/>
  <c r="E11" i="88" s="1"/>
  <c r="AM15" i="142"/>
  <c r="E11" i="89" s="1"/>
  <c r="AK15" i="142"/>
  <c r="E11" i="90" s="1"/>
  <c r="E23" i="90" s="1"/>
  <c r="AI15" i="142"/>
  <c r="E11" i="91" s="1"/>
  <c r="E11" i="92"/>
  <c r="AQ50" i="99"/>
  <c r="AS50" i="99" s="1"/>
  <c r="Q16" i="89" s="1"/>
  <c r="AY16" i="144"/>
  <c r="AU16" i="89" s="1"/>
  <c r="AY16" i="89" s="1"/>
  <c r="E35" i="103"/>
  <c r="E38" i="103" s="1"/>
  <c r="G62" i="117"/>
  <c r="E75" i="96" s="1"/>
  <c r="AC17" i="90"/>
  <c r="AM17" i="90"/>
  <c r="G79" i="116"/>
  <c r="E79" i="98" s="1"/>
  <c r="AE58" i="99"/>
  <c r="AG58" i="99" s="1"/>
  <c r="AS24" i="144"/>
  <c r="Q15" i="25"/>
  <c r="Q24" i="25"/>
  <c r="Q16" i="25"/>
  <c r="Q12" i="25"/>
  <c r="Q48" i="25"/>
  <c r="Q23" i="25"/>
  <c r="M18" i="135"/>
  <c r="G37" i="96"/>
  <c r="G11" i="96"/>
  <c r="G38" i="96"/>
  <c r="AA12" i="30"/>
  <c r="AA21" i="30"/>
  <c r="AA13" i="30"/>
  <c r="AA9" i="30"/>
  <c r="AA10" i="30"/>
  <c r="S24" i="47"/>
  <c r="AK13" i="81"/>
  <c r="AS13" i="81"/>
  <c r="I59" i="98"/>
  <c r="G24" i="112"/>
  <c r="E34" i="96" s="1"/>
  <c r="I40" i="30"/>
  <c r="M40" i="30" s="1"/>
  <c r="E29" i="103"/>
  <c r="S81" i="25"/>
  <c r="AK71" i="52"/>
  <c r="O20" i="51"/>
  <c r="U20" i="51" s="1"/>
  <c r="G12" i="74"/>
  <c r="I12" i="74" s="1"/>
  <c r="G53" i="96"/>
  <c r="G19" i="96"/>
  <c r="G54" i="96"/>
  <c r="CW13" i="81"/>
  <c r="DA13" i="81" s="1"/>
  <c r="CW13" i="82"/>
  <c r="DA13" i="82" s="1"/>
  <c r="CG13" i="83"/>
  <c r="CG13" i="84"/>
  <c r="I14" i="83"/>
  <c r="M14" i="83" s="1"/>
  <c r="CO20" i="81"/>
  <c r="CG20" i="81"/>
  <c r="I20" i="89"/>
  <c r="BC48" i="99"/>
  <c r="BE48" i="99" s="1"/>
  <c r="Q14" i="88" s="1"/>
  <c r="BE14" i="144"/>
  <c r="AU14" i="88" s="1"/>
  <c r="AY14" i="88" s="1"/>
  <c r="Q8" i="42"/>
  <c r="M20" i="81"/>
  <c r="U20" i="81"/>
  <c r="U52" i="50"/>
  <c r="U26" i="54"/>
  <c r="U11" i="54"/>
  <c r="U62" i="50"/>
  <c r="U65" i="54"/>
  <c r="U16" i="50"/>
  <c r="U21" i="54"/>
  <c r="U28" i="54"/>
  <c r="U13" i="54"/>
  <c r="W13" i="54" s="1"/>
  <c r="U12" i="54"/>
  <c r="U49" i="54"/>
  <c r="BE8" i="144"/>
  <c r="AU8" i="88" s="1"/>
  <c r="AY8" i="88" s="1"/>
  <c r="BC42" i="99"/>
  <c r="BE42" i="99" s="1"/>
  <c r="Q8" i="88" s="1"/>
  <c r="G16" i="105"/>
  <c r="E9" i="102" s="1"/>
  <c r="I9" i="102" s="1"/>
  <c r="I30" i="102" s="1"/>
  <c r="CW16" i="81"/>
  <c r="DA16" i="81" s="1"/>
  <c r="CW16" i="82"/>
  <c r="DA16" i="82" s="1"/>
  <c r="CG16" i="84"/>
  <c r="CG16" i="83"/>
  <c r="CK16" i="83" s="1"/>
  <c r="CO16" i="83" s="1"/>
  <c r="E15" i="87"/>
  <c r="AU15" i="92"/>
  <c r="AY15" i="92" s="1"/>
  <c r="Y16" i="54"/>
  <c r="Q16" i="54"/>
  <c r="I8" i="105"/>
  <c r="K8" i="105" s="1"/>
  <c r="E16" i="105"/>
  <c r="AO30" i="142"/>
  <c r="E22" i="88" s="1"/>
  <c r="AW19" i="84"/>
  <c r="BE19" i="84"/>
  <c r="AM14" i="56"/>
  <c r="Q14" i="56"/>
  <c r="W14" i="56" s="1"/>
  <c r="AI14" i="56"/>
  <c r="AC14" i="56"/>
  <c r="Y14" i="56"/>
  <c r="AS14" i="56"/>
  <c r="AU30" i="75"/>
  <c r="AW30" i="75" s="1"/>
  <c r="I95" i="11" s="1"/>
  <c r="AU22" i="75"/>
  <c r="AW22" i="75" s="1"/>
  <c r="I64" i="11" s="1"/>
  <c r="AU14" i="75"/>
  <c r="AU27" i="75"/>
  <c r="AW27" i="75" s="1"/>
  <c r="I86" i="11" s="1"/>
  <c r="M86" i="11" s="1"/>
  <c r="AU19" i="75"/>
  <c r="AU11" i="75"/>
  <c r="AU32" i="75"/>
  <c r="AW32" i="75" s="1"/>
  <c r="I104" i="11" s="1"/>
  <c r="AU24" i="75"/>
  <c r="AW24" i="75" s="1"/>
  <c r="I77" i="11" s="1"/>
  <c r="AU16" i="75"/>
  <c r="AU8" i="75"/>
  <c r="AU29" i="75"/>
  <c r="AW29" i="75" s="1"/>
  <c r="I92" i="11" s="1"/>
  <c r="M92" i="11" s="1"/>
  <c r="AU21" i="75"/>
  <c r="AU13" i="75"/>
  <c r="AU18" i="75"/>
  <c r="AU31" i="75"/>
  <c r="AW31" i="75" s="1"/>
  <c r="I101" i="11" s="1"/>
  <c r="M101" i="11" s="1"/>
  <c r="AU15" i="75"/>
  <c r="AU28" i="75"/>
  <c r="AW28" i="75" s="1"/>
  <c r="I89" i="11" s="1"/>
  <c r="M89" i="11" s="1"/>
  <c r="AU12" i="75"/>
  <c r="AU25" i="75"/>
  <c r="AU9" i="75"/>
  <c r="AU20" i="75"/>
  <c r="AU33" i="75"/>
  <c r="AU10" i="75"/>
  <c r="AU23" i="75"/>
  <c r="AW23" i="75" s="1"/>
  <c r="I70" i="11" s="1"/>
  <c r="M46" i="97"/>
  <c r="AU26" i="75"/>
  <c r="AW26" i="75" s="1"/>
  <c r="I83" i="11" s="1"/>
  <c r="M83" i="11" s="1"/>
  <c r="AU17" i="75"/>
  <c r="M14" i="92"/>
  <c r="O14" i="92" s="1"/>
  <c r="S14" i="92" s="1"/>
  <c r="G14" i="83"/>
  <c r="AA45" i="43"/>
  <c r="AA43" i="43"/>
  <c r="AA37" i="43"/>
  <c r="AA27" i="43"/>
  <c r="AA19" i="43"/>
  <c r="AA46" i="43"/>
  <c r="AA38" i="43"/>
  <c r="AA28" i="43"/>
  <c r="AA20" i="43"/>
  <c r="AA39" i="43"/>
  <c r="AA29" i="43"/>
  <c r="AA40" i="43"/>
  <c r="AA30" i="43"/>
  <c r="AA14" i="43"/>
  <c r="AA11" i="43"/>
  <c r="AA41" i="43"/>
  <c r="AA32" i="43"/>
  <c r="AA25" i="43"/>
  <c r="K11" i="47"/>
  <c r="AA16" i="43"/>
  <c r="AA31" i="43"/>
  <c r="AA33" i="43"/>
  <c r="AA17" i="43"/>
  <c r="U20" i="80"/>
  <c r="Y20" i="80" s="1"/>
  <c r="U20" i="85"/>
  <c r="AI20" i="79" s="1"/>
  <c r="M20" i="47" s="1"/>
  <c r="G36" i="101"/>
  <c r="Y27" i="131"/>
  <c r="G41" i="101" s="1"/>
  <c r="I15" i="92"/>
  <c r="O15" i="92"/>
  <c r="S15" i="92" s="1"/>
  <c r="AK11" i="80"/>
  <c r="AO11" i="80" s="1"/>
  <c r="AK11" i="85"/>
  <c r="BA11" i="79" s="1"/>
  <c r="AE44" i="99"/>
  <c r="AG44" i="99" s="1"/>
  <c r="Q10" i="90" s="1"/>
  <c r="AS10" i="144"/>
  <c r="AU10" i="90" s="1"/>
  <c r="AY10" i="90" s="1"/>
  <c r="Q18" i="84"/>
  <c r="I18" i="84"/>
  <c r="Q17" i="25"/>
  <c r="S69" i="25"/>
  <c r="AG17" i="51"/>
  <c r="AA15" i="43"/>
  <c r="U33" i="54"/>
  <c r="G57" i="96"/>
  <c r="G58" i="96"/>
  <c r="G22" i="96"/>
  <c r="AC71" i="52"/>
  <c r="AI71" i="52" s="1"/>
  <c r="BG71" i="52"/>
  <c r="BM71" i="52" s="1"/>
  <c r="BC71" i="52"/>
  <c r="AM71" i="52"/>
  <c r="AS71" i="52" s="1"/>
  <c r="BQ71" i="52"/>
  <c r="BW71" i="52" s="1"/>
  <c r="AW71" i="52"/>
  <c r="G46" i="100"/>
  <c r="G30" i="100"/>
  <c r="G22" i="100"/>
  <c r="G20" i="100"/>
  <c r="G21" i="100"/>
  <c r="G50" i="100"/>
  <c r="G19" i="100"/>
  <c r="K8" i="50"/>
  <c r="I19" i="88"/>
  <c r="AU8" i="92"/>
  <c r="AY8" i="92" s="1"/>
  <c r="E8" i="87"/>
  <c r="CW19" i="81"/>
  <c r="DA19" i="81" s="1"/>
  <c r="CW19" i="82"/>
  <c r="DA19" i="82" s="1"/>
  <c r="CG19" i="84"/>
  <c r="CG19" i="83"/>
  <c r="S8" i="33"/>
  <c r="Q8" i="33"/>
  <c r="BE19" i="144"/>
  <c r="AU19" i="88" s="1"/>
  <c r="AY19" i="88" s="1"/>
  <c r="BC53" i="99"/>
  <c r="BE53" i="99" s="1"/>
  <c r="Q19" i="88" s="1"/>
  <c r="Y44" i="50"/>
  <c r="Q44" i="50"/>
  <c r="AC25" i="75"/>
  <c r="BE25" i="75"/>
  <c r="E51" i="74" s="1"/>
  <c r="AO25" i="75"/>
  <c r="I34" i="27" s="1"/>
  <c r="Y25" i="75"/>
  <c r="AW25" i="75"/>
  <c r="I80" i="11" s="1"/>
  <c r="Q25" i="75"/>
  <c r="I67" i="25" s="1"/>
  <c r="AK25" i="75"/>
  <c r="I79" i="11" s="1"/>
  <c r="BQ20" i="80"/>
  <c r="BU20" i="80" s="1"/>
  <c r="BQ20" i="85"/>
  <c r="CK20" i="79" s="1"/>
  <c r="G75" i="116"/>
  <c r="E78" i="98" s="1"/>
  <c r="AW19" i="83"/>
  <c r="BA19" i="83" s="1"/>
  <c r="BC52" i="99"/>
  <c r="BE18" i="144"/>
  <c r="AU18" i="88" s="1"/>
  <c r="AY18" i="88" s="1"/>
  <c r="AK20" i="80"/>
  <c r="AO20" i="80" s="1"/>
  <c r="AK20" i="85"/>
  <c r="BA20" i="79" s="1"/>
  <c r="U12" i="80"/>
  <c r="Y12" i="80" s="1"/>
  <c r="U12" i="85"/>
  <c r="AI12" i="79" s="1"/>
  <c r="M12" i="47" s="1"/>
  <c r="AC18" i="80"/>
  <c r="AG18" i="80"/>
  <c r="AI18" i="80" s="1"/>
  <c r="M10" i="82"/>
  <c r="U10" i="82"/>
  <c r="I57" i="99"/>
  <c r="K23" i="3" s="1"/>
  <c r="G867" i="1" s="1"/>
  <c r="M11" i="80"/>
  <c r="Q11" i="80"/>
  <c r="S11" i="80" s="1"/>
  <c r="AK11" i="81"/>
  <c r="AS11" i="81"/>
  <c r="BW27" i="131"/>
  <c r="I13" i="90"/>
  <c r="I9" i="89"/>
  <c r="S16" i="92"/>
  <c r="AQ46" i="44"/>
  <c r="AQ38" i="44"/>
  <c r="AQ28" i="44"/>
  <c r="AQ20" i="44"/>
  <c r="AQ39" i="44"/>
  <c r="AQ29" i="44"/>
  <c r="AQ40" i="44"/>
  <c r="AQ30" i="44"/>
  <c r="AQ14" i="44"/>
  <c r="AQ31" i="44"/>
  <c r="AQ15" i="44"/>
  <c r="AQ33" i="44"/>
  <c r="AQ45" i="44"/>
  <c r="AQ43" i="44"/>
  <c r="AQ36" i="44"/>
  <c r="AQ27" i="44"/>
  <c r="AQ16" i="44"/>
  <c r="AQ18" i="44"/>
  <c r="AQ19" i="44"/>
  <c r="AQ41" i="44"/>
  <c r="AM14" i="88"/>
  <c r="AC14" i="88"/>
  <c r="G34" i="114"/>
  <c r="I41" i="39" s="1"/>
  <c r="M41" i="39" s="1"/>
  <c r="S60" i="23"/>
  <c r="S76" i="23"/>
  <c r="Q12" i="23"/>
  <c r="AA30" i="33"/>
  <c r="K29" i="37"/>
  <c r="K12" i="35"/>
  <c r="K25" i="36"/>
  <c r="O10" i="51"/>
  <c r="U10" i="51" s="1"/>
  <c r="O8" i="51"/>
  <c r="U8" i="51" s="1"/>
  <c r="U15" i="50"/>
  <c r="U16" i="54"/>
  <c r="W16" i="54" s="1"/>
  <c r="U15" i="54"/>
  <c r="O93" i="52"/>
  <c r="U93" i="52" s="1"/>
  <c r="AK29" i="52"/>
  <c r="G40" i="96"/>
  <c r="G46" i="96"/>
  <c r="G14" i="96"/>
  <c r="BC14" i="92"/>
  <c r="I12" i="58"/>
  <c r="H23" i="57" s="1"/>
  <c r="AK23" i="80"/>
  <c r="AO23" i="80" s="1"/>
  <c r="AK23" i="85"/>
  <c r="BA23" i="79" s="1"/>
  <c r="K80" i="52"/>
  <c r="M80" i="52" s="1"/>
  <c r="K83" i="52"/>
  <c r="M83" i="52" s="1"/>
  <c r="K81" i="52"/>
  <c r="M81" i="52" s="1"/>
  <c r="K85" i="52"/>
  <c r="M85" i="52" s="1"/>
  <c r="K84" i="52"/>
  <c r="M84" i="52" s="1"/>
  <c r="W20" i="85"/>
  <c r="Y20" i="85" s="1"/>
  <c r="AA20" i="85" s="1"/>
  <c r="AC20" i="85" s="1"/>
  <c r="AE20" i="85" s="1"/>
  <c r="AG20" i="85" s="1"/>
  <c r="W18" i="85"/>
  <c r="Y18" i="85" s="1"/>
  <c r="AA18" i="85" s="1"/>
  <c r="AC18" i="85" s="1"/>
  <c r="AE18" i="85" s="1"/>
  <c r="AG18" i="85" s="1"/>
  <c r="W16" i="85"/>
  <c r="Y16" i="85" s="1"/>
  <c r="AA16" i="85" s="1"/>
  <c r="AC16" i="85" s="1"/>
  <c r="AE16" i="85" s="1"/>
  <c r="AG16" i="85" s="1"/>
  <c r="W12" i="85"/>
  <c r="Y12" i="85" s="1"/>
  <c r="AA12" i="85" s="1"/>
  <c r="AC12" i="85" s="1"/>
  <c r="AE12" i="85" s="1"/>
  <c r="AG12" i="85" s="1"/>
  <c r="W10" i="85"/>
  <c r="Y10" i="85" s="1"/>
  <c r="AA10" i="85" s="1"/>
  <c r="AC10" i="85" s="1"/>
  <c r="AE10" i="85" s="1"/>
  <c r="AG10" i="85" s="1"/>
  <c r="W17" i="85"/>
  <c r="Y17" i="85" s="1"/>
  <c r="AA17" i="85" s="1"/>
  <c r="AC17" i="85" s="1"/>
  <c r="AE17" i="85" s="1"/>
  <c r="AG17" i="85" s="1"/>
  <c r="W19" i="85"/>
  <c r="Y19" i="85" s="1"/>
  <c r="AA19" i="85" s="1"/>
  <c r="AC19" i="85" s="1"/>
  <c r="AE19" i="85" s="1"/>
  <c r="AG19" i="85" s="1"/>
  <c r="W23" i="85"/>
  <c r="Y23" i="85" s="1"/>
  <c r="AA23" i="85" s="1"/>
  <c r="AC23" i="85" s="1"/>
  <c r="AE23" i="85" s="1"/>
  <c r="AG23" i="85" s="1"/>
  <c r="W9" i="85"/>
  <c r="Y9" i="85" s="1"/>
  <c r="AA9" i="85" s="1"/>
  <c r="AC9" i="85" s="1"/>
  <c r="AE9" i="85" s="1"/>
  <c r="AG9" i="85" s="1"/>
  <c r="W11" i="85"/>
  <c r="Y11" i="85" s="1"/>
  <c r="AA11" i="85" s="1"/>
  <c r="AC11" i="85" s="1"/>
  <c r="AE11" i="85" s="1"/>
  <c r="AG11" i="85" s="1"/>
  <c r="W13" i="85"/>
  <c r="Y13" i="85" s="1"/>
  <c r="AA13" i="85" s="1"/>
  <c r="AC13" i="85" s="1"/>
  <c r="AE13" i="85" s="1"/>
  <c r="AG13" i="85" s="1"/>
  <c r="CO8" i="82"/>
  <c r="CG8" i="82"/>
  <c r="K15" i="50"/>
  <c r="E11" i="78"/>
  <c r="M8" i="20"/>
  <c r="I8" i="88"/>
  <c r="O8" i="88"/>
  <c r="S54" i="99"/>
  <c r="U54" i="99" s="1"/>
  <c r="Q20" i="91" s="1"/>
  <c r="AM20" i="144"/>
  <c r="AU20" i="91" s="1"/>
  <c r="AY20" i="91" s="1"/>
  <c r="BC43" i="99"/>
  <c r="BE9" i="144"/>
  <c r="AU9" i="88" s="1"/>
  <c r="AY9" i="88" s="1"/>
  <c r="K34" i="54"/>
  <c r="M34" i="54" s="1"/>
  <c r="K38" i="54"/>
  <c r="M38" i="54" s="1"/>
  <c r="AK14" i="84"/>
  <c r="AC14" i="84"/>
  <c r="M42" i="54"/>
  <c r="I13" i="83"/>
  <c r="M13" i="83" s="1"/>
  <c r="AK50" i="52"/>
  <c r="AA40" i="37"/>
  <c r="AA30" i="37"/>
  <c r="AA31" i="37"/>
  <c r="AA41" i="37"/>
  <c r="AA32" i="37"/>
  <c r="AA42" i="37"/>
  <c r="AA33" i="37"/>
  <c r="AA25" i="37"/>
  <c r="AA46" i="37"/>
  <c r="AA43" i="37"/>
  <c r="AA38" i="37"/>
  <c r="AA36" i="37"/>
  <c r="AA28" i="37"/>
  <c r="AA14" i="37"/>
  <c r="AA45" i="37"/>
  <c r="AA16" i="37"/>
  <c r="AA39" i="37"/>
  <c r="AA15" i="37"/>
  <c r="AA29" i="37"/>
  <c r="AA27" i="37"/>
  <c r="AA20" i="37"/>
  <c r="AA17" i="37"/>
  <c r="AA18" i="37"/>
  <c r="AA37" i="37"/>
  <c r="K17" i="47"/>
  <c r="AA19" i="37"/>
  <c r="G20" i="135"/>
  <c r="G24" i="135" s="1"/>
  <c r="G14" i="135"/>
  <c r="G18" i="135" s="1"/>
  <c r="U21" i="82"/>
  <c r="M21" i="82"/>
  <c r="BC56" i="99"/>
  <c r="BE56" i="99" s="1"/>
  <c r="BE22" i="144"/>
  <c r="AK21" i="80"/>
  <c r="AO21" i="80" s="1"/>
  <c r="AK21" i="85"/>
  <c r="BA21" i="79" s="1"/>
  <c r="AS14" i="82"/>
  <c r="AK14" i="82"/>
  <c r="K44" i="54"/>
  <c r="M44" i="54" s="1"/>
  <c r="K42" i="54"/>
  <c r="AM19" i="90"/>
  <c r="AC19" i="90"/>
  <c r="Q8" i="41"/>
  <c r="S8" i="41" s="1"/>
  <c r="EO21" i="138"/>
  <c r="EQ21" i="138" s="1"/>
  <c r="AA15" i="83"/>
  <c r="M15" i="91"/>
  <c r="I8" i="90"/>
  <c r="BA14" i="81"/>
  <c r="BE14" i="81" s="1"/>
  <c r="BA14" i="82"/>
  <c r="BE14" i="82" s="1"/>
  <c r="AS14" i="83"/>
  <c r="AW14" i="83" s="1"/>
  <c r="BA14" i="83" s="1"/>
  <c r="AS14" i="84"/>
  <c r="U53" i="99"/>
  <c r="Q19" i="91" s="1"/>
  <c r="BY74" i="52"/>
  <c r="CC74" i="52" s="1"/>
  <c r="BY75" i="52"/>
  <c r="CC75" i="52" s="1"/>
  <c r="AQ10" i="89"/>
  <c r="G11" i="116"/>
  <c r="M11" i="89"/>
  <c r="BO11" i="83"/>
  <c r="BE52" i="99"/>
  <c r="Q18" i="88" s="1"/>
  <c r="AU13" i="92"/>
  <c r="AY13" i="92" s="1"/>
  <c r="E13" i="87"/>
  <c r="I40" i="35"/>
  <c r="M40" i="35" s="1"/>
  <c r="E23" i="103"/>
  <c r="AG18" i="92"/>
  <c r="U17" i="82"/>
  <c r="M17" i="82"/>
  <c r="K12" i="54"/>
  <c r="K11" i="54"/>
  <c r="M11" i="54" s="1"/>
  <c r="AA20" i="83"/>
  <c r="AC20" i="83" s="1"/>
  <c r="AG20" i="83" s="1"/>
  <c r="M20" i="91"/>
  <c r="O20" i="91" s="1"/>
  <c r="AA11" i="83"/>
  <c r="AC11" i="83" s="1"/>
  <c r="AG11" i="83" s="1"/>
  <c r="M11" i="91"/>
  <c r="BC57" i="99"/>
  <c r="BE57" i="99" s="1"/>
  <c r="BE23" i="144"/>
  <c r="I40" i="32"/>
  <c r="M40" i="32" s="1"/>
  <c r="E26" i="103"/>
  <c r="AS23" i="144"/>
  <c r="I40" i="33"/>
  <c r="M40" i="33" s="1"/>
  <c r="E25" i="103"/>
  <c r="CG21" i="82"/>
  <c r="CO21" i="82"/>
  <c r="U24" i="50"/>
  <c r="M19" i="80"/>
  <c r="Q19" i="80"/>
  <c r="S19" i="80" s="1"/>
  <c r="I26" i="95"/>
  <c r="I10" i="95"/>
  <c r="I29" i="95"/>
  <c r="I81" i="95"/>
  <c r="I12" i="95"/>
  <c r="G71" i="115"/>
  <c r="G37" i="98"/>
  <c r="G45" i="114"/>
  <c r="E15" i="97" s="1"/>
  <c r="M8" i="30"/>
  <c r="I30" i="105"/>
  <c r="K30" i="105" s="1"/>
  <c r="DW21" i="138"/>
  <c r="DY21" i="138" s="1"/>
  <c r="I14" i="90"/>
  <c r="O14" i="90"/>
  <c r="BQ19" i="82"/>
  <c r="BI19" i="82"/>
  <c r="U46" i="99"/>
  <c r="Q12" i="91" s="1"/>
  <c r="BQ11" i="81"/>
  <c r="BI11" i="81"/>
  <c r="AC22" i="81"/>
  <c r="AG22" i="81" s="1"/>
  <c r="AC22" i="82"/>
  <c r="AG22" i="82" s="1"/>
  <c r="Y22" i="84"/>
  <c r="Y22" i="83"/>
  <c r="K15" i="3"/>
  <c r="G635" i="1" s="1"/>
  <c r="Q15" i="92"/>
  <c r="S14" i="85"/>
  <c r="AU14" i="3" s="1"/>
  <c r="G624" i="1" s="1"/>
  <c r="G14" i="79"/>
  <c r="G96" i="113"/>
  <c r="AQ28" i="75"/>
  <c r="AS28" i="75" s="1"/>
  <c r="I37" i="26" s="1"/>
  <c r="M37" i="26" s="1"/>
  <c r="AQ20" i="75"/>
  <c r="AQ12" i="75"/>
  <c r="AQ33" i="75"/>
  <c r="AQ25" i="75"/>
  <c r="AS25" i="75" s="1"/>
  <c r="I34" i="26" s="1"/>
  <c r="AQ17" i="75"/>
  <c r="AQ9" i="75"/>
  <c r="AQ30" i="75"/>
  <c r="AS30" i="75" s="1"/>
  <c r="I39" i="26" s="1"/>
  <c r="M39" i="26" s="1"/>
  <c r="AQ22" i="75"/>
  <c r="AS22" i="75" s="1"/>
  <c r="I31" i="26" s="1"/>
  <c r="AQ14" i="75"/>
  <c r="AQ27" i="75"/>
  <c r="AS27" i="75" s="1"/>
  <c r="I36" i="26" s="1"/>
  <c r="M36" i="26" s="1"/>
  <c r="AQ19" i="75"/>
  <c r="AQ11" i="75"/>
  <c r="AQ24" i="75"/>
  <c r="AS24" i="75" s="1"/>
  <c r="I33" i="26" s="1"/>
  <c r="AQ8" i="75"/>
  <c r="M45" i="97"/>
  <c r="AQ21" i="75"/>
  <c r="AQ18" i="75"/>
  <c r="AQ31" i="75"/>
  <c r="AS31" i="75" s="1"/>
  <c r="I40" i="26" s="1"/>
  <c r="M40" i="26" s="1"/>
  <c r="AQ15" i="75"/>
  <c r="AQ13" i="75"/>
  <c r="AQ26" i="75"/>
  <c r="AS26" i="75" s="1"/>
  <c r="I35" i="26" s="1"/>
  <c r="M35" i="26" s="1"/>
  <c r="AQ29" i="75"/>
  <c r="AS29" i="75" s="1"/>
  <c r="I38" i="26" s="1"/>
  <c r="AQ16" i="75"/>
  <c r="AQ32" i="75"/>
  <c r="AS32" i="75" s="1"/>
  <c r="I41" i="26" s="1"/>
  <c r="M41" i="26" s="1"/>
  <c r="AQ10" i="75"/>
  <c r="AQ23" i="75"/>
  <c r="AS23" i="75" s="1"/>
  <c r="I32" i="26" s="1"/>
  <c r="M32" i="26" s="1"/>
  <c r="AA42" i="43"/>
  <c r="K18" i="52"/>
  <c r="AQ42" i="32"/>
  <c r="AQ33" i="32"/>
  <c r="AQ25" i="32"/>
  <c r="AQ17" i="32"/>
  <c r="AQ36" i="32"/>
  <c r="AQ18" i="32"/>
  <c r="AQ45" i="32"/>
  <c r="AQ43" i="32"/>
  <c r="AQ37" i="32"/>
  <c r="AQ27" i="32"/>
  <c r="AQ19" i="32"/>
  <c r="AQ11" i="32"/>
  <c r="AQ46" i="32"/>
  <c r="AQ38" i="32"/>
  <c r="AQ28" i="32"/>
  <c r="AQ20" i="32"/>
  <c r="AQ32" i="32"/>
  <c r="AQ14" i="32"/>
  <c r="AQ41" i="32"/>
  <c r="AQ39" i="32"/>
  <c r="AQ30" i="32"/>
  <c r="I26" i="105"/>
  <c r="K26" i="105" s="1"/>
  <c r="AK21" i="81"/>
  <c r="AS21" i="81"/>
  <c r="AK19" i="82"/>
  <c r="AS19" i="82"/>
  <c r="M10" i="81"/>
  <c r="U10" i="81"/>
  <c r="AM19" i="144"/>
  <c r="AU19" i="91" s="1"/>
  <c r="AY19" i="91" s="1"/>
  <c r="G59" i="99"/>
  <c r="AU25" i="144"/>
  <c r="BA25" i="144"/>
  <c r="AI25" i="144"/>
  <c r="I25" i="144"/>
  <c r="AO25" i="144"/>
  <c r="I11" i="58"/>
  <c r="G23" i="57" s="1"/>
  <c r="U23" i="80"/>
  <c r="Y23" i="80" s="1"/>
  <c r="U23" i="85"/>
  <c r="AI23" i="79" s="1"/>
  <c r="M24" i="47" s="1"/>
  <c r="I14" i="68"/>
  <c r="J12" i="57" s="1"/>
  <c r="G45" i="112"/>
  <c r="O17" i="91"/>
  <c r="I17" i="91"/>
  <c r="I12" i="100"/>
  <c r="I13" i="100"/>
  <c r="I14" i="100"/>
  <c r="AW10" i="83"/>
  <c r="BA10" i="83" s="1"/>
  <c r="DM17" i="81"/>
  <c r="DE17" i="81"/>
  <c r="AA21" i="36"/>
  <c r="AA13" i="36"/>
  <c r="AA9" i="36"/>
  <c r="S18" i="47"/>
  <c r="AA10" i="36"/>
  <c r="AE27" i="131"/>
  <c r="AM19" i="142"/>
  <c r="E13" i="89" s="1"/>
  <c r="E17" i="107"/>
  <c r="E16" i="107"/>
  <c r="Y14" i="81"/>
  <c r="AA14" i="81" s="1"/>
  <c r="Q14" i="81"/>
  <c r="G46" i="112"/>
  <c r="I146" i="11" s="1"/>
  <c r="M44" i="56"/>
  <c r="BQ10" i="84"/>
  <c r="BY10" i="84"/>
  <c r="I13" i="71"/>
  <c r="I9" i="57" s="1"/>
  <c r="I13" i="72"/>
  <c r="I8" i="57" s="1"/>
  <c r="K37" i="100"/>
  <c r="K41" i="100" s="1"/>
  <c r="I13" i="59"/>
  <c r="I21" i="57" s="1"/>
  <c r="I22" i="91"/>
  <c r="AW10" i="84"/>
  <c r="BE10" i="84"/>
  <c r="G41" i="117"/>
  <c r="E14" i="97" s="1"/>
  <c r="AY15" i="144"/>
  <c r="AU15" i="89" s="1"/>
  <c r="AY15" i="89" s="1"/>
  <c r="AQ49" i="99"/>
  <c r="O28" i="102"/>
  <c r="BQ14" i="84"/>
  <c r="BY14" i="84"/>
  <c r="AY14" i="144"/>
  <c r="AU14" i="89" s="1"/>
  <c r="AY14" i="89" s="1"/>
  <c r="AQ16" i="90"/>
  <c r="G69" i="116"/>
  <c r="E38" i="98" s="1"/>
  <c r="DE10" i="81"/>
  <c r="DM10" i="81"/>
  <c r="BQ13" i="84"/>
  <c r="BY13" i="84"/>
  <c r="BY16" i="84"/>
  <c r="BQ16" i="84"/>
  <c r="S69" i="23"/>
  <c r="AM20" i="91"/>
  <c r="AC20" i="91"/>
  <c r="G15" i="79"/>
  <c r="S15" i="85"/>
  <c r="AU15" i="3" s="1"/>
  <c r="G653" i="1" s="1"/>
  <c r="U51" i="99"/>
  <c r="Q17" i="91" s="1"/>
  <c r="Q8" i="40"/>
  <c r="G39" i="112"/>
  <c r="I32" i="16" s="1"/>
  <c r="M32" i="16" s="1"/>
  <c r="S32" i="16" s="1"/>
  <c r="G47" i="112"/>
  <c r="E62" i="96" s="1"/>
  <c r="K8" i="3"/>
  <c r="G432" i="1" s="1"/>
  <c r="Q8" i="92"/>
  <c r="I46" i="26"/>
  <c r="M46" i="26" s="1"/>
  <c r="E41" i="103"/>
  <c r="M41" i="103" s="1"/>
  <c r="G48" i="96"/>
  <c r="G16" i="96"/>
  <c r="G42" i="96"/>
  <c r="BI12" i="80"/>
  <c r="BM12" i="80"/>
  <c r="BO12" i="80" s="1"/>
  <c r="M8" i="45"/>
  <c r="I12" i="105"/>
  <c r="K12" i="105" s="1"/>
  <c r="BC9" i="92"/>
  <c r="AQ55" i="99"/>
  <c r="AS55" i="99" s="1"/>
  <c r="Q21" i="89" s="1"/>
  <c r="AY21" i="144"/>
  <c r="AU21" i="89" s="1"/>
  <c r="AY21" i="89" s="1"/>
  <c r="BO14" i="83"/>
  <c r="BQ14" i="83" s="1"/>
  <c r="BU14" i="83" s="1"/>
  <c r="M14" i="89"/>
  <c r="G76" i="98"/>
  <c r="G61" i="115"/>
  <c r="AA8" i="83"/>
  <c r="M8" i="91"/>
  <c r="O8" i="91" s="1"/>
  <c r="S8" i="91" s="1"/>
  <c r="BM11" i="83"/>
  <c r="BM11" i="84"/>
  <c r="BY11" i="82"/>
  <c r="CC11" i="82" s="1"/>
  <c r="BY11" i="81"/>
  <c r="CC11" i="81" s="1"/>
  <c r="BS23" i="85"/>
  <c r="BU23" i="85" s="1"/>
  <c r="BW23" i="85" s="1"/>
  <c r="BY23" i="85" s="1"/>
  <c r="CA23" i="85" s="1"/>
  <c r="CC23" i="85" s="1"/>
  <c r="BS21" i="85"/>
  <c r="BU21" i="85" s="1"/>
  <c r="BW21" i="85" s="1"/>
  <c r="BY21" i="85" s="1"/>
  <c r="CA21" i="85" s="1"/>
  <c r="CC21" i="85" s="1"/>
  <c r="BS17" i="85"/>
  <c r="BU17" i="85" s="1"/>
  <c r="BW17" i="85" s="1"/>
  <c r="BY17" i="85" s="1"/>
  <c r="CA17" i="85" s="1"/>
  <c r="CC17" i="85" s="1"/>
  <c r="BS15" i="85"/>
  <c r="BU15" i="85" s="1"/>
  <c r="BW15" i="85" s="1"/>
  <c r="BY15" i="85" s="1"/>
  <c r="CA15" i="85" s="1"/>
  <c r="CC15" i="85" s="1"/>
  <c r="BS8" i="85"/>
  <c r="BU8" i="85" s="1"/>
  <c r="BW8" i="85" s="1"/>
  <c r="BY8" i="85" s="1"/>
  <c r="CA8" i="85" s="1"/>
  <c r="CC8" i="85" s="1"/>
  <c r="BS16" i="85"/>
  <c r="BU16" i="85" s="1"/>
  <c r="BW16" i="85" s="1"/>
  <c r="BY16" i="85" s="1"/>
  <c r="CA16" i="85" s="1"/>
  <c r="CC16" i="85" s="1"/>
  <c r="BS18" i="85"/>
  <c r="BU18" i="85" s="1"/>
  <c r="BW18" i="85" s="1"/>
  <c r="BY18" i="85" s="1"/>
  <c r="CA18" i="85" s="1"/>
  <c r="CC18" i="85" s="1"/>
  <c r="BS20" i="85"/>
  <c r="BU20" i="85" s="1"/>
  <c r="BW20" i="85" s="1"/>
  <c r="BY20" i="85" s="1"/>
  <c r="CA20" i="85" s="1"/>
  <c r="CC20" i="85" s="1"/>
  <c r="BS10" i="85"/>
  <c r="BU10" i="85" s="1"/>
  <c r="BW10" i="85" s="1"/>
  <c r="BY10" i="85" s="1"/>
  <c r="CA10" i="85" s="1"/>
  <c r="CC10" i="85" s="1"/>
  <c r="S19" i="91"/>
  <c r="S79" i="25"/>
  <c r="I15" i="91"/>
  <c r="O15" i="91"/>
  <c r="K12" i="30"/>
  <c r="K12" i="32"/>
  <c r="K12" i="37"/>
  <c r="K12" i="33"/>
  <c r="K12" i="31"/>
  <c r="K12" i="43"/>
  <c r="K12" i="42"/>
  <c r="K12" i="44"/>
  <c r="K12" i="46"/>
  <c r="K12" i="41"/>
  <c r="K12" i="38"/>
  <c r="CG22" i="83"/>
  <c r="CK22" i="83" s="1"/>
  <c r="CO22" i="83" s="1"/>
  <c r="CG22" i="84"/>
  <c r="CW22" i="81"/>
  <c r="DA22" i="81" s="1"/>
  <c r="CW22" i="82"/>
  <c r="DA22" i="82" s="1"/>
  <c r="G23" i="112"/>
  <c r="E32" i="96" s="1"/>
  <c r="BA41" i="43"/>
  <c r="AK41" i="43"/>
  <c r="S41" i="43"/>
  <c r="AU41" i="43"/>
  <c r="AE41" i="43"/>
  <c r="AK45" i="52"/>
  <c r="U19" i="81"/>
  <c r="M19" i="81"/>
  <c r="S8" i="39"/>
  <c r="Q8" i="39"/>
  <c r="O11" i="51"/>
  <c r="U11" i="51" s="1"/>
  <c r="I21" i="90"/>
  <c r="I75" i="74"/>
  <c r="K75" i="74" s="1"/>
  <c r="AQ16" i="92"/>
  <c r="AU10" i="83"/>
  <c r="M10" i="90"/>
  <c r="O10" i="90" s="1"/>
  <c r="CG18" i="83"/>
  <c r="CK18" i="83" s="1"/>
  <c r="CO18" i="83" s="1"/>
  <c r="CG18" i="84"/>
  <c r="CW18" i="81"/>
  <c r="DA18" i="81" s="1"/>
  <c r="CW18" i="82"/>
  <c r="DA18" i="82" s="1"/>
  <c r="E12" i="87"/>
  <c r="AU12" i="92"/>
  <c r="AY12" i="92" s="1"/>
  <c r="M16" i="81"/>
  <c r="U16" i="81"/>
  <c r="I12" i="91"/>
  <c r="AW11" i="84"/>
  <c r="BE11" i="84"/>
  <c r="Q22" i="84"/>
  <c r="I22" i="84"/>
  <c r="K28" i="75"/>
  <c r="M28" i="75" s="1"/>
  <c r="I75" i="23" s="1"/>
  <c r="M75" i="23" s="1"/>
  <c r="K20" i="75"/>
  <c r="K12" i="75"/>
  <c r="K33" i="75"/>
  <c r="K25" i="75"/>
  <c r="M25" i="75" s="1"/>
  <c r="I66" i="23" s="1"/>
  <c r="K17" i="75"/>
  <c r="K9" i="75"/>
  <c r="K30" i="75"/>
  <c r="M30" i="75" s="1"/>
  <c r="I81" i="23" s="1"/>
  <c r="K22" i="75"/>
  <c r="M22" i="75" s="1"/>
  <c r="I54" i="23" s="1"/>
  <c r="K14" i="75"/>
  <c r="K27" i="75"/>
  <c r="M27" i="75" s="1"/>
  <c r="I72" i="23" s="1"/>
  <c r="M72" i="23" s="1"/>
  <c r="S72" i="23" s="1"/>
  <c r="K19" i="75"/>
  <c r="K11" i="75"/>
  <c r="M11" i="75" s="1"/>
  <c r="I21" i="23" s="1"/>
  <c r="K24" i="75"/>
  <c r="M24" i="75" s="1"/>
  <c r="I60" i="23" s="1"/>
  <c r="M60" i="23" s="1"/>
  <c r="K8" i="75"/>
  <c r="K21" i="75"/>
  <c r="K18" i="75"/>
  <c r="K31" i="75"/>
  <c r="M31" i="75" s="1"/>
  <c r="I84" i="23" s="1"/>
  <c r="K15" i="75"/>
  <c r="K29" i="75"/>
  <c r="M29" i="75" s="1"/>
  <c r="I78" i="23" s="1"/>
  <c r="M78" i="23" s="1"/>
  <c r="S78" i="23" s="1"/>
  <c r="K10" i="75"/>
  <c r="K13" i="75"/>
  <c r="K23" i="75"/>
  <c r="M23" i="75" s="1"/>
  <c r="I57" i="23" s="1"/>
  <c r="M57" i="23" s="1"/>
  <c r="K32" i="75"/>
  <c r="M32" i="75" s="1"/>
  <c r="I87" i="23" s="1"/>
  <c r="M87" i="23" s="1"/>
  <c r="K26" i="75"/>
  <c r="M26" i="75" s="1"/>
  <c r="I69" i="23" s="1"/>
  <c r="M69" i="23" s="1"/>
  <c r="M39" i="97"/>
  <c r="K16" i="75"/>
  <c r="G66" i="113"/>
  <c r="I29" i="105"/>
  <c r="K29" i="105" s="1"/>
  <c r="M12" i="89"/>
  <c r="O12" i="89" s="1"/>
  <c r="BO12" i="83"/>
  <c r="G39" i="114"/>
  <c r="I41" i="34" s="1"/>
  <c r="M41" i="34" s="1"/>
  <c r="AC18" i="81"/>
  <c r="AG18" i="81" s="1"/>
  <c r="AC18" i="82"/>
  <c r="AG18" i="82" s="1"/>
  <c r="Y18" i="84"/>
  <c r="Y18" i="83"/>
  <c r="I64" i="98"/>
  <c r="K12" i="34"/>
  <c r="W39" i="50"/>
  <c r="Q40" i="50"/>
  <c r="W40" i="50" s="1"/>
  <c r="I21" i="89"/>
  <c r="BA8" i="7"/>
  <c r="AG11" i="51"/>
  <c r="I21" i="84"/>
  <c r="Q21" i="84"/>
  <c r="AQ54" i="99"/>
  <c r="AY20" i="144"/>
  <c r="AU20" i="89" s="1"/>
  <c r="AY20" i="89" s="1"/>
  <c r="BE11" i="144"/>
  <c r="AU11" i="88" s="1"/>
  <c r="AY11" i="88" s="1"/>
  <c r="BC45" i="99"/>
  <c r="M23" i="47"/>
  <c r="M19" i="47"/>
  <c r="I54" i="98"/>
  <c r="I17" i="84"/>
  <c r="Q17" i="84"/>
  <c r="AM21" i="85"/>
  <c r="AO21" i="85" s="1"/>
  <c r="AQ21" i="85" s="1"/>
  <c r="AS21" i="85" s="1"/>
  <c r="AU21" i="85" s="1"/>
  <c r="AW21" i="85" s="1"/>
  <c r="AM17" i="85"/>
  <c r="AO17" i="85" s="1"/>
  <c r="AQ17" i="85" s="1"/>
  <c r="AS17" i="85" s="1"/>
  <c r="AU17" i="85" s="1"/>
  <c r="AW17" i="85" s="1"/>
  <c r="AM11" i="85"/>
  <c r="AO11" i="85" s="1"/>
  <c r="AQ11" i="85" s="1"/>
  <c r="AS11" i="85" s="1"/>
  <c r="AU11" i="85" s="1"/>
  <c r="AW11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AM22" i="85"/>
  <c r="AO22" i="85" s="1"/>
  <c r="AQ22" i="85" s="1"/>
  <c r="AS22" i="85" s="1"/>
  <c r="AU22" i="85" s="1"/>
  <c r="AW22" i="85" s="1"/>
  <c r="AM14" i="85"/>
  <c r="AO14" i="85" s="1"/>
  <c r="AQ14" i="85" s="1"/>
  <c r="AS14" i="85" s="1"/>
  <c r="AU14" i="85" s="1"/>
  <c r="AW14" i="85" s="1"/>
  <c r="AM16" i="85"/>
  <c r="AO16" i="85" s="1"/>
  <c r="AQ16" i="85" s="1"/>
  <c r="AS16" i="85" s="1"/>
  <c r="AU16" i="85" s="1"/>
  <c r="AW16" i="85" s="1"/>
  <c r="AM18" i="85"/>
  <c r="AO18" i="85" s="1"/>
  <c r="AQ18" i="85" s="1"/>
  <c r="AS18" i="85" s="1"/>
  <c r="AU18" i="85" s="1"/>
  <c r="AW18" i="85" s="1"/>
  <c r="I12" i="92"/>
  <c r="AC16" i="89"/>
  <c r="AM16" i="89"/>
  <c r="I40" i="31"/>
  <c r="M40" i="31" s="1"/>
  <c r="E28" i="103"/>
  <c r="AM25" i="145"/>
  <c r="U15" i="80"/>
  <c r="Y15" i="80" s="1"/>
  <c r="U15" i="85"/>
  <c r="AI15" i="79" s="1"/>
  <c r="M15" i="47" s="1"/>
  <c r="K35" i="100"/>
  <c r="K36" i="100" s="1"/>
  <c r="I20" i="56"/>
  <c r="I19" i="56"/>
  <c r="M9" i="56"/>
  <c r="I18" i="56"/>
  <c r="K39" i="122"/>
  <c r="K52" i="122" s="1"/>
  <c r="M36" i="54"/>
  <c r="BC18" i="91"/>
  <c r="U53" i="56"/>
  <c r="I12" i="71"/>
  <c r="H9" i="57" s="1"/>
  <c r="U63" i="56"/>
  <c r="I12" i="72"/>
  <c r="H8" i="57" s="1"/>
  <c r="I12" i="59"/>
  <c r="H21" i="57" s="1"/>
  <c r="I37" i="100"/>
  <c r="I41" i="100" s="1"/>
  <c r="Q12" i="14"/>
  <c r="S12" i="14" s="1"/>
  <c r="Q16" i="23"/>
  <c r="S61" i="23"/>
  <c r="Q21" i="23"/>
  <c r="AG20" i="51"/>
  <c r="K17" i="3"/>
  <c r="G693" i="1" s="1"/>
  <c r="Q17" i="92"/>
  <c r="G9" i="79"/>
  <c r="S9" i="85"/>
  <c r="AU9" i="3" s="1"/>
  <c r="G479" i="1" s="1"/>
  <c r="I13" i="84"/>
  <c r="Q13" i="84"/>
  <c r="I21" i="83"/>
  <c r="M21" i="83" s="1"/>
  <c r="K28" i="30"/>
  <c r="K30" i="30"/>
  <c r="K25" i="32"/>
  <c r="K32" i="30"/>
  <c r="K27" i="32"/>
  <c r="K28" i="33"/>
  <c r="K27" i="31"/>
  <c r="K30" i="33"/>
  <c r="K31" i="30"/>
  <c r="K29" i="35"/>
  <c r="K25" i="33"/>
  <c r="K29" i="34"/>
  <c r="K30" i="35"/>
  <c r="K32" i="33"/>
  <c r="K29" i="36"/>
  <c r="K30" i="37"/>
  <c r="K30" i="36"/>
  <c r="K31" i="37"/>
  <c r="K27" i="35"/>
  <c r="K31" i="34"/>
  <c r="K29" i="38"/>
  <c r="K28" i="32"/>
  <c r="K32" i="36"/>
  <c r="K28" i="37"/>
  <c r="K31" i="38"/>
  <c r="K29" i="33"/>
  <c r="K25" i="38"/>
  <c r="K31" i="39"/>
  <c r="K32" i="40"/>
  <c r="K25" i="41"/>
  <c r="K25" i="40"/>
  <c r="K28" i="43"/>
  <c r="K31" i="33"/>
  <c r="K32" i="35"/>
  <c r="K25" i="35"/>
  <c r="K25" i="37"/>
  <c r="K28" i="42"/>
  <c r="K29" i="43"/>
  <c r="K27" i="40"/>
  <c r="K32" i="42"/>
  <c r="K30" i="42"/>
  <c r="K28" i="44"/>
  <c r="K29" i="45"/>
  <c r="K30" i="46"/>
  <c r="K29" i="44"/>
  <c r="K31" i="46"/>
  <c r="K32" i="46"/>
  <c r="K30" i="41"/>
  <c r="K30" i="40"/>
  <c r="K30" i="43"/>
  <c r="K32" i="44"/>
  <c r="K25" i="44"/>
  <c r="K29" i="42"/>
  <c r="K27" i="46"/>
  <c r="K57" i="52"/>
  <c r="K28" i="39"/>
  <c r="K31" i="44"/>
  <c r="K62" i="52"/>
  <c r="K25" i="45"/>
  <c r="K59" i="52"/>
  <c r="K27" i="38"/>
  <c r="K28" i="41"/>
  <c r="K27" i="45"/>
  <c r="K28" i="40"/>
  <c r="K31" i="43"/>
  <c r="K32" i="45"/>
  <c r="K25" i="46"/>
  <c r="K58" i="52"/>
  <c r="AG10" i="92"/>
  <c r="I21" i="98"/>
  <c r="G85" i="115"/>
  <c r="G80" i="98" s="1"/>
  <c r="I80" i="98" s="1"/>
  <c r="G19" i="54"/>
  <c r="G17" i="54"/>
  <c r="G20" i="54" s="1"/>
  <c r="G64" i="54" s="1"/>
  <c r="G66" i="54" s="1"/>
  <c r="M8" i="54"/>
  <c r="M17" i="54" s="1"/>
  <c r="I17" i="83"/>
  <c r="M17" i="83" s="1"/>
  <c r="I12" i="84"/>
  <c r="Q12" i="84"/>
  <c r="G50" i="112"/>
  <c r="I148" i="11" s="1"/>
  <c r="I10" i="88"/>
  <c r="O10" i="88"/>
  <c r="AQ17" i="89"/>
  <c r="G26" i="75"/>
  <c r="I26" i="75" s="1"/>
  <c r="I69" i="25" s="1"/>
  <c r="M69" i="25" s="1"/>
  <c r="G18" i="75"/>
  <c r="G10" i="75"/>
  <c r="G31" i="75"/>
  <c r="I31" i="75" s="1"/>
  <c r="I84" i="25" s="1"/>
  <c r="M84" i="25" s="1"/>
  <c r="S84" i="25" s="1"/>
  <c r="G23" i="75"/>
  <c r="I23" i="75" s="1"/>
  <c r="I57" i="25" s="1"/>
  <c r="M57" i="25" s="1"/>
  <c r="G15" i="75"/>
  <c r="G28" i="75"/>
  <c r="I28" i="75" s="1"/>
  <c r="I75" i="25" s="1"/>
  <c r="G20" i="75"/>
  <c r="G12" i="75"/>
  <c r="G33" i="75"/>
  <c r="G25" i="75"/>
  <c r="I25" i="75" s="1"/>
  <c r="I66" i="25" s="1"/>
  <c r="G17" i="75"/>
  <c r="G9" i="75"/>
  <c r="G30" i="75"/>
  <c r="I30" i="75" s="1"/>
  <c r="I81" i="25" s="1"/>
  <c r="M81" i="25" s="1"/>
  <c r="G14" i="75"/>
  <c r="G27" i="75"/>
  <c r="I27" i="75" s="1"/>
  <c r="I72" i="25" s="1"/>
  <c r="M72" i="25" s="1"/>
  <c r="G11" i="75"/>
  <c r="G24" i="75"/>
  <c r="I24" i="75" s="1"/>
  <c r="I60" i="25" s="1"/>
  <c r="M60" i="25" s="1"/>
  <c r="G8" i="75"/>
  <c r="G21" i="75"/>
  <c r="G16" i="75"/>
  <c r="G29" i="75"/>
  <c r="I29" i="75" s="1"/>
  <c r="I78" i="25" s="1"/>
  <c r="M78" i="25" s="1"/>
  <c r="S78" i="25" s="1"/>
  <c r="M38" i="97"/>
  <c r="G19" i="75"/>
  <c r="G32" i="75"/>
  <c r="I32" i="75" s="1"/>
  <c r="I87" i="25" s="1"/>
  <c r="M87" i="25" s="1"/>
  <c r="G13" i="75"/>
  <c r="G22" i="75"/>
  <c r="I22" i="75" s="1"/>
  <c r="I54" i="25" s="1"/>
  <c r="AC11" i="84"/>
  <c r="AK11" i="84"/>
  <c r="DM17" i="82"/>
  <c r="DE17" i="82"/>
  <c r="G23" i="85"/>
  <c r="I23" i="85" s="1"/>
  <c r="K23" i="85" s="1"/>
  <c r="M23" i="85" s="1"/>
  <c r="O23" i="85" s="1"/>
  <c r="Q23" i="85" s="1"/>
  <c r="M18" i="83"/>
  <c r="I40" i="45"/>
  <c r="M40" i="45" s="1"/>
  <c r="E13" i="103"/>
  <c r="I16" i="22"/>
  <c r="M16" i="22" s="1"/>
  <c r="S16" i="22" s="1"/>
  <c r="E34" i="103"/>
  <c r="K31" i="31"/>
  <c r="Q50" i="25"/>
  <c r="K32" i="31"/>
  <c r="K32" i="32"/>
  <c r="K25" i="31"/>
  <c r="S87" i="25"/>
  <c r="K31" i="35"/>
  <c r="K30" i="31"/>
  <c r="K32" i="38"/>
  <c r="K29" i="40"/>
  <c r="K32" i="43"/>
  <c r="AG10" i="51"/>
  <c r="K14" i="50"/>
  <c r="AG8" i="51"/>
  <c r="AK46" i="52"/>
  <c r="O21" i="51"/>
  <c r="U21" i="51" s="1"/>
  <c r="AQ37" i="44"/>
  <c r="W51" i="50"/>
  <c r="AQ11" i="44"/>
  <c r="O43" i="52"/>
  <c r="U43" i="52" s="1"/>
  <c r="AK93" i="52"/>
  <c r="E47" i="100"/>
  <c r="E48" i="100"/>
  <c r="AU8" i="46"/>
  <c r="AE8" i="46"/>
  <c r="BA8" i="46"/>
  <c r="AK8" i="46"/>
  <c r="Q8" i="46"/>
  <c r="AE56" i="99"/>
  <c r="AG56" i="99" s="1"/>
  <c r="AS22" i="144"/>
  <c r="K32" i="50"/>
  <c r="K47" i="52"/>
  <c r="K28" i="50"/>
  <c r="K43" i="52"/>
  <c r="K33" i="50"/>
  <c r="K49" i="52"/>
  <c r="K31" i="50"/>
  <c r="CO8" i="81"/>
  <c r="CG8" i="81"/>
  <c r="W34" i="56"/>
  <c r="G21" i="85"/>
  <c r="I21" i="85" s="1"/>
  <c r="K21" i="85" s="1"/>
  <c r="M21" i="85" s="1"/>
  <c r="O21" i="85" s="1"/>
  <c r="Q21" i="85" s="1"/>
  <c r="I82" i="95"/>
  <c r="I13" i="95"/>
  <c r="I27" i="95"/>
  <c r="I11" i="95"/>
  <c r="I30" i="95"/>
  <c r="U13" i="82"/>
  <c r="M13" i="82"/>
  <c r="O50" i="52"/>
  <c r="U50" i="52" s="1"/>
  <c r="AA31" i="39"/>
  <c r="AA15" i="39"/>
  <c r="AA32" i="39"/>
  <c r="AA16" i="39"/>
  <c r="AA33" i="39"/>
  <c r="AA25" i="39"/>
  <c r="AA17" i="39"/>
  <c r="AA36" i="39"/>
  <c r="AA18" i="39"/>
  <c r="AA39" i="39"/>
  <c r="AA14" i="39"/>
  <c r="AA43" i="39"/>
  <c r="AA38" i="39"/>
  <c r="AA29" i="39"/>
  <c r="AA27" i="39"/>
  <c r="K15" i="47"/>
  <c r="AA20" i="39"/>
  <c r="AA11" i="39"/>
  <c r="AA30" i="39"/>
  <c r="AA28" i="39"/>
  <c r="AA19" i="39"/>
  <c r="AC20" i="92"/>
  <c r="AM20" i="92"/>
  <c r="K14" i="3"/>
  <c r="G606" i="1" s="1"/>
  <c r="Q14" i="92"/>
  <c r="Y45" i="50"/>
  <c r="Q45" i="50"/>
  <c r="DW23" i="138"/>
  <c r="DY23" i="138" s="1"/>
  <c r="AU23" i="83" s="1"/>
  <c r="U21" i="81"/>
  <c r="M21" i="81"/>
  <c r="AG47" i="99"/>
  <c r="Q13" i="90" s="1"/>
  <c r="BA18" i="80"/>
  <c r="BE18" i="80" s="1"/>
  <c r="BA18" i="85"/>
  <c r="BS18" i="79" s="1"/>
  <c r="Q18" i="47" s="1"/>
  <c r="AS14" i="81"/>
  <c r="AK14" i="81"/>
  <c r="M122" i="11"/>
  <c r="EO13" i="138"/>
  <c r="EQ13" i="138" s="1"/>
  <c r="O21" i="91"/>
  <c r="I21" i="91"/>
  <c r="BE75" i="52"/>
  <c r="BI75" i="52" s="1"/>
  <c r="BE74" i="52"/>
  <c r="BI74" i="52" s="1"/>
  <c r="Q8" i="34"/>
  <c r="S8" i="34"/>
  <c r="S30" i="102"/>
  <c r="G29" i="112"/>
  <c r="E46" i="96" s="1"/>
  <c r="G54" i="117"/>
  <c r="G57" i="117"/>
  <c r="I153" i="11" s="1"/>
  <c r="G49" i="117"/>
  <c r="Q8" i="44"/>
  <c r="S8" i="44"/>
  <c r="G132" i="11"/>
  <c r="AU19" i="83"/>
  <c r="M19" i="90"/>
  <c r="O19" i="90" s="1"/>
  <c r="S19" i="90" s="1"/>
  <c r="CG19" i="82"/>
  <c r="CO19" i="82"/>
  <c r="AE47" i="99"/>
  <c r="AS13" i="144"/>
  <c r="AU13" i="90" s="1"/>
  <c r="AY13" i="90" s="1"/>
  <c r="E23" i="91"/>
  <c r="U17" i="81"/>
  <c r="M17" i="81"/>
  <c r="I12" i="69"/>
  <c r="H11" i="57" s="1"/>
  <c r="M20" i="90"/>
  <c r="AU20" i="83"/>
  <c r="AS54" i="99"/>
  <c r="Q20" i="89" s="1"/>
  <c r="BQ19" i="80"/>
  <c r="BU19" i="80" s="1"/>
  <c r="BQ19" i="85"/>
  <c r="CK19" i="79" s="1"/>
  <c r="AC16" i="81"/>
  <c r="AG16" i="81" s="1"/>
  <c r="AC16" i="82"/>
  <c r="AG16" i="82" s="1"/>
  <c r="Y16" i="83"/>
  <c r="Y16" i="84"/>
  <c r="G22" i="117"/>
  <c r="E40" i="117"/>
  <c r="M43" i="50"/>
  <c r="BQ21" i="84"/>
  <c r="BY21" i="84"/>
  <c r="BY15" i="80"/>
  <c r="CC15" i="80"/>
  <c r="CE15" i="80" s="1"/>
  <c r="Q18" i="79"/>
  <c r="G18" i="85"/>
  <c r="I18" i="85" s="1"/>
  <c r="K18" i="85" s="1"/>
  <c r="M18" i="85" s="1"/>
  <c r="O18" i="85" s="1"/>
  <c r="Q18" i="85" s="1"/>
  <c r="G25" i="112"/>
  <c r="E36" i="96" s="1"/>
  <c r="G27" i="116"/>
  <c r="E61" i="98" s="1"/>
  <c r="M73" i="52"/>
  <c r="AW11" i="75"/>
  <c r="I24" i="11" s="1"/>
  <c r="Q11" i="75"/>
  <c r="I22" i="25" s="1"/>
  <c r="AS11" i="75"/>
  <c r="I20" i="26" s="1"/>
  <c r="AC11" i="75"/>
  <c r="AO11" i="75"/>
  <c r="I20" i="27" s="1"/>
  <c r="I11" i="75"/>
  <c r="I21" i="25" s="1"/>
  <c r="AK11" i="75"/>
  <c r="I23" i="11" s="1"/>
  <c r="U11" i="75"/>
  <c r="I22" i="23" s="1"/>
  <c r="BE11" i="75"/>
  <c r="E37" i="74" s="1"/>
  <c r="O14" i="89"/>
  <c r="S14" i="89" s="1"/>
  <c r="I14" i="89"/>
  <c r="BQ19" i="81"/>
  <c r="BI19" i="81"/>
  <c r="S55" i="99"/>
  <c r="U55" i="99" s="1"/>
  <c r="Q21" i="91" s="1"/>
  <c r="AM21" i="144"/>
  <c r="AU21" i="91" s="1"/>
  <c r="AY21" i="91" s="1"/>
  <c r="K12" i="3"/>
  <c r="G548" i="1" s="1"/>
  <c r="Q12" i="92"/>
  <c r="BQ22" i="80"/>
  <c r="BU22" i="80" s="1"/>
  <c r="BQ22" i="85"/>
  <c r="CK22" i="79" s="1"/>
  <c r="M15" i="92"/>
  <c r="G15" i="83"/>
  <c r="BA22" i="81"/>
  <c r="BE22" i="81" s="1"/>
  <c r="BA22" i="82"/>
  <c r="BE22" i="82" s="1"/>
  <c r="AS22" i="84"/>
  <c r="AS22" i="83"/>
  <c r="AW22" i="83" s="1"/>
  <c r="BA22" i="83" s="1"/>
  <c r="AU21" i="92"/>
  <c r="AY21" i="92" s="1"/>
  <c r="E21" i="87"/>
  <c r="AE60" i="99"/>
  <c r="AS26" i="144"/>
  <c r="S32" i="75"/>
  <c r="U32" i="75" s="1"/>
  <c r="I88" i="23" s="1"/>
  <c r="M88" i="23" s="1"/>
  <c r="S88" i="23" s="1"/>
  <c r="S24" i="75"/>
  <c r="U24" i="75" s="1"/>
  <c r="I61" i="23" s="1"/>
  <c r="M61" i="23" s="1"/>
  <c r="S16" i="75"/>
  <c r="S8" i="75"/>
  <c r="S29" i="75"/>
  <c r="U29" i="75" s="1"/>
  <c r="I79" i="23" s="1"/>
  <c r="M79" i="23" s="1"/>
  <c r="S21" i="75"/>
  <c r="S13" i="75"/>
  <c r="S26" i="75"/>
  <c r="U26" i="75" s="1"/>
  <c r="I70" i="23" s="1"/>
  <c r="S18" i="75"/>
  <c r="S10" i="75"/>
  <c r="S31" i="75"/>
  <c r="U31" i="75" s="1"/>
  <c r="I85" i="23" s="1"/>
  <c r="M85" i="23" s="1"/>
  <c r="S85" i="23" s="1"/>
  <c r="S23" i="75"/>
  <c r="U23" i="75" s="1"/>
  <c r="I58" i="23" s="1"/>
  <c r="M58" i="23" s="1"/>
  <c r="S15" i="75"/>
  <c r="S28" i="75"/>
  <c r="U28" i="75" s="1"/>
  <c r="I76" i="23" s="1"/>
  <c r="M76" i="23" s="1"/>
  <c r="S12" i="75"/>
  <c r="S25" i="75"/>
  <c r="U25" i="75" s="1"/>
  <c r="I67" i="23" s="1"/>
  <c r="S9" i="75"/>
  <c r="S22" i="75"/>
  <c r="U22" i="75" s="1"/>
  <c r="I55" i="23" s="1"/>
  <c r="S19" i="75"/>
  <c r="S17" i="75"/>
  <c r="S30" i="75"/>
  <c r="U30" i="75" s="1"/>
  <c r="I82" i="23" s="1"/>
  <c r="M82" i="23" s="1"/>
  <c r="S82" i="23" s="1"/>
  <c r="S11" i="75"/>
  <c r="S33" i="75"/>
  <c r="S20" i="75"/>
  <c r="M41" i="97"/>
  <c r="S27" i="75"/>
  <c r="U27" i="75" s="1"/>
  <c r="I73" i="23" s="1"/>
  <c r="S14" i="75"/>
  <c r="AQ51" i="99"/>
  <c r="AS51" i="99" s="1"/>
  <c r="Q17" i="89" s="1"/>
  <c r="S17" i="89" s="1"/>
  <c r="AY17" i="144"/>
  <c r="AU17" i="89" s="1"/>
  <c r="AY17" i="89" s="1"/>
  <c r="G33" i="112"/>
  <c r="I136" i="11" s="1"/>
  <c r="G49" i="112"/>
  <c r="M72" i="52"/>
  <c r="CM68" i="133"/>
  <c r="G9" i="83"/>
  <c r="M9" i="92"/>
  <c r="AK21" i="84"/>
  <c r="AC21" i="84"/>
  <c r="AK19" i="81"/>
  <c r="AS19" i="81"/>
  <c r="Q10" i="84"/>
  <c r="I10" i="84"/>
  <c r="BI14" i="80"/>
  <c r="BM14" i="80"/>
  <c r="BO14" i="80" s="1"/>
  <c r="G33" i="114"/>
  <c r="I41" i="40" s="1"/>
  <c r="M41" i="40" s="1"/>
  <c r="I17" i="92"/>
  <c r="E10" i="108"/>
  <c r="E18" i="108"/>
  <c r="G23" i="116"/>
  <c r="E57" i="98" s="1"/>
  <c r="AS44" i="99"/>
  <c r="Q10" i="89" s="1"/>
  <c r="U30" i="54"/>
  <c r="CK12" i="84"/>
  <c r="CS12" i="84"/>
  <c r="BA8" i="80"/>
  <c r="BE8" i="80" s="1"/>
  <c r="BA8" i="85"/>
  <c r="BS8" i="79" s="1"/>
  <c r="Q8" i="47" s="1"/>
  <c r="G8" i="79"/>
  <c r="S8" i="85"/>
  <c r="AU8" i="3" s="1"/>
  <c r="G450" i="1" s="1"/>
  <c r="E15" i="110"/>
  <c r="E22" i="110"/>
  <c r="E14" i="110"/>
  <c r="G51" i="98"/>
  <c r="G13" i="115"/>
  <c r="G49" i="98"/>
  <c r="M9" i="50"/>
  <c r="AO19" i="142"/>
  <c r="E13" i="88" s="1"/>
  <c r="BA13" i="81"/>
  <c r="BE13" i="81" s="1"/>
  <c r="BA13" i="82"/>
  <c r="BE13" i="82" s="1"/>
  <c r="AS13" i="84"/>
  <c r="AS13" i="83"/>
  <c r="K12" i="100"/>
  <c r="K13" i="100"/>
  <c r="K14" i="100"/>
  <c r="AC44" i="46"/>
  <c r="U8" i="7" s="1"/>
  <c r="AC47" i="46"/>
  <c r="AK8" i="7" s="1"/>
  <c r="K128" i="11"/>
  <c r="M128" i="11" s="1"/>
  <c r="K116" i="11"/>
  <c r="M116" i="11" s="1"/>
  <c r="K114" i="11"/>
  <c r="M114" i="11" s="1"/>
  <c r="K112" i="11"/>
  <c r="K110" i="11"/>
  <c r="K108" i="11"/>
  <c r="K121" i="11"/>
  <c r="M121" i="11" s="1"/>
  <c r="K115" i="11"/>
  <c r="M115" i="11" s="1"/>
  <c r="K117" i="11"/>
  <c r="M117" i="11" s="1"/>
  <c r="K107" i="11"/>
  <c r="M107" i="11" s="1"/>
  <c r="K119" i="11"/>
  <c r="M119" i="11" s="1"/>
  <c r="K26" i="48"/>
  <c r="K24" i="48"/>
  <c r="K22" i="48"/>
  <c r="K20" i="48"/>
  <c r="K18" i="48"/>
  <c r="K16" i="48"/>
  <c r="K14" i="48"/>
  <c r="M14" i="48" s="1"/>
  <c r="K21" i="48"/>
  <c r="K19" i="48"/>
  <c r="K15" i="48"/>
  <c r="K17" i="48"/>
  <c r="K25" i="48"/>
  <c r="K23" i="48"/>
  <c r="M12" i="48"/>
  <c r="O22" i="92"/>
  <c r="I22" i="92"/>
  <c r="BI10" i="82"/>
  <c r="BQ10" i="82"/>
  <c r="G22" i="83"/>
  <c r="I22" i="83" s="1"/>
  <c r="M22" i="83" s="1"/>
  <c r="M22" i="92"/>
  <c r="BI8" i="81"/>
  <c r="BQ8" i="81"/>
  <c r="S49" i="99"/>
  <c r="U49" i="99" s="1"/>
  <c r="Q15" i="91" s="1"/>
  <c r="AM15" i="144"/>
  <c r="AU15" i="91" s="1"/>
  <c r="AY15" i="91" s="1"/>
  <c r="BQ12" i="80"/>
  <c r="BU12" i="80" s="1"/>
  <c r="BQ12" i="85"/>
  <c r="CK12" i="79" s="1"/>
  <c r="U30" i="102"/>
  <c r="M8" i="43"/>
  <c r="AA22" i="36"/>
  <c r="AA23" i="36"/>
  <c r="AA24" i="36"/>
  <c r="AA8" i="36"/>
  <c r="AA34" i="36"/>
  <c r="AA26" i="36"/>
  <c r="O18" i="47"/>
  <c r="Y18" i="47" s="1"/>
  <c r="CS10" i="84"/>
  <c r="CK10" i="84"/>
  <c r="G27" i="117"/>
  <c r="CG13" i="82"/>
  <c r="CO13" i="82"/>
  <c r="AC16" i="91"/>
  <c r="AM16" i="91"/>
  <c r="CO16" i="82"/>
  <c r="CG16" i="82"/>
  <c r="Q48" i="50"/>
  <c r="Y48" i="50"/>
  <c r="CG14" i="83"/>
  <c r="CK14" i="83" s="1"/>
  <c r="CO14" i="83" s="1"/>
  <c r="CG14" i="84"/>
  <c r="CW14" i="81"/>
  <c r="DA14" i="81" s="1"/>
  <c r="CW14" i="82"/>
  <c r="DA14" i="82" s="1"/>
  <c r="G50" i="115"/>
  <c r="G73" i="98" s="1"/>
  <c r="BE45" i="99"/>
  <c r="Q11" i="88" s="1"/>
  <c r="AM22" i="144"/>
  <c r="S56" i="99"/>
  <c r="U56" i="99" s="1"/>
  <c r="M14" i="88"/>
  <c r="O14" i="88" s="1"/>
  <c r="CI14" i="83"/>
  <c r="AA13" i="83"/>
  <c r="M13" i="91"/>
  <c r="O13" i="91" s="1"/>
  <c r="S13" i="91" s="1"/>
  <c r="CI12" i="83"/>
  <c r="CK12" i="83" s="1"/>
  <c r="CO12" i="83" s="1"/>
  <c r="M12" i="88"/>
  <c r="CI8" i="83"/>
  <c r="M8" i="88"/>
  <c r="BE20" i="84"/>
  <c r="AW20" i="84"/>
  <c r="AQ52" i="99"/>
  <c r="AY18" i="144"/>
  <c r="AU18" i="89" s="1"/>
  <c r="AY18" i="89" s="1"/>
  <c r="U14" i="80"/>
  <c r="Y14" i="80" s="1"/>
  <c r="U14" i="85"/>
  <c r="AI14" i="79" s="1"/>
  <c r="M14" i="47" s="1"/>
  <c r="M22" i="81"/>
  <c r="U22" i="81"/>
  <c r="BC15" i="90"/>
  <c r="M17" i="91"/>
  <c r="AA17" i="83"/>
  <c r="AK12" i="80"/>
  <c r="AO12" i="80" s="1"/>
  <c r="AK12" i="85"/>
  <c r="BA12" i="79" s="1"/>
  <c r="AA27" i="131"/>
  <c r="AQ44" i="99"/>
  <c r="AY10" i="144"/>
  <c r="AU10" i="89" s="1"/>
  <c r="AY10" i="89" s="1"/>
  <c r="I63" i="98"/>
  <c r="AS12" i="144"/>
  <c r="AU12" i="90" s="1"/>
  <c r="AY12" i="90" s="1"/>
  <c r="G47" i="115"/>
  <c r="G70" i="98" s="1"/>
  <c r="O9" i="51"/>
  <c r="U9" i="51" s="1"/>
  <c r="G13" i="79"/>
  <c r="S13" i="85"/>
  <c r="AU13" i="3" s="1"/>
  <c r="G595" i="1" s="1"/>
  <c r="Q14" i="84"/>
  <c r="I14" i="84"/>
  <c r="M11" i="84"/>
  <c r="U11" i="84"/>
  <c r="S8" i="20"/>
  <c r="U11" i="81"/>
  <c r="M11" i="81"/>
  <c r="E17" i="118"/>
  <c r="E19" i="118" s="1"/>
  <c r="E33" i="76" s="1"/>
  <c r="E10" i="104"/>
  <c r="G32" i="74"/>
  <c r="I32" i="74" s="1"/>
  <c r="G30" i="74"/>
  <c r="I30" i="74" s="1"/>
  <c r="G28" i="74"/>
  <c r="I28" i="74" s="1"/>
  <c r="G33" i="74"/>
  <c r="I33" i="74" s="1"/>
  <c r="G29" i="74"/>
  <c r="I29" i="74" s="1"/>
  <c r="G27" i="74"/>
  <c r="I27" i="74" s="1"/>
  <c r="G31" i="74"/>
  <c r="I31" i="74" s="1"/>
  <c r="I58" i="98"/>
  <c r="M12" i="54"/>
  <c r="O9" i="90"/>
  <c r="S9" i="90" s="1"/>
  <c r="I9" i="90"/>
  <c r="W26" i="75"/>
  <c r="Y26" i="75" s="1"/>
  <c r="W18" i="75"/>
  <c r="W10" i="75"/>
  <c r="W31" i="75"/>
  <c r="Y31" i="75" s="1"/>
  <c r="W23" i="75"/>
  <c r="Y23" i="75" s="1"/>
  <c r="W15" i="75"/>
  <c r="W28" i="75"/>
  <c r="Y28" i="75" s="1"/>
  <c r="W20" i="75"/>
  <c r="W12" i="75"/>
  <c r="W33" i="75"/>
  <c r="W25" i="75"/>
  <c r="W17" i="75"/>
  <c r="W9" i="75"/>
  <c r="W22" i="75"/>
  <c r="Y22" i="75" s="1"/>
  <c r="W19" i="75"/>
  <c r="W32" i="75"/>
  <c r="Y32" i="75" s="1"/>
  <c r="W16" i="75"/>
  <c r="W29" i="75"/>
  <c r="Y29" i="75" s="1"/>
  <c r="W13" i="75"/>
  <c r="W11" i="75"/>
  <c r="Y11" i="75" s="1"/>
  <c r="W24" i="75"/>
  <c r="Y24" i="75" s="1"/>
  <c r="W27" i="75"/>
  <c r="Y27" i="75" s="1"/>
  <c r="W14" i="75"/>
  <c r="W21" i="75"/>
  <c r="W8" i="75"/>
  <c r="W30" i="75"/>
  <c r="Y30" i="75" s="1"/>
  <c r="AQ18" i="92"/>
  <c r="BA15" i="80"/>
  <c r="BE15" i="80" s="1"/>
  <c r="BA15" i="85"/>
  <c r="BS15" i="79" s="1"/>
  <c r="Q15" i="47" s="1"/>
  <c r="AG60" i="99"/>
  <c r="M18" i="88"/>
  <c r="CI18" i="83"/>
  <c r="I73" i="74"/>
  <c r="I10" i="25" s="1"/>
  <c r="AY32" i="75"/>
  <c r="BA32" i="75" s="1"/>
  <c r="I105" i="11" s="1"/>
  <c r="AY24" i="75"/>
  <c r="BA24" i="75" s="1"/>
  <c r="I78" i="11" s="1"/>
  <c r="M78" i="11" s="1"/>
  <c r="AY16" i="75"/>
  <c r="AY8" i="75"/>
  <c r="AY29" i="75"/>
  <c r="BA29" i="75" s="1"/>
  <c r="I93" i="11" s="1"/>
  <c r="M93" i="11" s="1"/>
  <c r="AY21" i="75"/>
  <c r="AY13" i="75"/>
  <c r="AY26" i="75"/>
  <c r="BA26" i="75" s="1"/>
  <c r="I84" i="11" s="1"/>
  <c r="M84" i="11" s="1"/>
  <c r="AY18" i="75"/>
  <c r="AY10" i="75"/>
  <c r="AY31" i="75"/>
  <c r="BA31" i="75" s="1"/>
  <c r="I102" i="11" s="1"/>
  <c r="M102" i="11" s="1"/>
  <c r="AY23" i="75"/>
  <c r="BA23" i="75" s="1"/>
  <c r="I71" i="11" s="1"/>
  <c r="AY15" i="75"/>
  <c r="AY28" i="75"/>
  <c r="BA28" i="75" s="1"/>
  <c r="I90" i="11" s="1"/>
  <c r="M90" i="11" s="1"/>
  <c r="AY12" i="75"/>
  <c r="AY25" i="75"/>
  <c r="BA25" i="75" s="1"/>
  <c r="I81" i="11" s="1"/>
  <c r="AY9" i="75"/>
  <c r="AY22" i="75"/>
  <c r="BA22" i="75" s="1"/>
  <c r="I65" i="11" s="1"/>
  <c r="AY19" i="75"/>
  <c r="AY33" i="75"/>
  <c r="AY14" i="75"/>
  <c r="M47" i="97"/>
  <c r="AY17" i="75"/>
  <c r="AY27" i="75"/>
  <c r="BA27" i="75" s="1"/>
  <c r="I87" i="11" s="1"/>
  <c r="M87" i="11" s="1"/>
  <c r="AY11" i="75"/>
  <c r="BA11" i="75" s="1"/>
  <c r="I25" i="11" s="1"/>
  <c r="AY30" i="75"/>
  <c r="BA30" i="75" s="1"/>
  <c r="I96" i="11" s="1"/>
  <c r="M96" i="11" s="1"/>
  <c r="AY20" i="75"/>
  <c r="W46" i="50"/>
  <c r="Y8" i="82"/>
  <c r="AA8" i="82" s="1"/>
  <c r="Q8" i="82"/>
  <c r="AS20" i="82"/>
  <c r="AK20" i="82"/>
  <c r="E17" i="106"/>
  <c r="E16" i="106"/>
  <c r="E21" i="106"/>
  <c r="M17" i="90"/>
  <c r="O17" i="90" s="1"/>
  <c r="AU17" i="83"/>
  <c r="AQ17" i="88"/>
  <c r="CK17" i="84"/>
  <c r="CS17" i="84"/>
  <c r="I15" i="90"/>
  <c r="K20" i="100"/>
  <c r="K50" i="100"/>
  <c r="K21" i="100"/>
  <c r="K19" i="100"/>
  <c r="K22" i="100"/>
  <c r="K46" i="100"/>
  <c r="K30" i="100"/>
  <c r="AC8" i="83"/>
  <c r="AG8" i="83" s="1"/>
  <c r="S20" i="85"/>
  <c r="AU20" i="3" s="1"/>
  <c r="G798" i="1" s="1"/>
  <c r="G20" i="79"/>
  <c r="AC10" i="91"/>
  <c r="AM10" i="91"/>
  <c r="G27" i="112"/>
  <c r="E43" i="96" s="1"/>
  <c r="Q8" i="14"/>
  <c r="S8" i="14" s="1"/>
  <c r="Q22" i="25"/>
  <c r="O17" i="51"/>
  <c r="U17" i="51" s="1"/>
  <c r="W45" i="50"/>
  <c r="O73" i="52"/>
  <c r="U73" i="52" s="1"/>
  <c r="AG9" i="51"/>
  <c r="O14" i="51"/>
  <c r="U14" i="51" s="1"/>
  <c r="AK8" i="38"/>
  <c r="Q8" i="38"/>
  <c r="BA8" i="38"/>
  <c r="AE8" i="38"/>
  <c r="AU8" i="38"/>
  <c r="U15" i="81"/>
  <c r="M15" i="81"/>
  <c r="EO23" i="138"/>
  <c r="EQ23" i="138" s="1"/>
  <c r="BO23" i="83" s="1"/>
  <c r="S87" i="23"/>
  <c r="AA38" i="30"/>
  <c r="AA28" i="30"/>
  <c r="AA20" i="30"/>
  <c r="AA39" i="30"/>
  <c r="AA29" i="30"/>
  <c r="AA40" i="30"/>
  <c r="AA30" i="30"/>
  <c r="AA14" i="30"/>
  <c r="AA31" i="30"/>
  <c r="AA15" i="30"/>
  <c r="AA46" i="30"/>
  <c r="AA32" i="30"/>
  <c r="AA36" i="30"/>
  <c r="E27" i="28"/>
  <c r="AA45" i="30"/>
  <c r="AA33" i="30"/>
  <c r="AA27" i="30"/>
  <c r="AA16" i="30"/>
  <c r="AA19" i="30"/>
  <c r="AA41" i="30"/>
  <c r="AA11" i="30"/>
  <c r="AA18" i="30"/>
  <c r="K24" i="47"/>
  <c r="AM9" i="144"/>
  <c r="AU9" i="91" s="1"/>
  <c r="AY9" i="91" s="1"/>
  <c r="S43" i="99"/>
  <c r="U43" i="99" s="1"/>
  <c r="Q9" i="91" s="1"/>
  <c r="Y9" i="54"/>
  <c r="Q9" i="54"/>
  <c r="BQ13" i="80"/>
  <c r="BU13" i="80" s="1"/>
  <c r="BQ13" i="85"/>
  <c r="CK13" i="79" s="1"/>
  <c r="M12" i="81"/>
  <c r="U12" i="81"/>
  <c r="E36" i="101"/>
  <c r="W27" i="131"/>
  <c r="E41" i="101" s="1"/>
  <c r="AG49" i="99"/>
  <c r="Q15" i="90" s="1"/>
  <c r="AG17" i="89"/>
  <c r="AC10" i="81"/>
  <c r="AG10" i="81" s="1"/>
  <c r="AC10" i="82"/>
  <c r="AG10" i="82" s="1"/>
  <c r="Y10" i="84"/>
  <c r="Y10" i="83"/>
  <c r="AC10" i="83" s="1"/>
  <c r="AG10" i="83" s="1"/>
  <c r="U25" i="50"/>
  <c r="U53" i="54"/>
  <c r="U9" i="50"/>
  <c r="U63" i="54"/>
  <c r="U63" i="50"/>
  <c r="U27" i="50"/>
  <c r="U37" i="50"/>
  <c r="U55" i="54"/>
  <c r="Q26" i="23"/>
  <c r="Q22" i="23"/>
  <c r="Q14" i="23"/>
  <c r="Q25" i="23"/>
  <c r="Q50" i="23"/>
  <c r="Q13" i="23"/>
  <c r="Q17" i="23"/>
  <c r="Q15" i="23"/>
  <c r="E22" i="108"/>
  <c r="AG31" i="142"/>
  <c r="BY23" i="80"/>
  <c r="CC23" i="80"/>
  <c r="CE23" i="80" s="1"/>
  <c r="AK13" i="84"/>
  <c r="AC13" i="84"/>
  <c r="AQ15" i="88"/>
  <c r="AS8" i="82"/>
  <c r="AK8" i="82"/>
  <c r="I50" i="98"/>
  <c r="AA38" i="34"/>
  <c r="AA28" i="34"/>
  <c r="AA20" i="34"/>
  <c r="AA39" i="34"/>
  <c r="AA29" i="34"/>
  <c r="AA40" i="34"/>
  <c r="AA30" i="34"/>
  <c r="AA14" i="34"/>
  <c r="AA31" i="34"/>
  <c r="AA15" i="34"/>
  <c r="AA41" i="34"/>
  <c r="AA27" i="34"/>
  <c r="AA18" i="34"/>
  <c r="AA16" i="34"/>
  <c r="AA11" i="34"/>
  <c r="AA36" i="34"/>
  <c r="AA33" i="34"/>
  <c r="AA32" i="34"/>
  <c r="AA42" i="34"/>
  <c r="K20" i="47"/>
  <c r="AA45" i="34"/>
  <c r="I55" i="98"/>
  <c r="AC21" i="88"/>
  <c r="AM21" i="88"/>
  <c r="BC20" i="92"/>
  <c r="U8" i="54"/>
  <c r="O29" i="52"/>
  <c r="U29" i="52" s="1"/>
  <c r="BY8" i="84"/>
  <c r="BQ8" i="84"/>
  <c r="E25" i="78"/>
  <c r="AA45" i="33"/>
  <c r="AA43" i="33"/>
  <c r="AA46" i="33"/>
  <c r="AA38" i="33"/>
  <c r="AA28" i="33"/>
  <c r="AA39" i="33"/>
  <c r="AA29" i="33"/>
  <c r="AA36" i="33"/>
  <c r="AA32" i="33"/>
  <c r="AA19" i="33"/>
  <c r="AA40" i="33"/>
  <c r="AA15" i="33"/>
  <c r="AA42" i="33"/>
  <c r="AA41" i="33"/>
  <c r="AA11" i="33"/>
  <c r="AA31" i="33"/>
  <c r="AA27" i="33"/>
  <c r="AA25" i="33"/>
  <c r="AA16" i="33"/>
  <c r="AA20" i="33"/>
  <c r="AA17" i="33"/>
  <c r="K21" i="47"/>
  <c r="M14" i="54"/>
  <c r="M18" i="54" s="1"/>
  <c r="Y18" i="54" s="1"/>
  <c r="U48" i="99"/>
  <c r="Q14" i="91" s="1"/>
  <c r="AU8" i="36"/>
  <c r="AE8" i="36"/>
  <c r="BA8" i="36"/>
  <c r="S8" i="36"/>
  <c r="Q8" i="36"/>
  <c r="AK8" i="36"/>
  <c r="AK9" i="85"/>
  <c r="BA9" i="79" s="1"/>
  <c r="AK9" i="80"/>
  <c r="AO9" i="80" s="1"/>
  <c r="G20" i="83"/>
  <c r="I20" i="83" s="1"/>
  <c r="M20" i="83" s="1"/>
  <c r="M20" i="92"/>
  <c r="O20" i="92" s="1"/>
  <c r="S20" i="92" s="1"/>
  <c r="CG21" i="81"/>
  <c r="CO21" i="81"/>
  <c r="G43" i="114"/>
  <c r="I41" i="31" s="1"/>
  <c r="M41" i="31" s="1"/>
  <c r="G19" i="56"/>
  <c r="AQ18" i="56"/>
  <c r="AG17" i="56"/>
  <c r="G17" i="56"/>
  <c r="G20" i="56" s="1"/>
  <c r="G64" i="56" s="1"/>
  <c r="AQ17" i="56"/>
  <c r="AG18" i="56"/>
  <c r="AS56" i="99"/>
  <c r="E59" i="99"/>
  <c r="I59" i="99" s="1"/>
  <c r="BC25" i="144"/>
  <c r="BA59" i="99" s="1"/>
  <c r="AK25" i="144"/>
  <c r="Q59" i="99" s="1"/>
  <c r="AW25" i="144"/>
  <c r="AO59" i="99" s="1"/>
  <c r="AQ25" i="144"/>
  <c r="AC59" i="99" s="1"/>
  <c r="AS49" i="99"/>
  <c r="Q15" i="89" s="1"/>
  <c r="AC19" i="84"/>
  <c r="AK19" i="84"/>
  <c r="M8" i="35"/>
  <c r="G26" i="112"/>
  <c r="E38" i="96" s="1"/>
  <c r="I31" i="142"/>
  <c r="AC13" i="83"/>
  <c r="AG13" i="83" s="1"/>
  <c r="E51" i="98"/>
  <c r="DE10" i="82"/>
  <c r="DM10" i="82"/>
  <c r="AC12" i="89"/>
  <c r="AM12" i="89"/>
  <c r="I149" i="11"/>
  <c r="E37" i="103"/>
  <c r="BE8" i="138"/>
  <c r="Q26" i="25"/>
  <c r="Q49" i="23"/>
  <c r="K29" i="31"/>
  <c r="AA46" i="34"/>
  <c r="K28" i="34"/>
  <c r="AA37" i="34"/>
  <c r="K27" i="43"/>
  <c r="AQ17" i="44"/>
  <c r="U26" i="50"/>
  <c r="O94" i="52"/>
  <c r="U94" i="52" s="1"/>
  <c r="AG21" i="51"/>
  <c r="K32" i="39"/>
  <c r="U32" i="54"/>
  <c r="W32" i="54" s="1"/>
  <c r="AK43" i="52"/>
  <c r="U52" i="54"/>
  <c r="O27" i="52"/>
  <c r="U27" i="52" s="1"/>
  <c r="K12" i="40"/>
  <c r="K19" i="52"/>
  <c r="U24" i="54"/>
  <c r="CM45" i="133"/>
  <c r="K22" i="135"/>
  <c r="K24" i="135" s="1"/>
  <c r="K16" i="135"/>
  <c r="K18" i="135" s="1"/>
  <c r="BC46" i="99"/>
  <c r="BE46" i="99" s="1"/>
  <c r="Q12" i="88" s="1"/>
  <c r="BE12" i="144"/>
  <c r="AU12" i="88" s="1"/>
  <c r="AY12" i="88" s="1"/>
  <c r="BQ17" i="80"/>
  <c r="BU17" i="80" s="1"/>
  <c r="BQ17" i="85"/>
  <c r="CK17" i="79" s="1"/>
  <c r="AQ18" i="89"/>
  <c r="S19" i="85"/>
  <c r="AU19" i="3" s="1"/>
  <c r="G769" i="1" s="1"/>
  <c r="G19" i="79"/>
  <c r="M15" i="89"/>
  <c r="O15" i="89" s="1"/>
  <c r="BO15" i="83"/>
  <c r="BU8" i="92"/>
  <c r="BA8" i="3" s="1"/>
  <c r="G453" i="1" s="1"/>
  <c r="AM8" i="92"/>
  <c r="AC8" i="92"/>
  <c r="S75" i="23"/>
  <c r="U13" i="81"/>
  <c r="M13" i="81"/>
  <c r="I15" i="83"/>
  <c r="M15" i="83" s="1"/>
  <c r="AA42" i="41"/>
  <c r="AA33" i="41"/>
  <c r="AA25" i="41"/>
  <c r="AA17" i="41"/>
  <c r="AA36" i="41"/>
  <c r="AA18" i="41"/>
  <c r="AA45" i="41"/>
  <c r="AA43" i="41"/>
  <c r="AA37" i="41"/>
  <c r="AA27" i="41"/>
  <c r="AA19" i="41"/>
  <c r="AA11" i="41"/>
  <c r="AA46" i="41"/>
  <c r="AA38" i="41"/>
  <c r="AA28" i="41"/>
  <c r="AA20" i="41"/>
  <c r="AA15" i="41"/>
  <c r="AA39" i="41"/>
  <c r="AA30" i="41"/>
  <c r="K13" i="47"/>
  <c r="AA40" i="41"/>
  <c r="AA31" i="41"/>
  <c r="AA32" i="41"/>
  <c r="Q8" i="32"/>
  <c r="EO10" i="138"/>
  <c r="EQ10" i="138" s="1"/>
  <c r="E23" i="89"/>
  <c r="I8" i="89"/>
  <c r="BA15" i="81"/>
  <c r="BE15" i="81" s="1"/>
  <c r="BA15" i="82"/>
  <c r="BE15" i="82" s="1"/>
  <c r="AS15" i="83"/>
  <c r="AW15" i="83" s="1"/>
  <c r="BA15" i="83" s="1"/>
  <c r="AS15" i="84"/>
  <c r="AK13" i="80"/>
  <c r="AO13" i="80" s="1"/>
  <c r="AK13" i="85"/>
  <c r="BA13" i="79" s="1"/>
  <c r="AC28" i="102"/>
  <c r="BE55" i="99"/>
  <c r="Q21" i="88" s="1"/>
  <c r="S21" i="88" s="1"/>
  <c r="U25" i="54"/>
  <c r="I14" i="24"/>
  <c r="M14" i="24" s="1"/>
  <c r="S14" i="24" s="1"/>
  <c r="E31" i="103"/>
  <c r="I20" i="90"/>
  <c r="O20" i="90"/>
  <c r="S20" i="90" s="1"/>
  <c r="BE21" i="84"/>
  <c r="AW21" i="84"/>
  <c r="AC15" i="89"/>
  <c r="AM15" i="89"/>
  <c r="G37" i="114"/>
  <c r="I41" i="36" s="1"/>
  <c r="M41" i="36" s="1"/>
  <c r="G34" i="116"/>
  <c r="E68" i="98" s="1"/>
  <c r="G26" i="116"/>
  <c r="E60" i="98" s="1"/>
  <c r="G18" i="116"/>
  <c r="E52" i="98" s="1"/>
  <c r="I18" i="51"/>
  <c r="M18" i="51" s="1"/>
  <c r="E27" i="103"/>
  <c r="G133" i="11"/>
  <c r="CG19" i="81"/>
  <c r="CO19" i="81"/>
  <c r="AS52" i="99"/>
  <c r="Q18" i="89" s="1"/>
  <c r="AQ47" i="99"/>
  <c r="AS47" i="99" s="1"/>
  <c r="Q13" i="89" s="1"/>
  <c r="AY13" i="144"/>
  <c r="AU13" i="89" s="1"/>
  <c r="AY13" i="89" s="1"/>
  <c r="CC8" i="89"/>
  <c r="BC8" i="89"/>
  <c r="BQ21" i="80"/>
  <c r="BU21" i="80" s="1"/>
  <c r="BQ21" i="85"/>
  <c r="CK21" i="79" s="1"/>
  <c r="AC8" i="91"/>
  <c r="BU8" i="91"/>
  <c r="AM8" i="91"/>
  <c r="AC12" i="81"/>
  <c r="AG12" i="81" s="1"/>
  <c r="AC12" i="82"/>
  <c r="AG12" i="82" s="1"/>
  <c r="Y12" i="83"/>
  <c r="Y12" i="84"/>
  <c r="G32" i="114"/>
  <c r="I41" i="41" s="1"/>
  <c r="M41" i="41" s="1"/>
  <c r="EO20" i="138"/>
  <c r="EQ20" i="138" s="1"/>
  <c r="BQ11" i="80"/>
  <c r="BU11" i="80" s="1"/>
  <c r="BQ11" i="85"/>
  <c r="CK11" i="79" s="1"/>
  <c r="I16" i="84"/>
  <c r="Q16" i="84"/>
  <c r="M40" i="54"/>
  <c r="AA22" i="46"/>
  <c r="AC22" i="46" s="1"/>
  <c r="AA23" i="46"/>
  <c r="AC23" i="46" s="1"/>
  <c r="AA24" i="46"/>
  <c r="AC24" i="46" s="1"/>
  <c r="AA8" i="46"/>
  <c r="AC8" i="46" s="1"/>
  <c r="AA34" i="46"/>
  <c r="AC34" i="46" s="1"/>
  <c r="O8" i="47"/>
  <c r="G141" i="113"/>
  <c r="G19" i="116"/>
  <c r="E53" i="98" s="1"/>
  <c r="G44" i="114"/>
  <c r="I41" i="30" s="1"/>
  <c r="M41" i="30" s="1"/>
  <c r="G48" i="117"/>
  <c r="M8" i="37"/>
  <c r="CA27" i="131"/>
  <c r="I14" i="92"/>
  <c r="BY18" i="81"/>
  <c r="CC18" i="81" s="1"/>
  <c r="BY18" i="82"/>
  <c r="CC18" i="82" s="1"/>
  <c r="BM18" i="83"/>
  <c r="BM18" i="84"/>
  <c r="AE52" i="99"/>
  <c r="AG52" i="99" s="1"/>
  <c r="Q18" i="90" s="1"/>
  <c r="AS18" i="144"/>
  <c r="AU18" i="90" s="1"/>
  <c r="AY18" i="90" s="1"/>
  <c r="S44" i="99"/>
  <c r="U44" i="99" s="1"/>
  <c r="Q10" i="91" s="1"/>
  <c r="AM10" i="144"/>
  <c r="AU10" i="91" s="1"/>
  <c r="AY10" i="91" s="1"/>
  <c r="BQ14" i="80"/>
  <c r="BU14" i="80" s="1"/>
  <c r="BQ14" i="85"/>
  <c r="CK14" i="79" s="1"/>
  <c r="G38" i="112"/>
  <c r="I32" i="13" s="1"/>
  <c r="M32" i="13" s="1"/>
  <c r="DY8" i="138"/>
  <c r="AQ45" i="99"/>
  <c r="AS45" i="99" s="1"/>
  <c r="Q11" i="89" s="1"/>
  <c r="AY11" i="144"/>
  <c r="AU11" i="89" s="1"/>
  <c r="AY11" i="89" s="1"/>
  <c r="AC16" i="80"/>
  <c r="AG16" i="80"/>
  <c r="AI16" i="80" s="1"/>
  <c r="I41" i="98"/>
  <c r="BY22" i="81"/>
  <c r="CC22" i="81" s="1"/>
  <c r="BY22" i="82"/>
  <c r="CC22" i="82" s="1"/>
  <c r="BM22" i="83"/>
  <c r="BM22" i="84"/>
  <c r="AE55" i="99"/>
  <c r="AG55" i="99" s="1"/>
  <c r="Q21" i="90" s="1"/>
  <c r="AS21" i="144"/>
  <c r="AU21" i="90" s="1"/>
  <c r="AY21" i="90" s="1"/>
  <c r="W48" i="50"/>
  <c r="CM26" i="133"/>
  <c r="CM69" i="133" s="1"/>
  <c r="AY26" i="144"/>
  <c r="AQ60" i="99"/>
  <c r="AS60" i="99" s="1"/>
  <c r="BU20" i="81"/>
  <c r="BW20" i="81" s="1"/>
  <c r="BM20" i="81"/>
  <c r="AC18" i="91"/>
  <c r="AM18" i="91"/>
  <c r="G37" i="112"/>
  <c r="E13" i="97" s="1"/>
  <c r="CM70" i="132"/>
  <c r="CM27" i="131" s="1"/>
  <c r="E8" i="12" s="1"/>
  <c r="CE69" i="133"/>
  <c r="CE27" i="131" s="1"/>
  <c r="M22" i="88"/>
  <c r="CI22" i="83"/>
  <c r="M9" i="91"/>
  <c r="O9" i="91" s="1"/>
  <c r="S9" i="91" s="1"/>
  <c r="AA9" i="83"/>
  <c r="I12" i="90"/>
  <c r="AC21" i="83"/>
  <c r="AG21" i="83" s="1"/>
  <c r="AS18" i="84"/>
  <c r="BA18" i="81"/>
  <c r="BE18" i="81" s="1"/>
  <c r="BA18" i="82"/>
  <c r="BE18" i="82" s="1"/>
  <c r="AS18" i="83"/>
  <c r="AW18" i="83" s="1"/>
  <c r="BA18" i="83" s="1"/>
  <c r="U10" i="83"/>
  <c r="W10" i="83" s="1"/>
  <c r="Q10" i="83"/>
  <c r="AK10" i="80"/>
  <c r="AO10" i="80" s="1"/>
  <c r="AK10" i="85"/>
  <c r="BA10" i="79" s="1"/>
  <c r="E23" i="81"/>
  <c r="I23" i="81" s="1"/>
  <c r="E23" i="82"/>
  <c r="I23" i="82" s="1"/>
  <c r="E23" i="84"/>
  <c r="AO31" i="143"/>
  <c r="E23" i="83"/>
  <c r="I23" i="83" s="1"/>
  <c r="M23" i="83" s="1"/>
  <c r="AK31" i="143"/>
  <c r="AI31" i="143"/>
  <c r="AM31" i="143"/>
  <c r="I12" i="67"/>
  <c r="H13" i="57" s="1"/>
  <c r="I44" i="99"/>
  <c r="BI8" i="82"/>
  <c r="BQ8" i="82"/>
  <c r="U21" i="80"/>
  <c r="Y21" i="80" s="1"/>
  <c r="U21" i="85"/>
  <c r="AI21" i="79" s="1"/>
  <c r="M21" i="47" s="1"/>
  <c r="G16" i="117"/>
  <c r="E69" i="96" s="1"/>
  <c r="DE12" i="82"/>
  <c r="DM12" i="82"/>
  <c r="G41" i="112"/>
  <c r="I30" i="21" s="1"/>
  <c r="M30" i="21" s="1"/>
  <c r="S30" i="21" s="1"/>
  <c r="G68" i="116"/>
  <c r="G12" i="83"/>
  <c r="I12" i="83" s="1"/>
  <c r="M12" i="83" s="1"/>
  <c r="M12" i="92"/>
  <c r="O12" i="92" s="1"/>
  <c r="S12" i="92" s="1"/>
  <c r="O13" i="92"/>
  <c r="S13" i="92" s="1"/>
  <c r="I13" i="92"/>
  <c r="AQ58" i="99"/>
  <c r="AY24" i="144"/>
  <c r="AS14" i="144"/>
  <c r="AU14" i="90" s="1"/>
  <c r="AY14" i="90" s="1"/>
  <c r="AE48" i="99"/>
  <c r="AG48" i="99" s="1"/>
  <c r="Q14" i="90" s="1"/>
  <c r="K55" i="52"/>
  <c r="AW21" i="82"/>
  <c r="AY21" i="82" s="1"/>
  <c r="AO21" i="82"/>
  <c r="G25" i="117"/>
  <c r="FG13" i="138"/>
  <c r="FI13" i="138" s="1"/>
  <c r="CO10" i="82"/>
  <c r="CG10" i="82"/>
  <c r="I80" i="95"/>
  <c r="I79" i="95"/>
  <c r="G40" i="114"/>
  <c r="I41" i="33" s="1"/>
  <c r="M41" i="33" s="1"/>
  <c r="AC20" i="88"/>
  <c r="AM20" i="88"/>
  <c r="BI10" i="81"/>
  <c r="BQ10" i="81"/>
  <c r="AA22" i="83"/>
  <c r="M22" i="91"/>
  <c r="O22" i="91" s="1"/>
  <c r="BE8" i="84"/>
  <c r="AW8" i="84"/>
  <c r="AC10" i="80"/>
  <c r="AG10" i="80"/>
  <c r="AI10" i="80" s="1"/>
  <c r="DW13" i="138"/>
  <c r="DY13" i="138" s="1"/>
  <c r="CO14" i="82"/>
  <c r="CG14" i="82"/>
  <c r="AS18" i="80"/>
  <c r="AW18" i="80"/>
  <c r="AY18" i="80" s="1"/>
  <c r="E13" i="111"/>
  <c r="CK10" i="83"/>
  <c r="CO10" i="83" s="1"/>
  <c r="BC13" i="91"/>
  <c r="CG13" i="81"/>
  <c r="CO13" i="81"/>
  <c r="G35" i="112"/>
  <c r="G51" i="112" s="1"/>
  <c r="E54" i="96" s="1"/>
  <c r="AC13" i="80"/>
  <c r="AG13" i="80"/>
  <c r="AI13" i="80" s="1"/>
  <c r="CO16" i="81"/>
  <c r="CG16" i="81"/>
  <c r="AK15" i="51"/>
  <c r="AK16" i="51"/>
  <c r="Q11" i="83"/>
  <c r="U11" i="83"/>
  <c r="W11" i="83" s="1"/>
  <c r="BO18" i="83"/>
  <c r="M18" i="89"/>
  <c r="O18" i="89" s="1"/>
  <c r="U11" i="82"/>
  <c r="M11" i="82"/>
  <c r="AQ10" i="92"/>
  <c r="K11" i="3"/>
  <c r="G519" i="1" s="1"/>
  <c r="Q11" i="92"/>
  <c r="E18" i="78"/>
  <c r="AU18" i="83"/>
  <c r="M18" i="90"/>
  <c r="O18" i="90" s="1"/>
  <c r="BQ21" i="81"/>
  <c r="BI21" i="81"/>
  <c r="I39" i="94"/>
  <c r="I64" i="95"/>
  <c r="I40" i="94"/>
  <c r="I65" i="95"/>
  <c r="E14" i="117"/>
  <c r="G29" i="105"/>
  <c r="I40" i="40"/>
  <c r="M40" i="40" s="1"/>
  <c r="E18" i="103"/>
  <c r="M12" i="82"/>
  <c r="U12" i="82"/>
  <c r="G53" i="116"/>
  <c r="E69" i="98"/>
  <c r="AE51" i="99"/>
  <c r="AG51" i="99" s="1"/>
  <c r="Q17" i="90" s="1"/>
  <c r="AS17" i="144"/>
  <c r="AU17" i="90" s="1"/>
  <c r="AY17" i="90" s="1"/>
  <c r="AS58" i="99"/>
  <c r="S57" i="99"/>
  <c r="U57" i="99" s="1"/>
  <c r="AM23" i="144"/>
  <c r="I40" i="42"/>
  <c r="M40" i="42" s="1"/>
  <c r="E16" i="103"/>
  <c r="DW12" i="138"/>
  <c r="DY12" i="138" s="1"/>
  <c r="BO16" i="83"/>
  <c r="BQ16" i="83" s="1"/>
  <c r="BU16" i="83" s="1"/>
  <c r="M16" i="89"/>
  <c r="O16" i="89" s="1"/>
  <c r="AC8" i="84"/>
  <c r="AK8" i="84"/>
  <c r="O91" i="52"/>
  <c r="U91" i="52" s="1"/>
  <c r="O92" i="52"/>
  <c r="U92" i="52" s="1"/>
  <c r="O28" i="51"/>
  <c r="U28" i="51" s="1"/>
  <c r="AG26" i="51"/>
  <c r="O49" i="52"/>
  <c r="U49" i="52" s="1"/>
  <c r="O33" i="52"/>
  <c r="U33" i="52" s="1"/>
  <c r="O25" i="52"/>
  <c r="U25" i="52" s="1"/>
  <c r="O29" i="51"/>
  <c r="U29" i="51" s="1"/>
  <c r="O90" i="52"/>
  <c r="U90" i="52" s="1"/>
  <c r="O72" i="52"/>
  <c r="U72" i="52" s="1"/>
  <c r="AG28" i="51"/>
  <c r="AG29" i="51"/>
  <c r="AK95" i="52"/>
  <c r="AK91" i="52"/>
  <c r="AK90" i="52"/>
  <c r="AK73" i="52"/>
  <c r="AK72" i="52"/>
  <c r="AK48" i="52"/>
  <c r="O48" i="52"/>
  <c r="U48" i="52" s="1"/>
  <c r="AK47" i="52"/>
  <c r="O23" i="52"/>
  <c r="U23" i="52" s="1"/>
  <c r="O26" i="51"/>
  <c r="U26" i="51" s="1"/>
  <c r="O25" i="51"/>
  <c r="U25" i="51" s="1"/>
  <c r="O71" i="52"/>
  <c r="U71" i="52" s="1"/>
  <c r="O31" i="52"/>
  <c r="U31" i="52" s="1"/>
  <c r="AK23" i="52"/>
  <c r="O15" i="52"/>
  <c r="U15" i="52" s="1"/>
  <c r="AK92" i="52"/>
  <c r="AK31" i="52"/>
  <c r="AK15" i="52"/>
  <c r="O47" i="52"/>
  <c r="U47" i="52" s="1"/>
  <c r="AK87" i="52"/>
  <c r="O46" i="52"/>
  <c r="U46" i="52" s="1"/>
  <c r="O45" i="52"/>
  <c r="U45" i="52" s="1"/>
  <c r="AG25" i="51"/>
  <c r="O89" i="52"/>
  <c r="U89" i="52" s="1"/>
  <c r="AK49" i="52"/>
  <c r="AK33" i="52"/>
  <c r="AK25" i="52"/>
  <c r="I40" i="36"/>
  <c r="M40" i="36" s="1"/>
  <c r="E22" i="103"/>
  <c r="AK89" i="52"/>
  <c r="W9" i="54"/>
  <c r="Q19" i="84"/>
  <c r="I19" i="84"/>
  <c r="U15" i="82"/>
  <c r="M15" i="82"/>
  <c r="BQ9" i="80"/>
  <c r="BU9" i="80" s="1"/>
  <c r="BQ9" i="85"/>
  <c r="CK9" i="79" s="1"/>
  <c r="CW21" i="81"/>
  <c r="DA21" i="81" s="1"/>
  <c r="CW21" i="82"/>
  <c r="DA21" i="82" s="1"/>
  <c r="CG21" i="83"/>
  <c r="CK21" i="83" s="1"/>
  <c r="CO21" i="83" s="1"/>
  <c r="CG21" i="84"/>
  <c r="BE24" i="144"/>
  <c r="BC58" i="99"/>
  <c r="BE58" i="99" s="1"/>
  <c r="BY17" i="82"/>
  <c r="CC17" i="82" s="1"/>
  <c r="BM17" i="84"/>
  <c r="BY17" i="81"/>
  <c r="CC17" i="81" s="1"/>
  <c r="BM17" i="83"/>
  <c r="BQ17" i="83" s="1"/>
  <c r="BU17" i="83" s="1"/>
  <c r="I73" i="98"/>
  <c r="G9" i="74"/>
  <c r="I9" i="74" s="1"/>
  <c r="G59" i="96"/>
  <c r="G23" i="96"/>
  <c r="G60" i="96"/>
  <c r="Y41" i="50"/>
  <c r="Q41" i="50"/>
  <c r="W41" i="50" s="1"/>
  <c r="AW20" i="83"/>
  <c r="BA20" i="83" s="1"/>
  <c r="G8" i="83"/>
  <c r="I8" i="83" s="1"/>
  <c r="M8" i="83" s="1"/>
  <c r="M8" i="92"/>
  <c r="O8" i="92" s="1"/>
  <c r="S8" i="92" s="1"/>
  <c r="AK51" i="52"/>
  <c r="BG19" i="51"/>
  <c r="AQ19" i="51"/>
  <c r="AU19" i="51" s="1"/>
  <c r="AA19" i="51"/>
  <c r="AI19" i="51"/>
  <c r="AY19" i="51"/>
  <c r="Q19" i="51"/>
  <c r="BO19" i="51"/>
  <c r="BI20" i="80"/>
  <c r="BM20" i="80"/>
  <c r="BO20" i="80" s="1"/>
  <c r="I35" i="100"/>
  <c r="I36" i="100" s="1"/>
  <c r="E24" i="12"/>
  <c r="E36" i="12" s="1"/>
  <c r="I65" i="54"/>
  <c r="AE45" i="99"/>
  <c r="AG45" i="99" s="1"/>
  <c r="Q11" i="90" s="1"/>
  <c r="AS11" i="144"/>
  <c r="AU11" i="90" s="1"/>
  <c r="AY11" i="90" s="1"/>
  <c r="EQ8" i="138"/>
  <c r="AK19" i="80"/>
  <c r="AO19" i="80" s="1"/>
  <c r="AK19" i="85"/>
  <c r="BA19" i="79" s="1"/>
  <c r="BE10" i="144"/>
  <c r="AU10" i="88" s="1"/>
  <c r="AY10" i="88" s="1"/>
  <c r="BC44" i="99"/>
  <c r="BE44" i="99" s="1"/>
  <c r="Q10" i="88" s="1"/>
  <c r="G44" i="112"/>
  <c r="G52" i="112" s="1"/>
  <c r="E66" i="96" s="1"/>
  <c r="G40" i="112"/>
  <c r="E58" i="96" s="1"/>
  <c r="Q9" i="14"/>
  <c r="S9" i="14" s="1"/>
  <c r="BE51" i="99"/>
  <c r="Q17" i="88" s="1"/>
  <c r="S11" i="85"/>
  <c r="AU11" i="3" s="1"/>
  <c r="G537" i="1" s="1"/>
  <c r="G11" i="79"/>
  <c r="Q46" i="50"/>
  <c r="Y46" i="50" s="1"/>
  <c r="U16" i="83"/>
  <c r="W16" i="83" s="1"/>
  <c r="Q16" i="83"/>
  <c r="BO22" i="83"/>
  <c r="M22" i="89"/>
  <c r="O22" i="89" s="1"/>
  <c r="I9" i="92"/>
  <c r="O9" i="92"/>
  <c r="S9" i="92" s="1"/>
  <c r="M16" i="90"/>
  <c r="O16" i="90" s="1"/>
  <c r="AU16" i="83"/>
  <c r="I40" i="44"/>
  <c r="M40" i="44" s="1"/>
  <c r="E14" i="103"/>
  <c r="E18" i="106"/>
  <c r="AA50" i="128"/>
  <c r="E8" i="104" s="1"/>
  <c r="E9" i="104"/>
  <c r="E11" i="118"/>
  <c r="E13" i="118" s="1"/>
  <c r="E26" i="74" s="1"/>
  <c r="M19" i="89"/>
  <c r="BO19" i="83"/>
  <c r="BQ19" i="83" s="1"/>
  <c r="BU19" i="83" s="1"/>
  <c r="AS20" i="81"/>
  <c r="AK20" i="81"/>
  <c r="M13" i="100"/>
  <c r="M14" i="100"/>
  <c r="M12" i="100"/>
  <c r="AS57" i="99"/>
  <c r="BC22" i="85"/>
  <c r="BE22" i="85" s="1"/>
  <c r="BG22" i="85" s="1"/>
  <c r="BI22" i="85" s="1"/>
  <c r="BK22" i="85" s="1"/>
  <c r="BM22" i="85" s="1"/>
  <c r="BC20" i="85"/>
  <c r="BE20" i="85" s="1"/>
  <c r="BG20" i="85" s="1"/>
  <c r="BI20" i="85" s="1"/>
  <c r="BK20" i="85" s="1"/>
  <c r="BM20" i="85" s="1"/>
  <c r="BC14" i="85"/>
  <c r="BE14" i="85" s="1"/>
  <c r="BG14" i="85" s="1"/>
  <c r="BI14" i="85" s="1"/>
  <c r="BK14" i="85" s="1"/>
  <c r="BM14" i="85" s="1"/>
  <c r="BC12" i="85"/>
  <c r="BE12" i="85" s="1"/>
  <c r="BG12" i="85" s="1"/>
  <c r="BI12" i="85" s="1"/>
  <c r="BK12" i="85" s="1"/>
  <c r="BM12" i="85" s="1"/>
  <c r="BC10" i="85"/>
  <c r="BE10" i="85" s="1"/>
  <c r="BG10" i="85" s="1"/>
  <c r="BI10" i="85" s="1"/>
  <c r="BK10" i="85" s="1"/>
  <c r="BM10" i="85" s="1"/>
  <c r="BC8" i="85"/>
  <c r="BE8" i="85" s="1"/>
  <c r="BG8" i="85" s="1"/>
  <c r="BI8" i="85" s="1"/>
  <c r="BK8" i="85" s="1"/>
  <c r="BM8" i="85" s="1"/>
  <c r="BC11" i="85"/>
  <c r="BE11" i="85" s="1"/>
  <c r="BG11" i="85" s="1"/>
  <c r="BI11" i="85" s="1"/>
  <c r="BK11" i="85" s="1"/>
  <c r="BM11" i="85" s="1"/>
  <c r="BC21" i="85"/>
  <c r="BE21" i="85" s="1"/>
  <c r="BG21" i="85" s="1"/>
  <c r="BI21" i="85" s="1"/>
  <c r="BK21" i="85" s="1"/>
  <c r="BM21" i="85" s="1"/>
  <c r="BC23" i="85"/>
  <c r="BE23" i="85" s="1"/>
  <c r="BG23" i="85" s="1"/>
  <c r="BI23" i="85" s="1"/>
  <c r="BK23" i="85" s="1"/>
  <c r="BM23" i="85" s="1"/>
  <c r="BC13" i="85"/>
  <c r="BE13" i="85" s="1"/>
  <c r="BG13" i="85" s="1"/>
  <c r="BI13" i="85" s="1"/>
  <c r="BK13" i="85" s="1"/>
  <c r="BM13" i="85" s="1"/>
  <c r="BC9" i="85"/>
  <c r="BE9" i="85" s="1"/>
  <c r="BG9" i="85" s="1"/>
  <c r="BI9" i="85" s="1"/>
  <c r="BK9" i="85" s="1"/>
  <c r="BM9" i="85" s="1"/>
  <c r="BC15" i="85"/>
  <c r="BE15" i="85" s="1"/>
  <c r="BG15" i="85" s="1"/>
  <c r="BI15" i="85" s="1"/>
  <c r="BK15" i="85" s="1"/>
  <c r="BM15" i="85" s="1"/>
  <c r="BC17" i="85"/>
  <c r="BE17" i="85" s="1"/>
  <c r="BG17" i="85" s="1"/>
  <c r="BI17" i="85" s="1"/>
  <c r="BK17" i="85" s="1"/>
  <c r="BM17" i="85" s="1"/>
  <c r="BC19" i="85"/>
  <c r="BE19" i="85" s="1"/>
  <c r="BG19" i="85" s="1"/>
  <c r="BI19" i="85" s="1"/>
  <c r="BK19" i="85" s="1"/>
  <c r="BM19" i="85" s="1"/>
  <c r="G27" i="114"/>
  <c r="I41" i="46" s="1"/>
  <c r="M41" i="46" s="1"/>
  <c r="CI9" i="83"/>
  <c r="M9" i="88"/>
  <c r="G31" i="112"/>
  <c r="E48" i="96" s="1"/>
  <c r="I40" i="37"/>
  <c r="M40" i="37" s="1"/>
  <c r="E21" i="103"/>
  <c r="Q14" i="25"/>
  <c r="AA25" i="30"/>
  <c r="K12" i="36"/>
  <c r="AG14" i="51"/>
  <c r="CK31" i="129"/>
  <c r="E53" i="114" s="1"/>
  <c r="E54" i="114" s="1"/>
  <c r="E55" i="114" s="1"/>
  <c r="G91" i="114" s="1"/>
  <c r="S46" i="99"/>
  <c r="AM12" i="144"/>
  <c r="AU12" i="91" s="1"/>
  <c r="AY12" i="91" s="1"/>
  <c r="AU15" i="83"/>
  <c r="M15" i="90"/>
  <c r="O15" i="90" s="1"/>
  <c r="S15" i="90" s="1"/>
  <c r="Y15" i="84"/>
  <c r="AC15" i="82"/>
  <c r="AG15" i="82" s="1"/>
  <c r="AC15" i="81"/>
  <c r="AG15" i="81" s="1"/>
  <c r="Y15" i="83"/>
  <c r="G41" i="114"/>
  <c r="I41" i="32" s="1"/>
  <c r="M41" i="32" s="1"/>
  <c r="Q47" i="50"/>
  <c r="Y47" i="50"/>
  <c r="I14" i="91"/>
  <c r="BQ11" i="82"/>
  <c r="BI11" i="82"/>
  <c r="M19" i="83"/>
  <c r="BE25" i="145"/>
  <c r="AA14" i="83"/>
  <c r="AC14" i="83" s="1"/>
  <c r="AG14" i="83" s="1"/>
  <c r="M14" i="91"/>
  <c r="O14" i="91" s="1"/>
  <c r="S14" i="91" s="1"/>
  <c r="G42" i="112"/>
  <c r="I144" i="11" s="1"/>
  <c r="Y32" i="54"/>
  <c r="Q32" i="54"/>
  <c r="BA16" i="80"/>
  <c r="BE16" i="80" s="1"/>
  <c r="BA16" i="85"/>
  <c r="BS16" i="79" s="1"/>
  <c r="Q16" i="47" s="1"/>
  <c r="AI10" i="52"/>
  <c r="Q10" i="52"/>
  <c r="BM10" i="52"/>
  <c r="AW10" i="52"/>
  <c r="BA10" i="52" s="1"/>
  <c r="CA10" i="52"/>
  <c r="AS10" i="52"/>
  <c r="AC10" i="52"/>
  <c r="BC10" i="52"/>
  <c r="Y10" i="52"/>
  <c r="BW10" i="52"/>
  <c r="AM10" i="52"/>
  <c r="BG10" i="52"/>
  <c r="CG10" i="52"/>
  <c r="BQ10" i="52"/>
  <c r="S60" i="25"/>
  <c r="AE50" i="99"/>
  <c r="AG50" i="99" s="1"/>
  <c r="Q16" i="90" s="1"/>
  <c r="AS16" i="144"/>
  <c r="AU16" i="90" s="1"/>
  <c r="AY16" i="90" s="1"/>
  <c r="I65" i="98"/>
  <c r="AM18" i="90"/>
  <c r="AC18" i="90"/>
  <c r="AS8" i="81"/>
  <c r="AK8" i="81"/>
  <c r="G43" i="112"/>
  <c r="E60" i="96" s="1"/>
  <c r="G28" i="112"/>
  <c r="E45" i="96" s="1"/>
  <c r="Q23" i="23"/>
  <c r="Q21" i="25"/>
  <c r="Q49" i="25"/>
  <c r="K27" i="37"/>
  <c r="AA17" i="34"/>
  <c r="K30" i="38"/>
  <c r="K31" i="40"/>
  <c r="K29" i="32"/>
  <c r="K27" i="44"/>
  <c r="K28" i="45"/>
  <c r="K30" i="44"/>
  <c r="K28" i="38"/>
  <c r="AM8" i="48"/>
  <c r="AK94" i="52"/>
  <c r="O15" i="51"/>
  <c r="U15" i="51" s="1"/>
  <c r="O95" i="52"/>
  <c r="U95" i="52" s="1"/>
  <c r="O16" i="51"/>
  <c r="U16" i="51" s="1"/>
  <c r="U50" i="54"/>
  <c r="AK27" i="52"/>
  <c r="W47" i="50"/>
  <c r="G64" i="50"/>
  <c r="M10" i="48"/>
  <c r="CW15" i="81"/>
  <c r="DA15" i="81" s="1"/>
  <c r="CW15" i="82"/>
  <c r="DA15" i="82" s="1"/>
  <c r="CG15" i="84"/>
  <c r="CG15" i="83"/>
  <c r="CK15" i="83" s="1"/>
  <c r="CO15" i="83" s="1"/>
  <c r="BC54" i="99"/>
  <c r="BE54" i="99" s="1"/>
  <c r="Q20" i="88" s="1"/>
  <c r="BE20" i="144"/>
  <c r="AU20" i="88" s="1"/>
  <c r="AY20" i="88" s="1"/>
  <c r="BE43" i="99"/>
  <c r="Q9" i="88" s="1"/>
  <c r="AK15" i="80"/>
  <c r="AO15" i="80" s="1"/>
  <c r="AK15" i="85"/>
  <c r="BA15" i="79" s="1"/>
  <c r="W44" i="50"/>
  <c r="BY20" i="84"/>
  <c r="BQ20" i="84"/>
  <c r="S17" i="85"/>
  <c r="AU17" i="3" s="1"/>
  <c r="G711" i="1" s="1"/>
  <c r="G17" i="79"/>
  <c r="AE14" i="102"/>
  <c r="AE26" i="102" s="1"/>
  <c r="E26" i="102"/>
  <c r="BC51" i="99"/>
  <c r="BE17" i="144"/>
  <c r="AU17" i="88" s="1"/>
  <c r="AY17" i="88" s="1"/>
  <c r="AK35" i="52"/>
  <c r="S79" i="23"/>
  <c r="FG11" i="138"/>
  <c r="FI11" i="138" s="1"/>
  <c r="BE47" i="99"/>
  <c r="Q13" i="88" s="1"/>
  <c r="AA39" i="45"/>
  <c r="AA29" i="45"/>
  <c r="AA40" i="45"/>
  <c r="AA30" i="45"/>
  <c r="AA14" i="45"/>
  <c r="AA31" i="45"/>
  <c r="AA15" i="45"/>
  <c r="AA41" i="45"/>
  <c r="AA32" i="45"/>
  <c r="AA16" i="45"/>
  <c r="AA33" i="45"/>
  <c r="AA28" i="45"/>
  <c r="AA19" i="45"/>
  <c r="AA17" i="45"/>
  <c r="AA37" i="45"/>
  <c r="AA27" i="45"/>
  <c r="AA25" i="45"/>
  <c r="AA42" i="45"/>
  <c r="K9" i="47"/>
  <c r="AA20" i="45"/>
  <c r="AA43" i="45"/>
  <c r="AA36" i="45"/>
  <c r="AA11" i="45"/>
  <c r="M76" i="25"/>
  <c r="S76" i="25" s="1"/>
  <c r="CW11" i="81"/>
  <c r="DA11" i="81" s="1"/>
  <c r="CW11" i="82"/>
  <c r="DA11" i="82" s="1"/>
  <c r="CG11" i="84"/>
  <c r="CG11" i="83"/>
  <c r="BA10" i="80"/>
  <c r="BE10" i="80" s="1"/>
  <c r="BA10" i="85"/>
  <c r="BS10" i="79" s="1"/>
  <c r="Q10" i="47" s="1"/>
  <c r="M19" i="88"/>
  <c r="O19" i="88" s="1"/>
  <c r="S19" i="88" s="1"/>
  <c r="CI19" i="83"/>
  <c r="BE16" i="144"/>
  <c r="AU16" i="88" s="1"/>
  <c r="AY16" i="88" s="1"/>
  <c r="BC50" i="99"/>
  <c r="BE50" i="99" s="1"/>
  <c r="Q16" i="88" s="1"/>
  <c r="AA29" i="41"/>
  <c r="M14" i="82"/>
  <c r="U14" i="82"/>
  <c r="I19" i="89"/>
  <c r="O19" i="89"/>
  <c r="S19" i="89" s="1"/>
  <c r="CW20" i="81"/>
  <c r="DA20" i="81" s="1"/>
  <c r="CW20" i="82"/>
  <c r="DA20" i="82" s="1"/>
  <c r="CG20" i="83"/>
  <c r="CG20" i="84"/>
  <c r="CG8" i="84"/>
  <c r="CW8" i="82"/>
  <c r="DA8" i="82" s="1"/>
  <c r="CW8" i="81"/>
  <c r="DA8" i="81" s="1"/>
  <c r="CG8" i="83"/>
  <c r="CK8" i="83" s="1"/>
  <c r="CO8" i="83" s="1"/>
  <c r="AM14" i="144"/>
  <c r="AU14" i="91" s="1"/>
  <c r="AY14" i="91" s="1"/>
  <c r="S48" i="99"/>
  <c r="AG79" i="52"/>
  <c r="BQ21" i="82"/>
  <c r="BI21" i="82"/>
  <c r="U13" i="50"/>
  <c r="K23" i="13"/>
  <c r="K58" i="11"/>
  <c r="K42" i="11"/>
  <c r="K93" i="11"/>
  <c r="K77" i="11"/>
  <c r="K48" i="11"/>
  <c r="K21" i="13"/>
  <c r="K24" i="16"/>
  <c r="K25" i="17"/>
  <c r="K21" i="17"/>
  <c r="K26" i="18"/>
  <c r="K22" i="18"/>
  <c r="K54" i="11"/>
  <c r="K38" i="11"/>
  <c r="K24" i="13"/>
  <c r="K44" i="11"/>
  <c r="K21" i="15"/>
  <c r="K28" i="13"/>
  <c r="K22" i="13"/>
  <c r="K70" i="23"/>
  <c r="K62" i="23"/>
  <c r="K42" i="23"/>
  <c r="K38" i="23"/>
  <c r="K34" i="23"/>
  <c r="K30" i="23"/>
  <c r="K18" i="23"/>
  <c r="K56" i="11"/>
  <c r="K52" i="11"/>
  <c r="K20" i="11"/>
  <c r="K24" i="17"/>
  <c r="K19" i="17"/>
  <c r="K24" i="18"/>
  <c r="K91" i="11"/>
  <c r="K25" i="15"/>
  <c r="K101" i="11"/>
  <c r="K19" i="13"/>
  <c r="K36" i="11"/>
  <c r="K21" i="21"/>
  <c r="K19" i="21"/>
  <c r="K18" i="11"/>
  <c r="K73" i="23"/>
  <c r="K26" i="16"/>
  <c r="K85" i="23"/>
  <c r="K75" i="25"/>
  <c r="K71" i="25"/>
  <c r="K43" i="25"/>
  <c r="K39" i="25"/>
  <c r="K35" i="25"/>
  <c r="K31" i="25"/>
  <c r="K27" i="25"/>
  <c r="K19" i="25"/>
  <c r="K38" i="26"/>
  <c r="K26" i="26"/>
  <c r="K22" i="26"/>
  <c r="K37" i="27"/>
  <c r="K33" i="27"/>
  <c r="K25" i="27"/>
  <c r="K23" i="21"/>
  <c r="K95" i="11"/>
  <c r="K84" i="23"/>
  <c r="K14" i="30"/>
  <c r="K50" i="11"/>
  <c r="K26" i="15"/>
  <c r="K25" i="13"/>
  <c r="K23" i="17"/>
  <c r="K76" i="23"/>
  <c r="K83" i="25"/>
  <c r="K46" i="11"/>
  <c r="K40" i="11"/>
  <c r="K81" i="23"/>
  <c r="K17" i="32"/>
  <c r="K61" i="25"/>
  <c r="M61" i="25" s="1"/>
  <c r="S61" i="25" s="1"/>
  <c r="K41" i="25"/>
  <c r="K69" i="23"/>
  <c r="K28" i="23"/>
  <c r="K74" i="25"/>
  <c r="K38" i="25"/>
  <c r="K19" i="32"/>
  <c r="K11" i="32"/>
  <c r="K70" i="25"/>
  <c r="M70" i="25" s="1"/>
  <c r="S70" i="25" s="1"/>
  <c r="K34" i="25"/>
  <c r="K29" i="25"/>
  <c r="K18" i="30"/>
  <c r="K15" i="32"/>
  <c r="K30" i="25"/>
  <c r="K33" i="26"/>
  <c r="K14" i="32"/>
  <c r="K33" i="25"/>
  <c r="K24" i="26"/>
  <c r="K19" i="31"/>
  <c r="K17" i="33"/>
  <c r="K15" i="30"/>
  <c r="K73" i="25"/>
  <c r="K19" i="35"/>
  <c r="K17" i="35"/>
  <c r="K14" i="36"/>
  <c r="K14" i="31"/>
  <c r="K15" i="33"/>
  <c r="K19" i="33"/>
  <c r="K17" i="34"/>
  <c r="K16" i="35"/>
  <c r="K11" i="31"/>
  <c r="K18" i="36"/>
  <c r="K11" i="36"/>
  <c r="K15" i="34"/>
  <c r="K69" i="25"/>
  <c r="K19" i="37"/>
  <c r="K17" i="37"/>
  <c r="K11" i="38"/>
  <c r="K15" i="39"/>
  <c r="K16" i="40"/>
  <c r="K17" i="41"/>
  <c r="K19" i="43"/>
  <c r="K11" i="43"/>
  <c r="K17" i="40"/>
  <c r="K19" i="42"/>
  <c r="K11" i="42"/>
  <c r="K19" i="41"/>
  <c r="K11" i="41"/>
  <c r="K18" i="35"/>
  <c r="K11" i="35"/>
  <c r="K16" i="37"/>
  <c r="K14" i="37"/>
  <c r="K16" i="36"/>
  <c r="K17" i="38"/>
  <c r="K19" i="38"/>
  <c r="K14" i="38"/>
  <c r="K14" i="46"/>
  <c r="K11" i="40"/>
  <c r="K14" i="45"/>
  <c r="K15" i="46"/>
  <c r="K15" i="45"/>
  <c r="K16" i="46"/>
  <c r="K17" i="36"/>
  <c r="K16" i="43"/>
  <c r="K19" i="46"/>
  <c r="K19" i="40"/>
  <c r="K91" i="52"/>
  <c r="K15" i="44"/>
  <c r="K19" i="45"/>
  <c r="K11" i="46"/>
  <c r="K16" i="44"/>
  <c r="K55" i="50"/>
  <c r="K18" i="44"/>
  <c r="K94" i="52"/>
  <c r="K31" i="52"/>
  <c r="K23" i="52"/>
  <c r="K59" i="56"/>
  <c r="K20" i="50"/>
  <c r="K89" i="52"/>
  <c r="K11" i="39"/>
  <c r="K17" i="50"/>
  <c r="K92" i="52"/>
  <c r="K40" i="56"/>
  <c r="M40" i="56" s="1"/>
  <c r="K38" i="56"/>
  <c r="M38" i="56" s="1"/>
  <c r="K18" i="39"/>
  <c r="K59" i="54"/>
  <c r="K43" i="54"/>
  <c r="K61" i="56"/>
  <c r="K39" i="56"/>
  <c r="K17" i="46"/>
  <c r="K59" i="50"/>
  <c r="K11" i="45"/>
  <c r="K34" i="52"/>
  <c r="K31" i="54"/>
  <c r="K27" i="56"/>
  <c r="K12" i="50"/>
  <c r="K45" i="54"/>
  <c r="K45" i="56"/>
  <c r="K17" i="45"/>
  <c r="K25" i="52"/>
  <c r="K28" i="52"/>
  <c r="K18" i="46"/>
  <c r="K26" i="52"/>
  <c r="K14" i="43"/>
  <c r="K61" i="54"/>
  <c r="K16" i="45"/>
  <c r="K33" i="52"/>
  <c r="K60" i="50"/>
  <c r="G29" i="114"/>
  <c r="I41" i="44" s="1"/>
  <c r="M41" i="44" s="1"/>
  <c r="G32" i="116"/>
  <c r="E66" i="98" s="1"/>
  <c r="I40" i="39"/>
  <c r="M40" i="39" s="1"/>
  <c r="E19" i="103"/>
  <c r="CI17" i="83"/>
  <c r="CK17" i="83" s="1"/>
  <c r="CO17" i="83" s="1"/>
  <c r="M17" i="88"/>
  <c r="O17" i="88" s="1"/>
  <c r="S17" i="88" s="1"/>
  <c r="O12" i="88"/>
  <c r="I12" i="88"/>
  <c r="BY19" i="84"/>
  <c r="BQ19" i="84"/>
  <c r="I52" i="99"/>
  <c r="CC8" i="90"/>
  <c r="BC8" i="90"/>
  <c r="AK17" i="80"/>
  <c r="AO17" i="80" s="1"/>
  <c r="AK17" i="85"/>
  <c r="BA17" i="79" s="1"/>
  <c r="AA16" i="83"/>
  <c r="M16" i="91"/>
  <c r="O16" i="91" s="1"/>
  <c r="S16" i="91" s="1"/>
  <c r="Y17" i="83"/>
  <c r="AC17" i="83" s="1"/>
  <c r="AG17" i="83" s="1"/>
  <c r="Y17" i="84"/>
  <c r="AC17" i="81"/>
  <c r="AG17" i="81" s="1"/>
  <c r="AC17" i="82"/>
  <c r="AG17" i="82" s="1"/>
  <c r="AS12" i="83"/>
  <c r="AS12" i="84"/>
  <c r="BA12" i="81"/>
  <c r="BE12" i="81" s="1"/>
  <c r="BA12" i="82"/>
  <c r="BE12" i="82" s="1"/>
  <c r="Y8" i="81"/>
  <c r="AA8" i="81" s="1"/>
  <c r="Q8" i="81"/>
  <c r="I15" i="135"/>
  <c r="I21" i="135"/>
  <c r="K20" i="3"/>
  <c r="G780" i="1" s="1"/>
  <c r="Q20" i="92"/>
  <c r="AS16" i="83"/>
  <c r="AW16" i="83" s="1"/>
  <c r="BA16" i="83" s="1"/>
  <c r="AS16" i="84"/>
  <c r="BA16" i="81"/>
  <c r="BE16" i="81" s="1"/>
  <c r="BA16" i="82"/>
  <c r="BE16" i="82" s="1"/>
  <c r="BC49" i="99"/>
  <c r="BE49" i="99" s="1"/>
  <c r="Q15" i="88" s="1"/>
  <c r="BE15" i="144"/>
  <c r="AU15" i="88" s="1"/>
  <c r="AY15" i="88" s="1"/>
  <c r="CK26" i="129"/>
  <c r="E10" i="113" s="1"/>
  <c r="E11" i="113" s="1"/>
  <c r="G14" i="113" s="1"/>
  <c r="AW11" i="82"/>
  <c r="AY11" i="82" s="1"/>
  <c r="AO11" i="82"/>
  <c r="E29" i="118"/>
  <c r="E33" i="75" s="1"/>
  <c r="G36" i="114"/>
  <c r="I41" i="37" s="1"/>
  <c r="M41" i="37" s="1"/>
  <c r="E44" i="104"/>
  <c r="M44" i="104" s="1"/>
  <c r="M49" i="50"/>
  <c r="M15" i="54"/>
  <c r="I13" i="91"/>
  <c r="BI20" i="82"/>
  <c r="BQ20" i="82"/>
  <c r="BM15" i="83"/>
  <c r="BQ15" i="83" s="1"/>
  <c r="BU15" i="83" s="1"/>
  <c r="BM15" i="84"/>
  <c r="BY15" i="81"/>
  <c r="CC15" i="81" s="1"/>
  <c r="BY15" i="82"/>
  <c r="CC15" i="82" s="1"/>
  <c r="AS20" i="144"/>
  <c r="AU20" i="90" s="1"/>
  <c r="AY20" i="90" s="1"/>
  <c r="AU18" i="92"/>
  <c r="AY18" i="92" s="1"/>
  <c r="E18" i="87"/>
  <c r="U22" i="85"/>
  <c r="AI22" i="79" s="1"/>
  <c r="M22" i="47" s="1"/>
  <c r="U22" i="80"/>
  <c r="Y22" i="80" s="1"/>
  <c r="AC19" i="92"/>
  <c r="AM19" i="92"/>
  <c r="AQ43" i="99"/>
  <c r="AS43" i="99" s="1"/>
  <c r="Q9" i="89" s="1"/>
  <c r="AY9" i="144"/>
  <c r="AU9" i="89" s="1"/>
  <c r="AY9" i="89" s="1"/>
  <c r="G34" i="112"/>
  <c r="E52" i="96" s="1"/>
  <c r="M22" i="82"/>
  <c r="U22" i="82"/>
  <c r="M18" i="81"/>
  <c r="U18" i="81"/>
  <c r="AC21" i="92"/>
  <c r="AM21" i="92"/>
  <c r="G31" i="114"/>
  <c r="I41" i="42" s="1"/>
  <c r="M41" i="42" s="1"/>
  <c r="M74" i="52"/>
  <c r="M82" i="25"/>
  <c r="S82" i="25" s="1"/>
  <c r="M9" i="90"/>
  <c r="AU9" i="83"/>
  <c r="AC20" i="84"/>
  <c r="AK20" i="84"/>
  <c r="BI22" i="80"/>
  <c r="BM22" i="80"/>
  <c r="BO22" i="80" s="1"/>
  <c r="I12" i="60"/>
  <c r="H20" i="57" s="1"/>
  <c r="M50" i="100"/>
  <c r="M21" i="100"/>
  <c r="M20" i="100"/>
  <c r="M19" i="100"/>
  <c r="M22" i="100"/>
  <c r="M46" i="100"/>
  <c r="M30" i="100"/>
  <c r="M8" i="84"/>
  <c r="U8" i="84"/>
  <c r="E15" i="114"/>
  <c r="E16" i="114" s="1"/>
  <c r="G17" i="83"/>
  <c r="M17" i="92"/>
  <c r="O17" i="92" s="1"/>
  <c r="S17" i="92" s="1"/>
  <c r="E9" i="81"/>
  <c r="I9" i="81" s="1"/>
  <c r="E9" i="82"/>
  <c r="I9" i="82" s="1"/>
  <c r="E9" i="83"/>
  <c r="I9" i="83" s="1"/>
  <c r="M9" i="83" s="1"/>
  <c r="E9" i="84"/>
  <c r="AO11" i="143"/>
  <c r="AM11" i="143"/>
  <c r="AK11" i="143"/>
  <c r="AI11" i="143"/>
  <c r="I12" i="68"/>
  <c r="H12" i="57" s="1"/>
  <c r="S12" i="85"/>
  <c r="AU12" i="3" s="1"/>
  <c r="G566" i="1" s="1"/>
  <c r="G12" i="79"/>
  <c r="G59" i="117"/>
  <c r="E16" i="97" s="1"/>
  <c r="BO9" i="83"/>
  <c r="M9" i="89"/>
  <c r="O9" i="89" s="1"/>
  <c r="AQ57" i="99"/>
  <c r="AY23" i="144"/>
  <c r="E28" i="102"/>
  <c r="BE26" i="144"/>
  <c r="BC60" i="99"/>
  <c r="AQ39" i="38"/>
  <c r="AQ29" i="38"/>
  <c r="AQ40" i="38"/>
  <c r="AQ30" i="38"/>
  <c r="AQ31" i="38"/>
  <c r="AQ42" i="38"/>
  <c r="AQ33" i="38"/>
  <c r="AQ25" i="38"/>
  <c r="AQ17" i="38"/>
  <c r="AQ41" i="38"/>
  <c r="AQ38" i="38"/>
  <c r="AQ27" i="38"/>
  <c r="AQ16" i="38"/>
  <c r="AQ14" i="38"/>
  <c r="AQ43" i="38"/>
  <c r="AQ37" i="38"/>
  <c r="AQ36" i="38"/>
  <c r="AQ46" i="38"/>
  <c r="AQ11" i="38"/>
  <c r="AQ32" i="38"/>
  <c r="G30" i="117"/>
  <c r="AC19" i="91"/>
  <c r="AM19" i="91"/>
  <c r="DE12" i="81"/>
  <c r="DM12" i="81"/>
  <c r="G34" i="117"/>
  <c r="S85" i="25"/>
  <c r="S72" i="25"/>
  <c r="S88" i="25"/>
  <c r="DE12" i="138"/>
  <c r="DG12" i="138" s="1"/>
  <c r="I22" i="90"/>
  <c r="O22" i="90"/>
  <c r="AC10" i="90"/>
  <c r="AM10" i="90"/>
  <c r="I11" i="60"/>
  <c r="G20" i="57" s="1"/>
  <c r="CO10" i="81"/>
  <c r="CG10" i="81"/>
  <c r="I13" i="58"/>
  <c r="I23" i="57" s="1"/>
  <c r="BA23" i="80"/>
  <c r="BE23" i="80" s="1"/>
  <c r="BA23" i="85"/>
  <c r="BS23" i="79" s="1"/>
  <c r="Q24" i="47" s="1"/>
  <c r="I11" i="72"/>
  <c r="G8" i="57" s="1"/>
  <c r="I11" i="71"/>
  <c r="G9" i="57" s="1"/>
  <c r="I11" i="59"/>
  <c r="G21" i="57" s="1"/>
  <c r="G37" i="100"/>
  <c r="G41" i="100" s="1"/>
  <c r="I14" i="71"/>
  <c r="J9" i="57" s="1"/>
  <c r="U28" i="56"/>
  <c r="U9" i="56"/>
  <c r="U8" i="56"/>
  <c r="M37" i="100"/>
  <c r="M41" i="100" s="1"/>
  <c r="I14" i="72"/>
  <c r="J8" i="57" s="1"/>
  <c r="I14" i="59"/>
  <c r="J21" i="57" s="1"/>
  <c r="U21" i="56"/>
  <c r="U13" i="56"/>
  <c r="W36" i="56"/>
  <c r="G23" i="115"/>
  <c r="G57" i="98" s="1"/>
  <c r="G31" i="115"/>
  <c r="G65" i="98" s="1"/>
  <c r="BE60" i="99"/>
  <c r="AU10" i="92"/>
  <c r="AY10" i="92" s="1"/>
  <c r="E10" i="87"/>
  <c r="U26" i="56"/>
  <c r="G35" i="114"/>
  <c r="I41" i="38" s="1"/>
  <c r="M41" i="38" s="1"/>
  <c r="CO14" i="81"/>
  <c r="CG14" i="81"/>
  <c r="G32" i="112"/>
  <c r="E50" i="96" s="1"/>
  <c r="AG16" i="90"/>
  <c r="G33" i="116"/>
  <c r="E67" i="98" s="1"/>
  <c r="G32" i="115"/>
  <c r="G66" i="98" s="1"/>
  <c r="G48" i="112"/>
  <c r="E64" i="96" s="1"/>
  <c r="G27" i="115"/>
  <c r="G61" i="98" s="1"/>
  <c r="G38" i="114"/>
  <c r="I41" i="35" s="1"/>
  <c r="M41" i="35" s="1"/>
  <c r="E44" i="115"/>
  <c r="E45" i="115" s="1"/>
  <c r="M20" i="54" l="1"/>
  <c r="Y17" i="54"/>
  <c r="Q17" i="54"/>
  <c r="K17" i="54"/>
  <c r="AI14" i="48"/>
  <c r="AA14" i="48"/>
  <c r="Q14" i="48"/>
  <c r="BI11" i="83"/>
  <c r="BK11" i="83" s="1"/>
  <c r="BE11" i="83"/>
  <c r="I14" i="27"/>
  <c r="M14" i="27" s="1"/>
  <c r="K32" i="74"/>
  <c r="I14" i="26" s="1"/>
  <c r="M14" i="26" s="1"/>
  <c r="AO20" i="83"/>
  <c r="AQ20" i="83" s="1"/>
  <c r="AK20" i="83"/>
  <c r="G17" i="87"/>
  <c r="I17" i="87" s="1"/>
  <c r="AY17" i="3" s="1"/>
  <c r="G713" i="1" s="1"/>
  <c r="W17" i="92"/>
  <c r="M34" i="26"/>
  <c r="I16" i="51"/>
  <c r="M16" i="51" s="1"/>
  <c r="E9" i="103"/>
  <c r="AK14" i="83"/>
  <c r="AO14" i="83"/>
  <c r="AQ14" i="83" s="1"/>
  <c r="G12" i="87"/>
  <c r="I12" i="87" s="1"/>
  <c r="AY12" i="3" s="1"/>
  <c r="G568" i="1" s="1"/>
  <c r="W12" i="92"/>
  <c r="W17" i="89"/>
  <c r="W15" i="90"/>
  <c r="W21" i="92"/>
  <c r="G21" i="87"/>
  <c r="I21" i="87" s="1"/>
  <c r="AY21" i="3" s="1"/>
  <c r="G829" i="1" s="1"/>
  <c r="CW17" i="83"/>
  <c r="CY17" i="83" s="1"/>
  <c r="CS17" i="83"/>
  <c r="AO11" i="83"/>
  <c r="AQ11" i="83" s="1"/>
  <c r="AK11" i="83"/>
  <c r="S9" i="89"/>
  <c r="U22" i="83"/>
  <c r="W22" i="83" s="1"/>
  <c r="Q22" i="83"/>
  <c r="I20" i="52"/>
  <c r="M20" i="52" s="1"/>
  <c r="K12" i="74"/>
  <c r="I15" i="50" s="1"/>
  <c r="M15" i="50" s="1"/>
  <c r="CC19" i="83"/>
  <c r="CE19" i="83" s="1"/>
  <c r="BY19" i="83"/>
  <c r="W16" i="88"/>
  <c r="W9" i="91"/>
  <c r="G14" i="87"/>
  <c r="I14" i="87" s="1"/>
  <c r="AY14" i="3" s="1"/>
  <c r="G626" i="1" s="1"/>
  <c r="W14" i="92"/>
  <c r="W21" i="88"/>
  <c r="BY16" i="83"/>
  <c r="CC16" i="83"/>
  <c r="CE16" i="83" s="1"/>
  <c r="W19" i="88"/>
  <c r="W14" i="91"/>
  <c r="W13" i="91"/>
  <c r="CC14" i="83"/>
  <c r="CE14" i="83" s="1"/>
  <c r="BY14" i="83"/>
  <c r="CG15" i="81"/>
  <c r="CO15" i="81"/>
  <c r="AK15" i="82"/>
  <c r="AS15" i="82"/>
  <c r="BO10" i="85"/>
  <c r="BI10" i="79"/>
  <c r="AO20" i="81"/>
  <c r="AW20" i="81"/>
  <c r="AY20" i="81" s="1"/>
  <c r="AQ45" i="43"/>
  <c r="AQ43" i="43"/>
  <c r="AQ37" i="43"/>
  <c r="AQ27" i="43"/>
  <c r="AQ19" i="43"/>
  <c r="AQ11" i="43"/>
  <c r="AQ46" i="43"/>
  <c r="AQ38" i="43"/>
  <c r="AQ28" i="43"/>
  <c r="AQ20" i="43"/>
  <c r="AQ39" i="43"/>
  <c r="AQ29" i="43"/>
  <c r="AQ40" i="43"/>
  <c r="AQ30" i="43"/>
  <c r="AQ14" i="43"/>
  <c r="AQ41" i="43"/>
  <c r="AQ25" i="43"/>
  <c r="AQ16" i="43"/>
  <c r="AQ32" i="43"/>
  <c r="AQ17" i="43"/>
  <c r="AQ42" i="43"/>
  <c r="AQ31" i="43"/>
  <c r="AQ36" i="43"/>
  <c r="AQ15" i="43"/>
  <c r="AQ18" i="43"/>
  <c r="AQ33" i="43"/>
  <c r="W8" i="92"/>
  <c r="G8" i="87"/>
  <c r="I8" i="87" s="1"/>
  <c r="AY8" i="3" s="1"/>
  <c r="G452" i="1" s="1"/>
  <c r="BW8" i="92"/>
  <c r="BC8" i="3" s="1"/>
  <c r="G454" i="1" s="1"/>
  <c r="M19" i="84"/>
  <c r="U19" i="84"/>
  <c r="AA22" i="44"/>
  <c r="O10" i="47"/>
  <c r="Y10" i="47" s="1"/>
  <c r="AA23" i="44"/>
  <c r="AA34" i="44"/>
  <c r="AA26" i="44"/>
  <c r="AA24" i="44"/>
  <c r="AA8" i="44"/>
  <c r="AU41" i="30"/>
  <c r="AE41" i="30"/>
  <c r="AK41" i="30"/>
  <c r="BA41" i="30"/>
  <c r="S41" i="30"/>
  <c r="BC13" i="89"/>
  <c r="BY8" i="92"/>
  <c r="BE8" i="3" s="1"/>
  <c r="G455" i="1" s="1"/>
  <c r="AG8" i="92"/>
  <c r="AO43" i="52"/>
  <c r="BY43" i="52"/>
  <c r="CC43" i="52" s="1"/>
  <c r="BC9" i="91"/>
  <c r="I15" i="27"/>
  <c r="M15" i="27" s="1"/>
  <c r="K33" i="74"/>
  <c r="I15" i="26" s="1"/>
  <c r="M15" i="26" s="1"/>
  <c r="U17" i="83"/>
  <c r="W17" i="83" s="1"/>
  <c r="Q17" i="83"/>
  <c r="AY17" i="85"/>
  <c r="AQ17" i="79"/>
  <c r="AM15" i="91"/>
  <c r="AC15" i="91"/>
  <c r="BY11" i="84"/>
  <c r="BQ11" i="84"/>
  <c r="BU13" i="84"/>
  <c r="CC13" i="84"/>
  <c r="AC23" i="80"/>
  <c r="AG23" i="80"/>
  <c r="AI23" i="80" s="1"/>
  <c r="CS21" i="82"/>
  <c r="CU21" i="82" s="1"/>
  <c r="CK21" i="82"/>
  <c r="Y16" i="79"/>
  <c r="AI16" i="85"/>
  <c r="AM13" i="90"/>
  <c r="AC13" i="90"/>
  <c r="O22" i="88"/>
  <c r="I22" i="88"/>
  <c r="U14" i="83"/>
  <c r="W14" i="83" s="1"/>
  <c r="Q14" i="83"/>
  <c r="I64" i="96"/>
  <c r="I36" i="55" s="1"/>
  <c r="M36" i="55" s="1"/>
  <c r="AG19" i="92"/>
  <c r="BG19" i="92" s="1"/>
  <c r="CW8" i="83"/>
  <c r="CY8" i="83" s="1"/>
  <c r="CS8" i="83"/>
  <c r="AS15" i="80"/>
  <c r="AW15" i="80"/>
  <c r="AY15" i="80" s="1"/>
  <c r="BO15" i="85"/>
  <c r="BI15" i="79"/>
  <c r="U8" i="83"/>
  <c r="W8" i="83" s="1"/>
  <c r="Q8" i="83"/>
  <c r="E8" i="79" s="1"/>
  <c r="CO18" i="81"/>
  <c r="CG18" i="81"/>
  <c r="AG15" i="89"/>
  <c r="BC12" i="88"/>
  <c r="S17" i="90"/>
  <c r="K73" i="74"/>
  <c r="I10" i="23" s="1"/>
  <c r="Q12" i="54"/>
  <c r="Y12" i="54"/>
  <c r="BC12" i="90"/>
  <c r="AA9" i="31"/>
  <c r="AA10" i="31"/>
  <c r="AA13" i="31"/>
  <c r="AA21" i="31"/>
  <c r="AA12" i="31"/>
  <c r="AA21" i="35"/>
  <c r="AA13" i="35"/>
  <c r="AA12" i="35"/>
  <c r="AA10" i="35"/>
  <c r="S23" i="47"/>
  <c r="S19" i="47"/>
  <c r="AA9" i="35"/>
  <c r="BI18" i="80"/>
  <c r="BM18" i="80"/>
  <c r="BO18" i="80" s="1"/>
  <c r="BY66" i="52"/>
  <c r="BY67" i="52"/>
  <c r="BY69" i="52"/>
  <c r="BY68" i="52"/>
  <c r="BY70" i="52"/>
  <c r="S10" i="88"/>
  <c r="G72" i="114"/>
  <c r="E76" i="96" s="1"/>
  <c r="U21" i="84"/>
  <c r="M21" i="84"/>
  <c r="Q19" i="81"/>
  <c r="Y19" i="81"/>
  <c r="AA19" i="81" s="1"/>
  <c r="CE18" i="85"/>
  <c r="CA18" i="79"/>
  <c r="AQ20" i="91"/>
  <c r="BA10" i="84"/>
  <c r="BI10" i="84"/>
  <c r="AG14" i="84"/>
  <c r="AO14" i="84"/>
  <c r="AG14" i="88"/>
  <c r="BC15" i="92"/>
  <c r="BC12" i="89"/>
  <c r="M15" i="84"/>
  <c r="U15" i="84"/>
  <c r="AM9" i="88"/>
  <c r="AC9" i="88"/>
  <c r="W44" i="97"/>
  <c r="I48" i="27" s="1"/>
  <c r="M48" i="27" s="1"/>
  <c r="W43" i="97"/>
  <c r="I155" i="11" s="1"/>
  <c r="W41" i="97"/>
  <c r="I22" i="22" s="1"/>
  <c r="M22" i="22" s="1"/>
  <c r="S22" i="22" s="1"/>
  <c r="W47" i="97"/>
  <c r="I157" i="11" s="1"/>
  <c r="W38" i="97"/>
  <c r="I20" i="24" s="1"/>
  <c r="M20" i="24" s="1"/>
  <c r="S20" i="24" s="1"/>
  <c r="W39" i="97"/>
  <c r="I20" i="22" s="1"/>
  <c r="M20" i="22" s="1"/>
  <c r="S20" i="22" s="1"/>
  <c r="W45" i="97"/>
  <c r="I48" i="26" s="1"/>
  <c r="M48" i="26" s="1"/>
  <c r="W48" i="97"/>
  <c r="E71" i="96" s="1"/>
  <c r="W46" i="97"/>
  <c r="I156" i="11" s="1"/>
  <c r="W40" i="97"/>
  <c r="I22" i="24" s="1"/>
  <c r="M22" i="24" s="1"/>
  <c r="S22" i="24" s="1"/>
  <c r="M47" i="100"/>
  <c r="M48" i="100"/>
  <c r="CC15" i="83"/>
  <c r="CE15" i="83" s="1"/>
  <c r="BY15" i="83"/>
  <c r="DE8" i="81"/>
  <c r="DM8" i="81"/>
  <c r="BI16" i="80"/>
  <c r="BM16" i="80"/>
  <c r="BO16" i="80" s="1"/>
  <c r="BI14" i="79"/>
  <c r="BO14" i="85"/>
  <c r="S40" i="40"/>
  <c r="Q40" i="40"/>
  <c r="Q40" i="54"/>
  <c r="W40" i="54" s="1"/>
  <c r="Y40" i="54"/>
  <c r="BY8" i="91"/>
  <c r="AG8" i="91"/>
  <c r="AQ20" i="56"/>
  <c r="AQ64" i="56" s="1"/>
  <c r="E15" i="8" s="1"/>
  <c r="CW17" i="84"/>
  <c r="CO17" i="84"/>
  <c r="BI15" i="80"/>
  <c r="BM15" i="80"/>
  <c r="BO15" i="80" s="1"/>
  <c r="CO12" i="84"/>
  <c r="CW12" i="84"/>
  <c r="M21" i="25"/>
  <c r="S21" i="25" s="1"/>
  <c r="AC16" i="84"/>
  <c r="AK16" i="84"/>
  <c r="BY19" i="80"/>
  <c r="CC19" i="80"/>
  <c r="CE19" i="80" s="1"/>
  <c r="W19" i="90"/>
  <c r="AU67" i="52"/>
  <c r="AU68" i="52"/>
  <c r="AU66" i="52"/>
  <c r="AU69" i="52"/>
  <c r="AU70" i="52"/>
  <c r="AO46" i="52"/>
  <c r="BY46" i="52"/>
  <c r="CC46" i="52" s="1"/>
  <c r="AC10" i="88"/>
  <c r="AM10" i="88"/>
  <c r="AQ16" i="89"/>
  <c r="AM20" i="85"/>
  <c r="AO20" i="85" s="1"/>
  <c r="AQ20" i="85" s="1"/>
  <c r="AS20" i="85" s="1"/>
  <c r="AU20" i="85" s="1"/>
  <c r="AW20" i="85" s="1"/>
  <c r="AQ21" i="79"/>
  <c r="AY21" i="85"/>
  <c r="BM11" i="51"/>
  <c r="BQ11" i="51" s="1"/>
  <c r="AK11" i="51"/>
  <c r="BI11" i="84"/>
  <c r="BA11" i="84"/>
  <c r="BS12" i="85"/>
  <c r="BU12" i="85" s="1"/>
  <c r="BW12" i="85" s="1"/>
  <c r="BY12" i="85" s="1"/>
  <c r="CA12" i="85" s="1"/>
  <c r="CC12" i="85" s="1"/>
  <c r="CA17" i="79"/>
  <c r="CE17" i="85"/>
  <c r="BW8" i="91"/>
  <c r="W8" i="91"/>
  <c r="BC21" i="89"/>
  <c r="DQ10" i="81"/>
  <c r="DS10" i="81" s="1"/>
  <c r="DI10" i="81"/>
  <c r="AE59" i="99"/>
  <c r="AS25" i="144"/>
  <c r="AU22" i="90" s="1"/>
  <c r="AY22" i="90" s="1"/>
  <c r="Y10" i="81"/>
  <c r="AA10" i="81" s="1"/>
  <c r="Q10" i="81"/>
  <c r="Q8" i="30"/>
  <c r="AU8" i="30"/>
  <c r="AE8" i="30"/>
  <c r="AK8" i="30"/>
  <c r="S8" i="30"/>
  <c r="BA8" i="30"/>
  <c r="Q40" i="33"/>
  <c r="G13" i="116"/>
  <c r="E49" i="98"/>
  <c r="BI14" i="82"/>
  <c r="BQ14" i="82"/>
  <c r="U13" i="83"/>
  <c r="W13" i="83" s="1"/>
  <c r="Q13" i="83"/>
  <c r="E23" i="88"/>
  <c r="CK8" i="82"/>
  <c r="CS8" i="82"/>
  <c r="CU8" i="82" s="1"/>
  <c r="AI17" i="85"/>
  <c r="Y17" i="79"/>
  <c r="AI20" i="85"/>
  <c r="Y20" i="79"/>
  <c r="AS23" i="80"/>
  <c r="AW23" i="80"/>
  <c r="AY23" i="80" s="1"/>
  <c r="AQ14" i="88"/>
  <c r="Y10" i="82"/>
  <c r="AA10" i="82" s="1"/>
  <c r="Q10" i="82"/>
  <c r="BC18" i="88"/>
  <c r="BC19" i="88"/>
  <c r="AC19" i="88"/>
  <c r="AM19" i="88"/>
  <c r="AM15" i="92"/>
  <c r="AC15" i="92"/>
  <c r="BC8" i="88"/>
  <c r="CC8" i="88"/>
  <c r="CK13" i="83"/>
  <c r="CO13" i="83" s="1"/>
  <c r="AQ17" i="90"/>
  <c r="O11" i="92"/>
  <c r="S11" i="92" s="1"/>
  <c r="I11" i="92"/>
  <c r="CO12" i="82"/>
  <c r="CG12" i="82"/>
  <c r="BW65" i="52"/>
  <c r="M42" i="94"/>
  <c r="K42" i="94"/>
  <c r="I26" i="49" s="1"/>
  <c r="I67" i="98"/>
  <c r="K13" i="56"/>
  <c r="M13" i="56" s="1"/>
  <c r="K8" i="56"/>
  <c r="M8" i="56" s="1"/>
  <c r="K16" i="56"/>
  <c r="M16" i="56" s="1"/>
  <c r="K10" i="56"/>
  <c r="M10" i="56" s="1"/>
  <c r="K11" i="56"/>
  <c r="M11" i="56" s="1"/>
  <c r="K12" i="56"/>
  <c r="M12" i="56" s="1"/>
  <c r="K15" i="56"/>
  <c r="M15" i="56" s="1"/>
  <c r="AC22" i="90"/>
  <c r="AM22" i="90"/>
  <c r="AQ36" i="42"/>
  <c r="AQ18" i="42"/>
  <c r="AQ45" i="42"/>
  <c r="AQ43" i="42"/>
  <c r="AQ37" i="42"/>
  <c r="AQ27" i="42"/>
  <c r="AQ19" i="42"/>
  <c r="AQ11" i="42"/>
  <c r="AQ46" i="42"/>
  <c r="AQ38" i="42"/>
  <c r="AQ28" i="42"/>
  <c r="AQ20" i="42"/>
  <c r="AQ39" i="42"/>
  <c r="AQ29" i="42"/>
  <c r="AQ32" i="42"/>
  <c r="AQ40" i="42"/>
  <c r="AQ25" i="42"/>
  <c r="AQ14" i="42"/>
  <c r="AQ42" i="42"/>
  <c r="AQ16" i="42"/>
  <c r="AQ30" i="42"/>
  <c r="AQ31" i="42"/>
  <c r="AQ15" i="42"/>
  <c r="AQ33" i="42"/>
  <c r="AQ17" i="42"/>
  <c r="AQ41" i="42"/>
  <c r="U9" i="81"/>
  <c r="M9" i="81"/>
  <c r="AS33" i="75"/>
  <c r="I42" i="26" s="1"/>
  <c r="M42" i="26" s="1"/>
  <c r="AC33" i="75"/>
  <c r="M33" i="75"/>
  <c r="I63" i="23" s="1"/>
  <c r="M63" i="23" s="1"/>
  <c r="BE33" i="75"/>
  <c r="E59" i="74" s="1"/>
  <c r="AO33" i="75"/>
  <c r="I42" i="27" s="1"/>
  <c r="M42" i="27" s="1"/>
  <c r="Y33" i="75"/>
  <c r="I33" i="75"/>
  <c r="I63" i="25" s="1"/>
  <c r="M63" i="25" s="1"/>
  <c r="AK33" i="75"/>
  <c r="I97" i="11" s="1"/>
  <c r="AG33" i="75"/>
  <c r="E32" i="73" s="1"/>
  <c r="AW33" i="75"/>
  <c r="I98" i="11" s="1"/>
  <c r="U33" i="75"/>
  <c r="I64" i="23" s="1"/>
  <c r="M64" i="23" s="1"/>
  <c r="Q33" i="75"/>
  <c r="I64" i="25" s="1"/>
  <c r="M64" i="25" s="1"/>
  <c r="BA33" i="75"/>
  <c r="I99" i="11" s="1"/>
  <c r="BC15" i="88"/>
  <c r="AO17" i="83"/>
  <c r="AQ17" i="83" s="1"/>
  <c r="AK17" i="83"/>
  <c r="K18" i="3"/>
  <c r="G722" i="1" s="1"/>
  <c r="Q18" i="92"/>
  <c r="S18" i="92" s="1"/>
  <c r="DE8" i="82"/>
  <c r="DM8" i="82"/>
  <c r="BY35" i="52"/>
  <c r="CC35" i="52" s="1"/>
  <c r="AO35" i="52"/>
  <c r="BC20" i="88"/>
  <c r="AI10" i="48"/>
  <c r="AM10" i="48" s="1"/>
  <c r="AA10" i="48"/>
  <c r="Q10" i="48"/>
  <c r="W38" i="50"/>
  <c r="BY94" i="52"/>
  <c r="CC94" i="52" s="1"/>
  <c r="AO94" i="52"/>
  <c r="K45" i="96"/>
  <c r="I18" i="53" s="1"/>
  <c r="M18" i="53" s="1"/>
  <c r="Q18" i="53" s="1"/>
  <c r="W18" i="53" s="1"/>
  <c r="I45" i="96"/>
  <c r="I18" i="55" s="1"/>
  <c r="M18" i="55" s="1"/>
  <c r="BM14" i="51"/>
  <c r="BQ14" i="51" s="1"/>
  <c r="AK14" i="51"/>
  <c r="BO13" i="85"/>
  <c r="BI13" i="79"/>
  <c r="BC16" i="85"/>
  <c r="BE16" i="85" s="1"/>
  <c r="BG16" i="85" s="1"/>
  <c r="BI16" i="85" s="1"/>
  <c r="BK16" i="85" s="1"/>
  <c r="BM16" i="85" s="1"/>
  <c r="G9" i="87"/>
  <c r="I9" i="87" s="1"/>
  <c r="AY9" i="3" s="1"/>
  <c r="G481" i="1" s="1"/>
  <c r="W9" i="92"/>
  <c r="K58" i="96"/>
  <c r="I32" i="17" s="1"/>
  <c r="M32" i="17" s="1"/>
  <c r="S32" i="17" s="1"/>
  <c r="I58" i="96"/>
  <c r="I32" i="18" s="1"/>
  <c r="M32" i="18" s="1"/>
  <c r="S32" i="18" s="1"/>
  <c r="BO8" i="83"/>
  <c r="BQ8" i="83" s="1"/>
  <c r="BU8" i="83" s="1"/>
  <c r="M8" i="89"/>
  <c r="O8" i="89" s="1"/>
  <c r="S8" i="89" s="1"/>
  <c r="BY49" i="52"/>
  <c r="CC49" i="52" s="1"/>
  <c r="AO49" i="52"/>
  <c r="BY31" i="52"/>
  <c r="CC31" i="52" s="1"/>
  <c r="AO31" i="52"/>
  <c r="AO95" i="52"/>
  <c r="BY95" i="52"/>
  <c r="CC95" i="52" s="1"/>
  <c r="S16" i="89"/>
  <c r="Q40" i="42"/>
  <c r="S40" i="42"/>
  <c r="BC17" i="90"/>
  <c r="BM21" i="81"/>
  <c r="BU21" i="81"/>
  <c r="BW21" i="81" s="1"/>
  <c r="BM15" i="51"/>
  <c r="BQ15" i="51" s="1"/>
  <c r="G28" i="111"/>
  <c r="I31" i="13" s="1"/>
  <c r="G40" i="111"/>
  <c r="I147" i="11" s="1"/>
  <c r="G27" i="111"/>
  <c r="E12" i="97" s="1"/>
  <c r="G21" i="111"/>
  <c r="E42" i="96" s="1"/>
  <c r="G25" i="111"/>
  <c r="G41" i="111" s="1"/>
  <c r="E53" i="96" s="1"/>
  <c r="G19" i="111"/>
  <c r="E40" i="96" s="1"/>
  <c r="G36" i="111"/>
  <c r="I145" i="11" s="1"/>
  <c r="G38" i="111"/>
  <c r="E63" i="96" s="1"/>
  <c r="G20" i="111"/>
  <c r="E41" i="96" s="1"/>
  <c r="G33" i="111"/>
  <c r="E59" i="96" s="1"/>
  <c r="G18" i="111"/>
  <c r="E44" i="96" s="1"/>
  <c r="G34" i="111"/>
  <c r="G42" i="111" s="1"/>
  <c r="E65" i="96" s="1"/>
  <c r="G22" i="111"/>
  <c r="E49" i="96" s="1"/>
  <c r="G23" i="111"/>
  <c r="I135" i="11" s="1"/>
  <c r="G39" i="111"/>
  <c r="G29" i="111"/>
  <c r="I31" i="16" s="1"/>
  <c r="G17" i="111"/>
  <c r="E39" i="96" s="1"/>
  <c r="G37" i="111"/>
  <c r="E61" i="96" s="1"/>
  <c r="G30" i="111"/>
  <c r="E57" i="96" s="1"/>
  <c r="G26" i="111"/>
  <c r="G24" i="111"/>
  <c r="E51" i="96" s="1"/>
  <c r="G15" i="111"/>
  <c r="E35" i="96" s="1"/>
  <c r="G16" i="111"/>
  <c r="E37" i="96" s="1"/>
  <c r="G32" i="111"/>
  <c r="I143" i="11" s="1"/>
  <c r="G31" i="111"/>
  <c r="I29" i="21" s="1"/>
  <c r="G35" i="111"/>
  <c r="BC14" i="90"/>
  <c r="AC21" i="80"/>
  <c r="AG21" i="80"/>
  <c r="AI21" i="80" s="1"/>
  <c r="CW23" i="81"/>
  <c r="DA23" i="81" s="1"/>
  <c r="CW23" i="82"/>
  <c r="DA23" i="82" s="1"/>
  <c r="CG23" i="84"/>
  <c r="CG23" i="83"/>
  <c r="CK23" i="83" s="1"/>
  <c r="CO23" i="83" s="1"/>
  <c r="BC21" i="90"/>
  <c r="W18" i="47"/>
  <c r="W19" i="47"/>
  <c r="W15" i="47"/>
  <c r="W10" i="47"/>
  <c r="W23" i="47"/>
  <c r="W11" i="47"/>
  <c r="W22" i="47"/>
  <c r="W14" i="47"/>
  <c r="W24" i="47"/>
  <c r="W16" i="47"/>
  <c r="W20" i="47"/>
  <c r="W17" i="47"/>
  <c r="W21" i="47"/>
  <c r="Y8" i="47"/>
  <c r="W12" i="47"/>
  <c r="W9" i="47"/>
  <c r="W13" i="47"/>
  <c r="W8" i="47"/>
  <c r="AA12" i="43"/>
  <c r="AA21" i="43"/>
  <c r="AA13" i="43"/>
  <c r="S11" i="47"/>
  <c r="AA10" i="43"/>
  <c r="AA9" i="43"/>
  <c r="AC12" i="83"/>
  <c r="AG12" i="83" s="1"/>
  <c r="AA13" i="33"/>
  <c r="AA9" i="33"/>
  <c r="AA12" i="33"/>
  <c r="AA10" i="33"/>
  <c r="S21" i="47"/>
  <c r="AA21" i="33"/>
  <c r="I60" i="98"/>
  <c r="BQ15" i="81"/>
  <c r="BI15" i="81"/>
  <c r="S8" i="32"/>
  <c r="AQ12" i="89"/>
  <c r="S41" i="31"/>
  <c r="U20" i="83"/>
  <c r="W20" i="83" s="1"/>
  <c r="Q20" i="83"/>
  <c r="E28" i="78"/>
  <c r="E27" i="78"/>
  <c r="E26" i="78"/>
  <c r="AS10" i="82"/>
  <c r="AK10" i="82"/>
  <c r="AQ10" i="91"/>
  <c r="AQ42" i="41"/>
  <c r="AQ33" i="41"/>
  <c r="AQ25" i="41"/>
  <c r="AQ17" i="41"/>
  <c r="AQ36" i="41"/>
  <c r="AQ18" i="41"/>
  <c r="AQ45" i="41"/>
  <c r="AQ43" i="41"/>
  <c r="AQ37" i="41"/>
  <c r="AQ27" i="41"/>
  <c r="AQ19" i="41"/>
  <c r="AQ11" i="41"/>
  <c r="AQ46" i="41"/>
  <c r="AQ38" i="41"/>
  <c r="AQ28" i="41"/>
  <c r="AQ20" i="41"/>
  <c r="AQ15" i="41"/>
  <c r="AQ30" i="41"/>
  <c r="AQ41" i="41"/>
  <c r="AQ39" i="41"/>
  <c r="AQ40" i="41"/>
  <c r="AQ32" i="41"/>
  <c r="AQ14" i="41"/>
  <c r="AQ31" i="41"/>
  <c r="AQ16" i="41"/>
  <c r="AQ29" i="41"/>
  <c r="AS12" i="80"/>
  <c r="AW12" i="80"/>
  <c r="AY12" i="80" s="1"/>
  <c r="BI20" i="84"/>
  <c r="BA20" i="84"/>
  <c r="AG16" i="91"/>
  <c r="BC15" i="91"/>
  <c r="AC22" i="92"/>
  <c r="AM22" i="92"/>
  <c r="BE13" i="84"/>
  <c r="AW13" i="84"/>
  <c r="Y9" i="50"/>
  <c r="Q9" i="50"/>
  <c r="BI22" i="82"/>
  <c r="BQ22" i="82"/>
  <c r="M20" i="27"/>
  <c r="I61" i="98"/>
  <c r="BU21" i="84"/>
  <c r="CC21" i="84"/>
  <c r="AC16" i="83"/>
  <c r="AG16" i="83" s="1"/>
  <c r="S8" i="46"/>
  <c r="BM8" i="51"/>
  <c r="BQ8" i="51" s="1"/>
  <c r="AK8" i="51"/>
  <c r="U18" i="83"/>
  <c r="W18" i="83" s="1"/>
  <c r="Q18" i="83"/>
  <c r="AQ39" i="45"/>
  <c r="AQ29" i="45"/>
  <c r="AQ40" i="45"/>
  <c r="AQ30" i="45"/>
  <c r="AQ14" i="45"/>
  <c r="AQ31" i="45"/>
  <c r="AQ15" i="45"/>
  <c r="AQ41" i="45"/>
  <c r="AQ32" i="45"/>
  <c r="AQ16" i="45"/>
  <c r="AQ33" i="45"/>
  <c r="AQ17" i="45"/>
  <c r="AQ19" i="45"/>
  <c r="AQ28" i="45"/>
  <c r="AQ42" i="45"/>
  <c r="AQ37" i="45"/>
  <c r="AQ36" i="45"/>
  <c r="AQ25" i="45"/>
  <c r="AQ43" i="45"/>
  <c r="AQ11" i="45"/>
  <c r="AQ45" i="45"/>
  <c r="AQ20" i="45"/>
  <c r="AQ18" i="45"/>
  <c r="AQ46" i="45"/>
  <c r="AQ38" i="45"/>
  <c r="AQ27" i="45"/>
  <c r="K29" i="15"/>
  <c r="K64" i="11"/>
  <c r="K29" i="17"/>
  <c r="K66" i="23"/>
  <c r="M66" i="23" s="1"/>
  <c r="K54" i="23"/>
  <c r="M54" i="23" s="1"/>
  <c r="K79" i="11"/>
  <c r="K56" i="23"/>
  <c r="K67" i="25"/>
  <c r="K55" i="25"/>
  <c r="M55" i="25" s="1"/>
  <c r="K51" i="25"/>
  <c r="K34" i="26"/>
  <c r="K30" i="26"/>
  <c r="K22" i="30"/>
  <c r="K27" i="21"/>
  <c r="K22" i="31"/>
  <c r="K22" i="32"/>
  <c r="K68" i="23"/>
  <c r="K22" i="35"/>
  <c r="K22" i="36"/>
  <c r="K22" i="37"/>
  <c r="K22" i="38"/>
  <c r="K22" i="43"/>
  <c r="K22" i="40"/>
  <c r="K22" i="46"/>
  <c r="K22" i="45"/>
  <c r="K25" i="50"/>
  <c r="K51" i="56"/>
  <c r="K50" i="56"/>
  <c r="K63" i="50"/>
  <c r="K52" i="56"/>
  <c r="K97" i="52"/>
  <c r="K55" i="56"/>
  <c r="K22" i="42"/>
  <c r="K74" i="11"/>
  <c r="K34" i="27"/>
  <c r="M34" i="27" s="1"/>
  <c r="K68" i="25"/>
  <c r="K51" i="23"/>
  <c r="K50" i="54"/>
  <c r="K31" i="27"/>
  <c r="K75" i="11"/>
  <c r="K54" i="25"/>
  <c r="M54" i="25" s="1"/>
  <c r="K22" i="34"/>
  <c r="K51" i="54"/>
  <c r="K53" i="23"/>
  <c r="K55" i="23"/>
  <c r="M55" i="23" s="1"/>
  <c r="K72" i="11"/>
  <c r="K52" i="54"/>
  <c r="K22" i="44"/>
  <c r="K37" i="52"/>
  <c r="K55" i="54"/>
  <c r="K56" i="25"/>
  <c r="K22" i="41"/>
  <c r="K52" i="25"/>
  <c r="K63" i="11"/>
  <c r="K81" i="11"/>
  <c r="M81" i="11" s="1"/>
  <c r="K66" i="25"/>
  <c r="M66" i="25" s="1"/>
  <c r="K29" i="18"/>
  <c r="K40" i="52"/>
  <c r="K22" i="39"/>
  <c r="K22" i="33"/>
  <c r="K53" i="25"/>
  <c r="K30" i="27"/>
  <c r="K52" i="23"/>
  <c r="K29" i="16"/>
  <c r="K67" i="23"/>
  <c r="M67" i="23" s="1"/>
  <c r="K65" i="11"/>
  <c r="K73" i="11"/>
  <c r="K31" i="26"/>
  <c r="M31" i="26" s="1"/>
  <c r="K80" i="11"/>
  <c r="M80" i="11" s="1"/>
  <c r="AC15" i="80"/>
  <c r="AG15" i="80"/>
  <c r="AI15" i="80" s="1"/>
  <c r="AQ8" i="79"/>
  <c r="AY8" i="85"/>
  <c r="AM23" i="85"/>
  <c r="AO23" i="85" s="1"/>
  <c r="AQ23" i="85" s="1"/>
  <c r="AS23" i="85" s="1"/>
  <c r="AU23" i="85" s="1"/>
  <c r="AW23" i="85" s="1"/>
  <c r="Y40" i="50"/>
  <c r="AC18" i="83"/>
  <c r="AG18" i="83" s="1"/>
  <c r="AU41" i="34"/>
  <c r="AE41" i="34"/>
  <c r="BA41" i="34"/>
  <c r="S41" i="34"/>
  <c r="AK41" i="34"/>
  <c r="M84" i="23"/>
  <c r="S84" i="23" s="1"/>
  <c r="BC12" i="92"/>
  <c r="S10" i="90"/>
  <c r="W19" i="91"/>
  <c r="CE16" i="85"/>
  <c r="CA16" i="79"/>
  <c r="BS19" i="85"/>
  <c r="BU19" i="85" s="1"/>
  <c r="BW19" i="85" s="1"/>
  <c r="BY19" i="85" s="1"/>
  <c r="CA19" i="85" s="1"/>
  <c r="CC19" i="85" s="1"/>
  <c r="I38" i="98"/>
  <c r="AM22" i="91"/>
  <c r="AC22" i="91"/>
  <c r="AC17" i="91"/>
  <c r="AM17" i="91"/>
  <c r="E22" i="87"/>
  <c r="AU22" i="92"/>
  <c r="AY22" i="92" s="1"/>
  <c r="M38" i="26"/>
  <c r="BM19" i="82"/>
  <c r="BU19" i="82"/>
  <c r="BW19" i="82" s="1"/>
  <c r="Q11" i="54"/>
  <c r="Y11" i="54" s="1"/>
  <c r="BI14" i="81"/>
  <c r="BQ14" i="81"/>
  <c r="AG19" i="90"/>
  <c r="Y38" i="54"/>
  <c r="Q38" i="54"/>
  <c r="W38" i="54" s="1"/>
  <c r="BU8" i="88"/>
  <c r="AM8" i="88"/>
  <c r="AC8" i="88"/>
  <c r="W21" i="85"/>
  <c r="Y21" i="85" s="1"/>
  <c r="AA21" i="85" s="1"/>
  <c r="AC21" i="85" s="1"/>
  <c r="AE21" i="85" s="1"/>
  <c r="AG21" i="85" s="1"/>
  <c r="W22" i="85"/>
  <c r="Y22" i="85" s="1"/>
  <c r="AA22" i="85" s="1"/>
  <c r="AC22" i="85" s="1"/>
  <c r="AE22" i="85" s="1"/>
  <c r="AG22" i="85" s="1"/>
  <c r="K26" i="30"/>
  <c r="K26" i="33"/>
  <c r="K23" i="30"/>
  <c r="K23" i="32"/>
  <c r="K23" i="33"/>
  <c r="K23" i="34"/>
  <c r="K23" i="38"/>
  <c r="K23" i="39"/>
  <c r="K26" i="34"/>
  <c r="K23" i="37"/>
  <c r="K26" i="39"/>
  <c r="K23" i="42"/>
  <c r="K23" i="46"/>
  <c r="K26" i="45"/>
  <c r="K26" i="36"/>
  <c r="K26" i="37"/>
  <c r="K23" i="41"/>
  <c r="K23" i="44"/>
  <c r="K26" i="44"/>
  <c r="K53" i="52"/>
  <c r="K26" i="42"/>
  <c r="K26" i="38"/>
  <c r="K26" i="46"/>
  <c r="K23" i="43"/>
  <c r="K26" i="43"/>
  <c r="K26" i="40"/>
  <c r="K23" i="35"/>
  <c r="K23" i="45"/>
  <c r="K26" i="32"/>
  <c r="K23" i="40"/>
  <c r="K26" i="41"/>
  <c r="K23" i="36"/>
  <c r="K26" i="31"/>
  <c r="K23" i="31"/>
  <c r="K56" i="52"/>
  <c r="K26" i="35"/>
  <c r="AO29" i="52"/>
  <c r="BY29" i="52"/>
  <c r="CC29" i="52" s="1"/>
  <c r="M67" i="25"/>
  <c r="CK19" i="83"/>
  <c r="CO19" i="83" s="1"/>
  <c r="Q71" i="52"/>
  <c r="BC10" i="90"/>
  <c r="CW16" i="83"/>
  <c r="CY16" i="83" s="1"/>
  <c r="CS16" i="83"/>
  <c r="DM13" i="82"/>
  <c r="DE13" i="82"/>
  <c r="Q40" i="30"/>
  <c r="S40" i="30" s="1"/>
  <c r="AG17" i="90"/>
  <c r="O11" i="91"/>
  <c r="S11" i="91" s="1"/>
  <c r="I11" i="91"/>
  <c r="CO12" i="81"/>
  <c r="CG12" i="81"/>
  <c r="Y20" i="82"/>
  <c r="AA20" i="82" s="1"/>
  <c r="Q20" i="82"/>
  <c r="Y16" i="82"/>
  <c r="AA16" i="82" s="1"/>
  <c r="Q16" i="82"/>
  <c r="AC9" i="91"/>
  <c r="AM9" i="91"/>
  <c r="M20" i="84"/>
  <c r="U20" i="84"/>
  <c r="BC17" i="91"/>
  <c r="BA65" i="52"/>
  <c r="BA76" i="52" s="1"/>
  <c r="AW76" i="52"/>
  <c r="CA75" i="52"/>
  <c r="CG75" i="52" s="1"/>
  <c r="Y42" i="50"/>
  <c r="I70" i="98"/>
  <c r="BC10" i="92"/>
  <c r="CK10" i="81"/>
  <c r="CS10" i="81"/>
  <c r="CU10" i="81" s="1"/>
  <c r="M51" i="100"/>
  <c r="M52" i="100"/>
  <c r="BI16" i="83"/>
  <c r="BK16" i="83" s="1"/>
  <c r="BE16" i="83"/>
  <c r="AK17" i="82"/>
  <c r="AS17" i="82"/>
  <c r="BC14" i="91"/>
  <c r="AA23" i="39"/>
  <c r="AA24" i="39"/>
  <c r="AA8" i="39"/>
  <c r="AA34" i="39"/>
  <c r="AA26" i="39"/>
  <c r="O15" i="47"/>
  <c r="Y15" i="47" s="1"/>
  <c r="AA22" i="39"/>
  <c r="DM21" i="82"/>
  <c r="DE21" i="82"/>
  <c r="Q40" i="36"/>
  <c r="S40" i="36" s="1"/>
  <c r="AO73" i="52"/>
  <c r="BY73" i="52"/>
  <c r="CC73" i="52" s="1"/>
  <c r="Y12" i="82"/>
  <c r="AA12" i="82" s="1"/>
  <c r="Q12" i="82"/>
  <c r="AA9" i="40"/>
  <c r="AA10" i="40"/>
  <c r="AA13" i="40"/>
  <c r="S14" i="47"/>
  <c r="AA21" i="40"/>
  <c r="AA12" i="40"/>
  <c r="S41" i="41"/>
  <c r="AO8" i="82"/>
  <c r="AW8" i="82"/>
  <c r="AY8" i="82" s="1"/>
  <c r="Q11" i="81"/>
  <c r="Y11" i="81"/>
  <c r="AA11" i="81" s="1"/>
  <c r="CW12" i="83"/>
  <c r="CY12" i="83" s="1"/>
  <c r="CS12" i="83"/>
  <c r="BI8" i="80"/>
  <c r="BM8" i="80"/>
  <c r="BO8" i="80" s="1"/>
  <c r="G79" i="114"/>
  <c r="AA9" i="32"/>
  <c r="AA10" i="32"/>
  <c r="AA12" i="32"/>
  <c r="AA13" i="32"/>
  <c r="AA21" i="32"/>
  <c r="S22" i="47"/>
  <c r="AM10" i="85"/>
  <c r="AO10" i="85" s="1"/>
  <c r="AQ10" i="85" s="1"/>
  <c r="AS10" i="85" s="1"/>
  <c r="AU10" i="85" s="1"/>
  <c r="AW10" i="85" s="1"/>
  <c r="CS22" i="84"/>
  <c r="CK22" i="84"/>
  <c r="BS13" i="85"/>
  <c r="BU13" i="85" s="1"/>
  <c r="BW13" i="85" s="1"/>
  <c r="BY13" i="85" s="1"/>
  <c r="CA13" i="85" s="1"/>
  <c r="CC13" i="85" s="1"/>
  <c r="AG20" i="91"/>
  <c r="CC14" i="84"/>
  <c r="BU14" i="84"/>
  <c r="S20" i="91"/>
  <c r="AI23" i="85"/>
  <c r="Y23" i="79"/>
  <c r="BY20" i="80"/>
  <c r="CC20" i="80"/>
  <c r="CE20" i="80" s="1"/>
  <c r="Y20" i="81"/>
  <c r="AA20" i="81" s="1"/>
  <c r="Q20" i="81"/>
  <c r="BY12" i="83"/>
  <c r="CC12" i="83"/>
  <c r="CE12" i="83" s="1"/>
  <c r="BQ17" i="81"/>
  <c r="BI17" i="81"/>
  <c r="DQ12" i="81"/>
  <c r="DS12" i="81" s="1"/>
  <c r="DI12" i="81"/>
  <c r="U9" i="83"/>
  <c r="W9" i="83" s="1"/>
  <c r="Q9" i="83"/>
  <c r="AK17" i="81"/>
  <c r="AS17" i="81"/>
  <c r="BC16" i="88"/>
  <c r="AG18" i="90"/>
  <c r="S16" i="90"/>
  <c r="DM21" i="81"/>
  <c r="DE21" i="81"/>
  <c r="BY25" i="52"/>
  <c r="CC25" i="52" s="1"/>
  <c r="AO25" i="52"/>
  <c r="BY90" i="52"/>
  <c r="CC90" i="52" s="1"/>
  <c r="AO90" i="52"/>
  <c r="K38" i="97"/>
  <c r="I11" i="24" s="1"/>
  <c r="M11" i="24" s="1"/>
  <c r="S11" i="24" s="1"/>
  <c r="K18" i="97"/>
  <c r="I11" i="51" s="1"/>
  <c r="M11" i="51" s="1"/>
  <c r="K29" i="97"/>
  <c r="I37" i="37" s="1"/>
  <c r="M37" i="37" s="1"/>
  <c r="K21" i="97"/>
  <c r="I37" i="45" s="1"/>
  <c r="M37" i="45" s="1"/>
  <c r="K19" i="97"/>
  <c r="I11" i="49" s="1"/>
  <c r="M11" i="49" s="1"/>
  <c r="Q11" i="49" s="1"/>
  <c r="W11" i="49" s="1"/>
  <c r="K35" i="97"/>
  <c r="I13" i="51" s="1"/>
  <c r="M13" i="51" s="1"/>
  <c r="K27" i="97"/>
  <c r="I37" i="39" s="1"/>
  <c r="M37" i="39" s="1"/>
  <c r="K33" i="97"/>
  <c r="I37" i="33" s="1"/>
  <c r="M37" i="33" s="1"/>
  <c r="K34" i="97"/>
  <c r="I37" i="32" s="1"/>
  <c r="M37" i="32" s="1"/>
  <c r="K23" i="97"/>
  <c r="I37" i="43" s="1"/>
  <c r="M37" i="43" s="1"/>
  <c r="I53" i="98"/>
  <c r="AQ8" i="92"/>
  <c r="CA8" i="92"/>
  <c r="BG8" i="3" s="1"/>
  <c r="G456" i="1" s="1"/>
  <c r="AQ43" i="31"/>
  <c r="AQ41" i="31"/>
  <c r="AQ32" i="31"/>
  <c r="AQ16" i="31"/>
  <c r="AQ42" i="31"/>
  <c r="AQ33" i="31"/>
  <c r="AQ25" i="31"/>
  <c r="AQ17" i="31"/>
  <c r="AQ36" i="31"/>
  <c r="AQ18" i="31"/>
  <c r="AQ37" i="31"/>
  <c r="AQ27" i="31"/>
  <c r="AQ19" i="31"/>
  <c r="AQ11" i="31"/>
  <c r="AQ14" i="31"/>
  <c r="AQ45" i="31"/>
  <c r="AQ29" i="31"/>
  <c r="AQ39" i="35"/>
  <c r="AQ29" i="35"/>
  <c r="AQ40" i="35"/>
  <c r="AQ30" i="35"/>
  <c r="AQ31" i="35"/>
  <c r="AQ41" i="35"/>
  <c r="AQ32" i="35"/>
  <c r="AQ16" i="35"/>
  <c r="AQ38" i="31"/>
  <c r="AQ15" i="35"/>
  <c r="AQ11" i="35"/>
  <c r="AQ39" i="31"/>
  <c r="AQ25" i="35"/>
  <c r="AQ28" i="35"/>
  <c r="AQ15" i="31"/>
  <c r="AQ42" i="35"/>
  <c r="AQ17" i="35"/>
  <c r="AQ45" i="35"/>
  <c r="AQ37" i="35"/>
  <c r="AQ27" i="35"/>
  <c r="AQ19" i="35"/>
  <c r="AQ14" i="35"/>
  <c r="AQ33" i="35"/>
  <c r="AQ18" i="35"/>
  <c r="AQ31" i="31"/>
  <c r="AQ46" i="31"/>
  <c r="AQ46" i="35"/>
  <c r="AQ43" i="35"/>
  <c r="AQ38" i="35"/>
  <c r="AQ40" i="31"/>
  <c r="AQ20" i="31"/>
  <c r="AQ20" i="35"/>
  <c r="AQ36" i="35"/>
  <c r="AQ30" i="31"/>
  <c r="AQ28" i="31"/>
  <c r="I51" i="98"/>
  <c r="BY13" i="80"/>
  <c r="CC13" i="80"/>
  <c r="CE13" i="80" s="1"/>
  <c r="S15" i="14"/>
  <c r="E35" i="8" s="1"/>
  <c r="AA10" i="42"/>
  <c r="AA12" i="42"/>
  <c r="AA21" i="42"/>
  <c r="AA13" i="42"/>
  <c r="AA9" i="42"/>
  <c r="S12" i="47"/>
  <c r="BY22" i="80"/>
  <c r="CC22" i="80"/>
  <c r="CE22" i="80" s="1"/>
  <c r="G73" i="114"/>
  <c r="AQ22" i="79"/>
  <c r="AY22" i="85"/>
  <c r="CW22" i="83"/>
  <c r="CY22" i="83" s="1"/>
  <c r="CS22" i="83"/>
  <c r="BI10" i="83"/>
  <c r="BK10" i="83" s="1"/>
  <c r="BE10" i="83"/>
  <c r="Y19" i="79"/>
  <c r="AI19" i="85"/>
  <c r="M79" i="11"/>
  <c r="BC8" i="92"/>
  <c r="AY23" i="92"/>
  <c r="CC8" i="92"/>
  <c r="BI8" i="3" s="1"/>
  <c r="G457" i="1" s="1"/>
  <c r="I16" i="105"/>
  <c r="K16" i="105" s="1"/>
  <c r="E8" i="102"/>
  <c r="BC14" i="88"/>
  <c r="I11" i="25"/>
  <c r="M11" i="25" s="1"/>
  <c r="K74" i="74"/>
  <c r="I11" i="23" s="1"/>
  <c r="M11" i="23" s="1"/>
  <c r="K22" i="11"/>
  <c r="M22" i="11" s="1"/>
  <c r="K21" i="11"/>
  <c r="M21" i="11" s="1"/>
  <c r="U9" i="82"/>
  <c r="M9" i="82"/>
  <c r="Q19" i="83"/>
  <c r="U19" i="83"/>
  <c r="W19" i="83" s="1"/>
  <c r="G44" i="104"/>
  <c r="E42" i="97" s="1"/>
  <c r="K42" i="97" s="1"/>
  <c r="E74" i="96" s="1"/>
  <c r="G36" i="104"/>
  <c r="G28" i="104"/>
  <c r="E34" i="97" s="1"/>
  <c r="G20" i="104"/>
  <c r="E26" i="97" s="1"/>
  <c r="K26" i="97" s="1"/>
  <c r="I37" i="40" s="1"/>
  <c r="M37" i="40" s="1"/>
  <c r="G12" i="104"/>
  <c r="E18" i="97" s="1"/>
  <c r="G40" i="104"/>
  <c r="E45" i="97" s="1"/>
  <c r="K45" i="97" s="1"/>
  <c r="I45" i="26" s="1"/>
  <c r="M45" i="26" s="1"/>
  <c r="G16" i="104"/>
  <c r="E22" i="97" s="1"/>
  <c r="K22" i="97" s="1"/>
  <c r="I37" i="44" s="1"/>
  <c r="M37" i="44" s="1"/>
  <c r="G41" i="104"/>
  <c r="E46" i="97" s="1"/>
  <c r="K46" i="97" s="1"/>
  <c r="I141" i="11" s="1"/>
  <c r="G33" i="104"/>
  <c r="E39" i="97" s="1"/>
  <c r="K39" i="97" s="1"/>
  <c r="I11" i="22" s="1"/>
  <c r="M11" i="22" s="1"/>
  <c r="S11" i="22" s="1"/>
  <c r="G25" i="104"/>
  <c r="E31" i="97" s="1"/>
  <c r="K31" i="97" s="1"/>
  <c r="I37" i="35" s="1"/>
  <c r="M37" i="35" s="1"/>
  <c r="G17" i="104"/>
  <c r="E23" i="97" s="1"/>
  <c r="G10" i="104"/>
  <c r="G38" i="104"/>
  <c r="E43" i="97" s="1"/>
  <c r="K43" i="97" s="1"/>
  <c r="I140" i="11" s="1"/>
  <c r="G30" i="104"/>
  <c r="E36" i="97" s="1"/>
  <c r="K36" i="97" s="1"/>
  <c r="I37" i="31" s="1"/>
  <c r="M37" i="31" s="1"/>
  <c r="G22" i="104"/>
  <c r="E28" i="97" s="1"/>
  <c r="K28" i="97" s="1"/>
  <c r="I37" i="38" s="1"/>
  <c r="M37" i="38" s="1"/>
  <c r="G14" i="104"/>
  <c r="E20" i="97" s="1"/>
  <c r="K20" i="97" s="1"/>
  <c r="I37" i="46" s="1"/>
  <c r="M37" i="46" s="1"/>
  <c r="G11" i="104"/>
  <c r="G32" i="104"/>
  <c r="E38" i="97" s="1"/>
  <c r="G43" i="104"/>
  <c r="E48" i="97" s="1"/>
  <c r="K48" i="97" s="1"/>
  <c r="E56" i="96" s="1"/>
  <c r="G35" i="104"/>
  <c r="E41" i="97" s="1"/>
  <c r="K41" i="97" s="1"/>
  <c r="I12" i="22" s="1"/>
  <c r="M12" i="22" s="1"/>
  <c r="S12" i="22" s="1"/>
  <c r="G27" i="104"/>
  <c r="E33" i="97" s="1"/>
  <c r="G19" i="104"/>
  <c r="E25" i="97" s="1"/>
  <c r="K25" i="97" s="1"/>
  <c r="I37" i="41" s="1"/>
  <c r="M37" i="41" s="1"/>
  <c r="G24" i="104"/>
  <c r="E30" i="97" s="1"/>
  <c r="K30" i="97" s="1"/>
  <c r="I37" i="36" s="1"/>
  <c r="M37" i="36" s="1"/>
  <c r="G26" i="104"/>
  <c r="E32" i="97" s="1"/>
  <c r="K32" i="97" s="1"/>
  <c r="I37" i="34" s="1"/>
  <c r="M37" i="34" s="1"/>
  <c r="G21" i="104"/>
  <c r="E27" i="97" s="1"/>
  <c r="G39" i="104"/>
  <c r="E44" i="97" s="1"/>
  <c r="K44" i="97" s="1"/>
  <c r="I45" i="27" s="1"/>
  <c r="M45" i="27" s="1"/>
  <c r="G23" i="104"/>
  <c r="E29" i="97" s="1"/>
  <c r="G42" i="104"/>
  <c r="E47" i="97" s="1"/>
  <c r="K47" i="97" s="1"/>
  <c r="I142" i="11" s="1"/>
  <c r="G34" i="104"/>
  <c r="E40" i="97" s="1"/>
  <c r="K40" i="97" s="1"/>
  <c r="I12" i="24" s="1"/>
  <c r="M12" i="24" s="1"/>
  <c r="S12" i="24" s="1"/>
  <c r="G13" i="104"/>
  <c r="E19" i="97" s="1"/>
  <c r="G37" i="104"/>
  <c r="G31" i="104"/>
  <c r="E37" i="97" s="1"/>
  <c r="K37" i="97" s="1"/>
  <c r="I37" i="30" s="1"/>
  <c r="M37" i="30" s="1"/>
  <c r="G18" i="104"/>
  <c r="E24" i="97" s="1"/>
  <c r="K24" i="97" s="1"/>
  <c r="I37" i="42" s="1"/>
  <c r="M37" i="42" s="1"/>
  <c r="G15" i="104"/>
  <c r="E21" i="97" s="1"/>
  <c r="G29" i="104"/>
  <c r="E35" i="97" s="1"/>
  <c r="G9" i="104"/>
  <c r="CW10" i="83"/>
  <c r="CY10" i="83" s="1"/>
  <c r="CS10" i="83"/>
  <c r="CK10" i="82"/>
  <c r="CS10" i="82"/>
  <c r="CU10" i="82" s="1"/>
  <c r="AQ18" i="91"/>
  <c r="AM14" i="92"/>
  <c r="AC14" i="92"/>
  <c r="BQ15" i="82"/>
  <c r="BI15" i="82"/>
  <c r="G35" i="116"/>
  <c r="AG59" i="99"/>
  <c r="Q22" i="90" s="1"/>
  <c r="I43" i="96"/>
  <c r="I16" i="55" s="1"/>
  <c r="M16" i="55" s="1"/>
  <c r="I12" i="27"/>
  <c r="M12" i="27" s="1"/>
  <c r="K30" i="74"/>
  <c r="I12" i="26" s="1"/>
  <c r="M12" i="26" s="1"/>
  <c r="CW14" i="83"/>
  <c r="CY14" i="83" s="1"/>
  <c r="CS14" i="83"/>
  <c r="BC17" i="89"/>
  <c r="AW22" i="84"/>
  <c r="BE22" i="84"/>
  <c r="BM73" i="52"/>
  <c r="AW73" i="52"/>
  <c r="CA73" i="52"/>
  <c r="BG73" i="52"/>
  <c r="Y73" i="52"/>
  <c r="BQ73" i="52"/>
  <c r="BW73" i="52" s="1"/>
  <c r="AS73" i="52"/>
  <c r="AM73" i="52"/>
  <c r="Q73" i="52"/>
  <c r="BC73" i="52"/>
  <c r="CG73" i="52"/>
  <c r="AC73" i="52"/>
  <c r="AI73" i="52" s="1"/>
  <c r="AA12" i="83"/>
  <c r="M12" i="91"/>
  <c r="O12" i="91" s="1"/>
  <c r="S12" i="91" s="1"/>
  <c r="AQ19" i="91"/>
  <c r="W16" i="91"/>
  <c r="BC17" i="88"/>
  <c r="K60" i="96"/>
  <c r="I32" i="53" s="1"/>
  <c r="M32" i="53" s="1"/>
  <c r="Q32" i="53" s="1"/>
  <c r="W32" i="53" s="1"/>
  <c r="I60" i="96"/>
  <c r="I32" i="55" s="1"/>
  <c r="M32" i="55" s="1"/>
  <c r="AU41" i="46"/>
  <c r="AE41" i="46"/>
  <c r="S41" i="46"/>
  <c r="AK41" i="46"/>
  <c r="BA41" i="46"/>
  <c r="AK29" i="51"/>
  <c r="BM29" i="51"/>
  <c r="BQ29" i="51" s="1"/>
  <c r="BU10" i="81"/>
  <c r="BW10" i="81" s="1"/>
  <c r="BM10" i="81"/>
  <c r="BC18" i="90"/>
  <c r="BY21" i="80"/>
  <c r="CC21" i="80"/>
  <c r="CE21" i="80" s="1"/>
  <c r="Q15" i="81"/>
  <c r="Y15" i="81"/>
  <c r="AA15" i="81" s="1"/>
  <c r="M65" i="11"/>
  <c r="Q21" i="81"/>
  <c r="Y21" i="81"/>
  <c r="AA21" i="81" s="1"/>
  <c r="DI17" i="82"/>
  <c r="DQ17" i="82"/>
  <c r="DS17" i="82" s="1"/>
  <c r="AG16" i="89"/>
  <c r="BC11" i="88"/>
  <c r="AK18" i="84"/>
  <c r="AC18" i="84"/>
  <c r="CA21" i="79"/>
  <c r="CE21" i="85"/>
  <c r="AM25" i="144"/>
  <c r="AU22" i="91" s="1"/>
  <c r="AY22" i="91" s="1"/>
  <c r="AY23" i="91" s="1"/>
  <c r="S59" i="99"/>
  <c r="AW19" i="82"/>
  <c r="AY19" i="82" s="1"/>
  <c r="AO19" i="82"/>
  <c r="AC22" i="83"/>
  <c r="AG22" i="83" s="1"/>
  <c r="Y13" i="79"/>
  <c r="AI13" i="85"/>
  <c r="BI19" i="83"/>
  <c r="BK19" i="83" s="1"/>
  <c r="BE19" i="83"/>
  <c r="CS19" i="84"/>
  <c r="CK19" i="84"/>
  <c r="CK16" i="84"/>
  <c r="CS16" i="84"/>
  <c r="DM13" i="81"/>
  <c r="DE13" i="81"/>
  <c r="CK20" i="82"/>
  <c r="CS20" i="82"/>
  <c r="CU20" i="82" s="1"/>
  <c r="AM78" i="52"/>
  <c r="AM79" i="52" s="1"/>
  <c r="AG19" i="91"/>
  <c r="Y29" i="102"/>
  <c r="W29" i="102"/>
  <c r="U29" i="102"/>
  <c r="S29" i="102"/>
  <c r="Q29" i="102"/>
  <c r="E29" i="102"/>
  <c r="O29" i="102"/>
  <c r="M29" i="102"/>
  <c r="K29" i="102"/>
  <c r="AA29" i="102"/>
  <c r="AC29" i="102"/>
  <c r="BA9" i="81"/>
  <c r="BE9" i="81" s="1"/>
  <c r="BA9" i="82"/>
  <c r="BE9" i="82" s="1"/>
  <c r="AS9" i="84"/>
  <c r="AS9" i="83"/>
  <c r="AW9" i="83" s="1"/>
  <c r="BA9" i="83" s="1"/>
  <c r="AO20" i="84"/>
  <c r="AG20" i="84"/>
  <c r="AQ21" i="92"/>
  <c r="BC18" i="92"/>
  <c r="AM13" i="91"/>
  <c r="AC13" i="91"/>
  <c r="BI16" i="82"/>
  <c r="BQ16" i="82"/>
  <c r="BI12" i="81"/>
  <c r="BQ12" i="81"/>
  <c r="I66" i="98"/>
  <c r="Y38" i="56"/>
  <c r="Q38" i="56"/>
  <c r="W38" i="56" s="1"/>
  <c r="AM38" i="56"/>
  <c r="AS38" i="56" s="1"/>
  <c r="AI38" i="56"/>
  <c r="AC38" i="56"/>
  <c r="CK20" i="84"/>
  <c r="CS20" i="84"/>
  <c r="BI10" i="80"/>
  <c r="BM10" i="80"/>
  <c r="BO10" i="80" s="1"/>
  <c r="M11" i="88"/>
  <c r="CI11" i="83"/>
  <c r="CK11" i="83" s="1"/>
  <c r="CO11" i="83" s="1"/>
  <c r="BU20" i="84"/>
  <c r="CC20" i="84"/>
  <c r="CS15" i="83"/>
  <c r="CW15" i="83"/>
  <c r="CY15" i="83" s="1"/>
  <c r="AO8" i="81"/>
  <c r="AW8" i="81"/>
  <c r="AY8" i="81" s="1"/>
  <c r="BO21" i="85"/>
  <c r="BI21" i="79"/>
  <c r="BO20" i="85"/>
  <c r="BI20" i="79"/>
  <c r="BC11" i="90"/>
  <c r="CC17" i="83"/>
  <c r="CE17" i="83" s="1"/>
  <c r="BY17" i="83"/>
  <c r="BY9" i="80"/>
  <c r="CC9" i="80"/>
  <c r="CE9" i="80" s="1"/>
  <c r="BM25" i="51"/>
  <c r="BQ25" i="51" s="1"/>
  <c r="AK25" i="51"/>
  <c r="AK28" i="51"/>
  <c r="BM28" i="51"/>
  <c r="BQ28" i="51" s="1"/>
  <c r="G14" i="117"/>
  <c r="Q11" i="82"/>
  <c r="Y11" i="82"/>
  <c r="AA11" i="82" s="1"/>
  <c r="I54" i="96"/>
  <c r="I9" i="51" s="1"/>
  <c r="M9" i="51" s="1"/>
  <c r="I40" i="43"/>
  <c r="M40" i="43" s="1"/>
  <c r="E15" i="103"/>
  <c r="BU8" i="82"/>
  <c r="BW8" i="82" s="1"/>
  <c r="BM8" i="82"/>
  <c r="U23" i="82"/>
  <c r="M23" i="82"/>
  <c r="BI18" i="82"/>
  <c r="BQ18" i="82"/>
  <c r="AG18" i="91"/>
  <c r="BQ22" i="84"/>
  <c r="BY22" i="84"/>
  <c r="Q8" i="37"/>
  <c r="AU8" i="37"/>
  <c r="AE8" i="37"/>
  <c r="BA8" i="37"/>
  <c r="S8" i="37"/>
  <c r="AK8" i="37"/>
  <c r="AC35" i="46"/>
  <c r="AS12" i="81"/>
  <c r="AK12" i="81"/>
  <c r="CS19" i="81"/>
  <c r="CU19" i="81" s="1"/>
  <c r="CK19" i="81"/>
  <c r="AU41" i="36"/>
  <c r="AE41" i="36"/>
  <c r="AK41" i="36"/>
  <c r="S41" i="36"/>
  <c r="BA41" i="36"/>
  <c r="W20" i="90"/>
  <c r="S15" i="89"/>
  <c r="BE59" i="99"/>
  <c r="Q22" i="88" s="1"/>
  <c r="CS21" i="81"/>
  <c r="CU21" i="81" s="1"/>
  <c r="CK21" i="81"/>
  <c r="AA22" i="45"/>
  <c r="AA23" i="45"/>
  <c r="AA24" i="45"/>
  <c r="AA8" i="45"/>
  <c r="AA26" i="45"/>
  <c r="O9" i="47"/>
  <c r="Y9" i="47" s="1"/>
  <c r="AA34" i="45"/>
  <c r="AQ21" i="88"/>
  <c r="K47" i="100"/>
  <c r="K48" i="100"/>
  <c r="G85" i="114"/>
  <c r="AO20" i="82"/>
  <c r="AW20" i="82"/>
  <c r="AY20" i="82" s="1"/>
  <c r="I13" i="27"/>
  <c r="M13" i="27" s="1"/>
  <c r="K31" i="74"/>
  <c r="I13" i="26" s="1"/>
  <c r="M13" i="26" s="1"/>
  <c r="K25" i="104"/>
  <c r="K17" i="104"/>
  <c r="K29" i="104"/>
  <c r="K21" i="104"/>
  <c r="K30" i="104"/>
  <c r="K22" i="104"/>
  <c r="K14" i="104"/>
  <c r="K27" i="104"/>
  <c r="K19" i="104"/>
  <c r="K24" i="104"/>
  <c r="K16" i="104"/>
  <c r="K20" i="104"/>
  <c r="K31" i="104"/>
  <c r="K18" i="104"/>
  <c r="K15" i="104"/>
  <c r="K23" i="104"/>
  <c r="K28" i="104"/>
  <c r="K26" i="104"/>
  <c r="E11" i="79"/>
  <c r="Y22" i="81"/>
  <c r="AA22" i="81" s="1"/>
  <c r="Q22" i="81"/>
  <c r="S14" i="88"/>
  <c r="CS13" i="82"/>
  <c r="CU13" i="82" s="1"/>
  <c r="CK13" i="82"/>
  <c r="AI12" i="48"/>
  <c r="AM12" i="48" s="1"/>
  <c r="AA12" i="48"/>
  <c r="Q12" i="48"/>
  <c r="BQ13" i="81"/>
  <c r="BI13" i="81"/>
  <c r="I57" i="98"/>
  <c r="U10" i="84"/>
  <c r="M10" i="84"/>
  <c r="M73" i="23"/>
  <c r="S73" i="23" s="1"/>
  <c r="G18" i="79"/>
  <c r="S18" i="85"/>
  <c r="AU18" i="3" s="1"/>
  <c r="G740" i="1" s="1"/>
  <c r="AS16" i="81"/>
  <c r="AK16" i="81"/>
  <c r="S21" i="91"/>
  <c r="G21" i="79"/>
  <c r="S21" i="85"/>
  <c r="AU21" i="3" s="1"/>
  <c r="G827" i="1" s="1"/>
  <c r="G150" i="113"/>
  <c r="AQ16" i="79"/>
  <c r="AY16" i="85"/>
  <c r="AQ11" i="79"/>
  <c r="AY11" i="85"/>
  <c r="U17" i="84"/>
  <c r="M17" i="84"/>
  <c r="E17" i="79" s="1"/>
  <c r="BC20" i="89"/>
  <c r="AS18" i="82"/>
  <c r="AK18" i="82"/>
  <c r="S12" i="89"/>
  <c r="M81" i="23"/>
  <c r="S81" i="23" s="1"/>
  <c r="AC12" i="91"/>
  <c r="AM12" i="91"/>
  <c r="DE18" i="82"/>
  <c r="DM18" i="82"/>
  <c r="AM21" i="90"/>
  <c r="AC21" i="90"/>
  <c r="I32" i="96"/>
  <c r="I8" i="55" s="1"/>
  <c r="BS14" i="85"/>
  <c r="BU14" i="85" s="1"/>
  <c r="BW14" i="85" s="1"/>
  <c r="BY14" i="85" s="1"/>
  <c r="CA14" i="85" s="1"/>
  <c r="CC14" i="85" s="1"/>
  <c r="CE23" i="85"/>
  <c r="CA23" i="79"/>
  <c r="S8" i="40"/>
  <c r="BU16" i="84"/>
  <c r="CC16" i="84"/>
  <c r="CC10" i="84"/>
  <c r="BU10" i="84"/>
  <c r="DI17" i="81"/>
  <c r="DQ17" i="81"/>
  <c r="DS17" i="81" s="1"/>
  <c r="BC59" i="99"/>
  <c r="BE25" i="144"/>
  <c r="AU22" i="88" s="1"/>
  <c r="AY22" i="88" s="1"/>
  <c r="AY23" i="88" s="1"/>
  <c r="AK22" i="84"/>
  <c r="AC22" i="84"/>
  <c r="S14" i="90"/>
  <c r="Q17" i="82"/>
  <c r="Y17" i="82"/>
  <c r="AA17" i="82" s="1"/>
  <c r="AS21" i="80"/>
  <c r="AW21" i="80"/>
  <c r="AY21" i="80" s="1"/>
  <c r="BC9" i="88"/>
  <c r="Y11" i="79"/>
  <c r="AI11" i="85"/>
  <c r="Y10" i="79"/>
  <c r="AI10" i="85"/>
  <c r="BQ85" i="52"/>
  <c r="BW85" i="52" s="1"/>
  <c r="AC85" i="52"/>
  <c r="AI85" i="52" s="1"/>
  <c r="AM9" i="89"/>
  <c r="AC9" i="89"/>
  <c r="G24" i="113"/>
  <c r="G29" i="113" s="1"/>
  <c r="I9" i="29" s="1"/>
  <c r="M9" i="29" s="1"/>
  <c r="S9" i="29" s="1"/>
  <c r="DM19" i="82"/>
  <c r="DE19" i="82"/>
  <c r="I36" i="101"/>
  <c r="I83" i="95" s="1"/>
  <c r="M64" i="11"/>
  <c r="DE16" i="82"/>
  <c r="DM16" i="82"/>
  <c r="W12" i="54"/>
  <c r="CK20" i="81"/>
  <c r="CS20" i="81"/>
  <c r="CU20" i="81" s="1"/>
  <c r="I11" i="89"/>
  <c r="O11" i="89"/>
  <c r="S11" i="89" s="1"/>
  <c r="I52" i="100"/>
  <c r="I51" i="100"/>
  <c r="M63" i="11"/>
  <c r="AW17" i="83"/>
  <c r="BA17" i="83" s="1"/>
  <c r="AC18" i="88"/>
  <c r="AM18" i="88"/>
  <c r="W18" i="91"/>
  <c r="M33" i="27"/>
  <c r="K26" i="11"/>
  <c r="M26" i="11" s="1"/>
  <c r="K10" i="11"/>
  <c r="K32" i="11"/>
  <c r="K16" i="11"/>
  <c r="K20" i="15"/>
  <c r="K28" i="16"/>
  <c r="K20" i="16"/>
  <c r="K18" i="18"/>
  <c r="K28" i="11"/>
  <c r="K12" i="11"/>
  <c r="M12" i="11" s="1"/>
  <c r="K30" i="11"/>
  <c r="K34" i="11"/>
  <c r="K20" i="13"/>
  <c r="K50" i="23"/>
  <c r="K26" i="23"/>
  <c r="K22" i="23"/>
  <c r="M22" i="23" s="1"/>
  <c r="S22" i="23" s="1"/>
  <c r="K14" i="23"/>
  <c r="K24" i="11"/>
  <c r="K18" i="21"/>
  <c r="K28" i="15"/>
  <c r="K14" i="11"/>
  <c r="K8" i="11"/>
  <c r="K28" i="17"/>
  <c r="K48" i="23"/>
  <c r="K25" i="23"/>
  <c r="K23" i="25"/>
  <c r="K15" i="25"/>
  <c r="K18" i="26"/>
  <c r="K29" i="27"/>
  <c r="K21" i="27"/>
  <c r="K17" i="27"/>
  <c r="K24" i="23"/>
  <c r="K25" i="25"/>
  <c r="K22" i="25"/>
  <c r="K14" i="25"/>
  <c r="K17" i="26"/>
  <c r="K10" i="31"/>
  <c r="K13" i="31"/>
  <c r="K13" i="32"/>
  <c r="K17" i="25"/>
  <c r="K21" i="35"/>
  <c r="K50" i="25"/>
  <c r="K13" i="25"/>
  <c r="K21" i="34"/>
  <c r="K13" i="34"/>
  <c r="K10" i="30"/>
  <c r="K21" i="32"/>
  <c r="K21" i="31"/>
  <c r="K9" i="34"/>
  <c r="K10" i="35"/>
  <c r="K21" i="36"/>
  <c r="K13" i="36"/>
  <c r="K9" i="36"/>
  <c r="K21" i="38"/>
  <c r="K9" i="33"/>
  <c r="K13" i="35"/>
  <c r="K10" i="37"/>
  <c r="K21" i="37"/>
  <c r="K9" i="38"/>
  <c r="K9" i="40"/>
  <c r="K21" i="43"/>
  <c r="K13" i="43"/>
  <c r="K10" i="39"/>
  <c r="K13" i="40"/>
  <c r="K13" i="41"/>
  <c r="K21" i="45"/>
  <c r="K13" i="45"/>
  <c r="K9" i="37"/>
  <c r="K21" i="42"/>
  <c r="K21" i="44"/>
  <c r="K13" i="44"/>
  <c r="K10" i="46"/>
  <c r="K96" i="52"/>
  <c r="K88" i="52"/>
  <c r="K21" i="40"/>
  <c r="K9" i="45"/>
  <c r="K52" i="50"/>
  <c r="K16" i="50"/>
  <c r="K39" i="52"/>
  <c r="K10" i="45"/>
  <c r="K9" i="46"/>
  <c r="K26" i="54"/>
  <c r="K21" i="41"/>
  <c r="K9" i="44"/>
  <c r="K23" i="54"/>
  <c r="K26" i="56"/>
  <c r="K13" i="39"/>
  <c r="K13" i="42"/>
  <c r="K86" i="52"/>
  <c r="K33" i="54"/>
  <c r="K25" i="56"/>
  <c r="K33" i="56"/>
  <c r="K24" i="54"/>
  <c r="K32" i="56"/>
  <c r="M32" i="56" s="1"/>
  <c r="K10" i="44"/>
  <c r="K17" i="52"/>
  <c r="K12" i="52"/>
  <c r="K25" i="54"/>
  <c r="K22" i="56"/>
  <c r="K24" i="50"/>
  <c r="K10" i="38"/>
  <c r="K28" i="54"/>
  <c r="K21" i="54"/>
  <c r="K10" i="43"/>
  <c r="K10" i="50"/>
  <c r="K21" i="46"/>
  <c r="K9" i="35"/>
  <c r="K10" i="33"/>
  <c r="K31" i="11"/>
  <c r="K25" i="11"/>
  <c r="M25" i="11" s="1"/>
  <c r="K23" i="11"/>
  <c r="M23" i="11" s="1"/>
  <c r="K9" i="39"/>
  <c r="K33" i="11"/>
  <c r="K21" i="39"/>
  <c r="K21" i="52"/>
  <c r="K20" i="18"/>
  <c r="K29" i="56"/>
  <c r="K12" i="25"/>
  <c r="K11" i="52"/>
  <c r="K22" i="54"/>
  <c r="K9" i="41"/>
  <c r="K10" i="42"/>
  <c r="K49" i="25"/>
  <c r="K26" i="25"/>
  <c r="K20" i="17"/>
  <c r="K26" i="21"/>
  <c r="K18" i="17"/>
  <c r="K9" i="43"/>
  <c r="K21" i="56"/>
  <c r="K14" i="52"/>
  <c r="K23" i="56"/>
  <c r="K10" i="34"/>
  <c r="K21" i="30"/>
  <c r="K16" i="23"/>
  <c r="K13" i="50"/>
  <c r="K62" i="50"/>
  <c r="K21" i="26"/>
  <c r="K12" i="23"/>
  <c r="K27" i="11"/>
  <c r="K9" i="11"/>
  <c r="K10" i="40"/>
  <c r="K29" i="54"/>
  <c r="K49" i="54"/>
  <c r="K13" i="52"/>
  <c r="K49" i="56"/>
  <c r="K22" i="52"/>
  <c r="K21" i="33"/>
  <c r="K10" i="36"/>
  <c r="K9" i="30"/>
  <c r="K13" i="33"/>
  <c r="K17" i="23"/>
  <c r="K18" i="27"/>
  <c r="K20" i="26"/>
  <c r="K49" i="23"/>
  <c r="K13" i="23"/>
  <c r="K11" i="11"/>
  <c r="K16" i="21"/>
  <c r="K36" i="52"/>
  <c r="K28" i="56"/>
  <c r="K21" i="23"/>
  <c r="M21" i="23" s="1"/>
  <c r="S21" i="23" s="1"/>
  <c r="K16" i="25"/>
  <c r="K18" i="16"/>
  <c r="K20" i="27"/>
  <c r="K28" i="18"/>
  <c r="K24" i="25"/>
  <c r="K13" i="11"/>
  <c r="K30" i="56"/>
  <c r="K13" i="30"/>
  <c r="K21" i="25"/>
  <c r="K29" i="11"/>
  <c r="K30" i="54"/>
  <c r="K13" i="46"/>
  <c r="K13" i="38"/>
  <c r="K9" i="42"/>
  <c r="K10" i="41"/>
  <c r="K9" i="31"/>
  <c r="K10" i="32"/>
  <c r="K48" i="25"/>
  <c r="K29" i="13"/>
  <c r="K15" i="11"/>
  <c r="K9" i="32"/>
  <c r="K24" i="56"/>
  <c r="K54" i="50"/>
  <c r="K29" i="26"/>
  <c r="K18" i="13"/>
  <c r="K11" i="50"/>
  <c r="K18" i="15"/>
  <c r="K13" i="37"/>
  <c r="K23" i="23"/>
  <c r="K15" i="23"/>
  <c r="Q59" i="23"/>
  <c r="Q54" i="23"/>
  <c r="Q10" i="23"/>
  <c r="Q63" i="23"/>
  <c r="S63" i="23" s="1"/>
  <c r="Q51" i="23"/>
  <c r="Q67" i="23"/>
  <c r="Q66" i="23"/>
  <c r="Q55" i="23"/>
  <c r="Q58" i="23"/>
  <c r="S58" i="23" s="1"/>
  <c r="Q9" i="23"/>
  <c r="S9" i="23" s="1"/>
  <c r="Q11" i="23"/>
  <c r="S11" i="23" s="1"/>
  <c r="I24" i="135"/>
  <c r="Q57" i="23"/>
  <c r="S57" i="23" s="1"/>
  <c r="Q56" i="23"/>
  <c r="Q64" i="23"/>
  <c r="S64" i="23" s="1"/>
  <c r="Q53" i="23"/>
  <c r="Q52" i="23"/>
  <c r="Q8" i="23"/>
  <c r="S8" i="23" s="1"/>
  <c r="Q65" i="23"/>
  <c r="Q68" i="23"/>
  <c r="CS11" i="84"/>
  <c r="CK11" i="84"/>
  <c r="AM14" i="91"/>
  <c r="AC14" i="91"/>
  <c r="BI17" i="79"/>
  <c r="BO17" i="85"/>
  <c r="I24" i="56"/>
  <c r="K9" i="74"/>
  <c r="I24" i="54" s="1"/>
  <c r="M24" i="54" s="1"/>
  <c r="AO87" i="52"/>
  <c r="BY87" i="52"/>
  <c r="CC87" i="52" s="1"/>
  <c r="E20" i="78"/>
  <c r="E19" i="78"/>
  <c r="E21" i="78"/>
  <c r="AU13" i="83"/>
  <c r="M13" i="90"/>
  <c r="O13" i="90" s="1"/>
  <c r="S13" i="90" s="1"/>
  <c r="AG20" i="88"/>
  <c r="AO21" i="83"/>
  <c r="AQ21" i="83" s="1"/>
  <c r="AK21" i="83"/>
  <c r="CO22" i="81"/>
  <c r="CG22" i="81"/>
  <c r="CO18" i="82"/>
  <c r="CG18" i="82"/>
  <c r="AW15" i="84"/>
  <c r="BE15" i="84"/>
  <c r="Q13" i="81"/>
  <c r="Y13" i="81"/>
  <c r="AA13" i="81" s="1"/>
  <c r="I38" i="96"/>
  <c r="I14" i="55" s="1"/>
  <c r="M14" i="55" s="1"/>
  <c r="M10" i="25"/>
  <c r="U14" i="84"/>
  <c r="M14" i="84"/>
  <c r="AC14" i="80"/>
  <c r="AG14" i="80"/>
  <c r="AI14" i="80" s="1"/>
  <c r="DE14" i="81"/>
  <c r="DM14" i="81"/>
  <c r="AQ16" i="91"/>
  <c r="AW19" i="81"/>
  <c r="AY19" i="81" s="1"/>
  <c r="AO19" i="81"/>
  <c r="AC14" i="89"/>
  <c r="AM14" i="89"/>
  <c r="Q17" i="81"/>
  <c r="Y17" i="81"/>
  <c r="AA17" i="81" s="1"/>
  <c r="K68" i="11"/>
  <c r="M68" i="11" s="1"/>
  <c r="K67" i="11"/>
  <c r="M67" i="11" s="1"/>
  <c r="CA20" i="79"/>
  <c r="CE20" i="85"/>
  <c r="AU8" i="45"/>
  <c r="AE8" i="45"/>
  <c r="AK8" i="45"/>
  <c r="Q8" i="45"/>
  <c r="BA8" i="45"/>
  <c r="S8" i="45"/>
  <c r="BM11" i="81"/>
  <c r="BU11" i="81"/>
  <c r="BW11" i="81" s="1"/>
  <c r="Y44" i="54"/>
  <c r="Q44" i="54"/>
  <c r="W44" i="54" s="1"/>
  <c r="Q21" i="82"/>
  <c r="Y21" i="82"/>
  <c r="AA21" i="82" s="1"/>
  <c r="BY50" i="52"/>
  <c r="CC50" i="52" s="1"/>
  <c r="AO50" i="52"/>
  <c r="W16" i="92"/>
  <c r="BG16" i="92" s="1"/>
  <c r="G16" i="87"/>
  <c r="I16" i="87" s="1"/>
  <c r="AY16" i="3" s="1"/>
  <c r="G684" i="1" s="1"/>
  <c r="AA22" i="34"/>
  <c r="AA23" i="34"/>
  <c r="AA26" i="34"/>
  <c r="AA24" i="34"/>
  <c r="AA8" i="34"/>
  <c r="O20" i="47"/>
  <c r="Y20" i="47" s="1"/>
  <c r="AA34" i="34"/>
  <c r="G20" i="113"/>
  <c r="I8" i="29" s="1"/>
  <c r="AG10" i="90"/>
  <c r="Y18" i="81"/>
  <c r="AA18" i="81" s="1"/>
  <c r="Q18" i="81"/>
  <c r="BY15" i="84"/>
  <c r="BQ15" i="84"/>
  <c r="W19" i="89"/>
  <c r="AQ40" i="37"/>
  <c r="AQ30" i="37"/>
  <c r="AQ31" i="37"/>
  <c r="AQ41" i="37"/>
  <c r="AQ32" i="37"/>
  <c r="AQ42" i="37"/>
  <c r="AQ33" i="37"/>
  <c r="AQ25" i="37"/>
  <c r="AQ17" i="37"/>
  <c r="AQ45" i="37"/>
  <c r="AQ27" i="37"/>
  <c r="AQ14" i="37"/>
  <c r="AQ16" i="37"/>
  <c r="AQ29" i="37"/>
  <c r="AQ20" i="37"/>
  <c r="AQ28" i="37"/>
  <c r="AQ36" i="37"/>
  <c r="AQ43" i="37"/>
  <c r="AQ39" i="37"/>
  <c r="AQ15" i="37"/>
  <c r="AQ38" i="37"/>
  <c r="AQ19" i="37"/>
  <c r="AQ18" i="37"/>
  <c r="AQ11" i="37"/>
  <c r="AQ37" i="37"/>
  <c r="AQ46" i="37"/>
  <c r="AC15" i="84"/>
  <c r="AK15" i="84"/>
  <c r="I13" i="104"/>
  <c r="M19" i="97" s="1"/>
  <c r="I12" i="104"/>
  <c r="AO8" i="84"/>
  <c r="AG8" i="84"/>
  <c r="W8" i="79" s="1"/>
  <c r="CK16" i="81"/>
  <c r="CS16" i="81"/>
  <c r="CU16" i="81" s="1"/>
  <c r="U12" i="83"/>
  <c r="W12" i="83" s="1"/>
  <c r="Q12" i="83"/>
  <c r="AS10" i="80"/>
  <c r="AW10" i="80"/>
  <c r="AY10" i="80" s="1"/>
  <c r="BY14" i="80"/>
  <c r="CC14" i="80"/>
  <c r="CE14" i="80" s="1"/>
  <c r="BI15" i="83"/>
  <c r="BK15" i="83" s="1"/>
  <c r="BE15" i="83"/>
  <c r="AK10" i="83"/>
  <c r="AO10" i="83"/>
  <c r="AQ10" i="83" s="1"/>
  <c r="AO8" i="83"/>
  <c r="AQ8" i="83" s="1"/>
  <c r="AK8" i="83"/>
  <c r="I10" i="27"/>
  <c r="M10" i="27" s="1"/>
  <c r="K28" i="74"/>
  <c r="I10" i="26" s="1"/>
  <c r="M10" i="26" s="1"/>
  <c r="S41" i="40"/>
  <c r="BI22" i="83"/>
  <c r="BK22" i="83" s="1"/>
  <c r="BE22" i="83"/>
  <c r="W14" i="89"/>
  <c r="CS19" i="82"/>
  <c r="CU19" i="82" s="1"/>
  <c r="CK19" i="82"/>
  <c r="AG11" i="84"/>
  <c r="AO11" i="84"/>
  <c r="M19" i="54"/>
  <c r="Q8" i="54"/>
  <c r="Y8" i="54" s="1"/>
  <c r="CE15" i="85"/>
  <c r="CA15" i="79"/>
  <c r="BI14" i="83"/>
  <c r="BK14" i="83" s="1"/>
  <c r="BE14" i="83"/>
  <c r="AO14" i="82"/>
  <c r="AW14" i="82"/>
  <c r="AY14" i="82" s="1"/>
  <c r="S8" i="88"/>
  <c r="AA22" i="30"/>
  <c r="AA23" i="30"/>
  <c r="AA34" i="30"/>
  <c r="AA26" i="30"/>
  <c r="AA24" i="30"/>
  <c r="O24" i="47"/>
  <c r="Y24" i="47" s="1"/>
  <c r="AA8" i="30"/>
  <c r="AS20" i="80"/>
  <c r="AW20" i="80"/>
  <c r="AY20" i="80" s="1"/>
  <c r="CK13" i="84"/>
  <c r="CS13" i="84"/>
  <c r="I47" i="100"/>
  <c r="I48" i="100"/>
  <c r="M37" i="27"/>
  <c r="S22" i="90"/>
  <c r="S41" i="42"/>
  <c r="AU41" i="37"/>
  <c r="AE41" i="37"/>
  <c r="AK41" i="37"/>
  <c r="S41" i="37"/>
  <c r="BA41" i="37"/>
  <c r="DM11" i="81"/>
  <c r="DE11" i="81"/>
  <c r="AO27" i="52"/>
  <c r="BY27" i="52"/>
  <c r="CC27" i="52" s="1"/>
  <c r="AQ18" i="90"/>
  <c r="BI9" i="79"/>
  <c r="BO9" i="85"/>
  <c r="BI20" i="83"/>
  <c r="BK20" i="83" s="1"/>
  <c r="BE20" i="83"/>
  <c r="BY33" i="52"/>
  <c r="CC33" i="52" s="1"/>
  <c r="AO33" i="52"/>
  <c r="AO91" i="52"/>
  <c r="BY91" i="52"/>
  <c r="CC91" i="52" s="1"/>
  <c r="AM12" i="90"/>
  <c r="AC12" i="90"/>
  <c r="BC10" i="91"/>
  <c r="I52" i="98"/>
  <c r="K52" i="100"/>
  <c r="K51" i="100"/>
  <c r="BY12" i="80"/>
  <c r="CC12" i="80"/>
  <c r="CE12" i="80" s="1"/>
  <c r="BC9" i="89"/>
  <c r="Q40" i="39"/>
  <c r="S40" i="39"/>
  <c r="CK8" i="84"/>
  <c r="CS8" i="84"/>
  <c r="G66" i="50"/>
  <c r="BA41" i="32"/>
  <c r="AK41" i="32"/>
  <c r="S41" i="32"/>
  <c r="AE41" i="32"/>
  <c r="AU41" i="32"/>
  <c r="BO23" i="85"/>
  <c r="BI23" i="79"/>
  <c r="AM9" i="92"/>
  <c r="AC9" i="92"/>
  <c r="BY92" i="52"/>
  <c r="CC92" i="52" s="1"/>
  <c r="AO92" i="52"/>
  <c r="BM26" i="51"/>
  <c r="BQ26" i="51" s="1"/>
  <c r="AK26" i="51"/>
  <c r="CI13" i="83"/>
  <c r="M13" i="88"/>
  <c r="O13" i="88" s="1"/>
  <c r="S13" i="88" s="1"/>
  <c r="BI18" i="83"/>
  <c r="BK18" i="83" s="1"/>
  <c r="BE18" i="83"/>
  <c r="BY11" i="80"/>
  <c r="CC11" i="80"/>
  <c r="CE11" i="80" s="1"/>
  <c r="AO13" i="83"/>
  <c r="AQ13" i="83" s="1"/>
  <c r="AK13" i="83"/>
  <c r="AS9" i="80"/>
  <c r="AW9" i="80"/>
  <c r="AY9" i="80" s="1"/>
  <c r="AC15" i="90"/>
  <c r="AM15" i="90"/>
  <c r="O17" i="52"/>
  <c r="U17" i="52" s="1"/>
  <c r="O96" i="52"/>
  <c r="U96" i="52" s="1"/>
  <c r="O21" i="52"/>
  <c r="U21" i="52" s="1"/>
  <c r="O88" i="52"/>
  <c r="U88" i="52" s="1"/>
  <c r="AK17" i="52"/>
  <c r="AK20" i="52"/>
  <c r="O36" i="52"/>
  <c r="U36" i="52" s="1"/>
  <c r="AK11" i="52"/>
  <c r="O20" i="52"/>
  <c r="U20" i="52" s="1"/>
  <c r="AK18" i="52"/>
  <c r="O11" i="52"/>
  <c r="U11" i="52" s="1"/>
  <c r="O18" i="52"/>
  <c r="U18" i="52" s="1"/>
  <c r="AK86" i="52"/>
  <c r="AK36" i="52"/>
  <c r="AK13" i="52"/>
  <c r="O86" i="52"/>
  <c r="U86" i="52" s="1"/>
  <c r="AK88" i="52"/>
  <c r="O13" i="52"/>
  <c r="U13" i="52" s="1"/>
  <c r="AK21" i="52"/>
  <c r="AK96" i="52"/>
  <c r="W11" i="84"/>
  <c r="O11" i="79" s="1"/>
  <c r="S11" i="79" s="1"/>
  <c r="U11" i="79" s="1"/>
  <c r="S22" i="92"/>
  <c r="BQ13" i="82"/>
  <c r="BI13" i="82"/>
  <c r="BC21" i="91"/>
  <c r="AS16" i="82"/>
  <c r="AK16" i="82"/>
  <c r="AQ20" i="92"/>
  <c r="BM20" i="51"/>
  <c r="BQ20" i="51" s="1"/>
  <c r="AK20" i="51"/>
  <c r="AI9" i="56"/>
  <c r="AC9" i="56"/>
  <c r="AS9" i="56"/>
  <c r="AM9" i="56"/>
  <c r="Y9" i="56"/>
  <c r="Q9" i="56"/>
  <c r="AY9" i="85"/>
  <c r="AQ9" i="79"/>
  <c r="CE8" i="85"/>
  <c r="CA8" i="79"/>
  <c r="AC8" i="90"/>
  <c r="BU8" i="90"/>
  <c r="AM8" i="90"/>
  <c r="AA23" i="33"/>
  <c r="AA22" i="33"/>
  <c r="AA34" i="33"/>
  <c r="AA8" i="33"/>
  <c r="O21" i="47"/>
  <c r="Y21" i="47" s="1"/>
  <c r="AA24" i="33"/>
  <c r="AA26" i="33"/>
  <c r="W8" i="85"/>
  <c r="Y8" i="85" s="1"/>
  <c r="AA8" i="85" s="1"/>
  <c r="AC8" i="85" s="1"/>
  <c r="AE8" i="85" s="1"/>
  <c r="AG8" i="85" s="1"/>
  <c r="K37" i="50"/>
  <c r="K27" i="50"/>
  <c r="K36" i="50"/>
  <c r="K23" i="50"/>
  <c r="M8" i="50"/>
  <c r="AC20" i="89"/>
  <c r="AM20" i="89"/>
  <c r="I75" i="96"/>
  <c r="I18" i="24" s="1"/>
  <c r="M18" i="24" s="1"/>
  <c r="S18" i="24" s="1"/>
  <c r="W18" i="88"/>
  <c r="S10" i="91"/>
  <c r="BM65" i="52"/>
  <c r="G49" i="115"/>
  <c r="G72" i="98" s="1"/>
  <c r="G46" i="115"/>
  <c r="G48" i="115"/>
  <c r="G71" i="98" s="1"/>
  <c r="G51" i="115"/>
  <c r="G74" i="98" s="1"/>
  <c r="G52" i="115"/>
  <c r="G75" i="98" s="1"/>
  <c r="W9" i="56"/>
  <c r="W18" i="56" s="1"/>
  <c r="BI23" i="80"/>
  <c r="BM23" i="80"/>
  <c r="BO23" i="80" s="1"/>
  <c r="I40" i="38"/>
  <c r="M40" i="38" s="1"/>
  <c r="E20" i="103"/>
  <c r="BY9" i="81"/>
  <c r="CC9" i="81" s="1"/>
  <c r="BY9" i="82"/>
  <c r="CC9" i="82" s="1"/>
  <c r="BM9" i="84"/>
  <c r="BM9" i="83"/>
  <c r="BQ9" i="83" s="1"/>
  <c r="BU9" i="83" s="1"/>
  <c r="G18" i="114"/>
  <c r="I15" i="49" s="1"/>
  <c r="M15" i="49" s="1"/>
  <c r="Q15" i="49" s="1"/>
  <c r="W15" i="49" s="1"/>
  <c r="G19" i="114"/>
  <c r="E70" i="96" s="1"/>
  <c r="AG21" i="92"/>
  <c r="AQ19" i="92"/>
  <c r="BC20" i="90"/>
  <c r="BI16" i="81"/>
  <c r="BQ16" i="81"/>
  <c r="BE12" i="84"/>
  <c r="AW12" i="84"/>
  <c r="AA23" i="37"/>
  <c r="AA8" i="37"/>
  <c r="AA22" i="37"/>
  <c r="AA24" i="37"/>
  <c r="O17" i="47"/>
  <c r="Y17" i="47" s="1"/>
  <c r="AA26" i="37"/>
  <c r="AA34" i="37"/>
  <c r="AC12" i="88"/>
  <c r="AM12" i="88"/>
  <c r="S41" i="44"/>
  <c r="Y40" i="56"/>
  <c r="Q40" i="56"/>
  <c r="W40" i="56" s="1"/>
  <c r="AM40" i="56"/>
  <c r="AS40" i="56" s="1"/>
  <c r="AC40" i="56"/>
  <c r="AI40" i="56" s="1"/>
  <c r="CK20" i="83"/>
  <c r="CO20" i="83" s="1"/>
  <c r="CS15" i="84"/>
  <c r="CK15" i="84"/>
  <c r="AC15" i="83"/>
  <c r="AG15" i="83" s="1"/>
  <c r="BC12" i="91"/>
  <c r="BI11" i="79"/>
  <c r="BO11" i="85"/>
  <c r="BI22" i="79"/>
  <c r="BO22" i="85"/>
  <c r="S40" i="44"/>
  <c r="Q40" i="44"/>
  <c r="CG17" i="81"/>
  <c r="CO17" i="81"/>
  <c r="CK21" i="84"/>
  <c r="CS21" i="84"/>
  <c r="Q15" i="82"/>
  <c r="Y15" i="82"/>
  <c r="AA15" i="82" s="1"/>
  <c r="BY23" i="52"/>
  <c r="CC23" i="52" s="1"/>
  <c r="AO23" i="52"/>
  <c r="BY48" i="52"/>
  <c r="CC48" i="52" s="1"/>
  <c r="AO48" i="52"/>
  <c r="S18" i="90"/>
  <c r="CK14" i="82"/>
  <c r="CS14" i="82"/>
  <c r="CU14" i="82" s="1"/>
  <c r="AQ20" i="88"/>
  <c r="AC13" i="92"/>
  <c r="AM13" i="92"/>
  <c r="K10" i="3"/>
  <c r="G490" i="1" s="1"/>
  <c r="Q10" i="92"/>
  <c r="S10" i="92" s="1"/>
  <c r="U23" i="81"/>
  <c r="M23" i="81"/>
  <c r="BI18" i="81"/>
  <c r="BQ18" i="81"/>
  <c r="BQ22" i="83"/>
  <c r="BU22" i="83" s="1"/>
  <c r="M8" i="90"/>
  <c r="O8" i="90" s="1"/>
  <c r="S8" i="90" s="1"/>
  <c r="AU8" i="83"/>
  <c r="AW8" i="83" s="1"/>
  <c r="BA8" i="83" s="1"/>
  <c r="BQ18" i="84"/>
  <c r="BY18" i="84"/>
  <c r="M20" i="89"/>
  <c r="O20" i="89" s="1"/>
  <c r="S20" i="89" s="1"/>
  <c r="BO20" i="83"/>
  <c r="BQ20" i="83" s="1"/>
  <c r="BU20" i="83" s="1"/>
  <c r="AQ8" i="91"/>
  <c r="CA8" i="91"/>
  <c r="BA21" i="84"/>
  <c r="BI21" i="84"/>
  <c r="AM20" i="90"/>
  <c r="AC20" i="90"/>
  <c r="AA34" i="41"/>
  <c r="AA26" i="41"/>
  <c r="AA22" i="41"/>
  <c r="O13" i="47"/>
  <c r="Y13" i="47" s="1"/>
  <c r="AA23" i="41"/>
  <c r="AA8" i="41"/>
  <c r="AA24" i="41"/>
  <c r="AG12" i="89"/>
  <c r="AO31" i="142"/>
  <c r="AK31" i="142"/>
  <c r="AM31" i="142"/>
  <c r="AI31" i="142"/>
  <c r="K24" i="3"/>
  <c r="G896" i="1" s="1"/>
  <c r="Q22" i="92"/>
  <c r="AG20" i="56"/>
  <c r="AG64" i="56" s="1"/>
  <c r="E11" i="8" s="1"/>
  <c r="E14" i="8" s="1"/>
  <c r="AG21" i="88"/>
  <c r="AO13" i="84"/>
  <c r="AG13" i="84"/>
  <c r="W9" i="50"/>
  <c r="AG10" i="91"/>
  <c r="I9" i="27"/>
  <c r="K27" i="74"/>
  <c r="I9" i="26" s="1"/>
  <c r="BC10" i="89"/>
  <c r="CK16" i="82"/>
  <c r="CS16" i="82"/>
  <c r="CU16" i="82" s="1"/>
  <c r="I40" i="41"/>
  <c r="M40" i="41" s="1"/>
  <c r="E17" i="103"/>
  <c r="BU8" i="81"/>
  <c r="BW8" i="81" s="1"/>
  <c r="BM8" i="81"/>
  <c r="I13" i="88"/>
  <c r="CA72" i="52"/>
  <c r="AS72" i="52"/>
  <c r="AC72" i="52"/>
  <c r="AC78" i="52" s="1"/>
  <c r="AC79" i="52" s="1"/>
  <c r="Y72" i="52"/>
  <c r="BC72" i="52"/>
  <c r="AM72" i="52"/>
  <c r="BQ72" i="52"/>
  <c r="AW72" i="52"/>
  <c r="Q72" i="52"/>
  <c r="W72" i="52" s="1"/>
  <c r="BM72" i="52"/>
  <c r="BG72" i="52"/>
  <c r="BG78" i="52" s="1"/>
  <c r="BG79" i="52" s="1"/>
  <c r="CG72" i="52"/>
  <c r="AI72" i="52"/>
  <c r="BW72" i="52"/>
  <c r="BM19" i="81"/>
  <c r="BU19" i="81"/>
  <c r="BW19" i="81" s="1"/>
  <c r="M20" i="26"/>
  <c r="AA39" i="36"/>
  <c r="AA29" i="36"/>
  <c r="AA45" i="36"/>
  <c r="AA40" i="36"/>
  <c r="AA30" i="36"/>
  <c r="AA14" i="36"/>
  <c r="AA31" i="36"/>
  <c r="AA15" i="36"/>
  <c r="AA41" i="36"/>
  <c r="AA32" i="36"/>
  <c r="AA16" i="36"/>
  <c r="AA27" i="36"/>
  <c r="AA25" i="36"/>
  <c r="AA18" i="36"/>
  <c r="AA11" i="36"/>
  <c r="AA46" i="36"/>
  <c r="AA20" i="36"/>
  <c r="AA33" i="36"/>
  <c r="K18" i="47"/>
  <c r="AA42" i="36"/>
  <c r="AA28" i="36"/>
  <c r="AA19" i="36"/>
  <c r="AA17" i="36"/>
  <c r="AA37" i="36"/>
  <c r="AA38" i="36"/>
  <c r="AA36" i="36"/>
  <c r="AA43" i="36"/>
  <c r="I40" i="46"/>
  <c r="M40" i="46" s="1"/>
  <c r="G40" i="117"/>
  <c r="E11" i="103" s="1"/>
  <c r="E12" i="103"/>
  <c r="I46" i="27"/>
  <c r="M46" i="27" s="1"/>
  <c r="E40" i="103"/>
  <c r="M40" i="103" s="1"/>
  <c r="BK74" i="52"/>
  <c r="BO13" i="83"/>
  <c r="BQ13" i="83" s="1"/>
  <c r="BU13" i="83" s="1"/>
  <c r="M13" i="89"/>
  <c r="O13" i="89" s="1"/>
  <c r="S13" i="89" s="1"/>
  <c r="AO14" i="81"/>
  <c r="AW14" i="81"/>
  <c r="AY14" i="81" s="1"/>
  <c r="AG20" i="92"/>
  <c r="M75" i="25"/>
  <c r="S75" i="25" s="1"/>
  <c r="AC12" i="92"/>
  <c r="AM12" i="92"/>
  <c r="AQ14" i="79"/>
  <c r="AY14" i="85"/>
  <c r="AM13" i="85"/>
  <c r="AO13" i="85" s="1"/>
  <c r="AQ13" i="85" s="1"/>
  <c r="AS13" i="85" s="1"/>
  <c r="AU13" i="85" s="1"/>
  <c r="AW13" i="85" s="1"/>
  <c r="AS18" i="81"/>
  <c r="AK18" i="81"/>
  <c r="DE18" i="81"/>
  <c r="DM18" i="81"/>
  <c r="DE22" i="82"/>
  <c r="DM22" i="82"/>
  <c r="CE10" i="85"/>
  <c r="CA10" i="79"/>
  <c r="BS9" i="85"/>
  <c r="BU9" i="85" s="1"/>
  <c r="BW9" i="85" s="1"/>
  <c r="BY9" i="85" s="1"/>
  <c r="CA9" i="85" s="1"/>
  <c r="CC9" i="85" s="1"/>
  <c r="CG11" i="81"/>
  <c r="CO11" i="81"/>
  <c r="G47" i="96"/>
  <c r="I47" i="96" s="1"/>
  <c r="G41" i="96"/>
  <c r="G15" i="96"/>
  <c r="AQ31" i="39"/>
  <c r="AQ15" i="39"/>
  <c r="AQ46" i="39"/>
  <c r="AQ41" i="39"/>
  <c r="AQ32" i="39"/>
  <c r="AQ16" i="39"/>
  <c r="AQ33" i="39"/>
  <c r="AQ25" i="39"/>
  <c r="AQ17" i="39"/>
  <c r="AQ36" i="39"/>
  <c r="AQ18" i="39"/>
  <c r="AQ11" i="39"/>
  <c r="AQ38" i="39"/>
  <c r="AQ14" i="39"/>
  <c r="AQ27" i="39"/>
  <c r="AQ29" i="39"/>
  <c r="AQ20" i="39"/>
  <c r="AQ30" i="39"/>
  <c r="AQ45" i="39"/>
  <c r="AQ40" i="39"/>
  <c r="AQ37" i="39"/>
  <c r="AQ19" i="39"/>
  <c r="AQ42" i="39"/>
  <c r="AQ28" i="39"/>
  <c r="AQ43" i="39"/>
  <c r="AQ39" i="39"/>
  <c r="BC14" i="89"/>
  <c r="BC15" i="89"/>
  <c r="AC44" i="56"/>
  <c r="AS44" i="56"/>
  <c r="Y44" i="56"/>
  <c r="Q44" i="56"/>
  <c r="W44" i="56" s="1"/>
  <c r="AM44" i="56"/>
  <c r="AI44" i="56"/>
  <c r="I13" i="89"/>
  <c r="AQ59" i="99"/>
  <c r="AS59" i="99" s="1"/>
  <c r="Q22" i="89" s="1"/>
  <c r="S22" i="89" s="1"/>
  <c r="AY25" i="144"/>
  <c r="AU22" i="89" s="1"/>
  <c r="AY22" i="89" s="1"/>
  <c r="AY23" i="89" s="1"/>
  <c r="AW21" i="81"/>
  <c r="AY21" i="81" s="1"/>
  <c r="AO21" i="81"/>
  <c r="AS22" i="82"/>
  <c r="AK22" i="82"/>
  <c r="AC14" i="90"/>
  <c r="AM14" i="90"/>
  <c r="G14" i="111"/>
  <c r="E33" i="96" s="1"/>
  <c r="BC13" i="92"/>
  <c r="AI9" i="85"/>
  <c r="Y9" i="79"/>
  <c r="Y12" i="79"/>
  <c r="AI12" i="85"/>
  <c r="AC81" i="52"/>
  <c r="BQ81" i="52"/>
  <c r="BW81" i="52" s="1"/>
  <c r="AI81" i="52"/>
  <c r="I78" i="98"/>
  <c r="DM19" i="81"/>
  <c r="DE19" i="81"/>
  <c r="BM17" i="51"/>
  <c r="BQ17" i="51" s="1"/>
  <c r="AK17" i="51"/>
  <c r="AA22" i="43"/>
  <c r="O11" i="47"/>
  <c r="Y11" i="47" s="1"/>
  <c r="AA23" i="43"/>
  <c r="AA26" i="43"/>
  <c r="AA8" i="43"/>
  <c r="AA34" i="43"/>
  <c r="AA24" i="43"/>
  <c r="M95" i="11"/>
  <c r="DE16" i="81"/>
  <c r="DM16" i="81"/>
  <c r="S8" i="42"/>
  <c r="I79" i="98"/>
  <c r="O11" i="88"/>
  <c r="S11" i="88" s="1"/>
  <c r="I11" i="88"/>
  <c r="AE30" i="102"/>
  <c r="BE17" i="84"/>
  <c r="AW17" i="84"/>
  <c r="Q19" i="82"/>
  <c r="Y19" i="82"/>
  <c r="AA19" i="82" s="1"/>
  <c r="S8" i="31"/>
  <c r="M78" i="52"/>
  <c r="BE79" i="52" s="1"/>
  <c r="CG76" i="52"/>
  <c r="BM76" i="52"/>
  <c r="AS76" i="52"/>
  <c r="Y76" i="52"/>
  <c r="BW76" i="52"/>
  <c r="BC76" i="52"/>
  <c r="AI76" i="52"/>
  <c r="AC22" i="89"/>
  <c r="AM22" i="89"/>
  <c r="CK14" i="81"/>
  <c r="CS14" i="81"/>
  <c r="CU14" i="81" s="1"/>
  <c r="I9" i="84"/>
  <c r="Q9" i="84"/>
  <c r="Y49" i="50"/>
  <c r="Q49" i="50"/>
  <c r="W49" i="50" s="1"/>
  <c r="W17" i="88"/>
  <c r="DE20" i="81"/>
  <c r="DM20" i="81"/>
  <c r="DM15" i="81"/>
  <c r="DE15" i="81"/>
  <c r="G71" i="114"/>
  <c r="G75" i="114"/>
  <c r="G78" i="114"/>
  <c r="G65" i="114"/>
  <c r="I154" i="11" s="1"/>
  <c r="G92" i="114"/>
  <c r="G64" i="114"/>
  <c r="I47" i="26" s="1"/>
  <c r="M47" i="26" s="1"/>
  <c r="G77" i="114"/>
  <c r="G82" i="114"/>
  <c r="G70" i="114"/>
  <c r="G76" i="114"/>
  <c r="G87" i="114"/>
  <c r="G59" i="114"/>
  <c r="I17" i="22" s="1"/>
  <c r="M17" i="22" s="1"/>
  <c r="S17" i="22" s="1"/>
  <c r="G58" i="114"/>
  <c r="I17" i="24" s="1"/>
  <c r="M17" i="24" s="1"/>
  <c r="S17" i="24" s="1"/>
  <c r="G56" i="114"/>
  <c r="I15" i="24" s="1"/>
  <c r="M15" i="24" s="1"/>
  <c r="S15" i="24" s="1"/>
  <c r="G60" i="114"/>
  <c r="G80" i="114"/>
  <c r="G74" i="114"/>
  <c r="G94" i="114" s="1"/>
  <c r="I26" i="24" s="1"/>
  <c r="M26" i="24" s="1"/>
  <c r="S26" i="24" s="1"/>
  <c r="G81" i="114"/>
  <c r="G63" i="114"/>
  <c r="I47" i="27" s="1"/>
  <c r="M47" i="27" s="1"/>
  <c r="G90" i="114"/>
  <c r="G57" i="114"/>
  <c r="I15" i="22" s="1"/>
  <c r="M15" i="22" s="1"/>
  <c r="S15" i="22" s="1"/>
  <c r="G66" i="114"/>
  <c r="I152" i="11" s="1"/>
  <c r="G69" i="114"/>
  <c r="G61" i="114"/>
  <c r="G83" i="114"/>
  <c r="G86" i="114"/>
  <c r="G62" i="114"/>
  <c r="I150" i="11" s="1"/>
  <c r="G88" i="114"/>
  <c r="G68" i="114"/>
  <c r="E68" i="96" s="1"/>
  <c r="G84" i="114"/>
  <c r="G89" i="114"/>
  <c r="G93" i="114"/>
  <c r="G101" i="114" s="1"/>
  <c r="I29" i="22" s="1"/>
  <c r="M29" i="22" s="1"/>
  <c r="S29" i="22" s="1"/>
  <c r="K48" i="96"/>
  <c r="I23" i="53" s="1"/>
  <c r="M23" i="53" s="1"/>
  <c r="Q23" i="53" s="1"/>
  <c r="W23" i="53" s="1"/>
  <c r="I48" i="96"/>
  <c r="I23" i="55" s="1"/>
  <c r="M23" i="55" s="1"/>
  <c r="CG17" i="82"/>
  <c r="CO17" i="82"/>
  <c r="AC23" i="81"/>
  <c r="AG23" i="81" s="1"/>
  <c r="AC23" i="82"/>
  <c r="AG23" i="82" s="1"/>
  <c r="Y23" i="84"/>
  <c r="Y23" i="83"/>
  <c r="AC23" i="83" s="1"/>
  <c r="AG23" i="83" s="1"/>
  <c r="BY17" i="80"/>
  <c r="CC17" i="80"/>
  <c r="CE17" i="80" s="1"/>
  <c r="DQ10" i="82"/>
  <c r="DS10" i="82" s="1"/>
  <c r="DI10" i="82"/>
  <c r="AA9" i="41"/>
  <c r="AA10" i="41"/>
  <c r="AA12" i="41"/>
  <c r="AA13" i="41"/>
  <c r="S13" i="47"/>
  <c r="AA21" i="41"/>
  <c r="W9" i="90"/>
  <c r="AM17" i="92"/>
  <c r="AC17" i="92"/>
  <c r="BC21" i="92"/>
  <c r="CW18" i="83"/>
  <c r="CY18" i="83" s="1"/>
  <c r="CS18" i="83"/>
  <c r="BC19" i="91"/>
  <c r="AQ41" i="40"/>
  <c r="AQ32" i="40"/>
  <c r="AQ16" i="40"/>
  <c r="AQ42" i="40"/>
  <c r="AQ33" i="40"/>
  <c r="AQ25" i="40"/>
  <c r="AQ17" i="40"/>
  <c r="AQ36" i="40"/>
  <c r="AQ18" i="40"/>
  <c r="AQ45" i="40"/>
  <c r="AQ43" i="40"/>
  <c r="AQ37" i="40"/>
  <c r="AQ27" i="40"/>
  <c r="AQ19" i="40"/>
  <c r="AQ11" i="40"/>
  <c r="AQ39" i="40"/>
  <c r="AQ46" i="40"/>
  <c r="AQ31" i="40"/>
  <c r="AQ15" i="40"/>
  <c r="AQ30" i="40"/>
  <c r="AQ20" i="40"/>
  <c r="AQ28" i="40"/>
  <c r="AQ38" i="40"/>
  <c r="AQ14" i="40"/>
  <c r="AQ29" i="40"/>
  <c r="AQ40" i="40"/>
  <c r="Q40" i="32"/>
  <c r="S40" i="32" s="1"/>
  <c r="AW14" i="84"/>
  <c r="BE14" i="84"/>
  <c r="Y42" i="54"/>
  <c r="Q42" i="54"/>
  <c r="W42" i="54" s="1"/>
  <c r="BW80" i="52"/>
  <c r="BQ80" i="52"/>
  <c r="AC80" i="52"/>
  <c r="AI80" i="52" s="1"/>
  <c r="AC20" i="80"/>
  <c r="AG20" i="80"/>
  <c r="AI20" i="80" s="1"/>
  <c r="AI21" i="48"/>
  <c r="AA21" i="48"/>
  <c r="AE21" i="48" s="1"/>
  <c r="Q21" i="48"/>
  <c r="AW13" i="82"/>
  <c r="AY13" i="82" s="1"/>
  <c r="AO13" i="82"/>
  <c r="Y65" i="52"/>
  <c r="W9" i="88"/>
  <c r="Q74" i="52"/>
  <c r="AW74" i="52"/>
  <c r="AS74" i="52"/>
  <c r="AC74" i="52"/>
  <c r="AI74" i="52" s="1"/>
  <c r="BW74" i="52"/>
  <c r="BG74" i="52"/>
  <c r="BM74" i="52" s="1"/>
  <c r="E21" i="2" s="1"/>
  <c r="BQ74" i="52"/>
  <c r="AM74" i="52"/>
  <c r="CA74" i="52"/>
  <c r="CE74" i="52" s="1"/>
  <c r="Y74" i="52"/>
  <c r="BC74" i="52"/>
  <c r="AE30" i="75"/>
  <c r="AG30" i="75" s="1"/>
  <c r="E30" i="73" s="1"/>
  <c r="AE22" i="75"/>
  <c r="AG22" i="75" s="1"/>
  <c r="E22" i="73" s="1"/>
  <c r="AE14" i="75"/>
  <c r="AE27" i="75"/>
  <c r="AG27" i="75" s="1"/>
  <c r="E27" i="73" s="1"/>
  <c r="AE19" i="75"/>
  <c r="AE11" i="75"/>
  <c r="AG11" i="75" s="1"/>
  <c r="E11" i="73" s="1"/>
  <c r="AE32" i="75"/>
  <c r="AG32" i="75" s="1"/>
  <c r="E33" i="73" s="1"/>
  <c r="AE24" i="75"/>
  <c r="AG24" i="75" s="1"/>
  <c r="E24" i="73" s="1"/>
  <c r="AE16" i="75"/>
  <c r="AE8" i="75"/>
  <c r="AE29" i="75"/>
  <c r="AG29" i="75" s="1"/>
  <c r="E29" i="73" s="1"/>
  <c r="AE21" i="75"/>
  <c r="AE13" i="75"/>
  <c r="AE26" i="75"/>
  <c r="AG26" i="75" s="1"/>
  <c r="E26" i="73" s="1"/>
  <c r="AE10" i="75"/>
  <c r="AE23" i="75"/>
  <c r="AG23" i="75" s="1"/>
  <c r="E23" i="73" s="1"/>
  <c r="AE20" i="75"/>
  <c r="AE33" i="75"/>
  <c r="AE17" i="75"/>
  <c r="M42" i="97"/>
  <c r="W42" i="97" s="1"/>
  <c r="E77" i="96" s="1"/>
  <c r="AE31" i="75"/>
  <c r="AG31" i="75" s="1"/>
  <c r="E31" i="73" s="1"/>
  <c r="AE15" i="75"/>
  <c r="AE12" i="75"/>
  <c r="AE25" i="75"/>
  <c r="AG25" i="75" s="1"/>
  <c r="E25" i="73" s="1"/>
  <c r="AE28" i="75"/>
  <c r="AG28" i="75" s="1"/>
  <c r="E28" i="73" s="1"/>
  <c r="AE9" i="75"/>
  <c r="AE18" i="75"/>
  <c r="Q67" i="25"/>
  <c r="S67" i="25" s="1"/>
  <c r="Q63" i="25"/>
  <c r="S63" i="25" s="1"/>
  <c r="Q52" i="25"/>
  <c r="Q56" i="25"/>
  <c r="Q51" i="25"/>
  <c r="Q64" i="25"/>
  <c r="S64" i="25" s="1"/>
  <c r="Q68" i="25"/>
  <c r="Q59" i="25"/>
  <c r="Q55" i="25"/>
  <c r="S55" i="25" s="1"/>
  <c r="Q11" i="25"/>
  <c r="Q8" i="25"/>
  <c r="S8" i="25" s="1"/>
  <c r="I18" i="135"/>
  <c r="Q58" i="25"/>
  <c r="S58" i="25" s="1"/>
  <c r="Q9" i="25"/>
  <c r="S9" i="25" s="1"/>
  <c r="Q53" i="25"/>
  <c r="Q10" i="25"/>
  <c r="S10" i="25" s="1"/>
  <c r="Q66" i="25"/>
  <c r="Q65" i="25"/>
  <c r="Q57" i="25"/>
  <c r="S57" i="25" s="1"/>
  <c r="Q54" i="25"/>
  <c r="BM21" i="82"/>
  <c r="BU21" i="82"/>
  <c r="BW21" i="82" s="1"/>
  <c r="DM11" i="82"/>
  <c r="DE11" i="82"/>
  <c r="BO12" i="85"/>
  <c r="BI12" i="79"/>
  <c r="AA24" i="31"/>
  <c r="AA8" i="31"/>
  <c r="AA34" i="31"/>
  <c r="AA26" i="31"/>
  <c r="AA22" i="31"/>
  <c r="AA22" i="35"/>
  <c r="AA23" i="35"/>
  <c r="AA24" i="35"/>
  <c r="AA8" i="35"/>
  <c r="AA23" i="31"/>
  <c r="AA34" i="35"/>
  <c r="O23" i="47"/>
  <c r="Y23" i="47" s="1"/>
  <c r="O19" i="47"/>
  <c r="Y19" i="47" s="1"/>
  <c r="AA26" i="35"/>
  <c r="S41" i="33"/>
  <c r="E37" i="98"/>
  <c r="G71" i="116"/>
  <c r="BA23" i="81"/>
  <c r="BE23" i="81" s="1"/>
  <c r="BA23" i="82"/>
  <c r="BE23" i="82" s="1"/>
  <c r="AS23" i="83"/>
  <c r="AW23" i="83" s="1"/>
  <c r="BA23" i="83" s="1"/>
  <c r="AS23" i="84"/>
  <c r="BG18" i="51"/>
  <c r="AQ18" i="51"/>
  <c r="AU18" i="51" s="1"/>
  <c r="AA18" i="51"/>
  <c r="AI18" i="51"/>
  <c r="AY18" i="51"/>
  <c r="BO18" i="51"/>
  <c r="Q18" i="51"/>
  <c r="W73" i="52"/>
  <c r="BC18" i="89"/>
  <c r="CS14" i="84"/>
  <c r="CK14" i="84"/>
  <c r="AO21" i="84"/>
  <c r="AG21" i="84"/>
  <c r="M24" i="11"/>
  <c r="Y36" i="54"/>
  <c r="Q36" i="54"/>
  <c r="W36" i="54" s="1"/>
  <c r="AM19" i="85"/>
  <c r="AO19" i="85" s="1"/>
  <c r="AQ19" i="85" s="1"/>
  <c r="AS19" i="85" s="1"/>
  <c r="AU19" i="85" s="1"/>
  <c r="AW19" i="85" s="1"/>
  <c r="Y16" i="81"/>
  <c r="AA16" i="81" s="1"/>
  <c r="Q16" i="81"/>
  <c r="BQ11" i="83"/>
  <c r="BU11" i="83" s="1"/>
  <c r="BO21" i="83"/>
  <c r="BQ21" i="83" s="1"/>
  <c r="BU21" i="83" s="1"/>
  <c r="M21" i="89"/>
  <c r="O21" i="89" s="1"/>
  <c r="S21" i="89" s="1"/>
  <c r="Y18" i="79"/>
  <c r="AI18" i="85"/>
  <c r="G52" i="100"/>
  <c r="G51" i="100"/>
  <c r="U18" i="84"/>
  <c r="M18" i="84"/>
  <c r="W15" i="92"/>
  <c r="G15" i="87"/>
  <c r="I15" i="87" s="1"/>
  <c r="AY15" i="3" s="1"/>
  <c r="G655" i="1" s="1"/>
  <c r="BY12" i="84"/>
  <c r="BQ12" i="84"/>
  <c r="Y18" i="82"/>
  <c r="AA18" i="82" s="1"/>
  <c r="Q18" i="82"/>
  <c r="AC8" i="80"/>
  <c r="AG8" i="80"/>
  <c r="AI8" i="80" s="1"/>
  <c r="K87" i="95"/>
  <c r="AU41" i="38"/>
  <c r="AE41" i="38"/>
  <c r="AK41" i="38"/>
  <c r="S41" i="38"/>
  <c r="BA41" i="38"/>
  <c r="Y22" i="82"/>
  <c r="AA22" i="82" s="1"/>
  <c r="Q22" i="82"/>
  <c r="AC22" i="80"/>
  <c r="AG22" i="80"/>
  <c r="AI22" i="80" s="1"/>
  <c r="AK17" i="84"/>
  <c r="AC17" i="84"/>
  <c r="AM19" i="89"/>
  <c r="AC19" i="89"/>
  <c r="AS19" i="80"/>
  <c r="AW19" i="80"/>
  <c r="AY19" i="80" s="1"/>
  <c r="BY15" i="52"/>
  <c r="CC15" i="52" s="1"/>
  <c r="AO15" i="52"/>
  <c r="Q23" i="83"/>
  <c r="U23" i="83"/>
  <c r="W23" i="83" s="1"/>
  <c r="AC12" i="84"/>
  <c r="AK12" i="84"/>
  <c r="Q8" i="35"/>
  <c r="G20" i="87"/>
  <c r="I20" i="87" s="1"/>
  <c r="AY20" i="3" s="1"/>
  <c r="G800" i="1" s="1"/>
  <c r="W20" i="92"/>
  <c r="Y14" i="54"/>
  <c r="Q14" i="54"/>
  <c r="W14" i="54" s="1"/>
  <c r="W18" i="54" s="1"/>
  <c r="AK10" i="84"/>
  <c r="AC10" i="84"/>
  <c r="AA34" i="42"/>
  <c r="AA26" i="42"/>
  <c r="AA23" i="42"/>
  <c r="O12" i="47"/>
  <c r="Y12" i="47" s="1"/>
  <c r="AA22" i="42"/>
  <c r="AA8" i="42"/>
  <c r="AA24" i="42"/>
  <c r="S8" i="43"/>
  <c r="Q8" i="43"/>
  <c r="BU10" i="82"/>
  <c r="BW10" i="82" s="1"/>
  <c r="BM10" i="82"/>
  <c r="AW13" i="83"/>
  <c r="BA13" i="83" s="1"/>
  <c r="I40" i="34"/>
  <c r="M40" i="34" s="1"/>
  <c r="E24" i="103"/>
  <c r="Y9" i="83"/>
  <c r="AC9" i="83" s="1"/>
  <c r="AG9" i="83" s="1"/>
  <c r="Y9" i="84"/>
  <c r="AC9" i="81"/>
  <c r="AG9" i="81" s="1"/>
  <c r="AC9" i="82"/>
  <c r="AG9" i="82" s="1"/>
  <c r="BU20" i="82"/>
  <c r="BW20" i="82" s="1"/>
  <c r="BM20" i="82"/>
  <c r="BI12" i="82"/>
  <c r="BQ12" i="82"/>
  <c r="CC19" i="84"/>
  <c r="BU19" i="84"/>
  <c r="BG19" i="79" s="1"/>
  <c r="BK19" i="79" s="1"/>
  <c r="BM19" i="79" s="1"/>
  <c r="Y14" i="82"/>
  <c r="AA14" i="82" s="1"/>
  <c r="Q14" i="82"/>
  <c r="BM11" i="82"/>
  <c r="BU11" i="82"/>
  <c r="BW11" i="82" s="1"/>
  <c r="BC18" i="85"/>
  <c r="BE18" i="85" s="1"/>
  <c r="BG18" i="85" s="1"/>
  <c r="BI18" i="85" s="1"/>
  <c r="BK18" i="85" s="1"/>
  <c r="BM18" i="85" s="1"/>
  <c r="I66" i="96"/>
  <c r="I15" i="51" s="1"/>
  <c r="M15" i="51" s="1"/>
  <c r="AA21" i="45"/>
  <c r="AA13" i="45"/>
  <c r="S9" i="47"/>
  <c r="AA10" i="45"/>
  <c r="AA9" i="45"/>
  <c r="AA12" i="45"/>
  <c r="BY47" i="52"/>
  <c r="CC47" i="52" s="1"/>
  <c r="AO47" i="52"/>
  <c r="Q23" i="84"/>
  <c r="I23" i="84"/>
  <c r="BC11" i="89"/>
  <c r="AS12" i="82"/>
  <c r="AK12" i="82"/>
  <c r="I68" i="98"/>
  <c r="BU8" i="89"/>
  <c r="AM8" i="89"/>
  <c r="AC8" i="89"/>
  <c r="U59" i="99"/>
  <c r="Q22" i="91" s="1"/>
  <c r="S22" i="91" s="1"/>
  <c r="BU8" i="84"/>
  <c r="CC8" i="84"/>
  <c r="AS10" i="81"/>
  <c r="AK10" i="81"/>
  <c r="AQ40" i="46"/>
  <c r="AS40" i="46" s="1"/>
  <c r="AQ30" i="46"/>
  <c r="AS30" i="46" s="1"/>
  <c r="AQ14" i="46"/>
  <c r="AS14" i="46" s="1"/>
  <c r="AQ31" i="46"/>
  <c r="AS31" i="46" s="1"/>
  <c r="AQ15" i="46"/>
  <c r="AS15" i="46" s="1"/>
  <c r="AQ41" i="46"/>
  <c r="AS41" i="46" s="1"/>
  <c r="AQ32" i="46"/>
  <c r="AS32" i="46" s="1"/>
  <c r="AQ16" i="46"/>
  <c r="AS16" i="46" s="1"/>
  <c r="AQ42" i="46"/>
  <c r="AS42" i="46" s="1"/>
  <c r="AQ33" i="46"/>
  <c r="AS33" i="46" s="1"/>
  <c r="AQ25" i="46"/>
  <c r="AS25" i="46" s="1"/>
  <c r="AQ17" i="46"/>
  <c r="AS17" i="46" s="1"/>
  <c r="AQ45" i="46"/>
  <c r="AS45" i="46" s="1"/>
  <c r="AQ19" i="46"/>
  <c r="AS19" i="46" s="1"/>
  <c r="AQ27" i="46"/>
  <c r="AS27" i="46" s="1"/>
  <c r="AQ37" i="46"/>
  <c r="AS37" i="46" s="1"/>
  <c r="AQ38" i="46"/>
  <c r="AS38" i="46" s="1"/>
  <c r="AQ39" i="46"/>
  <c r="AS39" i="46" s="1"/>
  <c r="AQ43" i="46"/>
  <c r="AS43" i="46" s="1"/>
  <c r="AQ11" i="46"/>
  <c r="AS11" i="46" s="1"/>
  <c r="AQ18" i="46"/>
  <c r="AS18" i="46" s="1"/>
  <c r="AQ20" i="46"/>
  <c r="AS20" i="46" s="1"/>
  <c r="AQ28" i="46"/>
  <c r="AS28" i="46" s="1"/>
  <c r="AQ46" i="46"/>
  <c r="AS46" i="46" s="1"/>
  <c r="AQ36" i="46"/>
  <c r="AS36" i="46" s="1"/>
  <c r="AQ29" i="46"/>
  <c r="AS29" i="46" s="1"/>
  <c r="BI22" i="81"/>
  <c r="BQ22" i="81"/>
  <c r="Y43" i="50"/>
  <c r="Q43" i="50"/>
  <c r="W43" i="50" s="1"/>
  <c r="BC13" i="90"/>
  <c r="I16" i="24"/>
  <c r="M16" i="24" s="1"/>
  <c r="S16" i="24" s="1"/>
  <c r="E33" i="103"/>
  <c r="AM21" i="91"/>
  <c r="AC21" i="91"/>
  <c r="U21" i="83"/>
  <c r="W21" i="83" s="1"/>
  <c r="Q21" i="83"/>
  <c r="AY18" i="85"/>
  <c r="AQ18" i="79"/>
  <c r="AO45" i="52"/>
  <c r="BY45" i="52"/>
  <c r="CC45" i="52" s="1"/>
  <c r="S17" i="91"/>
  <c r="M33" i="26"/>
  <c r="Q40" i="35"/>
  <c r="S40" i="35"/>
  <c r="AQ19" i="90"/>
  <c r="Q34" i="54"/>
  <c r="W34" i="54" s="1"/>
  <c r="Y34" i="54"/>
  <c r="AI84" i="52"/>
  <c r="AC84" i="52"/>
  <c r="BW84" i="52"/>
  <c r="BQ84" i="52"/>
  <c r="AW11" i="81"/>
  <c r="AY11" i="81" s="1"/>
  <c r="AO11" i="81"/>
  <c r="I41" i="101"/>
  <c r="BY71" i="52"/>
  <c r="AO71" i="52"/>
  <c r="AQ71" i="52" s="1"/>
  <c r="AW13" i="81"/>
  <c r="AY13" i="81" s="1"/>
  <c r="AO13" i="81"/>
  <c r="O11" i="90"/>
  <c r="S11" i="90" s="1"/>
  <c r="I11" i="90"/>
  <c r="AU41" i="35"/>
  <c r="AE41" i="35"/>
  <c r="BA41" i="35"/>
  <c r="S41" i="35"/>
  <c r="AK41" i="35"/>
  <c r="AQ10" i="90"/>
  <c r="CW9" i="81"/>
  <c r="DA9" i="81" s="1"/>
  <c r="CW9" i="82"/>
  <c r="DA9" i="82" s="1"/>
  <c r="CG9" i="83"/>
  <c r="CK9" i="83" s="1"/>
  <c r="CO9" i="83" s="1"/>
  <c r="CG9" i="84"/>
  <c r="M8" i="79"/>
  <c r="W8" i="84"/>
  <c r="CG15" i="82"/>
  <c r="CO15" i="82"/>
  <c r="Y15" i="54"/>
  <c r="Q15" i="54"/>
  <c r="G155" i="113"/>
  <c r="G97" i="113"/>
  <c r="G99" i="113" s="1"/>
  <c r="I42" i="37" s="1"/>
  <c r="M42" i="37" s="1"/>
  <c r="G22" i="113"/>
  <c r="G151" i="113"/>
  <c r="G79" i="113"/>
  <c r="G94" i="113"/>
  <c r="G103" i="113"/>
  <c r="G31" i="113"/>
  <c r="G112" i="113"/>
  <c r="G25" i="113"/>
  <c r="G50" i="113"/>
  <c r="G133" i="113"/>
  <c r="G148" i="113"/>
  <c r="G149" i="113" s="1"/>
  <c r="I22" i="29" s="1"/>
  <c r="M22" i="29" s="1"/>
  <c r="S22" i="29" s="1"/>
  <c r="BA22" i="7" s="1"/>
  <c r="G114" i="113"/>
  <c r="G68" i="113"/>
  <c r="G104" i="113"/>
  <c r="G75" i="113"/>
  <c r="G93" i="113"/>
  <c r="G101" i="113" s="1"/>
  <c r="I17" i="29" s="1"/>
  <c r="M17" i="29" s="1"/>
  <c r="S17" i="29" s="1"/>
  <c r="BA17" i="7" s="1"/>
  <c r="G107" i="113"/>
  <c r="G109" i="113" s="1"/>
  <c r="I43" i="36" s="1"/>
  <c r="M43" i="36" s="1"/>
  <c r="G140" i="113"/>
  <c r="G130" i="113"/>
  <c r="G39" i="113"/>
  <c r="G16" i="113"/>
  <c r="G60" i="113"/>
  <c r="G61" i="113"/>
  <c r="G63" i="113" s="1"/>
  <c r="I42" i="41" s="1"/>
  <c r="M42" i="41" s="1"/>
  <c r="G139" i="113"/>
  <c r="G84" i="113"/>
  <c r="G156" i="113"/>
  <c r="G129" i="113"/>
  <c r="G70" i="113"/>
  <c r="G30" i="113"/>
  <c r="G57" i="113"/>
  <c r="G138" i="113"/>
  <c r="G146" i="113" s="1"/>
  <c r="I24" i="29" s="1"/>
  <c r="M24" i="29" s="1"/>
  <c r="S24" i="29" s="1"/>
  <c r="BA24" i="7" s="1"/>
  <c r="G43" i="113"/>
  <c r="G45" i="113" s="1"/>
  <c r="I42" i="43" s="1"/>
  <c r="M42" i="43" s="1"/>
  <c r="G115" i="113"/>
  <c r="G117" i="113" s="1"/>
  <c r="I42" i="35" s="1"/>
  <c r="M42" i="35" s="1"/>
  <c r="G142" i="113"/>
  <c r="G76" i="113"/>
  <c r="G123" i="113"/>
  <c r="G77" i="113"/>
  <c r="G17" i="113"/>
  <c r="G19" i="113" s="1"/>
  <c r="I43" i="46" s="1"/>
  <c r="M43" i="46" s="1"/>
  <c r="G13" i="113"/>
  <c r="G69" i="113"/>
  <c r="G74" i="113" s="1"/>
  <c r="I14" i="29" s="1"/>
  <c r="M14" i="29" s="1"/>
  <c r="S14" i="29" s="1"/>
  <c r="BA14" i="7" s="1"/>
  <c r="G116" i="113"/>
  <c r="G118" i="113" s="1"/>
  <c r="I43" i="35" s="1"/>
  <c r="M43" i="35" s="1"/>
  <c r="G131" i="113"/>
  <c r="G58" i="113"/>
  <c r="G32" i="113"/>
  <c r="G21" i="113"/>
  <c r="G147" i="113"/>
  <c r="G88" i="113"/>
  <c r="G120" i="113"/>
  <c r="G67" i="113"/>
  <c r="G153" i="113"/>
  <c r="G125" i="113"/>
  <c r="G127" i="113" s="1"/>
  <c r="I43" i="34" s="1"/>
  <c r="M43" i="34" s="1"/>
  <c r="G80" i="113"/>
  <c r="G98" i="113"/>
  <c r="G134" i="113"/>
  <c r="G86" i="113"/>
  <c r="G102" i="113"/>
  <c r="G53" i="113"/>
  <c r="G55" i="113" s="1"/>
  <c r="I43" i="42" s="1"/>
  <c r="M43" i="42" s="1"/>
  <c r="G42" i="113"/>
  <c r="G47" i="113" s="1"/>
  <c r="I11" i="29" s="1"/>
  <c r="M11" i="29" s="1"/>
  <c r="S11" i="29" s="1"/>
  <c r="BA11" i="7" s="1"/>
  <c r="G12" i="113"/>
  <c r="G40" i="113"/>
  <c r="G154" i="113"/>
  <c r="G48" i="113"/>
  <c r="G34" i="113"/>
  <c r="G36" i="113" s="1"/>
  <c r="I42" i="44" s="1"/>
  <c r="M42" i="44" s="1"/>
  <c r="G89" i="113"/>
  <c r="G91" i="113" s="1"/>
  <c r="I43" i="38" s="1"/>
  <c r="M43" i="38" s="1"/>
  <c r="G78" i="113"/>
  <c r="G83" i="113" s="1"/>
  <c r="I15" i="29" s="1"/>
  <c r="M15" i="29" s="1"/>
  <c r="S15" i="29" s="1"/>
  <c r="BA15" i="7" s="1"/>
  <c r="G113" i="113"/>
  <c r="G35" i="113"/>
  <c r="G37" i="113" s="1"/>
  <c r="I43" i="44" s="1"/>
  <c r="M43" i="44" s="1"/>
  <c r="G122" i="113"/>
  <c r="G95" i="113"/>
  <c r="G124" i="113"/>
  <c r="G106" i="113"/>
  <c r="G108" i="113" s="1"/>
  <c r="I42" i="36" s="1"/>
  <c r="M42" i="36" s="1"/>
  <c r="G52" i="113"/>
  <c r="G157" i="113"/>
  <c r="G159" i="113" s="1"/>
  <c r="I42" i="31" s="1"/>
  <c r="M42" i="31" s="1"/>
  <c r="G158" i="113"/>
  <c r="G62" i="113"/>
  <c r="G51" i="113"/>
  <c r="G56" i="113" s="1"/>
  <c r="I12" i="29" s="1"/>
  <c r="M12" i="29" s="1"/>
  <c r="S12" i="29" s="1"/>
  <c r="BA12" i="7" s="1"/>
  <c r="G111" i="113"/>
  <c r="G132" i="113"/>
  <c r="G44" i="113"/>
  <c r="G46" i="113" s="1"/>
  <c r="I43" i="43" s="1"/>
  <c r="M43" i="43" s="1"/>
  <c r="G85" i="113"/>
  <c r="G121" i="113"/>
  <c r="G71" i="113"/>
  <c r="G59" i="113"/>
  <c r="G23" i="113"/>
  <c r="G41" i="113"/>
  <c r="G26" i="113"/>
  <c r="G143" i="113"/>
  <c r="G145" i="113" s="1"/>
  <c r="I43" i="32" s="1"/>
  <c r="M43" i="32" s="1"/>
  <c r="G49" i="113"/>
  <c r="BE16" i="84"/>
  <c r="AW16" i="84"/>
  <c r="AS17" i="80"/>
  <c r="AW17" i="80"/>
  <c r="AY17" i="80" s="1"/>
  <c r="S12" i="88"/>
  <c r="DE20" i="82"/>
  <c r="DM20" i="82"/>
  <c r="K27" i="102"/>
  <c r="O8" i="77" s="1"/>
  <c r="Q8" i="77" s="1"/>
  <c r="E60" i="74" s="1"/>
  <c r="I27" i="102"/>
  <c r="K8" i="77" s="1"/>
  <c r="M8" i="77" s="1"/>
  <c r="I22" i="54" s="1"/>
  <c r="G27" i="102"/>
  <c r="G8" i="77" s="1"/>
  <c r="I8" i="77" s="1"/>
  <c r="I22" i="56" s="1"/>
  <c r="M22" i="56" s="1"/>
  <c r="E27" i="102"/>
  <c r="AE27" i="102"/>
  <c r="BC8" i="77" s="1"/>
  <c r="BE8" i="77" s="1"/>
  <c r="I8" i="11" s="1"/>
  <c r="M27" i="102"/>
  <c r="S8" i="77" s="1"/>
  <c r="U8" i="77" s="1"/>
  <c r="E8" i="76" s="1"/>
  <c r="O27" i="102"/>
  <c r="W8" i="77" s="1"/>
  <c r="Y8" i="77" s="1"/>
  <c r="E8" i="75" s="1"/>
  <c r="DM15" i="82"/>
  <c r="DE15" i="82"/>
  <c r="BC16" i="90"/>
  <c r="AK15" i="81"/>
  <c r="AS15" i="81"/>
  <c r="Q40" i="37"/>
  <c r="S40" i="37" s="1"/>
  <c r="BI19" i="79"/>
  <c r="BO19" i="85"/>
  <c r="BI8" i="79"/>
  <c r="BO8" i="85"/>
  <c r="BC10" i="88"/>
  <c r="AO51" i="52"/>
  <c r="BY51" i="52"/>
  <c r="CC51" i="52" s="1"/>
  <c r="BQ17" i="84"/>
  <c r="BY17" i="84"/>
  <c r="CW21" i="83"/>
  <c r="CY21" i="83" s="1"/>
  <c r="CS21" i="83"/>
  <c r="BY89" i="52"/>
  <c r="CC89" i="52" s="1"/>
  <c r="AO89" i="52"/>
  <c r="BY72" i="52"/>
  <c r="CC72" i="52" s="1"/>
  <c r="AO72" i="52"/>
  <c r="AQ72" i="52" s="1"/>
  <c r="M12" i="90"/>
  <c r="O12" i="90" s="1"/>
  <c r="S12" i="90" s="1"/>
  <c r="AU12" i="83"/>
  <c r="AW12" i="83" s="1"/>
  <c r="BA12" i="83" s="1"/>
  <c r="S18" i="89"/>
  <c r="BM16" i="51"/>
  <c r="BQ16" i="51" s="1"/>
  <c r="CS13" i="81"/>
  <c r="CU13" i="81" s="1"/>
  <c r="CK13" i="81"/>
  <c r="BI8" i="84"/>
  <c r="BA8" i="84"/>
  <c r="G13" i="87"/>
  <c r="I13" i="87" s="1"/>
  <c r="AY13" i="3" s="1"/>
  <c r="G597" i="1" s="1"/>
  <c r="W13" i="92"/>
  <c r="G33" i="113"/>
  <c r="G38" i="113" s="1"/>
  <c r="I10" i="29" s="1"/>
  <c r="M10" i="29" s="1"/>
  <c r="S10" i="29" s="1"/>
  <c r="BA10" i="7" s="1"/>
  <c r="DQ12" i="82"/>
  <c r="DS12" i="82" s="1"/>
  <c r="DI12" i="82"/>
  <c r="K41" i="52"/>
  <c r="K9" i="52"/>
  <c r="M9" i="52" s="1"/>
  <c r="K44" i="52"/>
  <c r="K8" i="52"/>
  <c r="K29" i="50"/>
  <c r="K26" i="50"/>
  <c r="BM23" i="83"/>
  <c r="BQ23" i="83" s="1"/>
  <c r="BU23" i="83" s="1"/>
  <c r="BM23" i="84"/>
  <c r="BY23" i="81"/>
  <c r="CC23" i="81" s="1"/>
  <c r="BY23" i="82"/>
  <c r="CC23" i="82" s="1"/>
  <c r="G17" i="114"/>
  <c r="I17" i="51" s="1"/>
  <c r="M17" i="51" s="1"/>
  <c r="AW18" i="84"/>
  <c r="BE18" i="84"/>
  <c r="CO22" i="82"/>
  <c r="CG22" i="82"/>
  <c r="BQ18" i="83"/>
  <c r="BU18" i="83" s="1"/>
  <c r="I14" i="22"/>
  <c r="M14" i="22" s="1"/>
  <c r="S14" i="22" s="1"/>
  <c r="E32" i="103"/>
  <c r="M16" i="84"/>
  <c r="U16" i="84"/>
  <c r="G105" i="113"/>
  <c r="G110" i="113" s="1"/>
  <c r="I18" i="29" s="1"/>
  <c r="M18" i="29" s="1"/>
  <c r="S18" i="29" s="1"/>
  <c r="BA18" i="7" s="1"/>
  <c r="AQ15" i="89"/>
  <c r="G61" i="117"/>
  <c r="E30" i="103" s="1"/>
  <c r="AS13" i="80"/>
  <c r="AW13" i="80"/>
  <c r="AY13" i="80" s="1"/>
  <c r="BO10" i="83"/>
  <c r="BQ10" i="83" s="1"/>
  <c r="BU10" i="83" s="1"/>
  <c r="M10" i="89"/>
  <c r="O10" i="89" s="1"/>
  <c r="S10" i="89" s="1"/>
  <c r="Q15" i="83"/>
  <c r="U15" i="83"/>
  <c r="W15" i="83" s="1"/>
  <c r="AA12" i="37"/>
  <c r="AA13" i="37"/>
  <c r="AA21" i="37"/>
  <c r="AA10" i="37"/>
  <c r="AA9" i="37"/>
  <c r="S17" i="47"/>
  <c r="BM21" i="51"/>
  <c r="BQ21" i="51" s="1"/>
  <c r="AK21" i="51"/>
  <c r="AG19" i="84"/>
  <c r="AO19" i="84"/>
  <c r="M18" i="56"/>
  <c r="E15" i="117"/>
  <c r="Y12" i="81"/>
  <c r="AA12" i="81" s="1"/>
  <c r="Q12" i="81"/>
  <c r="S8" i="38"/>
  <c r="BM9" i="51"/>
  <c r="BQ9" i="51" s="1"/>
  <c r="AK9" i="51"/>
  <c r="AQ38" i="34"/>
  <c r="AQ28" i="34"/>
  <c r="AQ20" i="34"/>
  <c r="AQ39" i="34"/>
  <c r="AQ29" i="34"/>
  <c r="AQ40" i="34"/>
  <c r="AQ30" i="34"/>
  <c r="AQ14" i="34"/>
  <c r="AQ31" i="34"/>
  <c r="AQ15" i="34"/>
  <c r="AQ45" i="34"/>
  <c r="AQ27" i="34"/>
  <c r="AQ41" i="34"/>
  <c r="AQ16" i="34"/>
  <c r="AQ36" i="34"/>
  <c r="AQ33" i="34"/>
  <c r="AQ11" i="34"/>
  <c r="AQ18" i="34"/>
  <c r="AQ32" i="34"/>
  <c r="AQ42" i="34"/>
  <c r="AQ19" i="34"/>
  <c r="AQ46" i="34"/>
  <c r="AQ25" i="34"/>
  <c r="AQ43" i="34"/>
  <c r="AQ17" i="34"/>
  <c r="AQ37" i="34"/>
  <c r="G67" i="114"/>
  <c r="E17" i="97" s="1"/>
  <c r="AC9" i="90"/>
  <c r="AM9" i="90"/>
  <c r="I11" i="27"/>
  <c r="M11" i="27" s="1"/>
  <c r="K29" i="74"/>
  <c r="I11" i="26" s="1"/>
  <c r="M11" i="26" s="1"/>
  <c r="DE14" i="82"/>
  <c r="DM14" i="82"/>
  <c r="CW10" i="84"/>
  <c r="CO10" i="84"/>
  <c r="G35" i="115"/>
  <c r="E17" i="108"/>
  <c r="E16" i="108"/>
  <c r="E21" i="108"/>
  <c r="M70" i="23"/>
  <c r="S70" i="23" s="1"/>
  <c r="G87" i="113"/>
  <c r="M22" i="25"/>
  <c r="S22" i="25" s="1"/>
  <c r="K46" i="96"/>
  <c r="I19" i="53" s="1"/>
  <c r="M19" i="53" s="1"/>
  <c r="Q19" i="53" s="1"/>
  <c r="W19" i="53" s="1"/>
  <c r="I46" i="96"/>
  <c r="I19" i="55" s="1"/>
  <c r="M19" i="55" s="1"/>
  <c r="BK75" i="52"/>
  <c r="Q13" i="82"/>
  <c r="Y13" i="82"/>
  <c r="AA13" i="82" s="1"/>
  <c r="CK8" i="81"/>
  <c r="CS8" i="81"/>
  <c r="CU8" i="81" s="1"/>
  <c r="BY93" i="52"/>
  <c r="CC93" i="52" s="1"/>
  <c r="AO93" i="52"/>
  <c r="BM10" i="51"/>
  <c r="BQ10" i="51" s="1"/>
  <c r="AK10" i="51"/>
  <c r="Q40" i="45"/>
  <c r="S40" i="45" s="1"/>
  <c r="G23" i="79"/>
  <c r="S23" i="85"/>
  <c r="AU25" i="3" s="1"/>
  <c r="G943" i="1" s="1"/>
  <c r="M12" i="84"/>
  <c r="E12" i="79" s="1"/>
  <c r="U12" i="84"/>
  <c r="U13" i="84"/>
  <c r="M13" i="84"/>
  <c r="Q40" i="31"/>
  <c r="AM12" i="85"/>
  <c r="AO12" i="85" s="1"/>
  <c r="AQ12" i="85" s="1"/>
  <c r="AS12" i="85" s="1"/>
  <c r="AU12" i="85" s="1"/>
  <c r="AW12" i="85" s="1"/>
  <c r="AM15" i="85"/>
  <c r="AO15" i="85" s="1"/>
  <c r="AQ15" i="85" s="1"/>
  <c r="AS15" i="85" s="1"/>
  <c r="AU15" i="85" s="1"/>
  <c r="AW15" i="85" s="1"/>
  <c r="AC21" i="89"/>
  <c r="AM21" i="89"/>
  <c r="U22" i="84"/>
  <c r="M22" i="84"/>
  <c r="CS18" i="84"/>
  <c r="CK18" i="84"/>
  <c r="DE22" i="81"/>
  <c r="DM22" i="81"/>
  <c r="S15" i="91"/>
  <c r="BS22" i="85"/>
  <c r="BU22" i="85" s="1"/>
  <c r="BW22" i="85" s="1"/>
  <c r="BY22" i="85" s="1"/>
  <c r="CA22" i="85" s="1"/>
  <c r="CC22" i="85" s="1"/>
  <c r="BS11" i="85"/>
  <c r="BU11" i="85" s="1"/>
  <c r="BW11" i="85" s="1"/>
  <c r="BY11" i="85" s="1"/>
  <c r="CA11" i="85" s="1"/>
  <c r="CC11" i="85" s="1"/>
  <c r="CG11" i="82"/>
  <c r="CO11" i="82"/>
  <c r="G10" i="74"/>
  <c r="I10" i="74" s="1"/>
  <c r="G65" i="96"/>
  <c r="G24" i="96"/>
  <c r="G66" i="96"/>
  <c r="AS22" i="81"/>
  <c r="AK22" i="81"/>
  <c r="AU21" i="83"/>
  <c r="AW21" i="83" s="1"/>
  <c r="BA21" i="83" s="1"/>
  <c r="M21" i="90"/>
  <c r="O21" i="90" s="1"/>
  <c r="S21" i="90" s="1"/>
  <c r="BC20" i="91"/>
  <c r="E12" i="78"/>
  <c r="G21" i="77" s="1"/>
  <c r="I21" i="77" s="1"/>
  <c r="I9" i="48" s="1"/>
  <c r="E13" i="78"/>
  <c r="K21" i="77" s="1"/>
  <c r="M21" i="77" s="1"/>
  <c r="I11" i="48" s="1"/>
  <c r="M11" i="48" s="1"/>
  <c r="E14" i="78"/>
  <c r="O21" i="77" s="1"/>
  <c r="Q21" i="77" s="1"/>
  <c r="I13" i="48" s="1"/>
  <c r="M13" i="48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BW83" i="52"/>
  <c r="BQ83" i="52"/>
  <c r="AC83" i="52"/>
  <c r="AI83" i="52" s="1"/>
  <c r="W15" i="54"/>
  <c r="S41" i="39"/>
  <c r="AC12" i="80"/>
  <c r="AG12" i="80"/>
  <c r="AI12" i="80" s="1"/>
  <c r="AA12" i="34"/>
  <c r="AA21" i="34"/>
  <c r="AA13" i="34"/>
  <c r="AA9" i="34"/>
  <c r="S20" i="47"/>
  <c r="AA10" i="34"/>
  <c r="G47" i="100"/>
  <c r="G48" i="100"/>
  <c r="AS11" i="80"/>
  <c r="AW11" i="80"/>
  <c r="AY11" i="80" s="1"/>
  <c r="M77" i="11"/>
  <c r="BI19" i="84"/>
  <c r="BA19" i="84"/>
  <c r="BC16" i="89"/>
  <c r="BC16" i="92"/>
  <c r="AE28" i="102"/>
  <c r="AE29" i="102" s="1"/>
  <c r="BQ17" i="82"/>
  <c r="BI17" i="82"/>
  <c r="AM16" i="88"/>
  <c r="AC16" i="88"/>
  <c r="S20" i="88"/>
  <c r="I76" i="98"/>
  <c r="AS65" i="52"/>
  <c r="M31" i="27"/>
  <c r="S15" i="88"/>
  <c r="CS11" i="83" l="1"/>
  <c r="CW11" i="83"/>
  <c r="CY11" i="83" s="1"/>
  <c r="K77" i="96"/>
  <c r="I24" i="22" s="1"/>
  <c r="M24" i="22" s="1"/>
  <c r="S24" i="22" s="1"/>
  <c r="I77" i="96"/>
  <c r="I24" i="24" s="1"/>
  <c r="M24" i="24" s="1"/>
  <c r="S24" i="24" s="1"/>
  <c r="E23" i="2"/>
  <c r="G964" i="1"/>
  <c r="S23" i="91"/>
  <c r="BA37" i="34"/>
  <c r="AK37" i="34"/>
  <c r="S37" i="34"/>
  <c r="Q37" i="34"/>
  <c r="AU37" i="34"/>
  <c r="AE37" i="34"/>
  <c r="BA37" i="36"/>
  <c r="AK37" i="36"/>
  <c r="Q37" i="36"/>
  <c r="AU37" i="36"/>
  <c r="AE37" i="36"/>
  <c r="BA37" i="38"/>
  <c r="AK37" i="38"/>
  <c r="Q37" i="38"/>
  <c r="AU37" i="38"/>
  <c r="AE37" i="38"/>
  <c r="BA37" i="44"/>
  <c r="AK37" i="44"/>
  <c r="Q37" i="44"/>
  <c r="AE37" i="44"/>
  <c r="AU37" i="44"/>
  <c r="AW17" i="46"/>
  <c r="AY17" i="46" s="1"/>
  <c r="AW40" i="46"/>
  <c r="AY40" i="46" s="1"/>
  <c r="AW16" i="46"/>
  <c r="AY16" i="46" s="1"/>
  <c r="AW14" i="46"/>
  <c r="AY14" i="46" s="1"/>
  <c r="AW41" i="46"/>
  <c r="AY41" i="46" s="1"/>
  <c r="AW29" i="46"/>
  <c r="AY29" i="46" s="1"/>
  <c r="I8" i="79"/>
  <c r="K8" i="79" s="1"/>
  <c r="AW31" i="46"/>
  <c r="AY31" i="46" s="1"/>
  <c r="AW30" i="46"/>
  <c r="AY30" i="46" s="1"/>
  <c r="AW15" i="46"/>
  <c r="AY15" i="46" s="1"/>
  <c r="AW32" i="46"/>
  <c r="AY32" i="46" s="1"/>
  <c r="AW27" i="46"/>
  <c r="AY27" i="46" s="1"/>
  <c r="AW19" i="46"/>
  <c r="AY19" i="46" s="1"/>
  <c r="AW33" i="46"/>
  <c r="AY33" i="46" s="1"/>
  <c r="AW38" i="46"/>
  <c r="AY38" i="46" s="1"/>
  <c r="AW25" i="46"/>
  <c r="AY25" i="46" s="1"/>
  <c r="AW45" i="46"/>
  <c r="AY45" i="46" s="1"/>
  <c r="AW39" i="46"/>
  <c r="AY39" i="46" s="1"/>
  <c r="AW18" i="46"/>
  <c r="AY18" i="46" s="1"/>
  <c r="AW42" i="46"/>
  <c r="AY42" i="46" s="1"/>
  <c r="AW36" i="46"/>
  <c r="AY36" i="46" s="1"/>
  <c r="AW43" i="46"/>
  <c r="AY43" i="46" s="1"/>
  <c r="AW46" i="46"/>
  <c r="AY46" i="46" s="1"/>
  <c r="AW28" i="46"/>
  <c r="AY28" i="46" s="1"/>
  <c r="AW20" i="46"/>
  <c r="AY20" i="46" s="1"/>
  <c r="AW37" i="46"/>
  <c r="AY37" i="46" s="1"/>
  <c r="AW11" i="46"/>
  <c r="AY11" i="46" s="1"/>
  <c r="BG9" i="88"/>
  <c r="BA37" i="35"/>
  <c r="AK37" i="35"/>
  <c r="Q37" i="35"/>
  <c r="S37" i="35" s="1"/>
  <c r="AE37" i="35"/>
  <c r="AU37" i="35"/>
  <c r="W22" i="89"/>
  <c r="BG22" i="89" s="1"/>
  <c r="AK37" i="42"/>
  <c r="AE37" i="42"/>
  <c r="Q37" i="42"/>
  <c r="BA37" i="42"/>
  <c r="AU37" i="42"/>
  <c r="I74" i="96"/>
  <c r="I13" i="24" s="1"/>
  <c r="M13" i="24" s="1"/>
  <c r="S13" i="24" s="1"/>
  <c r="BA37" i="30"/>
  <c r="AK37" i="30"/>
  <c r="Q37" i="30"/>
  <c r="AU37" i="30"/>
  <c r="AE37" i="30"/>
  <c r="BA37" i="46"/>
  <c r="AK37" i="46"/>
  <c r="Q37" i="46"/>
  <c r="AU37" i="46"/>
  <c r="AE37" i="46"/>
  <c r="W13" i="89"/>
  <c r="AU37" i="41"/>
  <c r="AE37" i="41"/>
  <c r="Q37" i="41"/>
  <c r="AK37" i="41"/>
  <c r="S37" i="41"/>
  <c r="BA37" i="41"/>
  <c r="AU37" i="31"/>
  <c r="AE37" i="31"/>
  <c r="Q37" i="31"/>
  <c r="S37" i="31"/>
  <c r="BA37" i="31"/>
  <c r="AK37" i="31"/>
  <c r="BE80" i="52"/>
  <c r="BE82" i="52"/>
  <c r="BE83" i="52"/>
  <c r="BE84" i="52"/>
  <c r="BE81" i="52"/>
  <c r="BE85" i="52"/>
  <c r="I21" i="55"/>
  <c r="M21" i="55" s="1"/>
  <c r="K47" i="96"/>
  <c r="I21" i="53" s="1"/>
  <c r="M21" i="53" s="1"/>
  <c r="Q21" i="53" s="1"/>
  <c r="W21" i="53" s="1"/>
  <c r="BI12" i="83"/>
  <c r="BK12" i="83" s="1"/>
  <c r="BE12" i="83"/>
  <c r="BC12" i="77"/>
  <c r="BE12" i="77" s="1"/>
  <c r="I35" i="11" s="1"/>
  <c r="M35" i="11" s="1"/>
  <c r="BC17" i="77"/>
  <c r="BE17" i="77" s="1"/>
  <c r="I55" i="11" s="1"/>
  <c r="M55" i="11" s="1"/>
  <c r="BC14" i="77"/>
  <c r="BE14" i="77" s="1"/>
  <c r="I43" i="11" s="1"/>
  <c r="M43" i="11" s="1"/>
  <c r="BC11" i="77"/>
  <c r="BE11" i="77" s="1"/>
  <c r="I31" i="11" s="1"/>
  <c r="M31" i="11" s="1"/>
  <c r="BC15" i="77"/>
  <c r="BE15" i="77" s="1"/>
  <c r="I47" i="11" s="1"/>
  <c r="M47" i="11" s="1"/>
  <c r="BC16" i="77"/>
  <c r="BE16" i="77" s="1"/>
  <c r="I51" i="11" s="1"/>
  <c r="M51" i="11" s="1"/>
  <c r="BC13" i="77"/>
  <c r="BE13" i="77" s="1"/>
  <c r="I39" i="11" s="1"/>
  <c r="M39" i="11" s="1"/>
  <c r="BC10" i="77"/>
  <c r="BE10" i="77" s="1"/>
  <c r="I17" i="11" s="1"/>
  <c r="M17" i="11" s="1"/>
  <c r="AM23" i="92"/>
  <c r="W22" i="91"/>
  <c r="BG22" i="91" s="1"/>
  <c r="W13" i="88"/>
  <c r="AU37" i="40"/>
  <c r="AE37" i="40"/>
  <c r="AK37" i="40"/>
  <c r="Q37" i="40"/>
  <c r="BA37" i="40"/>
  <c r="AW39" i="42"/>
  <c r="AW29" i="42"/>
  <c r="AW19" i="42"/>
  <c r="AW43" i="42"/>
  <c r="AW38" i="42"/>
  <c r="AW45" i="42"/>
  <c r="AW36" i="42"/>
  <c r="AW27" i="42"/>
  <c r="AW46" i="42"/>
  <c r="AW20" i="42"/>
  <c r="AW42" i="42"/>
  <c r="AW37" i="42"/>
  <c r="AW11" i="42"/>
  <c r="AW28" i="42"/>
  <c r="AW18" i="42"/>
  <c r="I12" i="79"/>
  <c r="K12" i="79" s="1"/>
  <c r="AW40" i="42"/>
  <c r="AW41" i="42"/>
  <c r="AW31" i="42"/>
  <c r="AW30" i="42"/>
  <c r="AW17" i="42"/>
  <c r="AW25" i="42"/>
  <c r="AW15" i="42"/>
  <c r="AW32" i="42"/>
  <c r="AW33" i="42"/>
  <c r="AW14" i="42"/>
  <c r="AW16" i="42"/>
  <c r="S43" i="42"/>
  <c r="S43" i="36"/>
  <c r="AK9" i="81"/>
  <c r="AS9" i="81"/>
  <c r="BU12" i="84"/>
  <c r="CC12" i="84"/>
  <c r="I24" i="73"/>
  <c r="I62" i="25" s="1"/>
  <c r="M62" i="25" s="1"/>
  <c r="S62" i="25" s="1"/>
  <c r="AK23" i="82"/>
  <c r="AS23" i="82"/>
  <c r="CC13" i="83"/>
  <c r="CE13" i="83" s="1"/>
  <c r="BY13" i="83"/>
  <c r="M9" i="26"/>
  <c r="G22" i="87"/>
  <c r="I22" i="87" s="1"/>
  <c r="AY24" i="3" s="1"/>
  <c r="G916" i="1" s="1"/>
  <c r="W22" i="92"/>
  <c r="M8" i="29"/>
  <c r="M26" i="29" s="1"/>
  <c r="AM11" i="89"/>
  <c r="AC11" i="89"/>
  <c r="M8" i="55"/>
  <c r="BW30" i="76"/>
  <c r="BY30" i="76" s="1"/>
  <c r="I31" i="30" s="1"/>
  <c r="M31" i="30" s="1"/>
  <c r="BW22" i="76"/>
  <c r="BY22" i="76" s="1"/>
  <c r="I23" i="30" s="1"/>
  <c r="M23" i="30" s="1"/>
  <c r="BW14" i="76"/>
  <c r="BW33" i="76"/>
  <c r="BY33" i="76" s="1"/>
  <c r="I34" i="30" s="1"/>
  <c r="M34" i="30" s="1"/>
  <c r="BW25" i="76"/>
  <c r="BY25" i="76" s="1"/>
  <c r="I26" i="30" s="1"/>
  <c r="M26" i="30" s="1"/>
  <c r="BW17" i="76"/>
  <c r="BW9" i="76"/>
  <c r="BW28" i="76"/>
  <c r="BY28" i="76" s="1"/>
  <c r="I29" i="30" s="1"/>
  <c r="M29" i="30" s="1"/>
  <c r="BW20" i="76"/>
  <c r="BW12" i="76"/>
  <c r="BW31" i="76"/>
  <c r="BY31" i="76" s="1"/>
  <c r="I32" i="30" s="1"/>
  <c r="M32" i="30" s="1"/>
  <c r="BW23" i="76"/>
  <c r="BY23" i="76" s="1"/>
  <c r="I24" i="30" s="1"/>
  <c r="M24" i="30" s="1"/>
  <c r="BW15" i="76"/>
  <c r="BW18" i="76"/>
  <c r="BW21" i="76"/>
  <c r="BW24" i="76"/>
  <c r="BY24" i="76" s="1"/>
  <c r="I25" i="30" s="1"/>
  <c r="M25" i="30" s="1"/>
  <c r="BW8" i="76"/>
  <c r="BW27" i="76"/>
  <c r="BY27" i="76" s="1"/>
  <c r="I28" i="30" s="1"/>
  <c r="M28" i="30" s="1"/>
  <c r="BW11" i="76"/>
  <c r="BY11" i="76" s="1"/>
  <c r="I12" i="30" s="1"/>
  <c r="M12" i="30" s="1"/>
  <c r="BW13" i="76"/>
  <c r="BW32" i="76"/>
  <c r="BY32" i="76" s="1"/>
  <c r="I33" i="30" s="1"/>
  <c r="M33" i="30" s="1"/>
  <c r="BW19" i="76"/>
  <c r="BW10" i="76"/>
  <c r="BW29" i="76"/>
  <c r="BY29" i="76" s="1"/>
  <c r="I30" i="30" s="1"/>
  <c r="M30" i="30" s="1"/>
  <c r="BW16" i="76"/>
  <c r="BW26" i="76"/>
  <c r="BY26" i="76" s="1"/>
  <c r="I27" i="30" s="1"/>
  <c r="M27" i="30" s="1"/>
  <c r="AQ14" i="77"/>
  <c r="AS14" i="77" s="1"/>
  <c r="I23" i="15" s="1"/>
  <c r="M23" i="15" s="1"/>
  <c r="AQ11" i="77"/>
  <c r="AS11" i="77" s="1"/>
  <c r="I20" i="15" s="1"/>
  <c r="M20" i="15" s="1"/>
  <c r="AQ16" i="77"/>
  <c r="AS16" i="77" s="1"/>
  <c r="I25" i="15" s="1"/>
  <c r="M25" i="15" s="1"/>
  <c r="AQ13" i="77"/>
  <c r="AS13" i="77" s="1"/>
  <c r="I22" i="15" s="1"/>
  <c r="M22" i="15" s="1"/>
  <c r="AQ17" i="77"/>
  <c r="AS17" i="77" s="1"/>
  <c r="I26" i="15" s="1"/>
  <c r="M26" i="15" s="1"/>
  <c r="AQ15" i="77"/>
  <c r="AS15" i="77" s="1"/>
  <c r="I24" i="15" s="1"/>
  <c r="M24" i="15" s="1"/>
  <c r="AQ12" i="77"/>
  <c r="AS12" i="77" s="1"/>
  <c r="I21" i="15" s="1"/>
  <c r="M21" i="15" s="1"/>
  <c r="AQ10" i="77"/>
  <c r="AS10" i="77" s="1"/>
  <c r="I19" i="15" s="1"/>
  <c r="M19" i="15" s="1"/>
  <c r="BM17" i="81"/>
  <c r="BU17" i="81"/>
  <c r="BW17" i="81" s="1"/>
  <c r="W10" i="90"/>
  <c r="BG10" i="90" s="1"/>
  <c r="I53" i="96"/>
  <c r="I8" i="51" s="1"/>
  <c r="CY17" i="84"/>
  <c r="CI17" i="79" s="1"/>
  <c r="CM17" i="79" s="1"/>
  <c r="CO17" i="79" s="1"/>
  <c r="CG17" i="79"/>
  <c r="W8" i="54"/>
  <c r="G27" i="113"/>
  <c r="I42" i="45" s="1"/>
  <c r="M42" i="45" s="1"/>
  <c r="CK9" i="84"/>
  <c r="CS9" i="84"/>
  <c r="AO10" i="81"/>
  <c r="AW10" i="81"/>
  <c r="AY10" i="81" s="1"/>
  <c r="K66" i="96"/>
  <c r="I13" i="49" s="1"/>
  <c r="M13" i="49" s="1"/>
  <c r="Q13" i="49" s="1"/>
  <c r="W13" i="49" s="1"/>
  <c r="AK9" i="84"/>
  <c r="AC9" i="84"/>
  <c r="AC8" i="35"/>
  <c r="S56" i="25"/>
  <c r="Y8" i="79"/>
  <c r="AA8" i="79" s="1"/>
  <c r="AC8" i="79" s="1"/>
  <c r="AI8" i="85"/>
  <c r="AQ12" i="90"/>
  <c r="S55" i="23"/>
  <c r="CE10" i="84"/>
  <c r="BE9" i="83"/>
  <c r="BI9" i="83"/>
  <c r="BK9" i="83" s="1"/>
  <c r="BA22" i="84"/>
  <c r="BI22" i="84"/>
  <c r="BA37" i="45"/>
  <c r="AK37" i="45"/>
  <c r="Q37" i="45"/>
  <c r="AE37" i="45"/>
  <c r="AU37" i="45"/>
  <c r="AG9" i="91"/>
  <c r="BG9" i="91" s="1"/>
  <c r="AQ21" i="38"/>
  <c r="AQ9" i="38"/>
  <c r="AQ12" i="38"/>
  <c r="AQ13" i="38"/>
  <c r="AQ10" i="38"/>
  <c r="K28" i="77"/>
  <c r="M28" i="77" s="1"/>
  <c r="I9" i="21" s="1"/>
  <c r="K29" i="77"/>
  <c r="M29" i="77" s="1"/>
  <c r="I10" i="21" s="1"/>
  <c r="M10" i="21" s="1"/>
  <c r="S10" i="21" s="1"/>
  <c r="K33" i="77"/>
  <c r="M33" i="77" s="1"/>
  <c r="I14" i="21" s="1"/>
  <c r="M14" i="21" s="1"/>
  <c r="S14" i="21" s="1"/>
  <c r="K30" i="77"/>
  <c r="M30" i="77" s="1"/>
  <c r="I11" i="21" s="1"/>
  <c r="M11" i="21" s="1"/>
  <c r="S11" i="21" s="1"/>
  <c r="K32" i="77"/>
  <c r="M32" i="77" s="1"/>
  <c r="I13" i="21" s="1"/>
  <c r="M13" i="21" s="1"/>
  <c r="S13" i="21" s="1"/>
  <c r="K31" i="77"/>
  <c r="M31" i="77" s="1"/>
  <c r="I12" i="21" s="1"/>
  <c r="M12" i="21" s="1"/>
  <c r="S12" i="21" s="1"/>
  <c r="BG8" i="91"/>
  <c r="E15" i="79"/>
  <c r="AQ38" i="30"/>
  <c r="AQ28" i="30"/>
  <c r="AQ20" i="30"/>
  <c r="AQ39" i="30"/>
  <c r="AQ29" i="30"/>
  <c r="AQ40" i="30"/>
  <c r="AQ30" i="30"/>
  <c r="AQ14" i="30"/>
  <c r="AQ31" i="30"/>
  <c r="AQ15" i="30"/>
  <c r="AQ45" i="30"/>
  <c r="AQ33" i="30"/>
  <c r="E29" i="28"/>
  <c r="AQ41" i="30"/>
  <c r="AQ16" i="30"/>
  <c r="AQ19" i="30"/>
  <c r="AQ36" i="30"/>
  <c r="AQ27" i="30"/>
  <c r="AQ37" i="30"/>
  <c r="AQ46" i="30"/>
  <c r="AQ32" i="30"/>
  <c r="AQ11" i="30"/>
  <c r="AQ18" i="30"/>
  <c r="AQ17" i="30"/>
  <c r="AQ25" i="30"/>
  <c r="M16" i="79"/>
  <c r="W16" i="84"/>
  <c r="O16" i="79" s="1"/>
  <c r="S16" i="79" s="1"/>
  <c r="U16" i="79" s="1"/>
  <c r="DQ20" i="82"/>
  <c r="DS20" i="82" s="1"/>
  <c r="DI20" i="82"/>
  <c r="Q42" i="36"/>
  <c r="G100" i="114"/>
  <c r="I28" i="22" s="1"/>
  <c r="M28" i="22" s="1"/>
  <c r="S28" i="22" s="1"/>
  <c r="AC13" i="89"/>
  <c r="AM13" i="89"/>
  <c r="BY20" i="83"/>
  <c r="BG20" i="79" s="1"/>
  <c r="BK20" i="79" s="1"/>
  <c r="BM20" i="79" s="1"/>
  <c r="CC20" i="83"/>
  <c r="CE20" i="83" s="1"/>
  <c r="AO15" i="83"/>
  <c r="AQ15" i="83" s="1"/>
  <c r="AK15" i="83"/>
  <c r="Y8" i="50"/>
  <c r="Q8" i="50"/>
  <c r="BA9" i="7"/>
  <c r="BO16" i="79"/>
  <c r="CE16" i="84"/>
  <c r="BQ16" i="79" s="1"/>
  <c r="BU16" i="79" s="1"/>
  <c r="BW16" i="79" s="1"/>
  <c r="AG21" i="90"/>
  <c r="AW42" i="37"/>
  <c r="AW33" i="37"/>
  <c r="AW41" i="37"/>
  <c r="AW16" i="37"/>
  <c r="AW31" i="37"/>
  <c r="AW40" i="37"/>
  <c r="AW32" i="37"/>
  <c r="AW17" i="37"/>
  <c r="AW14" i="37"/>
  <c r="AW30" i="37"/>
  <c r="AW18" i="37"/>
  <c r="AW27" i="37"/>
  <c r="AW25" i="37"/>
  <c r="I17" i="79"/>
  <c r="K17" i="79" s="1"/>
  <c r="AM40" i="37" s="1"/>
  <c r="AW11" i="37"/>
  <c r="AW43" i="37"/>
  <c r="AW29" i="37"/>
  <c r="AW39" i="37"/>
  <c r="AW15" i="37"/>
  <c r="AW38" i="37"/>
  <c r="AW45" i="37"/>
  <c r="AW20" i="37"/>
  <c r="AW19" i="37"/>
  <c r="AW28" i="37"/>
  <c r="AW37" i="37"/>
  <c r="AW36" i="37"/>
  <c r="AW46" i="37"/>
  <c r="BO26" i="76"/>
  <c r="BQ26" i="76" s="1"/>
  <c r="I57" i="52" s="1"/>
  <c r="M57" i="52" s="1"/>
  <c r="BO18" i="76"/>
  <c r="BO10" i="76"/>
  <c r="BO29" i="76"/>
  <c r="BQ29" i="76" s="1"/>
  <c r="I60" i="52" s="1"/>
  <c r="M60" i="52" s="1"/>
  <c r="BO21" i="76"/>
  <c r="BO13" i="76"/>
  <c r="BO32" i="76"/>
  <c r="BQ32" i="76" s="1"/>
  <c r="I63" i="52" s="1"/>
  <c r="M63" i="52" s="1"/>
  <c r="BO24" i="76"/>
  <c r="BQ24" i="76" s="1"/>
  <c r="I55" i="52" s="1"/>
  <c r="M55" i="52" s="1"/>
  <c r="BO16" i="76"/>
  <c r="BO8" i="76"/>
  <c r="BO27" i="76"/>
  <c r="BQ27" i="76" s="1"/>
  <c r="I58" i="52" s="1"/>
  <c r="M58" i="52" s="1"/>
  <c r="BO19" i="76"/>
  <c r="BO11" i="76"/>
  <c r="BQ11" i="76" s="1"/>
  <c r="I19" i="52" s="1"/>
  <c r="M19" i="52" s="1"/>
  <c r="BO22" i="76"/>
  <c r="BQ22" i="76" s="1"/>
  <c r="I53" i="52" s="1"/>
  <c r="M53" i="52" s="1"/>
  <c r="BO25" i="76"/>
  <c r="BQ25" i="76" s="1"/>
  <c r="I56" i="52" s="1"/>
  <c r="M56" i="52" s="1"/>
  <c r="BO9" i="76"/>
  <c r="BO28" i="76"/>
  <c r="BQ28" i="76" s="1"/>
  <c r="I59" i="52" s="1"/>
  <c r="M59" i="52" s="1"/>
  <c r="BO12" i="76"/>
  <c r="BO31" i="76"/>
  <c r="BQ31" i="76" s="1"/>
  <c r="I62" i="52" s="1"/>
  <c r="M62" i="52" s="1"/>
  <c r="BO15" i="76"/>
  <c r="BO33" i="76"/>
  <c r="BQ33" i="76" s="1"/>
  <c r="I64" i="52" s="1"/>
  <c r="M64" i="52" s="1"/>
  <c r="BO20" i="76"/>
  <c r="BO30" i="76"/>
  <c r="BQ30" i="76" s="1"/>
  <c r="I61" i="52" s="1"/>
  <c r="M61" i="52" s="1"/>
  <c r="BO17" i="76"/>
  <c r="BO14" i="76"/>
  <c r="BO23" i="76"/>
  <c r="BQ23" i="76" s="1"/>
  <c r="I54" i="52" s="1"/>
  <c r="M54" i="52" s="1"/>
  <c r="BG9" i="51"/>
  <c r="AQ9" i="51"/>
  <c r="AA9" i="51"/>
  <c r="BO9" i="51"/>
  <c r="Q9" i="51"/>
  <c r="W9" i="51" s="1"/>
  <c r="AY9" i="51"/>
  <c r="AI9" i="51"/>
  <c r="AM9" i="51" s="1"/>
  <c r="CO20" i="84"/>
  <c r="CW20" i="84"/>
  <c r="AQ13" i="91"/>
  <c r="BE9" i="84"/>
  <c r="AW9" i="84"/>
  <c r="W12" i="77"/>
  <c r="Y12" i="77" s="1"/>
  <c r="E13" i="75" s="1"/>
  <c r="W17" i="77"/>
  <c r="Y17" i="77" s="1"/>
  <c r="E18" i="75" s="1"/>
  <c r="W14" i="77"/>
  <c r="Y14" i="77" s="1"/>
  <c r="E15" i="75" s="1"/>
  <c r="W11" i="77"/>
  <c r="Y11" i="77" s="1"/>
  <c r="E12" i="75" s="1"/>
  <c r="W15" i="77"/>
  <c r="Y15" i="77" s="1"/>
  <c r="E16" i="75" s="1"/>
  <c r="W16" i="77"/>
  <c r="Y16" i="77" s="1"/>
  <c r="E17" i="75" s="1"/>
  <c r="W13" i="77"/>
  <c r="Y13" i="77" s="1"/>
  <c r="E14" i="75" s="1"/>
  <c r="W10" i="77"/>
  <c r="Y10" i="77" s="1"/>
  <c r="E10" i="75" s="1"/>
  <c r="DI13" i="81"/>
  <c r="DQ13" i="81"/>
  <c r="DS13" i="81" s="1"/>
  <c r="AG18" i="84"/>
  <c r="AO18" i="84"/>
  <c r="K43" i="96"/>
  <c r="I16" i="53" s="1"/>
  <c r="M16" i="53" s="1"/>
  <c r="Q16" i="53" s="1"/>
  <c r="W16" i="53" s="1"/>
  <c r="AG14" i="92"/>
  <c r="BG14" i="92" s="1"/>
  <c r="BG13" i="51"/>
  <c r="AQ13" i="51"/>
  <c r="AU13" i="51" s="1"/>
  <c r="AA13" i="51"/>
  <c r="BO13" i="51"/>
  <c r="Q13" i="51"/>
  <c r="AI13" i="51"/>
  <c r="AY13" i="51"/>
  <c r="BA37" i="37"/>
  <c r="AK37" i="37"/>
  <c r="Q37" i="37"/>
  <c r="S37" i="37" s="1"/>
  <c r="AU37" i="37"/>
  <c r="AE37" i="37"/>
  <c r="W16" i="90"/>
  <c r="BG16" i="90" s="1"/>
  <c r="AW17" i="81"/>
  <c r="AY17" i="81" s="1"/>
  <c r="AO17" i="81"/>
  <c r="W11" i="91"/>
  <c r="CS19" i="83"/>
  <c r="CW19" i="83"/>
  <c r="CY19" i="83" s="1"/>
  <c r="AQ8" i="88"/>
  <c r="CA8" i="88"/>
  <c r="K63" i="54"/>
  <c r="K62" i="54"/>
  <c r="K53" i="54"/>
  <c r="K62" i="56"/>
  <c r="K63" i="56"/>
  <c r="K53" i="56"/>
  <c r="AQ22" i="92"/>
  <c r="O28" i="77"/>
  <c r="Q28" i="77" s="1"/>
  <c r="I9" i="19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O33" i="77"/>
  <c r="Q33" i="77" s="1"/>
  <c r="I14" i="19" s="1"/>
  <c r="M14" i="19" s="1"/>
  <c r="S14" i="19" s="1"/>
  <c r="I57" i="96"/>
  <c r="I31" i="18" s="1"/>
  <c r="I44" i="96"/>
  <c r="I17" i="55" s="1"/>
  <c r="M17" i="55" s="1"/>
  <c r="I47" i="97"/>
  <c r="I139" i="11" s="1"/>
  <c r="I39" i="97"/>
  <c r="I8" i="22" s="1"/>
  <c r="I31" i="97"/>
  <c r="I36" i="35" s="1"/>
  <c r="I23" i="97"/>
  <c r="I36" i="43" s="1"/>
  <c r="I46" i="97"/>
  <c r="I138" i="11" s="1"/>
  <c r="I38" i="97"/>
  <c r="I8" i="24" s="1"/>
  <c r="I30" i="97"/>
  <c r="I36" i="36" s="1"/>
  <c r="I22" i="97"/>
  <c r="I36" i="44" s="1"/>
  <c r="I18" i="97"/>
  <c r="I10" i="51" s="1"/>
  <c r="M10" i="51" s="1"/>
  <c r="I45" i="97"/>
  <c r="I44" i="26" s="1"/>
  <c r="I37" i="97"/>
  <c r="I36" i="30" s="1"/>
  <c r="I29" i="97"/>
  <c r="I36" i="37" s="1"/>
  <c r="I21" i="97"/>
  <c r="I36" i="45" s="1"/>
  <c r="I19" i="97"/>
  <c r="I10" i="49" s="1"/>
  <c r="M10" i="49" s="1"/>
  <c r="Q10" i="49" s="1"/>
  <c r="W10" i="49" s="1"/>
  <c r="I44" i="97"/>
  <c r="I44" i="27" s="1"/>
  <c r="I36" i="97"/>
  <c r="I36" i="31" s="1"/>
  <c r="I28" i="97"/>
  <c r="I36" i="38" s="1"/>
  <c r="I20" i="97"/>
  <c r="I36" i="46" s="1"/>
  <c r="I42" i="97"/>
  <c r="E73" i="96" s="1"/>
  <c r="I26" i="97"/>
  <c r="I36" i="40" s="1"/>
  <c r="I34" i="97"/>
  <c r="I36" i="32" s="1"/>
  <c r="I33" i="97"/>
  <c r="I36" i="33" s="1"/>
  <c r="I40" i="97"/>
  <c r="I9" i="24" s="1"/>
  <c r="M9" i="24" s="1"/>
  <c r="S9" i="24" s="1"/>
  <c r="I24" i="97"/>
  <c r="I36" i="42" s="1"/>
  <c r="I43" i="97"/>
  <c r="I137" i="11" s="1"/>
  <c r="I27" i="97"/>
  <c r="I36" i="39" s="1"/>
  <c r="I35" i="97"/>
  <c r="I12" i="51" s="1"/>
  <c r="M12" i="51" s="1"/>
  <c r="I25" i="97"/>
  <c r="I36" i="41" s="1"/>
  <c r="I41" i="97"/>
  <c r="I9" i="22" s="1"/>
  <c r="M9" i="22" s="1"/>
  <c r="S9" i="22" s="1"/>
  <c r="I48" i="97"/>
  <c r="E55" i="96" s="1"/>
  <c r="I32" i="97"/>
  <c r="I36" i="34" s="1"/>
  <c r="AO40" i="42"/>
  <c r="BA40" i="42" s="1"/>
  <c r="AM40" i="42"/>
  <c r="AU40" i="42" s="1"/>
  <c r="BY8" i="83"/>
  <c r="CC8" i="83"/>
  <c r="CE8" i="83" s="1"/>
  <c r="AQ22" i="90"/>
  <c r="AM16" i="56"/>
  <c r="AS16" i="56" s="1"/>
  <c r="Q16" i="56"/>
  <c r="W16" i="56" s="1"/>
  <c r="AC16" i="56"/>
  <c r="AI16" i="56" s="1"/>
  <c r="Y16" i="56"/>
  <c r="AC11" i="92"/>
  <c r="AM11" i="92"/>
  <c r="BC22" i="90"/>
  <c r="BC23" i="90" s="1"/>
  <c r="AY23" i="90"/>
  <c r="BK11" i="84"/>
  <c r="AY11" i="79" s="1"/>
  <c r="BC11" i="79" s="1"/>
  <c r="BE11" i="79" s="1"/>
  <c r="AW11" i="79"/>
  <c r="AY70" i="52"/>
  <c r="AW70" i="52"/>
  <c r="BC70" i="52" s="1"/>
  <c r="W10" i="88"/>
  <c r="BG10" i="88" s="1"/>
  <c r="AC22" i="88"/>
  <c r="AM22" i="88"/>
  <c r="CE13" i="84"/>
  <c r="BQ13" i="79" s="1"/>
  <c r="BU13" i="79" s="1"/>
  <c r="BW13" i="79" s="1"/>
  <c r="AQ8" i="37"/>
  <c r="AQ22" i="37"/>
  <c r="AQ23" i="37"/>
  <c r="AQ24" i="37"/>
  <c r="AQ34" i="37"/>
  <c r="AQ26" i="37"/>
  <c r="AC8" i="44"/>
  <c r="M19" i="79"/>
  <c r="W19" i="84"/>
  <c r="O19" i="79" s="1"/>
  <c r="S19" i="79" s="1"/>
  <c r="U19" i="79" s="1"/>
  <c r="AS41" i="43"/>
  <c r="AM20" i="52"/>
  <c r="BQ20" i="52"/>
  <c r="AI20" i="52"/>
  <c r="Q20" i="52"/>
  <c r="W20" i="52" s="1"/>
  <c r="BM20" i="52"/>
  <c r="AW20" i="52"/>
  <c r="BC20" i="52" s="1"/>
  <c r="AC20" i="52"/>
  <c r="AS20" i="52"/>
  <c r="BW20" i="52"/>
  <c r="BG20" i="52"/>
  <c r="Y20" i="52"/>
  <c r="W20" i="88"/>
  <c r="BG20" i="88" s="1"/>
  <c r="BK19" i="84"/>
  <c r="AY19" i="79" s="1"/>
  <c r="BC19" i="79" s="1"/>
  <c r="BE19" i="79" s="1"/>
  <c r="W8" i="31" s="1"/>
  <c r="AW19" i="79"/>
  <c r="DQ22" i="81"/>
  <c r="DS22" i="81" s="1"/>
  <c r="DI22" i="81"/>
  <c r="AQ9" i="90"/>
  <c r="BS9" i="51"/>
  <c r="AE19" i="79"/>
  <c r="AQ19" i="84"/>
  <c r="AG19" i="79" s="1"/>
  <c r="AK19" i="79" s="1"/>
  <c r="AM19" i="79" s="1"/>
  <c r="CC10" i="83"/>
  <c r="CE10" i="83" s="1"/>
  <c r="BY10" i="83"/>
  <c r="BG10" i="79" s="1"/>
  <c r="BK10" i="79" s="1"/>
  <c r="BM10" i="79" s="1"/>
  <c r="E16" i="79"/>
  <c r="BG17" i="51"/>
  <c r="AQ17" i="51"/>
  <c r="AA17" i="51"/>
  <c r="AY17" i="51"/>
  <c r="AI17" i="51"/>
  <c r="Q17" i="51"/>
  <c r="W17" i="51" s="1"/>
  <c r="BO17" i="51"/>
  <c r="BS17" i="51" s="1"/>
  <c r="W12" i="90"/>
  <c r="DI15" i="82"/>
  <c r="DQ15" i="82"/>
  <c r="DS15" i="82" s="1"/>
  <c r="I60" i="74"/>
  <c r="I11" i="52" s="1"/>
  <c r="W12" i="88"/>
  <c r="G28" i="113"/>
  <c r="I43" i="45" s="1"/>
  <c r="M43" i="45" s="1"/>
  <c r="G137" i="113"/>
  <c r="I21" i="29" s="1"/>
  <c r="M21" i="29" s="1"/>
  <c r="S21" i="29" s="1"/>
  <c r="BA21" i="7" s="1"/>
  <c r="G126" i="113"/>
  <c r="I42" i="34" s="1"/>
  <c r="M42" i="34" s="1"/>
  <c r="G136" i="113"/>
  <c r="I43" i="33" s="1"/>
  <c r="M43" i="33" s="1"/>
  <c r="BA43" i="46"/>
  <c r="AK43" i="46"/>
  <c r="S43" i="46"/>
  <c r="AU43" i="46"/>
  <c r="AE43" i="46"/>
  <c r="G65" i="113"/>
  <c r="I13" i="29" s="1"/>
  <c r="M13" i="29" s="1"/>
  <c r="S13" i="29" s="1"/>
  <c r="BA13" i="7" s="1"/>
  <c r="DM9" i="82"/>
  <c r="DE9" i="82"/>
  <c r="AS47" i="46"/>
  <c r="AS8" i="7" s="1"/>
  <c r="AC23" i="89"/>
  <c r="AG8" i="89"/>
  <c r="BY8" i="89"/>
  <c r="W8" i="43"/>
  <c r="Y8" i="43"/>
  <c r="CC11" i="83"/>
  <c r="CE11" i="83" s="1"/>
  <c r="BY11" i="83"/>
  <c r="BQ23" i="81"/>
  <c r="BI23" i="81"/>
  <c r="S11" i="25"/>
  <c r="I31" i="73"/>
  <c r="I86" i="25" s="1"/>
  <c r="M86" i="25" s="1"/>
  <c r="S86" i="25" s="1"/>
  <c r="CG74" i="52"/>
  <c r="DQ20" i="81"/>
  <c r="DS20" i="81" s="1"/>
  <c r="DI20" i="81"/>
  <c r="M79" i="52"/>
  <c r="DQ18" i="81"/>
  <c r="DS18" i="81" s="1"/>
  <c r="DI18" i="81"/>
  <c r="AC13" i="88"/>
  <c r="AM13" i="88"/>
  <c r="AE13" i="79"/>
  <c r="AQ13" i="84"/>
  <c r="AG13" i="79" s="1"/>
  <c r="AK13" i="79" s="1"/>
  <c r="AM13" i="79" s="1"/>
  <c r="W20" i="89"/>
  <c r="Q23" i="81"/>
  <c r="Y23" i="81"/>
  <c r="AA23" i="81" s="1"/>
  <c r="CW21" i="84"/>
  <c r="CO21" i="84"/>
  <c r="BU16" i="81"/>
  <c r="BW16" i="81" s="1"/>
  <c r="BM16" i="81"/>
  <c r="BA40" i="38"/>
  <c r="AK40" i="38"/>
  <c r="S40" i="38"/>
  <c r="AE40" i="38"/>
  <c r="Q40" i="38"/>
  <c r="AU40" i="38"/>
  <c r="I74" i="98"/>
  <c r="AQ20" i="89"/>
  <c r="CA8" i="90"/>
  <c r="AQ8" i="90"/>
  <c r="AQ22" i="45"/>
  <c r="AQ23" i="45"/>
  <c r="AQ24" i="45"/>
  <c r="AQ8" i="45"/>
  <c r="AQ26" i="45"/>
  <c r="AQ34" i="45"/>
  <c r="M11" i="79"/>
  <c r="BY86" i="52"/>
  <c r="CC86" i="52" s="1"/>
  <c r="AO86" i="52"/>
  <c r="BY17" i="52"/>
  <c r="CC17" i="52" s="1"/>
  <c r="AO17" i="52"/>
  <c r="AG15" i="90"/>
  <c r="BG15" i="90" s="1"/>
  <c r="CW13" i="84"/>
  <c r="CO13" i="84"/>
  <c r="AE11" i="79"/>
  <c r="AQ11" i="84"/>
  <c r="AG11" i="79" s="1"/>
  <c r="AK11" i="79" s="1"/>
  <c r="AM11" i="79" s="1"/>
  <c r="AG14" i="89"/>
  <c r="BG14" i="89" s="1"/>
  <c r="BI15" i="84"/>
  <c r="BA15" i="84"/>
  <c r="Y24" i="54"/>
  <c r="Q24" i="54"/>
  <c r="W24" i="54" s="1"/>
  <c r="CO11" i="84"/>
  <c r="CW11" i="84"/>
  <c r="S67" i="23"/>
  <c r="BE17" i="83"/>
  <c r="BI17" i="83"/>
  <c r="BK17" i="83" s="1"/>
  <c r="AG9" i="89"/>
  <c r="BG16" i="79"/>
  <c r="AQ21" i="90"/>
  <c r="AG12" i="91"/>
  <c r="W17" i="84"/>
  <c r="O17" i="79" s="1"/>
  <c r="S17" i="79" s="1"/>
  <c r="U17" i="79" s="1"/>
  <c r="M17" i="79"/>
  <c r="AQ45" i="33"/>
  <c r="AQ43" i="33"/>
  <c r="AQ46" i="33"/>
  <c r="AQ38" i="33"/>
  <c r="AQ28" i="33"/>
  <c r="AQ39" i="33"/>
  <c r="AQ29" i="33"/>
  <c r="AQ19" i="33"/>
  <c r="AQ15" i="33"/>
  <c r="AQ20" i="33"/>
  <c r="AQ32" i="33"/>
  <c r="AQ30" i="33"/>
  <c r="AQ40" i="33"/>
  <c r="AQ41" i="33"/>
  <c r="AQ36" i="33"/>
  <c r="AQ25" i="33"/>
  <c r="AQ17" i="33"/>
  <c r="AQ27" i="33"/>
  <c r="AQ42" i="33"/>
  <c r="AQ16" i="33"/>
  <c r="AQ31" i="33"/>
  <c r="AQ33" i="33"/>
  <c r="AQ14" i="33"/>
  <c r="AQ37" i="33"/>
  <c r="AQ18" i="33"/>
  <c r="AQ11" i="33"/>
  <c r="AO16" i="81"/>
  <c r="AW16" i="81"/>
  <c r="AY16" i="81" s="1"/>
  <c r="BC32" i="76"/>
  <c r="BE32" i="76" s="1"/>
  <c r="I33" i="34" s="1"/>
  <c r="M33" i="34" s="1"/>
  <c r="BC24" i="76"/>
  <c r="BE24" i="76" s="1"/>
  <c r="I25" i="34" s="1"/>
  <c r="M25" i="34" s="1"/>
  <c r="BC16" i="76"/>
  <c r="BC8" i="76"/>
  <c r="BC27" i="76"/>
  <c r="BE27" i="76" s="1"/>
  <c r="I28" i="34" s="1"/>
  <c r="M28" i="34" s="1"/>
  <c r="BC19" i="76"/>
  <c r="BC11" i="76"/>
  <c r="BE11" i="76" s="1"/>
  <c r="I12" i="34" s="1"/>
  <c r="M12" i="34" s="1"/>
  <c r="BC30" i="76"/>
  <c r="BE30" i="76" s="1"/>
  <c r="I31" i="34" s="1"/>
  <c r="M31" i="34" s="1"/>
  <c r="BC22" i="76"/>
  <c r="BE22" i="76" s="1"/>
  <c r="I23" i="34" s="1"/>
  <c r="M23" i="34" s="1"/>
  <c r="BC14" i="76"/>
  <c r="BC33" i="76"/>
  <c r="BE33" i="76" s="1"/>
  <c r="I34" i="34" s="1"/>
  <c r="M34" i="34" s="1"/>
  <c r="BC25" i="76"/>
  <c r="BE25" i="76" s="1"/>
  <c r="I26" i="34" s="1"/>
  <c r="M26" i="34" s="1"/>
  <c r="BC17" i="76"/>
  <c r="BC9" i="76"/>
  <c r="BC20" i="76"/>
  <c r="BC23" i="76"/>
  <c r="BE23" i="76" s="1"/>
  <c r="I24" i="34" s="1"/>
  <c r="M24" i="34" s="1"/>
  <c r="BC26" i="76"/>
  <c r="BE26" i="76" s="1"/>
  <c r="I27" i="34" s="1"/>
  <c r="M27" i="34" s="1"/>
  <c r="BC10" i="76"/>
  <c r="BC29" i="76"/>
  <c r="BE29" i="76" s="1"/>
  <c r="I30" i="34" s="1"/>
  <c r="M30" i="34" s="1"/>
  <c r="BC13" i="76"/>
  <c r="BC15" i="76"/>
  <c r="BC31" i="76"/>
  <c r="BE31" i="76" s="1"/>
  <c r="I32" i="34" s="1"/>
  <c r="M32" i="34" s="1"/>
  <c r="BC21" i="76"/>
  <c r="BC12" i="76"/>
  <c r="BC28" i="76"/>
  <c r="BE28" i="76" s="1"/>
  <c r="I29" i="34" s="1"/>
  <c r="M29" i="34" s="1"/>
  <c r="BC18" i="76"/>
  <c r="AU28" i="76"/>
  <c r="AW28" i="76" s="1"/>
  <c r="I29" i="36" s="1"/>
  <c r="M29" i="36" s="1"/>
  <c r="AU20" i="76"/>
  <c r="AU12" i="76"/>
  <c r="AU31" i="76"/>
  <c r="AW31" i="76" s="1"/>
  <c r="I32" i="36" s="1"/>
  <c r="M32" i="36" s="1"/>
  <c r="AU23" i="76"/>
  <c r="AW23" i="76" s="1"/>
  <c r="I24" i="36" s="1"/>
  <c r="M24" i="36" s="1"/>
  <c r="AU15" i="76"/>
  <c r="AU26" i="76"/>
  <c r="AW26" i="76" s="1"/>
  <c r="I27" i="36" s="1"/>
  <c r="M27" i="36" s="1"/>
  <c r="AU18" i="76"/>
  <c r="AU10" i="76"/>
  <c r="AU29" i="76"/>
  <c r="AW29" i="76" s="1"/>
  <c r="I30" i="36" s="1"/>
  <c r="M30" i="36" s="1"/>
  <c r="AU21" i="76"/>
  <c r="AU13" i="76"/>
  <c r="AU24" i="76"/>
  <c r="AW24" i="76" s="1"/>
  <c r="I25" i="36" s="1"/>
  <c r="M25" i="36" s="1"/>
  <c r="AU8" i="76"/>
  <c r="AW8" i="76" s="1"/>
  <c r="I9" i="36" s="1"/>
  <c r="AU27" i="76"/>
  <c r="AW27" i="76" s="1"/>
  <c r="I28" i="36" s="1"/>
  <c r="M28" i="36" s="1"/>
  <c r="AU11" i="76"/>
  <c r="AW11" i="76" s="1"/>
  <c r="I12" i="36" s="1"/>
  <c r="M12" i="36" s="1"/>
  <c r="AU30" i="76"/>
  <c r="AW30" i="76" s="1"/>
  <c r="I31" i="36" s="1"/>
  <c r="M31" i="36" s="1"/>
  <c r="AU14" i="76"/>
  <c r="AU33" i="76"/>
  <c r="AW33" i="76" s="1"/>
  <c r="I34" i="36" s="1"/>
  <c r="M34" i="36" s="1"/>
  <c r="AU17" i="76"/>
  <c r="AU19" i="76"/>
  <c r="AU22" i="76"/>
  <c r="AW22" i="76" s="1"/>
  <c r="I23" i="36" s="1"/>
  <c r="M23" i="36" s="1"/>
  <c r="AU9" i="76"/>
  <c r="AU32" i="76"/>
  <c r="AW32" i="76" s="1"/>
  <c r="I33" i="36" s="1"/>
  <c r="M33" i="36" s="1"/>
  <c r="AU16" i="76"/>
  <c r="AU25" i="76"/>
  <c r="AW25" i="76" s="1"/>
  <c r="I26" i="36" s="1"/>
  <c r="M26" i="36" s="1"/>
  <c r="S26" i="76"/>
  <c r="U26" i="76" s="1"/>
  <c r="I27" i="43" s="1"/>
  <c r="M27" i="43" s="1"/>
  <c r="S18" i="76"/>
  <c r="S10" i="76"/>
  <c r="S29" i="76"/>
  <c r="U29" i="76" s="1"/>
  <c r="I30" i="43" s="1"/>
  <c r="M30" i="43" s="1"/>
  <c r="S21" i="76"/>
  <c r="S13" i="76"/>
  <c r="S32" i="76"/>
  <c r="U32" i="76" s="1"/>
  <c r="I33" i="43" s="1"/>
  <c r="M33" i="43" s="1"/>
  <c r="S24" i="76"/>
  <c r="U24" i="76" s="1"/>
  <c r="I25" i="43" s="1"/>
  <c r="M25" i="43" s="1"/>
  <c r="S16" i="76"/>
  <c r="S8" i="76"/>
  <c r="U8" i="76" s="1"/>
  <c r="I9" i="43" s="1"/>
  <c r="S27" i="76"/>
  <c r="U27" i="76" s="1"/>
  <c r="I28" i="43" s="1"/>
  <c r="M28" i="43" s="1"/>
  <c r="S19" i="76"/>
  <c r="S11" i="76"/>
  <c r="U11" i="76" s="1"/>
  <c r="I12" i="43" s="1"/>
  <c r="M12" i="43" s="1"/>
  <c r="S30" i="76"/>
  <c r="U30" i="76" s="1"/>
  <c r="I31" i="43" s="1"/>
  <c r="M31" i="43" s="1"/>
  <c r="S14" i="76"/>
  <c r="S33" i="76"/>
  <c r="U33" i="76" s="1"/>
  <c r="I34" i="43" s="1"/>
  <c r="M34" i="43" s="1"/>
  <c r="S17" i="76"/>
  <c r="S20" i="76"/>
  <c r="S23" i="76"/>
  <c r="U23" i="76" s="1"/>
  <c r="I24" i="43" s="1"/>
  <c r="M24" i="43" s="1"/>
  <c r="S25" i="76"/>
  <c r="U25" i="76" s="1"/>
  <c r="I26" i="43" s="1"/>
  <c r="M26" i="43" s="1"/>
  <c r="S12" i="76"/>
  <c r="S9" i="76"/>
  <c r="S31" i="76"/>
  <c r="U31" i="76" s="1"/>
  <c r="I32" i="43" s="1"/>
  <c r="M32" i="43" s="1"/>
  <c r="S22" i="76"/>
  <c r="U22" i="76" s="1"/>
  <c r="I23" i="43" s="1"/>
  <c r="M23" i="43" s="1"/>
  <c r="S15" i="76"/>
  <c r="S28" i="76"/>
  <c r="U28" i="76" s="1"/>
  <c r="I29" i="43" s="1"/>
  <c r="M29" i="43" s="1"/>
  <c r="BU18" i="82"/>
  <c r="BW18" i="82" s="1"/>
  <c r="BM18" i="82"/>
  <c r="K54" i="96"/>
  <c r="I9" i="49" s="1"/>
  <c r="M9" i="49" s="1"/>
  <c r="Q9" i="49" s="1"/>
  <c r="W9" i="49" s="1"/>
  <c r="BQ9" i="82"/>
  <c r="BI9" i="82"/>
  <c r="AQ14" i="92"/>
  <c r="Q9" i="82"/>
  <c r="Y9" i="82"/>
  <c r="AA9" i="82" s="1"/>
  <c r="CE13" i="85"/>
  <c r="CA13" i="79"/>
  <c r="AQ17" i="91"/>
  <c r="BG19" i="91"/>
  <c r="AY23" i="85"/>
  <c r="AQ23" i="79"/>
  <c r="AO20" i="79"/>
  <c r="Y25" i="47"/>
  <c r="CS23" i="83"/>
  <c r="CW23" i="83"/>
  <c r="CY23" i="83" s="1"/>
  <c r="I61" i="96"/>
  <c r="I33" i="55" s="1"/>
  <c r="M33" i="55" s="1"/>
  <c r="I59" i="96"/>
  <c r="I31" i="55" s="1"/>
  <c r="M31" i="55" s="1"/>
  <c r="Y8" i="56"/>
  <c r="AM8" i="56"/>
  <c r="AS8" i="56" s="1"/>
  <c r="Q8" i="56"/>
  <c r="W8" i="56" s="1"/>
  <c r="M19" i="56"/>
  <c r="AC8" i="56"/>
  <c r="AI8" i="56" s="1"/>
  <c r="M17" i="56"/>
  <c r="G11" i="87"/>
  <c r="I11" i="87" s="1"/>
  <c r="AY11" i="3" s="1"/>
  <c r="G539" i="1" s="1"/>
  <c r="W11" i="92"/>
  <c r="W23" i="92" s="1"/>
  <c r="AQ15" i="92"/>
  <c r="BU14" i="82"/>
  <c r="BW14" i="82" s="1"/>
  <c r="BM14" i="82"/>
  <c r="AM11" i="51"/>
  <c r="AQ10" i="88"/>
  <c r="AY69" i="52"/>
  <c r="AW69" i="52"/>
  <c r="CG12" i="79"/>
  <c r="CY12" i="84"/>
  <c r="CI12" i="79" s="1"/>
  <c r="CM12" i="79" s="1"/>
  <c r="CO12" i="79" s="1"/>
  <c r="AE14" i="79"/>
  <c r="AQ14" i="84"/>
  <c r="AG14" i="79" s="1"/>
  <c r="AK14" i="79" s="1"/>
  <c r="AM14" i="79" s="1"/>
  <c r="AQ21" i="36"/>
  <c r="AQ13" i="36"/>
  <c r="AQ9" i="36"/>
  <c r="AQ10" i="36"/>
  <c r="AQ12" i="36"/>
  <c r="CC70" i="52"/>
  <c r="CA70" i="52"/>
  <c r="CG70" i="52" s="1"/>
  <c r="S22" i="88"/>
  <c r="BG13" i="79"/>
  <c r="BK13" i="79" s="1"/>
  <c r="BM13" i="79" s="1"/>
  <c r="E19" i="79"/>
  <c r="I23" i="92"/>
  <c r="BM17" i="82"/>
  <c r="BU17" i="82"/>
  <c r="BW17" i="82" s="1"/>
  <c r="AO22" i="81"/>
  <c r="AW22" i="81"/>
  <c r="AY22" i="81" s="1"/>
  <c r="M22" i="79"/>
  <c r="W22" i="84"/>
  <c r="O22" i="79" s="1"/>
  <c r="S22" i="79" s="1"/>
  <c r="U22" i="79" s="1"/>
  <c r="S43" i="35"/>
  <c r="AG10" i="84"/>
  <c r="W10" i="79" s="1"/>
  <c r="AA10" i="79" s="1"/>
  <c r="AC10" i="79" s="1"/>
  <c r="AO10" i="84"/>
  <c r="W21" i="89"/>
  <c r="I23" i="73"/>
  <c r="I59" i="25" s="1"/>
  <c r="M59" i="25" s="1"/>
  <c r="AO22" i="82"/>
  <c r="AW22" i="82"/>
  <c r="AY22" i="82" s="1"/>
  <c r="AG12" i="88"/>
  <c r="AO16" i="82"/>
  <c r="AW16" i="82"/>
  <c r="AY16" i="82" s="1"/>
  <c r="AQ15" i="90"/>
  <c r="K26" i="77"/>
  <c r="M26" i="77" s="1"/>
  <c r="I111" i="11" s="1"/>
  <c r="M111" i="11" s="1"/>
  <c r="K27" i="77"/>
  <c r="M27" i="77" s="1"/>
  <c r="I112" i="11" s="1"/>
  <c r="M112" i="11" s="1"/>
  <c r="K24" i="77"/>
  <c r="M24" i="77" s="1"/>
  <c r="I109" i="11" s="1"/>
  <c r="M109" i="11" s="1"/>
  <c r="K23" i="77"/>
  <c r="M23" i="77" s="1"/>
  <c r="I108" i="11" s="1"/>
  <c r="M108" i="11" s="1"/>
  <c r="K25" i="77"/>
  <c r="M25" i="77" s="1"/>
  <c r="I110" i="11" s="1"/>
  <c r="M110" i="11" s="1"/>
  <c r="K22" i="77"/>
  <c r="M22" i="77" s="1"/>
  <c r="I106" i="11" s="1"/>
  <c r="M106" i="11" s="1"/>
  <c r="AG22" i="84"/>
  <c r="AO22" i="84"/>
  <c r="BS32" i="76"/>
  <c r="BU32" i="76" s="1"/>
  <c r="I33" i="31" s="1"/>
  <c r="M33" i="31" s="1"/>
  <c r="BS24" i="76"/>
  <c r="BU24" i="76" s="1"/>
  <c r="I25" i="31" s="1"/>
  <c r="M25" i="31" s="1"/>
  <c r="BS16" i="76"/>
  <c r="BS8" i="76"/>
  <c r="BS27" i="76"/>
  <c r="BU27" i="76" s="1"/>
  <c r="I28" i="31" s="1"/>
  <c r="M28" i="31" s="1"/>
  <c r="BS19" i="76"/>
  <c r="BS11" i="76"/>
  <c r="BU11" i="76" s="1"/>
  <c r="I12" i="31" s="1"/>
  <c r="M12" i="31" s="1"/>
  <c r="BS30" i="76"/>
  <c r="BU30" i="76" s="1"/>
  <c r="I31" i="31" s="1"/>
  <c r="M31" i="31" s="1"/>
  <c r="BS22" i="76"/>
  <c r="BU22" i="76" s="1"/>
  <c r="I23" i="31" s="1"/>
  <c r="M23" i="31" s="1"/>
  <c r="BS14" i="76"/>
  <c r="BS33" i="76"/>
  <c r="BU33" i="76" s="1"/>
  <c r="I34" i="31" s="1"/>
  <c r="M34" i="31" s="1"/>
  <c r="BS25" i="76"/>
  <c r="BU25" i="76" s="1"/>
  <c r="I26" i="31" s="1"/>
  <c r="M26" i="31" s="1"/>
  <c r="BS17" i="76"/>
  <c r="BS9" i="76"/>
  <c r="BS28" i="76"/>
  <c r="BU28" i="76" s="1"/>
  <c r="I29" i="31" s="1"/>
  <c r="M29" i="31" s="1"/>
  <c r="BS12" i="76"/>
  <c r="BS31" i="76"/>
  <c r="BU31" i="76" s="1"/>
  <c r="I32" i="31" s="1"/>
  <c r="M32" i="31" s="1"/>
  <c r="BS15" i="76"/>
  <c r="BS18" i="76"/>
  <c r="BS21" i="76"/>
  <c r="BS26" i="76"/>
  <c r="BU26" i="76" s="1"/>
  <c r="I27" i="31" s="1"/>
  <c r="M27" i="31" s="1"/>
  <c r="BS13" i="76"/>
  <c r="BS23" i="76"/>
  <c r="BU23" i="76" s="1"/>
  <c r="I24" i="31" s="1"/>
  <c r="M24" i="31" s="1"/>
  <c r="BS29" i="76"/>
  <c r="BU29" i="76" s="1"/>
  <c r="I30" i="31" s="1"/>
  <c r="M30" i="31" s="1"/>
  <c r="BS10" i="76"/>
  <c r="BS20" i="76"/>
  <c r="BO20" i="79"/>
  <c r="CE20" i="84"/>
  <c r="BQ20" i="79" s="1"/>
  <c r="BU20" i="79" s="1"/>
  <c r="BW20" i="79" s="1"/>
  <c r="AQ20" i="84"/>
  <c r="AG20" i="79" s="1"/>
  <c r="AK20" i="79" s="1"/>
  <c r="AM20" i="79" s="1"/>
  <c r="AE20" i="79"/>
  <c r="W12" i="91"/>
  <c r="CA19" i="79"/>
  <c r="CE19" i="85"/>
  <c r="AM11" i="56"/>
  <c r="Q11" i="56"/>
  <c r="W11" i="56" s="1"/>
  <c r="AS11" i="56"/>
  <c r="AC11" i="56"/>
  <c r="AI11" i="56" s="1"/>
  <c r="Y11" i="56"/>
  <c r="CK12" i="82"/>
  <c r="CS12" i="82"/>
  <c r="CU12" i="82" s="1"/>
  <c r="W15" i="84"/>
  <c r="O15" i="79" s="1"/>
  <c r="S15" i="79" s="1"/>
  <c r="U15" i="79" s="1"/>
  <c r="W40" i="39" s="1"/>
  <c r="M15" i="79"/>
  <c r="W21" i="84"/>
  <c r="O21" i="79" s="1"/>
  <c r="S21" i="79" s="1"/>
  <c r="U21" i="79" s="1"/>
  <c r="M21" i="79"/>
  <c r="W15" i="91"/>
  <c r="BG15" i="91" s="1"/>
  <c r="W18" i="89"/>
  <c r="BG18" i="89" s="1"/>
  <c r="W40" i="37"/>
  <c r="S43" i="38"/>
  <c r="S42" i="37"/>
  <c r="Q42" i="37"/>
  <c r="E26" i="12"/>
  <c r="I61" i="53"/>
  <c r="BI23" i="83"/>
  <c r="BK23" i="83" s="1"/>
  <c r="BE23" i="83"/>
  <c r="S54" i="25"/>
  <c r="AK23" i="81"/>
  <c r="AS23" i="81"/>
  <c r="DQ16" i="81"/>
  <c r="DS16" i="81" s="1"/>
  <c r="DI16" i="81"/>
  <c r="BK78" i="52"/>
  <c r="BK79" i="52" s="1"/>
  <c r="AQ9" i="46"/>
  <c r="AS9" i="46" s="1"/>
  <c r="AQ12" i="46"/>
  <c r="AS12" i="46" s="1"/>
  <c r="AQ10" i="46"/>
  <c r="AS10" i="46" s="1"/>
  <c r="AQ21" i="46"/>
  <c r="AS21" i="46" s="1"/>
  <c r="AQ13" i="46"/>
  <c r="AS13" i="46" s="1"/>
  <c r="AO13" i="52"/>
  <c r="BY13" i="52"/>
  <c r="CC13" i="52" s="1"/>
  <c r="AC8" i="34"/>
  <c r="DQ14" i="81"/>
  <c r="DS14" i="81" s="1"/>
  <c r="DI14" i="81"/>
  <c r="AQ14" i="91"/>
  <c r="K32" i="96"/>
  <c r="I8" i="53" s="1"/>
  <c r="AE28" i="76"/>
  <c r="AG28" i="76" s="1"/>
  <c r="I29" i="40" s="1"/>
  <c r="M29" i="40" s="1"/>
  <c r="AE20" i="76"/>
  <c r="AE12" i="76"/>
  <c r="AE31" i="76"/>
  <c r="AG31" i="76" s="1"/>
  <c r="I32" i="40" s="1"/>
  <c r="M32" i="40" s="1"/>
  <c r="AE23" i="76"/>
  <c r="AG23" i="76" s="1"/>
  <c r="I24" i="40" s="1"/>
  <c r="M24" i="40" s="1"/>
  <c r="AE15" i="76"/>
  <c r="AE26" i="76"/>
  <c r="AG26" i="76" s="1"/>
  <c r="I27" i="40" s="1"/>
  <c r="M27" i="40" s="1"/>
  <c r="AE18" i="76"/>
  <c r="AE10" i="76"/>
  <c r="AE29" i="76"/>
  <c r="AG29" i="76" s="1"/>
  <c r="I30" i="40" s="1"/>
  <c r="M30" i="40" s="1"/>
  <c r="AE21" i="76"/>
  <c r="AE13" i="76"/>
  <c r="AE32" i="76"/>
  <c r="AG32" i="76" s="1"/>
  <c r="I33" i="40" s="1"/>
  <c r="M33" i="40" s="1"/>
  <c r="AE16" i="76"/>
  <c r="AE19" i="76"/>
  <c r="AE22" i="76"/>
  <c r="AG22" i="76" s="1"/>
  <c r="I23" i="40" s="1"/>
  <c r="M23" i="40" s="1"/>
  <c r="AE25" i="76"/>
  <c r="AG25" i="76" s="1"/>
  <c r="I26" i="40" s="1"/>
  <c r="M26" i="40" s="1"/>
  <c r="AE9" i="76"/>
  <c r="AE11" i="76"/>
  <c r="AG11" i="76" s="1"/>
  <c r="I12" i="40" s="1"/>
  <c r="M12" i="40" s="1"/>
  <c r="AE30" i="76"/>
  <c r="AG30" i="76" s="1"/>
  <c r="I31" i="40" s="1"/>
  <c r="M31" i="40" s="1"/>
  <c r="AE27" i="76"/>
  <c r="AG27" i="76" s="1"/>
  <c r="I28" i="40" s="1"/>
  <c r="M28" i="40" s="1"/>
  <c r="AE17" i="76"/>
  <c r="AE8" i="76"/>
  <c r="AE24" i="76"/>
  <c r="AG24" i="76" s="1"/>
  <c r="I25" i="40" s="1"/>
  <c r="M25" i="40" s="1"/>
  <c r="AE33" i="76"/>
  <c r="AG33" i="76" s="1"/>
  <c r="I34" i="40" s="1"/>
  <c r="M34" i="40" s="1"/>
  <c r="AE14" i="76"/>
  <c r="Q40" i="43"/>
  <c r="AG13" i="91"/>
  <c r="BG13" i="91" s="1"/>
  <c r="Q37" i="39"/>
  <c r="AU37" i="39"/>
  <c r="AE37" i="39"/>
  <c r="BA37" i="39"/>
  <c r="S37" i="39"/>
  <c r="AK37" i="39"/>
  <c r="AQ22" i="91"/>
  <c r="S23" i="89"/>
  <c r="W8" i="89"/>
  <c r="BW8" i="89"/>
  <c r="AC10" i="56"/>
  <c r="AI10" i="56" s="1"/>
  <c r="AS10" i="56"/>
  <c r="Q10" i="56"/>
  <c r="W10" i="56" s="1"/>
  <c r="AM10" i="56"/>
  <c r="AG15" i="92"/>
  <c r="BG15" i="92" s="1"/>
  <c r="K76" i="96"/>
  <c r="I19" i="22" s="1"/>
  <c r="M19" i="22" s="1"/>
  <c r="S19" i="22" s="1"/>
  <c r="I76" i="96"/>
  <c r="I19" i="24" s="1"/>
  <c r="M19" i="24" s="1"/>
  <c r="S19" i="24" s="1"/>
  <c r="AO19" i="79"/>
  <c r="AS18" i="56"/>
  <c r="AI18" i="56"/>
  <c r="Y18" i="56"/>
  <c r="K51" i="52"/>
  <c r="K52" i="52"/>
  <c r="K42" i="52"/>
  <c r="K35" i="52"/>
  <c r="M8" i="52"/>
  <c r="S43" i="43"/>
  <c r="G90" i="113"/>
  <c r="I42" i="38" s="1"/>
  <c r="M42" i="38" s="1"/>
  <c r="BI18" i="79"/>
  <c r="BO18" i="85"/>
  <c r="BQ23" i="82"/>
  <c r="BI23" i="82"/>
  <c r="I26" i="73"/>
  <c r="I71" i="25" s="1"/>
  <c r="M71" i="25" s="1"/>
  <c r="S71" i="25" s="1"/>
  <c r="AQ12" i="92"/>
  <c r="AQ20" i="90"/>
  <c r="I75" i="98"/>
  <c r="AO20" i="52"/>
  <c r="AQ20" i="52" s="1"/>
  <c r="BY20" i="52"/>
  <c r="CC20" i="52" s="1"/>
  <c r="K19" i="54"/>
  <c r="Q19" i="54"/>
  <c r="Y19" i="54" s="1"/>
  <c r="AG15" i="84"/>
  <c r="W15" i="79" s="1"/>
  <c r="AO15" i="84"/>
  <c r="M10" i="79"/>
  <c r="W10" i="84"/>
  <c r="O10" i="79" s="1"/>
  <c r="S10" i="79" s="1"/>
  <c r="U10" i="79" s="1"/>
  <c r="AI14" i="85"/>
  <c r="Y14" i="79"/>
  <c r="G18" i="113"/>
  <c r="I42" i="46" s="1"/>
  <c r="M42" i="46" s="1"/>
  <c r="DM9" i="81"/>
  <c r="DE9" i="81"/>
  <c r="BU12" i="82"/>
  <c r="BW12" i="82" s="1"/>
  <c r="BM12" i="82"/>
  <c r="Y8" i="35"/>
  <c r="W8" i="35"/>
  <c r="CS17" i="82"/>
  <c r="CU17" i="82" s="1"/>
  <c r="CK17" i="82"/>
  <c r="G99" i="114"/>
  <c r="I29" i="24" s="1"/>
  <c r="M29" i="24" s="1"/>
  <c r="S29" i="24" s="1"/>
  <c r="CS11" i="81"/>
  <c r="CU11" i="81" s="1"/>
  <c r="CK11" i="81"/>
  <c r="CO15" i="84"/>
  <c r="BY15" i="79" s="1"/>
  <c r="CW15" i="84"/>
  <c r="I71" i="98"/>
  <c r="W22" i="90"/>
  <c r="W11" i="79"/>
  <c r="AA11" i="79" s="1"/>
  <c r="AC11" i="79" s="1"/>
  <c r="E14" i="79"/>
  <c r="CK18" i="82"/>
  <c r="CS18" i="82"/>
  <c r="CU18" i="82" s="1"/>
  <c r="BC22" i="88"/>
  <c r="AY26" i="76"/>
  <c r="BA26" i="76" s="1"/>
  <c r="I27" i="35" s="1"/>
  <c r="M27" i="35" s="1"/>
  <c r="AY18" i="76"/>
  <c r="AY10" i="76"/>
  <c r="AY29" i="76"/>
  <c r="BA29" i="76" s="1"/>
  <c r="I30" i="35" s="1"/>
  <c r="M30" i="35" s="1"/>
  <c r="AY21" i="76"/>
  <c r="AY13" i="76"/>
  <c r="AY32" i="76"/>
  <c r="BA32" i="76" s="1"/>
  <c r="I33" i="35" s="1"/>
  <c r="M33" i="35" s="1"/>
  <c r="AY24" i="76"/>
  <c r="BA24" i="76" s="1"/>
  <c r="I25" i="35" s="1"/>
  <c r="M25" i="35" s="1"/>
  <c r="AY16" i="76"/>
  <c r="AY8" i="76"/>
  <c r="AY27" i="76"/>
  <c r="BA27" i="76" s="1"/>
  <c r="I28" i="35" s="1"/>
  <c r="M28" i="35" s="1"/>
  <c r="AY19" i="76"/>
  <c r="AY11" i="76"/>
  <c r="BA11" i="76" s="1"/>
  <c r="I12" i="35" s="1"/>
  <c r="M12" i="35" s="1"/>
  <c r="AY30" i="76"/>
  <c r="BA30" i="76" s="1"/>
  <c r="I31" i="35" s="1"/>
  <c r="M31" i="35" s="1"/>
  <c r="AY14" i="76"/>
  <c r="AY33" i="76"/>
  <c r="BA33" i="76" s="1"/>
  <c r="I34" i="35" s="1"/>
  <c r="M34" i="35" s="1"/>
  <c r="AY17" i="76"/>
  <c r="AY20" i="76"/>
  <c r="AY23" i="76"/>
  <c r="BA23" i="76" s="1"/>
  <c r="I24" i="35" s="1"/>
  <c r="M24" i="35" s="1"/>
  <c r="AY9" i="76"/>
  <c r="AY25" i="76"/>
  <c r="BA25" i="76" s="1"/>
  <c r="I26" i="35" s="1"/>
  <c r="M26" i="35" s="1"/>
  <c r="AY28" i="76"/>
  <c r="BA28" i="76" s="1"/>
  <c r="I29" i="35" s="1"/>
  <c r="M29" i="35" s="1"/>
  <c r="AY15" i="76"/>
  <c r="AY12" i="76"/>
  <c r="AY22" i="76"/>
  <c r="BA22" i="76" s="1"/>
  <c r="I23" i="35" s="1"/>
  <c r="M23" i="35" s="1"/>
  <c r="AY31" i="76"/>
  <c r="BA31" i="76" s="1"/>
  <c r="I32" i="35" s="1"/>
  <c r="M32" i="35" s="1"/>
  <c r="BU12" i="81"/>
  <c r="BW12" i="81" s="1"/>
  <c r="BM12" i="81"/>
  <c r="AA14" i="77"/>
  <c r="AC14" i="77" s="1"/>
  <c r="I23" i="18" s="1"/>
  <c r="M23" i="18" s="1"/>
  <c r="S23" i="18" s="1"/>
  <c r="AA11" i="77"/>
  <c r="AC11" i="77" s="1"/>
  <c r="I20" i="18" s="1"/>
  <c r="M20" i="18" s="1"/>
  <c r="S20" i="18" s="1"/>
  <c r="AA16" i="77"/>
  <c r="AC16" i="77" s="1"/>
  <c r="I25" i="18" s="1"/>
  <c r="M25" i="18" s="1"/>
  <c r="S25" i="18" s="1"/>
  <c r="AA13" i="77"/>
  <c r="AC13" i="77" s="1"/>
  <c r="I22" i="18" s="1"/>
  <c r="M22" i="18" s="1"/>
  <c r="S22" i="18" s="1"/>
  <c r="AA12" i="77"/>
  <c r="AC12" i="77" s="1"/>
  <c r="I21" i="18" s="1"/>
  <c r="M21" i="18" s="1"/>
  <c r="S21" i="18" s="1"/>
  <c r="AA10" i="77"/>
  <c r="AC10" i="77" s="1"/>
  <c r="I19" i="18" s="1"/>
  <c r="M19" i="18" s="1"/>
  <c r="S19" i="18" s="1"/>
  <c r="AA17" i="77"/>
  <c r="AC17" i="77" s="1"/>
  <c r="I26" i="18" s="1"/>
  <c r="M26" i="18" s="1"/>
  <c r="S26" i="18" s="1"/>
  <c r="AA15" i="77"/>
  <c r="AC15" i="77" s="1"/>
  <c r="I24" i="18" s="1"/>
  <c r="M24" i="18" s="1"/>
  <c r="S24" i="18" s="1"/>
  <c r="BC22" i="91"/>
  <c r="BC23" i="91" s="1"/>
  <c r="AO41" i="46"/>
  <c r="AM41" i="46"/>
  <c r="CW22" i="84"/>
  <c r="CO22" i="84"/>
  <c r="BU22" i="82"/>
  <c r="BW22" i="82" s="1"/>
  <c r="BM22" i="82"/>
  <c r="CS23" i="84"/>
  <c r="CK23" i="84"/>
  <c r="I39" i="96"/>
  <c r="I15" i="55" s="1"/>
  <c r="M15" i="55" s="1"/>
  <c r="I33" i="13"/>
  <c r="E34" i="12" s="1"/>
  <c r="M31" i="13"/>
  <c r="M33" i="13" s="1"/>
  <c r="Q9" i="81"/>
  <c r="Y9" i="81"/>
  <c r="AA9" i="81" s="1"/>
  <c r="BY12" i="79"/>
  <c r="W14" i="79"/>
  <c r="AA14" i="79" s="1"/>
  <c r="AC14" i="79" s="1"/>
  <c r="CC68" i="52"/>
  <c r="CE68" i="52" s="1"/>
  <c r="CA68" i="52"/>
  <c r="BG21" i="92"/>
  <c r="AI15" i="85"/>
  <c r="Y15" i="79"/>
  <c r="CW18" i="84"/>
  <c r="CO18" i="84"/>
  <c r="AQ15" i="79"/>
  <c r="AY15" i="85"/>
  <c r="E13" i="79"/>
  <c r="BY10" i="79"/>
  <c r="CG23" i="81"/>
  <c r="CO23" i="81"/>
  <c r="BK8" i="84"/>
  <c r="AY8" i="79" s="1"/>
  <c r="BC8" i="79" s="1"/>
  <c r="BE8" i="79" s="1"/>
  <c r="W8" i="46" s="1"/>
  <c r="AW8" i="79"/>
  <c r="AW8" i="75"/>
  <c r="I10" i="11" s="1"/>
  <c r="M10" i="11" s="1"/>
  <c r="AG8" i="75"/>
  <c r="E8" i="73" s="1"/>
  <c r="Q8" i="75"/>
  <c r="I13" i="25" s="1"/>
  <c r="M13" i="25" s="1"/>
  <c r="S13" i="25" s="1"/>
  <c r="AS8" i="75"/>
  <c r="I17" i="26" s="1"/>
  <c r="M17" i="26" s="1"/>
  <c r="AC8" i="75"/>
  <c r="M8" i="75"/>
  <c r="I12" i="23" s="1"/>
  <c r="M12" i="23" s="1"/>
  <c r="S12" i="23" s="1"/>
  <c r="AO8" i="75"/>
  <c r="I17" i="27" s="1"/>
  <c r="M17" i="27" s="1"/>
  <c r="I8" i="75"/>
  <c r="I12" i="25" s="1"/>
  <c r="M12" i="25" s="1"/>
  <c r="S12" i="25" s="1"/>
  <c r="AK8" i="75"/>
  <c r="I9" i="11" s="1"/>
  <c r="M9" i="11" s="1"/>
  <c r="BE8" i="75"/>
  <c r="E34" i="74" s="1"/>
  <c r="BA8" i="75"/>
  <c r="I11" i="11" s="1"/>
  <c r="M11" i="11" s="1"/>
  <c r="Y8" i="75"/>
  <c r="U8" i="75"/>
  <c r="I13" i="23" s="1"/>
  <c r="M13" i="23" s="1"/>
  <c r="S13" i="23" s="1"/>
  <c r="G82" i="113"/>
  <c r="I43" i="39" s="1"/>
  <c r="M43" i="39" s="1"/>
  <c r="G128" i="113"/>
  <c r="I20" i="29" s="1"/>
  <c r="M20" i="29" s="1"/>
  <c r="S20" i="29" s="1"/>
  <c r="BA20" i="7" s="1"/>
  <c r="G72" i="113"/>
  <c r="I42" i="40" s="1"/>
  <c r="M42" i="40" s="1"/>
  <c r="G119" i="113"/>
  <c r="I19" i="29" s="1"/>
  <c r="M19" i="29" s="1"/>
  <c r="S19" i="29" s="1"/>
  <c r="BA19" i="7" s="1"/>
  <c r="CC71" i="52"/>
  <c r="CA71" i="52"/>
  <c r="CG71" i="52" s="1"/>
  <c r="AQ22" i="36"/>
  <c r="AQ23" i="36"/>
  <c r="AQ24" i="36"/>
  <c r="AQ8" i="36"/>
  <c r="AQ26" i="36"/>
  <c r="AQ34" i="36"/>
  <c r="AQ21" i="91"/>
  <c r="BU22" i="81"/>
  <c r="BW22" i="81" s="1"/>
  <c r="BM22" i="81"/>
  <c r="CE8" i="84"/>
  <c r="BQ8" i="79" s="1"/>
  <c r="BU8" i="79" s="1"/>
  <c r="BW8" i="79" s="1"/>
  <c r="BO8" i="79"/>
  <c r="Q40" i="34"/>
  <c r="S40" i="34" s="1"/>
  <c r="AO12" i="84"/>
  <c r="AG12" i="84"/>
  <c r="AO17" i="84"/>
  <c r="AG17" i="84"/>
  <c r="I37" i="98"/>
  <c r="E82" i="98"/>
  <c r="E81" i="98"/>
  <c r="DI11" i="82"/>
  <c r="DQ11" i="82"/>
  <c r="DS11" i="82" s="1"/>
  <c r="S59" i="25"/>
  <c r="K29" i="73"/>
  <c r="I80" i="23" s="1"/>
  <c r="M80" i="23" s="1"/>
  <c r="S80" i="23" s="1"/>
  <c r="I29" i="73"/>
  <c r="I80" i="25" s="1"/>
  <c r="M80" i="25" s="1"/>
  <c r="S80" i="25" s="1"/>
  <c r="Q23" i="55"/>
  <c r="W23" i="55" s="1"/>
  <c r="AI23" i="55"/>
  <c r="AA23" i="55"/>
  <c r="G98" i="114"/>
  <c r="I28" i="24" s="1"/>
  <c r="M28" i="24" s="1"/>
  <c r="S28" i="24" s="1"/>
  <c r="G97" i="114"/>
  <c r="I27" i="22" s="1"/>
  <c r="M27" i="22" s="1"/>
  <c r="S27" i="22" s="1"/>
  <c r="G95" i="114"/>
  <c r="I27" i="24" s="1"/>
  <c r="M27" i="24" s="1"/>
  <c r="S27" i="24" s="1"/>
  <c r="AQ22" i="89"/>
  <c r="AK79" i="52"/>
  <c r="BA17" i="84"/>
  <c r="BI17" i="84"/>
  <c r="AM17" i="51"/>
  <c r="CA9" i="79"/>
  <c r="CE9" i="85"/>
  <c r="AG12" i="92"/>
  <c r="BG12" i="92" s="1"/>
  <c r="I28" i="103"/>
  <c r="M36" i="97" s="1"/>
  <c r="I24" i="103"/>
  <c r="M32" i="97" s="1"/>
  <c r="I20" i="103"/>
  <c r="M28" i="97" s="1"/>
  <c r="I16" i="103"/>
  <c r="M24" i="97" s="1"/>
  <c r="I12" i="103"/>
  <c r="M20" i="97" s="1"/>
  <c r="I26" i="103"/>
  <c r="M34" i="97" s="1"/>
  <c r="I18" i="103"/>
  <c r="M26" i="97" s="1"/>
  <c r="I27" i="103"/>
  <c r="M35" i="97" s="1"/>
  <c r="I23" i="103"/>
  <c r="M31" i="97" s="1"/>
  <c r="I19" i="103"/>
  <c r="M27" i="97" s="1"/>
  <c r="I15" i="103"/>
  <c r="M23" i="97" s="1"/>
  <c r="I14" i="103"/>
  <c r="M22" i="97" s="1"/>
  <c r="I22" i="103"/>
  <c r="M30" i="97" s="1"/>
  <c r="I17" i="103"/>
  <c r="M25" i="97" s="1"/>
  <c r="I21" i="103"/>
  <c r="M29" i="97" s="1"/>
  <c r="I29" i="103"/>
  <c r="M37" i="97" s="1"/>
  <c r="I25" i="103"/>
  <c r="M33" i="97" s="1"/>
  <c r="I13" i="103"/>
  <c r="M21" i="97" s="1"/>
  <c r="CC18" i="84"/>
  <c r="BU18" i="84"/>
  <c r="BG18" i="79" s="1"/>
  <c r="BK18" i="79" s="1"/>
  <c r="BM18" i="79" s="1"/>
  <c r="W10" i="92"/>
  <c r="BG10" i="92" s="1"/>
  <c r="G10" i="87"/>
  <c r="I10" i="87" s="1"/>
  <c r="AY10" i="3" s="1"/>
  <c r="G510" i="1" s="1"/>
  <c r="CS17" i="81"/>
  <c r="CU17" i="81" s="1"/>
  <c r="CK17" i="81"/>
  <c r="AQ12" i="88"/>
  <c r="BQ9" i="84"/>
  <c r="BY9" i="84"/>
  <c r="G69" i="98"/>
  <c r="G53" i="115"/>
  <c r="AO21" i="52"/>
  <c r="BY21" i="52"/>
  <c r="CC21" i="52" s="1"/>
  <c r="CO8" i="84"/>
  <c r="CW8" i="84"/>
  <c r="AQ8" i="84"/>
  <c r="AG8" i="79" s="1"/>
  <c r="AK8" i="79" s="1"/>
  <c r="AM8" i="79" s="1"/>
  <c r="AE8" i="79"/>
  <c r="M14" i="79"/>
  <c r="W14" i="84"/>
  <c r="O14" i="79" s="1"/>
  <c r="S14" i="79" s="1"/>
  <c r="U14" i="79" s="1"/>
  <c r="K38" i="96"/>
  <c r="I14" i="53" s="1"/>
  <c r="M14" i="53" s="1"/>
  <c r="Q14" i="53" s="1"/>
  <c r="W14" i="53" s="1"/>
  <c r="AQ12" i="30"/>
  <c r="AQ21" i="30"/>
  <c r="AQ13" i="30"/>
  <c r="AQ9" i="30"/>
  <c r="AQ10" i="30"/>
  <c r="W12" i="89"/>
  <c r="BG12" i="89" s="1"/>
  <c r="AQ22" i="43"/>
  <c r="AQ34" i="43"/>
  <c r="AQ23" i="43"/>
  <c r="AQ8" i="43"/>
  <c r="AQ26" i="43"/>
  <c r="AQ24" i="43"/>
  <c r="BM13" i="81"/>
  <c r="BU13" i="81"/>
  <c r="BW13" i="81" s="1"/>
  <c r="AQ30" i="76"/>
  <c r="AS30" i="76" s="1"/>
  <c r="I31" i="37" s="1"/>
  <c r="M31" i="37" s="1"/>
  <c r="AQ22" i="76"/>
  <c r="AS22" i="76" s="1"/>
  <c r="I23" i="37" s="1"/>
  <c r="M23" i="37" s="1"/>
  <c r="AQ14" i="76"/>
  <c r="AQ33" i="76"/>
  <c r="AS33" i="76" s="1"/>
  <c r="I34" i="37" s="1"/>
  <c r="M34" i="37" s="1"/>
  <c r="AQ25" i="76"/>
  <c r="AS25" i="76" s="1"/>
  <c r="I26" i="37" s="1"/>
  <c r="M26" i="37" s="1"/>
  <c r="AQ17" i="76"/>
  <c r="AQ9" i="76"/>
  <c r="AQ28" i="76"/>
  <c r="AS28" i="76" s="1"/>
  <c r="I29" i="37" s="1"/>
  <c r="M29" i="37" s="1"/>
  <c r="AQ20" i="76"/>
  <c r="AQ12" i="76"/>
  <c r="AQ31" i="76"/>
  <c r="AS31" i="76" s="1"/>
  <c r="I32" i="37" s="1"/>
  <c r="M32" i="37" s="1"/>
  <c r="AQ23" i="76"/>
  <c r="AS23" i="76" s="1"/>
  <c r="I24" i="37" s="1"/>
  <c r="M24" i="37" s="1"/>
  <c r="AQ15" i="76"/>
  <c r="AQ18" i="76"/>
  <c r="AQ21" i="76"/>
  <c r="AQ24" i="76"/>
  <c r="AS24" i="76" s="1"/>
  <c r="I25" i="37" s="1"/>
  <c r="M25" i="37" s="1"/>
  <c r="AQ8" i="76"/>
  <c r="AQ27" i="76"/>
  <c r="AS27" i="76" s="1"/>
  <c r="I28" i="37" s="1"/>
  <c r="M28" i="37" s="1"/>
  <c r="AQ11" i="76"/>
  <c r="AS11" i="76" s="1"/>
  <c r="I12" i="37" s="1"/>
  <c r="M12" i="37" s="1"/>
  <c r="AQ29" i="76"/>
  <c r="AS29" i="76" s="1"/>
  <c r="I30" i="37" s="1"/>
  <c r="M30" i="37" s="1"/>
  <c r="AQ16" i="76"/>
  <c r="AQ13" i="76"/>
  <c r="AQ26" i="76"/>
  <c r="AS26" i="76" s="1"/>
  <c r="I27" i="37" s="1"/>
  <c r="M27" i="37" s="1"/>
  <c r="AQ10" i="76"/>
  <c r="AQ19" i="76"/>
  <c r="AQ32" i="76"/>
  <c r="AS32" i="76" s="1"/>
  <c r="I33" i="37" s="1"/>
  <c r="M33" i="37" s="1"/>
  <c r="BG30" i="76"/>
  <c r="BI30" i="76" s="1"/>
  <c r="I31" i="33" s="1"/>
  <c r="M31" i="33" s="1"/>
  <c r="BG22" i="76"/>
  <c r="BI22" i="76" s="1"/>
  <c r="I23" i="33" s="1"/>
  <c r="M23" i="33" s="1"/>
  <c r="BG14" i="76"/>
  <c r="BG33" i="76"/>
  <c r="BI33" i="76" s="1"/>
  <c r="I34" i="33" s="1"/>
  <c r="M34" i="33" s="1"/>
  <c r="BG25" i="76"/>
  <c r="BI25" i="76" s="1"/>
  <c r="I26" i="33" s="1"/>
  <c r="M26" i="33" s="1"/>
  <c r="BG17" i="76"/>
  <c r="BG9" i="76"/>
  <c r="BG28" i="76"/>
  <c r="BI28" i="76" s="1"/>
  <c r="I29" i="33" s="1"/>
  <c r="M29" i="33" s="1"/>
  <c r="BG20" i="76"/>
  <c r="BG12" i="76"/>
  <c r="BG31" i="76"/>
  <c r="BI31" i="76" s="1"/>
  <c r="I32" i="33" s="1"/>
  <c r="M32" i="33" s="1"/>
  <c r="BG23" i="76"/>
  <c r="BI23" i="76" s="1"/>
  <c r="I24" i="33" s="1"/>
  <c r="M24" i="33" s="1"/>
  <c r="BG15" i="76"/>
  <c r="BG26" i="76"/>
  <c r="BI26" i="76" s="1"/>
  <c r="I27" i="33" s="1"/>
  <c r="M27" i="33" s="1"/>
  <c r="BG10" i="76"/>
  <c r="BG29" i="76"/>
  <c r="BI29" i="76" s="1"/>
  <c r="I30" i="33" s="1"/>
  <c r="M30" i="33" s="1"/>
  <c r="BG13" i="76"/>
  <c r="BG32" i="76"/>
  <c r="BI32" i="76" s="1"/>
  <c r="I33" i="33" s="1"/>
  <c r="M33" i="33" s="1"/>
  <c r="BG16" i="76"/>
  <c r="BG19" i="76"/>
  <c r="BG21" i="76"/>
  <c r="BG8" i="76"/>
  <c r="BG27" i="76"/>
  <c r="BI27" i="76" s="1"/>
  <c r="I28" i="33" s="1"/>
  <c r="M28" i="33" s="1"/>
  <c r="BG18" i="76"/>
  <c r="BG24" i="76"/>
  <c r="BI24" i="76" s="1"/>
  <c r="I25" i="33" s="1"/>
  <c r="M25" i="33" s="1"/>
  <c r="BG11" i="76"/>
  <c r="BI11" i="76" s="1"/>
  <c r="I12" i="33" s="1"/>
  <c r="M12" i="33" s="1"/>
  <c r="AE16" i="77"/>
  <c r="AG16" i="77" s="1"/>
  <c r="I25" i="17" s="1"/>
  <c r="M25" i="17" s="1"/>
  <c r="S25" i="17" s="1"/>
  <c r="AE13" i="77"/>
  <c r="AG13" i="77" s="1"/>
  <c r="I22" i="17" s="1"/>
  <c r="M22" i="17" s="1"/>
  <c r="S22" i="17" s="1"/>
  <c r="AE10" i="77"/>
  <c r="AG10" i="77" s="1"/>
  <c r="I19" i="17" s="1"/>
  <c r="M19" i="17" s="1"/>
  <c r="S19" i="17" s="1"/>
  <c r="AE15" i="77"/>
  <c r="AG15" i="77" s="1"/>
  <c r="I24" i="17" s="1"/>
  <c r="M24" i="17" s="1"/>
  <c r="S24" i="17" s="1"/>
  <c r="AE17" i="77"/>
  <c r="AG17" i="77" s="1"/>
  <c r="I26" i="17" s="1"/>
  <c r="M26" i="17" s="1"/>
  <c r="S26" i="17" s="1"/>
  <c r="AE11" i="77"/>
  <c r="AG11" i="77" s="1"/>
  <c r="I20" i="17" s="1"/>
  <c r="M20" i="17" s="1"/>
  <c r="S20" i="17" s="1"/>
  <c r="AE12" i="77"/>
  <c r="AG12" i="77" s="1"/>
  <c r="I21" i="17" s="1"/>
  <c r="M21" i="17" s="1"/>
  <c r="S21" i="17" s="1"/>
  <c r="AE14" i="77"/>
  <c r="AG14" i="77" s="1"/>
  <c r="I23" i="17" s="1"/>
  <c r="M23" i="17" s="1"/>
  <c r="S23" i="17" s="1"/>
  <c r="CO16" i="84"/>
  <c r="CW16" i="84"/>
  <c r="M132" i="11"/>
  <c r="E30" i="102"/>
  <c r="G8" i="102"/>
  <c r="G30" i="102" s="1"/>
  <c r="AQ34" i="32"/>
  <c r="AQ26" i="32"/>
  <c r="AQ23" i="32"/>
  <c r="AQ24" i="32"/>
  <c r="AQ8" i="32"/>
  <c r="AQ22" i="32"/>
  <c r="BG11" i="51"/>
  <c r="AQ11" i="51"/>
  <c r="AA11" i="51"/>
  <c r="BO11" i="51"/>
  <c r="BS11" i="51" s="1"/>
  <c r="Q11" i="51"/>
  <c r="W11" i="51" s="1"/>
  <c r="AI11" i="51"/>
  <c r="AY11" i="51"/>
  <c r="E20" i="79"/>
  <c r="BU14" i="81"/>
  <c r="BW14" i="81" s="1"/>
  <c r="BM14" i="81"/>
  <c r="AQ22" i="46"/>
  <c r="AS22" i="46" s="1"/>
  <c r="AQ23" i="46"/>
  <c r="AS23" i="46" s="1"/>
  <c r="AQ24" i="46"/>
  <c r="AS24" i="46" s="1"/>
  <c r="AQ8" i="46"/>
  <c r="AS8" i="46" s="1"/>
  <c r="AQ34" i="46"/>
  <c r="AS34" i="46" s="1"/>
  <c r="AQ26" i="46"/>
  <c r="AS26" i="46" s="1"/>
  <c r="AO16" i="83"/>
  <c r="AQ16" i="83" s="1"/>
  <c r="AK16" i="83"/>
  <c r="AG22" i="92"/>
  <c r="DM23" i="82"/>
  <c r="DE23" i="82"/>
  <c r="M31" i="16"/>
  <c r="I33" i="16"/>
  <c r="I63" i="96"/>
  <c r="I35" i="55" s="1"/>
  <c r="M35" i="55" s="1"/>
  <c r="BS15" i="51"/>
  <c r="AG22" i="90"/>
  <c r="I49" i="98"/>
  <c r="AQ12" i="37"/>
  <c r="AQ13" i="37"/>
  <c r="AQ9" i="37"/>
  <c r="AQ21" i="37"/>
  <c r="AQ10" i="37"/>
  <c r="AY68" i="52"/>
  <c r="BA68" i="52" s="1"/>
  <c r="AW68" i="52"/>
  <c r="BG19" i="90"/>
  <c r="AQ9" i="88"/>
  <c r="CC69" i="52"/>
  <c r="CA69" i="52"/>
  <c r="W17" i="90"/>
  <c r="BG17" i="90" s="1"/>
  <c r="Q36" i="55"/>
  <c r="W36" i="55" s="1"/>
  <c r="AI36" i="55"/>
  <c r="AA36" i="55"/>
  <c r="AG13" i="90"/>
  <c r="BG21" i="88"/>
  <c r="K20" i="54"/>
  <c r="Q20" i="54"/>
  <c r="Y20" i="54" s="1"/>
  <c r="I28" i="48"/>
  <c r="M9" i="48"/>
  <c r="DQ14" i="82"/>
  <c r="DS14" i="82" s="1"/>
  <c r="DI14" i="82"/>
  <c r="AU42" i="31"/>
  <c r="BA42" i="31"/>
  <c r="Q42" i="31"/>
  <c r="AE42" i="31"/>
  <c r="S42" i="31"/>
  <c r="AK42" i="31"/>
  <c r="AG17" i="46"/>
  <c r="AI17" i="46" s="1"/>
  <c r="AG41" i="46"/>
  <c r="AI41" i="46" s="1"/>
  <c r="AG29" i="46"/>
  <c r="AI29" i="46" s="1"/>
  <c r="AG15" i="46"/>
  <c r="AI15" i="46" s="1"/>
  <c r="AG40" i="46"/>
  <c r="AI40" i="46" s="1"/>
  <c r="AG31" i="46"/>
  <c r="AI31" i="46" s="1"/>
  <c r="AG16" i="46"/>
  <c r="AI16" i="46" s="1"/>
  <c r="AG32" i="46"/>
  <c r="AI32" i="46" s="1"/>
  <c r="AG30" i="46"/>
  <c r="AI30" i="46" s="1"/>
  <c r="AG14" i="46"/>
  <c r="AI14" i="46" s="1"/>
  <c r="AG37" i="46"/>
  <c r="AI37" i="46" s="1"/>
  <c r="AG11" i="46"/>
  <c r="AI11" i="46" s="1"/>
  <c r="AG46" i="46"/>
  <c r="AI46" i="46" s="1"/>
  <c r="AG33" i="46"/>
  <c r="AI33" i="46" s="1"/>
  <c r="AG20" i="46"/>
  <c r="AI20" i="46" s="1"/>
  <c r="AG25" i="46"/>
  <c r="AI25" i="46" s="1"/>
  <c r="AG27" i="46"/>
  <c r="AI27" i="46" s="1"/>
  <c r="AG19" i="46"/>
  <c r="AI19" i="46" s="1"/>
  <c r="AG42" i="46"/>
  <c r="AI42" i="46" s="1"/>
  <c r="AG28" i="46"/>
  <c r="AI28" i="46" s="1"/>
  <c r="AG45" i="46"/>
  <c r="AI45" i="46" s="1"/>
  <c r="AI47" i="46" s="1"/>
  <c r="AO8" i="7" s="1"/>
  <c r="AG18" i="46"/>
  <c r="AI18" i="46" s="1"/>
  <c r="AG36" i="46"/>
  <c r="AI36" i="46" s="1"/>
  <c r="AG43" i="46"/>
  <c r="AI43" i="46" s="1"/>
  <c r="AG38" i="46"/>
  <c r="AI38" i="46" s="1"/>
  <c r="AG39" i="46"/>
  <c r="AI39" i="46" s="1"/>
  <c r="BG15" i="51"/>
  <c r="AQ15" i="51"/>
  <c r="AA15" i="51"/>
  <c r="AI15" i="51"/>
  <c r="AM15" i="51" s="1"/>
  <c r="AY15" i="51"/>
  <c r="Q15" i="51"/>
  <c r="W15" i="51" s="1"/>
  <c r="BO15" i="51"/>
  <c r="W18" i="84"/>
  <c r="O18" i="79" s="1"/>
  <c r="S18" i="79" s="1"/>
  <c r="U18" i="79" s="1"/>
  <c r="M18" i="79"/>
  <c r="CW14" i="84"/>
  <c r="CO14" i="84"/>
  <c r="AW23" i="84"/>
  <c r="BE23" i="84"/>
  <c r="K25" i="73"/>
  <c r="I68" i="23" s="1"/>
  <c r="M68" i="23" s="1"/>
  <c r="S68" i="23" s="1"/>
  <c r="I25" i="73"/>
  <c r="I68" i="25" s="1"/>
  <c r="M68" i="25" s="1"/>
  <c r="AQ17" i="92"/>
  <c r="AG22" i="89"/>
  <c r="AC8" i="43"/>
  <c r="CC22" i="83"/>
  <c r="CE22" i="83" s="1"/>
  <c r="BY22" i="83"/>
  <c r="AO11" i="52"/>
  <c r="BY11" i="52"/>
  <c r="CC11" i="52" s="1"/>
  <c r="AQ9" i="92"/>
  <c r="AQ14" i="89"/>
  <c r="AG14" i="91"/>
  <c r="BG14" i="91" s="1"/>
  <c r="DI21" i="81"/>
  <c r="DQ21" i="81"/>
  <c r="DS21" i="81" s="1"/>
  <c r="CE14" i="84"/>
  <c r="BQ14" i="79" s="1"/>
  <c r="BU14" i="79" s="1"/>
  <c r="BW14" i="79" s="1"/>
  <c r="BO14" i="79"/>
  <c r="BY8" i="88"/>
  <c r="AG8" i="88"/>
  <c r="BA13" i="84"/>
  <c r="BI13" i="84"/>
  <c r="W16" i="89"/>
  <c r="BG16" i="89" s="1"/>
  <c r="AO10" i="79"/>
  <c r="AQ21" i="89"/>
  <c r="AM22" i="56"/>
  <c r="AS22" i="56" s="1"/>
  <c r="Q22" i="56"/>
  <c r="W22" i="56" s="1"/>
  <c r="AC22" i="56"/>
  <c r="AI22" i="56" s="1"/>
  <c r="Y22" i="56"/>
  <c r="G54" i="113"/>
  <c r="I42" i="42" s="1"/>
  <c r="M42" i="42" s="1"/>
  <c r="W11" i="90"/>
  <c r="W17" i="91"/>
  <c r="K33" i="73"/>
  <c r="I65" i="23" s="1"/>
  <c r="M65" i="23" s="1"/>
  <c r="I33" i="73"/>
  <c r="I65" i="25" s="1"/>
  <c r="M65" i="25" s="1"/>
  <c r="S65" i="25" s="1"/>
  <c r="AC11" i="88"/>
  <c r="AM11" i="88"/>
  <c r="AQ24" i="40"/>
  <c r="AQ8" i="40"/>
  <c r="AQ34" i="40"/>
  <c r="AQ26" i="40"/>
  <c r="AQ22" i="40"/>
  <c r="AQ23" i="40"/>
  <c r="CW20" i="83"/>
  <c r="CY20" i="83" s="1"/>
  <c r="CS20" i="83"/>
  <c r="AQ12" i="91"/>
  <c r="S10" i="77"/>
  <c r="U10" i="77" s="1"/>
  <c r="E10" i="76" s="1"/>
  <c r="S15" i="77"/>
  <c r="U15" i="77" s="1"/>
  <c r="E16" i="76" s="1"/>
  <c r="S12" i="77"/>
  <c r="U12" i="77" s="1"/>
  <c r="E13" i="76" s="1"/>
  <c r="S17" i="77"/>
  <c r="U17" i="77" s="1"/>
  <c r="E18" i="76" s="1"/>
  <c r="S13" i="77"/>
  <c r="U13" i="77" s="1"/>
  <c r="E14" i="76" s="1"/>
  <c r="S11" i="77"/>
  <c r="U11" i="77" s="1"/>
  <c r="E12" i="76" s="1"/>
  <c r="S16" i="77"/>
  <c r="U16" i="77" s="1"/>
  <c r="E17" i="76" s="1"/>
  <c r="S14" i="77"/>
  <c r="U14" i="77" s="1"/>
  <c r="E15" i="76" s="1"/>
  <c r="AU37" i="32"/>
  <c r="AE37" i="32"/>
  <c r="Q37" i="32"/>
  <c r="BA37" i="32"/>
  <c r="AK37" i="32"/>
  <c r="AC11" i="91"/>
  <c r="AM11" i="91"/>
  <c r="I23" i="91"/>
  <c r="Q78" i="52"/>
  <c r="Q79" i="52" s="1"/>
  <c r="Y71" i="52"/>
  <c r="BC22" i="92"/>
  <c r="BC23" i="92" s="1"/>
  <c r="AK18" i="83"/>
  <c r="AO18" i="83"/>
  <c r="AQ18" i="83" s="1"/>
  <c r="AO10" i="82"/>
  <c r="AW10" i="82"/>
  <c r="AY10" i="82" s="1"/>
  <c r="I42" i="96"/>
  <c r="I24" i="55" s="1"/>
  <c r="M24" i="55" s="1"/>
  <c r="BQ78" i="52"/>
  <c r="BQ79" i="52" s="1"/>
  <c r="O41" i="52"/>
  <c r="U41" i="52" s="1"/>
  <c r="O9" i="52"/>
  <c r="U9" i="52" s="1"/>
  <c r="O97" i="52"/>
  <c r="U97" i="52" s="1"/>
  <c r="AK8" i="52"/>
  <c r="O8" i="52"/>
  <c r="U8" i="52" s="1"/>
  <c r="AK41" i="52"/>
  <c r="AK42" i="52"/>
  <c r="AK9" i="52"/>
  <c r="AM9" i="52" s="1"/>
  <c r="O37" i="52"/>
  <c r="U37" i="52" s="1"/>
  <c r="AK37" i="52"/>
  <c r="O52" i="52"/>
  <c r="U52" i="52" s="1"/>
  <c r="AK97" i="52"/>
  <c r="AK44" i="52"/>
  <c r="O42" i="52"/>
  <c r="U42" i="52" s="1"/>
  <c r="O44" i="52"/>
  <c r="U44" i="52" s="1"/>
  <c r="AK52" i="52"/>
  <c r="BA18" i="84"/>
  <c r="BI18" i="84"/>
  <c r="S43" i="32"/>
  <c r="Q42" i="41"/>
  <c r="AO12" i="82"/>
  <c r="AW12" i="82"/>
  <c r="AY12" i="82" s="1"/>
  <c r="AO9" i="83"/>
  <c r="AQ9" i="83" s="1"/>
  <c r="AK9" i="83"/>
  <c r="AQ19" i="89"/>
  <c r="M87" i="95"/>
  <c r="I11" i="73"/>
  <c r="I23" i="25" s="1"/>
  <c r="M23" i="25" s="1"/>
  <c r="S23" i="25" s="1"/>
  <c r="W13" i="79"/>
  <c r="AA13" i="79" s="1"/>
  <c r="AC13" i="79" s="1"/>
  <c r="AG13" i="92"/>
  <c r="W41" i="43"/>
  <c r="W43" i="43"/>
  <c r="S66" i="23"/>
  <c r="AM32" i="56"/>
  <c r="AS32" i="56" s="1"/>
  <c r="Q32" i="56"/>
  <c r="W32" i="56" s="1"/>
  <c r="AC32" i="56"/>
  <c r="AI32" i="56" s="1"/>
  <c r="AG18" i="88"/>
  <c r="O28" i="76"/>
  <c r="Q28" i="76" s="1"/>
  <c r="I29" i="44" s="1"/>
  <c r="M29" i="44" s="1"/>
  <c r="O20" i="76"/>
  <c r="O12" i="76"/>
  <c r="O31" i="76"/>
  <c r="Q31" i="76" s="1"/>
  <c r="I32" i="44" s="1"/>
  <c r="M32" i="44" s="1"/>
  <c r="O23" i="76"/>
  <c r="Q23" i="76" s="1"/>
  <c r="I24" i="44" s="1"/>
  <c r="M24" i="44" s="1"/>
  <c r="O15" i="76"/>
  <c r="O26" i="76"/>
  <c r="Q26" i="76" s="1"/>
  <c r="I27" i="44" s="1"/>
  <c r="M27" i="44" s="1"/>
  <c r="O18" i="76"/>
  <c r="O10" i="76"/>
  <c r="O29" i="76"/>
  <c r="Q29" i="76" s="1"/>
  <c r="I30" i="44" s="1"/>
  <c r="M30" i="44" s="1"/>
  <c r="O21" i="76"/>
  <c r="O13" i="76"/>
  <c r="O24" i="76"/>
  <c r="Q24" i="76" s="1"/>
  <c r="I25" i="44" s="1"/>
  <c r="M25" i="44" s="1"/>
  <c r="O8" i="76"/>
  <c r="Q8" i="76" s="1"/>
  <c r="I9" i="44" s="1"/>
  <c r="O27" i="76"/>
  <c r="Q27" i="76" s="1"/>
  <c r="I28" i="44" s="1"/>
  <c r="M28" i="44" s="1"/>
  <c r="O11" i="76"/>
  <c r="Q11" i="76" s="1"/>
  <c r="I12" i="44" s="1"/>
  <c r="M12" i="44" s="1"/>
  <c r="O30" i="76"/>
  <c r="Q30" i="76" s="1"/>
  <c r="I31" i="44" s="1"/>
  <c r="M31" i="44" s="1"/>
  <c r="O14" i="76"/>
  <c r="O33" i="76"/>
  <c r="Q33" i="76" s="1"/>
  <c r="I34" i="44" s="1"/>
  <c r="M34" i="44" s="1"/>
  <c r="O17" i="76"/>
  <c r="O19" i="76"/>
  <c r="O25" i="76"/>
  <c r="Q25" i="76" s="1"/>
  <c r="I26" i="44" s="1"/>
  <c r="M26" i="44" s="1"/>
  <c r="O16" i="76"/>
  <c r="O9" i="76"/>
  <c r="O32" i="76"/>
  <c r="Q32" i="76" s="1"/>
  <c r="I33" i="44" s="1"/>
  <c r="M33" i="44" s="1"/>
  <c r="O22" i="76"/>
  <c r="Q22" i="76" s="1"/>
  <c r="I23" i="44" s="1"/>
  <c r="M23" i="44" s="1"/>
  <c r="AG21" i="89"/>
  <c r="W19" i="79"/>
  <c r="AA19" i="79" s="1"/>
  <c r="AC19" i="79" s="1"/>
  <c r="BM9" i="52"/>
  <c r="AW9" i="52"/>
  <c r="AS9" i="52"/>
  <c r="AC9" i="52"/>
  <c r="BW9" i="52"/>
  <c r="BG9" i="52"/>
  <c r="CG9" i="52"/>
  <c r="Y9" i="52"/>
  <c r="Q9" i="52"/>
  <c r="BQ9" i="52"/>
  <c r="AI9" i="52"/>
  <c r="BC9" i="52"/>
  <c r="AG21" i="91"/>
  <c r="CA8" i="89"/>
  <c r="AQ8" i="89"/>
  <c r="AQ14" i="90"/>
  <c r="CC9" i="83"/>
  <c r="CE9" i="83" s="1"/>
  <c r="BY9" i="83"/>
  <c r="AO96" i="52"/>
  <c r="BY96" i="52"/>
  <c r="CC96" i="52" s="1"/>
  <c r="W13" i="90"/>
  <c r="BG13" i="90" s="1"/>
  <c r="BG18" i="91"/>
  <c r="BK28" i="76"/>
  <c r="BM28" i="76" s="1"/>
  <c r="I29" i="32" s="1"/>
  <c r="M29" i="32" s="1"/>
  <c r="BK20" i="76"/>
  <c r="BK12" i="76"/>
  <c r="BK31" i="76"/>
  <c r="BM31" i="76" s="1"/>
  <c r="I32" i="32" s="1"/>
  <c r="M32" i="32" s="1"/>
  <c r="BK23" i="76"/>
  <c r="BM23" i="76" s="1"/>
  <c r="I24" i="32" s="1"/>
  <c r="M24" i="32" s="1"/>
  <c r="BK15" i="76"/>
  <c r="BK26" i="76"/>
  <c r="BM26" i="76" s="1"/>
  <c r="I27" i="32" s="1"/>
  <c r="M27" i="32" s="1"/>
  <c r="BK18" i="76"/>
  <c r="BK10" i="76"/>
  <c r="BK29" i="76"/>
  <c r="BM29" i="76" s="1"/>
  <c r="I30" i="32" s="1"/>
  <c r="M30" i="32" s="1"/>
  <c r="BK21" i="76"/>
  <c r="BK13" i="76"/>
  <c r="BK32" i="76"/>
  <c r="BM32" i="76" s="1"/>
  <c r="I33" i="32" s="1"/>
  <c r="M33" i="32" s="1"/>
  <c r="BK16" i="76"/>
  <c r="BK19" i="76"/>
  <c r="BK22" i="76"/>
  <c r="BM22" i="76" s="1"/>
  <c r="I23" i="32" s="1"/>
  <c r="M23" i="32" s="1"/>
  <c r="BK25" i="76"/>
  <c r="BM25" i="76" s="1"/>
  <c r="I26" i="32" s="1"/>
  <c r="M26" i="32" s="1"/>
  <c r="BK9" i="76"/>
  <c r="BK27" i="76"/>
  <c r="BM27" i="76" s="1"/>
  <c r="I28" i="32" s="1"/>
  <c r="M28" i="32" s="1"/>
  <c r="BK14" i="76"/>
  <c r="BK33" i="76"/>
  <c r="BM33" i="76" s="1"/>
  <c r="I34" i="32" s="1"/>
  <c r="M34" i="32" s="1"/>
  <c r="BK24" i="76"/>
  <c r="BM24" i="76" s="1"/>
  <c r="I25" i="32" s="1"/>
  <c r="M25" i="32" s="1"/>
  <c r="BK11" i="76"/>
  <c r="BM11" i="76" s="1"/>
  <c r="I12" i="32" s="1"/>
  <c r="M12" i="32" s="1"/>
  <c r="BK30" i="76"/>
  <c r="BM30" i="76" s="1"/>
  <c r="I31" i="32" s="1"/>
  <c r="M31" i="32" s="1"/>
  <c r="BK17" i="76"/>
  <c r="BK8" i="76"/>
  <c r="Q23" i="82"/>
  <c r="Y23" i="82"/>
  <c r="AA23" i="82" s="1"/>
  <c r="BA37" i="43"/>
  <c r="AK37" i="43"/>
  <c r="AE37" i="43"/>
  <c r="Q37" i="43"/>
  <c r="AU37" i="43"/>
  <c r="W20" i="84"/>
  <c r="O20" i="79" s="1"/>
  <c r="S20" i="79" s="1"/>
  <c r="U20" i="79" s="1"/>
  <c r="M20" i="79"/>
  <c r="AW20" i="79"/>
  <c r="BK20" i="84"/>
  <c r="AY20" i="79" s="1"/>
  <c r="BC20" i="79" s="1"/>
  <c r="BE20" i="79" s="1"/>
  <c r="W8" i="34" s="1"/>
  <c r="M29" i="21"/>
  <c r="I31" i="21"/>
  <c r="AS13" i="56"/>
  <c r="Y13" i="56"/>
  <c r="AM13" i="56"/>
  <c r="Q13" i="56"/>
  <c r="W13" i="56" s="1"/>
  <c r="AI13" i="56"/>
  <c r="AC13" i="56"/>
  <c r="AQ19" i="88"/>
  <c r="CE75" i="52"/>
  <c r="M10" i="23"/>
  <c r="S23" i="92"/>
  <c r="CS15" i="81"/>
  <c r="CU15" i="81" s="1"/>
  <c r="CK15" i="81"/>
  <c r="W15" i="88"/>
  <c r="BG15" i="88" s="1"/>
  <c r="AQ16" i="88"/>
  <c r="AI13" i="48"/>
  <c r="AM13" i="48" s="1"/>
  <c r="AA13" i="48"/>
  <c r="Q13" i="48"/>
  <c r="W21" i="90"/>
  <c r="BG21" i="90" s="1"/>
  <c r="CS11" i="82"/>
  <c r="CU11" i="82" s="1"/>
  <c r="CK11" i="82"/>
  <c r="AY12" i="85"/>
  <c r="AQ12" i="79"/>
  <c r="W13" i="84"/>
  <c r="O13" i="79" s="1"/>
  <c r="S13" i="79" s="1"/>
  <c r="U13" i="79" s="1"/>
  <c r="M13" i="79"/>
  <c r="Q19" i="55"/>
  <c r="W19" i="55" s="1"/>
  <c r="AI19" i="55"/>
  <c r="AA19" i="55"/>
  <c r="G92" i="113"/>
  <c r="I16" i="29" s="1"/>
  <c r="M16" i="29" s="1"/>
  <c r="S16" i="29" s="1"/>
  <c r="BA16" i="7" s="1"/>
  <c r="CG10" i="79"/>
  <c r="CY10" i="84"/>
  <c r="CI10" i="79" s="1"/>
  <c r="CM10" i="79" s="1"/>
  <c r="CO10" i="79" s="1"/>
  <c r="AG9" i="90"/>
  <c r="K36" i="103"/>
  <c r="K32" i="103"/>
  <c r="K35" i="103"/>
  <c r="K31" i="103"/>
  <c r="K37" i="103"/>
  <c r="K33" i="103"/>
  <c r="K38" i="103"/>
  <c r="K34" i="103"/>
  <c r="CC18" i="83"/>
  <c r="CE18" i="83" s="1"/>
  <c r="BY18" i="83"/>
  <c r="BY23" i="84"/>
  <c r="BQ23" i="84"/>
  <c r="BQ8" i="76"/>
  <c r="I12" i="52" s="1"/>
  <c r="M12" i="52" s="1"/>
  <c r="BA8" i="76"/>
  <c r="I9" i="35" s="1"/>
  <c r="BM8" i="76"/>
  <c r="I9" i="32" s="1"/>
  <c r="AG8" i="76"/>
  <c r="I9" i="40" s="1"/>
  <c r="BY8" i="76"/>
  <c r="I9" i="30" s="1"/>
  <c r="AS8" i="76"/>
  <c r="I9" i="37" s="1"/>
  <c r="BU8" i="76"/>
  <c r="I9" i="31" s="1"/>
  <c r="I8" i="76"/>
  <c r="I9" i="46" s="1"/>
  <c r="BI8" i="76"/>
  <c r="I9" i="33" s="1"/>
  <c r="BE8" i="76"/>
  <c r="I9" i="34" s="1"/>
  <c r="AC8" i="76"/>
  <c r="I9" i="41" s="1"/>
  <c r="Y8" i="76"/>
  <c r="I9" i="42" s="1"/>
  <c r="G64" i="113"/>
  <c r="I43" i="41" s="1"/>
  <c r="M43" i="41" s="1"/>
  <c r="S43" i="44"/>
  <c r="S43" i="34"/>
  <c r="G81" i="113"/>
  <c r="I42" i="39" s="1"/>
  <c r="M42" i="39" s="1"/>
  <c r="CS15" i="82"/>
  <c r="CU15" i="82" s="1"/>
  <c r="CK15" i="82"/>
  <c r="BG8" i="79"/>
  <c r="BK8" i="79" s="1"/>
  <c r="BM8" i="79" s="1"/>
  <c r="I23" i="89"/>
  <c r="M23" i="84"/>
  <c r="U23" i="84"/>
  <c r="BE13" i="83"/>
  <c r="BI13" i="83"/>
  <c r="BK13" i="83" s="1"/>
  <c r="BG20" i="92"/>
  <c r="S8" i="35"/>
  <c r="AQ19" i="79"/>
  <c r="AY19" i="85"/>
  <c r="W21" i="79"/>
  <c r="S68" i="25"/>
  <c r="K22" i="73"/>
  <c r="I56" i="23" s="1"/>
  <c r="M56" i="23" s="1"/>
  <c r="S56" i="23" s="1"/>
  <c r="I22" i="73"/>
  <c r="I56" i="25" s="1"/>
  <c r="M56" i="25" s="1"/>
  <c r="AO23" i="83"/>
  <c r="AQ23" i="83" s="1"/>
  <c r="AK23" i="83"/>
  <c r="O79" i="52"/>
  <c r="AQ12" i="44"/>
  <c r="AQ21" i="44"/>
  <c r="AQ13" i="44"/>
  <c r="AQ9" i="44"/>
  <c r="AQ10" i="44"/>
  <c r="BA40" i="46"/>
  <c r="AK40" i="46"/>
  <c r="S40" i="46"/>
  <c r="AU40" i="46"/>
  <c r="Q40" i="46"/>
  <c r="AE40" i="46"/>
  <c r="BI8" i="83"/>
  <c r="BK8" i="83" s="1"/>
  <c r="BE8" i="83"/>
  <c r="AO8" i="79" s="1"/>
  <c r="CG9" i="82"/>
  <c r="CO9" i="82"/>
  <c r="I72" i="98"/>
  <c r="AG20" i="89"/>
  <c r="BM13" i="82"/>
  <c r="BU13" i="82"/>
  <c r="BW13" i="82" s="1"/>
  <c r="BY18" i="52"/>
  <c r="CC18" i="52" s="1"/>
  <c r="AO18" i="52"/>
  <c r="W8" i="88"/>
  <c r="BW8" i="88"/>
  <c r="S23" i="88"/>
  <c r="AQ9" i="39"/>
  <c r="AQ10" i="39"/>
  <c r="AQ13" i="39"/>
  <c r="AQ12" i="39"/>
  <c r="AQ21" i="39"/>
  <c r="CK22" i="81"/>
  <c r="CS22" i="81"/>
  <c r="CU22" i="81" s="1"/>
  <c r="O22" i="77"/>
  <c r="Q22" i="77" s="1"/>
  <c r="I22" i="48" s="1"/>
  <c r="M22" i="48" s="1"/>
  <c r="O23" i="77"/>
  <c r="Q23" i="77" s="1"/>
  <c r="I23" i="48" s="1"/>
  <c r="M23" i="48" s="1"/>
  <c r="O26" i="77"/>
  <c r="Q26" i="77" s="1"/>
  <c r="I26" i="48" s="1"/>
  <c r="M26" i="48" s="1"/>
  <c r="O25" i="77"/>
  <c r="Q25" i="77" s="1"/>
  <c r="I25" i="48" s="1"/>
  <c r="M25" i="48" s="1"/>
  <c r="O24" i="77"/>
  <c r="Q24" i="77" s="1"/>
  <c r="I24" i="48" s="1"/>
  <c r="M24" i="48" s="1"/>
  <c r="O27" i="77"/>
  <c r="Q27" i="77" s="1"/>
  <c r="I27" i="48" s="1"/>
  <c r="M27" i="48" s="1"/>
  <c r="S65" i="23"/>
  <c r="S10" i="23"/>
  <c r="AQ9" i="89"/>
  <c r="AO18" i="82"/>
  <c r="AW18" i="82"/>
  <c r="AY18" i="82" s="1"/>
  <c r="W21" i="91"/>
  <c r="BG21" i="91" s="1"/>
  <c r="AQ39" i="36"/>
  <c r="AQ29" i="36"/>
  <c r="AQ40" i="36"/>
  <c r="AQ30" i="36"/>
  <c r="AQ14" i="36"/>
  <c r="AQ45" i="36"/>
  <c r="AQ31" i="36"/>
  <c r="AQ15" i="36"/>
  <c r="AQ41" i="36"/>
  <c r="AQ32" i="36"/>
  <c r="AQ16" i="36"/>
  <c r="AQ33" i="36"/>
  <c r="AQ18" i="36"/>
  <c r="AQ46" i="36"/>
  <c r="AQ11" i="36"/>
  <c r="AQ20" i="36"/>
  <c r="AQ17" i="36"/>
  <c r="AQ43" i="36"/>
  <c r="AQ28" i="36"/>
  <c r="AQ42" i="36"/>
  <c r="AQ25" i="36"/>
  <c r="AQ38" i="36"/>
  <c r="AQ37" i="36"/>
  <c r="AQ27" i="36"/>
  <c r="AQ36" i="36"/>
  <c r="AQ19" i="36"/>
  <c r="W14" i="88"/>
  <c r="BG14" i="88" s="1"/>
  <c r="K30" i="76"/>
  <c r="M30" i="76" s="1"/>
  <c r="I31" i="45" s="1"/>
  <c r="M31" i="45" s="1"/>
  <c r="K22" i="76"/>
  <c r="M22" i="76" s="1"/>
  <c r="I23" i="45" s="1"/>
  <c r="M23" i="45" s="1"/>
  <c r="K14" i="76"/>
  <c r="K33" i="76"/>
  <c r="M33" i="76" s="1"/>
  <c r="I34" i="45" s="1"/>
  <c r="M34" i="45" s="1"/>
  <c r="K25" i="76"/>
  <c r="M25" i="76" s="1"/>
  <c r="I26" i="45" s="1"/>
  <c r="M26" i="45" s="1"/>
  <c r="K17" i="76"/>
  <c r="K9" i="76"/>
  <c r="K28" i="76"/>
  <c r="M28" i="76" s="1"/>
  <c r="I29" i="45" s="1"/>
  <c r="M29" i="45" s="1"/>
  <c r="K20" i="76"/>
  <c r="K12" i="76"/>
  <c r="K31" i="76"/>
  <c r="M31" i="76" s="1"/>
  <c r="I32" i="45" s="1"/>
  <c r="M32" i="45" s="1"/>
  <c r="K23" i="76"/>
  <c r="M23" i="76" s="1"/>
  <c r="I24" i="45" s="1"/>
  <c r="M24" i="45" s="1"/>
  <c r="K15" i="76"/>
  <c r="K18" i="76"/>
  <c r="K21" i="76"/>
  <c r="K24" i="76"/>
  <c r="M24" i="76" s="1"/>
  <c r="I25" i="45" s="1"/>
  <c r="M25" i="45" s="1"/>
  <c r="K8" i="76"/>
  <c r="M8" i="76" s="1"/>
  <c r="I9" i="45" s="1"/>
  <c r="K27" i="76"/>
  <c r="M27" i="76" s="1"/>
  <c r="I28" i="45" s="1"/>
  <c r="M28" i="45" s="1"/>
  <c r="K11" i="76"/>
  <c r="M11" i="76" s="1"/>
  <c r="I12" i="45" s="1"/>
  <c r="M12" i="45" s="1"/>
  <c r="K13" i="76"/>
  <c r="K29" i="76"/>
  <c r="M29" i="76" s="1"/>
  <c r="I30" i="45" s="1"/>
  <c r="M30" i="45" s="1"/>
  <c r="K32" i="76"/>
  <c r="M32" i="76" s="1"/>
  <c r="I33" i="45" s="1"/>
  <c r="M33" i="45" s="1"/>
  <c r="K19" i="76"/>
  <c r="K10" i="76"/>
  <c r="K26" i="76"/>
  <c r="M26" i="76" s="1"/>
  <c r="I27" i="45" s="1"/>
  <c r="M27" i="45" s="1"/>
  <c r="K16" i="76"/>
  <c r="G32" i="76"/>
  <c r="I32" i="76" s="1"/>
  <c r="I33" i="46" s="1"/>
  <c r="M33" i="46" s="1"/>
  <c r="G24" i="76"/>
  <c r="I24" i="76" s="1"/>
  <c r="I25" i="46" s="1"/>
  <c r="M25" i="46" s="1"/>
  <c r="G16" i="76"/>
  <c r="G8" i="76"/>
  <c r="G27" i="76"/>
  <c r="I27" i="76" s="1"/>
  <c r="I28" i="46" s="1"/>
  <c r="M28" i="46" s="1"/>
  <c r="G19" i="76"/>
  <c r="G11" i="76"/>
  <c r="I11" i="76" s="1"/>
  <c r="I12" i="46" s="1"/>
  <c r="M12" i="46" s="1"/>
  <c r="G30" i="76"/>
  <c r="I30" i="76" s="1"/>
  <c r="I31" i="46" s="1"/>
  <c r="M31" i="46" s="1"/>
  <c r="G22" i="76"/>
  <c r="I22" i="76" s="1"/>
  <c r="I23" i="46" s="1"/>
  <c r="M23" i="46" s="1"/>
  <c r="G14" i="76"/>
  <c r="G33" i="76"/>
  <c r="I33" i="76" s="1"/>
  <c r="I34" i="46" s="1"/>
  <c r="M34" i="46" s="1"/>
  <c r="G25" i="76"/>
  <c r="I25" i="76" s="1"/>
  <c r="I26" i="46" s="1"/>
  <c r="M26" i="46" s="1"/>
  <c r="G17" i="76"/>
  <c r="G9" i="76"/>
  <c r="G28" i="76"/>
  <c r="I28" i="76" s="1"/>
  <c r="I29" i="46" s="1"/>
  <c r="M29" i="46" s="1"/>
  <c r="G12" i="76"/>
  <c r="G31" i="76"/>
  <c r="I31" i="76" s="1"/>
  <c r="I32" i="46" s="1"/>
  <c r="M32" i="46" s="1"/>
  <c r="G15" i="76"/>
  <c r="G18" i="76"/>
  <c r="G21" i="76"/>
  <c r="G26" i="76"/>
  <c r="I26" i="76" s="1"/>
  <c r="I27" i="46" s="1"/>
  <c r="M27" i="46" s="1"/>
  <c r="G13" i="76"/>
  <c r="G23" i="76"/>
  <c r="I23" i="76" s="1"/>
  <c r="I24" i="46" s="1"/>
  <c r="M24" i="46" s="1"/>
  <c r="G29" i="76"/>
  <c r="I29" i="76" s="1"/>
  <c r="I30" i="46" s="1"/>
  <c r="M30" i="46" s="1"/>
  <c r="G10" i="76"/>
  <c r="G20" i="76"/>
  <c r="W15" i="89"/>
  <c r="BG15" i="89" s="1"/>
  <c r="E8" i="7"/>
  <c r="AC48" i="46"/>
  <c r="I14" i="49"/>
  <c r="M14" i="49" s="1"/>
  <c r="Q14" i="49" s="1"/>
  <c r="W14" i="49" s="1"/>
  <c r="E10" i="103"/>
  <c r="BU16" i="82"/>
  <c r="BW16" i="82" s="1"/>
  <c r="BM16" i="82"/>
  <c r="AY10" i="77"/>
  <c r="BA10" i="77" s="1"/>
  <c r="E79" i="74" s="1"/>
  <c r="AY15" i="77"/>
  <c r="BA15" i="77" s="1"/>
  <c r="E84" i="74" s="1"/>
  <c r="AY12" i="77"/>
  <c r="BA12" i="77" s="1"/>
  <c r="E81" i="74" s="1"/>
  <c r="AY17" i="77"/>
  <c r="BA17" i="77" s="1"/>
  <c r="E86" i="74" s="1"/>
  <c r="AY13" i="77"/>
  <c r="BA13" i="77" s="1"/>
  <c r="E82" i="74" s="1"/>
  <c r="AY14" i="77"/>
  <c r="BA14" i="77" s="1"/>
  <c r="E83" i="74" s="1"/>
  <c r="AY16" i="77"/>
  <c r="BA16" i="77" s="1"/>
  <c r="E85" i="74" s="1"/>
  <c r="AY11" i="77"/>
  <c r="BA11" i="77" s="1"/>
  <c r="E80" i="74" s="1"/>
  <c r="AI10" i="77"/>
  <c r="AK10" i="77" s="1"/>
  <c r="I19" i="16" s="1"/>
  <c r="M19" i="16" s="1"/>
  <c r="S19" i="16" s="1"/>
  <c r="AI15" i="77"/>
  <c r="AK15" i="77" s="1"/>
  <c r="I24" i="16" s="1"/>
  <c r="M24" i="16" s="1"/>
  <c r="S24" i="16" s="1"/>
  <c r="AI12" i="77"/>
  <c r="AK12" i="77" s="1"/>
  <c r="I21" i="16" s="1"/>
  <c r="M21" i="16" s="1"/>
  <c r="S21" i="16" s="1"/>
  <c r="AI17" i="77"/>
  <c r="AK17" i="77" s="1"/>
  <c r="I26" i="16" s="1"/>
  <c r="M26" i="16" s="1"/>
  <c r="S26" i="16" s="1"/>
  <c r="AI16" i="77"/>
  <c r="AK16" i="77" s="1"/>
  <c r="I25" i="16" s="1"/>
  <c r="M25" i="16" s="1"/>
  <c r="S25" i="16" s="1"/>
  <c r="AI13" i="77"/>
  <c r="AK13" i="77" s="1"/>
  <c r="I22" i="16" s="1"/>
  <c r="M22" i="16" s="1"/>
  <c r="S22" i="16" s="1"/>
  <c r="AI14" i="77"/>
  <c r="AK14" i="77" s="1"/>
  <c r="I23" i="16" s="1"/>
  <c r="M23" i="16" s="1"/>
  <c r="S23" i="16" s="1"/>
  <c r="AI11" i="77"/>
  <c r="AK11" i="77" s="1"/>
  <c r="I20" i="16" s="1"/>
  <c r="M20" i="16" s="1"/>
  <c r="S20" i="16" s="1"/>
  <c r="AQ9" i="33"/>
  <c r="AQ10" i="33"/>
  <c r="AQ12" i="33"/>
  <c r="AQ21" i="33"/>
  <c r="AQ13" i="33"/>
  <c r="G58" i="74"/>
  <c r="I58" i="74" s="1"/>
  <c r="G56" i="74"/>
  <c r="I56" i="74" s="1"/>
  <c r="G54" i="74"/>
  <c r="I54" i="74" s="1"/>
  <c r="G52" i="74"/>
  <c r="I52" i="74" s="1"/>
  <c r="G50" i="74"/>
  <c r="I50" i="74" s="1"/>
  <c r="G48" i="74"/>
  <c r="I48" i="74" s="1"/>
  <c r="G46" i="74"/>
  <c r="G44" i="74"/>
  <c r="G42" i="74"/>
  <c r="G40" i="74"/>
  <c r="G38" i="74"/>
  <c r="G36" i="74"/>
  <c r="G34" i="74"/>
  <c r="G14" i="74"/>
  <c r="I14" i="74" s="1"/>
  <c r="G8" i="74"/>
  <c r="I8" i="74" s="1"/>
  <c r="G57" i="74"/>
  <c r="I57" i="74" s="1"/>
  <c r="G53" i="74"/>
  <c r="I53" i="74" s="1"/>
  <c r="G49" i="74"/>
  <c r="I49" i="74" s="1"/>
  <c r="G45" i="74"/>
  <c r="G41" i="74"/>
  <c r="G37" i="74"/>
  <c r="I37" i="74" s="1"/>
  <c r="G13" i="74"/>
  <c r="I13" i="74" s="1"/>
  <c r="G71" i="96"/>
  <c r="G67" i="96"/>
  <c r="I67" i="96" s="1"/>
  <c r="G61" i="96"/>
  <c r="G55" i="96"/>
  <c r="G51" i="96"/>
  <c r="G49" i="96"/>
  <c r="I49" i="96" s="1"/>
  <c r="G35" i="96"/>
  <c r="I35" i="96" s="1"/>
  <c r="G33" i="96"/>
  <c r="I33" i="96" s="1"/>
  <c r="G31" i="96"/>
  <c r="G25" i="96"/>
  <c r="G17" i="96"/>
  <c r="G9" i="96"/>
  <c r="G72" i="96"/>
  <c r="G68" i="96"/>
  <c r="I68" i="96" s="1"/>
  <c r="G56" i="96"/>
  <c r="I56" i="96" s="1"/>
  <c r="G52" i="96"/>
  <c r="I52" i="96" s="1"/>
  <c r="G36" i="96"/>
  <c r="I36" i="96" s="1"/>
  <c r="G62" i="96"/>
  <c r="I62" i="96" s="1"/>
  <c r="G20" i="96"/>
  <c r="G59" i="74"/>
  <c r="G51" i="74"/>
  <c r="I51" i="74" s="1"/>
  <c r="G43" i="74"/>
  <c r="G35" i="74"/>
  <c r="G50" i="96"/>
  <c r="I50" i="96" s="1"/>
  <c r="G34" i="96"/>
  <c r="I34" i="96" s="1"/>
  <c r="G39" i="74"/>
  <c r="G18" i="96"/>
  <c r="G47" i="74"/>
  <c r="G10" i="96"/>
  <c r="G55" i="74"/>
  <c r="I55" i="74" s="1"/>
  <c r="AY10" i="85"/>
  <c r="AQ10" i="79"/>
  <c r="G103" i="114"/>
  <c r="I30" i="22" s="1"/>
  <c r="M30" i="22" s="1"/>
  <c r="S30" i="22" s="1"/>
  <c r="CE73" i="52"/>
  <c r="DI21" i="82"/>
  <c r="DQ21" i="82"/>
  <c r="DS21" i="82" s="1"/>
  <c r="AW17" i="82"/>
  <c r="AY17" i="82" s="1"/>
  <c r="AO17" i="82"/>
  <c r="AQ9" i="91"/>
  <c r="DI13" i="82"/>
  <c r="DQ13" i="82"/>
  <c r="DS13" i="82" s="1"/>
  <c r="AI22" i="85"/>
  <c r="Y22" i="79"/>
  <c r="AG17" i="91"/>
  <c r="CE21" i="84"/>
  <c r="BM15" i="81"/>
  <c r="BU15" i="81"/>
  <c r="BW15" i="81" s="1"/>
  <c r="DM23" i="81"/>
  <c r="DE23" i="81"/>
  <c r="K37" i="96"/>
  <c r="I13" i="53" s="1"/>
  <c r="M13" i="53" s="1"/>
  <c r="Q13" i="53" s="1"/>
  <c r="W13" i="53" s="1"/>
  <c r="I37" i="96"/>
  <c r="I13" i="55" s="1"/>
  <c r="M13" i="55" s="1"/>
  <c r="Q18" i="55"/>
  <c r="W18" i="55" s="1"/>
  <c r="AI18" i="55"/>
  <c r="AA18" i="55"/>
  <c r="DQ8" i="82"/>
  <c r="DS8" i="82" s="1"/>
  <c r="DI8" i="82"/>
  <c r="I59" i="74"/>
  <c r="I63" i="56" s="1"/>
  <c r="M63" i="56" s="1"/>
  <c r="AS41" i="42"/>
  <c r="AC15" i="56"/>
  <c r="AM15" i="56"/>
  <c r="AS15" i="56" s="1"/>
  <c r="Q15" i="56"/>
  <c r="W15" i="56" s="1"/>
  <c r="AI15" i="56"/>
  <c r="CA12" i="79"/>
  <c r="CE12" i="85"/>
  <c r="AQ23" i="33"/>
  <c r="AQ26" i="33"/>
  <c r="AQ8" i="33"/>
  <c r="AQ34" i="33"/>
  <c r="AQ24" i="33"/>
  <c r="AQ22" i="33"/>
  <c r="AG10" i="88"/>
  <c r="AY67" i="52"/>
  <c r="AW67" i="52"/>
  <c r="W40" i="40"/>
  <c r="CC67" i="52"/>
  <c r="CE67" i="52" s="1"/>
  <c r="CA67" i="52"/>
  <c r="CK18" i="81"/>
  <c r="CS18" i="81"/>
  <c r="CU18" i="81" s="1"/>
  <c r="K64" i="96"/>
  <c r="I36" i="53" s="1"/>
  <c r="M36" i="53" s="1"/>
  <c r="Q36" i="53" s="1"/>
  <c r="W36" i="53" s="1"/>
  <c r="AQ13" i="90"/>
  <c r="AG15" i="91"/>
  <c r="W9" i="89"/>
  <c r="G15" i="117"/>
  <c r="CA22" i="79"/>
  <c r="CE22" i="85"/>
  <c r="Q42" i="35"/>
  <c r="AM11" i="90"/>
  <c r="AC11" i="90"/>
  <c r="AC8" i="31"/>
  <c r="W18" i="90"/>
  <c r="BG18" i="90" s="1"/>
  <c r="BI12" i="84"/>
  <c r="BA12" i="84"/>
  <c r="AG12" i="90"/>
  <c r="AM41" i="42"/>
  <c r="AU41" i="42" s="1"/>
  <c r="DI19" i="82"/>
  <c r="DQ19" i="82"/>
  <c r="DS19" i="82" s="1"/>
  <c r="O16" i="77"/>
  <c r="Q16" i="77" s="1"/>
  <c r="E68" i="74" s="1"/>
  <c r="O13" i="77"/>
  <c r="Q13" i="77" s="1"/>
  <c r="E65" i="74" s="1"/>
  <c r="O10" i="77"/>
  <c r="Q10" i="77" s="1"/>
  <c r="E62" i="74" s="1"/>
  <c r="O15" i="77"/>
  <c r="Q15" i="77" s="1"/>
  <c r="E67" i="74" s="1"/>
  <c r="O14" i="77"/>
  <c r="Q14" i="77" s="1"/>
  <c r="E66" i="74" s="1"/>
  <c r="O11" i="77"/>
  <c r="Q11" i="77" s="1"/>
  <c r="E63" i="74" s="1"/>
  <c r="O12" i="77"/>
  <c r="Q12" i="77" s="1"/>
  <c r="E64" i="74" s="1"/>
  <c r="O17" i="77"/>
  <c r="Q17" i="77" s="1"/>
  <c r="E69" i="74" s="1"/>
  <c r="Q37" i="33"/>
  <c r="S37" i="33" s="1"/>
  <c r="BA37" i="33"/>
  <c r="AU37" i="33"/>
  <c r="AK37" i="33"/>
  <c r="AE37" i="33"/>
  <c r="AG22" i="91"/>
  <c r="G32" i="77"/>
  <c r="I32" i="77" s="1"/>
  <c r="I13" i="20" s="1"/>
  <c r="M13" i="20" s="1"/>
  <c r="S13" i="20" s="1"/>
  <c r="G33" i="77"/>
  <c r="I33" i="77" s="1"/>
  <c r="I14" i="20" s="1"/>
  <c r="M14" i="20" s="1"/>
  <c r="S14" i="20" s="1"/>
  <c r="G31" i="77"/>
  <c r="I31" i="77" s="1"/>
  <c r="I12" i="20" s="1"/>
  <c r="M12" i="20" s="1"/>
  <c r="S12" i="20" s="1"/>
  <c r="G28" i="77"/>
  <c r="I28" i="77" s="1"/>
  <c r="I9" i="20" s="1"/>
  <c r="G29" i="77"/>
  <c r="I29" i="77" s="1"/>
  <c r="I10" i="20" s="1"/>
  <c r="M10" i="20" s="1"/>
  <c r="S10" i="20" s="1"/>
  <c r="G30" i="77"/>
  <c r="I30" i="77" s="1"/>
  <c r="I11" i="20" s="1"/>
  <c r="M11" i="20" s="1"/>
  <c r="S11" i="20" s="1"/>
  <c r="AO12" i="83"/>
  <c r="AQ12" i="83" s="1"/>
  <c r="AK12" i="83"/>
  <c r="I51" i="96"/>
  <c r="I27" i="55" s="1"/>
  <c r="M27" i="55" s="1"/>
  <c r="BI16" i="79"/>
  <c r="BO16" i="85"/>
  <c r="AS40" i="42"/>
  <c r="CW13" i="83"/>
  <c r="CY13" i="83" s="1"/>
  <c r="CS13" i="83"/>
  <c r="I71" i="96"/>
  <c r="I39" i="55" s="1"/>
  <c r="M39" i="55" s="1"/>
  <c r="Q42" i="43"/>
  <c r="AG19" i="89"/>
  <c r="CC21" i="83"/>
  <c r="CE21" i="83" s="1"/>
  <c r="BY21" i="83"/>
  <c r="BG21" i="79" s="1"/>
  <c r="BK21" i="79" s="1"/>
  <c r="BM21" i="79" s="1"/>
  <c r="U9" i="84"/>
  <c r="M9" i="84"/>
  <c r="DQ22" i="82"/>
  <c r="DS22" i="82" s="1"/>
  <c r="DI22" i="82"/>
  <c r="Q40" i="41"/>
  <c r="M9" i="27"/>
  <c r="AG20" i="90"/>
  <c r="BG20" i="90" s="1"/>
  <c r="AQ13" i="92"/>
  <c r="K75" i="96"/>
  <c r="I18" i="22" s="1"/>
  <c r="M18" i="22" s="1"/>
  <c r="S18" i="22" s="1"/>
  <c r="CC15" i="84"/>
  <c r="BU15" i="84"/>
  <c r="BG15" i="79" s="1"/>
  <c r="BK15" i="79" s="1"/>
  <c r="BM15" i="79" s="1"/>
  <c r="DQ16" i="82"/>
  <c r="DS16" i="82" s="1"/>
  <c r="DI16" i="82"/>
  <c r="E10" i="79"/>
  <c r="AI26" i="76"/>
  <c r="AK26" i="76" s="1"/>
  <c r="I27" i="39" s="1"/>
  <c r="M27" i="39" s="1"/>
  <c r="AI18" i="76"/>
  <c r="AI10" i="76"/>
  <c r="AI29" i="76"/>
  <c r="AK29" i="76" s="1"/>
  <c r="I30" i="39" s="1"/>
  <c r="M30" i="39" s="1"/>
  <c r="AI21" i="76"/>
  <c r="AI13" i="76"/>
  <c r="AI32" i="76"/>
  <c r="AK32" i="76" s="1"/>
  <c r="I33" i="39" s="1"/>
  <c r="M33" i="39" s="1"/>
  <c r="AI24" i="76"/>
  <c r="AK24" i="76" s="1"/>
  <c r="I25" i="39" s="1"/>
  <c r="M25" i="39" s="1"/>
  <c r="AI16" i="76"/>
  <c r="AI8" i="76"/>
  <c r="AK8" i="76" s="1"/>
  <c r="I9" i="39" s="1"/>
  <c r="AI27" i="76"/>
  <c r="AK27" i="76" s="1"/>
  <c r="I28" i="39" s="1"/>
  <c r="M28" i="39" s="1"/>
  <c r="AI19" i="76"/>
  <c r="AI11" i="76"/>
  <c r="AK11" i="76" s="1"/>
  <c r="I12" i="39" s="1"/>
  <c r="M12" i="39" s="1"/>
  <c r="AI22" i="76"/>
  <c r="AK22" i="76" s="1"/>
  <c r="I23" i="39" s="1"/>
  <c r="M23" i="39" s="1"/>
  <c r="AI25" i="76"/>
  <c r="AK25" i="76" s="1"/>
  <c r="I26" i="39" s="1"/>
  <c r="M26" i="39" s="1"/>
  <c r="AI9" i="76"/>
  <c r="AI28" i="76"/>
  <c r="AK28" i="76" s="1"/>
  <c r="I29" i="39" s="1"/>
  <c r="M29" i="39" s="1"/>
  <c r="AI12" i="76"/>
  <c r="AI31" i="76"/>
  <c r="AK31" i="76" s="1"/>
  <c r="I32" i="39" s="1"/>
  <c r="M32" i="39" s="1"/>
  <c r="AI15" i="76"/>
  <c r="AI17" i="76"/>
  <c r="AI23" i="76"/>
  <c r="AK23" i="76" s="1"/>
  <c r="I24" i="39" s="1"/>
  <c r="M24" i="39" s="1"/>
  <c r="AI14" i="76"/>
  <c r="AI33" i="76"/>
  <c r="AK33" i="76" s="1"/>
  <c r="I34" i="39" s="1"/>
  <c r="M34" i="39" s="1"/>
  <c r="AI20" i="76"/>
  <c r="AI30" i="76"/>
  <c r="AK30" i="76" s="1"/>
  <c r="I31" i="39" s="1"/>
  <c r="M31" i="39" s="1"/>
  <c r="Q16" i="55"/>
  <c r="W16" i="55" s="1"/>
  <c r="AI16" i="55"/>
  <c r="AA16" i="55"/>
  <c r="K65" i="96"/>
  <c r="I12" i="49" s="1"/>
  <c r="M12" i="49" s="1"/>
  <c r="Q12" i="49" s="1"/>
  <c r="W12" i="49" s="1"/>
  <c r="I65" i="96"/>
  <c r="I14" i="51" s="1"/>
  <c r="M14" i="51" s="1"/>
  <c r="I32" i="73"/>
  <c r="I89" i="25" s="1"/>
  <c r="M89" i="25" s="1"/>
  <c r="S89" i="25" s="1"/>
  <c r="AO11" i="79"/>
  <c r="AO16" i="84"/>
  <c r="AG16" i="84"/>
  <c r="W16" i="79" s="1"/>
  <c r="AA16" i="79" s="1"/>
  <c r="AC16" i="79" s="1"/>
  <c r="DQ8" i="81"/>
  <c r="DS8" i="81" s="1"/>
  <c r="DI8" i="81"/>
  <c r="W71" i="52"/>
  <c r="W78" i="52" s="1"/>
  <c r="W79" i="52" s="1"/>
  <c r="Q15" i="50"/>
  <c r="W15" i="50" s="1"/>
  <c r="S40" i="31"/>
  <c r="W10" i="89"/>
  <c r="BG10" i="89" s="1"/>
  <c r="M22" i="54"/>
  <c r="Q42" i="44"/>
  <c r="CW9" i="83"/>
  <c r="CY9" i="83" s="1"/>
  <c r="CS9" i="83"/>
  <c r="BO19" i="79"/>
  <c r="CE19" i="84"/>
  <c r="BQ19" i="79" s="1"/>
  <c r="BU19" i="79" s="1"/>
  <c r="BW19" i="79" s="1"/>
  <c r="W11" i="88"/>
  <c r="BU18" i="81"/>
  <c r="BW18" i="81" s="1"/>
  <c r="BM18" i="81"/>
  <c r="W10" i="91"/>
  <c r="BG10" i="91" s="1"/>
  <c r="BY36" i="52"/>
  <c r="CC36" i="52" s="1"/>
  <c r="AO36" i="52"/>
  <c r="AQ12" i="34"/>
  <c r="AQ21" i="34"/>
  <c r="AQ13" i="34"/>
  <c r="AQ9" i="34"/>
  <c r="AQ10" i="34"/>
  <c r="AW40" i="43"/>
  <c r="AW30" i="43"/>
  <c r="AW14" i="43"/>
  <c r="AW46" i="43"/>
  <c r="AW39" i="43"/>
  <c r="AW28" i="43"/>
  <c r="AW19" i="43"/>
  <c r="AW37" i="43"/>
  <c r="AW43" i="43"/>
  <c r="AW38" i="43"/>
  <c r="AW45" i="43"/>
  <c r="AW29" i="43"/>
  <c r="AW27" i="43"/>
  <c r="AW20" i="43"/>
  <c r="I11" i="79"/>
  <c r="K11" i="79" s="1"/>
  <c r="AM41" i="43" s="1"/>
  <c r="AO41" i="43" s="1"/>
  <c r="AW11" i="43"/>
  <c r="AW42" i="43"/>
  <c r="AW15" i="43"/>
  <c r="AW31" i="43"/>
  <c r="AW16" i="43"/>
  <c r="AW41" i="43"/>
  <c r="AW25" i="43"/>
  <c r="AW18" i="43"/>
  <c r="AW17" i="43"/>
  <c r="AW36" i="43"/>
  <c r="AW32" i="43"/>
  <c r="AW33" i="43"/>
  <c r="AG16" i="88"/>
  <c r="BG16" i="88" s="1"/>
  <c r="CG23" i="82"/>
  <c r="CO23" i="82"/>
  <c r="G100" i="113"/>
  <c r="I43" i="37" s="1"/>
  <c r="M43" i="37" s="1"/>
  <c r="S66" i="25"/>
  <c r="I27" i="73"/>
  <c r="I74" i="25" s="1"/>
  <c r="M74" i="25" s="1"/>
  <c r="S74" i="25" s="1"/>
  <c r="BG17" i="88"/>
  <c r="AO18" i="81"/>
  <c r="AW18" i="81"/>
  <c r="AY18" i="81" s="1"/>
  <c r="BK21" i="84"/>
  <c r="AY21" i="79" s="1"/>
  <c r="BC21" i="79" s="1"/>
  <c r="BE21" i="79" s="1"/>
  <c r="W8" i="33" s="1"/>
  <c r="I23" i="90"/>
  <c r="Q14" i="55"/>
  <c r="W14" i="55" s="1"/>
  <c r="AI14" i="55"/>
  <c r="AA14" i="55"/>
  <c r="M24" i="56"/>
  <c r="AA30" i="76"/>
  <c r="AC30" i="76" s="1"/>
  <c r="I31" i="41" s="1"/>
  <c r="M31" i="41" s="1"/>
  <c r="AA22" i="76"/>
  <c r="AC22" i="76" s="1"/>
  <c r="I23" i="41" s="1"/>
  <c r="M23" i="41" s="1"/>
  <c r="AA14" i="76"/>
  <c r="AA33" i="76"/>
  <c r="AC33" i="76" s="1"/>
  <c r="I34" i="41" s="1"/>
  <c r="M34" i="41" s="1"/>
  <c r="AA25" i="76"/>
  <c r="AC25" i="76" s="1"/>
  <c r="I26" i="41" s="1"/>
  <c r="M26" i="41" s="1"/>
  <c r="AA17" i="76"/>
  <c r="AA9" i="76"/>
  <c r="AA28" i="76"/>
  <c r="AC28" i="76" s="1"/>
  <c r="I29" i="41" s="1"/>
  <c r="M29" i="41" s="1"/>
  <c r="AA20" i="76"/>
  <c r="AA12" i="76"/>
  <c r="AA31" i="76"/>
  <c r="AC31" i="76" s="1"/>
  <c r="I32" i="41" s="1"/>
  <c r="M32" i="41" s="1"/>
  <c r="AA23" i="76"/>
  <c r="AC23" i="76" s="1"/>
  <c r="I24" i="41" s="1"/>
  <c r="M24" i="41" s="1"/>
  <c r="AA15" i="76"/>
  <c r="AA26" i="76"/>
  <c r="AC26" i="76" s="1"/>
  <c r="I27" i="41" s="1"/>
  <c r="M27" i="41" s="1"/>
  <c r="AA10" i="76"/>
  <c r="AA29" i="76"/>
  <c r="AC29" i="76" s="1"/>
  <c r="I30" i="41" s="1"/>
  <c r="M30" i="41" s="1"/>
  <c r="AA13" i="76"/>
  <c r="AA32" i="76"/>
  <c r="AC32" i="76" s="1"/>
  <c r="I33" i="41" s="1"/>
  <c r="M33" i="41" s="1"/>
  <c r="AA16" i="76"/>
  <c r="AA19" i="76"/>
  <c r="AA24" i="76"/>
  <c r="AC24" i="76" s="1"/>
  <c r="I25" i="41" s="1"/>
  <c r="M25" i="41" s="1"/>
  <c r="AA11" i="76"/>
  <c r="AC11" i="76" s="1"/>
  <c r="I12" i="41" s="1"/>
  <c r="M12" i="41" s="1"/>
  <c r="AA21" i="76"/>
  <c r="AA18" i="76"/>
  <c r="AA27" i="76"/>
  <c r="AC27" i="76" s="1"/>
  <c r="I28" i="41" s="1"/>
  <c r="M28" i="41" s="1"/>
  <c r="AA8" i="76"/>
  <c r="AO12" i="81"/>
  <c r="AW12" i="81"/>
  <c r="AY12" i="81" s="1"/>
  <c r="BQ9" i="81"/>
  <c r="BI9" i="81"/>
  <c r="BG16" i="91"/>
  <c r="W20" i="91"/>
  <c r="BG20" i="91" s="1"/>
  <c r="I23" i="88"/>
  <c r="I41" i="96"/>
  <c r="I22" i="55" s="1"/>
  <c r="M22" i="55" s="1"/>
  <c r="BC23" i="88"/>
  <c r="W40" i="33"/>
  <c r="AY66" i="52"/>
  <c r="AW66" i="52"/>
  <c r="AG9" i="88"/>
  <c r="CC11" i="84"/>
  <c r="BU11" i="84"/>
  <c r="AI11" i="48"/>
  <c r="AM11" i="48" s="1"/>
  <c r="AA11" i="48"/>
  <c r="Q11" i="48"/>
  <c r="BE21" i="83"/>
  <c r="AO21" i="79" s="1"/>
  <c r="BI21" i="83"/>
  <c r="BK21" i="83" s="1"/>
  <c r="I17" i="52"/>
  <c r="M17" i="52" s="1"/>
  <c r="K10" i="74"/>
  <c r="I13" i="50" s="1"/>
  <c r="M13" i="50" s="1"/>
  <c r="CA11" i="79"/>
  <c r="CE11" i="85"/>
  <c r="E22" i="79"/>
  <c r="W12" i="84"/>
  <c r="O12" i="79" s="1"/>
  <c r="S12" i="79" s="1"/>
  <c r="U12" i="79" s="1"/>
  <c r="M12" i="79"/>
  <c r="Y43" i="97"/>
  <c r="I158" i="11" s="1"/>
  <c r="Y42" i="97"/>
  <c r="E78" i="96" s="1"/>
  <c r="Y41" i="97"/>
  <c r="I23" i="22" s="1"/>
  <c r="M23" i="22" s="1"/>
  <c r="S23" i="22" s="1"/>
  <c r="Y48" i="97"/>
  <c r="E72" i="96" s="1"/>
  <c r="Y40" i="97"/>
  <c r="I23" i="24" s="1"/>
  <c r="M23" i="24" s="1"/>
  <c r="S23" i="24" s="1"/>
  <c r="Y38" i="97"/>
  <c r="I21" i="24" s="1"/>
  <c r="M21" i="24" s="1"/>
  <c r="S21" i="24" s="1"/>
  <c r="Y45" i="97"/>
  <c r="I49" i="26" s="1"/>
  <c r="M49" i="26" s="1"/>
  <c r="Y46" i="97"/>
  <c r="I159" i="11" s="1"/>
  <c r="Y39" i="97"/>
  <c r="I21" i="22" s="1"/>
  <c r="M21" i="22" s="1"/>
  <c r="S21" i="22" s="1"/>
  <c r="Y44" i="97"/>
  <c r="I49" i="27" s="1"/>
  <c r="M49" i="27" s="1"/>
  <c r="Y47" i="97"/>
  <c r="I160" i="11" s="1"/>
  <c r="CK22" i="82"/>
  <c r="CS22" i="82"/>
  <c r="CU22" i="82" s="1"/>
  <c r="CC23" i="83"/>
  <c r="CE23" i="83" s="1"/>
  <c r="BY23" i="83"/>
  <c r="CE72" i="52"/>
  <c r="BU17" i="84"/>
  <c r="BG17" i="79" s="1"/>
  <c r="BK17" i="79" s="1"/>
  <c r="BM17" i="79" s="1"/>
  <c r="CC17" i="84"/>
  <c r="AW15" i="81"/>
  <c r="AY15" i="81" s="1"/>
  <c r="AO15" i="81"/>
  <c r="M8" i="11"/>
  <c r="BI16" i="84"/>
  <c r="BA16" i="84"/>
  <c r="AO16" i="79" s="1"/>
  <c r="G73" i="113"/>
  <c r="I43" i="40" s="1"/>
  <c r="M43" i="40" s="1"/>
  <c r="G160" i="113"/>
  <c r="I43" i="31" s="1"/>
  <c r="M43" i="31" s="1"/>
  <c r="G144" i="113"/>
  <c r="I42" i="32" s="1"/>
  <c r="M42" i="32" s="1"/>
  <c r="G161" i="113"/>
  <c r="I25" i="29" s="1"/>
  <c r="M25" i="29" s="1"/>
  <c r="S25" i="29" s="1"/>
  <c r="BA25" i="7" s="1"/>
  <c r="G135" i="113"/>
  <c r="I42" i="33" s="1"/>
  <c r="M42" i="33" s="1"/>
  <c r="G152" i="113"/>
  <c r="I23" i="29" s="1"/>
  <c r="M23" i="29" s="1"/>
  <c r="S23" i="29" s="1"/>
  <c r="BA23" i="7" s="1"/>
  <c r="O8" i="79"/>
  <c r="S8" i="79" s="1"/>
  <c r="U8" i="79" s="1"/>
  <c r="I85" i="95"/>
  <c r="I8" i="95"/>
  <c r="I84" i="95"/>
  <c r="I9" i="95"/>
  <c r="AS44" i="46"/>
  <c r="AC8" i="7" s="1"/>
  <c r="AK9" i="82"/>
  <c r="AS9" i="82"/>
  <c r="E18" i="79"/>
  <c r="AQ21" i="84"/>
  <c r="AG21" i="79" s="1"/>
  <c r="AK21" i="79" s="1"/>
  <c r="AM21" i="79" s="1"/>
  <c r="AE21" i="79"/>
  <c r="K28" i="73"/>
  <c r="I77" i="23" s="1"/>
  <c r="M77" i="23" s="1"/>
  <c r="S77" i="23" s="1"/>
  <c r="I28" i="73"/>
  <c r="I77" i="25" s="1"/>
  <c r="M77" i="25" s="1"/>
  <c r="S77" i="25" s="1"/>
  <c r="I30" i="73"/>
  <c r="I83" i="25" s="1"/>
  <c r="M83" i="25" s="1"/>
  <c r="S83" i="25" s="1"/>
  <c r="BA14" i="84"/>
  <c r="AO14" i="79" s="1"/>
  <c r="BI14" i="84"/>
  <c r="AG17" i="92"/>
  <c r="BG17" i="92" s="1"/>
  <c r="AC23" i="84"/>
  <c r="AK23" i="84"/>
  <c r="G96" i="114"/>
  <c r="I26" i="22" s="1"/>
  <c r="M26" i="22" s="1"/>
  <c r="S26" i="22" s="1"/>
  <c r="DI15" i="81"/>
  <c r="DQ15" i="81"/>
  <c r="DS15" i="81" s="1"/>
  <c r="DI19" i="81"/>
  <c r="DQ19" i="81"/>
  <c r="DS19" i="81" s="1"/>
  <c r="AG14" i="90"/>
  <c r="BC22" i="89"/>
  <c r="BC23" i="89" s="1"/>
  <c r="AQ13" i="79"/>
  <c r="AY13" i="85"/>
  <c r="S23" i="90"/>
  <c r="BW8" i="90"/>
  <c r="W8" i="90"/>
  <c r="CG9" i="81"/>
  <c r="CO9" i="81"/>
  <c r="W11" i="54"/>
  <c r="AC8" i="33"/>
  <c r="AG8" i="90"/>
  <c r="BY8" i="90"/>
  <c r="AC23" i="90"/>
  <c r="AO88" i="52"/>
  <c r="BY88" i="52"/>
  <c r="CC88" i="52" s="1"/>
  <c r="AG9" i="92"/>
  <c r="BG9" i="92" s="1"/>
  <c r="DI11" i="81"/>
  <c r="DQ11" i="81"/>
  <c r="DS11" i="81" s="1"/>
  <c r="G89" i="74"/>
  <c r="G87" i="74"/>
  <c r="G85" i="74"/>
  <c r="G83" i="74"/>
  <c r="G81" i="74"/>
  <c r="G79" i="74"/>
  <c r="G72" i="74"/>
  <c r="G70" i="74"/>
  <c r="G68" i="74"/>
  <c r="G66" i="74"/>
  <c r="G64" i="74"/>
  <c r="G62" i="74"/>
  <c r="G60" i="74"/>
  <c r="G26" i="74"/>
  <c r="I26" i="74" s="1"/>
  <c r="G24" i="74"/>
  <c r="I24" i="74" s="1"/>
  <c r="G22" i="74"/>
  <c r="I22" i="74" s="1"/>
  <c r="G20" i="74"/>
  <c r="I20" i="74" s="1"/>
  <c r="G18" i="74"/>
  <c r="I18" i="74" s="1"/>
  <c r="G16" i="74"/>
  <c r="I16" i="74" s="1"/>
  <c r="G86" i="74"/>
  <c r="G82" i="74"/>
  <c r="G78" i="74"/>
  <c r="G69" i="74"/>
  <c r="G65" i="74"/>
  <c r="G61" i="74"/>
  <c r="G25" i="74"/>
  <c r="I25" i="74" s="1"/>
  <c r="G21" i="74"/>
  <c r="I21" i="74" s="1"/>
  <c r="G17" i="74"/>
  <c r="I17" i="74" s="1"/>
  <c r="M18" i="97"/>
  <c r="G84" i="74"/>
  <c r="G67" i="74"/>
  <c r="G19" i="74"/>
  <c r="I19" i="74" s="1"/>
  <c r="G11" i="74"/>
  <c r="I11" i="74" s="1"/>
  <c r="G63" i="74"/>
  <c r="G15" i="74"/>
  <c r="I15" i="74" s="1"/>
  <c r="G71" i="74"/>
  <c r="G23" i="74"/>
  <c r="I23" i="74" s="1"/>
  <c r="G88" i="74"/>
  <c r="G80" i="74"/>
  <c r="G24" i="77"/>
  <c r="I24" i="77" s="1"/>
  <c r="I17" i="48" s="1"/>
  <c r="M17" i="48" s="1"/>
  <c r="G25" i="77"/>
  <c r="I25" i="77" s="1"/>
  <c r="I18" i="48" s="1"/>
  <c r="M18" i="48" s="1"/>
  <c r="G26" i="77"/>
  <c r="I26" i="77" s="1"/>
  <c r="I19" i="48" s="1"/>
  <c r="M19" i="48" s="1"/>
  <c r="G27" i="77"/>
  <c r="I27" i="77" s="1"/>
  <c r="I20" i="48" s="1"/>
  <c r="M20" i="48" s="1"/>
  <c r="G22" i="77"/>
  <c r="I22" i="77" s="1"/>
  <c r="I15" i="48" s="1"/>
  <c r="G23" i="77"/>
  <c r="I23" i="77" s="1"/>
  <c r="I16" i="48" s="1"/>
  <c r="M16" i="48" s="1"/>
  <c r="S54" i="23"/>
  <c r="AQ18" i="88"/>
  <c r="W11" i="89"/>
  <c r="W14" i="90"/>
  <c r="BG14" i="90" s="1"/>
  <c r="CA14" i="79"/>
  <c r="CE14" i="85"/>
  <c r="DQ18" i="82"/>
  <c r="DS18" i="82" s="1"/>
  <c r="DI18" i="82"/>
  <c r="AQ22" i="38"/>
  <c r="AQ23" i="38"/>
  <c r="AQ24" i="38"/>
  <c r="AQ34" i="38"/>
  <c r="AQ26" i="38"/>
  <c r="AQ8" i="38"/>
  <c r="W32" i="76"/>
  <c r="Y32" i="76" s="1"/>
  <c r="I33" i="42" s="1"/>
  <c r="M33" i="42" s="1"/>
  <c r="W24" i="76"/>
  <c r="Y24" i="76" s="1"/>
  <c r="I25" i="42" s="1"/>
  <c r="M25" i="42" s="1"/>
  <c r="W16" i="76"/>
  <c r="W8" i="76"/>
  <c r="W27" i="76"/>
  <c r="Y27" i="76" s="1"/>
  <c r="I28" i="42" s="1"/>
  <c r="M28" i="42" s="1"/>
  <c r="W19" i="76"/>
  <c r="W11" i="76"/>
  <c r="Y11" i="76" s="1"/>
  <c r="I12" i="42" s="1"/>
  <c r="M12" i="42" s="1"/>
  <c r="W30" i="76"/>
  <c r="Y30" i="76" s="1"/>
  <c r="I31" i="42" s="1"/>
  <c r="M31" i="42" s="1"/>
  <c r="W22" i="76"/>
  <c r="Y22" i="76" s="1"/>
  <c r="I23" i="42" s="1"/>
  <c r="M23" i="42" s="1"/>
  <c r="W14" i="76"/>
  <c r="W33" i="76"/>
  <c r="Y33" i="76" s="1"/>
  <c r="I34" i="42" s="1"/>
  <c r="M34" i="42" s="1"/>
  <c r="W25" i="76"/>
  <c r="Y25" i="76" s="1"/>
  <c r="I26" i="42" s="1"/>
  <c r="M26" i="42" s="1"/>
  <c r="W17" i="76"/>
  <c r="W9" i="76"/>
  <c r="W20" i="76"/>
  <c r="W23" i="76"/>
  <c r="Y23" i="76" s="1"/>
  <c r="I24" i="42" s="1"/>
  <c r="M24" i="42" s="1"/>
  <c r="W26" i="76"/>
  <c r="Y26" i="76" s="1"/>
  <c r="I27" i="42" s="1"/>
  <c r="M27" i="42" s="1"/>
  <c r="W10" i="76"/>
  <c r="W29" i="76"/>
  <c r="Y29" i="76" s="1"/>
  <c r="I30" i="42" s="1"/>
  <c r="M30" i="42" s="1"/>
  <c r="W13" i="76"/>
  <c r="W31" i="76"/>
  <c r="Y31" i="76" s="1"/>
  <c r="I32" i="42" s="1"/>
  <c r="M32" i="42" s="1"/>
  <c r="W18" i="76"/>
  <c r="W28" i="76"/>
  <c r="Y28" i="76" s="1"/>
  <c r="I29" i="42" s="1"/>
  <c r="M29" i="42" s="1"/>
  <c r="W15" i="76"/>
  <c r="W12" i="76"/>
  <c r="W21" i="76"/>
  <c r="AM32" i="76"/>
  <c r="AO32" i="76" s="1"/>
  <c r="I33" i="38" s="1"/>
  <c r="M33" i="38" s="1"/>
  <c r="AM24" i="76"/>
  <c r="AO24" i="76" s="1"/>
  <c r="I25" i="38" s="1"/>
  <c r="M25" i="38" s="1"/>
  <c r="AM16" i="76"/>
  <c r="AM8" i="76"/>
  <c r="AO8" i="76" s="1"/>
  <c r="I9" i="38" s="1"/>
  <c r="AM27" i="76"/>
  <c r="AO27" i="76" s="1"/>
  <c r="I28" i="38" s="1"/>
  <c r="M28" i="38" s="1"/>
  <c r="AM19" i="76"/>
  <c r="AM11" i="76"/>
  <c r="AO11" i="76" s="1"/>
  <c r="I12" i="38" s="1"/>
  <c r="M12" i="38" s="1"/>
  <c r="AM30" i="76"/>
  <c r="AO30" i="76" s="1"/>
  <c r="I31" i="38" s="1"/>
  <c r="M31" i="38" s="1"/>
  <c r="AM22" i="76"/>
  <c r="AO22" i="76" s="1"/>
  <c r="I23" i="38" s="1"/>
  <c r="M23" i="38" s="1"/>
  <c r="AM14" i="76"/>
  <c r="AM33" i="76"/>
  <c r="AO33" i="76" s="1"/>
  <c r="I34" i="38" s="1"/>
  <c r="M34" i="38" s="1"/>
  <c r="AM25" i="76"/>
  <c r="AO25" i="76" s="1"/>
  <c r="I26" i="38" s="1"/>
  <c r="M26" i="38" s="1"/>
  <c r="AM17" i="76"/>
  <c r="AM9" i="76"/>
  <c r="AM28" i="76"/>
  <c r="AO28" i="76" s="1"/>
  <c r="I29" i="38" s="1"/>
  <c r="M29" i="38" s="1"/>
  <c r="AM12" i="76"/>
  <c r="AM31" i="76"/>
  <c r="AO31" i="76" s="1"/>
  <c r="I32" i="38" s="1"/>
  <c r="M32" i="38" s="1"/>
  <c r="AM15" i="76"/>
  <c r="AM18" i="76"/>
  <c r="AM21" i="76"/>
  <c r="AM23" i="76"/>
  <c r="AO23" i="76" s="1"/>
  <c r="I24" i="38" s="1"/>
  <c r="M24" i="38" s="1"/>
  <c r="AM10" i="76"/>
  <c r="AM29" i="76"/>
  <c r="AO29" i="76" s="1"/>
  <c r="I30" i="38" s="1"/>
  <c r="M30" i="38" s="1"/>
  <c r="AM20" i="76"/>
  <c r="AM26" i="76"/>
  <c r="AO26" i="76" s="1"/>
  <c r="I27" i="38" s="1"/>
  <c r="M27" i="38" s="1"/>
  <c r="AM13" i="76"/>
  <c r="CC22" i="84"/>
  <c r="BU22" i="84"/>
  <c r="W20" i="79"/>
  <c r="AA20" i="79" s="1"/>
  <c r="AC20" i="79" s="1"/>
  <c r="AU16" i="77"/>
  <c r="AW16" i="77" s="1"/>
  <c r="I25" i="13" s="1"/>
  <c r="M25" i="13" s="1"/>
  <c r="AU13" i="77"/>
  <c r="AW13" i="77" s="1"/>
  <c r="I22" i="13" s="1"/>
  <c r="M22" i="13" s="1"/>
  <c r="AU10" i="77"/>
  <c r="AW10" i="77" s="1"/>
  <c r="I19" i="13" s="1"/>
  <c r="M19" i="13" s="1"/>
  <c r="AU15" i="77"/>
  <c r="AW15" i="77" s="1"/>
  <c r="I24" i="13" s="1"/>
  <c r="M24" i="13" s="1"/>
  <c r="AU14" i="77"/>
  <c r="AW14" i="77" s="1"/>
  <c r="I23" i="13" s="1"/>
  <c r="M23" i="13" s="1"/>
  <c r="AU11" i="77"/>
  <c r="AW11" i="77" s="1"/>
  <c r="I20" i="13" s="1"/>
  <c r="M20" i="13" s="1"/>
  <c r="AU12" i="77"/>
  <c r="AW12" i="77" s="1"/>
  <c r="I21" i="13" s="1"/>
  <c r="M21" i="13" s="1"/>
  <c r="AU17" i="77"/>
  <c r="AW17" i="77" s="1"/>
  <c r="I26" i="13" s="1"/>
  <c r="M26" i="13" s="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M11" i="77"/>
  <c r="AO11" i="77" s="1"/>
  <c r="I18" i="21" s="1"/>
  <c r="M18" i="21" s="1"/>
  <c r="S18" i="21" s="1"/>
  <c r="AM10" i="77"/>
  <c r="AO10" i="77" s="1"/>
  <c r="I17" i="21" s="1"/>
  <c r="M17" i="21" s="1"/>
  <c r="S17" i="21" s="1"/>
  <c r="AM13" i="77"/>
  <c r="AO13" i="77" s="1"/>
  <c r="I20" i="21" s="1"/>
  <c r="M20" i="21" s="1"/>
  <c r="S20" i="21" s="1"/>
  <c r="AM15" i="77"/>
  <c r="AO15" i="77" s="1"/>
  <c r="I22" i="21" s="1"/>
  <c r="M22" i="21" s="1"/>
  <c r="S22" i="21" s="1"/>
  <c r="AM16" i="77"/>
  <c r="AO16" i="77" s="1"/>
  <c r="I23" i="21" s="1"/>
  <c r="M23" i="21" s="1"/>
  <c r="S23" i="21" s="1"/>
  <c r="CO19" i="84"/>
  <c r="CW19" i="84"/>
  <c r="AK22" i="83"/>
  <c r="AO22" i="83"/>
  <c r="AQ22" i="83" s="1"/>
  <c r="Q32" i="55"/>
  <c r="W32" i="55" s="1"/>
  <c r="AI32" i="55"/>
  <c r="AA32" i="55"/>
  <c r="BM15" i="82"/>
  <c r="BU15" i="82"/>
  <c r="BW15" i="82" s="1"/>
  <c r="G102" i="114"/>
  <c r="I30" i="24" s="1"/>
  <c r="M30" i="24" s="1"/>
  <c r="S30" i="24" s="1"/>
  <c r="BG14" i="79"/>
  <c r="BK14" i="79" s="1"/>
  <c r="BM14" i="79" s="1"/>
  <c r="AQ73" i="52"/>
  <c r="AQ78" i="52" s="1"/>
  <c r="AQ79" i="52" s="1"/>
  <c r="CK12" i="81"/>
  <c r="CS12" i="81"/>
  <c r="CU12" i="81" s="1"/>
  <c r="Y21" i="79"/>
  <c r="AI21" i="85"/>
  <c r="W25" i="47"/>
  <c r="I162" i="11"/>
  <c r="I163" i="11" s="1"/>
  <c r="G53" i="10" s="1"/>
  <c r="I40" i="96"/>
  <c r="I20" i="55" s="1"/>
  <c r="M20" i="55" s="1"/>
  <c r="W18" i="92"/>
  <c r="BG18" i="92" s="1"/>
  <c r="G18" i="87"/>
  <c r="I18" i="87" s="1"/>
  <c r="AY18" i="3" s="1"/>
  <c r="G742" i="1" s="1"/>
  <c r="AC12" i="56"/>
  <c r="AI12" i="56" s="1"/>
  <c r="Q12" i="56"/>
  <c r="W12" i="56" s="1"/>
  <c r="AM12" i="56"/>
  <c r="AS12" i="56"/>
  <c r="AG19" i="88"/>
  <c r="BG19" i="88" s="1"/>
  <c r="S40" i="33"/>
  <c r="AY20" i="85"/>
  <c r="AQ20" i="79"/>
  <c r="BY17" i="79"/>
  <c r="BK10" i="84"/>
  <c r="AY10" i="79" s="1"/>
  <c r="BC10" i="79" s="1"/>
  <c r="BE10" i="79" s="1"/>
  <c r="W8" i="44" s="1"/>
  <c r="AW10" i="79"/>
  <c r="E21" i="79"/>
  <c r="CC66" i="52"/>
  <c r="CE66" i="52" s="1"/>
  <c r="CA66" i="52"/>
  <c r="AQ15" i="91"/>
  <c r="BG8" i="92"/>
  <c r="AW15" i="82"/>
  <c r="AY15" i="82" s="1"/>
  <c r="AO15" i="82"/>
  <c r="BG17" i="89"/>
  <c r="BG16" i="51"/>
  <c r="AQ16" i="51"/>
  <c r="AA16" i="51"/>
  <c r="BO16" i="51"/>
  <c r="BS16" i="51" s="1"/>
  <c r="Q16" i="51"/>
  <c r="W16" i="51" s="1"/>
  <c r="AY16" i="51"/>
  <c r="AI16" i="51"/>
  <c r="AM16" i="51" s="1"/>
  <c r="AE14" i="48"/>
  <c r="AW8" i="46" l="1"/>
  <c r="AY8" i="46" s="1"/>
  <c r="AW23" i="46"/>
  <c r="AY23" i="46" s="1"/>
  <c r="AW22" i="46"/>
  <c r="AY22" i="46" s="1"/>
  <c r="AW24" i="46"/>
  <c r="AY24" i="46" s="1"/>
  <c r="AS8" i="79"/>
  <c r="AU8" i="79" s="1"/>
  <c r="AM8" i="46" s="1"/>
  <c r="AW34" i="46"/>
  <c r="AY34" i="46" s="1"/>
  <c r="AW26" i="46"/>
  <c r="AY26" i="46" s="1"/>
  <c r="AW23" i="33"/>
  <c r="AW26" i="33"/>
  <c r="AS21" i="79"/>
  <c r="AU21" i="79" s="1"/>
  <c r="AM8" i="33" s="1"/>
  <c r="AW22" i="33"/>
  <c r="AW8" i="33"/>
  <c r="AW24" i="33"/>
  <c r="AW34" i="33"/>
  <c r="I9" i="55"/>
  <c r="K33" i="96"/>
  <c r="I9" i="53" s="1"/>
  <c r="BE18" i="89"/>
  <c r="BE10" i="89"/>
  <c r="BE23" i="89"/>
  <c r="BE19" i="89"/>
  <c r="BE11" i="89"/>
  <c r="BE20" i="89"/>
  <c r="BE12" i="89"/>
  <c r="BE21" i="89"/>
  <c r="BE13" i="89"/>
  <c r="BE17" i="89"/>
  <c r="BE16" i="89"/>
  <c r="BE15" i="89"/>
  <c r="BE22" i="89"/>
  <c r="BE9" i="89"/>
  <c r="BE8" i="89"/>
  <c r="BE14" i="89"/>
  <c r="I30" i="55"/>
  <c r="M30" i="55" s="1"/>
  <c r="K56" i="96"/>
  <c r="I30" i="53" s="1"/>
  <c r="M30" i="53" s="1"/>
  <c r="Q30" i="53" s="1"/>
  <c r="W30" i="53" s="1"/>
  <c r="I11" i="55"/>
  <c r="M11" i="55" s="1"/>
  <c r="K35" i="96"/>
  <c r="I11" i="53" s="1"/>
  <c r="M11" i="53" s="1"/>
  <c r="Q11" i="53" s="1"/>
  <c r="W11" i="53" s="1"/>
  <c r="M9" i="36"/>
  <c r="I38" i="55"/>
  <c r="M38" i="55" s="1"/>
  <c r="K68" i="96"/>
  <c r="I38" i="53" s="1"/>
  <c r="M38" i="53" s="1"/>
  <c r="Q38" i="53" s="1"/>
  <c r="W38" i="53" s="1"/>
  <c r="I25" i="55"/>
  <c r="M25" i="55" s="1"/>
  <c r="K49" i="96"/>
  <c r="I25" i="53" s="1"/>
  <c r="M25" i="53" s="1"/>
  <c r="Q25" i="53" s="1"/>
  <c r="W25" i="53" s="1"/>
  <c r="AM37" i="37"/>
  <c r="AS37" i="37" s="1"/>
  <c r="AO37" i="37"/>
  <c r="AY37" i="37" s="1"/>
  <c r="M9" i="39"/>
  <c r="Y16" i="92"/>
  <c r="Y8" i="92"/>
  <c r="Y17" i="92"/>
  <c r="Y9" i="92"/>
  <c r="Y18" i="92"/>
  <c r="Y10" i="92"/>
  <c r="Y19" i="92"/>
  <c r="Y11" i="92"/>
  <c r="Y21" i="92"/>
  <c r="Y23" i="92"/>
  <c r="Y22" i="92"/>
  <c r="Y12" i="92"/>
  <c r="Y13" i="92"/>
  <c r="Y14" i="92"/>
  <c r="Y15" i="92"/>
  <c r="Y20" i="92"/>
  <c r="BE22" i="91"/>
  <c r="BE14" i="91"/>
  <c r="BE15" i="91"/>
  <c r="BE16" i="91"/>
  <c r="BE8" i="91"/>
  <c r="BE17" i="91"/>
  <c r="BE9" i="91"/>
  <c r="BE18" i="91"/>
  <c r="BE23" i="91"/>
  <c r="BE10" i="91"/>
  <c r="BE21" i="91"/>
  <c r="BE20" i="91"/>
  <c r="BE19" i="91"/>
  <c r="BE11" i="91"/>
  <c r="BE13" i="91"/>
  <c r="BE12" i="91"/>
  <c r="M9" i="38"/>
  <c r="AM37" i="33"/>
  <c r="AO37" i="33" s="1"/>
  <c r="AC40" i="39"/>
  <c r="AE40" i="39"/>
  <c r="Y40" i="39"/>
  <c r="AK40" i="39" s="1"/>
  <c r="M9" i="43"/>
  <c r="M9" i="45"/>
  <c r="M9" i="44"/>
  <c r="BE16" i="92"/>
  <c r="BE8" i="92"/>
  <c r="BE17" i="92"/>
  <c r="BE9" i="92"/>
  <c r="BE18" i="92"/>
  <c r="BE10" i="92"/>
  <c r="BE23" i="92"/>
  <c r="BE19" i="92"/>
  <c r="BE11" i="92"/>
  <c r="BE15" i="92"/>
  <c r="BE14" i="92"/>
  <c r="BE13" i="92"/>
  <c r="BE20" i="92"/>
  <c r="BE21" i="92"/>
  <c r="BE22" i="92"/>
  <c r="BE12" i="92"/>
  <c r="AU40" i="37"/>
  <c r="AS40" i="37"/>
  <c r="AO40" i="37"/>
  <c r="BA40" i="37" s="1"/>
  <c r="AM40" i="34"/>
  <c r="AO40" i="34" s="1"/>
  <c r="BA40" i="34" s="1"/>
  <c r="BE20" i="90"/>
  <c r="BE12" i="90"/>
  <c r="BE21" i="90"/>
  <c r="BE13" i="90"/>
  <c r="BE22" i="90"/>
  <c r="BE14" i="90"/>
  <c r="BE15" i="90"/>
  <c r="BE16" i="90"/>
  <c r="BE8" i="90"/>
  <c r="BE19" i="90"/>
  <c r="BE18" i="90"/>
  <c r="BE17" i="90"/>
  <c r="BE11" i="90"/>
  <c r="BE9" i="90"/>
  <c r="BE10" i="90"/>
  <c r="BE23" i="90"/>
  <c r="Q20" i="55"/>
  <c r="W20" i="55" s="1"/>
  <c r="AI20" i="55"/>
  <c r="AA20" i="55"/>
  <c r="AI16" i="48"/>
  <c r="AA16" i="48"/>
  <c r="AE16" i="48" s="1"/>
  <c r="Q16" i="48"/>
  <c r="I44" i="52"/>
  <c r="M44" i="52" s="1"/>
  <c r="K18" i="74"/>
  <c r="I29" i="50" s="1"/>
  <c r="M29" i="50" s="1"/>
  <c r="AE8" i="33"/>
  <c r="Y8" i="33"/>
  <c r="AS8" i="33"/>
  <c r="AQ22" i="44"/>
  <c r="AQ23" i="44"/>
  <c r="AQ26" i="44"/>
  <c r="AQ24" i="44"/>
  <c r="AQ8" i="44"/>
  <c r="AS8" i="44" s="1"/>
  <c r="AQ34" i="44"/>
  <c r="BA27" i="45"/>
  <c r="AK27" i="45"/>
  <c r="Q27" i="45"/>
  <c r="AE27" i="45"/>
  <c r="AU27" i="45"/>
  <c r="Q27" i="32"/>
  <c r="S27" i="32" s="1"/>
  <c r="Q26" i="44"/>
  <c r="W37" i="32"/>
  <c r="AC37" i="32" s="1"/>
  <c r="W41" i="36"/>
  <c r="W43" i="36"/>
  <c r="BA24" i="33"/>
  <c r="AK24" i="33"/>
  <c r="S24" i="33"/>
  <c r="Q24" i="33"/>
  <c r="AU24" i="33"/>
  <c r="AE24" i="33"/>
  <c r="AG45" i="40"/>
  <c r="AG43" i="40"/>
  <c r="AG37" i="40"/>
  <c r="AG27" i="40"/>
  <c r="AG19" i="40"/>
  <c r="AG11" i="40"/>
  <c r="AG41" i="40"/>
  <c r="AG36" i="40"/>
  <c r="AG32" i="40"/>
  <c r="AG25" i="40"/>
  <c r="AG18" i="40"/>
  <c r="AG16" i="40"/>
  <c r="AG42" i="40"/>
  <c r="AG31" i="40"/>
  <c r="AG15" i="40"/>
  <c r="AG33" i="40"/>
  <c r="AG17" i="40"/>
  <c r="AG20" i="40"/>
  <c r="AG40" i="40"/>
  <c r="AG29" i="40"/>
  <c r="AG28" i="40"/>
  <c r="AG39" i="40"/>
  <c r="AG14" i="40"/>
  <c r="AG46" i="40"/>
  <c r="AG38" i="40"/>
  <c r="AG30" i="40"/>
  <c r="Q33" i="97"/>
  <c r="I38" i="33" s="1"/>
  <c r="M38" i="33" s="1"/>
  <c r="S33" i="97"/>
  <c r="I39" i="33" s="1"/>
  <c r="M39" i="33" s="1"/>
  <c r="AC40" i="37"/>
  <c r="AE40" i="37"/>
  <c r="Q33" i="36"/>
  <c r="AU33" i="36"/>
  <c r="AE33" i="36"/>
  <c r="BA33" i="36"/>
  <c r="AK33" i="36"/>
  <c r="AS41" i="33"/>
  <c r="BK15" i="84"/>
  <c r="AY15" i="79" s="1"/>
  <c r="BC15" i="79" s="1"/>
  <c r="BE15" i="79" s="1"/>
  <c r="W8" i="39" s="1"/>
  <c r="AW15" i="79"/>
  <c r="AM40" i="38"/>
  <c r="AS40" i="38" s="1"/>
  <c r="M36" i="42"/>
  <c r="Q17" i="55"/>
  <c r="W17" i="55" s="1"/>
  <c r="AI17" i="55"/>
  <c r="AA17" i="55"/>
  <c r="BW62" i="52"/>
  <c r="BG62" i="52"/>
  <c r="CG62" i="52"/>
  <c r="BQ62" i="52"/>
  <c r="AI62" i="52"/>
  <c r="Q62" i="52"/>
  <c r="AS62" i="52"/>
  <c r="Y62" i="52"/>
  <c r="BM62" i="52"/>
  <c r="AM62" i="52"/>
  <c r="AC62" i="52"/>
  <c r="BC62" i="52"/>
  <c r="AW62" i="52"/>
  <c r="BA62" i="52" s="1"/>
  <c r="CA62" i="52"/>
  <c r="AY40" i="37"/>
  <c r="BA28" i="30"/>
  <c r="AK28" i="30"/>
  <c r="AE28" i="30"/>
  <c r="AU28" i="30"/>
  <c r="Q28" i="30"/>
  <c r="AW21" i="37"/>
  <c r="AW12" i="37"/>
  <c r="AW10" i="37"/>
  <c r="AW13" i="37"/>
  <c r="CC17" i="79"/>
  <c r="CE17" i="79" s="1"/>
  <c r="AW9" i="37"/>
  <c r="K40" i="96"/>
  <c r="I20" i="53" s="1"/>
  <c r="M20" i="53" s="1"/>
  <c r="Q20" i="53" s="1"/>
  <c r="W20" i="53" s="1"/>
  <c r="M15" i="48"/>
  <c r="I29" i="48"/>
  <c r="S43" i="40"/>
  <c r="BA25" i="41"/>
  <c r="AK25" i="41"/>
  <c r="S25" i="41"/>
  <c r="AE25" i="41"/>
  <c r="Q25" i="41"/>
  <c r="AU25" i="41"/>
  <c r="Q27" i="55"/>
  <c r="W27" i="55" s="1"/>
  <c r="AI27" i="55"/>
  <c r="AA27" i="55"/>
  <c r="I54" i="56"/>
  <c r="M54" i="56" s="1"/>
  <c r="K50" i="74"/>
  <c r="I54" i="54" s="1"/>
  <c r="M54" i="54" s="1"/>
  <c r="I84" i="74"/>
  <c r="I92" i="52" s="1"/>
  <c r="M92" i="52" s="1"/>
  <c r="M9" i="41"/>
  <c r="W41" i="34"/>
  <c r="W43" i="34"/>
  <c r="Q24" i="44"/>
  <c r="AU24" i="44"/>
  <c r="AE24" i="44"/>
  <c r="AK24" i="44"/>
  <c r="S24" i="44"/>
  <c r="BA24" i="44"/>
  <c r="AG11" i="88"/>
  <c r="Q35" i="97"/>
  <c r="I22" i="51" s="1"/>
  <c r="M22" i="51" s="1"/>
  <c r="S35" i="97"/>
  <c r="I23" i="51" s="1"/>
  <c r="M23" i="51" s="1"/>
  <c r="Q15" i="55"/>
  <c r="W15" i="55" s="1"/>
  <c r="AI15" i="55"/>
  <c r="AA15" i="55"/>
  <c r="AW10" i="39"/>
  <c r="AW9" i="39"/>
  <c r="CC15" i="79"/>
  <c r="CE15" i="79" s="1"/>
  <c r="AW13" i="39"/>
  <c r="AW12" i="39"/>
  <c r="AW21" i="39"/>
  <c r="Y40" i="37"/>
  <c r="AK40" i="37" s="1"/>
  <c r="BA33" i="31"/>
  <c r="S33" i="31"/>
  <c r="Q33" i="31"/>
  <c r="AK33" i="31"/>
  <c r="AE33" i="31"/>
  <c r="AU33" i="31"/>
  <c r="K59" i="96"/>
  <c r="I31" i="53" s="1"/>
  <c r="M31" i="53" s="1"/>
  <c r="Q31" i="53" s="1"/>
  <c r="W31" i="53" s="1"/>
  <c r="BA29" i="34"/>
  <c r="S29" i="34"/>
  <c r="Q29" i="34"/>
  <c r="AU29" i="34"/>
  <c r="AK29" i="34"/>
  <c r="AE29" i="34"/>
  <c r="K31" i="73"/>
  <c r="I86" i="23" s="1"/>
  <c r="M86" i="23" s="1"/>
  <c r="S86" i="23" s="1"/>
  <c r="M11" i="52"/>
  <c r="I50" i="27"/>
  <c r="M44" i="27"/>
  <c r="M50" i="27" s="1"/>
  <c r="G26" i="10" s="1"/>
  <c r="BW54" i="52"/>
  <c r="BG54" i="52"/>
  <c r="CG54" i="52"/>
  <c r="BQ54" i="52"/>
  <c r="AI54" i="52"/>
  <c r="Q54" i="52"/>
  <c r="BC54" i="52"/>
  <c r="AW54" i="52"/>
  <c r="BA54" i="52" s="1"/>
  <c r="AC54" i="52"/>
  <c r="AS54" i="52"/>
  <c r="Y54" i="52"/>
  <c r="AM54" i="52"/>
  <c r="BM54" i="52"/>
  <c r="CA54" i="52"/>
  <c r="AG23" i="44"/>
  <c r="AG22" i="44"/>
  <c r="AG24" i="44"/>
  <c r="AG8" i="44"/>
  <c r="AG26" i="44"/>
  <c r="AG34" i="44"/>
  <c r="AQ22" i="34"/>
  <c r="AQ23" i="34"/>
  <c r="AQ26" i="34"/>
  <c r="AQ24" i="34"/>
  <c r="AQ8" i="34"/>
  <c r="AS8" i="34" s="1"/>
  <c r="AQ34" i="34"/>
  <c r="AI20" i="48"/>
  <c r="AA20" i="48"/>
  <c r="AE20" i="48" s="1"/>
  <c r="Q20" i="48"/>
  <c r="W41" i="46"/>
  <c r="Y41" i="46" s="1"/>
  <c r="W43" i="46"/>
  <c r="Y43" i="46" s="1"/>
  <c r="AW78" i="52"/>
  <c r="AW22" i="43"/>
  <c r="AS11" i="79"/>
  <c r="AU11" i="79" s="1"/>
  <c r="AM8" i="43" s="1"/>
  <c r="AW34" i="43"/>
  <c r="AW24" i="43"/>
  <c r="AW8" i="43"/>
  <c r="AW26" i="43"/>
  <c r="AW23" i="43"/>
  <c r="BA28" i="39"/>
  <c r="AK28" i="39"/>
  <c r="Q28" i="39"/>
  <c r="AU28" i="39"/>
  <c r="AE28" i="39"/>
  <c r="I64" i="74"/>
  <c r="I23" i="52" s="1"/>
  <c r="M23" i="52" s="1"/>
  <c r="AS63" i="56"/>
  <c r="AM63" i="56"/>
  <c r="Q63" i="56"/>
  <c r="W63" i="56" s="1"/>
  <c r="AI63" i="56"/>
  <c r="AC63" i="56"/>
  <c r="BA27" i="46"/>
  <c r="AK27" i="46"/>
  <c r="S27" i="46"/>
  <c r="Q27" i="46"/>
  <c r="AU27" i="46"/>
  <c r="AE27" i="46"/>
  <c r="CC23" i="84"/>
  <c r="BU23" i="84"/>
  <c r="BA24" i="32"/>
  <c r="AK24" i="32"/>
  <c r="Q24" i="32"/>
  <c r="AU24" i="32"/>
  <c r="AE24" i="32"/>
  <c r="Q32" i="44"/>
  <c r="AU32" i="44"/>
  <c r="AE32" i="44"/>
  <c r="BA32" i="44"/>
  <c r="AK32" i="44"/>
  <c r="Q42" i="42"/>
  <c r="Q23" i="33"/>
  <c r="S23" i="33"/>
  <c r="AS8" i="43"/>
  <c r="S43" i="39"/>
  <c r="Q27" i="35"/>
  <c r="S27" i="35" s="1"/>
  <c r="CA8" i="52"/>
  <c r="AC8" i="52"/>
  <c r="BG8" i="52"/>
  <c r="BM8" i="52" s="1"/>
  <c r="BC8" i="52"/>
  <c r="AM8" i="52"/>
  <c r="Q8" i="52"/>
  <c r="BQ8" i="52"/>
  <c r="BW8" i="52" s="1"/>
  <c r="AW8" i="52"/>
  <c r="W23" i="89"/>
  <c r="BG8" i="89"/>
  <c r="BA30" i="40"/>
  <c r="AK30" i="40"/>
  <c r="S30" i="40"/>
  <c r="Q30" i="40"/>
  <c r="AE30" i="40"/>
  <c r="AU30" i="40"/>
  <c r="AW23" i="81"/>
  <c r="AY23" i="81" s="1"/>
  <c r="AO23" i="81"/>
  <c r="BA30" i="31"/>
  <c r="AK30" i="31"/>
  <c r="S30" i="31"/>
  <c r="Q30" i="31"/>
  <c r="AE30" i="31"/>
  <c r="AU30" i="31"/>
  <c r="BA31" i="31"/>
  <c r="AK31" i="31"/>
  <c r="Q31" i="31"/>
  <c r="AU31" i="31"/>
  <c r="AE31" i="31"/>
  <c r="AE22" i="79"/>
  <c r="AQ22" i="84"/>
  <c r="AG22" i="79" s="1"/>
  <c r="AK22" i="79" s="1"/>
  <c r="AM22" i="79" s="1"/>
  <c r="AW37" i="31"/>
  <c r="AW27" i="31"/>
  <c r="AW19" i="31"/>
  <c r="AW11" i="31"/>
  <c r="AW42" i="31"/>
  <c r="AW31" i="31"/>
  <c r="AW41" i="35"/>
  <c r="AW32" i="35"/>
  <c r="AW16" i="35"/>
  <c r="AW33" i="31"/>
  <c r="AW32" i="31"/>
  <c r="AW16" i="31"/>
  <c r="AW41" i="31"/>
  <c r="AW36" i="31"/>
  <c r="AW28" i="35"/>
  <c r="AW17" i="31"/>
  <c r="AW30" i="35"/>
  <c r="AW15" i="31"/>
  <c r="AW39" i="35"/>
  <c r="AW15" i="35"/>
  <c r="AW18" i="31"/>
  <c r="AW31" i="35"/>
  <c r="AW20" i="35"/>
  <c r="AW29" i="35"/>
  <c r="AW25" i="31"/>
  <c r="AW40" i="35"/>
  <c r="I19" i="79"/>
  <c r="K19" i="79" s="1"/>
  <c r="AW30" i="31"/>
  <c r="AW40" i="31"/>
  <c r="AW38" i="35"/>
  <c r="AW11" i="35"/>
  <c r="AW45" i="31"/>
  <c r="AW46" i="31"/>
  <c r="AW27" i="35"/>
  <c r="AW29" i="31"/>
  <c r="AW39" i="31"/>
  <c r="AW14" i="35"/>
  <c r="AW42" i="35"/>
  <c r="AW17" i="35"/>
  <c r="AW14" i="31"/>
  <c r="AW46" i="35"/>
  <c r="AW36" i="35"/>
  <c r="AW43" i="35"/>
  <c r="AW20" i="31"/>
  <c r="AW18" i="35"/>
  <c r="AW25" i="35"/>
  <c r="AW37" i="35"/>
  <c r="AW45" i="35"/>
  <c r="AW19" i="35"/>
  <c r="AW38" i="31"/>
  <c r="AW43" i="31"/>
  <c r="AW28" i="31"/>
  <c r="AW33" i="35"/>
  <c r="Q33" i="55"/>
  <c r="W33" i="55" s="1"/>
  <c r="AI33" i="55"/>
  <c r="AA33" i="55"/>
  <c r="AW23" i="34"/>
  <c r="AW22" i="34"/>
  <c r="AS20" i="79"/>
  <c r="AU20" i="79" s="1"/>
  <c r="AM8" i="34" s="1"/>
  <c r="AW8" i="34"/>
  <c r="AW34" i="34"/>
  <c r="AW24" i="34"/>
  <c r="AW26" i="34"/>
  <c r="Q26" i="43"/>
  <c r="AU30" i="43"/>
  <c r="AE30" i="43"/>
  <c r="AK30" i="43"/>
  <c r="Q30" i="43"/>
  <c r="BA30" i="43"/>
  <c r="S30" i="43"/>
  <c r="AU23" i="36"/>
  <c r="AE23" i="36"/>
  <c r="AK23" i="36"/>
  <c r="Q23" i="36"/>
  <c r="S23" i="36" s="1"/>
  <c r="BA23" i="36"/>
  <c r="Q24" i="34"/>
  <c r="AU24" i="34"/>
  <c r="AE24" i="34"/>
  <c r="AK24" i="34"/>
  <c r="BA24" i="34"/>
  <c r="AU31" i="34"/>
  <c r="AE31" i="34"/>
  <c r="Q31" i="34"/>
  <c r="AK31" i="34"/>
  <c r="BA31" i="34"/>
  <c r="BY13" i="79"/>
  <c r="AQ17" i="52"/>
  <c r="BG20" i="89"/>
  <c r="AQ13" i="88"/>
  <c r="AK8" i="43"/>
  <c r="K60" i="74"/>
  <c r="I10" i="50" s="1"/>
  <c r="W41" i="35"/>
  <c r="W41" i="31"/>
  <c r="W43" i="31"/>
  <c r="W43" i="35"/>
  <c r="I55" i="96"/>
  <c r="I29" i="55" s="1"/>
  <c r="M29" i="55" s="1"/>
  <c r="I44" i="33"/>
  <c r="M36" i="33"/>
  <c r="I31" i="24"/>
  <c r="M8" i="24"/>
  <c r="M31" i="18"/>
  <c r="I33" i="18"/>
  <c r="BA13" i="75"/>
  <c r="I38" i="11" s="1"/>
  <c r="M38" i="11" s="1"/>
  <c r="AK13" i="75"/>
  <c r="I36" i="11" s="1"/>
  <c r="M36" i="11" s="1"/>
  <c r="U13" i="75"/>
  <c r="I28" i="23" s="1"/>
  <c r="M28" i="23" s="1"/>
  <c r="S28" i="23" s="1"/>
  <c r="AW13" i="75"/>
  <c r="I37" i="11" s="1"/>
  <c r="M37" i="11" s="1"/>
  <c r="AG13" i="75"/>
  <c r="E13" i="73" s="1"/>
  <c r="Q13" i="75"/>
  <c r="I28" i="25" s="1"/>
  <c r="M28" i="25" s="1"/>
  <c r="S28" i="25" s="1"/>
  <c r="AC13" i="75"/>
  <c r="BE13" i="75"/>
  <c r="E39" i="74" s="1"/>
  <c r="Y13" i="75"/>
  <c r="AO13" i="75"/>
  <c r="I22" i="27" s="1"/>
  <c r="M22" i="27" s="1"/>
  <c r="M13" i="75"/>
  <c r="I27" i="23" s="1"/>
  <c r="M27" i="23" s="1"/>
  <c r="S27" i="23" s="1"/>
  <c r="AS13" i="75"/>
  <c r="I22" i="26" s="1"/>
  <c r="M22" i="26" s="1"/>
  <c r="I13" i="75"/>
  <c r="I27" i="25" s="1"/>
  <c r="M27" i="25" s="1"/>
  <c r="S27" i="25" s="1"/>
  <c r="CG59" i="52"/>
  <c r="BQ59" i="52"/>
  <c r="CA59" i="52"/>
  <c r="AS59" i="52"/>
  <c r="AC59" i="52"/>
  <c r="AW59" i="52"/>
  <c r="BA59" i="52" s="1"/>
  <c r="Y59" i="52"/>
  <c r="BM59" i="52"/>
  <c r="Q59" i="52"/>
  <c r="BC59" i="52"/>
  <c r="BG59" i="52"/>
  <c r="AI59" i="52"/>
  <c r="BW59" i="52"/>
  <c r="AM59" i="52"/>
  <c r="BM57" i="52"/>
  <c r="AW57" i="52"/>
  <c r="BA57" i="52" s="1"/>
  <c r="BW57" i="52"/>
  <c r="BG57" i="52"/>
  <c r="Y57" i="52"/>
  <c r="BQ57" i="52"/>
  <c r="AS57" i="52"/>
  <c r="AM57" i="52"/>
  <c r="Q57" i="52"/>
  <c r="AC57" i="52"/>
  <c r="CG57" i="52"/>
  <c r="BC57" i="52"/>
  <c r="CA57" i="52"/>
  <c r="AI57" i="52"/>
  <c r="S26" i="29"/>
  <c r="AW36" i="39"/>
  <c r="AW18" i="39"/>
  <c r="AW32" i="39"/>
  <c r="AW25" i="39"/>
  <c r="AW16" i="39"/>
  <c r="AW33" i="39"/>
  <c r="AW41" i="39"/>
  <c r="AW43" i="39"/>
  <c r="AW15" i="39"/>
  <c r="I15" i="79"/>
  <c r="K15" i="79" s="1"/>
  <c r="AM37" i="39" s="1"/>
  <c r="AW17" i="39"/>
  <c r="AW31" i="39"/>
  <c r="AW46" i="39"/>
  <c r="AW37" i="39"/>
  <c r="AW14" i="39"/>
  <c r="AW38" i="39"/>
  <c r="AW11" i="39"/>
  <c r="AW45" i="39"/>
  <c r="AW19" i="39"/>
  <c r="AW28" i="39"/>
  <c r="AW20" i="39"/>
  <c r="AW29" i="39"/>
  <c r="AW30" i="39"/>
  <c r="AW40" i="39"/>
  <c r="AW27" i="39"/>
  <c r="AW39" i="39"/>
  <c r="AW42" i="39"/>
  <c r="W37" i="45"/>
  <c r="AC37" i="45" s="1"/>
  <c r="Y37" i="45"/>
  <c r="Q42" i="45"/>
  <c r="S42" i="45"/>
  <c r="AU30" i="30"/>
  <c r="AE30" i="30"/>
  <c r="AK30" i="30"/>
  <c r="Q30" i="30"/>
  <c r="S30" i="30" s="1"/>
  <c r="BA30" i="30"/>
  <c r="BA25" i="30"/>
  <c r="AK25" i="30"/>
  <c r="S25" i="30"/>
  <c r="Q25" i="30"/>
  <c r="AU25" i="30"/>
  <c r="AE25" i="30"/>
  <c r="AU29" i="30"/>
  <c r="AK29" i="30"/>
  <c r="AE29" i="30"/>
  <c r="S29" i="30"/>
  <c r="BA29" i="30"/>
  <c r="Q29" i="30"/>
  <c r="Q8" i="55"/>
  <c r="AI8" i="55"/>
  <c r="AA8" i="55"/>
  <c r="K24" i="73"/>
  <c r="I62" i="23" s="1"/>
  <c r="M62" i="23" s="1"/>
  <c r="S62" i="23" s="1"/>
  <c r="Y37" i="46"/>
  <c r="W37" i="46"/>
  <c r="W37" i="36"/>
  <c r="AC37" i="36" s="1"/>
  <c r="Y37" i="36"/>
  <c r="AG23" i="92"/>
  <c r="BG23" i="92" s="1"/>
  <c r="AE8" i="44"/>
  <c r="Y8" i="44"/>
  <c r="Y12" i="56"/>
  <c r="CG19" i="79"/>
  <c r="CY19" i="84"/>
  <c r="CI19" i="79" s="1"/>
  <c r="CM19" i="79" s="1"/>
  <c r="CO19" i="79" s="1"/>
  <c r="BA27" i="38"/>
  <c r="AK27" i="38"/>
  <c r="AU27" i="38"/>
  <c r="AE27" i="38"/>
  <c r="Q27" i="38"/>
  <c r="AU32" i="38"/>
  <c r="AE32" i="38"/>
  <c r="AK32" i="38"/>
  <c r="Q32" i="38"/>
  <c r="S32" i="38" s="1"/>
  <c r="BA32" i="38"/>
  <c r="AU23" i="38"/>
  <c r="AE23" i="38"/>
  <c r="BA23" i="38"/>
  <c r="AK23" i="38"/>
  <c r="Q23" i="38"/>
  <c r="Q33" i="38"/>
  <c r="AU33" i="38"/>
  <c r="AE33" i="38"/>
  <c r="BA33" i="38"/>
  <c r="S33" i="38"/>
  <c r="AK33" i="38"/>
  <c r="Q30" i="42"/>
  <c r="S30" i="42" s="1"/>
  <c r="AU30" i="42"/>
  <c r="AE30" i="42"/>
  <c r="BA30" i="42"/>
  <c r="AK30" i="42"/>
  <c r="Q34" i="42"/>
  <c r="S34" i="42" s="1"/>
  <c r="AI19" i="48"/>
  <c r="AA19" i="48"/>
  <c r="AE19" i="48" s="1"/>
  <c r="Q19" i="48"/>
  <c r="I50" i="52"/>
  <c r="M50" i="52" s="1"/>
  <c r="K24" i="74"/>
  <c r="I35" i="50" s="1"/>
  <c r="M35" i="50" s="1"/>
  <c r="CS9" i="81"/>
  <c r="CU9" i="81" s="1"/>
  <c r="CK9" i="81"/>
  <c r="AW9" i="82"/>
  <c r="AY9" i="82" s="1"/>
  <c r="AO9" i="82"/>
  <c r="AW16" i="79"/>
  <c r="BK16" i="84"/>
  <c r="AY16" i="79" s="1"/>
  <c r="BC16" i="79" s="1"/>
  <c r="BE16" i="79" s="1"/>
  <c r="W8" i="38" s="1"/>
  <c r="BA66" i="52"/>
  <c r="BA32" i="41"/>
  <c r="AK32" i="41"/>
  <c r="Q32" i="41"/>
  <c r="AE32" i="41"/>
  <c r="AU32" i="41"/>
  <c r="W40" i="35"/>
  <c r="Y15" i="50"/>
  <c r="BA31" i="39"/>
  <c r="AK31" i="39"/>
  <c r="AE31" i="39"/>
  <c r="Q31" i="39"/>
  <c r="AU31" i="39"/>
  <c r="BG19" i="89"/>
  <c r="K71" i="96"/>
  <c r="I39" i="53" s="1"/>
  <c r="M39" i="53" s="1"/>
  <c r="Q39" i="53" s="1"/>
  <c r="W39" i="53" s="1"/>
  <c r="K63" i="74"/>
  <c r="I16" i="50" s="1"/>
  <c r="M16" i="50" s="1"/>
  <c r="I63" i="74"/>
  <c r="I21" i="52" s="1"/>
  <c r="M21" i="52" s="1"/>
  <c r="AW12" i="79"/>
  <c r="BK12" i="84"/>
  <c r="AY12" i="79" s="1"/>
  <c r="BC12" i="79" s="1"/>
  <c r="BE12" i="79" s="1"/>
  <c r="W8" i="42" s="1"/>
  <c r="Y15" i="56"/>
  <c r="K59" i="74"/>
  <c r="I63" i="54" s="1"/>
  <c r="M63" i="54" s="1"/>
  <c r="Q13" i="55"/>
  <c r="W13" i="55" s="1"/>
  <c r="AI13" i="55"/>
  <c r="AA13" i="55"/>
  <c r="I55" i="56"/>
  <c r="M55" i="56" s="1"/>
  <c r="K51" i="74"/>
  <c r="I55" i="54" s="1"/>
  <c r="M55" i="54" s="1"/>
  <c r="I58" i="56"/>
  <c r="M58" i="56" s="1"/>
  <c r="K54" i="74"/>
  <c r="I58" i="54" s="1"/>
  <c r="M58" i="54" s="1"/>
  <c r="I80" i="74"/>
  <c r="I88" i="52" s="1"/>
  <c r="M88" i="52" s="1"/>
  <c r="Q26" i="46"/>
  <c r="AU26" i="46"/>
  <c r="AE26" i="46"/>
  <c r="BA26" i="46"/>
  <c r="AK26" i="46"/>
  <c r="Q33" i="45"/>
  <c r="AU33" i="45"/>
  <c r="AE33" i="45"/>
  <c r="BA33" i="45"/>
  <c r="AK33" i="45"/>
  <c r="CS9" i="82"/>
  <c r="CU9" i="82" s="1"/>
  <c r="CK9" i="82"/>
  <c r="Q42" i="39"/>
  <c r="M9" i="33"/>
  <c r="M9" i="40"/>
  <c r="BG9" i="90"/>
  <c r="W43" i="41"/>
  <c r="W41" i="41"/>
  <c r="S29" i="21"/>
  <c r="S31" i="21" s="1"/>
  <c r="I37" i="8" s="1"/>
  <c r="M31" i="21"/>
  <c r="G34" i="10" s="1"/>
  <c r="BA32" i="32"/>
  <c r="AK32" i="32"/>
  <c r="S32" i="32"/>
  <c r="Q32" i="32"/>
  <c r="AE32" i="32"/>
  <c r="AU32" i="32"/>
  <c r="AQ23" i="89"/>
  <c r="Q34" i="44"/>
  <c r="BY44" i="52"/>
  <c r="CC44" i="52" s="1"/>
  <c r="AO44" i="52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BI16" i="76"/>
  <c r="I17" i="33" s="1"/>
  <c r="M17" i="33" s="1"/>
  <c r="AC16" i="76"/>
  <c r="I17" i="41" s="1"/>
  <c r="M17" i="41" s="1"/>
  <c r="BE16" i="76"/>
  <c r="I17" i="34" s="1"/>
  <c r="M17" i="34" s="1"/>
  <c r="Y16" i="76"/>
  <c r="I17" i="42" s="1"/>
  <c r="M17" i="42" s="1"/>
  <c r="AS16" i="76"/>
  <c r="I17" i="37" s="1"/>
  <c r="M17" i="37" s="1"/>
  <c r="M16" i="76"/>
  <c r="I17" i="45" s="1"/>
  <c r="M17" i="45" s="1"/>
  <c r="AO16" i="76"/>
  <c r="I17" i="38" s="1"/>
  <c r="M17" i="38" s="1"/>
  <c r="BY16" i="76"/>
  <c r="I17" i="30" s="1"/>
  <c r="M17" i="30" s="1"/>
  <c r="BU16" i="76"/>
  <c r="I17" i="31" s="1"/>
  <c r="M17" i="31" s="1"/>
  <c r="I16" i="76"/>
  <c r="I17" i="46" s="1"/>
  <c r="M17" i="46" s="1"/>
  <c r="W40" i="36"/>
  <c r="AI44" i="46"/>
  <c r="Y8" i="7" s="1"/>
  <c r="CE69" i="52"/>
  <c r="Q31" i="102"/>
  <c r="AE31" i="102"/>
  <c r="O31" i="102"/>
  <c r="AC31" i="102"/>
  <c r="M31" i="102"/>
  <c r="AA31" i="102"/>
  <c r="K31" i="102"/>
  <c r="Y31" i="102"/>
  <c r="W31" i="102"/>
  <c r="U31" i="102"/>
  <c r="I31" i="102"/>
  <c r="S31" i="102"/>
  <c r="E31" i="102"/>
  <c r="G31" i="102"/>
  <c r="BA25" i="33"/>
  <c r="AE25" i="33"/>
  <c r="AU25" i="33"/>
  <c r="AK25" i="33"/>
  <c r="Q25" i="33"/>
  <c r="AU31" i="33"/>
  <c r="AE31" i="33"/>
  <c r="BA31" i="33"/>
  <c r="AK31" i="33"/>
  <c r="S31" i="33"/>
  <c r="Q31" i="33"/>
  <c r="Q12" i="37"/>
  <c r="BA12" i="37"/>
  <c r="S12" i="37"/>
  <c r="AU12" i="37"/>
  <c r="AK12" i="37"/>
  <c r="AE12" i="37"/>
  <c r="AU32" i="37"/>
  <c r="AE32" i="37"/>
  <c r="AK32" i="37"/>
  <c r="BA32" i="37"/>
  <c r="S32" i="37"/>
  <c r="Q32" i="37"/>
  <c r="CY8" i="84"/>
  <c r="CI8" i="79" s="1"/>
  <c r="CM8" i="79" s="1"/>
  <c r="CO8" i="79" s="1"/>
  <c r="CG8" i="79"/>
  <c r="S25" i="97"/>
  <c r="I39" i="41" s="1"/>
  <c r="M39" i="41" s="1"/>
  <c r="Q25" i="97"/>
  <c r="I38" i="41" s="1"/>
  <c r="M38" i="41" s="1"/>
  <c r="Q34" i="97"/>
  <c r="I38" i="32" s="1"/>
  <c r="M38" i="32" s="1"/>
  <c r="S34" i="97"/>
  <c r="I39" i="32" s="1"/>
  <c r="M39" i="32" s="1"/>
  <c r="AK85" i="52"/>
  <c r="AK80" i="52"/>
  <c r="AK81" i="52"/>
  <c r="AK82" i="52"/>
  <c r="AK83" i="52"/>
  <c r="AK84" i="52"/>
  <c r="W17" i="79"/>
  <c r="AA17" i="79" s="1"/>
  <c r="AC17" i="79" s="1"/>
  <c r="AW46" i="41"/>
  <c r="AW38" i="41"/>
  <c r="AW28" i="41"/>
  <c r="AW20" i="41"/>
  <c r="AW37" i="41"/>
  <c r="AW33" i="41"/>
  <c r="AW43" i="41"/>
  <c r="AW19" i="41"/>
  <c r="AW17" i="41"/>
  <c r="AW27" i="41"/>
  <c r="AW16" i="41"/>
  <c r="AW18" i="41"/>
  <c r="AW36" i="41"/>
  <c r="AW11" i="41"/>
  <c r="AW25" i="41"/>
  <c r="AW42" i="41"/>
  <c r="I13" i="79"/>
  <c r="K13" i="79" s="1"/>
  <c r="AM41" i="41" s="1"/>
  <c r="AW45" i="41"/>
  <c r="AW14" i="41"/>
  <c r="AW29" i="41"/>
  <c r="AW39" i="41"/>
  <c r="AW30" i="41"/>
  <c r="AW31" i="41"/>
  <c r="AW40" i="41"/>
  <c r="AW41" i="41"/>
  <c r="AW15" i="41"/>
  <c r="AW32" i="41"/>
  <c r="CO23" i="84"/>
  <c r="CW23" i="84"/>
  <c r="Q34" i="35"/>
  <c r="Q25" i="35"/>
  <c r="AU25" i="35"/>
  <c r="AE25" i="35"/>
  <c r="AK25" i="35"/>
  <c r="BA25" i="35"/>
  <c r="DI9" i="81"/>
  <c r="DQ9" i="81"/>
  <c r="DS9" i="81" s="1"/>
  <c r="S34" i="40"/>
  <c r="Q34" i="40"/>
  <c r="Q26" i="40"/>
  <c r="S26" i="40" s="1"/>
  <c r="BA29" i="40"/>
  <c r="AK29" i="40"/>
  <c r="Q29" i="40"/>
  <c r="S29" i="40" s="1"/>
  <c r="AU29" i="40"/>
  <c r="AE29" i="40"/>
  <c r="BA24" i="31"/>
  <c r="AK24" i="31"/>
  <c r="AE24" i="31"/>
  <c r="AU24" i="31"/>
  <c r="Q24" i="31"/>
  <c r="BA29" i="31"/>
  <c r="AK29" i="31"/>
  <c r="S29" i="31"/>
  <c r="Q29" i="31"/>
  <c r="AU29" i="31"/>
  <c r="AE29" i="31"/>
  <c r="Q12" i="31"/>
  <c r="AU12" i="31"/>
  <c r="AE12" i="31"/>
  <c r="AK12" i="31"/>
  <c r="BA12" i="31"/>
  <c r="W22" i="79"/>
  <c r="AA22" i="79" s="1"/>
  <c r="AC22" i="79" s="1"/>
  <c r="K23" i="73"/>
  <c r="I59" i="23" s="1"/>
  <c r="M59" i="23" s="1"/>
  <c r="S59" i="23" s="1"/>
  <c r="AG21" i="42"/>
  <c r="AG13" i="42"/>
  <c r="AG9" i="42"/>
  <c r="AG12" i="42"/>
  <c r="AG10" i="42"/>
  <c r="K17" i="56"/>
  <c r="AC17" i="56"/>
  <c r="AI17" i="56" s="1"/>
  <c r="M20" i="56"/>
  <c r="Q17" i="56"/>
  <c r="Y17" i="56" s="1"/>
  <c r="AM17" i="56"/>
  <c r="AS17" i="56" s="1"/>
  <c r="K61" i="96"/>
  <c r="I33" i="53" s="1"/>
  <c r="M33" i="53" s="1"/>
  <c r="Q33" i="53" s="1"/>
  <c r="W33" i="53" s="1"/>
  <c r="BA24" i="43"/>
  <c r="AK24" i="43"/>
  <c r="Q24" i="43"/>
  <c r="AU24" i="43"/>
  <c r="AE24" i="43"/>
  <c r="Q28" i="43"/>
  <c r="AU28" i="43"/>
  <c r="AK28" i="43"/>
  <c r="S28" i="43"/>
  <c r="BA28" i="43"/>
  <c r="AE28" i="43"/>
  <c r="Q25" i="36"/>
  <c r="AU25" i="36"/>
  <c r="AE25" i="36"/>
  <c r="AK25" i="36"/>
  <c r="S25" i="36"/>
  <c r="BA25" i="36"/>
  <c r="AU24" i="36"/>
  <c r="AE24" i="36"/>
  <c r="BA24" i="36"/>
  <c r="S24" i="36"/>
  <c r="Q24" i="36"/>
  <c r="AK24" i="36"/>
  <c r="S12" i="34"/>
  <c r="Q12" i="34"/>
  <c r="CY11" i="84"/>
  <c r="CI11" i="79" s="1"/>
  <c r="CM11" i="79" s="1"/>
  <c r="CO11" i="79" s="1"/>
  <c r="CG11" i="79"/>
  <c r="CY13" i="84"/>
  <c r="CI13" i="79" s="1"/>
  <c r="CM13" i="79" s="1"/>
  <c r="CO13" i="79" s="1"/>
  <c r="CG13" i="79"/>
  <c r="AG13" i="88"/>
  <c r="BG13" i="88" s="1"/>
  <c r="AE8" i="43"/>
  <c r="DI9" i="82"/>
  <c r="DQ9" i="82"/>
  <c r="DS9" i="82" s="1"/>
  <c r="S43" i="33"/>
  <c r="AE43" i="33"/>
  <c r="AG37" i="31"/>
  <c r="AG27" i="31"/>
  <c r="AG19" i="31"/>
  <c r="AG11" i="31"/>
  <c r="AG41" i="31"/>
  <c r="AG42" i="31"/>
  <c r="AG17" i="31"/>
  <c r="AG41" i="35"/>
  <c r="AG32" i="35"/>
  <c r="AG16" i="35"/>
  <c r="AG31" i="31"/>
  <c r="AG46" i="31"/>
  <c r="AG15" i="31"/>
  <c r="AG39" i="35"/>
  <c r="AG36" i="31"/>
  <c r="AG16" i="31"/>
  <c r="AG31" i="35"/>
  <c r="AG29" i="35"/>
  <c r="AG40" i="35"/>
  <c r="AG18" i="31"/>
  <c r="AG25" i="31"/>
  <c r="AG33" i="31"/>
  <c r="AG28" i="35"/>
  <c r="AG32" i="31"/>
  <c r="AG30" i="35"/>
  <c r="AG15" i="35"/>
  <c r="AG46" i="35"/>
  <c r="AG14" i="35"/>
  <c r="AG39" i="31"/>
  <c r="AG37" i="35"/>
  <c r="AG19" i="35"/>
  <c r="AG38" i="31"/>
  <c r="AG36" i="35"/>
  <c r="AG43" i="35"/>
  <c r="AG33" i="35"/>
  <c r="AG18" i="35"/>
  <c r="AG30" i="31"/>
  <c r="AG40" i="31"/>
  <c r="AG11" i="35"/>
  <c r="AG45" i="31"/>
  <c r="AG25" i="35"/>
  <c r="AG43" i="31"/>
  <c r="AG42" i="35"/>
  <c r="AG17" i="35"/>
  <c r="AG45" i="35"/>
  <c r="AG28" i="31"/>
  <c r="AG29" i="31"/>
  <c r="AG14" i="31"/>
  <c r="AG20" i="35"/>
  <c r="AG38" i="35"/>
  <c r="AG27" i="35"/>
  <c r="AG20" i="31"/>
  <c r="BO13" i="79"/>
  <c r="AQ11" i="92"/>
  <c r="AQ23" i="92" s="1"/>
  <c r="M36" i="32"/>
  <c r="M36" i="45"/>
  <c r="K57" i="96"/>
  <c r="I31" i="17" s="1"/>
  <c r="M9" i="19"/>
  <c r="I15" i="19"/>
  <c r="BA10" i="75"/>
  <c r="I20" i="11" s="1"/>
  <c r="M20" i="11" s="1"/>
  <c r="AK10" i="75"/>
  <c r="I18" i="11" s="1"/>
  <c r="M18" i="11" s="1"/>
  <c r="U10" i="75"/>
  <c r="I19" i="23" s="1"/>
  <c r="M19" i="23" s="1"/>
  <c r="S19" i="23" s="1"/>
  <c r="AW10" i="75"/>
  <c r="I19" i="11" s="1"/>
  <c r="M19" i="11" s="1"/>
  <c r="AG10" i="75"/>
  <c r="E10" i="73" s="1"/>
  <c r="Q10" i="75"/>
  <c r="I19" i="25" s="1"/>
  <c r="M19" i="25" s="1"/>
  <c r="S19" i="25" s="1"/>
  <c r="AC10" i="75"/>
  <c r="BE10" i="75"/>
  <c r="E36" i="74" s="1"/>
  <c r="Y10" i="75"/>
  <c r="M10" i="75"/>
  <c r="I18" i="23" s="1"/>
  <c r="M18" i="23" s="1"/>
  <c r="S18" i="23" s="1"/>
  <c r="AS10" i="75"/>
  <c r="I19" i="26" s="1"/>
  <c r="M19" i="26" s="1"/>
  <c r="I10" i="75"/>
  <c r="I18" i="25" s="1"/>
  <c r="M18" i="25" s="1"/>
  <c r="S18" i="25" s="1"/>
  <c r="AO10" i="75"/>
  <c r="I19" i="27" s="1"/>
  <c r="M19" i="27" s="1"/>
  <c r="BA9" i="84"/>
  <c r="BI9" i="84"/>
  <c r="AS55" i="52"/>
  <c r="AC55" i="52"/>
  <c r="BC55" i="52"/>
  <c r="AM55" i="52"/>
  <c r="CG55" i="52"/>
  <c r="BQ55" i="52"/>
  <c r="Q55" i="52"/>
  <c r="BM55" i="52"/>
  <c r="BG55" i="52"/>
  <c r="AI55" i="52"/>
  <c r="AW55" i="52"/>
  <c r="BA55" i="52" s="1"/>
  <c r="Y55" i="52"/>
  <c r="CA55" i="52"/>
  <c r="BW55" i="52"/>
  <c r="W8" i="50"/>
  <c r="S37" i="45"/>
  <c r="AO9" i="84"/>
  <c r="AG9" i="84"/>
  <c r="BG22" i="92"/>
  <c r="BO12" i="79"/>
  <c r="CE12" i="84"/>
  <c r="BQ12" i="79" s="1"/>
  <c r="BU12" i="79" s="1"/>
  <c r="BW12" i="79" s="1"/>
  <c r="AY41" i="42"/>
  <c r="Q21" i="55"/>
  <c r="W21" i="55" s="1"/>
  <c r="AI21" i="55"/>
  <c r="AA21" i="55"/>
  <c r="W37" i="41"/>
  <c r="AC37" i="41" s="1"/>
  <c r="S37" i="46"/>
  <c r="AY47" i="46"/>
  <c r="AW8" i="7" s="1"/>
  <c r="S37" i="36"/>
  <c r="BA26" i="38"/>
  <c r="AK26" i="38"/>
  <c r="Q26" i="38"/>
  <c r="AE26" i="38"/>
  <c r="AU26" i="38"/>
  <c r="S43" i="31"/>
  <c r="S12" i="41"/>
  <c r="Q12" i="41"/>
  <c r="Q12" i="39"/>
  <c r="S12" i="39" s="1"/>
  <c r="W42" i="43"/>
  <c r="Y42" i="43"/>
  <c r="AK42" i="43" s="1"/>
  <c r="I26" i="55"/>
  <c r="M26" i="55" s="1"/>
  <c r="K50" i="96"/>
  <c r="I26" i="53" s="1"/>
  <c r="M26" i="53" s="1"/>
  <c r="Q26" i="53" s="1"/>
  <c r="W26" i="53" s="1"/>
  <c r="I31" i="56"/>
  <c r="M31" i="56" s="1"/>
  <c r="K14" i="74"/>
  <c r="I31" i="54" s="1"/>
  <c r="M31" i="54" s="1"/>
  <c r="I81" i="74"/>
  <c r="I89" i="52" s="1"/>
  <c r="M89" i="52" s="1"/>
  <c r="BA12" i="46"/>
  <c r="AK12" i="46"/>
  <c r="Q12" i="46"/>
  <c r="AU12" i="46"/>
  <c r="AE12" i="46"/>
  <c r="M9" i="35"/>
  <c r="BY9" i="52"/>
  <c r="AO9" i="52"/>
  <c r="AQ9" i="52" s="1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AW14" i="76"/>
  <c r="I15" i="36" s="1"/>
  <c r="M15" i="36" s="1"/>
  <c r="Q14" i="76"/>
  <c r="I15" i="44" s="1"/>
  <c r="M15" i="44" s="1"/>
  <c r="BY14" i="76"/>
  <c r="I15" i="30" s="1"/>
  <c r="M15" i="30" s="1"/>
  <c r="AS14" i="76"/>
  <c r="I15" i="37" s="1"/>
  <c r="M15" i="37" s="1"/>
  <c r="M14" i="76"/>
  <c r="I15" i="45" s="1"/>
  <c r="M15" i="45" s="1"/>
  <c r="BM14" i="76"/>
  <c r="I15" i="32" s="1"/>
  <c r="M15" i="32" s="1"/>
  <c r="AG14" i="76"/>
  <c r="I15" i="40" s="1"/>
  <c r="M15" i="40" s="1"/>
  <c r="BI14" i="76"/>
  <c r="I15" i="33" s="1"/>
  <c r="M15" i="33" s="1"/>
  <c r="AC14" i="76"/>
  <c r="I15" i="41" s="1"/>
  <c r="M15" i="41" s="1"/>
  <c r="AG23" i="88"/>
  <c r="S31" i="97"/>
  <c r="I39" i="35" s="1"/>
  <c r="M39" i="35" s="1"/>
  <c r="Q31" i="97"/>
  <c r="I38" i="35" s="1"/>
  <c r="M38" i="35" s="1"/>
  <c r="Q42" i="40"/>
  <c r="S42" i="40" s="1"/>
  <c r="BA28" i="35"/>
  <c r="AK28" i="35"/>
  <c r="Q28" i="35"/>
  <c r="S28" i="35" s="1"/>
  <c r="AU28" i="35"/>
  <c r="AE28" i="35"/>
  <c r="W41" i="32"/>
  <c r="W43" i="32"/>
  <c r="BA25" i="34"/>
  <c r="AK25" i="34"/>
  <c r="Q25" i="34"/>
  <c r="AU25" i="34"/>
  <c r="AE25" i="34"/>
  <c r="BE15" i="75"/>
  <c r="E41" i="74" s="1"/>
  <c r="AO15" i="75"/>
  <c r="I24" i="27" s="1"/>
  <c r="M24" i="27" s="1"/>
  <c r="Y15" i="75"/>
  <c r="I15" i="75"/>
  <c r="I33" i="25" s="1"/>
  <c r="M33" i="25" s="1"/>
  <c r="S33" i="25" s="1"/>
  <c r="BA15" i="75"/>
  <c r="I46" i="11" s="1"/>
  <c r="M46" i="11" s="1"/>
  <c r="AK15" i="75"/>
  <c r="I44" i="11" s="1"/>
  <c r="M44" i="11" s="1"/>
  <c r="U15" i="75"/>
  <c r="I34" i="23" s="1"/>
  <c r="M34" i="23" s="1"/>
  <c r="S34" i="23" s="1"/>
  <c r="AW15" i="75"/>
  <c r="I45" i="11" s="1"/>
  <c r="M45" i="11" s="1"/>
  <c r="Q15" i="75"/>
  <c r="I34" i="25" s="1"/>
  <c r="M34" i="25" s="1"/>
  <c r="S34" i="25" s="1"/>
  <c r="AS15" i="75"/>
  <c r="I24" i="26" s="1"/>
  <c r="M24" i="26" s="1"/>
  <c r="M15" i="75"/>
  <c r="I33" i="23" s="1"/>
  <c r="M33" i="23" s="1"/>
  <c r="S33" i="23" s="1"/>
  <c r="AG15" i="75"/>
  <c r="E15" i="73" s="1"/>
  <c r="AC15" i="75"/>
  <c r="BA27" i="30"/>
  <c r="AK27" i="30"/>
  <c r="S27" i="30"/>
  <c r="Q27" i="30"/>
  <c r="AU27" i="30"/>
  <c r="AE27" i="30"/>
  <c r="BA27" i="7"/>
  <c r="G41" i="10"/>
  <c r="BI82" i="52"/>
  <c r="BK82" i="52" s="1"/>
  <c r="BG82" i="52"/>
  <c r="BM82" i="52" s="1"/>
  <c r="BA32" i="42"/>
  <c r="AK32" i="42"/>
  <c r="Q32" i="42"/>
  <c r="S32" i="42" s="1"/>
  <c r="AU32" i="42"/>
  <c r="AE32" i="42"/>
  <c r="I46" i="52"/>
  <c r="M46" i="52" s="1"/>
  <c r="K20" i="74"/>
  <c r="I31" i="50" s="1"/>
  <c r="M31" i="50" s="1"/>
  <c r="AW45" i="36"/>
  <c r="AW41" i="36"/>
  <c r="AW32" i="36"/>
  <c r="AW16" i="36"/>
  <c r="AW14" i="36"/>
  <c r="AW39" i="36"/>
  <c r="AW40" i="36"/>
  <c r="AW15" i="36"/>
  <c r="AW29" i="36"/>
  <c r="AW20" i="36"/>
  <c r="AW31" i="36"/>
  <c r="AW30" i="36"/>
  <c r="I18" i="79"/>
  <c r="K18" i="79" s="1"/>
  <c r="AW11" i="36"/>
  <c r="AW38" i="36"/>
  <c r="AW42" i="36"/>
  <c r="AW46" i="36"/>
  <c r="AW27" i="36"/>
  <c r="AW17" i="36"/>
  <c r="AW36" i="36"/>
  <c r="AW18" i="36"/>
  <c r="AW25" i="36"/>
  <c r="AW37" i="36"/>
  <c r="AW28" i="36"/>
  <c r="AW43" i="36"/>
  <c r="AW33" i="36"/>
  <c r="AW19" i="36"/>
  <c r="W43" i="42"/>
  <c r="W41" i="42"/>
  <c r="Q26" i="41"/>
  <c r="W42" i="44"/>
  <c r="AQ16" i="84"/>
  <c r="AG16" i="79" s="1"/>
  <c r="AK16" i="79" s="1"/>
  <c r="AM16" i="79" s="1"/>
  <c r="AE16" i="79"/>
  <c r="BA30" i="39"/>
  <c r="AK30" i="39"/>
  <c r="Q30" i="39"/>
  <c r="S30" i="39" s="1"/>
  <c r="AU30" i="39"/>
  <c r="AE30" i="39"/>
  <c r="S42" i="43"/>
  <c r="K69" i="74"/>
  <c r="I22" i="50" s="1"/>
  <c r="M22" i="50" s="1"/>
  <c r="I69" i="74"/>
  <c r="I33" i="52" s="1"/>
  <c r="M33" i="52" s="1"/>
  <c r="BA29" i="45"/>
  <c r="AK29" i="45"/>
  <c r="AU29" i="45"/>
  <c r="AE29" i="45"/>
  <c r="Q29" i="45"/>
  <c r="M9" i="30"/>
  <c r="Q35" i="55"/>
  <c r="W35" i="55" s="1"/>
  <c r="AI35" i="55"/>
  <c r="AA35" i="55"/>
  <c r="Q32" i="33"/>
  <c r="AU32" i="33"/>
  <c r="S32" i="33"/>
  <c r="BA32" i="33"/>
  <c r="AK32" i="33"/>
  <c r="AE32" i="33"/>
  <c r="AG24" i="46"/>
  <c r="AI24" i="46" s="1"/>
  <c r="AG22" i="46"/>
  <c r="AI22" i="46" s="1"/>
  <c r="AG8" i="46"/>
  <c r="AI8" i="46" s="1"/>
  <c r="AG23" i="46"/>
  <c r="AI23" i="46" s="1"/>
  <c r="AG26" i="46"/>
  <c r="AI26" i="46" s="1"/>
  <c r="AG34" i="46"/>
  <c r="AI34" i="46" s="1"/>
  <c r="CE70" i="52"/>
  <c r="CE78" i="52" s="1"/>
  <c r="CE79" i="52" s="1"/>
  <c r="AQ9" i="41"/>
  <c r="AQ10" i="41"/>
  <c r="AQ12" i="41"/>
  <c r="AQ13" i="41"/>
  <c r="AQ21" i="41"/>
  <c r="BA28" i="36"/>
  <c r="AK28" i="36"/>
  <c r="S28" i="36"/>
  <c r="Q28" i="36"/>
  <c r="AU28" i="36"/>
  <c r="AE28" i="36"/>
  <c r="Q23" i="34"/>
  <c r="K44" i="96"/>
  <c r="I17" i="53" s="1"/>
  <c r="M17" i="53" s="1"/>
  <c r="Q17" i="53" s="1"/>
  <c r="W17" i="53" s="1"/>
  <c r="W37" i="37"/>
  <c r="AC37" i="37" s="1"/>
  <c r="AQ13" i="89"/>
  <c r="CW9" i="84"/>
  <c r="CO9" i="84"/>
  <c r="BY9" i="79" s="1"/>
  <c r="AM37" i="41"/>
  <c r="AS37" i="41" s="1"/>
  <c r="K74" i="96"/>
  <c r="I13" i="22" s="1"/>
  <c r="M13" i="22" s="1"/>
  <c r="S13" i="22" s="1"/>
  <c r="Q25" i="38"/>
  <c r="AK25" i="38"/>
  <c r="AE25" i="38"/>
  <c r="BA25" i="38"/>
  <c r="S25" i="38"/>
  <c r="AU25" i="38"/>
  <c r="K30" i="73"/>
  <c r="I83" i="23" s="1"/>
  <c r="M83" i="23" s="1"/>
  <c r="S83" i="23" s="1"/>
  <c r="AW46" i="32"/>
  <c r="AW38" i="32"/>
  <c r="AW28" i="32"/>
  <c r="AW20" i="32"/>
  <c r="AW37" i="32"/>
  <c r="AW45" i="32"/>
  <c r="AW19" i="32"/>
  <c r="AW27" i="32"/>
  <c r="AW25" i="32"/>
  <c r="AW18" i="32"/>
  <c r="AW17" i="32"/>
  <c r="AW42" i="32"/>
  <c r="AW36" i="32"/>
  <c r="AW32" i="32"/>
  <c r="AW43" i="32"/>
  <c r="AW33" i="32"/>
  <c r="AW11" i="32"/>
  <c r="AW41" i="32"/>
  <c r="I22" i="79"/>
  <c r="K22" i="79" s="1"/>
  <c r="AW31" i="32"/>
  <c r="AW15" i="32"/>
  <c r="AW30" i="32"/>
  <c r="AW16" i="32"/>
  <c r="AW40" i="32"/>
  <c r="AW29" i="32"/>
  <c r="AW14" i="32"/>
  <c r="AW39" i="32"/>
  <c r="K41" i="96"/>
  <c r="I22" i="53" s="1"/>
  <c r="M22" i="53" s="1"/>
  <c r="Q22" i="53" s="1"/>
  <c r="W22" i="53" s="1"/>
  <c r="AM41" i="37"/>
  <c r="Q39" i="55"/>
  <c r="W39" i="55" s="1"/>
  <c r="AI39" i="55"/>
  <c r="AA39" i="55"/>
  <c r="I59" i="56"/>
  <c r="M59" i="56" s="1"/>
  <c r="K55" i="74"/>
  <c r="I59" i="54" s="1"/>
  <c r="M59" i="54" s="1"/>
  <c r="I56" i="56"/>
  <c r="M56" i="56" s="1"/>
  <c r="K52" i="74"/>
  <c r="I56" i="54" s="1"/>
  <c r="M56" i="54" s="1"/>
  <c r="I79" i="74"/>
  <c r="I87" i="52" s="1"/>
  <c r="M87" i="52" s="1"/>
  <c r="M9" i="34"/>
  <c r="Y41" i="43"/>
  <c r="AC41" i="43"/>
  <c r="W42" i="41"/>
  <c r="BY41" i="52"/>
  <c r="CC41" i="52" s="1"/>
  <c r="AO41" i="52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I13" i="76"/>
  <c r="I14" i="33" s="1"/>
  <c r="M14" i="33" s="1"/>
  <c r="AC13" i="76"/>
  <c r="I14" i="41" s="1"/>
  <c r="M14" i="41" s="1"/>
  <c r="BE13" i="76"/>
  <c r="I14" i="34" s="1"/>
  <c r="M14" i="34" s="1"/>
  <c r="Y13" i="76"/>
  <c r="I14" i="42" s="1"/>
  <c r="M14" i="42" s="1"/>
  <c r="BU13" i="76"/>
  <c r="I14" i="31" s="1"/>
  <c r="M14" i="31" s="1"/>
  <c r="I13" i="76"/>
  <c r="I14" i="46" s="1"/>
  <c r="M14" i="46" s="1"/>
  <c r="AS13" i="76"/>
  <c r="I14" i="37" s="1"/>
  <c r="M14" i="37" s="1"/>
  <c r="M13" i="76"/>
  <c r="I14" i="45" s="1"/>
  <c r="M14" i="45" s="1"/>
  <c r="AO13" i="76"/>
  <c r="I14" i="38" s="1"/>
  <c r="M14" i="38" s="1"/>
  <c r="BY13" i="76"/>
  <c r="I14" i="30" s="1"/>
  <c r="M14" i="30" s="1"/>
  <c r="BA30" i="37"/>
  <c r="AK30" i="37"/>
  <c r="AE30" i="37"/>
  <c r="Q30" i="37"/>
  <c r="AU30" i="37"/>
  <c r="AO17" i="79"/>
  <c r="Y8" i="46"/>
  <c r="BG22" i="90"/>
  <c r="BY19" i="79"/>
  <c r="AU31" i="38"/>
  <c r="AE31" i="38"/>
  <c r="BA31" i="38"/>
  <c r="Q31" i="38"/>
  <c r="S31" i="38" s="1"/>
  <c r="AK31" i="38"/>
  <c r="AI18" i="48"/>
  <c r="AA18" i="48"/>
  <c r="AE18" i="48" s="1"/>
  <c r="Q18" i="48"/>
  <c r="I78" i="96"/>
  <c r="I25" i="24" s="1"/>
  <c r="M25" i="24" s="1"/>
  <c r="S25" i="24" s="1"/>
  <c r="AC40" i="33"/>
  <c r="AE40" i="33"/>
  <c r="Q27" i="39"/>
  <c r="S27" i="39"/>
  <c r="I66" i="74"/>
  <c r="I27" i="52" s="1"/>
  <c r="M27" i="52" s="1"/>
  <c r="Q34" i="46"/>
  <c r="AU34" i="46"/>
  <c r="AE34" i="46"/>
  <c r="AK34" i="46"/>
  <c r="S34" i="46"/>
  <c r="BA34" i="46"/>
  <c r="BA26" i="45"/>
  <c r="AK26" i="45"/>
  <c r="Q26" i="45"/>
  <c r="S26" i="45" s="1"/>
  <c r="AU26" i="45"/>
  <c r="AE26" i="45"/>
  <c r="M9" i="46"/>
  <c r="AU28" i="32"/>
  <c r="AE28" i="32"/>
  <c r="Q28" i="32"/>
  <c r="AK28" i="32"/>
  <c r="S28" i="32"/>
  <c r="BA28" i="32"/>
  <c r="Q23" i="44"/>
  <c r="BK18" i="84"/>
  <c r="AY18" i="79" s="1"/>
  <c r="BC18" i="79" s="1"/>
  <c r="BE18" i="79" s="1"/>
  <c r="W8" i="36" s="1"/>
  <c r="AW18" i="79"/>
  <c r="BY8" i="52"/>
  <c r="CC8" i="52" s="1"/>
  <c r="AO8" i="52"/>
  <c r="AQ8" i="52" s="1"/>
  <c r="AG11" i="91"/>
  <c r="AC23" i="91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BE10" i="76"/>
  <c r="I11" i="34" s="1"/>
  <c r="M11" i="34" s="1"/>
  <c r="Y10" i="76"/>
  <c r="I11" i="42" s="1"/>
  <c r="M11" i="42" s="1"/>
  <c r="BA10" i="76"/>
  <c r="I11" i="35" s="1"/>
  <c r="M11" i="35" s="1"/>
  <c r="U10" i="76"/>
  <c r="I11" i="43" s="1"/>
  <c r="M11" i="43" s="1"/>
  <c r="AO10" i="76"/>
  <c r="I11" i="38" s="1"/>
  <c r="M11" i="38" s="1"/>
  <c r="I10" i="76"/>
  <c r="I11" i="46" s="1"/>
  <c r="M11" i="46" s="1"/>
  <c r="AK10" i="76"/>
  <c r="I11" i="39" s="1"/>
  <c r="M11" i="39" s="1"/>
  <c r="BU10" i="76"/>
  <c r="I11" i="31" s="1"/>
  <c r="M11" i="31" s="1"/>
  <c r="BQ10" i="76"/>
  <c r="I16" i="52" s="1"/>
  <c r="M16" i="52" s="1"/>
  <c r="AI9" i="48"/>
  <c r="AA9" i="48"/>
  <c r="AA28" i="48" s="1"/>
  <c r="E22" i="10" s="1"/>
  <c r="Q9" i="48"/>
  <c r="Q28" i="48" s="1"/>
  <c r="E12" i="10" s="1"/>
  <c r="M28" i="48"/>
  <c r="M33" i="16"/>
  <c r="G29" i="10" s="1"/>
  <c r="S31" i="16"/>
  <c r="S33" i="16" s="1"/>
  <c r="I34" i="8" s="1"/>
  <c r="AU30" i="33"/>
  <c r="AE30" i="33"/>
  <c r="Q30" i="33"/>
  <c r="S30" i="33" s="1"/>
  <c r="AK30" i="33"/>
  <c r="BA30" i="33"/>
  <c r="AE28" i="37"/>
  <c r="AU28" i="37"/>
  <c r="S28" i="37"/>
  <c r="Q28" i="37"/>
  <c r="BA28" i="37"/>
  <c r="AK28" i="37"/>
  <c r="I69" i="98"/>
  <c r="G82" i="98"/>
  <c r="G81" i="98"/>
  <c r="Q30" i="97"/>
  <c r="I38" i="36" s="1"/>
  <c r="M38" i="36" s="1"/>
  <c r="S30" i="97"/>
  <c r="I39" i="36" s="1"/>
  <c r="M39" i="36" s="1"/>
  <c r="AE17" i="79"/>
  <c r="AQ17" i="84"/>
  <c r="AG17" i="79" s="1"/>
  <c r="AK17" i="79" s="1"/>
  <c r="AM17" i="79" s="1"/>
  <c r="W41" i="44"/>
  <c r="W43" i="44"/>
  <c r="AW8" i="31"/>
  <c r="AW24" i="35"/>
  <c r="AW26" i="31"/>
  <c r="AW23" i="35"/>
  <c r="AW34" i="31"/>
  <c r="AW22" i="35"/>
  <c r="AW24" i="31"/>
  <c r="AS19" i="79"/>
  <c r="AU19" i="79" s="1"/>
  <c r="AM8" i="31" s="1"/>
  <c r="AW8" i="35"/>
  <c r="AW34" i="35"/>
  <c r="AW22" i="31"/>
  <c r="AW26" i="35"/>
  <c r="AW23" i="31"/>
  <c r="AK25" i="40"/>
  <c r="AE25" i="40"/>
  <c r="AU25" i="40"/>
  <c r="Q25" i="40"/>
  <c r="BA25" i="40"/>
  <c r="M8" i="53"/>
  <c r="Q8" i="53" s="1"/>
  <c r="W8" i="53" s="1"/>
  <c r="AG39" i="33"/>
  <c r="AG46" i="33"/>
  <c r="AG25" i="33"/>
  <c r="AG36" i="33"/>
  <c r="AG29" i="33"/>
  <c r="AG38" i="33"/>
  <c r="AG30" i="33"/>
  <c r="AG15" i="33"/>
  <c r="AG45" i="33"/>
  <c r="AG19" i="33"/>
  <c r="AG28" i="33"/>
  <c r="AG16" i="33"/>
  <c r="AG11" i="33"/>
  <c r="AG43" i="33"/>
  <c r="AG20" i="33"/>
  <c r="AG42" i="33"/>
  <c r="AG18" i="33"/>
  <c r="AG33" i="33"/>
  <c r="AG17" i="33"/>
  <c r="AG31" i="33"/>
  <c r="AG32" i="33"/>
  <c r="AG40" i="33"/>
  <c r="AG37" i="33"/>
  <c r="AG14" i="33"/>
  <c r="AG41" i="33"/>
  <c r="AG27" i="33"/>
  <c r="AQ9" i="31"/>
  <c r="AQ10" i="31"/>
  <c r="AQ21" i="31"/>
  <c r="AQ12" i="31"/>
  <c r="AQ21" i="35"/>
  <c r="AQ13" i="35"/>
  <c r="AQ12" i="35"/>
  <c r="AQ10" i="35"/>
  <c r="AQ9" i="35"/>
  <c r="AQ13" i="31"/>
  <c r="Q32" i="34"/>
  <c r="AU32" i="34"/>
  <c r="AE32" i="34"/>
  <c r="BA32" i="34"/>
  <c r="AK32" i="34"/>
  <c r="BY11" i="79"/>
  <c r="S42" i="34"/>
  <c r="Q42" i="34"/>
  <c r="M36" i="40"/>
  <c r="Y61" i="52"/>
  <c r="AI61" i="52"/>
  <c r="Q61" i="52"/>
  <c r="BM61" i="52"/>
  <c r="AW61" i="52"/>
  <c r="BA61" i="52" s="1"/>
  <c r="BW61" i="52"/>
  <c r="BC61" i="52"/>
  <c r="AC61" i="52"/>
  <c r="BQ61" i="52"/>
  <c r="BG61" i="52"/>
  <c r="CG61" i="52"/>
  <c r="CA61" i="52"/>
  <c r="AS61" i="52"/>
  <c r="AM61" i="52"/>
  <c r="W41" i="38"/>
  <c r="W43" i="38"/>
  <c r="BG12" i="79"/>
  <c r="BK12" i="79" s="1"/>
  <c r="BM12" i="79" s="1"/>
  <c r="BI85" i="52"/>
  <c r="BK85" i="52" s="1"/>
  <c r="BG85" i="52"/>
  <c r="BM85" i="52" s="1"/>
  <c r="W37" i="42"/>
  <c r="AC37" i="42" s="1"/>
  <c r="W37" i="38"/>
  <c r="AC37" i="38" s="1"/>
  <c r="BA30" i="38"/>
  <c r="AK30" i="38"/>
  <c r="AU30" i="38"/>
  <c r="AE30" i="38"/>
  <c r="Q30" i="38"/>
  <c r="S30" i="38" s="1"/>
  <c r="Q29" i="38"/>
  <c r="S29" i="38" s="1"/>
  <c r="AE29" i="38"/>
  <c r="BA29" i="38"/>
  <c r="AU29" i="38"/>
  <c r="AK29" i="38"/>
  <c r="AU12" i="38"/>
  <c r="Q12" i="38"/>
  <c r="BA12" i="38"/>
  <c r="AK12" i="38"/>
  <c r="AE12" i="38"/>
  <c r="Q27" i="42"/>
  <c r="S27" i="42" s="1"/>
  <c r="S23" i="42"/>
  <c r="Q23" i="42"/>
  <c r="S33" i="42"/>
  <c r="Q33" i="42"/>
  <c r="AI17" i="48"/>
  <c r="AA17" i="48"/>
  <c r="AE17" i="48" s="1"/>
  <c r="Q17" i="48"/>
  <c r="I49" i="52"/>
  <c r="M49" i="52" s="1"/>
  <c r="K23" i="74"/>
  <c r="I34" i="50" s="1"/>
  <c r="M34" i="50" s="1"/>
  <c r="W40" i="44"/>
  <c r="Y13" i="50"/>
  <c r="Q13" i="50"/>
  <c r="W13" i="50" s="1"/>
  <c r="BG11" i="79"/>
  <c r="BK11" i="79" s="1"/>
  <c r="BM11" i="79" s="1"/>
  <c r="Y40" i="33"/>
  <c r="AK40" i="33" s="1"/>
  <c r="BM9" i="81"/>
  <c r="BU9" i="81"/>
  <c r="BW9" i="81" s="1"/>
  <c r="AU28" i="41"/>
  <c r="AE28" i="41"/>
  <c r="Q28" i="41"/>
  <c r="S28" i="41" s="1"/>
  <c r="AK28" i="41"/>
  <c r="BA28" i="41"/>
  <c r="BA31" i="41"/>
  <c r="AK31" i="41"/>
  <c r="Q31" i="41"/>
  <c r="S31" i="41" s="1"/>
  <c r="AU31" i="41"/>
  <c r="AE31" i="41"/>
  <c r="K21" i="90"/>
  <c r="K13" i="90"/>
  <c r="K22" i="90"/>
  <c r="K14" i="90"/>
  <c r="K15" i="90"/>
  <c r="K23" i="90"/>
  <c r="K16" i="90"/>
  <c r="K8" i="90"/>
  <c r="K17" i="90"/>
  <c r="K20" i="90"/>
  <c r="K19" i="90"/>
  <c r="K18" i="90"/>
  <c r="K9" i="90"/>
  <c r="K11" i="90"/>
  <c r="K12" i="90"/>
  <c r="K10" i="90"/>
  <c r="Q22" i="54"/>
  <c r="W22" i="54" s="1"/>
  <c r="K32" i="73"/>
  <c r="I89" i="23" s="1"/>
  <c r="M89" i="23" s="1"/>
  <c r="S89" i="23" s="1"/>
  <c r="Q34" i="39"/>
  <c r="S34" i="39"/>
  <c r="AU25" i="39"/>
  <c r="AE25" i="39"/>
  <c r="Q25" i="39"/>
  <c r="S25" i="39" s="1"/>
  <c r="AK25" i="39"/>
  <c r="BA25" i="39"/>
  <c r="AW31" i="44"/>
  <c r="AW15" i="44"/>
  <c r="AW39" i="44"/>
  <c r="AW14" i="44"/>
  <c r="AW40" i="44"/>
  <c r="AW29" i="44"/>
  <c r="AW20" i="44"/>
  <c r="AW28" i="44"/>
  <c r="AW45" i="44"/>
  <c r="AW46" i="44"/>
  <c r="AW30" i="44"/>
  <c r="I10" i="79"/>
  <c r="K10" i="79" s="1"/>
  <c r="AW19" i="44"/>
  <c r="AW27" i="44"/>
  <c r="AW38" i="44"/>
  <c r="AW25" i="44"/>
  <c r="AW18" i="44"/>
  <c r="AW17" i="44"/>
  <c r="AW11" i="44"/>
  <c r="AW37" i="44"/>
  <c r="AW36" i="44"/>
  <c r="AW41" i="44"/>
  <c r="AW16" i="44"/>
  <c r="AW43" i="44"/>
  <c r="AW32" i="44"/>
  <c r="AW42" i="44"/>
  <c r="AW33" i="44"/>
  <c r="I67" i="74"/>
  <c r="I29" i="52" s="1"/>
  <c r="M29" i="52" s="1"/>
  <c r="AO41" i="42"/>
  <c r="BA41" i="42" s="1"/>
  <c r="AG11" i="90"/>
  <c r="BG11" i="90" s="1"/>
  <c r="DI23" i="81"/>
  <c r="DQ23" i="81"/>
  <c r="DS23" i="81" s="1"/>
  <c r="I57" i="56"/>
  <c r="M57" i="56" s="1"/>
  <c r="K53" i="74"/>
  <c r="I57" i="54" s="1"/>
  <c r="M57" i="54" s="1"/>
  <c r="I62" i="56"/>
  <c r="M62" i="56" s="1"/>
  <c r="K58" i="74"/>
  <c r="I62" i="54" s="1"/>
  <c r="M62" i="54" s="1"/>
  <c r="I83" i="74"/>
  <c r="I91" i="52" s="1"/>
  <c r="M91" i="52" s="1"/>
  <c r="AU25" i="46"/>
  <c r="AE25" i="46"/>
  <c r="Q25" i="46"/>
  <c r="AK25" i="46"/>
  <c r="BA25" i="46"/>
  <c r="S25" i="46"/>
  <c r="AU24" i="45"/>
  <c r="AE24" i="45"/>
  <c r="AK24" i="45"/>
  <c r="BA24" i="45"/>
  <c r="Q24" i="45"/>
  <c r="BA34" i="45"/>
  <c r="AK34" i="45"/>
  <c r="Q34" i="45"/>
  <c r="AU34" i="45"/>
  <c r="AE34" i="45"/>
  <c r="AI27" i="48"/>
  <c r="AA27" i="48"/>
  <c r="AE27" i="48" s="1"/>
  <c r="Q27" i="48"/>
  <c r="W40" i="46"/>
  <c r="Y40" i="46" s="1"/>
  <c r="M23" i="79"/>
  <c r="W23" i="84"/>
  <c r="O23" i="79" s="1"/>
  <c r="S23" i="79" s="1"/>
  <c r="U23" i="79" s="1"/>
  <c r="M9" i="32"/>
  <c r="AG13" i="44"/>
  <c r="AG21" i="44"/>
  <c r="AG12" i="44"/>
  <c r="AG10" i="44"/>
  <c r="AG9" i="44"/>
  <c r="AE8" i="34"/>
  <c r="Y8" i="34"/>
  <c r="BA30" i="32"/>
  <c r="AK30" i="32"/>
  <c r="Q30" i="32"/>
  <c r="S30" i="32" s="1"/>
  <c r="AU30" i="32"/>
  <c r="AE30" i="32"/>
  <c r="Q33" i="44"/>
  <c r="AU31" i="44"/>
  <c r="AE31" i="44"/>
  <c r="BA31" i="44"/>
  <c r="S31" i="44"/>
  <c r="Q31" i="44"/>
  <c r="AK31" i="44"/>
  <c r="AE29" i="44"/>
  <c r="BA29" i="44"/>
  <c r="AU29" i="44"/>
  <c r="AK29" i="44"/>
  <c r="Q29" i="44"/>
  <c r="AO18" i="79"/>
  <c r="K42" i="96"/>
  <c r="I24" i="53" s="1"/>
  <c r="M24" i="53" s="1"/>
  <c r="Q24" i="53" s="1"/>
  <c r="W24" i="53" s="1"/>
  <c r="S37" i="32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BU15" i="76"/>
  <c r="I16" i="31" s="1"/>
  <c r="M16" i="31" s="1"/>
  <c r="AO15" i="76"/>
  <c r="I16" i="38" s="1"/>
  <c r="M16" i="38" s="1"/>
  <c r="I15" i="76"/>
  <c r="I16" i="46" s="1"/>
  <c r="M16" i="46" s="1"/>
  <c r="BQ15" i="76"/>
  <c r="I28" i="52" s="1"/>
  <c r="M28" i="52" s="1"/>
  <c r="AK15" i="76"/>
  <c r="I16" i="39" s="1"/>
  <c r="M16" i="39" s="1"/>
  <c r="BA15" i="76"/>
  <c r="I16" i="35" s="1"/>
  <c r="M16" i="35" s="1"/>
  <c r="Y15" i="76"/>
  <c r="I16" i="42" s="1"/>
  <c r="M16" i="42" s="1"/>
  <c r="U15" i="76"/>
  <c r="I16" i="43" s="1"/>
  <c r="M16" i="43" s="1"/>
  <c r="BE15" i="76"/>
  <c r="I16" i="34" s="1"/>
  <c r="M16" i="34" s="1"/>
  <c r="AW23" i="44"/>
  <c r="AW22" i="44"/>
  <c r="AS10" i="79"/>
  <c r="AU10" i="79" s="1"/>
  <c r="AM8" i="44" s="1"/>
  <c r="AW24" i="44"/>
  <c r="AW8" i="44"/>
  <c r="AW26" i="44"/>
  <c r="AW34" i="44"/>
  <c r="AW13" i="79"/>
  <c r="BK13" i="84"/>
  <c r="AY13" i="79" s="1"/>
  <c r="BC13" i="79" s="1"/>
  <c r="BE13" i="79" s="1"/>
  <c r="W8" i="41" s="1"/>
  <c r="BY14" i="79"/>
  <c r="W42" i="31"/>
  <c r="AC42" i="31" s="1"/>
  <c r="CY16" i="84"/>
  <c r="CI16" i="79" s="1"/>
  <c r="CM16" i="79" s="1"/>
  <c r="CO16" i="79" s="1"/>
  <c r="CG16" i="79"/>
  <c r="AE28" i="33"/>
  <c r="Q28" i="33"/>
  <c r="S28" i="33" s="1"/>
  <c r="BA28" i="33"/>
  <c r="AU28" i="33"/>
  <c r="AK28" i="33"/>
  <c r="BA31" i="37"/>
  <c r="S31" i="37"/>
  <c r="Q31" i="37"/>
  <c r="AK31" i="37"/>
  <c r="AE31" i="37"/>
  <c r="AU31" i="37"/>
  <c r="Q22" i="97"/>
  <c r="I38" i="44" s="1"/>
  <c r="M38" i="44" s="1"/>
  <c r="S22" i="97"/>
  <c r="I39" i="44" s="1"/>
  <c r="M39" i="44" s="1"/>
  <c r="S24" i="97"/>
  <c r="I39" i="42" s="1"/>
  <c r="M39" i="42" s="1"/>
  <c r="Q24" i="97"/>
  <c r="I38" i="42" s="1"/>
  <c r="M38" i="42" s="1"/>
  <c r="W12" i="79"/>
  <c r="AA12" i="79" s="1"/>
  <c r="AC12" i="79" s="1"/>
  <c r="AQ23" i="39"/>
  <c r="AQ24" i="39"/>
  <c r="AQ8" i="39"/>
  <c r="AQ34" i="39"/>
  <c r="AQ26" i="39"/>
  <c r="AQ22" i="39"/>
  <c r="BY22" i="79"/>
  <c r="BA29" i="35"/>
  <c r="AK29" i="35"/>
  <c r="AE29" i="35"/>
  <c r="AU29" i="35"/>
  <c r="Q29" i="35"/>
  <c r="S29" i="35" s="1"/>
  <c r="AU31" i="35"/>
  <c r="AE31" i="35"/>
  <c r="AK31" i="35"/>
  <c r="S31" i="35"/>
  <c r="Q31" i="35"/>
  <c r="BA31" i="35"/>
  <c r="AU42" i="46"/>
  <c r="AE42" i="46"/>
  <c r="AK42" i="46"/>
  <c r="BA42" i="46"/>
  <c r="Q42" i="46"/>
  <c r="S42" i="46" s="1"/>
  <c r="AG31" i="44"/>
  <c r="AG15" i="44"/>
  <c r="AG20" i="44"/>
  <c r="AG38" i="44"/>
  <c r="AG30" i="44"/>
  <c r="AG28" i="44"/>
  <c r="AG39" i="44"/>
  <c r="AG14" i="44"/>
  <c r="AG40" i="44"/>
  <c r="AG43" i="44"/>
  <c r="AG27" i="44"/>
  <c r="AG46" i="44"/>
  <c r="AG37" i="44"/>
  <c r="AG45" i="44"/>
  <c r="AG29" i="44"/>
  <c r="AG17" i="44"/>
  <c r="AG25" i="44"/>
  <c r="AG42" i="44"/>
  <c r="AG36" i="44"/>
  <c r="AG41" i="44"/>
  <c r="AG19" i="44"/>
  <c r="AG11" i="44"/>
  <c r="AG32" i="44"/>
  <c r="AG33" i="44"/>
  <c r="AG16" i="44"/>
  <c r="AG18" i="44"/>
  <c r="K26" i="73"/>
  <c r="I71" i="23" s="1"/>
  <c r="M71" i="23" s="1"/>
  <c r="S71" i="23" s="1"/>
  <c r="W40" i="43"/>
  <c r="Q27" i="40"/>
  <c r="S27" i="40" s="1"/>
  <c r="AM43" i="38"/>
  <c r="W41" i="33"/>
  <c r="W43" i="33"/>
  <c r="AU27" i="31"/>
  <c r="AE27" i="31"/>
  <c r="Q27" i="31"/>
  <c r="AK27" i="31"/>
  <c r="S27" i="31"/>
  <c r="BA27" i="31"/>
  <c r="Q28" i="31"/>
  <c r="S28" i="31" s="1"/>
  <c r="AU28" i="31"/>
  <c r="AE28" i="31"/>
  <c r="AK28" i="31"/>
  <c r="BA28" i="31"/>
  <c r="BG21" i="89"/>
  <c r="W22" i="88"/>
  <c r="BA69" i="52"/>
  <c r="AC19" i="56"/>
  <c r="AS19" i="56"/>
  <c r="Q19" i="56"/>
  <c r="Y19" i="56" s="1"/>
  <c r="K19" i="56"/>
  <c r="AM19" i="56"/>
  <c r="AI19" i="56"/>
  <c r="BM9" i="82"/>
  <c r="BU9" i="82"/>
  <c r="BW9" i="82" s="1"/>
  <c r="S27" i="43"/>
  <c r="Q27" i="43"/>
  <c r="BA34" i="36"/>
  <c r="AK34" i="36"/>
  <c r="Q34" i="36"/>
  <c r="AU34" i="36"/>
  <c r="AE34" i="36"/>
  <c r="BA28" i="34"/>
  <c r="AK28" i="34"/>
  <c r="AE28" i="34"/>
  <c r="AU28" i="34"/>
  <c r="Q28" i="34"/>
  <c r="BY21" i="79"/>
  <c r="BM23" i="81"/>
  <c r="BU23" i="81"/>
  <c r="BW23" i="81" s="1"/>
  <c r="AG8" i="31"/>
  <c r="AG34" i="31"/>
  <c r="AG24" i="31"/>
  <c r="AG26" i="31"/>
  <c r="AG24" i="35"/>
  <c r="AG22" i="35"/>
  <c r="AG23" i="35"/>
  <c r="AG8" i="35"/>
  <c r="AI8" i="35" s="1"/>
  <c r="AG34" i="35"/>
  <c r="AG22" i="31"/>
  <c r="AG23" i="31"/>
  <c r="AG26" i="35"/>
  <c r="CA20" i="52"/>
  <c r="CG20" i="52" s="1"/>
  <c r="BA70" i="52"/>
  <c r="BG12" i="51"/>
  <c r="AQ12" i="51"/>
  <c r="AU12" i="51" s="1"/>
  <c r="AA12" i="51"/>
  <c r="BO12" i="51"/>
  <c r="Q12" i="51"/>
  <c r="AY12" i="51"/>
  <c r="AI12" i="51"/>
  <c r="K73" i="96"/>
  <c r="I10" i="22" s="1"/>
  <c r="M10" i="22" s="1"/>
  <c r="S10" i="22" s="1"/>
  <c r="I73" i="96"/>
  <c r="I10" i="24" s="1"/>
  <c r="M10" i="24" s="1"/>
  <c r="S10" i="24" s="1"/>
  <c r="I44" i="30"/>
  <c r="M36" i="30"/>
  <c r="M36" i="35"/>
  <c r="I44" i="35"/>
  <c r="AS17" i="75"/>
  <c r="I26" i="26" s="1"/>
  <c r="M26" i="26" s="1"/>
  <c r="AC17" i="75"/>
  <c r="M17" i="75"/>
  <c r="I39" i="23" s="1"/>
  <c r="M39" i="23" s="1"/>
  <c r="S39" i="23" s="1"/>
  <c r="BE17" i="75"/>
  <c r="E43" i="74" s="1"/>
  <c r="AO17" i="75"/>
  <c r="I26" i="27" s="1"/>
  <c r="M26" i="27" s="1"/>
  <c r="Y17" i="75"/>
  <c r="I17" i="75"/>
  <c r="I39" i="25" s="1"/>
  <c r="M39" i="25" s="1"/>
  <c r="S39" i="25" s="1"/>
  <c r="AK17" i="75"/>
  <c r="I52" i="11" s="1"/>
  <c r="M52" i="11" s="1"/>
  <c r="AG17" i="75"/>
  <c r="E17" i="73" s="1"/>
  <c r="Q17" i="75"/>
  <c r="I40" i="25" s="1"/>
  <c r="M40" i="25" s="1"/>
  <c r="S40" i="25" s="1"/>
  <c r="BA17" i="75"/>
  <c r="I54" i="11" s="1"/>
  <c r="M54" i="11" s="1"/>
  <c r="U17" i="75"/>
  <c r="I40" i="23" s="1"/>
  <c r="M40" i="23" s="1"/>
  <c r="S40" i="23" s="1"/>
  <c r="AW17" i="75"/>
  <c r="I53" i="11" s="1"/>
  <c r="M53" i="11" s="1"/>
  <c r="AI53" i="52"/>
  <c r="BM53" i="52"/>
  <c r="AW53" i="52"/>
  <c r="BA53" i="52" s="1"/>
  <c r="AS53" i="52"/>
  <c r="Y53" i="52"/>
  <c r="CG53" i="52"/>
  <c r="CA53" i="52"/>
  <c r="BG53" i="52"/>
  <c r="AM53" i="52"/>
  <c r="Q53" i="52"/>
  <c r="BC53" i="52"/>
  <c r="BW53" i="52"/>
  <c r="BQ53" i="52"/>
  <c r="AC53" i="52"/>
  <c r="AY42" i="37"/>
  <c r="AG42" i="38"/>
  <c r="AG33" i="38"/>
  <c r="AG25" i="38"/>
  <c r="AG40" i="38"/>
  <c r="AG17" i="38"/>
  <c r="AG30" i="38"/>
  <c r="AG27" i="38"/>
  <c r="AG11" i="38"/>
  <c r="AG16" i="38"/>
  <c r="AG29" i="38"/>
  <c r="AG18" i="38"/>
  <c r="AG37" i="38"/>
  <c r="AG45" i="38"/>
  <c r="AG31" i="38"/>
  <c r="AG14" i="38"/>
  <c r="AG39" i="38"/>
  <c r="AG36" i="38"/>
  <c r="AG46" i="38"/>
  <c r="AG20" i="38"/>
  <c r="AG32" i="38"/>
  <c r="AG43" i="38"/>
  <c r="AG41" i="38"/>
  <c r="AG28" i="38"/>
  <c r="AG38" i="38"/>
  <c r="AG19" i="38"/>
  <c r="AG15" i="38"/>
  <c r="BO10" i="79"/>
  <c r="BA33" i="30"/>
  <c r="AK33" i="30"/>
  <c r="Q33" i="30"/>
  <c r="AU33" i="30"/>
  <c r="AE33" i="30"/>
  <c r="BA26" i="30"/>
  <c r="AK26" i="30"/>
  <c r="Q26" i="30"/>
  <c r="AE26" i="30"/>
  <c r="AU26" i="30"/>
  <c r="AQ11" i="89"/>
  <c r="AM43" i="42"/>
  <c r="AO43" i="42" s="1"/>
  <c r="BI81" i="52"/>
  <c r="BG81" i="52"/>
  <c r="BM81" i="52" s="1"/>
  <c r="W37" i="31"/>
  <c r="AC37" i="31" s="1"/>
  <c r="S37" i="42"/>
  <c r="S37" i="38"/>
  <c r="W37" i="34"/>
  <c r="AC37" i="34" s="1"/>
  <c r="CE22" i="84"/>
  <c r="BQ22" i="79" s="1"/>
  <c r="BU22" i="79" s="1"/>
  <c r="BW22" i="79" s="1"/>
  <c r="BO22" i="79"/>
  <c r="I51" i="52"/>
  <c r="M51" i="52" s="1"/>
  <c r="K25" i="74"/>
  <c r="I36" i="50" s="1"/>
  <c r="M36" i="50" s="1"/>
  <c r="AG39" i="42"/>
  <c r="AG29" i="42"/>
  <c r="AG42" i="42"/>
  <c r="AG20" i="42"/>
  <c r="AG18" i="42"/>
  <c r="AG11" i="42"/>
  <c r="AG46" i="42"/>
  <c r="AG37" i="42"/>
  <c r="AG28" i="42"/>
  <c r="AG27" i="42"/>
  <c r="AG45" i="42"/>
  <c r="AG19" i="42"/>
  <c r="AG38" i="42"/>
  <c r="AG25" i="42"/>
  <c r="AG43" i="42"/>
  <c r="AG36" i="42"/>
  <c r="AG15" i="42"/>
  <c r="AG17" i="42"/>
  <c r="AG32" i="42"/>
  <c r="AG14" i="42"/>
  <c r="AG41" i="42"/>
  <c r="AG16" i="42"/>
  <c r="AG40" i="42"/>
  <c r="AG31" i="42"/>
  <c r="AG33" i="42"/>
  <c r="AG30" i="42"/>
  <c r="S43" i="37"/>
  <c r="I29" i="56"/>
  <c r="M29" i="56" s="1"/>
  <c r="K13" i="74"/>
  <c r="I29" i="54" s="1"/>
  <c r="M29" i="54" s="1"/>
  <c r="I52" i="56"/>
  <c r="M52" i="56" s="1"/>
  <c r="K48" i="74"/>
  <c r="I52" i="54" s="1"/>
  <c r="M52" i="54" s="1"/>
  <c r="AU24" i="46"/>
  <c r="AE24" i="46"/>
  <c r="AK24" i="46"/>
  <c r="BA24" i="46"/>
  <c r="Q24" i="46"/>
  <c r="AU31" i="45"/>
  <c r="AE31" i="45"/>
  <c r="AK31" i="45"/>
  <c r="S31" i="45"/>
  <c r="BA31" i="45"/>
  <c r="Q31" i="45"/>
  <c r="AI26" i="48"/>
  <c r="AA26" i="48"/>
  <c r="AE26" i="48" s="1"/>
  <c r="Q26" i="48"/>
  <c r="O83" i="52"/>
  <c r="O84" i="52"/>
  <c r="O80" i="52"/>
  <c r="O81" i="52"/>
  <c r="O82" i="52"/>
  <c r="O85" i="52"/>
  <c r="M9" i="37"/>
  <c r="S12" i="32"/>
  <c r="Q12" i="32"/>
  <c r="AO52" i="52"/>
  <c r="BY52" i="52"/>
  <c r="CC52" i="52" s="1"/>
  <c r="K15" i="91"/>
  <c r="K23" i="91"/>
  <c r="K16" i="91"/>
  <c r="K8" i="91"/>
  <c r="K17" i="91"/>
  <c r="K9" i="91"/>
  <c r="K18" i="91"/>
  <c r="K10" i="91"/>
  <c r="K19" i="91"/>
  <c r="K22" i="91"/>
  <c r="K21" i="91"/>
  <c r="K20" i="91"/>
  <c r="K11" i="91"/>
  <c r="K14" i="91"/>
  <c r="K12" i="91"/>
  <c r="K13" i="91"/>
  <c r="K48" i="54"/>
  <c r="K47" i="54"/>
  <c r="K46" i="54"/>
  <c r="M46" i="54" s="1"/>
  <c r="AU24" i="35"/>
  <c r="AE24" i="35"/>
  <c r="BA24" i="35"/>
  <c r="Q24" i="35"/>
  <c r="AK24" i="35"/>
  <c r="CG15" i="79"/>
  <c r="CY15" i="84"/>
  <c r="CI15" i="79" s="1"/>
  <c r="CM15" i="79" s="1"/>
  <c r="CO15" i="79" s="1"/>
  <c r="BA31" i="40"/>
  <c r="AK31" i="40"/>
  <c r="S31" i="40"/>
  <c r="Q31" i="40"/>
  <c r="AU31" i="40"/>
  <c r="AE31" i="40"/>
  <c r="AK25" i="31"/>
  <c r="BA25" i="31"/>
  <c r="AU25" i="31"/>
  <c r="Q25" i="31"/>
  <c r="S25" i="31" s="1"/>
  <c r="AE25" i="31"/>
  <c r="Q31" i="55"/>
  <c r="W31" i="55" s="1"/>
  <c r="AI31" i="55"/>
  <c r="AA31" i="55"/>
  <c r="BA12" i="36"/>
  <c r="AK12" i="36"/>
  <c r="Q12" i="36"/>
  <c r="AU12" i="36"/>
  <c r="AE12" i="36"/>
  <c r="AM43" i="46"/>
  <c r="AO43" i="46" s="1"/>
  <c r="M36" i="31"/>
  <c r="W18" i="79"/>
  <c r="AA18" i="79" s="1"/>
  <c r="AC18" i="79" s="1"/>
  <c r="AI58" i="52"/>
  <c r="Q58" i="52"/>
  <c r="AS58" i="52"/>
  <c r="AC58" i="52"/>
  <c r="BW58" i="52"/>
  <c r="BG58" i="52"/>
  <c r="CG58" i="52"/>
  <c r="BM58" i="52"/>
  <c r="AM58" i="52"/>
  <c r="CA58" i="52"/>
  <c r="BC58" i="52"/>
  <c r="BQ58" i="52"/>
  <c r="Y58" i="52"/>
  <c r="AW58" i="52"/>
  <c r="BA58" i="52" s="1"/>
  <c r="W42" i="36"/>
  <c r="Y42" i="36"/>
  <c r="AK42" i="36" s="1"/>
  <c r="AW22" i="79"/>
  <c r="BK22" i="84"/>
  <c r="AY22" i="79" s="1"/>
  <c r="BC22" i="79" s="1"/>
  <c r="BE22" i="79" s="1"/>
  <c r="W8" i="32" s="1"/>
  <c r="AU23" i="30"/>
  <c r="AE23" i="30"/>
  <c r="BA23" i="30"/>
  <c r="S23" i="30"/>
  <c r="AK23" i="30"/>
  <c r="Q23" i="30"/>
  <c r="W37" i="40"/>
  <c r="AC37" i="40" s="1"/>
  <c r="AU28" i="42"/>
  <c r="AE28" i="42"/>
  <c r="AK28" i="42"/>
  <c r="S28" i="42"/>
  <c r="BA28" i="42"/>
  <c r="Q28" i="42"/>
  <c r="AS24" i="56"/>
  <c r="AM24" i="56"/>
  <c r="Q24" i="56"/>
  <c r="W24" i="56" s="1"/>
  <c r="AC24" i="56"/>
  <c r="AI24" i="56" s="1"/>
  <c r="Q25" i="45"/>
  <c r="AU25" i="45"/>
  <c r="AE25" i="45"/>
  <c r="AK25" i="45"/>
  <c r="S25" i="45"/>
  <c r="BA25" i="45"/>
  <c r="BA25" i="44"/>
  <c r="AK25" i="44"/>
  <c r="Q25" i="44"/>
  <c r="S25" i="44" s="1"/>
  <c r="AU25" i="44"/>
  <c r="AE25" i="44"/>
  <c r="Y43" i="43"/>
  <c r="AK43" i="43" s="1"/>
  <c r="AC43" i="43"/>
  <c r="AQ11" i="91"/>
  <c r="AQ23" i="91" s="1"/>
  <c r="AM23" i="91"/>
  <c r="AS35" i="46"/>
  <c r="S37" i="97"/>
  <c r="I39" i="30" s="1"/>
  <c r="M39" i="30" s="1"/>
  <c r="Q37" i="97"/>
  <c r="I38" i="30" s="1"/>
  <c r="M38" i="30" s="1"/>
  <c r="AW17" i="79"/>
  <c r="BK17" i="84"/>
  <c r="AY17" i="79" s="1"/>
  <c r="BC17" i="79" s="1"/>
  <c r="BE17" i="79" s="1"/>
  <c r="W8" i="37" s="1"/>
  <c r="BA23" i="31"/>
  <c r="AK23" i="31"/>
  <c r="S23" i="31"/>
  <c r="Q23" i="31"/>
  <c r="AU23" i="31"/>
  <c r="AE23" i="31"/>
  <c r="Q12" i="43"/>
  <c r="S12" i="43" s="1"/>
  <c r="S27" i="34"/>
  <c r="Q27" i="34"/>
  <c r="AU31" i="30"/>
  <c r="AE31" i="30"/>
  <c r="BA31" i="30"/>
  <c r="AK31" i="30"/>
  <c r="Q31" i="30"/>
  <c r="S31" i="30" s="1"/>
  <c r="AM43" i="36"/>
  <c r="AU43" i="36" s="1"/>
  <c r="S37" i="30"/>
  <c r="Q26" i="42"/>
  <c r="I48" i="52"/>
  <c r="M48" i="52" s="1"/>
  <c r="K22" i="74"/>
  <c r="I33" i="50" s="1"/>
  <c r="M33" i="50" s="1"/>
  <c r="AW22" i="38"/>
  <c r="AW26" i="38"/>
  <c r="AW23" i="38"/>
  <c r="AS16" i="79"/>
  <c r="AU16" i="79" s="1"/>
  <c r="AM8" i="38" s="1"/>
  <c r="AW8" i="38"/>
  <c r="AW24" i="38"/>
  <c r="AW34" i="38"/>
  <c r="Q34" i="41"/>
  <c r="S34" i="41" s="1"/>
  <c r="S42" i="44"/>
  <c r="Q32" i="39"/>
  <c r="AU32" i="39"/>
  <c r="AK32" i="39"/>
  <c r="AE32" i="39"/>
  <c r="S32" i="39"/>
  <c r="BA32" i="39"/>
  <c r="BO15" i="79"/>
  <c r="CE15" i="84"/>
  <c r="BQ15" i="79" s="1"/>
  <c r="BU15" i="79" s="1"/>
  <c r="BW15" i="79" s="1"/>
  <c r="K51" i="96"/>
  <c r="I27" i="53" s="1"/>
  <c r="M27" i="53" s="1"/>
  <c r="Q27" i="53" s="1"/>
  <c r="W27" i="53" s="1"/>
  <c r="BA67" i="52"/>
  <c r="AI22" i="48"/>
  <c r="AA22" i="48"/>
  <c r="AE22" i="48" s="1"/>
  <c r="Q22" i="48"/>
  <c r="S33" i="32"/>
  <c r="Q33" i="32"/>
  <c r="AM23" i="89"/>
  <c r="AC23" i="88"/>
  <c r="Q12" i="33"/>
  <c r="S12" i="33" s="1"/>
  <c r="Q34" i="37"/>
  <c r="S34" i="37" s="1"/>
  <c r="AU34" i="37"/>
  <c r="AE34" i="37"/>
  <c r="BA34" i="37"/>
  <c r="AK34" i="37"/>
  <c r="Q26" i="97"/>
  <c r="I38" i="40" s="1"/>
  <c r="M38" i="40" s="1"/>
  <c r="S26" i="97"/>
  <c r="I39" i="40" s="1"/>
  <c r="M39" i="40" s="1"/>
  <c r="AW21" i="42"/>
  <c r="AW13" i="42"/>
  <c r="AW12" i="42"/>
  <c r="AW10" i="42"/>
  <c r="CC12" i="79"/>
  <c r="CE12" i="79" s="1"/>
  <c r="AW9" i="42"/>
  <c r="K39" i="96"/>
  <c r="I15" i="53" s="1"/>
  <c r="M15" i="53" s="1"/>
  <c r="Q15" i="53" s="1"/>
  <c r="W15" i="53" s="1"/>
  <c r="Q42" i="33"/>
  <c r="S42" i="33" s="1"/>
  <c r="AQ12" i="43"/>
  <c r="AQ21" i="43"/>
  <c r="AQ13" i="43"/>
  <c r="AQ9" i="43"/>
  <c r="AQ10" i="43"/>
  <c r="Q23" i="41"/>
  <c r="G63" i="117"/>
  <c r="E8" i="103"/>
  <c r="I53" i="56"/>
  <c r="M53" i="56" s="1"/>
  <c r="K49" i="74"/>
  <c r="I53" i="54" s="1"/>
  <c r="M53" i="54" s="1"/>
  <c r="K85" i="74"/>
  <c r="I59" i="50" s="1"/>
  <c r="M59" i="50" s="1"/>
  <c r="I85" i="74"/>
  <c r="I93" i="52" s="1"/>
  <c r="M93" i="52" s="1"/>
  <c r="AQ34" i="42"/>
  <c r="AQ26" i="42"/>
  <c r="AQ23" i="42"/>
  <c r="AQ22" i="42"/>
  <c r="AQ24" i="42"/>
  <c r="AQ8" i="42"/>
  <c r="Y37" i="43"/>
  <c r="W37" i="43"/>
  <c r="AC37" i="43" s="1"/>
  <c r="BY97" i="52"/>
  <c r="CC97" i="52" s="1"/>
  <c r="AO97" i="52"/>
  <c r="E44" i="10"/>
  <c r="AU33" i="37"/>
  <c r="AE33" i="37"/>
  <c r="Q33" i="37"/>
  <c r="AK33" i="37"/>
  <c r="S33" i="37"/>
  <c r="BA33" i="37"/>
  <c r="Q20" i="97"/>
  <c r="I38" i="46" s="1"/>
  <c r="M38" i="46" s="1"/>
  <c r="S20" i="97"/>
  <c r="I39" i="46" s="1"/>
  <c r="M39" i="46" s="1"/>
  <c r="W40" i="34"/>
  <c r="Y40" i="34" s="1"/>
  <c r="AK40" i="34" s="1"/>
  <c r="CS23" i="81"/>
  <c r="CU23" i="81" s="1"/>
  <c r="CK23" i="81"/>
  <c r="CE20" i="52"/>
  <c r="Q42" i="38"/>
  <c r="S23" i="40"/>
  <c r="Q23" i="40"/>
  <c r="AU32" i="36"/>
  <c r="AE32" i="36"/>
  <c r="AK32" i="36"/>
  <c r="BA32" i="36"/>
  <c r="Q32" i="36"/>
  <c r="M36" i="41"/>
  <c r="M36" i="43"/>
  <c r="AM23" i="88"/>
  <c r="AS14" i="75"/>
  <c r="I23" i="26" s="1"/>
  <c r="M23" i="26" s="1"/>
  <c r="AC14" i="75"/>
  <c r="M14" i="75"/>
  <c r="I30" i="23" s="1"/>
  <c r="M30" i="23" s="1"/>
  <c r="S30" i="23" s="1"/>
  <c r="BE14" i="75"/>
  <c r="E40" i="74" s="1"/>
  <c r="AO14" i="75"/>
  <c r="I23" i="27" s="1"/>
  <c r="M23" i="27" s="1"/>
  <c r="Y14" i="75"/>
  <c r="I14" i="75"/>
  <c r="I30" i="25" s="1"/>
  <c r="M30" i="25" s="1"/>
  <c r="S30" i="25" s="1"/>
  <c r="AK14" i="75"/>
  <c r="I40" i="11" s="1"/>
  <c r="M40" i="11" s="1"/>
  <c r="AG14" i="75"/>
  <c r="E14" i="73" s="1"/>
  <c r="BA14" i="75"/>
  <c r="I42" i="11" s="1"/>
  <c r="M42" i="11" s="1"/>
  <c r="AW14" i="75"/>
  <c r="I41" i="11" s="1"/>
  <c r="M41" i="11" s="1"/>
  <c r="U14" i="75"/>
  <c r="I31" i="23" s="1"/>
  <c r="M31" i="23" s="1"/>
  <c r="S31" i="23" s="1"/>
  <c r="Q14" i="75"/>
  <c r="I31" i="25" s="1"/>
  <c r="M31" i="25" s="1"/>
  <c r="S31" i="25" s="1"/>
  <c r="CA56" i="52"/>
  <c r="Y56" i="52"/>
  <c r="BC56" i="52"/>
  <c r="AM56" i="52"/>
  <c r="BG56" i="52"/>
  <c r="AI56" i="52"/>
  <c r="BW56" i="52"/>
  <c r="AC56" i="52"/>
  <c r="AS56" i="52"/>
  <c r="BQ56" i="52"/>
  <c r="BM56" i="52"/>
  <c r="CG56" i="52"/>
  <c r="Q56" i="52"/>
  <c r="AW56" i="52"/>
  <c r="BA56" i="52" s="1"/>
  <c r="S42" i="36"/>
  <c r="W23" i="91"/>
  <c r="AG11" i="89"/>
  <c r="BG11" i="89" s="1"/>
  <c r="W40" i="42"/>
  <c r="BA24" i="42"/>
  <c r="AK24" i="42"/>
  <c r="S24" i="42"/>
  <c r="Q24" i="42"/>
  <c r="AE24" i="42"/>
  <c r="AU24" i="42"/>
  <c r="BA31" i="42"/>
  <c r="AK31" i="42"/>
  <c r="S31" i="42"/>
  <c r="Q31" i="42"/>
  <c r="AU31" i="42"/>
  <c r="AE31" i="42"/>
  <c r="I43" i="52"/>
  <c r="M43" i="52" s="1"/>
  <c r="K17" i="74"/>
  <c r="I28" i="50" s="1"/>
  <c r="M28" i="50" s="1"/>
  <c r="S42" i="32"/>
  <c r="Q42" i="32"/>
  <c r="BM17" i="52"/>
  <c r="AW17" i="52"/>
  <c r="CA17" i="52"/>
  <c r="CE17" i="52" s="1"/>
  <c r="AS17" i="52"/>
  <c r="AC17" i="52"/>
  <c r="BW17" i="52"/>
  <c r="BG17" i="52"/>
  <c r="BC17" i="52"/>
  <c r="CG17" i="52"/>
  <c r="Y17" i="52"/>
  <c r="BQ17" i="52"/>
  <c r="AI17" i="52"/>
  <c r="AM17" i="52"/>
  <c r="Q17" i="52"/>
  <c r="W17" i="52" s="1"/>
  <c r="CE11" i="84"/>
  <c r="BQ11" i="79" s="1"/>
  <c r="BU11" i="79" s="1"/>
  <c r="BW11" i="79" s="1"/>
  <c r="BO11" i="79"/>
  <c r="BE16" i="88"/>
  <c r="BE8" i="88"/>
  <c r="BE17" i="88"/>
  <c r="BE9" i="88"/>
  <c r="BE18" i="88"/>
  <c r="BE10" i="88"/>
  <c r="BE23" i="88"/>
  <c r="BE19" i="88"/>
  <c r="BE11" i="88"/>
  <c r="BE15" i="88"/>
  <c r="BE14" i="88"/>
  <c r="BE13" i="88"/>
  <c r="BE20" i="88"/>
  <c r="BE21" i="88"/>
  <c r="BE12" i="88"/>
  <c r="BE22" i="88"/>
  <c r="K17" i="88"/>
  <c r="K9" i="88"/>
  <c r="K18" i="88"/>
  <c r="K10" i="88"/>
  <c r="K19" i="88"/>
  <c r="K11" i="88"/>
  <c r="K20" i="88"/>
  <c r="K12" i="88"/>
  <c r="K16" i="88"/>
  <c r="K15" i="88"/>
  <c r="K14" i="88"/>
  <c r="K21" i="88"/>
  <c r="K8" i="88"/>
  <c r="K23" i="88"/>
  <c r="K13" i="88"/>
  <c r="K22" i="88"/>
  <c r="BA30" i="41"/>
  <c r="AK30" i="41"/>
  <c r="S30" i="41"/>
  <c r="Q30" i="41"/>
  <c r="AU30" i="41"/>
  <c r="AE30" i="41"/>
  <c r="Q29" i="41"/>
  <c r="S29" i="41" s="1"/>
  <c r="AU29" i="41"/>
  <c r="AE29" i="41"/>
  <c r="BA29" i="41"/>
  <c r="AK29" i="41"/>
  <c r="Q26" i="39"/>
  <c r="S26" i="39" s="1"/>
  <c r="Q33" i="39"/>
  <c r="Y40" i="41"/>
  <c r="AK40" i="41" s="1"/>
  <c r="W40" i="41"/>
  <c r="E9" i="79"/>
  <c r="I62" i="74"/>
  <c r="I15" i="52" s="1"/>
  <c r="M15" i="52" s="1"/>
  <c r="AQ11" i="90"/>
  <c r="BG9" i="89"/>
  <c r="BO21" i="79"/>
  <c r="I34" i="55"/>
  <c r="M34" i="55" s="1"/>
  <c r="K62" i="96"/>
  <c r="I34" i="53" s="1"/>
  <c r="M34" i="53" s="1"/>
  <c r="Q34" i="53" s="1"/>
  <c r="W34" i="53" s="1"/>
  <c r="I37" i="55"/>
  <c r="M37" i="55" s="1"/>
  <c r="K67" i="96"/>
  <c r="I37" i="53" s="1"/>
  <c r="M37" i="53" s="1"/>
  <c r="Q37" i="53" s="1"/>
  <c r="W37" i="53" s="1"/>
  <c r="I61" i="56"/>
  <c r="M61" i="56" s="1"/>
  <c r="K57" i="74"/>
  <c r="I61" i="54" s="1"/>
  <c r="M61" i="54" s="1"/>
  <c r="I82" i="74"/>
  <c r="I90" i="52" s="1"/>
  <c r="M90" i="52" s="1"/>
  <c r="AU32" i="46"/>
  <c r="AE32" i="46"/>
  <c r="BA32" i="46"/>
  <c r="S32" i="46"/>
  <c r="Q32" i="46"/>
  <c r="AK32" i="46"/>
  <c r="AE23" i="46"/>
  <c r="BA23" i="46"/>
  <c r="S23" i="46"/>
  <c r="AU23" i="46"/>
  <c r="AK23" i="46"/>
  <c r="Q23" i="46"/>
  <c r="AU33" i="46"/>
  <c r="AE33" i="46"/>
  <c r="BA33" i="46"/>
  <c r="Q33" i="46"/>
  <c r="S33" i="46" s="1"/>
  <c r="AK33" i="46"/>
  <c r="BA12" i="45"/>
  <c r="AK12" i="45"/>
  <c r="Q12" i="45"/>
  <c r="S12" i="45" s="1"/>
  <c r="AE12" i="45"/>
  <c r="AU12" i="45"/>
  <c r="AU32" i="45"/>
  <c r="AE32" i="45"/>
  <c r="BA32" i="45"/>
  <c r="S32" i="45"/>
  <c r="Q32" i="45"/>
  <c r="AK32" i="45"/>
  <c r="AI24" i="48"/>
  <c r="AA24" i="48"/>
  <c r="AE24" i="48" s="1"/>
  <c r="Q24" i="48"/>
  <c r="AQ24" i="31"/>
  <c r="AQ8" i="31"/>
  <c r="AS8" i="31" s="1"/>
  <c r="AQ34" i="31"/>
  <c r="AQ26" i="31"/>
  <c r="AQ22" i="35"/>
  <c r="AQ23" i="35"/>
  <c r="AQ24" i="35"/>
  <c r="AQ8" i="35"/>
  <c r="AQ34" i="35"/>
  <c r="AQ26" i="35"/>
  <c r="AQ22" i="31"/>
  <c r="AQ23" i="31"/>
  <c r="E23" i="79"/>
  <c r="M9" i="31"/>
  <c r="AG23" i="34"/>
  <c r="AG22" i="34"/>
  <c r="AG8" i="34"/>
  <c r="AG34" i="34"/>
  <c r="AG24" i="34"/>
  <c r="AG26" i="34"/>
  <c r="S37" i="43"/>
  <c r="S26" i="32"/>
  <c r="Q26" i="32"/>
  <c r="Q29" i="32"/>
  <c r="AU29" i="32"/>
  <c r="AE29" i="32"/>
  <c r="AK29" i="32"/>
  <c r="BA29" i="32"/>
  <c r="Q12" i="44"/>
  <c r="S12" i="44" s="1"/>
  <c r="BG18" i="88"/>
  <c r="BG13" i="92"/>
  <c r="W40" i="32"/>
  <c r="AO37" i="52"/>
  <c r="BY37" i="52"/>
  <c r="CC37" i="52" s="1"/>
  <c r="W9" i="52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BA17" i="76"/>
  <c r="I18" i="35" s="1"/>
  <c r="M18" i="35" s="1"/>
  <c r="U17" i="76"/>
  <c r="I18" i="43" s="1"/>
  <c r="M18" i="43" s="1"/>
  <c r="AW17" i="76"/>
  <c r="I18" i="36" s="1"/>
  <c r="M18" i="36" s="1"/>
  <c r="Q17" i="76"/>
  <c r="I18" i="44" s="1"/>
  <c r="M18" i="44" s="1"/>
  <c r="AG17" i="76"/>
  <c r="I18" i="40" s="1"/>
  <c r="M18" i="40" s="1"/>
  <c r="BQ17" i="76"/>
  <c r="I32" i="52" s="1"/>
  <c r="M32" i="52" s="1"/>
  <c r="AK17" i="76"/>
  <c r="I18" i="39" s="1"/>
  <c r="M18" i="39" s="1"/>
  <c r="BM17" i="76"/>
  <c r="I18" i="32" s="1"/>
  <c r="M18" i="32" s="1"/>
  <c r="AQ11" i="88"/>
  <c r="BG17" i="91"/>
  <c r="AO13" i="79"/>
  <c r="CY14" i="84"/>
  <c r="CI14" i="79" s="1"/>
  <c r="CM14" i="79" s="1"/>
  <c r="CO14" i="79" s="1"/>
  <c r="CG14" i="79"/>
  <c r="DI23" i="82"/>
  <c r="DQ23" i="82"/>
  <c r="DS23" i="82" s="1"/>
  <c r="BY16" i="79"/>
  <c r="Q27" i="33"/>
  <c r="S27" i="33" s="1"/>
  <c r="AU25" i="37"/>
  <c r="AK25" i="37"/>
  <c r="Q25" i="37"/>
  <c r="AE25" i="37"/>
  <c r="S25" i="37"/>
  <c r="BA25" i="37"/>
  <c r="Q29" i="37"/>
  <c r="S29" i="37"/>
  <c r="AK29" i="37"/>
  <c r="AE29" i="37"/>
  <c r="BA29" i="37"/>
  <c r="AU29" i="37"/>
  <c r="BU9" i="84"/>
  <c r="BG9" i="79" s="1"/>
  <c r="BK9" i="79" s="1"/>
  <c r="BM9" i="79" s="1"/>
  <c r="CC9" i="84"/>
  <c r="Q23" i="97"/>
  <c r="I38" i="43" s="1"/>
  <c r="M38" i="43" s="1"/>
  <c r="S23" i="97"/>
  <c r="I39" i="43" s="1"/>
  <c r="M39" i="43" s="1"/>
  <c r="Q28" i="97"/>
  <c r="I38" i="38" s="1"/>
  <c r="M38" i="38" s="1"/>
  <c r="S28" i="97"/>
  <c r="I39" i="38" s="1"/>
  <c r="M39" i="38" s="1"/>
  <c r="AQ12" i="84"/>
  <c r="AG12" i="79" s="1"/>
  <c r="AK12" i="79" s="1"/>
  <c r="AM12" i="79" s="1"/>
  <c r="AE12" i="79"/>
  <c r="CE71" i="52"/>
  <c r="BY18" i="79"/>
  <c r="CG22" i="79"/>
  <c r="CY22" i="84"/>
  <c r="CI22" i="79" s="1"/>
  <c r="CM22" i="79" s="1"/>
  <c r="CO22" i="79" s="1"/>
  <c r="Q26" i="35"/>
  <c r="Q12" i="35"/>
  <c r="S12" i="35"/>
  <c r="AE8" i="35"/>
  <c r="BM23" i="82"/>
  <c r="BU23" i="82"/>
  <c r="BW23" i="82" s="1"/>
  <c r="AE43" i="43"/>
  <c r="Y10" i="56"/>
  <c r="W37" i="39"/>
  <c r="AC37" i="39" s="1"/>
  <c r="Y37" i="39"/>
  <c r="S40" i="43"/>
  <c r="W42" i="37"/>
  <c r="Y42" i="37" s="1"/>
  <c r="AK42" i="37" s="1"/>
  <c r="AG36" i="39"/>
  <c r="AG18" i="39"/>
  <c r="AG46" i="39"/>
  <c r="AG33" i="39"/>
  <c r="AG31" i="39"/>
  <c r="AG17" i="39"/>
  <c r="AG15" i="39"/>
  <c r="AG32" i="39"/>
  <c r="AG30" i="39"/>
  <c r="AG43" i="39"/>
  <c r="AG16" i="39"/>
  <c r="AG14" i="39"/>
  <c r="AG41" i="39"/>
  <c r="AG25" i="39"/>
  <c r="AG19" i="39"/>
  <c r="AG38" i="39"/>
  <c r="AG27" i="39"/>
  <c r="AG45" i="39"/>
  <c r="AG29" i="39"/>
  <c r="AG37" i="39"/>
  <c r="AG40" i="39"/>
  <c r="AI40" i="39" s="1"/>
  <c r="AG28" i="39"/>
  <c r="AG42" i="39"/>
  <c r="AG39" i="39"/>
  <c r="AG20" i="39"/>
  <c r="AG11" i="39"/>
  <c r="AU26" i="31"/>
  <c r="AE26" i="31"/>
  <c r="BA26" i="31"/>
  <c r="Q26" i="31"/>
  <c r="S26" i="31" s="1"/>
  <c r="AK26" i="31"/>
  <c r="K17" i="92"/>
  <c r="K9" i="92"/>
  <c r="K18" i="92"/>
  <c r="K10" i="92"/>
  <c r="K19" i="92"/>
  <c r="K11" i="92"/>
  <c r="K20" i="92"/>
  <c r="K12" i="92"/>
  <c r="K16" i="92"/>
  <c r="K15" i="92"/>
  <c r="K14" i="92"/>
  <c r="K21" i="92"/>
  <c r="K8" i="92"/>
  <c r="K22" i="92"/>
  <c r="K13" i="92"/>
  <c r="K23" i="92"/>
  <c r="Q23" i="43"/>
  <c r="S23" i="43"/>
  <c r="Q34" i="43"/>
  <c r="S34" i="43" s="1"/>
  <c r="BA25" i="43"/>
  <c r="AK25" i="43"/>
  <c r="Q25" i="43"/>
  <c r="AE25" i="43"/>
  <c r="AU25" i="43"/>
  <c r="BA26" i="36"/>
  <c r="AK26" i="36"/>
  <c r="Q26" i="36"/>
  <c r="S26" i="36" s="1"/>
  <c r="AU26" i="36"/>
  <c r="AE26" i="36"/>
  <c r="AU30" i="36"/>
  <c r="AK30" i="36"/>
  <c r="AE30" i="36"/>
  <c r="BA30" i="36"/>
  <c r="Q30" i="36"/>
  <c r="S30" i="36"/>
  <c r="Q26" i="34"/>
  <c r="AS37" i="33"/>
  <c r="AG42" i="37"/>
  <c r="AG33" i="37"/>
  <c r="AG40" i="37"/>
  <c r="AG16" i="37"/>
  <c r="AG32" i="37"/>
  <c r="AG30" i="37"/>
  <c r="AG17" i="37"/>
  <c r="AG41" i="37"/>
  <c r="AG31" i="37"/>
  <c r="AG29" i="37"/>
  <c r="AG27" i="37"/>
  <c r="AG25" i="37"/>
  <c r="AG18" i="37"/>
  <c r="AG14" i="37"/>
  <c r="AG36" i="37"/>
  <c r="AG46" i="37"/>
  <c r="AG11" i="37"/>
  <c r="AG39" i="37"/>
  <c r="AG15" i="37"/>
  <c r="AG19" i="37"/>
  <c r="AG38" i="37"/>
  <c r="AG45" i="37"/>
  <c r="AG20" i="37"/>
  <c r="AG28" i="37"/>
  <c r="AG37" i="37"/>
  <c r="AG43" i="37"/>
  <c r="AG40" i="43"/>
  <c r="AG30" i="43"/>
  <c r="AG14" i="43"/>
  <c r="AG43" i="43"/>
  <c r="AI43" i="43" s="1"/>
  <c r="AG29" i="43"/>
  <c r="AG27" i="43"/>
  <c r="AG45" i="43"/>
  <c r="AG38" i="43"/>
  <c r="AG20" i="43"/>
  <c r="AG39" i="43"/>
  <c r="AG11" i="43"/>
  <c r="AG46" i="43"/>
  <c r="AG37" i="43"/>
  <c r="AI37" i="43" s="1"/>
  <c r="AG28" i="43"/>
  <c r="AG19" i="43"/>
  <c r="AG16" i="43"/>
  <c r="AG32" i="43"/>
  <c r="AG33" i="43"/>
  <c r="AG42" i="43"/>
  <c r="AI42" i="43" s="1"/>
  <c r="AG15" i="43"/>
  <c r="AG31" i="43"/>
  <c r="AG36" i="43"/>
  <c r="AG41" i="43"/>
  <c r="AG18" i="43"/>
  <c r="AG17" i="43"/>
  <c r="AG25" i="43"/>
  <c r="AM23" i="90"/>
  <c r="W40" i="38"/>
  <c r="AC40" i="38" s="1"/>
  <c r="CY21" i="84"/>
  <c r="CI21" i="79" s="1"/>
  <c r="CM21" i="79" s="1"/>
  <c r="CO21" i="79" s="1"/>
  <c r="CG21" i="79"/>
  <c r="S43" i="45"/>
  <c r="Y8" i="31"/>
  <c r="AQ22" i="88"/>
  <c r="AQ23" i="88" s="1"/>
  <c r="AG22" i="43"/>
  <c r="AG26" i="43"/>
  <c r="AG34" i="43"/>
  <c r="AG8" i="43"/>
  <c r="AI8" i="43" s="1"/>
  <c r="AG24" i="43"/>
  <c r="AG23" i="43"/>
  <c r="AG11" i="92"/>
  <c r="BG11" i="92" s="1"/>
  <c r="AC23" i="92"/>
  <c r="M36" i="39"/>
  <c r="M36" i="46"/>
  <c r="I44" i="46"/>
  <c r="M44" i="26"/>
  <c r="M50" i="26" s="1"/>
  <c r="I50" i="26"/>
  <c r="E31" i="12" s="1"/>
  <c r="E38" i="12" s="1"/>
  <c r="E41" i="12" s="1"/>
  <c r="G52" i="10" s="1"/>
  <c r="G54" i="10" s="1"/>
  <c r="M8" i="22"/>
  <c r="AW16" i="75"/>
  <c r="I49" i="11" s="1"/>
  <c r="M49" i="11" s="1"/>
  <c r="AG16" i="75"/>
  <c r="E16" i="73" s="1"/>
  <c r="Q16" i="75"/>
  <c r="I37" i="25" s="1"/>
  <c r="M37" i="25" s="1"/>
  <c r="S37" i="25" s="1"/>
  <c r="AS16" i="75"/>
  <c r="I25" i="26" s="1"/>
  <c r="M25" i="26" s="1"/>
  <c r="AC16" i="75"/>
  <c r="M16" i="75"/>
  <c r="I36" i="23" s="1"/>
  <c r="M36" i="23" s="1"/>
  <c r="S36" i="23" s="1"/>
  <c r="BE16" i="75"/>
  <c r="E42" i="74" s="1"/>
  <c r="Y16" i="75"/>
  <c r="BA16" i="75"/>
  <c r="I50" i="11" s="1"/>
  <c r="M50" i="11" s="1"/>
  <c r="U16" i="75"/>
  <c r="I37" i="23" s="1"/>
  <c r="M37" i="23" s="1"/>
  <c r="S37" i="23" s="1"/>
  <c r="I16" i="75"/>
  <c r="I36" i="25" s="1"/>
  <c r="M36" i="25" s="1"/>
  <c r="S36" i="25" s="1"/>
  <c r="AO16" i="75"/>
  <c r="I25" i="27" s="1"/>
  <c r="M25" i="27" s="1"/>
  <c r="AK16" i="75"/>
  <c r="I48" i="11" s="1"/>
  <c r="M48" i="11" s="1"/>
  <c r="CA64" i="52"/>
  <c r="Y64" i="52"/>
  <c r="BC64" i="52"/>
  <c r="AM64" i="52"/>
  <c r="BW64" i="52"/>
  <c r="AC64" i="52"/>
  <c r="BQ64" i="52"/>
  <c r="AW64" i="52"/>
  <c r="BA64" i="52" s="1"/>
  <c r="BM64" i="52"/>
  <c r="AS64" i="52"/>
  <c r="Q64" i="52"/>
  <c r="BG64" i="52"/>
  <c r="CG64" i="52"/>
  <c r="AI64" i="52"/>
  <c r="CG19" i="52"/>
  <c r="BQ19" i="52"/>
  <c r="AI19" i="52"/>
  <c r="Q19" i="52"/>
  <c r="BM19" i="52"/>
  <c r="AW19" i="52"/>
  <c r="BA19" i="52" s="1"/>
  <c r="CA19" i="52"/>
  <c r="BG19" i="52"/>
  <c r="AC19" i="52"/>
  <c r="BC19" i="52"/>
  <c r="BW19" i="52"/>
  <c r="Y19" i="52"/>
  <c r="AM19" i="52"/>
  <c r="AS19" i="52"/>
  <c r="BQ10" i="79"/>
  <c r="BU10" i="79" s="1"/>
  <c r="BW10" i="79" s="1"/>
  <c r="M8" i="51"/>
  <c r="Q24" i="30"/>
  <c r="AU24" i="30"/>
  <c r="AE24" i="30"/>
  <c r="BA24" i="30"/>
  <c r="AK24" i="30"/>
  <c r="BA34" i="30"/>
  <c r="AK34" i="30"/>
  <c r="S34" i="30"/>
  <c r="Q34" i="30"/>
  <c r="AU34" i="30"/>
  <c r="AE34" i="30"/>
  <c r="AW9" i="81"/>
  <c r="AY9" i="81" s="1"/>
  <c r="AO9" i="81"/>
  <c r="S37" i="40"/>
  <c r="BI84" i="52"/>
  <c r="BK84" i="52" s="1"/>
  <c r="BG84" i="52"/>
  <c r="BM84" i="52" s="1"/>
  <c r="Y37" i="44"/>
  <c r="W37" i="44"/>
  <c r="AC37" i="44" s="1"/>
  <c r="AM37" i="34"/>
  <c r="AS37" i="34" s="1"/>
  <c r="G966" i="1"/>
  <c r="E25" i="2"/>
  <c r="G968" i="1" s="1"/>
  <c r="AW26" i="40"/>
  <c r="AW24" i="40"/>
  <c r="AW34" i="40"/>
  <c r="AW8" i="40"/>
  <c r="AW23" i="40"/>
  <c r="AS14" i="79"/>
  <c r="AU14" i="79" s="1"/>
  <c r="AM8" i="40" s="1"/>
  <c r="AS8" i="40" s="1"/>
  <c r="AW22" i="40"/>
  <c r="BO17" i="79"/>
  <c r="CE17" i="84"/>
  <c r="BQ17" i="79" s="1"/>
  <c r="BU17" i="79" s="1"/>
  <c r="BW17" i="79" s="1"/>
  <c r="Q27" i="41"/>
  <c r="I68" i="74"/>
  <c r="I31" i="52" s="1"/>
  <c r="M31" i="52" s="1"/>
  <c r="AC40" i="40"/>
  <c r="AE40" i="40"/>
  <c r="I28" i="55"/>
  <c r="M28" i="55" s="1"/>
  <c r="K52" i="96"/>
  <c r="I28" i="53" s="1"/>
  <c r="M28" i="53" s="1"/>
  <c r="Q28" i="53" s="1"/>
  <c r="W28" i="53" s="1"/>
  <c r="BA29" i="46"/>
  <c r="AK29" i="46"/>
  <c r="Q29" i="46"/>
  <c r="S29" i="46" s="1"/>
  <c r="AU29" i="46"/>
  <c r="AE29" i="46"/>
  <c r="M9" i="42"/>
  <c r="AG31" i="34"/>
  <c r="AG15" i="34"/>
  <c r="AG41" i="34"/>
  <c r="AG38" i="34"/>
  <c r="AG46" i="34"/>
  <c r="AG30" i="34"/>
  <c r="AG28" i="34"/>
  <c r="AG39" i="34"/>
  <c r="AG14" i="34"/>
  <c r="AG20" i="34"/>
  <c r="AG11" i="34"/>
  <c r="AG27" i="34"/>
  <c r="AG29" i="34"/>
  <c r="AG40" i="34"/>
  <c r="AG37" i="34"/>
  <c r="AG25" i="34"/>
  <c r="AG17" i="34"/>
  <c r="AG36" i="34"/>
  <c r="AG43" i="34"/>
  <c r="AG16" i="34"/>
  <c r="AG42" i="34"/>
  <c r="AG19" i="34"/>
  <c r="AG32" i="34"/>
  <c r="AG18" i="34"/>
  <c r="AG45" i="34"/>
  <c r="AG33" i="34"/>
  <c r="AM43" i="32"/>
  <c r="AO43" i="32" s="1"/>
  <c r="BA43" i="32" s="1"/>
  <c r="S34" i="33"/>
  <c r="Q34" i="33"/>
  <c r="Q36" i="97"/>
  <c r="I38" i="31" s="1"/>
  <c r="M38" i="31" s="1"/>
  <c r="S36" i="97"/>
  <c r="I39" i="31" s="1"/>
  <c r="M39" i="31" s="1"/>
  <c r="AA15" i="79"/>
  <c r="AC15" i="79" s="1"/>
  <c r="BA32" i="40"/>
  <c r="AK32" i="40"/>
  <c r="AE32" i="40"/>
  <c r="AU32" i="40"/>
  <c r="Q32" i="40"/>
  <c r="Q31" i="43"/>
  <c r="AU31" i="43"/>
  <c r="AE31" i="43"/>
  <c r="BA31" i="43"/>
  <c r="S31" i="43"/>
  <c r="AK31" i="43"/>
  <c r="AG22" i="88"/>
  <c r="M36" i="44"/>
  <c r="BY20" i="79"/>
  <c r="W19" i="54"/>
  <c r="W17" i="54"/>
  <c r="W20" i="54" s="1"/>
  <c r="AW39" i="33"/>
  <c r="AW43" i="33"/>
  <c r="AW38" i="33"/>
  <c r="AW28" i="33"/>
  <c r="AW15" i="33"/>
  <c r="AW19" i="33"/>
  <c r="AW30" i="33"/>
  <c r="AW46" i="33"/>
  <c r="AW36" i="33"/>
  <c r="AW29" i="33"/>
  <c r="AW17" i="33"/>
  <c r="AW11" i="33"/>
  <c r="AW33" i="33"/>
  <c r="AW27" i="33"/>
  <c r="AW16" i="33"/>
  <c r="AW45" i="33"/>
  <c r="AW20" i="33"/>
  <c r="I21" i="79"/>
  <c r="K21" i="79" s="1"/>
  <c r="AM41" i="33" s="1"/>
  <c r="AW18" i="33"/>
  <c r="AW25" i="33"/>
  <c r="AW32" i="33"/>
  <c r="AW40" i="33"/>
  <c r="AW14" i="33"/>
  <c r="AW41" i="33"/>
  <c r="AW31" i="33"/>
  <c r="AW42" i="33"/>
  <c r="AW37" i="33"/>
  <c r="BA34" i="38"/>
  <c r="AK34" i="38"/>
  <c r="Q34" i="38"/>
  <c r="AU34" i="38"/>
  <c r="AE34" i="38"/>
  <c r="I18" i="52"/>
  <c r="M18" i="52" s="1"/>
  <c r="K11" i="74"/>
  <c r="I14" i="50" s="1"/>
  <c r="M14" i="50" s="1"/>
  <c r="Q22" i="55"/>
  <c r="W22" i="55" s="1"/>
  <c r="AI22" i="55"/>
  <c r="AA22" i="55"/>
  <c r="K27" i="73"/>
  <c r="I74" i="23" s="1"/>
  <c r="M74" i="23" s="1"/>
  <c r="S74" i="23" s="1"/>
  <c r="AQ9" i="32"/>
  <c r="AQ10" i="32"/>
  <c r="AQ12" i="32"/>
  <c r="AQ21" i="32"/>
  <c r="AQ13" i="32"/>
  <c r="I28" i="56"/>
  <c r="M28" i="56" s="1"/>
  <c r="K37" i="74"/>
  <c r="I28" i="54" s="1"/>
  <c r="M28" i="54" s="1"/>
  <c r="AI23" i="48"/>
  <c r="AA23" i="48"/>
  <c r="AE23" i="48" s="1"/>
  <c r="Q23" i="48"/>
  <c r="BC12" i="52"/>
  <c r="AM12" i="52"/>
  <c r="CG12" i="52"/>
  <c r="BQ12" i="52"/>
  <c r="AI12" i="52"/>
  <c r="Q12" i="52"/>
  <c r="BM12" i="52"/>
  <c r="AW12" i="52"/>
  <c r="BA12" i="52" s="1"/>
  <c r="AS12" i="52"/>
  <c r="BW12" i="52"/>
  <c r="BG12" i="52"/>
  <c r="AC12" i="52"/>
  <c r="CA12" i="52"/>
  <c r="Y12" i="52"/>
  <c r="BA25" i="32"/>
  <c r="AK25" i="32"/>
  <c r="AU25" i="32"/>
  <c r="AE25" i="32"/>
  <c r="Q25" i="32"/>
  <c r="S25" i="32" s="1"/>
  <c r="K11" i="73"/>
  <c r="I23" i="23" s="1"/>
  <c r="M23" i="23" s="1"/>
  <c r="S23" i="23" s="1"/>
  <c r="BY42" i="52"/>
  <c r="CC42" i="52" s="1"/>
  <c r="AO42" i="52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BU18" i="76"/>
  <c r="I19" i="31" s="1"/>
  <c r="M19" i="31" s="1"/>
  <c r="AO18" i="76"/>
  <c r="I19" i="38" s="1"/>
  <c r="M19" i="38" s="1"/>
  <c r="I18" i="76"/>
  <c r="I19" i="46" s="1"/>
  <c r="M19" i="46" s="1"/>
  <c r="BQ18" i="76"/>
  <c r="I34" i="52" s="1"/>
  <c r="M34" i="52" s="1"/>
  <c r="AK18" i="76"/>
  <c r="I19" i="39" s="1"/>
  <c r="M19" i="39" s="1"/>
  <c r="Y18" i="76"/>
  <c r="I19" i="42" s="1"/>
  <c r="M19" i="42" s="1"/>
  <c r="BE18" i="76"/>
  <c r="I19" i="34" s="1"/>
  <c r="M19" i="34" s="1"/>
  <c r="U18" i="76"/>
  <c r="I19" i="43" s="1"/>
  <c r="M19" i="43" s="1"/>
  <c r="BA18" i="76"/>
  <c r="I19" i="35" s="1"/>
  <c r="M19" i="35" s="1"/>
  <c r="AW31" i="34"/>
  <c r="AW15" i="34"/>
  <c r="AW41" i="34"/>
  <c r="AW40" i="34"/>
  <c r="AW29" i="34"/>
  <c r="AW11" i="34"/>
  <c r="AW20" i="34"/>
  <c r="AW38" i="34"/>
  <c r="AW28" i="34"/>
  <c r="AW39" i="34"/>
  <c r="AW14" i="34"/>
  <c r="AW30" i="34"/>
  <c r="I20" i="79"/>
  <c r="K20" i="79" s="1"/>
  <c r="AM41" i="34" s="1"/>
  <c r="AW46" i="34"/>
  <c r="AW43" i="34"/>
  <c r="AW16" i="34"/>
  <c r="AW45" i="34"/>
  <c r="AW33" i="34"/>
  <c r="AW42" i="34"/>
  <c r="AW32" i="34"/>
  <c r="AW18" i="34"/>
  <c r="AW19" i="34"/>
  <c r="AW27" i="34"/>
  <c r="AW25" i="34"/>
  <c r="AW17" i="34"/>
  <c r="AW37" i="34"/>
  <c r="AW36" i="34"/>
  <c r="BA26" i="37"/>
  <c r="AE26" i="37"/>
  <c r="Q26" i="37"/>
  <c r="AU26" i="37"/>
  <c r="S26" i="37"/>
  <c r="AK26" i="37"/>
  <c r="CE18" i="84"/>
  <c r="BQ18" i="79" s="1"/>
  <c r="BU18" i="79" s="1"/>
  <c r="BW18" i="79" s="1"/>
  <c r="BO18" i="79"/>
  <c r="AW12" i="44"/>
  <c r="AW13" i="44"/>
  <c r="AW21" i="44"/>
  <c r="CC10" i="79"/>
  <c r="CE10" i="79" s="1"/>
  <c r="AW10" i="44"/>
  <c r="AW9" i="44"/>
  <c r="AU32" i="35"/>
  <c r="AE32" i="35"/>
  <c r="Q32" i="35"/>
  <c r="AK32" i="35"/>
  <c r="S32" i="35"/>
  <c r="BA32" i="35"/>
  <c r="Q12" i="40"/>
  <c r="S12" i="40" s="1"/>
  <c r="BA32" i="31"/>
  <c r="AK32" i="31"/>
  <c r="S32" i="31"/>
  <c r="AU32" i="31"/>
  <c r="AE32" i="31"/>
  <c r="Q32" i="31"/>
  <c r="AG46" i="32"/>
  <c r="AG38" i="32"/>
  <c r="AG28" i="32"/>
  <c r="AG20" i="32"/>
  <c r="AG45" i="32"/>
  <c r="AG32" i="32"/>
  <c r="AG43" i="32"/>
  <c r="AG42" i="32"/>
  <c r="AG33" i="32"/>
  <c r="AG41" i="32"/>
  <c r="AG27" i="32"/>
  <c r="AG25" i="32"/>
  <c r="AG19" i="32"/>
  <c r="AG18" i="32"/>
  <c r="AG17" i="32"/>
  <c r="AG11" i="32"/>
  <c r="AG37" i="32"/>
  <c r="AG36" i="32"/>
  <c r="AG16" i="32"/>
  <c r="AG39" i="32"/>
  <c r="AG30" i="32"/>
  <c r="AG15" i="32"/>
  <c r="AG14" i="32"/>
  <c r="AG31" i="32"/>
  <c r="AG29" i="32"/>
  <c r="AG40" i="32"/>
  <c r="BA27" i="36"/>
  <c r="AK27" i="36"/>
  <c r="Q27" i="36"/>
  <c r="AU27" i="36"/>
  <c r="AE27" i="36"/>
  <c r="S33" i="34"/>
  <c r="Q33" i="34"/>
  <c r="M36" i="34"/>
  <c r="M36" i="36"/>
  <c r="I44" i="36"/>
  <c r="BA18" i="75"/>
  <c r="I58" i="11" s="1"/>
  <c r="M58" i="11" s="1"/>
  <c r="AK18" i="75"/>
  <c r="I56" i="11" s="1"/>
  <c r="M56" i="11" s="1"/>
  <c r="U18" i="75"/>
  <c r="I43" i="23" s="1"/>
  <c r="M43" i="23" s="1"/>
  <c r="S43" i="23" s="1"/>
  <c r="AW18" i="75"/>
  <c r="I57" i="11" s="1"/>
  <c r="M57" i="11" s="1"/>
  <c r="AG18" i="75"/>
  <c r="E18" i="73" s="1"/>
  <c r="Q18" i="75"/>
  <c r="I43" i="25" s="1"/>
  <c r="M43" i="25" s="1"/>
  <c r="S43" i="25" s="1"/>
  <c r="AS18" i="75"/>
  <c r="I27" i="26" s="1"/>
  <c r="M27" i="26" s="1"/>
  <c r="M18" i="75"/>
  <c r="I42" i="23" s="1"/>
  <c r="M42" i="23" s="1"/>
  <c r="S42" i="23" s="1"/>
  <c r="AO18" i="75"/>
  <c r="I27" i="27" s="1"/>
  <c r="M27" i="27" s="1"/>
  <c r="I18" i="75"/>
  <c r="I42" i="25" s="1"/>
  <c r="M42" i="25" s="1"/>
  <c r="S42" i="25" s="1"/>
  <c r="AC18" i="75"/>
  <c r="Y18" i="75"/>
  <c r="BE18" i="75"/>
  <c r="E44" i="74" s="1"/>
  <c r="AO22" i="79"/>
  <c r="AG21" i="37"/>
  <c r="AG13" i="37"/>
  <c r="AG10" i="37"/>
  <c r="AG12" i="37"/>
  <c r="AG9" i="37"/>
  <c r="I26" i="29"/>
  <c r="BI80" i="52"/>
  <c r="BG80" i="52"/>
  <c r="BM80" i="52" s="1"/>
  <c r="I45" i="52"/>
  <c r="M45" i="52" s="1"/>
  <c r="K19" i="74"/>
  <c r="I30" i="50" s="1"/>
  <c r="M30" i="50" s="1"/>
  <c r="I72" i="96"/>
  <c r="I40" i="55" s="1"/>
  <c r="M40" i="55" s="1"/>
  <c r="BA24" i="41"/>
  <c r="AK24" i="41"/>
  <c r="Q24" i="41"/>
  <c r="AU24" i="41"/>
  <c r="AE24" i="41"/>
  <c r="CS23" i="82"/>
  <c r="CU23" i="82" s="1"/>
  <c r="CK23" i="82"/>
  <c r="AO12" i="79"/>
  <c r="BA28" i="46"/>
  <c r="AK28" i="46"/>
  <c r="S28" i="46"/>
  <c r="Q28" i="46"/>
  <c r="AU28" i="46"/>
  <c r="AE28" i="46"/>
  <c r="W23" i="88"/>
  <c r="BG8" i="88"/>
  <c r="AG46" i="41"/>
  <c r="AG38" i="41"/>
  <c r="AG28" i="41"/>
  <c r="AG20" i="41"/>
  <c r="AG45" i="41"/>
  <c r="AG36" i="41"/>
  <c r="AG27" i="41"/>
  <c r="AG25" i="41"/>
  <c r="AG42" i="41"/>
  <c r="AG18" i="41"/>
  <c r="AG11" i="41"/>
  <c r="AG41" i="41"/>
  <c r="AG43" i="41"/>
  <c r="AG33" i="41"/>
  <c r="AG37" i="41"/>
  <c r="AG19" i="41"/>
  <c r="AG17" i="41"/>
  <c r="AG14" i="41"/>
  <c r="AG31" i="41"/>
  <c r="AG32" i="41"/>
  <c r="AG29" i="41"/>
  <c r="AG40" i="41"/>
  <c r="AI40" i="41" s="1"/>
  <c r="AG39" i="41"/>
  <c r="AG30" i="41"/>
  <c r="AG16" i="41"/>
  <c r="AG15" i="41"/>
  <c r="Q34" i="32"/>
  <c r="S34" i="32"/>
  <c r="K63" i="96"/>
  <c r="I35" i="53" s="1"/>
  <c r="M35" i="53" s="1"/>
  <c r="Q35" i="53" s="1"/>
  <c r="W35" i="53" s="1"/>
  <c r="S33" i="33"/>
  <c r="Q33" i="33"/>
  <c r="S24" i="37"/>
  <c r="AK24" i="37"/>
  <c r="Q24" i="37"/>
  <c r="BA24" i="37"/>
  <c r="AE24" i="37"/>
  <c r="AU24" i="37"/>
  <c r="Q29" i="97"/>
  <c r="I38" i="37" s="1"/>
  <c r="M38" i="37" s="1"/>
  <c r="S29" i="97"/>
  <c r="I39" i="37" s="1"/>
  <c r="M39" i="37" s="1"/>
  <c r="Q23" i="35"/>
  <c r="S23" i="35" s="1"/>
  <c r="BA25" i="42"/>
  <c r="AK25" i="42"/>
  <c r="S25" i="42"/>
  <c r="Q25" i="42"/>
  <c r="AU25" i="42"/>
  <c r="AE25" i="42"/>
  <c r="I52" i="52"/>
  <c r="M52" i="52" s="1"/>
  <c r="K26" i="74"/>
  <c r="I37" i="50" s="1"/>
  <c r="M37" i="50" s="1"/>
  <c r="S33" i="41"/>
  <c r="Q33" i="41"/>
  <c r="BA29" i="39"/>
  <c r="AK29" i="39"/>
  <c r="S29" i="39"/>
  <c r="Q29" i="39"/>
  <c r="AE29" i="39"/>
  <c r="AU29" i="39"/>
  <c r="Y37" i="33"/>
  <c r="W37" i="33"/>
  <c r="AC37" i="33" s="1"/>
  <c r="W42" i="35"/>
  <c r="Y42" i="35" s="1"/>
  <c r="AK42" i="35" s="1"/>
  <c r="AQ10" i="42"/>
  <c r="AQ12" i="42"/>
  <c r="AQ21" i="42"/>
  <c r="AQ13" i="42"/>
  <c r="AQ9" i="42"/>
  <c r="I60" i="56"/>
  <c r="M60" i="56" s="1"/>
  <c r="K56" i="74"/>
  <c r="I60" i="54" s="1"/>
  <c r="M60" i="54" s="1"/>
  <c r="AE30" i="45"/>
  <c r="BA30" i="45"/>
  <c r="AU30" i="45"/>
  <c r="AK30" i="45"/>
  <c r="Q30" i="45"/>
  <c r="AA21" i="79"/>
  <c r="AC21" i="79" s="1"/>
  <c r="AO43" i="44"/>
  <c r="BA43" i="44" s="1"/>
  <c r="AM43" i="44"/>
  <c r="G23" i="87"/>
  <c r="I23" i="87" s="1"/>
  <c r="AY25" i="3" s="1"/>
  <c r="G945" i="1" s="1"/>
  <c r="AU30" i="44"/>
  <c r="AE30" i="44"/>
  <c r="AK30" i="44"/>
  <c r="BA30" i="44"/>
  <c r="S30" i="44"/>
  <c r="Q30" i="44"/>
  <c r="Y32" i="56"/>
  <c r="S42" i="41"/>
  <c r="Q24" i="55"/>
  <c r="W24" i="55" s="1"/>
  <c r="AI24" i="55"/>
  <c r="AA24" i="55"/>
  <c r="BI23" i="84"/>
  <c r="BA23" i="84"/>
  <c r="AU29" i="33"/>
  <c r="AK29" i="33"/>
  <c r="AE29" i="33"/>
  <c r="Q29" i="33"/>
  <c r="BA29" i="33"/>
  <c r="AE23" i="37"/>
  <c r="AU23" i="37"/>
  <c r="Q23" i="37"/>
  <c r="S23" i="37" s="1"/>
  <c r="BA23" i="37"/>
  <c r="AK23" i="37"/>
  <c r="BY8" i="79"/>
  <c r="AQ21" i="45"/>
  <c r="AQ13" i="45"/>
  <c r="AQ10" i="45"/>
  <c r="AQ12" i="45"/>
  <c r="AQ9" i="45"/>
  <c r="Q33" i="35"/>
  <c r="AU29" i="43"/>
  <c r="AE29" i="43"/>
  <c r="BA29" i="43"/>
  <c r="S29" i="43"/>
  <c r="AK29" i="43"/>
  <c r="Q29" i="43"/>
  <c r="BK16" i="79"/>
  <c r="BM16" i="79" s="1"/>
  <c r="M36" i="37"/>
  <c r="I44" i="37"/>
  <c r="AS63" i="52"/>
  <c r="AC63" i="52"/>
  <c r="BC63" i="52"/>
  <c r="AM63" i="52"/>
  <c r="CG63" i="52"/>
  <c r="BQ63" i="52"/>
  <c r="BG63" i="52"/>
  <c r="AI63" i="52"/>
  <c r="CA63" i="52"/>
  <c r="BW63" i="52"/>
  <c r="AW63" i="52"/>
  <c r="BA63" i="52" s="1"/>
  <c r="BM63" i="52"/>
  <c r="Y63" i="52"/>
  <c r="Q63" i="52"/>
  <c r="AG13" i="89"/>
  <c r="M9" i="21"/>
  <c r="AY40" i="42"/>
  <c r="AM37" i="31"/>
  <c r="AS37" i="31" s="1"/>
  <c r="W37" i="35"/>
  <c r="AC37" i="35" s="1"/>
  <c r="CA78" i="52"/>
  <c r="BG22" i="79"/>
  <c r="BK22" i="79" s="1"/>
  <c r="BM22" i="79" s="1"/>
  <c r="AU24" i="38"/>
  <c r="AE24" i="38"/>
  <c r="AK24" i="38"/>
  <c r="BA24" i="38"/>
  <c r="S24" i="38"/>
  <c r="Q24" i="38"/>
  <c r="BA28" i="38"/>
  <c r="Q28" i="38"/>
  <c r="AK28" i="38"/>
  <c r="AE28" i="38"/>
  <c r="S28" i="38"/>
  <c r="AU28" i="38"/>
  <c r="AU29" i="42"/>
  <c r="AE29" i="42"/>
  <c r="BA29" i="42"/>
  <c r="Q29" i="42"/>
  <c r="AK29" i="42"/>
  <c r="Q12" i="42"/>
  <c r="S12" i="42" s="1"/>
  <c r="AQ9" i="40"/>
  <c r="AQ10" i="40"/>
  <c r="AQ13" i="40"/>
  <c r="AQ21" i="40"/>
  <c r="AQ12" i="40"/>
  <c r="I41" i="52"/>
  <c r="M41" i="52" s="1"/>
  <c r="K15" i="74"/>
  <c r="I26" i="50" s="1"/>
  <c r="M26" i="50" s="1"/>
  <c r="I47" i="52"/>
  <c r="M47" i="52" s="1"/>
  <c r="K21" i="74"/>
  <c r="I32" i="50" s="1"/>
  <c r="M32" i="50" s="1"/>
  <c r="I42" i="52"/>
  <c r="M42" i="52" s="1"/>
  <c r="K16" i="74"/>
  <c r="I27" i="50" s="1"/>
  <c r="M27" i="50" s="1"/>
  <c r="AG23" i="90"/>
  <c r="W23" i="90"/>
  <c r="BG23" i="90" s="1"/>
  <c r="BG8" i="90"/>
  <c r="AQ34" i="41"/>
  <c r="AQ26" i="41"/>
  <c r="AQ22" i="41"/>
  <c r="AQ8" i="41"/>
  <c r="AQ24" i="41"/>
  <c r="AQ23" i="41"/>
  <c r="AG23" i="84"/>
  <c r="AO23" i="84"/>
  <c r="AW14" i="79"/>
  <c r="BK14" i="84"/>
  <c r="AY14" i="79" s="1"/>
  <c r="BC14" i="79" s="1"/>
  <c r="BE14" i="79" s="1"/>
  <c r="W8" i="40" s="1"/>
  <c r="AW21" i="79"/>
  <c r="AY41" i="43"/>
  <c r="BG14" i="51"/>
  <c r="AQ14" i="51"/>
  <c r="AA14" i="51"/>
  <c r="AY14" i="51"/>
  <c r="BO14" i="51"/>
  <c r="BS14" i="51" s="1"/>
  <c r="Q14" i="51"/>
  <c r="W14" i="51" s="1"/>
  <c r="AI14" i="51"/>
  <c r="AM14" i="51" s="1"/>
  <c r="AK24" i="39"/>
  <c r="AE24" i="39"/>
  <c r="BA24" i="39"/>
  <c r="AU24" i="39"/>
  <c r="Q24" i="39"/>
  <c r="S24" i="39" s="1"/>
  <c r="Q23" i="39"/>
  <c r="S40" i="41"/>
  <c r="W9" i="84"/>
  <c r="O9" i="79" s="1"/>
  <c r="S9" i="79" s="1"/>
  <c r="U9" i="79" s="1"/>
  <c r="M9" i="79"/>
  <c r="M9" i="20"/>
  <c r="I15" i="20"/>
  <c r="I65" i="74"/>
  <c r="I25" i="52" s="1"/>
  <c r="M25" i="52" s="1"/>
  <c r="S42" i="35"/>
  <c r="Y40" i="40"/>
  <c r="AK40" i="40" s="1"/>
  <c r="BQ21" i="79"/>
  <c r="BU21" i="79" s="1"/>
  <c r="BW21" i="79" s="1"/>
  <c r="I10" i="55"/>
  <c r="M10" i="55" s="1"/>
  <c r="K34" i="96"/>
  <c r="I10" i="53" s="1"/>
  <c r="M10" i="53" s="1"/>
  <c r="Q10" i="53" s="1"/>
  <c r="W10" i="53" s="1"/>
  <c r="I12" i="55"/>
  <c r="M12" i="55" s="1"/>
  <c r="K36" i="96"/>
  <c r="I12" i="53" s="1"/>
  <c r="M12" i="53" s="1"/>
  <c r="Q12" i="53" s="1"/>
  <c r="W12" i="53" s="1"/>
  <c r="I21" i="56"/>
  <c r="K8" i="74"/>
  <c r="I21" i="54" s="1"/>
  <c r="I86" i="74"/>
  <c r="I94" i="52" s="1"/>
  <c r="M94" i="52" s="1"/>
  <c r="BA30" i="46"/>
  <c r="AK30" i="46"/>
  <c r="Q30" i="46"/>
  <c r="S30" i="46" s="1"/>
  <c r="AU30" i="46"/>
  <c r="AE30" i="46"/>
  <c r="AK31" i="46"/>
  <c r="AE31" i="46"/>
  <c r="BA31" i="46"/>
  <c r="Q31" i="46"/>
  <c r="AU31" i="46"/>
  <c r="BA28" i="45"/>
  <c r="AK28" i="45"/>
  <c r="Q28" i="45"/>
  <c r="AU28" i="45"/>
  <c r="AE28" i="45"/>
  <c r="AU23" i="45"/>
  <c r="AE23" i="45"/>
  <c r="BA23" i="45"/>
  <c r="Q23" i="45"/>
  <c r="AK23" i="45"/>
  <c r="AI25" i="48"/>
  <c r="AA25" i="48"/>
  <c r="AE25" i="48" s="1"/>
  <c r="Q25" i="48"/>
  <c r="AO40" i="46"/>
  <c r="AM40" i="46"/>
  <c r="K19" i="89"/>
  <c r="K11" i="89"/>
  <c r="K20" i="89"/>
  <c r="K12" i="89"/>
  <c r="K21" i="89"/>
  <c r="K13" i="89"/>
  <c r="K22" i="89"/>
  <c r="K14" i="89"/>
  <c r="K16" i="89"/>
  <c r="K23" i="89"/>
  <c r="K8" i="89"/>
  <c r="K10" i="89"/>
  <c r="K9" i="89"/>
  <c r="K18" i="89"/>
  <c r="K15" i="89"/>
  <c r="K17" i="89"/>
  <c r="AE43" i="41"/>
  <c r="S43" i="41"/>
  <c r="BA31" i="32"/>
  <c r="AK31" i="32"/>
  <c r="Q31" i="32"/>
  <c r="S31" i="32" s="1"/>
  <c r="AU31" i="32"/>
  <c r="AE31" i="32"/>
  <c r="Q23" i="32"/>
  <c r="S23" i="32" s="1"/>
  <c r="BA28" i="44"/>
  <c r="AK28" i="44"/>
  <c r="AU28" i="44"/>
  <c r="AE28" i="44"/>
  <c r="Q28" i="44"/>
  <c r="S27" i="44"/>
  <c r="Q27" i="44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BQ12" i="76"/>
  <c r="I22" i="52" s="1"/>
  <c r="M22" i="52" s="1"/>
  <c r="AK12" i="76"/>
  <c r="I13" i="39" s="1"/>
  <c r="M13" i="39" s="1"/>
  <c r="BM12" i="76"/>
  <c r="I13" i="32" s="1"/>
  <c r="M13" i="32" s="1"/>
  <c r="AG12" i="76"/>
  <c r="I13" i="40" s="1"/>
  <c r="M13" i="40" s="1"/>
  <c r="U12" i="76"/>
  <c r="I13" i="43" s="1"/>
  <c r="M13" i="43" s="1"/>
  <c r="BA12" i="76"/>
  <c r="I13" i="35" s="1"/>
  <c r="M13" i="35" s="1"/>
  <c r="Q12" i="76"/>
  <c r="I13" i="44" s="1"/>
  <c r="M13" i="44" s="1"/>
  <c r="AW12" i="76"/>
  <c r="I13" i="36" s="1"/>
  <c r="M13" i="36" s="1"/>
  <c r="AG41" i="36"/>
  <c r="AG32" i="36"/>
  <c r="AG16" i="36"/>
  <c r="AG40" i="36"/>
  <c r="AG15" i="36"/>
  <c r="AG14" i="36"/>
  <c r="AG39" i="36"/>
  <c r="AG45" i="36"/>
  <c r="AG30" i="36"/>
  <c r="AG20" i="36"/>
  <c r="AG29" i="36"/>
  <c r="AG31" i="36"/>
  <c r="AG28" i="36"/>
  <c r="AG37" i="36"/>
  <c r="AG27" i="36"/>
  <c r="AG19" i="36"/>
  <c r="AG42" i="36"/>
  <c r="AG11" i="36"/>
  <c r="AG33" i="36"/>
  <c r="AG17" i="36"/>
  <c r="AG38" i="36"/>
  <c r="AG36" i="36"/>
  <c r="AG18" i="36"/>
  <c r="AG25" i="36"/>
  <c r="AG43" i="36"/>
  <c r="AG46" i="36"/>
  <c r="S26" i="33"/>
  <c r="Q26" i="33"/>
  <c r="AU27" i="37"/>
  <c r="AE27" i="37"/>
  <c r="BA27" i="37"/>
  <c r="AK27" i="37"/>
  <c r="Q27" i="37"/>
  <c r="W43" i="40"/>
  <c r="W41" i="40"/>
  <c r="Q21" i="97"/>
  <c r="I38" i="45" s="1"/>
  <c r="M38" i="45" s="1"/>
  <c r="S21" i="97"/>
  <c r="I39" i="45" s="1"/>
  <c r="M39" i="45" s="1"/>
  <c r="S27" i="97"/>
  <c r="I39" i="39" s="1"/>
  <c r="M39" i="39" s="1"/>
  <c r="Q27" i="97"/>
  <c r="I38" i="39" s="1"/>
  <c r="M38" i="39" s="1"/>
  <c r="S32" i="97"/>
  <c r="I39" i="34" s="1"/>
  <c r="M39" i="34" s="1"/>
  <c r="Q32" i="97"/>
  <c r="I38" i="34" s="1"/>
  <c r="M38" i="34" s="1"/>
  <c r="I82" i="98"/>
  <c r="I81" i="98"/>
  <c r="I34" i="74"/>
  <c r="I23" i="56" s="1"/>
  <c r="M23" i="56" s="1"/>
  <c r="I8" i="73"/>
  <c r="I14" i="25" s="1"/>
  <c r="M14" i="25" s="1"/>
  <c r="S14" i="25" s="1"/>
  <c r="CG18" i="79"/>
  <c r="CY18" i="84"/>
  <c r="CI18" i="79" s="1"/>
  <c r="CM18" i="79" s="1"/>
  <c r="CO18" i="79" s="1"/>
  <c r="BA30" i="35"/>
  <c r="S30" i="35"/>
  <c r="Q30" i="35"/>
  <c r="AU30" i="35"/>
  <c r="AK30" i="35"/>
  <c r="AE30" i="35"/>
  <c r="AW45" i="40"/>
  <c r="AW43" i="40"/>
  <c r="AW37" i="40"/>
  <c r="AW27" i="40"/>
  <c r="AW19" i="40"/>
  <c r="AW11" i="40"/>
  <c r="AW42" i="40"/>
  <c r="AW31" i="40"/>
  <c r="AW33" i="40"/>
  <c r="AW17" i="40"/>
  <c r="AW41" i="40"/>
  <c r="AW25" i="40"/>
  <c r="AW36" i="40"/>
  <c r="AW32" i="40"/>
  <c r="AW16" i="40"/>
  <c r="I14" i="79"/>
  <c r="K14" i="79" s="1"/>
  <c r="AW18" i="40"/>
  <c r="AW15" i="40"/>
  <c r="AW29" i="40"/>
  <c r="AW28" i="40"/>
  <c r="AW39" i="40"/>
  <c r="AW14" i="40"/>
  <c r="AW46" i="40"/>
  <c r="AW20" i="40"/>
  <c r="AW38" i="40"/>
  <c r="AW30" i="40"/>
  <c r="AW40" i="40"/>
  <c r="AK8" i="35"/>
  <c r="AQ15" i="84"/>
  <c r="AG15" i="79" s="1"/>
  <c r="AK15" i="79" s="1"/>
  <c r="AM15" i="79" s="1"/>
  <c r="AE15" i="79"/>
  <c r="AO43" i="43"/>
  <c r="BA43" i="43" s="1"/>
  <c r="AM43" i="43"/>
  <c r="Q28" i="40"/>
  <c r="AU28" i="40"/>
  <c r="AE28" i="40"/>
  <c r="AK28" i="40"/>
  <c r="BA28" i="40"/>
  <c r="S28" i="40"/>
  <c r="Q33" i="40"/>
  <c r="BA24" i="40"/>
  <c r="AK24" i="40"/>
  <c r="S24" i="40"/>
  <c r="AE24" i="40"/>
  <c r="Q24" i="40"/>
  <c r="AU24" i="40"/>
  <c r="AO42" i="37"/>
  <c r="BA42" i="37" s="1"/>
  <c r="AM42" i="37"/>
  <c r="W40" i="31"/>
  <c r="W43" i="39"/>
  <c r="AE43" i="39" s="1"/>
  <c r="W41" i="39"/>
  <c r="BG12" i="91"/>
  <c r="AU34" i="31"/>
  <c r="AE34" i="31"/>
  <c r="Q34" i="31"/>
  <c r="AK34" i="31"/>
  <c r="BA34" i="31"/>
  <c r="S34" i="31"/>
  <c r="AE10" i="79"/>
  <c r="AQ10" i="84"/>
  <c r="AG10" i="79" s="1"/>
  <c r="AK10" i="79" s="1"/>
  <c r="AM10" i="79" s="1"/>
  <c r="W19" i="56"/>
  <c r="W17" i="56"/>
  <c r="W20" i="56" s="1"/>
  <c r="AQ22" i="30"/>
  <c r="AQ23" i="30"/>
  <c r="AQ24" i="30"/>
  <c r="AQ26" i="30"/>
  <c r="AQ8" i="30"/>
  <c r="AQ34" i="30"/>
  <c r="BA32" i="43"/>
  <c r="AK32" i="43"/>
  <c r="S32" i="43"/>
  <c r="Q32" i="43"/>
  <c r="AU32" i="43"/>
  <c r="AE32" i="43"/>
  <c r="Q33" i="43"/>
  <c r="AU31" i="36"/>
  <c r="AE31" i="36"/>
  <c r="BA31" i="36"/>
  <c r="S31" i="36"/>
  <c r="Q31" i="36"/>
  <c r="AK31" i="36"/>
  <c r="BA29" i="36"/>
  <c r="AK29" i="36"/>
  <c r="AE29" i="36"/>
  <c r="Q29" i="36"/>
  <c r="AU29" i="36"/>
  <c r="AU30" i="34"/>
  <c r="AE30" i="34"/>
  <c r="AK30" i="34"/>
  <c r="BA30" i="34"/>
  <c r="Q30" i="34"/>
  <c r="Q34" i="34"/>
  <c r="W43" i="37"/>
  <c r="AE43" i="37" s="1"/>
  <c r="W41" i="37"/>
  <c r="AO15" i="79"/>
  <c r="AQ23" i="90"/>
  <c r="BM79" i="52"/>
  <c r="Y79" i="52"/>
  <c r="AS79" i="52"/>
  <c r="AI79" i="52"/>
  <c r="BW79" i="52"/>
  <c r="K79" i="52"/>
  <c r="AG23" i="89"/>
  <c r="BG12" i="88"/>
  <c r="BG12" i="90"/>
  <c r="AW42" i="38"/>
  <c r="AW33" i="38"/>
  <c r="AW25" i="38"/>
  <c r="AW39" i="38"/>
  <c r="AW37" i="38"/>
  <c r="AW31" i="38"/>
  <c r="AW29" i="38"/>
  <c r="AW17" i="38"/>
  <c r="AW27" i="38"/>
  <c r="AW30" i="38"/>
  <c r="AW43" i="38"/>
  <c r="AW40" i="38"/>
  <c r="AW16" i="38"/>
  <c r="AW11" i="38"/>
  <c r="AW14" i="38"/>
  <c r="I16" i="79"/>
  <c r="K16" i="79" s="1"/>
  <c r="AM41" i="38" s="1"/>
  <c r="AW18" i="38"/>
  <c r="AW32" i="38"/>
  <c r="AW15" i="38"/>
  <c r="AW36" i="38"/>
  <c r="AW28" i="38"/>
  <c r="AW38" i="38"/>
  <c r="AW45" i="38"/>
  <c r="AW20" i="38"/>
  <c r="AW19" i="38"/>
  <c r="AW46" i="38"/>
  <c r="AW41" i="38"/>
  <c r="I44" i="38"/>
  <c r="M36" i="38"/>
  <c r="BG10" i="51"/>
  <c r="AQ10" i="51"/>
  <c r="AA10" i="51"/>
  <c r="AI10" i="51"/>
  <c r="AM10" i="51" s="1"/>
  <c r="AY10" i="51"/>
  <c r="Q10" i="51"/>
  <c r="W10" i="51" s="1"/>
  <c r="BO10" i="51"/>
  <c r="BS10" i="51" s="1"/>
  <c r="AQ18" i="84"/>
  <c r="AG18" i="79" s="1"/>
  <c r="AK18" i="79" s="1"/>
  <c r="AM18" i="79" s="1"/>
  <c r="AE18" i="79"/>
  <c r="BE12" i="75"/>
  <c r="E38" i="74" s="1"/>
  <c r="AO12" i="75"/>
  <c r="I21" i="27" s="1"/>
  <c r="M21" i="27" s="1"/>
  <c r="Y12" i="75"/>
  <c r="I12" i="75"/>
  <c r="I24" i="25" s="1"/>
  <c r="M24" i="25" s="1"/>
  <c r="S24" i="25" s="1"/>
  <c r="BA12" i="75"/>
  <c r="I34" i="11" s="1"/>
  <c r="M34" i="11" s="1"/>
  <c r="AK12" i="75"/>
  <c r="I32" i="11" s="1"/>
  <c r="M32" i="11" s="1"/>
  <c r="U12" i="75"/>
  <c r="I25" i="23" s="1"/>
  <c r="M25" i="23" s="1"/>
  <c r="S25" i="23" s="1"/>
  <c r="AW12" i="75"/>
  <c r="I33" i="11" s="1"/>
  <c r="M33" i="11" s="1"/>
  <c r="Q12" i="75"/>
  <c r="I25" i="25" s="1"/>
  <c r="M25" i="25" s="1"/>
  <c r="S25" i="25" s="1"/>
  <c r="AS12" i="75"/>
  <c r="I21" i="26" s="1"/>
  <c r="M21" i="26" s="1"/>
  <c r="M12" i="75"/>
  <c r="I24" i="23" s="1"/>
  <c r="M24" i="23" s="1"/>
  <c r="S24" i="23" s="1"/>
  <c r="AG12" i="75"/>
  <c r="E12" i="73" s="1"/>
  <c r="AC12" i="75"/>
  <c r="CG20" i="79"/>
  <c r="CY20" i="84"/>
  <c r="CI20" i="79" s="1"/>
  <c r="CM20" i="79" s="1"/>
  <c r="CO20" i="79" s="1"/>
  <c r="BC60" i="52"/>
  <c r="AM60" i="52"/>
  <c r="BM60" i="52"/>
  <c r="AW60" i="52"/>
  <c r="BA60" i="52" s="1"/>
  <c r="CA60" i="52"/>
  <c r="CG60" i="52"/>
  <c r="BG60" i="52"/>
  <c r="AI60" i="52"/>
  <c r="AC60" i="52"/>
  <c r="BQ60" i="52"/>
  <c r="Y60" i="52"/>
  <c r="Q60" i="52"/>
  <c r="AS60" i="52"/>
  <c r="BW60" i="52"/>
  <c r="K53" i="96"/>
  <c r="I8" i="49" s="1"/>
  <c r="BA12" i="30"/>
  <c r="AK12" i="30"/>
  <c r="S12" i="30"/>
  <c r="AE12" i="30"/>
  <c r="Q12" i="30"/>
  <c r="AU12" i="30"/>
  <c r="Q32" i="30"/>
  <c r="AU32" i="30"/>
  <c r="AE32" i="30"/>
  <c r="BA32" i="30"/>
  <c r="S32" i="30"/>
  <c r="AK32" i="30"/>
  <c r="AW23" i="82"/>
  <c r="AY23" i="82" s="1"/>
  <c r="AO23" i="82"/>
  <c r="BI83" i="52"/>
  <c r="BK83" i="52" s="1"/>
  <c r="BG83" i="52"/>
  <c r="BM83" i="52" s="1"/>
  <c r="AY44" i="46"/>
  <c r="AG8" i="7" s="1"/>
  <c r="S37" i="44"/>
  <c r="AS18" i="88" l="1"/>
  <c r="AS10" i="88"/>
  <c r="AS19" i="88"/>
  <c r="AS11" i="88"/>
  <c r="AS20" i="88"/>
  <c r="AS12" i="88"/>
  <c r="AS21" i="88"/>
  <c r="AS13" i="88"/>
  <c r="AS9" i="88"/>
  <c r="AS8" i="88"/>
  <c r="AS23" i="88"/>
  <c r="AS22" i="88"/>
  <c r="AS17" i="88"/>
  <c r="AS14" i="88"/>
  <c r="AS16" i="88"/>
  <c r="AS15" i="88"/>
  <c r="AM33" i="46"/>
  <c r="AO33" i="46" s="1"/>
  <c r="AM25" i="32"/>
  <c r="AS25" i="32" s="1"/>
  <c r="AM34" i="41"/>
  <c r="AU34" i="41" s="1"/>
  <c r="AM28" i="31"/>
  <c r="AS28" i="31" s="1"/>
  <c r="AM42" i="40"/>
  <c r="AM24" i="39"/>
  <c r="AS24" i="39" s="1"/>
  <c r="AM27" i="33"/>
  <c r="AS23" i="91"/>
  <c r="AS16" i="91"/>
  <c r="AS8" i="91"/>
  <c r="AS17" i="91"/>
  <c r="AS9" i="91"/>
  <c r="AS18" i="91"/>
  <c r="AS10" i="91"/>
  <c r="AS19" i="91"/>
  <c r="AS11" i="91"/>
  <c r="AS15" i="91"/>
  <c r="AS14" i="91"/>
  <c r="AS13" i="91"/>
  <c r="AS12" i="91"/>
  <c r="AS20" i="91"/>
  <c r="AS22" i="91"/>
  <c r="AS21" i="91"/>
  <c r="AM29" i="38"/>
  <c r="AS29" i="38" s="1"/>
  <c r="AM32" i="38"/>
  <c r="AS32" i="38" s="1"/>
  <c r="AM31" i="32"/>
  <c r="AS31" i="32" s="1"/>
  <c r="AO31" i="32"/>
  <c r="AY31" i="32" s="1"/>
  <c r="I24" i="90"/>
  <c r="I25" i="90" s="1"/>
  <c r="AG24" i="90"/>
  <c r="AG25" i="90" s="1"/>
  <c r="W24" i="90"/>
  <c r="W25" i="90" s="1"/>
  <c r="BC24" i="90"/>
  <c r="BC25" i="90" s="1"/>
  <c r="AQ24" i="90"/>
  <c r="AQ25" i="90" s="1"/>
  <c r="AM12" i="44"/>
  <c r="AO12" i="44" s="1"/>
  <c r="AM29" i="41"/>
  <c r="AS29" i="41" s="1"/>
  <c r="AM27" i="40"/>
  <c r="AM29" i="35"/>
  <c r="AS29" i="35" s="1"/>
  <c r="AM30" i="38"/>
  <c r="AS30" i="38" s="1"/>
  <c r="AO30" i="39"/>
  <c r="AM30" i="39"/>
  <c r="AS30" i="39" s="1"/>
  <c r="AM32" i="42"/>
  <c r="AS32" i="42" s="1"/>
  <c r="AO32" i="42"/>
  <c r="AY32" i="42" s="1"/>
  <c r="AO26" i="40"/>
  <c r="BA26" i="40" s="1"/>
  <c r="AM26" i="40"/>
  <c r="AO25" i="44"/>
  <c r="AM25" i="44"/>
  <c r="AS25" i="44" s="1"/>
  <c r="AO25" i="39"/>
  <c r="AY25" i="39" s="1"/>
  <c r="AM25" i="39"/>
  <c r="AS25" i="39" s="1"/>
  <c r="AO26" i="31"/>
  <c r="AY26" i="31" s="1"/>
  <c r="AM26" i="31"/>
  <c r="AM31" i="41"/>
  <c r="AS31" i="41" s="1"/>
  <c r="AO29" i="40"/>
  <c r="AY29" i="40" s="1"/>
  <c r="AM29" i="40"/>
  <c r="AS29" i="40" s="1"/>
  <c r="AM27" i="32"/>
  <c r="AO27" i="32" s="1"/>
  <c r="AO23" i="35"/>
  <c r="BA23" i="35" s="1"/>
  <c r="AM23" i="35"/>
  <c r="AU23" i="35" s="1"/>
  <c r="AM34" i="43"/>
  <c r="AM31" i="38"/>
  <c r="AS31" i="38" s="1"/>
  <c r="AM42" i="33"/>
  <c r="AO42" i="33" s="1"/>
  <c r="AS37" i="39"/>
  <c r="AO37" i="39"/>
  <c r="AY37" i="39" s="1"/>
  <c r="AM42" i="46"/>
  <c r="AO42" i="46" s="1"/>
  <c r="BC24" i="92"/>
  <c r="BC25" i="92" s="1"/>
  <c r="AQ24" i="92"/>
  <c r="AQ25" i="92" s="1"/>
  <c r="AG24" i="92"/>
  <c r="AG25" i="92" s="1"/>
  <c r="W24" i="92"/>
  <c r="W25" i="92" s="1"/>
  <c r="I24" i="92"/>
  <c r="I25" i="92" s="1"/>
  <c r="AM34" i="37"/>
  <c r="AS34" i="37" s="1"/>
  <c r="BA43" i="42"/>
  <c r="AY43" i="42"/>
  <c r="AO28" i="33"/>
  <c r="AY28" i="33" s="1"/>
  <c r="AM28" i="33"/>
  <c r="AS28" i="33" s="1"/>
  <c r="AM28" i="41"/>
  <c r="AS28" i="41" s="1"/>
  <c r="AM30" i="42"/>
  <c r="AS30" i="42" s="1"/>
  <c r="AO29" i="46"/>
  <c r="AM29" i="46"/>
  <c r="AO25" i="31"/>
  <c r="AY25" i="31" s="1"/>
  <c r="AM25" i="31"/>
  <c r="AS25" i="31" s="1"/>
  <c r="AM30" i="32"/>
  <c r="AS30" i="32" s="1"/>
  <c r="AO12" i="42"/>
  <c r="BA12" i="42" s="1"/>
  <c r="AM12" i="42"/>
  <c r="AU12" i="42" s="1"/>
  <c r="AO27" i="42"/>
  <c r="AM27" i="42"/>
  <c r="AM27" i="35"/>
  <c r="AO27" i="35"/>
  <c r="BA27" i="35" s="1"/>
  <c r="AM23" i="37"/>
  <c r="AS23" i="37" s="1"/>
  <c r="AO30" i="46"/>
  <c r="AM30" i="46"/>
  <c r="AM12" i="33"/>
  <c r="AO12" i="33"/>
  <c r="BA12" i="33" s="1"/>
  <c r="AM31" i="30"/>
  <c r="AS31" i="30" s="1"/>
  <c r="AM30" i="33"/>
  <c r="AS30" i="33" s="1"/>
  <c r="AO28" i="35"/>
  <c r="AM28" i="35"/>
  <c r="AS28" i="35" s="1"/>
  <c r="AM12" i="39"/>
  <c r="AO12" i="39"/>
  <c r="BA12" i="39" s="1"/>
  <c r="W29" i="36"/>
  <c r="AC29" i="36" s="1"/>
  <c r="W27" i="37"/>
  <c r="AC27" i="37" s="1"/>
  <c r="AM27" i="44"/>
  <c r="BC94" i="52"/>
  <c r="AM94" i="52"/>
  <c r="AQ94" i="52" s="1"/>
  <c r="CG94" i="52"/>
  <c r="BQ94" i="52"/>
  <c r="BM94" i="52"/>
  <c r="AW94" i="52"/>
  <c r="CA94" i="52"/>
  <c r="CE94" i="52" s="1"/>
  <c r="AI94" i="52"/>
  <c r="BG94" i="52"/>
  <c r="AC94" i="52"/>
  <c r="Y94" i="52"/>
  <c r="AS94" i="52"/>
  <c r="BW94" i="52"/>
  <c r="Q94" i="52"/>
  <c r="W94" i="52" s="1"/>
  <c r="AI17" i="90"/>
  <c r="AI9" i="90"/>
  <c r="AI18" i="90"/>
  <c r="AI10" i="90"/>
  <c r="AI19" i="90"/>
  <c r="AI11" i="90"/>
  <c r="AI20" i="90"/>
  <c r="AI12" i="90"/>
  <c r="AI22" i="90"/>
  <c r="AI21" i="90"/>
  <c r="AI16" i="90"/>
  <c r="AI14" i="90"/>
  <c r="AI13" i="90"/>
  <c r="AI8" i="90"/>
  <c r="AI23" i="90"/>
  <c r="AI15" i="90"/>
  <c r="AM29" i="43"/>
  <c r="AS29" i="43" s="1"/>
  <c r="AM33" i="41"/>
  <c r="AO33" i="41" s="1"/>
  <c r="BA19" i="30"/>
  <c r="AK19" i="30"/>
  <c r="Q19" i="30"/>
  <c r="AE19" i="30"/>
  <c r="AU19" i="30"/>
  <c r="BA39" i="31"/>
  <c r="AK39" i="31"/>
  <c r="S39" i="31"/>
  <c r="Q39" i="31"/>
  <c r="AU39" i="31"/>
  <c r="AE39" i="31"/>
  <c r="AI37" i="34"/>
  <c r="Q9" i="42"/>
  <c r="S9" i="42" s="1"/>
  <c r="Q36" i="46"/>
  <c r="AU36" i="46"/>
  <c r="AE36" i="46"/>
  <c r="BA36" i="46"/>
  <c r="M44" i="46"/>
  <c r="AK36" i="46"/>
  <c r="AM30" i="36"/>
  <c r="AS30" i="36" s="1"/>
  <c r="AI30" i="39"/>
  <c r="AM29" i="37"/>
  <c r="AS29" i="37" s="1"/>
  <c r="Q18" i="46"/>
  <c r="AU18" i="46"/>
  <c r="AE18" i="46"/>
  <c r="AK18" i="46"/>
  <c r="S18" i="46"/>
  <c r="BA18" i="46"/>
  <c r="W42" i="38"/>
  <c r="Y42" i="38" s="1"/>
  <c r="AM28" i="42"/>
  <c r="AS28" i="42" s="1"/>
  <c r="Y12" i="36"/>
  <c r="W12" i="36"/>
  <c r="AC12" i="36" s="1"/>
  <c r="AO43" i="37"/>
  <c r="AM43" i="37"/>
  <c r="I17" i="73"/>
  <c r="I41" i="25" s="1"/>
  <c r="M41" i="25" s="1"/>
  <c r="S41" i="25" s="1"/>
  <c r="AE8" i="41"/>
  <c r="Y8" i="41"/>
  <c r="AC8" i="41"/>
  <c r="W29" i="44"/>
  <c r="AC29" i="44" s="1"/>
  <c r="AK8" i="34"/>
  <c r="Y43" i="38"/>
  <c r="AK43" i="38" s="1"/>
  <c r="AC43" i="38"/>
  <c r="AE43" i="38"/>
  <c r="AM42" i="34"/>
  <c r="AO42" i="34"/>
  <c r="BA42" i="34" s="1"/>
  <c r="W32" i="34"/>
  <c r="AC32" i="34" s="1"/>
  <c r="AO28" i="37"/>
  <c r="AY28" i="37" s="1"/>
  <c r="AM28" i="37"/>
  <c r="AS28" i="37" s="1"/>
  <c r="AG24" i="36"/>
  <c r="AG8" i="36"/>
  <c r="AG22" i="36"/>
  <c r="AG23" i="36"/>
  <c r="AG34" i="36"/>
  <c r="AI34" i="36" s="1"/>
  <c r="AG26" i="36"/>
  <c r="Q14" i="42"/>
  <c r="S14" i="42"/>
  <c r="AM25" i="38"/>
  <c r="AS25" i="38" s="1"/>
  <c r="Y41" i="42"/>
  <c r="AK41" i="42" s="1"/>
  <c r="AC41" i="42"/>
  <c r="AE41" i="42"/>
  <c r="AK15" i="38"/>
  <c r="Q15" i="38"/>
  <c r="S15" i="38" s="1"/>
  <c r="BA15" i="38"/>
  <c r="AE15" i="38"/>
  <c r="AU15" i="38"/>
  <c r="BA36" i="45"/>
  <c r="AK36" i="45"/>
  <c r="S36" i="45"/>
  <c r="Q36" i="45"/>
  <c r="AU36" i="45"/>
  <c r="AE36" i="45"/>
  <c r="M44" i="45"/>
  <c r="AK17" i="38"/>
  <c r="Q17" i="38"/>
  <c r="S17" i="38" s="1"/>
  <c r="BA17" i="38"/>
  <c r="AE17" i="38"/>
  <c r="AU17" i="38"/>
  <c r="AS20" i="89"/>
  <c r="AS12" i="89"/>
  <c r="AS21" i="89"/>
  <c r="AS13" i="89"/>
  <c r="AS22" i="89"/>
  <c r="AS14" i="89"/>
  <c r="AS15" i="89"/>
  <c r="AS9" i="89"/>
  <c r="AS8" i="89"/>
  <c r="AS17" i="89"/>
  <c r="AS19" i="89"/>
  <c r="AS18" i="89"/>
  <c r="AS16" i="89"/>
  <c r="AS11" i="89"/>
  <c r="AS23" i="89"/>
  <c r="AS10" i="89"/>
  <c r="W42" i="39"/>
  <c r="Q35" i="50"/>
  <c r="W35" i="50" s="1"/>
  <c r="Y35" i="50"/>
  <c r="W23" i="38"/>
  <c r="AC23" i="38" s="1"/>
  <c r="Y23" i="38"/>
  <c r="AM30" i="31"/>
  <c r="AS30" i="31" s="1"/>
  <c r="AO30" i="31"/>
  <c r="AM30" i="40"/>
  <c r="AS30" i="40" s="1"/>
  <c r="AO30" i="40"/>
  <c r="AY30" i="40" s="1"/>
  <c r="BA13" i="46"/>
  <c r="AK13" i="46"/>
  <c r="Q13" i="46"/>
  <c r="AE13" i="46"/>
  <c r="AU13" i="46"/>
  <c r="Q27" i="50"/>
  <c r="W27" i="50" s="1"/>
  <c r="Y27" i="50"/>
  <c r="BA39" i="37"/>
  <c r="AK39" i="37"/>
  <c r="Q39" i="37"/>
  <c r="AU39" i="37"/>
  <c r="AE39" i="37"/>
  <c r="Y24" i="41"/>
  <c r="W24" i="41"/>
  <c r="AC24" i="41" s="1"/>
  <c r="BA19" i="46"/>
  <c r="AK19" i="46"/>
  <c r="S19" i="46"/>
  <c r="Q19" i="46"/>
  <c r="AU19" i="46"/>
  <c r="AE19" i="46"/>
  <c r="W32" i="40"/>
  <c r="AC32" i="40" s="1"/>
  <c r="M44" i="39"/>
  <c r="Q36" i="39"/>
  <c r="Y30" i="36"/>
  <c r="W30" i="36"/>
  <c r="AC30" i="36" s="1"/>
  <c r="W29" i="37"/>
  <c r="AC29" i="37" s="1"/>
  <c r="Y29" i="37"/>
  <c r="AI29" i="37" s="1"/>
  <c r="BA18" i="42"/>
  <c r="AK18" i="42"/>
  <c r="S18" i="42"/>
  <c r="AE18" i="42"/>
  <c r="Q18" i="42"/>
  <c r="AU18" i="42"/>
  <c r="Y28" i="50"/>
  <c r="Q28" i="50"/>
  <c r="W28" i="50" s="1"/>
  <c r="W24" i="46"/>
  <c r="Y24" i="46" s="1"/>
  <c r="Y34" i="36"/>
  <c r="W34" i="36"/>
  <c r="AC34" i="36" s="1"/>
  <c r="BA16" i="31"/>
  <c r="AK16" i="31"/>
  <c r="S16" i="31"/>
  <c r="AU16" i="31"/>
  <c r="AE16" i="31"/>
  <c r="Q16" i="31"/>
  <c r="BA11" i="34"/>
  <c r="AK11" i="34"/>
  <c r="Q11" i="34"/>
  <c r="AU11" i="34"/>
  <c r="AE11" i="34"/>
  <c r="AC56" i="56"/>
  <c r="AI56" i="56" s="1"/>
  <c r="Q56" i="56"/>
  <c r="W56" i="56" s="1"/>
  <c r="AM56" i="56"/>
  <c r="AS56" i="56" s="1"/>
  <c r="CY9" i="84"/>
  <c r="CI9" i="79" s="1"/>
  <c r="CM9" i="79" s="1"/>
  <c r="CO9" i="79" s="1"/>
  <c r="CG9" i="79"/>
  <c r="W25" i="34"/>
  <c r="AC25" i="34" s="1"/>
  <c r="AC31" i="56"/>
  <c r="AI31" i="56" s="1"/>
  <c r="Q31" i="56"/>
  <c r="W31" i="56" s="1"/>
  <c r="AS31" i="56"/>
  <c r="AM31" i="56"/>
  <c r="Y31" i="56"/>
  <c r="AO84" i="52"/>
  <c r="AM84" i="52"/>
  <c r="AS84" i="52" s="1"/>
  <c r="AY18" i="77"/>
  <c r="BA18" i="77" s="1"/>
  <c r="E87" i="74" s="1"/>
  <c r="AY20" i="77"/>
  <c r="BA20" i="77" s="1"/>
  <c r="E89" i="74" s="1"/>
  <c r="AY9" i="77"/>
  <c r="BA9" i="77" s="1"/>
  <c r="E78" i="74" s="1"/>
  <c r="AY19" i="77"/>
  <c r="BA19" i="77" s="1"/>
  <c r="E88" i="74" s="1"/>
  <c r="Q17" i="36"/>
  <c r="S17" i="36" s="1"/>
  <c r="AU17" i="36"/>
  <c r="AE17" i="36"/>
  <c r="BA17" i="36"/>
  <c r="AK17" i="36"/>
  <c r="AG22" i="38"/>
  <c r="AG26" i="38"/>
  <c r="AG23" i="38"/>
  <c r="AI23" i="38" s="1"/>
  <c r="AG34" i="38"/>
  <c r="AG8" i="38"/>
  <c r="AG24" i="38"/>
  <c r="Y41" i="31"/>
  <c r="AK41" i="31" s="1"/>
  <c r="AC41" i="31"/>
  <c r="AE41" i="31"/>
  <c r="W26" i="43"/>
  <c r="W31" i="31"/>
  <c r="AC31" i="31" s="1"/>
  <c r="AC23" i="52"/>
  <c r="BG23" i="52"/>
  <c r="Y23" i="52"/>
  <c r="AM23" i="52"/>
  <c r="AQ23" i="52" s="1"/>
  <c r="BM23" i="52"/>
  <c r="AI23" i="52"/>
  <c r="CG23" i="52"/>
  <c r="Q23" i="52"/>
  <c r="W23" i="52" s="1"/>
  <c r="CA23" i="52"/>
  <c r="CE23" i="52" s="1"/>
  <c r="BQ23" i="52"/>
  <c r="BW23" i="52" s="1"/>
  <c r="AW23" i="52"/>
  <c r="BC23" i="52" s="1"/>
  <c r="Q9" i="39"/>
  <c r="S9" i="39" s="1"/>
  <c r="M9" i="55"/>
  <c r="I41" i="55"/>
  <c r="S29" i="36"/>
  <c r="S13" i="42"/>
  <c r="Q13" i="42"/>
  <c r="S23" i="45"/>
  <c r="Q60" i="54"/>
  <c r="W60" i="54" s="1"/>
  <c r="Y60" i="54"/>
  <c r="AU19" i="40"/>
  <c r="AE19" i="40"/>
  <c r="BA19" i="40"/>
  <c r="Q19" i="40"/>
  <c r="AK19" i="40"/>
  <c r="AO37" i="34"/>
  <c r="I44" i="39"/>
  <c r="AK18" i="38"/>
  <c r="Q18" i="38"/>
  <c r="AU18" i="38"/>
  <c r="AE18" i="38"/>
  <c r="BA18" i="38"/>
  <c r="U85" i="52"/>
  <c r="W85" i="52" s="1"/>
  <c r="Q85" i="52"/>
  <c r="Y85" i="52" s="1"/>
  <c r="S34" i="36"/>
  <c r="W27" i="31"/>
  <c r="AC27" i="31" s="1"/>
  <c r="BA16" i="43"/>
  <c r="AK16" i="43"/>
  <c r="Q16" i="43"/>
  <c r="S16" i="43" s="1"/>
  <c r="AU16" i="43"/>
  <c r="AE16" i="43"/>
  <c r="Y37" i="42"/>
  <c r="M44" i="40"/>
  <c r="S36" i="40"/>
  <c r="Q36" i="40"/>
  <c r="AO8" i="31"/>
  <c r="Y43" i="44"/>
  <c r="AK43" i="44" s="1"/>
  <c r="AC43" i="44"/>
  <c r="AE43" i="44"/>
  <c r="AU11" i="31"/>
  <c r="AE11" i="31"/>
  <c r="AK11" i="31"/>
  <c r="BA11" i="31"/>
  <c r="Q11" i="31"/>
  <c r="BA11" i="45"/>
  <c r="AK11" i="45"/>
  <c r="Q11" i="45"/>
  <c r="S11" i="45" s="1"/>
  <c r="AE11" i="45"/>
  <c r="AU11" i="45"/>
  <c r="AU11" i="32"/>
  <c r="AE11" i="32"/>
  <c r="AK11" i="32"/>
  <c r="Q11" i="32"/>
  <c r="S11" i="32" s="1"/>
  <c r="BA11" i="32"/>
  <c r="W23" i="44"/>
  <c r="Y23" i="44"/>
  <c r="AK23" i="44" s="1"/>
  <c r="AW23" i="37"/>
  <c r="AW8" i="37"/>
  <c r="AS17" i="79"/>
  <c r="AU17" i="79" s="1"/>
  <c r="AM8" i="37" s="1"/>
  <c r="AW24" i="37"/>
  <c r="AW34" i="37"/>
  <c r="AW26" i="37"/>
  <c r="AW22" i="37"/>
  <c r="AU14" i="30"/>
  <c r="AE14" i="30"/>
  <c r="AK14" i="30"/>
  <c r="Q14" i="30"/>
  <c r="BA14" i="30"/>
  <c r="S14" i="41"/>
  <c r="Q14" i="41"/>
  <c r="Q14" i="35"/>
  <c r="Y59" i="54"/>
  <c r="Q59" i="54"/>
  <c r="W59" i="54" s="1"/>
  <c r="Y32" i="33"/>
  <c r="W32" i="33"/>
  <c r="AC32" i="33" s="1"/>
  <c r="BA9" i="30"/>
  <c r="AK9" i="30"/>
  <c r="Q9" i="30"/>
  <c r="S9" i="30" s="1"/>
  <c r="AU9" i="30"/>
  <c r="AE9" i="30"/>
  <c r="S25" i="34"/>
  <c r="Q15" i="33"/>
  <c r="AU15" i="33"/>
  <c r="S15" i="33"/>
  <c r="AK15" i="33"/>
  <c r="AE15" i="33"/>
  <c r="BA15" i="33"/>
  <c r="Q15" i="43"/>
  <c r="S15" i="43" s="1"/>
  <c r="AU15" i="43"/>
  <c r="AE15" i="43"/>
  <c r="BA15" i="43"/>
  <c r="AK15" i="43"/>
  <c r="BA15" i="31"/>
  <c r="AK15" i="31"/>
  <c r="Q15" i="31"/>
  <c r="S15" i="31" s="1"/>
  <c r="AE15" i="31"/>
  <c r="AU15" i="31"/>
  <c r="W12" i="46"/>
  <c r="Y12" i="46"/>
  <c r="AM43" i="31"/>
  <c r="AO43" i="31"/>
  <c r="BA43" i="31" s="1"/>
  <c r="W26" i="38"/>
  <c r="AC26" i="38" s="1"/>
  <c r="Y37" i="41"/>
  <c r="I36" i="74"/>
  <c r="I27" i="56" s="1"/>
  <c r="M27" i="56" s="1"/>
  <c r="I44" i="32"/>
  <c r="AI32" i="31"/>
  <c r="AM28" i="43"/>
  <c r="AS28" i="43" s="1"/>
  <c r="CG23" i="79"/>
  <c r="CY23" i="84"/>
  <c r="CI23" i="79" s="1"/>
  <c r="CM23" i="79" s="1"/>
  <c r="CO23" i="79" s="1"/>
  <c r="W12" i="30" s="1"/>
  <c r="AO83" i="52"/>
  <c r="AQ83" i="52" s="1"/>
  <c r="AM83" i="52"/>
  <c r="AS83" i="52" s="1"/>
  <c r="Q39" i="41"/>
  <c r="AU39" i="41"/>
  <c r="AE39" i="41"/>
  <c r="AK39" i="41"/>
  <c r="S39" i="41"/>
  <c r="BA39" i="41"/>
  <c r="W12" i="37"/>
  <c r="AC12" i="37" s="1"/>
  <c r="K19" i="77"/>
  <c r="M19" i="77" s="1"/>
  <c r="I30" i="54" s="1"/>
  <c r="M30" i="54" s="1"/>
  <c r="K20" i="77"/>
  <c r="M20" i="77" s="1"/>
  <c r="I51" i="54" s="1"/>
  <c r="M51" i="54" s="1"/>
  <c r="K18" i="77"/>
  <c r="M18" i="77" s="1"/>
  <c r="I47" i="54" s="1"/>
  <c r="M47" i="54" s="1"/>
  <c r="K9" i="77"/>
  <c r="M9" i="77" s="1"/>
  <c r="I25" i="54" s="1"/>
  <c r="M25" i="54" s="1"/>
  <c r="W20" i="77"/>
  <c r="Y20" i="77" s="1"/>
  <c r="E21" i="75" s="1"/>
  <c r="W9" i="77"/>
  <c r="Y9" i="77" s="1"/>
  <c r="E9" i="75" s="1"/>
  <c r="W19" i="77"/>
  <c r="Y19" i="77" s="1"/>
  <c r="E20" i="75" s="1"/>
  <c r="W18" i="77"/>
  <c r="Y18" i="77" s="1"/>
  <c r="E19" i="75" s="1"/>
  <c r="AK17" i="37"/>
  <c r="BA17" i="37"/>
  <c r="Q17" i="37"/>
  <c r="S17" i="37" s="1"/>
  <c r="AU17" i="37"/>
  <c r="AE17" i="37"/>
  <c r="BA17" i="32"/>
  <c r="AK17" i="32"/>
  <c r="AE17" i="32"/>
  <c r="AU17" i="32"/>
  <c r="Q17" i="32"/>
  <c r="Y43" i="41"/>
  <c r="AK43" i="41" s="1"/>
  <c r="AC43" i="41"/>
  <c r="BG88" i="52"/>
  <c r="BQ88" i="52"/>
  <c r="BW88" i="52" s="1"/>
  <c r="AI88" i="52"/>
  <c r="Q88" i="52"/>
  <c r="W88" i="52" s="1"/>
  <c r="AC88" i="52"/>
  <c r="CA88" i="52"/>
  <c r="CE88" i="52" s="1"/>
  <c r="AW88" i="52"/>
  <c r="BC88" i="52" s="1"/>
  <c r="AM88" i="52"/>
  <c r="AQ88" i="52" s="1"/>
  <c r="BM88" i="52"/>
  <c r="Y32" i="41"/>
  <c r="W32" i="41"/>
  <c r="AC32" i="41" s="1"/>
  <c r="S23" i="38"/>
  <c r="M44" i="33"/>
  <c r="Q36" i="33"/>
  <c r="Y41" i="35"/>
  <c r="AI41" i="35" s="1"/>
  <c r="AC41" i="35"/>
  <c r="W31" i="34"/>
  <c r="AC31" i="34" s="1"/>
  <c r="Y31" i="34"/>
  <c r="AI31" i="34" s="1"/>
  <c r="W24" i="34"/>
  <c r="AC24" i="34" s="1"/>
  <c r="S26" i="43"/>
  <c r="AM41" i="31"/>
  <c r="AM41" i="35"/>
  <c r="AM40" i="35"/>
  <c r="S31" i="31"/>
  <c r="Y42" i="42"/>
  <c r="AK42" i="42" s="1"/>
  <c r="W42" i="42"/>
  <c r="BG23" i="79"/>
  <c r="BK23" i="79" s="1"/>
  <c r="BM23" i="79" s="1"/>
  <c r="K64" i="74"/>
  <c r="I17" i="50" s="1"/>
  <c r="M17" i="50" s="1"/>
  <c r="AI23" i="44"/>
  <c r="AO24" i="44"/>
  <c r="AY24" i="44" s="1"/>
  <c r="AM24" i="44"/>
  <c r="AS24" i="44" s="1"/>
  <c r="Q9" i="41"/>
  <c r="AI15" i="48"/>
  <c r="AI29" i="48" s="1"/>
  <c r="E19" i="10" s="1"/>
  <c r="AA15" i="48"/>
  <c r="Q15" i="48"/>
  <c r="Q29" i="48" s="1"/>
  <c r="E17" i="10" s="1"/>
  <c r="M29" i="48"/>
  <c r="AG34" i="39"/>
  <c r="AG26" i="39"/>
  <c r="AG24" i="39"/>
  <c r="AG8" i="39"/>
  <c r="AI8" i="39" s="1"/>
  <c r="AG23" i="39"/>
  <c r="AG22" i="39"/>
  <c r="W33" i="36"/>
  <c r="AC33" i="36" s="1"/>
  <c r="Y33" i="36"/>
  <c r="AI41" i="40"/>
  <c r="Y37" i="32"/>
  <c r="AI37" i="32" s="1"/>
  <c r="W27" i="45"/>
  <c r="AC27" i="45" s="1"/>
  <c r="Y27" i="45"/>
  <c r="Y29" i="50"/>
  <c r="Q29" i="50"/>
  <c r="W29" i="50" s="1"/>
  <c r="S9" i="44"/>
  <c r="Q9" i="44"/>
  <c r="W32" i="30"/>
  <c r="AC32" i="30" s="1"/>
  <c r="AI15" i="89"/>
  <c r="AI16" i="89"/>
  <c r="AI8" i="89"/>
  <c r="AI17" i="89"/>
  <c r="AI9" i="89"/>
  <c r="AI18" i="89"/>
  <c r="AI10" i="89"/>
  <c r="AI23" i="89"/>
  <c r="AI22" i="89"/>
  <c r="AI12" i="89"/>
  <c r="AI11" i="89"/>
  <c r="AI13" i="89"/>
  <c r="AI14" i="89"/>
  <c r="AI19" i="89"/>
  <c r="AI20" i="89"/>
  <c r="AI21" i="89"/>
  <c r="W32" i="43"/>
  <c r="AC32" i="43" s="1"/>
  <c r="AS42" i="37"/>
  <c r="AU42" i="37"/>
  <c r="W30" i="35"/>
  <c r="AC30" i="35" s="1"/>
  <c r="K34" i="74"/>
  <c r="I23" i="54" s="1"/>
  <c r="M23" i="54" s="1"/>
  <c r="AK39" i="39"/>
  <c r="Q39" i="39"/>
  <c r="S39" i="39" s="1"/>
  <c r="BA39" i="39"/>
  <c r="AU39" i="39"/>
  <c r="AE39" i="39"/>
  <c r="S27" i="37"/>
  <c r="Q13" i="35"/>
  <c r="Q13" i="38"/>
  <c r="S13" i="38"/>
  <c r="AK13" i="38"/>
  <c r="BA13" i="38"/>
  <c r="AE13" i="38"/>
  <c r="AU13" i="38"/>
  <c r="Y28" i="44"/>
  <c r="W28" i="44"/>
  <c r="AC28" i="44" s="1"/>
  <c r="BG23" i="89"/>
  <c r="M21" i="54"/>
  <c r="AM40" i="41"/>
  <c r="AG26" i="33"/>
  <c r="AG23" i="33"/>
  <c r="AG34" i="33"/>
  <c r="AG22" i="33"/>
  <c r="AG24" i="33"/>
  <c r="AG8" i="33"/>
  <c r="AI8" i="33" s="1"/>
  <c r="Y32" i="50"/>
  <c r="Q32" i="50"/>
  <c r="W32" i="50" s="1"/>
  <c r="AS60" i="56"/>
  <c r="Y60" i="56"/>
  <c r="AM60" i="56"/>
  <c r="Q60" i="56"/>
  <c r="W60" i="56" s="1"/>
  <c r="AI60" i="56"/>
  <c r="AC60" i="56"/>
  <c r="Q37" i="50"/>
  <c r="W37" i="50" s="1"/>
  <c r="W33" i="33"/>
  <c r="AI37" i="41"/>
  <c r="Y16" i="88"/>
  <c r="Y8" i="88"/>
  <c r="Y17" i="88"/>
  <c r="Y9" i="88"/>
  <c r="Y18" i="88"/>
  <c r="Y10" i="88"/>
  <c r="Y19" i="88"/>
  <c r="Y11" i="88"/>
  <c r="Y21" i="88"/>
  <c r="Y22" i="88"/>
  <c r="Y12" i="88"/>
  <c r="Y23" i="88"/>
  <c r="Y13" i="88"/>
  <c r="Y20" i="88"/>
  <c r="Y14" i="88"/>
  <c r="Y15" i="88"/>
  <c r="AW34" i="42"/>
  <c r="AW26" i="42"/>
  <c r="AS12" i="79"/>
  <c r="AU12" i="79" s="1"/>
  <c r="AM8" i="42" s="1"/>
  <c r="AW22" i="42"/>
  <c r="AW24" i="42"/>
  <c r="AW23" i="42"/>
  <c r="AW8" i="42"/>
  <c r="BK80" i="52"/>
  <c r="AW26" i="32"/>
  <c r="AW24" i="32"/>
  <c r="AW8" i="32"/>
  <c r="AW34" i="32"/>
  <c r="AS22" i="79"/>
  <c r="AU22" i="79" s="1"/>
  <c r="AM8" i="32" s="1"/>
  <c r="AW23" i="32"/>
  <c r="AW22" i="32"/>
  <c r="W33" i="34"/>
  <c r="Y33" i="34" s="1"/>
  <c r="AM26" i="37"/>
  <c r="AS26" i="37" s="1"/>
  <c r="BA19" i="35"/>
  <c r="AK19" i="35"/>
  <c r="Q19" i="35"/>
  <c r="AU19" i="35"/>
  <c r="AE19" i="35"/>
  <c r="AU19" i="31"/>
  <c r="AE19" i="31"/>
  <c r="BA19" i="31"/>
  <c r="S19" i="31"/>
  <c r="Q19" i="31"/>
  <c r="AK19" i="31"/>
  <c r="BA19" i="36"/>
  <c r="AK19" i="36"/>
  <c r="S19" i="36"/>
  <c r="Q19" i="36"/>
  <c r="AU19" i="36"/>
  <c r="AE19" i="36"/>
  <c r="Q14" i="50"/>
  <c r="W14" i="50" s="1"/>
  <c r="AW13" i="34"/>
  <c r="AW12" i="34"/>
  <c r="AW21" i="34"/>
  <c r="CC20" i="79"/>
  <c r="CE20" i="79" s="1"/>
  <c r="AW9" i="34"/>
  <c r="AW10" i="34"/>
  <c r="AO31" i="43"/>
  <c r="AY31" i="43" s="1"/>
  <c r="AM31" i="43"/>
  <c r="AS31" i="43" s="1"/>
  <c r="S8" i="22"/>
  <c r="AI30" i="43"/>
  <c r="AM40" i="43"/>
  <c r="AO25" i="37"/>
  <c r="AY25" i="37" s="1"/>
  <c r="AM25" i="37"/>
  <c r="AS25" i="37" s="1"/>
  <c r="AU18" i="40"/>
  <c r="AE18" i="40"/>
  <c r="AK18" i="40"/>
  <c r="Q18" i="40"/>
  <c r="S18" i="40" s="1"/>
  <c r="BA18" i="40"/>
  <c r="BA18" i="34"/>
  <c r="AK18" i="34"/>
  <c r="Q18" i="34"/>
  <c r="S18" i="34" s="1"/>
  <c r="AU18" i="34"/>
  <c r="AE18" i="34"/>
  <c r="Y29" i="32"/>
  <c r="AI29" i="32" s="1"/>
  <c r="W29" i="32"/>
  <c r="AC29" i="32" s="1"/>
  <c r="K82" i="74"/>
  <c r="I56" i="50" s="1"/>
  <c r="M56" i="50" s="1"/>
  <c r="AC40" i="41"/>
  <c r="AE40" i="41"/>
  <c r="Y42" i="32"/>
  <c r="AK42" i="32" s="1"/>
  <c r="W42" i="32"/>
  <c r="Y33" i="32"/>
  <c r="AK33" i="32" s="1"/>
  <c r="W33" i="32"/>
  <c r="W27" i="34"/>
  <c r="Y27" i="34" s="1"/>
  <c r="W12" i="32"/>
  <c r="Y12" i="32" s="1"/>
  <c r="AK12" i="32" s="1"/>
  <c r="U82" i="52"/>
  <c r="Q82" i="52"/>
  <c r="Y82" i="52" s="1"/>
  <c r="W31" i="45"/>
  <c r="AC31" i="45" s="1"/>
  <c r="Y37" i="34"/>
  <c r="S26" i="30"/>
  <c r="BA36" i="30"/>
  <c r="AK36" i="30"/>
  <c r="Q36" i="30"/>
  <c r="M44" i="30"/>
  <c r="AU36" i="30"/>
  <c r="AE36" i="30"/>
  <c r="AI23" i="31"/>
  <c r="W31" i="35"/>
  <c r="AC31" i="35" s="1"/>
  <c r="BA16" i="42"/>
  <c r="AK16" i="42"/>
  <c r="Q16" i="42"/>
  <c r="S16" i="42" s="1"/>
  <c r="AU16" i="42"/>
  <c r="AE16" i="42"/>
  <c r="BA16" i="41"/>
  <c r="AK16" i="41"/>
  <c r="S16" i="41"/>
  <c r="Q16" i="41"/>
  <c r="AE16" i="41"/>
  <c r="AU16" i="41"/>
  <c r="AM37" i="32"/>
  <c r="AS37" i="32" s="1"/>
  <c r="S29" i="44"/>
  <c r="W41" i="30"/>
  <c r="W40" i="30"/>
  <c r="S34" i="45"/>
  <c r="K83" i="74"/>
  <c r="I57" i="50" s="1"/>
  <c r="M57" i="50" s="1"/>
  <c r="AY43" i="44"/>
  <c r="AY25" i="44"/>
  <c r="W34" i="39"/>
  <c r="Y23" i="42"/>
  <c r="AK23" i="42" s="1"/>
  <c r="W23" i="42"/>
  <c r="Y41" i="44"/>
  <c r="AK41" i="44" s="1"/>
  <c r="AC41" i="44"/>
  <c r="AE41" i="44"/>
  <c r="Q11" i="39"/>
  <c r="AU11" i="39"/>
  <c r="AE11" i="39"/>
  <c r="AK11" i="39"/>
  <c r="S11" i="39"/>
  <c r="BA11" i="39"/>
  <c r="AU11" i="41"/>
  <c r="AE11" i="41"/>
  <c r="AK11" i="41"/>
  <c r="Q11" i="41"/>
  <c r="BA11" i="41"/>
  <c r="S23" i="44"/>
  <c r="Y28" i="32"/>
  <c r="W28" i="32"/>
  <c r="AC28" i="32" s="1"/>
  <c r="K78" i="96"/>
  <c r="I25" i="22" s="1"/>
  <c r="BA14" i="38"/>
  <c r="AK14" i="38"/>
  <c r="S14" i="38"/>
  <c r="AU14" i="38"/>
  <c r="AE14" i="38"/>
  <c r="Q14" i="38"/>
  <c r="Q14" i="33"/>
  <c r="CA24" i="52"/>
  <c r="AS24" i="52"/>
  <c r="AC24" i="52"/>
  <c r="BW24" i="52"/>
  <c r="BG24" i="52"/>
  <c r="Y24" i="52"/>
  <c r="CG24" i="52"/>
  <c r="AM24" i="52"/>
  <c r="Q24" i="52"/>
  <c r="AI24" i="52"/>
  <c r="BC24" i="52"/>
  <c r="BQ24" i="52"/>
  <c r="AW24" i="52"/>
  <c r="BA24" i="52" s="1"/>
  <c r="BM24" i="52"/>
  <c r="S9" i="34"/>
  <c r="Q9" i="34"/>
  <c r="AI59" i="56"/>
  <c r="AC59" i="56"/>
  <c r="Q59" i="56"/>
  <c r="W59" i="56" s="1"/>
  <c r="AS59" i="56"/>
  <c r="AM59" i="56"/>
  <c r="Y59" i="56"/>
  <c r="AM40" i="32"/>
  <c r="AM41" i="32"/>
  <c r="Y23" i="34"/>
  <c r="AK23" i="34" s="1"/>
  <c r="W23" i="34"/>
  <c r="W28" i="36"/>
  <c r="AC28" i="36" s="1"/>
  <c r="BM33" i="52"/>
  <c r="AW33" i="52"/>
  <c r="CA33" i="52"/>
  <c r="CE33" i="52" s="1"/>
  <c r="AS33" i="52"/>
  <c r="AC33" i="52"/>
  <c r="BW33" i="52"/>
  <c r="BG33" i="52"/>
  <c r="BC33" i="52"/>
  <c r="CG33" i="52"/>
  <c r="Y33" i="52"/>
  <c r="AI33" i="52"/>
  <c r="BQ33" i="52"/>
  <c r="AM33" i="52"/>
  <c r="AQ33" i="52" s="1"/>
  <c r="Q33" i="52"/>
  <c r="W33" i="52" s="1"/>
  <c r="I15" i="73"/>
  <c r="I35" i="25" s="1"/>
  <c r="M35" i="25" s="1"/>
  <c r="S35" i="25" s="1"/>
  <c r="BA38" i="35"/>
  <c r="AK38" i="35"/>
  <c r="Q38" i="35"/>
  <c r="S38" i="35" s="1"/>
  <c r="AU38" i="35"/>
  <c r="AE38" i="35"/>
  <c r="BA15" i="40"/>
  <c r="AK15" i="40"/>
  <c r="S15" i="40"/>
  <c r="Q15" i="40"/>
  <c r="AU15" i="40"/>
  <c r="AE15" i="40"/>
  <c r="BA15" i="39"/>
  <c r="AK15" i="39"/>
  <c r="S15" i="39"/>
  <c r="AE15" i="39"/>
  <c r="AU15" i="39"/>
  <c r="Q15" i="39"/>
  <c r="S12" i="46"/>
  <c r="Q26" i="55"/>
  <c r="W26" i="55" s="1"/>
  <c r="AI26" i="55"/>
  <c r="AA26" i="55"/>
  <c r="S26" i="38"/>
  <c r="AW9" i="79"/>
  <c r="BK9" i="84"/>
  <c r="AY9" i="79" s="1"/>
  <c r="BC9" i="79" s="1"/>
  <c r="BE9" i="79" s="1"/>
  <c r="W8" i="45" s="1"/>
  <c r="AS18" i="92"/>
  <c r="AS10" i="92"/>
  <c r="AS19" i="92"/>
  <c r="AS11" i="92"/>
  <c r="AS20" i="92"/>
  <c r="AS12" i="92"/>
  <c r="AS21" i="92"/>
  <c r="AS13" i="92"/>
  <c r="AS9" i="92"/>
  <c r="AS8" i="92"/>
  <c r="AS17" i="92"/>
  <c r="AS23" i="92"/>
  <c r="AS22" i="92"/>
  <c r="AS16" i="92"/>
  <c r="AS15" i="92"/>
  <c r="AS14" i="92"/>
  <c r="AO25" i="36"/>
  <c r="AY25" i="36" s="1"/>
  <c r="AM25" i="36"/>
  <c r="AS25" i="36" s="1"/>
  <c r="W24" i="31"/>
  <c r="AC24" i="31" s="1"/>
  <c r="Y25" i="35"/>
  <c r="AI25" i="35" s="1"/>
  <c r="W25" i="35"/>
  <c r="AC25" i="35" s="1"/>
  <c r="BY23" i="79"/>
  <c r="AO82" i="52"/>
  <c r="AM82" i="52"/>
  <c r="AS82" i="52" s="1"/>
  <c r="AG9" i="46"/>
  <c r="AI9" i="46" s="1"/>
  <c r="AI35" i="46" s="1"/>
  <c r="AG21" i="46"/>
  <c r="AI21" i="46" s="1"/>
  <c r="AG13" i="46"/>
  <c r="AI13" i="46" s="1"/>
  <c r="AG10" i="46"/>
  <c r="AI10" i="46" s="1"/>
  <c r="AG12" i="46"/>
  <c r="AI12" i="46" s="1"/>
  <c r="W31" i="33"/>
  <c r="AC31" i="33" s="1"/>
  <c r="AI18" i="77"/>
  <c r="AK18" i="77" s="1"/>
  <c r="I27" i="16" s="1"/>
  <c r="M27" i="16" s="1"/>
  <c r="S27" i="16" s="1"/>
  <c r="AI20" i="77"/>
  <c r="AK20" i="77" s="1"/>
  <c r="I29" i="16" s="1"/>
  <c r="M29" i="16" s="1"/>
  <c r="S29" i="16" s="1"/>
  <c r="AI9" i="77"/>
  <c r="AK9" i="77" s="1"/>
  <c r="I18" i="16" s="1"/>
  <c r="AI19" i="77"/>
  <c r="AK19" i="77" s="1"/>
  <c r="I28" i="16" s="1"/>
  <c r="M28" i="16" s="1"/>
  <c r="S28" i="16" s="1"/>
  <c r="BC20" i="77"/>
  <c r="BE20" i="77" s="1"/>
  <c r="I72" i="11" s="1"/>
  <c r="M72" i="11" s="1"/>
  <c r="BC9" i="77"/>
  <c r="BE9" i="77" s="1"/>
  <c r="I13" i="11" s="1"/>
  <c r="BC19" i="77"/>
  <c r="BE19" i="77" s="1"/>
  <c r="I27" i="11" s="1"/>
  <c r="M27" i="11" s="1"/>
  <c r="BC18" i="77"/>
  <c r="BE18" i="77" s="1"/>
  <c r="I59" i="11" s="1"/>
  <c r="AE40" i="36"/>
  <c r="AC40" i="36"/>
  <c r="Y40" i="36"/>
  <c r="AK40" i="36" s="1"/>
  <c r="BA17" i="42"/>
  <c r="AK17" i="42"/>
  <c r="S17" i="42"/>
  <c r="Q17" i="42"/>
  <c r="AU17" i="42"/>
  <c r="AE17" i="42"/>
  <c r="BA17" i="43"/>
  <c r="AK17" i="43"/>
  <c r="Q17" i="43"/>
  <c r="AU17" i="43"/>
  <c r="AE17" i="43"/>
  <c r="W32" i="32"/>
  <c r="AC32" i="32" s="1"/>
  <c r="Y33" i="45"/>
  <c r="W33" i="45"/>
  <c r="AC33" i="45" s="1"/>
  <c r="K80" i="74"/>
  <c r="I54" i="50" s="1"/>
  <c r="M54" i="50" s="1"/>
  <c r="Q63" i="54"/>
  <c r="W63" i="54" s="1"/>
  <c r="AC40" i="35"/>
  <c r="AE40" i="35"/>
  <c r="Y40" i="35"/>
  <c r="AK40" i="35" s="1"/>
  <c r="S32" i="41"/>
  <c r="AM33" i="38"/>
  <c r="AS33" i="38" s="1"/>
  <c r="AG9" i="31"/>
  <c r="AG10" i="31"/>
  <c r="AG21" i="35"/>
  <c r="AG10" i="35"/>
  <c r="AG13" i="35"/>
  <c r="AG21" i="31"/>
  <c r="AG12" i="31"/>
  <c r="AG9" i="35"/>
  <c r="AG13" i="31"/>
  <c r="AG12" i="35"/>
  <c r="M10" i="50"/>
  <c r="AW12" i="41"/>
  <c r="AW10" i="41"/>
  <c r="AW9" i="41"/>
  <c r="CC13" i="79"/>
  <c r="CE13" i="79" s="1"/>
  <c r="AW13" i="41"/>
  <c r="AW21" i="41"/>
  <c r="W30" i="43"/>
  <c r="AC30" i="43" s="1"/>
  <c r="Y30" i="43"/>
  <c r="AS8" i="52"/>
  <c r="S42" i="42"/>
  <c r="W32" i="44"/>
  <c r="AC32" i="44" s="1"/>
  <c r="BO23" i="79"/>
  <c r="CE23" i="84"/>
  <c r="BQ23" i="79" s="1"/>
  <c r="BU23" i="79" s="1"/>
  <c r="BW23" i="79" s="1"/>
  <c r="BG23" i="51"/>
  <c r="AQ23" i="51"/>
  <c r="AU23" i="51" s="1"/>
  <c r="AA23" i="51"/>
  <c r="AY23" i="51"/>
  <c r="BO23" i="51"/>
  <c r="Q23" i="51"/>
  <c r="AI23" i="51"/>
  <c r="Y28" i="30"/>
  <c r="W28" i="30"/>
  <c r="AC28" i="30" s="1"/>
  <c r="AE8" i="39"/>
  <c r="Y8" i="39"/>
  <c r="AC8" i="39"/>
  <c r="AI31" i="40"/>
  <c r="W24" i="33"/>
  <c r="AC24" i="33" s="1"/>
  <c r="S27" i="45"/>
  <c r="BC44" i="52"/>
  <c r="AM44" i="52"/>
  <c r="AS44" i="52" s="1"/>
  <c r="CG44" i="52"/>
  <c r="BQ44" i="52"/>
  <c r="Q44" i="52"/>
  <c r="W44" i="52" s="1"/>
  <c r="AW44" i="52"/>
  <c r="CA44" i="52"/>
  <c r="BG44" i="52"/>
  <c r="BM44" i="52" s="1"/>
  <c r="Y44" i="52"/>
  <c r="BW44" i="52"/>
  <c r="AC44" i="52"/>
  <c r="AI44" i="52" s="1"/>
  <c r="AO8" i="46"/>
  <c r="BW22" i="52"/>
  <c r="BG22" i="52"/>
  <c r="Y22" i="52"/>
  <c r="BC22" i="52"/>
  <c r="AM22" i="52"/>
  <c r="CG22" i="52"/>
  <c r="BQ22" i="52"/>
  <c r="BM22" i="52"/>
  <c r="Q22" i="52"/>
  <c r="AI22" i="52"/>
  <c r="CA22" i="52"/>
  <c r="AS22" i="52"/>
  <c r="AW22" i="52"/>
  <c r="BA22" i="52" s="1"/>
  <c r="AC22" i="52"/>
  <c r="Q10" i="55"/>
  <c r="W10" i="55" s="1"/>
  <c r="AI10" i="55"/>
  <c r="AA10" i="55"/>
  <c r="AO30" i="44"/>
  <c r="AM30" i="44"/>
  <c r="AS30" i="44" s="1"/>
  <c r="AM29" i="39"/>
  <c r="AS29" i="39" s="1"/>
  <c r="AO29" i="39"/>
  <c r="AY29" i="39" s="1"/>
  <c r="AO24" i="37"/>
  <c r="AM24" i="37"/>
  <c r="AS24" i="37" s="1"/>
  <c r="AI28" i="34"/>
  <c r="Y27" i="41"/>
  <c r="AK27" i="41" s="1"/>
  <c r="W27" i="41"/>
  <c r="AM12" i="35"/>
  <c r="AU12" i="35" s="1"/>
  <c r="AO12" i="35"/>
  <c r="BA12" i="35" s="1"/>
  <c r="AU18" i="32"/>
  <c r="AK18" i="32"/>
  <c r="AE18" i="32"/>
  <c r="BA18" i="32"/>
  <c r="Q18" i="32"/>
  <c r="AM26" i="32"/>
  <c r="AS15" i="52"/>
  <c r="AC15" i="52"/>
  <c r="BW15" i="52"/>
  <c r="BG15" i="52"/>
  <c r="Y15" i="52"/>
  <c r="BC15" i="52"/>
  <c r="AM15" i="52"/>
  <c r="AQ15" i="52" s="1"/>
  <c r="BQ15" i="52"/>
  <c r="AW15" i="52"/>
  <c r="Q15" i="52"/>
  <c r="W15" i="52" s="1"/>
  <c r="BM15" i="52"/>
  <c r="AI15" i="52"/>
  <c r="CA15" i="52"/>
  <c r="CE15" i="52" s="1"/>
  <c r="CG15" i="52"/>
  <c r="AY8" i="38"/>
  <c r="AO31" i="40"/>
  <c r="AY31" i="40" s="1"/>
  <c r="AM31" i="40"/>
  <c r="AS31" i="40" s="1"/>
  <c r="W33" i="30"/>
  <c r="AC33" i="30" s="1"/>
  <c r="Y33" i="30"/>
  <c r="AM27" i="43"/>
  <c r="AO27" i="43" s="1"/>
  <c r="AM27" i="31"/>
  <c r="AS27" i="31" s="1"/>
  <c r="AC40" i="43"/>
  <c r="AE40" i="43"/>
  <c r="AM31" i="37"/>
  <c r="AS31" i="37" s="1"/>
  <c r="BA16" i="40"/>
  <c r="AK16" i="40"/>
  <c r="S16" i="40"/>
  <c r="AU16" i="40"/>
  <c r="Q16" i="40"/>
  <c r="AE16" i="40"/>
  <c r="AM31" i="44"/>
  <c r="AS31" i="44" s="1"/>
  <c r="AO31" i="44"/>
  <c r="AU11" i="40"/>
  <c r="AE11" i="40"/>
  <c r="AK11" i="40"/>
  <c r="Q11" i="40"/>
  <c r="BA11" i="40"/>
  <c r="Y56" i="54"/>
  <c r="Q56" i="54"/>
  <c r="W56" i="54" s="1"/>
  <c r="AM32" i="33"/>
  <c r="AS32" i="33" s="1"/>
  <c r="AM41" i="36"/>
  <c r="AM40" i="36"/>
  <c r="AI21" i="88"/>
  <c r="AI13" i="88"/>
  <c r="AI23" i="88"/>
  <c r="AI22" i="88"/>
  <c r="AI14" i="88"/>
  <c r="AI15" i="88"/>
  <c r="AI16" i="88"/>
  <c r="AI8" i="88"/>
  <c r="AI19" i="88"/>
  <c r="AI20" i="88"/>
  <c r="AI10" i="88"/>
  <c r="AI9" i="88"/>
  <c r="AI12" i="88"/>
  <c r="AI18" i="88"/>
  <c r="AI11" i="88"/>
  <c r="AI17" i="88"/>
  <c r="AM37" i="46"/>
  <c r="AO37" i="46" s="1"/>
  <c r="W24" i="43"/>
  <c r="AC24" i="43" s="1"/>
  <c r="AM29" i="31"/>
  <c r="AS29" i="31" s="1"/>
  <c r="AO12" i="37"/>
  <c r="AY12" i="37" s="1"/>
  <c r="AM12" i="37"/>
  <c r="AS12" i="37" s="1"/>
  <c r="AE17" i="40"/>
  <c r="BA17" i="40"/>
  <c r="Q17" i="40"/>
  <c r="AU17" i="40"/>
  <c r="AK17" i="40"/>
  <c r="AC8" i="38"/>
  <c r="Y8" i="38"/>
  <c r="Y43" i="31"/>
  <c r="AK43" i="31" s="1"/>
  <c r="AC43" i="31"/>
  <c r="M9" i="53"/>
  <c r="I41" i="53"/>
  <c r="AS41" i="38"/>
  <c r="AO41" i="38"/>
  <c r="AY41" i="38" s="1"/>
  <c r="AU39" i="34"/>
  <c r="AK39" i="34"/>
  <c r="BA39" i="34"/>
  <c r="AE39" i="34"/>
  <c r="Q39" i="34"/>
  <c r="AM26" i="33"/>
  <c r="AO26" i="33"/>
  <c r="BA26" i="33" s="1"/>
  <c r="BA13" i="36"/>
  <c r="AK13" i="36"/>
  <c r="S13" i="36"/>
  <c r="AE13" i="36"/>
  <c r="Q13" i="36"/>
  <c r="AU13" i="36"/>
  <c r="AG41" i="45"/>
  <c r="AG32" i="45"/>
  <c r="AG16" i="45"/>
  <c r="AG14" i="45"/>
  <c r="AG39" i="45"/>
  <c r="AG31" i="45"/>
  <c r="AG29" i="45"/>
  <c r="AG40" i="45"/>
  <c r="AG15" i="45"/>
  <c r="AG30" i="45"/>
  <c r="AG28" i="45"/>
  <c r="AG38" i="45"/>
  <c r="AG11" i="45"/>
  <c r="AG20" i="45"/>
  <c r="AG36" i="45"/>
  <c r="AG37" i="45"/>
  <c r="AI37" i="45" s="1"/>
  <c r="AG19" i="45"/>
  <c r="AG18" i="45"/>
  <c r="AG17" i="45"/>
  <c r="AG25" i="45"/>
  <c r="AG27" i="45"/>
  <c r="AI27" i="45" s="1"/>
  <c r="AG33" i="45"/>
  <c r="AI33" i="45" s="1"/>
  <c r="AG46" i="45"/>
  <c r="AG43" i="45"/>
  <c r="AG45" i="45"/>
  <c r="AG42" i="45"/>
  <c r="AI42" i="45" s="1"/>
  <c r="W29" i="33"/>
  <c r="AC29" i="33" s="1"/>
  <c r="AY37" i="34"/>
  <c r="BA19" i="44"/>
  <c r="AK19" i="44"/>
  <c r="S19" i="44"/>
  <c r="Q19" i="44"/>
  <c r="AU19" i="44"/>
  <c r="AE19" i="44"/>
  <c r="Q38" i="31"/>
  <c r="AU38" i="31"/>
  <c r="AE38" i="31"/>
  <c r="BA38" i="31"/>
  <c r="AK38" i="31"/>
  <c r="Q28" i="55"/>
  <c r="W28" i="55" s="1"/>
  <c r="AI28" i="55"/>
  <c r="AA28" i="55"/>
  <c r="I16" i="73"/>
  <c r="I38" i="25" s="1"/>
  <c r="M38" i="25" s="1"/>
  <c r="S38" i="25" s="1"/>
  <c r="AM23" i="43"/>
  <c r="AO23" i="43"/>
  <c r="BA23" i="43" s="1"/>
  <c r="AK38" i="43"/>
  <c r="AE38" i="43"/>
  <c r="S38" i="43"/>
  <c r="Q38" i="43"/>
  <c r="BA38" i="43"/>
  <c r="AU38" i="43"/>
  <c r="AO23" i="46"/>
  <c r="AM23" i="46"/>
  <c r="M44" i="41"/>
  <c r="S36" i="41"/>
  <c r="Q36" i="41"/>
  <c r="Q38" i="40"/>
  <c r="AU38" i="40"/>
  <c r="AE38" i="40"/>
  <c r="BA38" i="40"/>
  <c r="S38" i="40"/>
  <c r="AK38" i="40"/>
  <c r="AO8" i="38"/>
  <c r="Q29" i="54"/>
  <c r="W29" i="54" s="1"/>
  <c r="Y28" i="34"/>
  <c r="W28" i="34"/>
  <c r="AC28" i="34" s="1"/>
  <c r="W27" i="40"/>
  <c r="AG34" i="41"/>
  <c r="AG24" i="41"/>
  <c r="AI24" i="41" s="1"/>
  <c r="AG26" i="41"/>
  <c r="AG8" i="41"/>
  <c r="AI8" i="41" s="1"/>
  <c r="AG22" i="41"/>
  <c r="AG23" i="41"/>
  <c r="AU16" i="36"/>
  <c r="AE16" i="36"/>
  <c r="AK16" i="36"/>
  <c r="S16" i="36"/>
  <c r="BA16" i="36"/>
  <c r="Q16" i="36"/>
  <c r="W12" i="38"/>
  <c r="AC12" i="38" s="1"/>
  <c r="AW21" i="43"/>
  <c r="AW12" i="43"/>
  <c r="AW13" i="43"/>
  <c r="CC11" i="79"/>
  <c r="CE11" i="79" s="1"/>
  <c r="AM12" i="43" s="1"/>
  <c r="AW10" i="43"/>
  <c r="AW9" i="43"/>
  <c r="AY8" i="31"/>
  <c r="BA11" i="36"/>
  <c r="AK11" i="36"/>
  <c r="Q11" i="36"/>
  <c r="AE11" i="36"/>
  <c r="AU11" i="36"/>
  <c r="AM34" i="46"/>
  <c r="AO34" i="46" s="1"/>
  <c r="S14" i="34"/>
  <c r="Q14" i="34"/>
  <c r="Y28" i="35"/>
  <c r="AI28" i="35" s="1"/>
  <c r="W28" i="35"/>
  <c r="AC28" i="35" s="1"/>
  <c r="AU15" i="34"/>
  <c r="AE15" i="34"/>
  <c r="BA15" i="34"/>
  <c r="S15" i="34"/>
  <c r="Q15" i="34"/>
  <c r="AK15" i="34"/>
  <c r="M44" i="32"/>
  <c r="Q36" i="32"/>
  <c r="AM12" i="34"/>
  <c r="AC20" i="56"/>
  <c r="K20" i="56"/>
  <c r="AM20" i="56"/>
  <c r="Q20" i="56"/>
  <c r="W26" i="40"/>
  <c r="Y26" i="40" s="1"/>
  <c r="AK26" i="40" s="1"/>
  <c r="W25" i="33"/>
  <c r="AC25" i="33" s="1"/>
  <c r="Q17" i="45"/>
  <c r="AU17" i="45"/>
  <c r="AE17" i="45"/>
  <c r="AK17" i="45"/>
  <c r="BA17" i="45"/>
  <c r="Y41" i="41"/>
  <c r="AK41" i="41" s="1"/>
  <c r="AC41" i="41"/>
  <c r="AE41" i="41"/>
  <c r="S42" i="39"/>
  <c r="AI50" i="52"/>
  <c r="Q50" i="52"/>
  <c r="W50" i="52" s="1"/>
  <c r="BM50" i="52"/>
  <c r="AW50" i="52"/>
  <c r="CA50" i="52"/>
  <c r="CE50" i="52" s="1"/>
  <c r="AS50" i="52"/>
  <c r="AC50" i="52"/>
  <c r="CG50" i="52"/>
  <c r="BC50" i="52"/>
  <c r="BW50" i="52"/>
  <c r="Y50" i="52"/>
  <c r="AM50" i="52"/>
  <c r="AQ50" i="52" s="1"/>
  <c r="BG50" i="52"/>
  <c r="BQ50" i="52"/>
  <c r="AM30" i="43"/>
  <c r="AS30" i="43" s="1"/>
  <c r="AY30" i="31"/>
  <c r="AM25" i="41"/>
  <c r="AS25" i="41" s="1"/>
  <c r="Q9" i="36"/>
  <c r="S9" i="36" s="1"/>
  <c r="AU9" i="36"/>
  <c r="AE9" i="36"/>
  <c r="AK9" i="36"/>
  <c r="BA9" i="36"/>
  <c r="AI23" i="56"/>
  <c r="AC23" i="56"/>
  <c r="Q23" i="56"/>
  <c r="W23" i="56" s="1"/>
  <c r="AM23" i="56"/>
  <c r="AS23" i="56" s="1"/>
  <c r="Q13" i="44"/>
  <c r="W41" i="45"/>
  <c r="W43" i="45"/>
  <c r="W40" i="45"/>
  <c r="AO28" i="38"/>
  <c r="AY28" i="38" s="1"/>
  <c r="AM28" i="38"/>
  <c r="AS28" i="38" s="1"/>
  <c r="Y33" i="35"/>
  <c r="AK33" i="35" s="1"/>
  <c r="W33" i="35"/>
  <c r="AI25" i="41"/>
  <c r="AU19" i="38"/>
  <c r="AE19" i="38"/>
  <c r="BA19" i="38"/>
  <c r="S19" i="38"/>
  <c r="Q19" i="38"/>
  <c r="AK19" i="38"/>
  <c r="BO9" i="79"/>
  <c r="CE9" i="84"/>
  <c r="BQ9" i="79" s="1"/>
  <c r="BU9" i="79" s="1"/>
  <c r="BW9" i="79" s="1"/>
  <c r="W27" i="33"/>
  <c r="CA90" i="52"/>
  <c r="CE90" i="52" s="1"/>
  <c r="AS90" i="52"/>
  <c r="AC90" i="52"/>
  <c r="Y90" i="52"/>
  <c r="BC90" i="52"/>
  <c r="AM90" i="52"/>
  <c r="AQ90" i="52" s="1"/>
  <c r="BQ90" i="52"/>
  <c r="AW90" i="52"/>
  <c r="Q90" i="52"/>
  <c r="W90" i="52" s="1"/>
  <c r="BM90" i="52"/>
  <c r="CG90" i="52"/>
  <c r="BW90" i="52"/>
  <c r="AI90" i="52"/>
  <c r="BG90" i="52"/>
  <c r="I44" i="41"/>
  <c r="Y25" i="44"/>
  <c r="AI25" i="44" s="1"/>
  <c r="W25" i="44"/>
  <c r="AC25" i="44" s="1"/>
  <c r="AC29" i="56"/>
  <c r="AS29" i="56"/>
  <c r="AM29" i="56"/>
  <c r="Q29" i="56"/>
  <c r="W29" i="56" s="1"/>
  <c r="AI29" i="56"/>
  <c r="AW9" i="33"/>
  <c r="AW13" i="33"/>
  <c r="CC21" i="79"/>
  <c r="CE21" i="79" s="1"/>
  <c r="AW10" i="33"/>
  <c r="AW12" i="33"/>
  <c r="AW21" i="33"/>
  <c r="BM91" i="52"/>
  <c r="AW91" i="52"/>
  <c r="CA91" i="52"/>
  <c r="CE91" i="52" s="1"/>
  <c r="BW91" i="52"/>
  <c r="BG91" i="52"/>
  <c r="Y91" i="52"/>
  <c r="BQ91" i="52"/>
  <c r="AS91" i="52"/>
  <c r="AM91" i="52"/>
  <c r="AQ91" i="52" s="1"/>
  <c r="Q91" i="52"/>
  <c r="W91" i="52" s="1"/>
  <c r="CG91" i="52"/>
  <c r="AI91" i="52"/>
  <c r="AC91" i="52"/>
  <c r="BC91" i="52"/>
  <c r="Y34" i="31"/>
  <c r="W34" i="31"/>
  <c r="AC34" i="31" s="1"/>
  <c r="BA39" i="45"/>
  <c r="AK39" i="45"/>
  <c r="Q39" i="45"/>
  <c r="S39" i="45" s="1"/>
  <c r="AU39" i="45"/>
  <c r="AE39" i="45"/>
  <c r="Q13" i="34"/>
  <c r="M21" i="56"/>
  <c r="AS47" i="52"/>
  <c r="AC47" i="52"/>
  <c r="BW47" i="52"/>
  <c r="BG47" i="52"/>
  <c r="Y47" i="52"/>
  <c r="BC47" i="52"/>
  <c r="AM47" i="52"/>
  <c r="AQ47" i="52" s="1"/>
  <c r="BM47" i="52"/>
  <c r="AI47" i="52"/>
  <c r="CG47" i="52"/>
  <c r="CA47" i="52"/>
  <c r="CE47" i="52" s="1"/>
  <c r="AW47" i="52"/>
  <c r="BQ47" i="52"/>
  <c r="Q47" i="52"/>
  <c r="W47" i="52" s="1"/>
  <c r="Y29" i="42"/>
  <c r="AI29" i="42" s="1"/>
  <c r="W29" i="42"/>
  <c r="AC29" i="42" s="1"/>
  <c r="S29" i="33"/>
  <c r="AM52" i="52"/>
  <c r="AQ52" i="52" s="1"/>
  <c r="CG52" i="52"/>
  <c r="BQ52" i="52"/>
  <c r="AI52" i="52"/>
  <c r="Q52" i="52"/>
  <c r="W52" i="52" s="1"/>
  <c r="AW52" i="52"/>
  <c r="BC52" i="52" s="1"/>
  <c r="AC52" i="52"/>
  <c r="CA52" i="52"/>
  <c r="CE52" i="52" s="1"/>
  <c r="AS52" i="52"/>
  <c r="BW52" i="52"/>
  <c r="BG52" i="52"/>
  <c r="BM52" i="52" s="1"/>
  <c r="Y52" i="52"/>
  <c r="AM33" i="33"/>
  <c r="AO33" i="33"/>
  <c r="BA33" i="33" s="1"/>
  <c r="BA36" i="36"/>
  <c r="AK36" i="36"/>
  <c r="Q36" i="36"/>
  <c r="AU36" i="36"/>
  <c r="AE36" i="36"/>
  <c r="M44" i="36"/>
  <c r="BA19" i="43"/>
  <c r="AK19" i="43"/>
  <c r="S19" i="43"/>
  <c r="Q19" i="43"/>
  <c r="AU19" i="43"/>
  <c r="AE19" i="43"/>
  <c r="AU19" i="32"/>
  <c r="AE19" i="32"/>
  <c r="BA19" i="32"/>
  <c r="S19" i="32"/>
  <c r="AK19" i="32"/>
  <c r="Q19" i="32"/>
  <c r="Q36" i="44"/>
  <c r="M44" i="44"/>
  <c r="AI43" i="34"/>
  <c r="AS31" i="52"/>
  <c r="AC31" i="52"/>
  <c r="BW31" i="52"/>
  <c r="BG31" i="52"/>
  <c r="Y31" i="52"/>
  <c r="BC31" i="52"/>
  <c r="AM31" i="52"/>
  <c r="AQ31" i="52" s="1"/>
  <c r="BQ31" i="52"/>
  <c r="AW31" i="52"/>
  <c r="Q31" i="52"/>
  <c r="W31" i="52" s="1"/>
  <c r="BM31" i="52"/>
  <c r="AI31" i="52"/>
  <c r="CA31" i="52"/>
  <c r="CE31" i="52" s="1"/>
  <c r="CG31" i="52"/>
  <c r="W26" i="34"/>
  <c r="Y26" i="34"/>
  <c r="AK26" i="34" s="1"/>
  <c r="W26" i="35"/>
  <c r="Y26" i="35" s="1"/>
  <c r="AU18" i="31"/>
  <c r="AE18" i="31"/>
  <c r="AK18" i="31"/>
  <c r="S18" i="31"/>
  <c r="Q18" i="31"/>
  <c r="BA18" i="31"/>
  <c r="S42" i="38"/>
  <c r="AC8" i="37"/>
  <c r="Y8" i="37"/>
  <c r="Y24" i="56"/>
  <c r="AM37" i="38"/>
  <c r="AS37" i="38" s="1"/>
  <c r="AO37" i="38"/>
  <c r="AY37" i="38" s="1"/>
  <c r="AM25" i="46"/>
  <c r="AO25" i="46" s="1"/>
  <c r="S14" i="44"/>
  <c r="Q14" i="44"/>
  <c r="Y22" i="50"/>
  <c r="Q22" i="50"/>
  <c r="W22" i="50" s="1"/>
  <c r="BA39" i="35"/>
  <c r="AK39" i="35"/>
  <c r="S39" i="35"/>
  <c r="AE39" i="35"/>
  <c r="Q39" i="35"/>
  <c r="AU39" i="35"/>
  <c r="CC9" i="52"/>
  <c r="CA9" i="52"/>
  <c r="AI37" i="35"/>
  <c r="AI42" i="31"/>
  <c r="AM43" i="35"/>
  <c r="AA19" i="77"/>
  <c r="AC19" i="77" s="1"/>
  <c r="I28" i="18" s="1"/>
  <c r="M28" i="18" s="1"/>
  <c r="S28" i="18" s="1"/>
  <c r="AA9" i="77"/>
  <c r="AC9" i="77" s="1"/>
  <c r="I18" i="18" s="1"/>
  <c r="AA18" i="77"/>
  <c r="AC18" i="77" s="1"/>
  <c r="I27" i="18" s="1"/>
  <c r="M27" i="18" s="1"/>
  <c r="S27" i="18" s="1"/>
  <c r="AA20" i="77"/>
  <c r="AC20" i="77" s="1"/>
  <c r="I29" i="18" s="1"/>
  <c r="M29" i="18" s="1"/>
  <c r="S29" i="18" s="1"/>
  <c r="W34" i="44"/>
  <c r="Y58" i="54"/>
  <c r="Q58" i="54"/>
  <c r="W58" i="54" s="1"/>
  <c r="W27" i="38"/>
  <c r="AC27" i="38" s="1"/>
  <c r="Q29" i="55"/>
  <c r="W29" i="55" s="1"/>
  <c r="AI29" i="55"/>
  <c r="AA29" i="55"/>
  <c r="AM37" i="44"/>
  <c r="AS37" i="44" s="1"/>
  <c r="AY40" i="38"/>
  <c r="AW34" i="39"/>
  <c r="AW26" i="39"/>
  <c r="AW23" i="39"/>
  <c r="AW8" i="39"/>
  <c r="AW24" i="39"/>
  <c r="AS15" i="79"/>
  <c r="AU15" i="79" s="1"/>
  <c r="AM8" i="39" s="1"/>
  <c r="AW22" i="39"/>
  <c r="W34" i="34"/>
  <c r="Y34" i="34"/>
  <c r="AK34" i="34" s="1"/>
  <c r="W33" i="43"/>
  <c r="Y33" i="43"/>
  <c r="AK33" i="43" s="1"/>
  <c r="BA38" i="45"/>
  <c r="AK38" i="45"/>
  <c r="S38" i="45"/>
  <c r="Q38" i="45"/>
  <c r="AU38" i="45"/>
  <c r="AE38" i="45"/>
  <c r="AI33" i="36"/>
  <c r="S13" i="40"/>
  <c r="Q13" i="40"/>
  <c r="BA13" i="31"/>
  <c r="AK13" i="31"/>
  <c r="Q13" i="31"/>
  <c r="AU13" i="31"/>
  <c r="AE13" i="31"/>
  <c r="W31" i="46"/>
  <c r="Y31" i="46" s="1"/>
  <c r="BM25" i="52"/>
  <c r="AW25" i="52"/>
  <c r="CA25" i="52"/>
  <c r="CE25" i="52" s="1"/>
  <c r="AS25" i="52"/>
  <c r="AC25" i="52"/>
  <c r="BW25" i="52"/>
  <c r="BG25" i="52"/>
  <c r="CG25" i="52"/>
  <c r="Y25" i="52"/>
  <c r="BC25" i="52"/>
  <c r="Q25" i="52"/>
  <c r="W25" i="52" s="1"/>
  <c r="AI25" i="52"/>
  <c r="AM25" i="52"/>
  <c r="AQ25" i="52" s="1"/>
  <c r="BQ25" i="52"/>
  <c r="AG8" i="40"/>
  <c r="AG34" i="40"/>
  <c r="AG24" i="40"/>
  <c r="AG26" i="40"/>
  <c r="AG22" i="40"/>
  <c r="AG23" i="40"/>
  <c r="Q26" i="50"/>
  <c r="W26" i="50" s="1"/>
  <c r="Y26" i="50"/>
  <c r="S29" i="42"/>
  <c r="W28" i="38"/>
  <c r="AC28" i="38" s="1"/>
  <c r="S9" i="21"/>
  <c r="AM42" i="41"/>
  <c r="K72" i="96"/>
  <c r="I40" i="53" s="1"/>
  <c r="M40" i="53" s="1"/>
  <c r="Q40" i="53" s="1"/>
  <c r="W40" i="53" s="1"/>
  <c r="Q36" i="34"/>
  <c r="S36" i="34" s="1"/>
  <c r="M44" i="34"/>
  <c r="AI40" i="32"/>
  <c r="W26" i="37"/>
  <c r="AC26" i="37" s="1"/>
  <c r="BA19" i="34"/>
  <c r="AK19" i="34"/>
  <c r="S19" i="34"/>
  <c r="Q19" i="34"/>
  <c r="AE19" i="34"/>
  <c r="AU19" i="34"/>
  <c r="AU19" i="41"/>
  <c r="AE19" i="41"/>
  <c r="BA19" i="41"/>
  <c r="Q19" i="41"/>
  <c r="S19" i="41" s="1"/>
  <c r="AK19" i="41"/>
  <c r="AQ42" i="52"/>
  <c r="AU41" i="33"/>
  <c r="AO41" i="33"/>
  <c r="BA41" i="33" s="1"/>
  <c r="I44" i="44"/>
  <c r="W34" i="33"/>
  <c r="Y34" i="33"/>
  <c r="AK34" i="33" s="1"/>
  <c r="K68" i="74"/>
  <c r="I21" i="50" s="1"/>
  <c r="M21" i="50" s="1"/>
  <c r="S24" i="30"/>
  <c r="AI33" i="37"/>
  <c r="S26" i="34"/>
  <c r="Y23" i="43"/>
  <c r="AK23" i="43" s="1"/>
  <c r="W23" i="43"/>
  <c r="AI37" i="39"/>
  <c r="S26" i="35"/>
  <c r="W25" i="37"/>
  <c r="AC25" i="37" s="1"/>
  <c r="BA18" i="36"/>
  <c r="AK18" i="36"/>
  <c r="Q18" i="36"/>
  <c r="AU18" i="36"/>
  <c r="AE18" i="36"/>
  <c r="BA18" i="45"/>
  <c r="AK18" i="45"/>
  <c r="S18" i="45"/>
  <c r="Q18" i="45"/>
  <c r="AU18" i="45"/>
  <c r="AE18" i="45"/>
  <c r="AC40" i="32"/>
  <c r="AE40" i="32"/>
  <c r="Y40" i="32"/>
  <c r="AK40" i="32" s="1"/>
  <c r="AI34" i="34"/>
  <c r="AM43" i="34"/>
  <c r="W32" i="45"/>
  <c r="AC32" i="45" s="1"/>
  <c r="Y32" i="46"/>
  <c r="W32" i="46"/>
  <c r="Q61" i="54"/>
  <c r="W61" i="54" s="1"/>
  <c r="Y61" i="54"/>
  <c r="Y30" i="41"/>
  <c r="AI30" i="41" s="1"/>
  <c r="W30" i="41"/>
  <c r="AC30" i="41" s="1"/>
  <c r="BG23" i="88"/>
  <c r="W24" i="42"/>
  <c r="AC24" i="42" s="1"/>
  <c r="Y24" i="42"/>
  <c r="I14" i="73"/>
  <c r="I32" i="25" s="1"/>
  <c r="M32" i="25" s="1"/>
  <c r="AS8" i="42"/>
  <c r="CG93" i="52"/>
  <c r="BQ93" i="52"/>
  <c r="AI93" i="52"/>
  <c r="Q93" i="52"/>
  <c r="W93" i="52" s="1"/>
  <c r="CA93" i="52"/>
  <c r="CE93" i="52" s="1"/>
  <c r="AS93" i="52"/>
  <c r="AC93" i="52"/>
  <c r="BC93" i="52"/>
  <c r="BW93" i="52"/>
  <c r="Y93" i="52"/>
  <c r="AW93" i="52"/>
  <c r="AM93" i="52"/>
  <c r="AQ93" i="52" s="1"/>
  <c r="BM93" i="52"/>
  <c r="BG93" i="52"/>
  <c r="Y32" i="39"/>
  <c r="AI32" i="39" s="1"/>
  <c r="W32" i="39"/>
  <c r="AC32" i="39" s="1"/>
  <c r="Q33" i="50"/>
  <c r="W33" i="50" s="1"/>
  <c r="Y33" i="50"/>
  <c r="AG8" i="37"/>
  <c r="AI8" i="37" s="1"/>
  <c r="AG23" i="37"/>
  <c r="AG22" i="37"/>
  <c r="AG24" i="37"/>
  <c r="AG26" i="37"/>
  <c r="AG34" i="37"/>
  <c r="Y37" i="40"/>
  <c r="AI37" i="40" s="1"/>
  <c r="AC8" i="32"/>
  <c r="AE8" i="32"/>
  <c r="Y8" i="32"/>
  <c r="U80" i="52"/>
  <c r="W80" i="52" s="1"/>
  <c r="Q80" i="52"/>
  <c r="Y80" i="52" s="1"/>
  <c r="AI37" i="42"/>
  <c r="Y36" i="50"/>
  <c r="Q36" i="50"/>
  <c r="W36" i="50" s="1"/>
  <c r="AM37" i="42"/>
  <c r="AS37" i="42" s="1"/>
  <c r="AI43" i="38"/>
  <c r="I43" i="74"/>
  <c r="I43" i="56" s="1"/>
  <c r="M43" i="56" s="1"/>
  <c r="AI8" i="31"/>
  <c r="W27" i="43"/>
  <c r="Y27" i="43" s="1"/>
  <c r="Y43" i="33"/>
  <c r="AK43" i="33" s="1"/>
  <c r="AC43" i="33"/>
  <c r="Y42" i="31"/>
  <c r="BA16" i="39"/>
  <c r="Q16" i="39"/>
  <c r="AU16" i="39"/>
  <c r="AK16" i="39"/>
  <c r="AE16" i="39"/>
  <c r="BA16" i="33"/>
  <c r="AK16" i="33"/>
  <c r="S16" i="33"/>
  <c r="Q16" i="33"/>
  <c r="AE16" i="33"/>
  <c r="AU16" i="33"/>
  <c r="AC62" i="56"/>
  <c r="AS62" i="56"/>
  <c r="Y62" i="56"/>
  <c r="AI62" i="56"/>
  <c r="Q62" i="56"/>
  <c r="W62" i="56" s="1"/>
  <c r="AM62" i="56"/>
  <c r="AC40" i="44"/>
  <c r="AE40" i="44"/>
  <c r="Y40" i="44"/>
  <c r="AK40" i="44" s="1"/>
  <c r="W33" i="42"/>
  <c r="AU11" i="38"/>
  <c r="AE11" i="38"/>
  <c r="S11" i="38"/>
  <c r="AK11" i="38"/>
  <c r="Q11" i="38"/>
  <c r="BA11" i="38"/>
  <c r="Q11" i="33"/>
  <c r="S11" i="33" s="1"/>
  <c r="BA11" i="33"/>
  <c r="AU11" i="33"/>
  <c r="AK11" i="33"/>
  <c r="AE11" i="33"/>
  <c r="BG11" i="91"/>
  <c r="AG23" i="91"/>
  <c r="Y34" i="46"/>
  <c r="W34" i="46"/>
  <c r="W27" i="39"/>
  <c r="Y27" i="39" s="1"/>
  <c r="W30" i="37"/>
  <c r="AC30" i="37" s="1"/>
  <c r="AU14" i="37"/>
  <c r="AE14" i="37"/>
  <c r="BA14" i="37"/>
  <c r="Q14" i="37"/>
  <c r="AK14" i="37"/>
  <c r="Q14" i="40"/>
  <c r="S23" i="34"/>
  <c r="AM42" i="43"/>
  <c r="AO42" i="43" s="1"/>
  <c r="W26" i="41"/>
  <c r="Y31" i="50"/>
  <c r="Q31" i="50"/>
  <c r="W31" i="50" s="1"/>
  <c r="W37" i="30"/>
  <c r="W27" i="30"/>
  <c r="AC27" i="30" s="1"/>
  <c r="Y43" i="32"/>
  <c r="AK43" i="32" s="1"/>
  <c r="AC43" i="32"/>
  <c r="AE43" i="32"/>
  <c r="AU15" i="45"/>
  <c r="AE15" i="45"/>
  <c r="AK15" i="45"/>
  <c r="BA15" i="45"/>
  <c r="Q15" i="45"/>
  <c r="AI26" i="52"/>
  <c r="Q26" i="52"/>
  <c r="BM26" i="52"/>
  <c r="AW26" i="52"/>
  <c r="BA26" i="52" s="1"/>
  <c r="CA26" i="52"/>
  <c r="AS26" i="52"/>
  <c r="AC26" i="52"/>
  <c r="BC26" i="52"/>
  <c r="Y26" i="52"/>
  <c r="BW26" i="52"/>
  <c r="CG26" i="52"/>
  <c r="BG26" i="52"/>
  <c r="AM26" i="52"/>
  <c r="BQ26" i="52"/>
  <c r="AC42" i="43"/>
  <c r="AE42" i="43"/>
  <c r="W12" i="41"/>
  <c r="AE43" i="31"/>
  <c r="W9" i="79"/>
  <c r="AA9" i="79" s="1"/>
  <c r="AC9" i="79" s="1"/>
  <c r="I10" i="73"/>
  <c r="I20" i="25" s="1"/>
  <c r="M20" i="25" s="1"/>
  <c r="S20" i="25" s="1"/>
  <c r="M31" i="17"/>
  <c r="I33" i="17"/>
  <c r="W24" i="36"/>
  <c r="AC24" i="36" s="1"/>
  <c r="W28" i="43"/>
  <c r="AC28" i="43" s="1"/>
  <c r="AO80" i="52"/>
  <c r="AQ80" i="52" s="1"/>
  <c r="AM80" i="52"/>
  <c r="AS80" i="52" s="1"/>
  <c r="S25" i="33"/>
  <c r="AQ19" i="77"/>
  <c r="AS19" i="77" s="1"/>
  <c r="I28" i="15" s="1"/>
  <c r="M28" i="15" s="1"/>
  <c r="AQ20" i="77"/>
  <c r="AS20" i="77" s="1"/>
  <c r="I29" i="15" s="1"/>
  <c r="M29" i="15" s="1"/>
  <c r="AQ18" i="77"/>
  <c r="AS18" i="77" s="1"/>
  <c r="I27" i="15" s="1"/>
  <c r="M27" i="15" s="1"/>
  <c r="AQ9" i="77"/>
  <c r="AS9" i="77" s="1"/>
  <c r="I18" i="15" s="1"/>
  <c r="AU17" i="46"/>
  <c r="AE17" i="46"/>
  <c r="AK17" i="46"/>
  <c r="BA17" i="46"/>
  <c r="Q17" i="46"/>
  <c r="S17" i="46" s="1"/>
  <c r="BA17" i="41"/>
  <c r="AK17" i="41"/>
  <c r="S17" i="41"/>
  <c r="AE17" i="41"/>
  <c r="Q17" i="41"/>
  <c r="AU17" i="41"/>
  <c r="Q17" i="35"/>
  <c r="AU17" i="35"/>
  <c r="AE17" i="35"/>
  <c r="BA17" i="35"/>
  <c r="S17" i="35"/>
  <c r="AK17" i="35"/>
  <c r="S34" i="44"/>
  <c r="Q9" i="40"/>
  <c r="AM58" i="56"/>
  <c r="Q58" i="56"/>
  <c r="W58" i="56" s="1"/>
  <c r="AI58" i="56"/>
  <c r="AC58" i="56"/>
  <c r="Y58" i="56"/>
  <c r="AS58" i="56"/>
  <c r="AE8" i="42"/>
  <c r="Y8" i="42"/>
  <c r="AC8" i="42"/>
  <c r="W31" i="39"/>
  <c r="AC31" i="39" s="1"/>
  <c r="AY43" i="43"/>
  <c r="AK8" i="44"/>
  <c r="K55" i="96"/>
  <c r="I29" i="53" s="1"/>
  <c r="M29" i="53" s="1"/>
  <c r="Q29" i="53" s="1"/>
  <c r="W29" i="53" s="1"/>
  <c r="AI8" i="52"/>
  <c r="W28" i="39"/>
  <c r="AC28" i="39" s="1"/>
  <c r="Y28" i="39"/>
  <c r="AI28" i="39" s="1"/>
  <c r="AI92" i="52"/>
  <c r="Q92" i="52"/>
  <c r="W92" i="52" s="1"/>
  <c r="BM92" i="52"/>
  <c r="AW92" i="52"/>
  <c r="AS92" i="52"/>
  <c r="AC92" i="52"/>
  <c r="BW92" i="52"/>
  <c r="BG92" i="52"/>
  <c r="CA92" i="52"/>
  <c r="CE92" i="52" s="1"/>
  <c r="BQ92" i="52"/>
  <c r="AM92" i="52"/>
  <c r="AQ92" i="52" s="1"/>
  <c r="CG92" i="52"/>
  <c r="BC92" i="52"/>
  <c r="Y92" i="52"/>
  <c r="AM43" i="40"/>
  <c r="AO43" i="40"/>
  <c r="BA43" i="40" s="1"/>
  <c r="M44" i="42"/>
  <c r="Q36" i="42"/>
  <c r="S36" i="42" s="1"/>
  <c r="AU39" i="33"/>
  <c r="AE39" i="33"/>
  <c r="BA39" i="33"/>
  <c r="S39" i="33"/>
  <c r="AK39" i="33"/>
  <c r="Q39" i="33"/>
  <c r="W26" i="44"/>
  <c r="Y26" i="44"/>
  <c r="AK26" i="44" s="1"/>
  <c r="AK9" i="38"/>
  <c r="Q9" i="38"/>
  <c r="AE9" i="38"/>
  <c r="BA9" i="38"/>
  <c r="AU9" i="38"/>
  <c r="Q25" i="55"/>
  <c r="W25" i="55" s="1"/>
  <c r="AI25" i="55"/>
  <c r="AA25" i="55"/>
  <c r="Y41" i="39"/>
  <c r="AK41" i="39" s="1"/>
  <c r="AC41" i="39"/>
  <c r="AE41" i="39"/>
  <c r="BA38" i="34"/>
  <c r="AK38" i="34"/>
  <c r="AE38" i="34"/>
  <c r="Q38" i="34"/>
  <c r="S38" i="34" s="1"/>
  <c r="AU38" i="34"/>
  <c r="AO24" i="38"/>
  <c r="AM24" i="38"/>
  <c r="AS24" i="38" s="1"/>
  <c r="Y45" i="52"/>
  <c r="AM45" i="52"/>
  <c r="AQ45" i="52" s="1"/>
  <c r="BQ45" i="52"/>
  <c r="BW45" i="52" s="1"/>
  <c r="Q45" i="52"/>
  <c r="W45" i="52" s="1"/>
  <c r="CA45" i="52"/>
  <c r="CE45" i="52" s="1"/>
  <c r="BG45" i="52"/>
  <c r="BM45" i="52" s="1"/>
  <c r="AC45" i="52"/>
  <c r="AI45" i="52" s="1"/>
  <c r="AW45" i="52"/>
  <c r="BC45" i="52" s="1"/>
  <c r="AY41" i="34"/>
  <c r="Q28" i="54"/>
  <c r="W28" i="54" s="1"/>
  <c r="W34" i="38"/>
  <c r="AC34" i="38" s="1"/>
  <c r="AU8" i="40"/>
  <c r="AO8" i="40"/>
  <c r="AU39" i="43"/>
  <c r="AE39" i="43"/>
  <c r="Q39" i="43"/>
  <c r="AK39" i="43"/>
  <c r="BA39" i="43"/>
  <c r="BA18" i="33"/>
  <c r="AE18" i="33"/>
  <c r="AU18" i="33"/>
  <c r="AK18" i="33"/>
  <c r="Q18" i="33"/>
  <c r="AS26" i="31"/>
  <c r="AO31" i="42"/>
  <c r="AY31" i="42" s="1"/>
  <c r="AM31" i="42"/>
  <c r="AS31" i="42" s="1"/>
  <c r="I44" i="43"/>
  <c r="BA39" i="40"/>
  <c r="AK39" i="40"/>
  <c r="S39" i="40"/>
  <c r="Q39" i="40"/>
  <c r="AU39" i="40"/>
  <c r="AE39" i="40"/>
  <c r="Y26" i="42"/>
  <c r="AK26" i="42" s="1"/>
  <c r="W26" i="42"/>
  <c r="W25" i="31"/>
  <c r="AC25" i="31" s="1"/>
  <c r="AS52" i="56"/>
  <c r="AM52" i="56"/>
  <c r="Q52" i="56"/>
  <c r="W52" i="56" s="1"/>
  <c r="AC52" i="56"/>
  <c r="AI52" i="56" s="1"/>
  <c r="AI41" i="44"/>
  <c r="AU39" i="42"/>
  <c r="AE39" i="42"/>
  <c r="BA39" i="42"/>
  <c r="S39" i="42"/>
  <c r="Q39" i="42"/>
  <c r="AK39" i="42"/>
  <c r="AU16" i="38"/>
  <c r="S16" i="38"/>
  <c r="AE16" i="38"/>
  <c r="Q16" i="38"/>
  <c r="BA16" i="38"/>
  <c r="AK16" i="38"/>
  <c r="AY30" i="44"/>
  <c r="W29" i="38"/>
  <c r="AC29" i="38" s="1"/>
  <c r="Q14" i="43"/>
  <c r="S14" i="43"/>
  <c r="Y31" i="54"/>
  <c r="Q31" i="54"/>
  <c r="W31" i="54" s="1"/>
  <c r="AU38" i="32"/>
  <c r="AE38" i="32"/>
  <c r="BA38" i="32"/>
  <c r="AK38" i="32"/>
  <c r="Q38" i="32"/>
  <c r="AI21" i="92"/>
  <c r="AI13" i="92"/>
  <c r="AI23" i="92"/>
  <c r="AI22" i="92"/>
  <c r="AI14" i="92"/>
  <c r="AI15" i="92"/>
  <c r="AI16" i="92"/>
  <c r="AI8" i="92"/>
  <c r="AI19" i="92"/>
  <c r="AI20" i="92"/>
  <c r="AI10" i="92"/>
  <c r="AI9" i="92"/>
  <c r="AI11" i="92"/>
  <c r="AI17" i="92"/>
  <c r="AI18" i="92"/>
  <c r="AI12" i="92"/>
  <c r="M31" i="24"/>
  <c r="G32" i="10" s="1"/>
  <c r="S8" i="24"/>
  <c r="S31" i="24" s="1"/>
  <c r="I38" i="8" s="1"/>
  <c r="W27" i="35"/>
  <c r="Y27" i="35" s="1"/>
  <c r="Y41" i="34"/>
  <c r="AI41" i="34" s="1"/>
  <c r="AC41" i="34"/>
  <c r="AY23" i="33"/>
  <c r="Y30" i="34"/>
  <c r="AI30" i="34" s="1"/>
  <c r="W30" i="34"/>
  <c r="AC30" i="34" s="1"/>
  <c r="AM34" i="31"/>
  <c r="AO34" i="31" s="1"/>
  <c r="AY34" i="31" s="1"/>
  <c r="AO28" i="40"/>
  <c r="AY28" i="40" s="1"/>
  <c r="AM28" i="40"/>
  <c r="AS28" i="40" s="1"/>
  <c r="AW9" i="46"/>
  <c r="AY9" i="46" s="1"/>
  <c r="AW21" i="46"/>
  <c r="AY21" i="46" s="1"/>
  <c r="CC8" i="79"/>
  <c r="CE8" i="79" s="1"/>
  <c r="AW10" i="46"/>
  <c r="AY10" i="46" s="1"/>
  <c r="AW12" i="46"/>
  <c r="AY12" i="46" s="1"/>
  <c r="AW13" i="46"/>
  <c r="AY13" i="46" s="1"/>
  <c r="W27" i="36"/>
  <c r="AC27" i="36" s="1"/>
  <c r="S27" i="41"/>
  <c r="BG8" i="51"/>
  <c r="AQ8" i="51"/>
  <c r="AA8" i="51"/>
  <c r="AI8" i="51"/>
  <c r="AY8" i="51"/>
  <c r="Q8" i="51"/>
  <c r="BO8" i="51"/>
  <c r="Y40" i="38"/>
  <c r="AG12" i="32"/>
  <c r="AG10" i="32"/>
  <c r="AG9" i="32"/>
  <c r="AG13" i="32"/>
  <c r="AG21" i="32"/>
  <c r="AU18" i="39"/>
  <c r="AE18" i="39"/>
  <c r="Q18" i="39"/>
  <c r="AK18" i="39"/>
  <c r="S18" i="39"/>
  <c r="BA18" i="39"/>
  <c r="Y33" i="46"/>
  <c r="W33" i="46"/>
  <c r="AE42" i="36"/>
  <c r="AC42" i="36"/>
  <c r="S12" i="36"/>
  <c r="BA9" i="37"/>
  <c r="AK9" i="37"/>
  <c r="S9" i="37"/>
  <c r="Q9" i="37"/>
  <c r="AE9" i="37"/>
  <c r="AU9" i="37"/>
  <c r="BK81" i="52"/>
  <c r="AM34" i="39"/>
  <c r="AU34" i="39" s="1"/>
  <c r="W31" i="41"/>
  <c r="AC31" i="41" s="1"/>
  <c r="Y31" i="41"/>
  <c r="Y41" i="38"/>
  <c r="AI41" i="38" s="1"/>
  <c r="AC41" i="38"/>
  <c r="CA16" i="52"/>
  <c r="AS16" i="52"/>
  <c r="AC16" i="52"/>
  <c r="BW16" i="52"/>
  <c r="BG16" i="52"/>
  <c r="Y16" i="52"/>
  <c r="BM16" i="52"/>
  <c r="CG16" i="52"/>
  <c r="AM16" i="52"/>
  <c r="Q16" i="52"/>
  <c r="AI16" i="52"/>
  <c r="BC16" i="52"/>
  <c r="BQ16" i="52"/>
  <c r="AW16" i="52"/>
  <c r="BA16" i="52" s="1"/>
  <c r="AM28" i="32"/>
  <c r="AS28" i="32" s="1"/>
  <c r="Q14" i="39"/>
  <c r="Y43" i="42"/>
  <c r="AK43" i="42" s="1"/>
  <c r="AC43" i="42"/>
  <c r="AE43" i="42"/>
  <c r="AU15" i="36"/>
  <c r="AE15" i="36"/>
  <c r="BA15" i="36"/>
  <c r="S15" i="36"/>
  <c r="AK15" i="36"/>
  <c r="Q15" i="36"/>
  <c r="AG13" i="43"/>
  <c r="AG12" i="43"/>
  <c r="AG21" i="43"/>
  <c r="AG9" i="43"/>
  <c r="AG10" i="43"/>
  <c r="K13" i="73"/>
  <c r="I29" i="23" s="1"/>
  <c r="M29" i="23" s="1"/>
  <c r="S29" i="23" s="1"/>
  <c r="I13" i="73"/>
  <c r="I29" i="25" s="1"/>
  <c r="M29" i="25" s="1"/>
  <c r="S29" i="25" s="1"/>
  <c r="AU8" i="34"/>
  <c r="AO8" i="34"/>
  <c r="AY8" i="34" s="1"/>
  <c r="AW79" i="52"/>
  <c r="BC79" i="52" s="1"/>
  <c r="AU79" i="52"/>
  <c r="AO40" i="38"/>
  <c r="W27" i="32"/>
  <c r="M8" i="49"/>
  <c r="S30" i="34"/>
  <c r="AC40" i="31"/>
  <c r="AE40" i="31"/>
  <c r="Y40" i="31"/>
  <c r="AK40" i="31" s="1"/>
  <c r="W31" i="32"/>
  <c r="AC31" i="32" s="1"/>
  <c r="Y31" i="32"/>
  <c r="W24" i="39"/>
  <c r="AC24" i="39" s="1"/>
  <c r="AO37" i="31"/>
  <c r="AY37" i="31" s="1"/>
  <c r="S27" i="36"/>
  <c r="Y26" i="31"/>
  <c r="AI26" i="31" s="1"/>
  <c r="W26" i="31"/>
  <c r="AC26" i="31" s="1"/>
  <c r="AW13" i="36"/>
  <c r="AW21" i="36"/>
  <c r="CC18" i="79"/>
  <c r="CE18" i="79" s="1"/>
  <c r="AW10" i="36"/>
  <c r="AW12" i="36"/>
  <c r="AW9" i="36"/>
  <c r="AG9" i="40"/>
  <c r="AG10" i="40"/>
  <c r="AG21" i="40"/>
  <c r="AG13" i="40"/>
  <c r="AG12" i="40"/>
  <c r="AM37" i="43"/>
  <c r="AS37" i="43" s="1"/>
  <c r="Q34" i="55"/>
  <c r="W34" i="55" s="1"/>
  <c r="AI34" i="55"/>
  <c r="AA34" i="55"/>
  <c r="K40" i="74"/>
  <c r="I37" i="54" s="1"/>
  <c r="M37" i="54" s="1"/>
  <c r="I40" i="74"/>
  <c r="I37" i="56" s="1"/>
  <c r="M37" i="56" s="1"/>
  <c r="M8" i="7"/>
  <c r="AS48" i="46"/>
  <c r="S24" i="46"/>
  <c r="S36" i="35"/>
  <c r="Q36" i="35"/>
  <c r="M44" i="35"/>
  <c r="BA38" i="44"/>
  <c r="AK38" i="44"/>
  <c r="S38" i="44"/>
  <c r="Q38" i="44"/>
  <c r="AE38" i="44"/>
  <c r="AU38" i="44"/>
  <c r="AU16" i="45"/>
  <c r="AE16" i="45"/>
  <c r="BA16" i="45"/>
  <c r="S16" i="45"/>
  <c r="AK16" i="45"/>
  <c r="Q16" i="45"/>
  <c r="AY31" i="44"/>
  <c r="AM32" i="43"/>
  <c r="AS32" i="43" s="1"/>
  <c r="AM30" i="35"/>
  <c r="AS30" i="35" s="1"/>
  <c r="Q13" i="43"/>
  <c r="AM8" i="35"/>
  <c r="W30" i="46"/>
  <c r="Y30" i="46" s="1"/>
  <c r="AM42" i="35"/>
  <c r="W23" i="37"/>
  <c r="AC23" i="37" s="1"/>
  <c r="AM33" i="34"/>
  <c r="Q18" i="52"/>
  <c r="W18" i="52" s="1"/>
  <c r="BM18" i="52"/>
  <c r="AW18" i="52"/>
  <c r="CA18" i="52"/>
  <c r="CE18" i="52" s="1"/>
  <c r="AS18" i="52"/>
  <c r="AC18" i="52"/>
  <c r="AI18" i="52" s="1"/>
  <c r="BG18" i="52"/>
  <c r="AM18" i="52"/>
  <c r="AQ18" i="52" s="1"/>
  <c r="BC18" i="52"/>
  <c r="Y18" i="52"/>
  <c r="BQ18" i="52"/>
  <c r="BW18" i="52" s="1"/>
  <c r="S32" i="40"/>
  <c r="W29" i="46"/>
  <c r="Y29" i="46" s="1"/>
  <c r="I42" i="74"/>
  <c r="I41" i="56" s="1"/>
  <c r="M41" i="56" s="1"/>
  <c r="K42" i="74"/>
  <c r="I41" i="54" s="1"/>
  <c r="M41" i="54" s="1"/>
  <c r="AI40" i="43"/>
  <c r="AI40" i="37"/>
  <c r="Y34" i="43"/>
  <c r="AK34" i="43" s="1"/>
  <c r="W34" i="43"/>
  <c r="AW26" i="41"/>
  <c r="AW34" i="41"/>
  <c r="AS13" i="79"/>
  <c r="AU13" i="79" s="1"/>
  <c r="AM8" i="41" s="1"/>
  <c r="AS8" i="41" s="1"/>
  <c r="AW22" i="41"/>
  <c r="AW23" i="41"/>
  <c r="AW8" i="41"/>
  <c r="AW24" i="41"/>
  <c r="AU9" i="31"/>
  <c r="AK9" i="31"/>
  <c r="AE9" i="31"/>
  <c r="BA9" i="31"/>
  <c r="Q9" i="31"/>
  <c r="AC40" i="34"/>
  <c r="AE40" i="34"/>
  <c r="AY12" i="42"/>
  <c r="AO27" i="34"/>
  <c r="BA27" i="34" s="1"/>
  <c r="AM27" i="34"/>
  <c r="W25" i="45"/>
  <c r="AC25" i="45" s="1"/>
  <c r="Q46" i="54"/>
  <c r="W46" i="54" s="1"/>
  <c r="AM12" i="32"/>
  <c r="AU12" i="32" s="1"/>
  <c r="AO12" i="32"/>
  <c r="BA12" i="32" s="1"/>
  <c r="AS43" i="42"/>
  <c r="AU43" i="42"/>
  <c r="AI34" i="31"/>
  <c r="AM31" i="35"/>
  <c r="AS31" i="35" s="1"/>
  <c r="AU16" i="35"/>
  <c r="AE16" i="35"/>
  <c r="BA16" i="35"/>
  <c r="Q16" i="35"/>
  <c r="S16" i="35" s="1"/>
  <c r="AK16" i="35"/>
  <c r="AG31" i="30"/>
  <c r="AG15" i="30"/>
  <c r="E28" i="28"/>
  <c r="AG30" i="30"/>
  <c r="AG28" i="30"/>
  <c r="AI28" i="30" s="1"/>
  <c r="AG39" i="30"/>
  <c r="AG14" i="30"/>
  <c r="AG40" i="30"/>
  <c r="AG19" i="30"/>
  <c r="AG29" i="30"/>
  <c r="AG38" i="30"/>
  <c r="AG27" i="30"/>
  <c r="AG37" i="30"/>
  <c r="AG20" i="30"/>
  <c r="AG45" i="30"/>
  <c r="AG46" i="30"/>
  <c r="AG36" i="30"/>
  <c r="AG18" i="30"/>
  <c r="AG32" i="30"/>
  <c r="AG41" i="30"/>
  <c r="AG25" i="30"/>
  <c r="AG17" i="30"/>
  <c r="AG11" i="30"/>
  <c r="AG16" i="30"/>
  <c r="AG33" i="30"/>
  <c r="AI33" i="30" s="1"/>
  <c r="AM23" i="42"/>
  <c r="AU23" i="42" s="1"/>
  <c r="S32" i="34"/>
  <c r="BA11" i="46"/>
  <c r="AK11" i="46"/>
  <c r="Q11" i="46"/>
  <c r="AU11" i="46"/>
  <c r="AE11" i="46"/>
  <c r="AE14" i="45"/>
  <c r="Q14" i="45"/>
  <c r="AU14" i="45"/>
  <c r="AK14" i="45"/>
  <c r="S14" i="45"/>
  <c r="BA14" i="45"/>
  <c r="W25" i="38"/>
  <c r="AC25" i="38" s="1"/>
  <c r="AM28" i="36"/>
  <c r="AS28" i="36" s="1"/>
  <c r="W29" i="45"/>
  <c r="AC29" i="45" s="1"/>
  <c r="AU15" i="35"/>
  <c r="S15" i="35"/>
  <c r="AE15" i="35"/>
  <c r="Q15" i="35"/>
  <c r="BA15" i="35"/>
  <c r="AK15" i="35"/>
  <c r="S9" i="19"/>
  <c r="S15" i="19" s="1"/>
  <c r="E40" i="8" s="1"/>
  <c r="M15" i="19"/>
  <c r="E31" i="10" s="1"/>
  <c r="Y12" i="31"/>
  <c r="W12" i="31"/>
  <c r="AC12" i="31" s="1"/>
  <c r="W29" i="40"/>
  <c r="AC29" i="40" s="1"/>
  <c r="AO81" i="52"/>
  <c r="AQ81" i="52" s="1"/>
  <c r="AM81" i="52"/>
  <c r="AS81" i="52" s="1"/>
  <c r="AM31" i="33"/>
  <c r="AS31" i="33" s="1"/>
  <c r="BA17" i="34"/>
  <c r="AK17" i="34"/>
  <c r="S17" i="34"/>
  <c r="Q17" i="34"/>
  <c r="AU17" i="34"/>
  <c r="AE17" i="34"/>
  <c r="AS43" i="36"/>
  <c r="AM40" i="39"/>
  <c r="AM41" i="39"/>
  <c r="Y23" i="36"/>
  <c r="W23" i="36"/>
  <c r="AC23" i="36" s="1"/>
  <c r="BG22" i="51"/>
  <c r="AQ22" i="51"/>
  <c r="AU22" i="51" s="1"/>
  <c r="AU24" i="51" s="1"/>
  <c r="I16" i="8" s="1"/>
  <c r="I17" i="8" s="1"/>
  <c r="AA22" i="51"/>
  <c r="AY22" i="51"/>
  <c r="BO22" i="51"/>
  <c r="AI22" i="51"/>
  <c r="Q22" i="51"/>
  <c r="AM24" i="33"/>
  <c r="AS24" i="33" s="1"/>
  <c r="Q9" i="45"/>
  <c r="AU9" i="45"/>
  <c r="AE9" i="45"/>
  <c r="BA9" i="45"/>
  <c r="AK9" i="45"/>
  <c r="Q11" i="55"/>
  <c r="W11" i="55" s="1"/>
  <c r="AI11" i="55"/>
  <c r="AA11" i="55"/>
  <c r="Y41" i="37"/>
  <c r="AC41" i="37"/>
  <c r="S34" i="34"/>
  <c r="Y31" i="36"/>
  <c r="AI31" i="36" s="1"/>
  <c r="W31" i="36"/>
  <c r="AC31" i="36" s="1"/>
  <c r="S33" i="43"/>
  <c r="W24" i="40"/>
  <c r="AC24" i="40" s="1"/>
  <c r="W33" i="40"/>
  <c r="W28" i="40"/>
  <c r="AC28" i="40" s="1"/>
  <c r="K47" i="98"/>
  <c r="O47" i="98" s="1"/>
  <c r="S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39" i="98"/>
  <c r="O39" i="98" s="1"/>
  <c r="K38" i="98"/>
  <c r="O38" i="98" s="1"/>
  <c r="K37" i="98"/>
  <c r="O37" i="98" s="1"/>
  <c r="K36" i="98"/>
  <c r="O36" i="98" s="1"/>
  <c r="S36" i="98" s="1"/>
  <c r="E26" i="96" s="1"/>
  <c r="K35" i="98"/>
  <c r="O35" i="98" s="1"/>
  <c r="S35" i="98" s="1"/>
  <c r="E25" i="96" s="1"/>
  <c r="K34" i="98"/>
  <c r="O34" i="98" s="1"/>
  <c r="S34" i="98" s="1"/>
  <c r="E78" i="95" s="1"/>
  <c r="G78" i="95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S16" i="98" s="1"/>
  <c r="E14" i="96" s="1"/>
  <c r="K15" i="98"/>
  <c r="O15" i="98" s="1"/>
  <c r="S15" i="98" s="1"/>
  <c r="E13" i="96" s="1"/>
  <c r="K14" i="98"/>
  <c r="O14" i="98" s="1"/>
  <c r="S14" i="98" s="1"/>
  <c r="E12" i="96" s="1"/>
  <c r="K13" i="98"/>
  <c r="O13" i="98" s="1"/>
  <c r="K12" i="98"/>
  <c r="O12" i="98" s="1"/>
  <c r="K11" i="98"/>
  <c r="O11" i="98" s="1"/>
  <c r="K45" i="98"/>
  <c r="O45" i="98" s="1"/>
  <c r="S45" i="98" s="1"/>
  <c r="E83" i="95" s="1"/>
  <c r="G83" i="95" s="1"/>
  <c r="K30" i="98"/>
  <c r="O30" i="98" s="1"/>
  <c r="K28" i="98"/>
  <c r="O28" i="98" s="1"/>
  <c r="S28" i="98" s="1"/>
  <c r="E22" i="96" s="1"/>
  <c r="K26" i="98"/>
  <c r="O26" i="98" s="1"/>
  <c r="S26" i="98" s="1"/>
  <c r="E68" i="95" s="1"/>
  <c r="G68" i="95" s="1"/>
  <c r="K24" i="98"/>
  <c r="O24" i="98" s="1"/>
  <c r="S24" i="98" s="1"/>
  <c r="E19" i="96" s="1"/>
  <c r="K79" i="98"/>
  <c r="O79" i="98" s="1"/>
  <c r="K77" i="98"/>
  <c r="O77" i="98" s="1"/>
  <c r="K75" i="98"/>
  <c r="O75" i="98" s="1"/>
  <c r="K73" i="98"/>
  <c r="O73" i="98" s="1"/>
  <c r="K71" i="98"/>
  <c r="O71" i="98" s="1"/>
  <c r="K69" i="98"/>
  <c r="O69" i="98" s="1"/>
  <c r="S69" i="98" s="1"/>
  <c r="E28" i="94" s="1"/>
  <c r="G28" i="94" s="1"/>
  <c r="K67" i="98"/>
  <c r="O67" i="98" s="1"/>
  <c r="S67" i="98" s="1"/>
  <c r="E26" i="94" s="1"/>
  <c r="G26" i="94" s="1"/>
  <c r="K65" i="98"/>
  <c r="O65" i="98" s="1"/>
  <c r="K63" i="98"/>
  <c r="O63" i="98" s="1"/>
  <c r="K61" i="98"/>
  <c r="O61" i="98" s="1"/>
  <c r="K59" i="98"/>
  <c r="O59" i="98" s="1"/>
  <c r="K57" i="98"/>
  <c r="O57" i="98" s="1"/>
  <c r="K55" i="98"/>
  <c r="O55" i="98" s="1"/>
  <c r="K53" i="98"/>
  <c r="O53" i="98" s="1"/>
  <c r="S53" i="98" s="1"/>
  <c r="E12" i="94" s="1"/>
  <c r="G12" i="94" s="1"/>
  <c r="K51" i="98"/>
  <c r="O51" i="98" s="1"/>
  <c r="S51" i="98" s="1"/>
  <c r="E10" i="94" s="1"/>
  <c r="G10" i="94" s="1"/>
  <c r="K49" i="98"/>
  <c r="O49" i="98" s="1"/>
  <c r="K74" i="98"/>
  <c r="O74" i="98" s="1"/>
  <c r="K58" i="98"/>
  <c r="O58" i="98" s="1"/>
  <c r="K68" i="98"/>
  <c r="O68" i="98" s="1"/>
  <c r="K52" i="98"/>
  <c r="O52" i="98" s="1"/>
  <c r="S52" i="98" s="1"/>
  <c r="E11" i="94" s="1"/>
  <c r="G11" i="94" s="1"/>
  <c r="K46" i="98"/>
  <c r="O46" i="98" s="1"/>
  <c r="S46" i="98" s="1"/>
  <c r="E84" i="95" s="1"/>
  <c r="G84" i="95" s="1"/>
  <c r="K31" i="98"/>
  <c r="O31" i="98" s="1"/>
  <c r="S31" i="98" s="1"/>
  <c r="E23" i="96" s="1"/>
  <c r="K29" i="98"/>
  <c r="O29" i="98" s="1"/>
  <c r="K64" i="98"/>
  <c r="O64" i="98" s="1"/>
  <c r="S64" i="98" s="1"/>
  <c r="E23" i="94" s="1"/>
  <c r="G23" i="94" s="1"/>
  <c r="K78" i="98"/>
  <c r="O78" i="98" s="1"/>
  <c r="K62" i="98"/>
  <c r="O62" i="98" s="1"/>
  <c r="K25" i="98"/>
  <c r="O25" i="98" s="1"/>
  <c r="K50" i="98"/>
  <c r="O50" i="98" s="1"/>
  <c r="K76" i="98"/>
  <c r="O76" i="98" s="1"/>
  <c r="K60" i="98"/>
  <c r="O60" i="98" s="1"/>
  <c r="S60" i="98" s="1"/>
  <c r="E19" i="94" s="1"/>
  <c r="G19" i="94" s="1"/>
  <c r="K80" i="98"/>
  <c r="O80" i="98" s="1"/>
  <c r="S80" i="98" s="1"/>
  <c r="E31" i="96" s="1"/>
  <c r="K27" i="98"/>
  <c r="O27" i="98" s="1"/>
  <c r="S27" i="98" s="1"/>
  <c r="E69" i="95" s="1"/>
  <c r="G69" i="95" s="1"/>
  <c r="K72" i="98"/>
  <c r="O72" i="98" s="1"/>
  <c r="K56" i="98"/>
  <c r="O56" i="98" s="1"/>
  <c r="K66" i="98"/>
  <c r="O66" i="98" s="1"/>
  <c r="K70" i="98"/>
  <c r="O70" i="98" s="1"/>
  <c r="S70" i="98" s="1"/>
  <c r="E29" i="94" s="1"/>
  <c r="G29" i="94" s="1"/>
  <c r="K54" i="98"/>
  <c r="O54" i="98" s="1"/>
  <c r="Y41" i="40"/>
  <c r="AK41" i="40" s="1"/>
  <c r="AC41" i="40"/>
  <c r="AE41" i="40"/>
  <c r="W26" i="33"/>
  <c r="Y26" i="33" s="1"/>
  <c r="AK26" i="33" s="1"/>
  <c r="Q13" i="32"/>
  <c r="BA13" i="45"/>
  <c r="AK13" i="45"/>
  <c r="S13" i="45"/>
  <c r="AU13" i="45"/>
  <c r="AE13" i="45"/>
  <c r="Q13" i="45"/>
  <c r="S28" i="44"/>
  <c r="S31" i="46"/>
  <c r="Q12" i="55"/>
  <c r="W12" i="55" s="1"/>
  <c r="AI12" i="55"/>
  <c r="AA12" i="55"/>
  <c r="K65" i="74"/>
  <c r="I18" i="50" s="1"/>
  <c r="M18" i="50" s="1"/>
  <c r="W23" i="39"/>
  <c r="AQ23" i="84"/>
  <c r="AG23" i="79" s="1"/>
  <c r="AK23" i="79" s="1"/>
  <c r="AM23" i="79" s="1"/>
  <c r="AE23" i="79"/>
  <c r="AW41" i="52"/>
  <c r="CA41" i="52"/>
  <c r="CG41" i="52" s="1"/>
  <c r="AS41" i="52"/>
  <c r="AC41" i="52"/>
  <c r="BG41" i="52"/>
  <c r="BM41" i="52" s="1"/>
  <c r="BQ41" i="52"/>
  <c r="BW41" i="52" s="1"/>
  <c r="AM41" i="52"/>
  <c r="Q41" i="52"/>
  <c r="W41" i="52" s="1"/>
  <c r="AI41" i="52"/>
  <c r="BC41" i="52"/>
  <c r="W12" i="42"/>
  <c r="CA79" i="52"/>
  <c r="CG79" i="52" s="1"/>
  <c r="BY79" i="52"/>
  <c r="W29" i="43"/>
  <c r="AC29" i="43" s="1"/>
  <c r="S33" i="35"/>
  <c r="Y24" i="37"/>
  <c r="W24" i="37"/>
  <c r="AC24" i="37" s="1"/>
  <c r="AM34" i="32"/>
  <c r="AI32" i="41"/>
  <c r="AI41" i="41"/>
  <c r="Q40" i="55"/>
  <c r="W40" i="55" s="1"/>
  <c r="AI40" i="55"/>
  <c r="AA40" i="55"/>
  <c r="I44" i="74"/>
  <c r="I45" i="56" s="1"/>
  <c r="M45" i="56" s="1"/>
  <c r="I18" i="73"/>
  <c r="I44" i="25" s="1"/>
  <c r="M44" i="25" s="1"/>
  <c r="S44" i="25" s="1"/>
  <c r="I44" i="34"/>
  <c r="AI33" i="32"/>
  <c r="W32" i="35"/>
  <c r="AC32" i="35" s="1"/>
  <c r="AS41" i="34"/>
  <c r="AO41" i="34"/>
  <c r="AU19" i="42"/>
  <c r="AK19" i="42"/>
  <c r="Q19" i="42"/>
  <c r="BA19" i="42"/>
  <c r="AE19" i="42"/>
  <c r="AU19" i="37"/>
  <c r="AE19" i="37"/>
  <c r="BA19" i="37"/>
  <c r="S19" i="37"/>
  <c r="Q19" i="37"/>
  <c r="AK19" i="37"/>
  <c r="AM34" i="33"/>
  <c r="AO34" i="33"/>
  <c r="BA34" i="33" s="1"/>
  <c r="AG13" i="33"/>
  <c r="AG9" i="33"/>
  <c r="AG21" i="33"/>
  <c r="AG12" i="33"/>
  <c r="AG10" i="33"/>
  <c r="AI41" i="43"/>
  <c r="AI37" i="37"/>
  <c r="AI42" i="37"/>
  <c r="W25" i="43"/>
  <c r="AC25" i="43" s="1"/>
  <c r="Q39" i="38"/>
  <c r="S39" i="38" s="1"/>
  <c r="BA39" i="38"/>
  <c r="AU39" i="38"/>
  <c r="AK39" i="38"/>
  <c r="AE39" i="38"/>
  <c r="AW21" i="38"/>
  <c r="AW9" i="38"/>
  <c r="CC16" i="79"/>
  <c r="CE16" i="79" s="1"/>
  <c r="AW10" i="38"/>
  <c r="AW13" i="38"/>
  <c r="AW12" i="38"/>
  <c r="BA18" i="43"/>
  <c r="AK18" i="43"/>
  <c r="Q18" i="43"/>
  <c r="S18" i="43" s="1"/>
  <c r="AE18" i="43"/>
  <c r="AU18" i="43"/>
  <c r="AU18" i="41"/>
  <c r="AK18" i="41"/>
  <c r="Q18" i="41"/>
  <c r="BA18" i="41"/>
  <c r="AE18" i="41"/>
  <c r="AI8" i="34"/>
  <c r="AS23" i="35"/>
  <c r="W23" i="46"/>
  <c r="Y23" i="46" s="1"/>
  <c r="AM32" i="46"/>
  <c r="AO32" i="46" s="1"/>
  <c r="AM61" i="56"/>
  <c r="Q61" i="56"/>
  <c r="W61" i="56" s="1"/>
  <c r="AI61" i="56"/>
  <c r="Y61" i="56"/>
  <c r="AS61" i="56"/>
  <c r="AC61" i="56"/>
  <c r="W33" i="39"/>
  <c r="Y33" i="39" s="1"/>
  <c r="AM30" i="41"/>
  <c r="AS30" i="41" s="1"/>
  <c r="AM42" i="32"/>
  <c r="Y22" i="91"/>
  <c r="Y14" i="91"/>
  <c r="Y15" i="91"/>
  <c r="Y16" i="91"/>
  <c r="Y8" i="91"/>
  <c r="Y17" i="91"/>
  <c r="Y9" i="91"/>
  <c r="Y23" i="91"/>
  <c r="Y11" i="91"/>
  <c r="Y13" i="91"/>
  <c r="Y18" i="91"/>
  <c r="Y12" i="91"/>
  <c r="Y21" i="91"/>
  <c r="Y19" i="91"/>
  <c r="Y10" i="91"/>
  <c r="Y20" i="91"/>
  <c r="W32" i="36"/>
  <c r="AC32" i="36" s="1"/>
  <c r="BA39" i="46"/>
  <c r="AK39" i="46"/>
  <c r="Q39" i="46"/>
  <c r="AE39" i="46"/>
  <c r="AU39" i="46"/>
  <c r="Y59" i="50"/>
  <c r="Q59" i="50"/>
  <c r="W59" i="50" s="1"/>
  <c r="W23" i="41"/>
  <c r="Y23" i="41" s="1"/>
  <c r="AK23" i="41" s="1"/>
  <c r="AM42" i="44"/>
  <c r="AO42" i="44"/>
  <c r="BA42" i="44" s="1"/>
  <c r="CA48" i="52"/>
  <c r="CE48" i="52" s="1"/>
  <c r="AS48" i="52"/>
  <c r="AC48" i="52"/>
  <c r="BW48" i="52"/>
  <c r="BG48" i="52"/>
  <c r="Y48" i="52"/>
  <c r="CG48" i="52"/>
  <c r="AI48" i="52"/>
  <c r="BC48" i="52"/>
  <c r="AM48" i="52"/>
  <c r="AQ48" i="52" s="1"/>
  <c r="BM48" i="52"/>
  <c r="BQ48" i="52"/>
  <c r="Q48" i="52"/>
  <c r="W48" i="52" s="1"/>
  <c r="AW48" i="52"/>
  <c r="BA38" i="30"/>
  <c r="AK38" i="30"/>
  <c r="Q38" i="30"/>
  <c r="AU38" i="30"/>
  <c r="AE38" i="30"/>
  <c r="AM40" i="31"/>
  <c r="W28" i="42"/>
  <c r="AC28" i="42" s="1"/>
  <c r="AG34" i="32"/>
  <c r="AG8" i="32"/>
  <c r="AG26" i="32"/>
  <c r="AG24" i="32"/>
  <c r="AG23" i="32"/>
  <c r="AI23" i="32" s="1"/>
  <c r="AG22" i="32"/>
  <c r="W24" i="35"/>
  <c r="AC24" i="35" s="1"/>
  <c r="U84" i="52"/>
  <c r="W84" i="52" s="1"/>
  <c r="Q84" i="52"/>
  <c r="Y84" i="52" s="1"/>
  <c r="AI43" i="42"/>
  <c r="CG51" i="52"/>
  <c r="BQ51" i="52"/>
  <c r="AI51" i="52"/>
  <c r="Q51" i="52"/>
  <c r="W51" i="52" s="1"/>
  <c r="BM51" i="52"/>
  <c r="AW51" i="52"/>
  <c r="CA51" i="52"/>
  <c r="CE51" i="52" s="1"/>
  <c r="BG51" i="52"/>
  <c r="AM51" i="52"/>
  <c r="AQ51" i="52" s="1"/>
  <c r="BC51" i="52"/>
  <c r="AC51" i="52"/>
  <c r="BW51" i="52"/>
  <c r="Y51" i="52"/>
  <c r="AS51" i="52"/>
  <c r="AI37" i="38"/>
  <c r="AI40" i="38"/>
  <c r="BG22" i="88"/>
  <c r="Y28" i="31"/>
  <c r="AI28" i="31" s="1"/>
  <c r="W28" i="31"/>
  <c r="AC28" i="31" s="1"/>
  <c r="Y41" i="33"/>
  <c r="AK41" i="33" s="1"/>
  <c r="AE41" i="33"/>
  <c r="AC41" i="33"/>
  <c r="AI28" i="44"/>
  <c r="AW12" i="32"/>
  <c r="AY12" i="32" s="1"/>
  <c r="AW9" i="32"/>
  <c r="AW10" i="32"/>
  <c r="CC22" i="79"/>
  <c r="CE22" i="79" s="1"/>
  <c r="AW13" i="32"/>
  <c r="AW21" i="32"/>
  <c r="W28" i="33"/>
  <c r="AC28" i="33" s="1"/>
  <c r="AU8" i="44"/>
  <c r="AO8" i="44"/>
  <c r="BC28" i="52"/>
  <c r="AM28" i="52"/>
  <c r="CG28" i="52"/>
  <c r="BQ28" i="52"/>
  <c r="AI28" i="52"/>
  <c r="Q28" i="52"/>
  <c r="BM28" i="52"/>
  <c r="AW28" i="52"/>
  <c r="BA28" i="52" s="1"/>
  <c r="AS28" i="52"/>
  <c r="BW28" i="52"/>
  <c r="CA28" i="52"/>
  <c r="AC28" i="52"/>
  <c r="Y28" i="52"/>
  <c r="BG28" i="52"/>
  <c r="Q16" i="30"/>
  <c r="S16" i="30" s="1"/>
  <c r="AU16" i="30"/>
  <c r="AE16" i="30"/>
  <c r="BA16" i="30"/>
  <c r="AK16" i="30"/>
  <c r="W33" i="44"/>
  <c r="Y33" i="44" s="1"/>
  <c r="W24" i="45"/>
  <c r="AC24" i="45" s="1"/>
  <c r="Y57" i="54"/>
  <c r="Q57" i="54"/>
  <c r="W57" i="54" s="1"/>
  <c r="Y29" i="52"/>
  <c r="BC29" i="52"/>
  <c r="AM29" i="52"/>
  <c r="AQ29" i="52" s="1"/>
  <c r="CG29" i="52"/>
  <c r="BQ29" i="52"/>
  <c r="AI29" i="52"/>
  <c r="Q29" i="52"/>
  <c r="W29" i="52" s="1"/>
  <c r="BW29" i="52"/>
  <c r="AW29" i="52"/>
  <c r="AS29" i="52"/>
  <c r="BM29" i="52"/>
  <c r="AC29" i="52"/>
  <c r="BG29" i="52"/>
  <c r="CA29" i="52"/>
  <c r="CE29" i="52" s="1"/>
  <c r="W25" i="39"/>
  <c r="AC25" i="39" s="1"/>
  <c r="Q34" i="50"/>
  <c r="W34" i="50" s="1"/>
  <c r="Y34" i="50"/>
  <c r="AM33" i="42"/>
  <c r="AO33" i="42" s="1"/>
  <c r="S12" i="38"/>
  <c r="W42" i="34"/>
  <c r="Y42" i="34" s="1"/>
  <c r="AI37" i="33"/>
  <c r="BA39" i="36"/>
  <c r="AK39" i="36"/>
  <c r="S39" i="36"/>
  <c r="Q39" i="36"/>
  <c r="AU39" i="36"/>
  <c r="AE39" i="36"/>
  <c r="W30" i="33"/>
  <c r="AC30" i="33" s="1"/>
  <c r="BA11" i="43"/>
  <c r="AK11" i="43"/>
  <c r="S11" i="43"/>
  <c r="Q11" i="43"/>
  <c r="AU11" i="43"/>
  <c r="AE11" i="43"/>
  <c r="BA11" i="30"/>
  <c r="AK11" i="30"/>
  <c r="Q11" i="30"/>
  <c r="AU11" i="30"/>
  <c r="AE11" i="30"/>
  <c r="CG27" i="52"/>
  <c r="BQ27" i="52"/>
  <c r="AI27" i="52"/>
  <c r="Q27" i="52"/>
  <c r="W27" i="52" s="1"/>
  <c r="BM27" i="52"/>
  <c r="AW27" i="52"/>
  <c r="CA27" i="52"/>
  <c r="CE27" i="52" s="1"/>
  <c r="BW27" i="52"/>
  <c r="Y27" i="52"/>
  <c r="AS27" i="52"/>
  <c r="BG27" i="52"/>
  <c r="AM27" i="52"/>
  <c r="AQ27" i="52" s="1"/>
  <c r="AC27" i="52"/>
  <c r="BC27" i="52"/>
  <c r="AW10" i="31"/>
  <c r="AW9" i="31"/>
  <c r="AW21" i="35"/>
  <c r="AW13" i="35"/>
  <c r="AW10" i="35"/>
  <c r="CC19" i="79"/>
  <c r="CE19" i="79" s="1"/>
  <c r="AW21" i="31"/>
  <c r="AW12" i="35"/>
  <c r="AY12" i="35" s="1"/>
  <c r="AW13" i="31"/>
  <c r="AW12" i="31"/>
  <c r="AW9" i="35"/>
  <c r="BA14" i="46"/>
  <c r="AK14" i="46"/>
  <c r="S14" i="46"/>
  <c r="AE14" i="46"/>
  <c r="AU14" i="46"/>
  <c r="Q14" i="46"/>
  <c r="AU14" i="36"/>
  <c r="AK14" i="36"/>
  <c r="AE14" i="36"/>
  <c r="Q14" i="36"/>
  <c r="S14" i="36" s="1"/>
  <c r="BA14" i="36"/>
  <c r="AC42" i="41"/>
  <c r="AE42" i="41"/>
  <c r="Y87" i="52"/>
  <c r="BC87" i="52"/>
  <c r="AM87" i="52"/>
  <c r="AQ87" i="52" s="1"/>
  <c r="AI87" i="52"/>
  <c r="Q87" i="52"/>
  <c r="W87" i="52" s="1"/>
  <c r="BM87" i="52"/>
  <c r="AW87" i="52"/>
  <c r="CG87" i="52"/>
  <c r="CA87" i="52"/>
  <c r="CE87" i="52" s="1"/>
  <c r="BG87" i="52"/>
  <c r="AC87" i="52"/>
  <c r="BW87" i="52"/>
  <c r="AS87" i="52"/>
  <c r="BQ87" i="52"/>
  <c r="AC42" i="44"/>
  <c r="AE42" i="44"/>
  <c r="S26" i="41"/>
  <c r="BW46" i="52"/>
  <c r="BG46" i="52"/>
  <c r="Y46" i="52"/>
  <c r="BC46" i="52"/>
  <c r="AM46" i="52"/>
  <c r="AQ46" i="52" s="1"/>
  <c r="CG46" i="52"/>
  <c r="BQ46" i="52"/>
  <c r="AC46" i="52"/>
  <c r="Q46" i="52"/>
  <c r="W46" i="52" s="1"/>
  <c r="AW46" i="52"/>
  <c r="CA46" i="52"/>
  <c r="CE46" i="52" s="1"/>
  <c r="AS46" i="52"/>
  <c r="AI46" i="52"/>
  <c r="BM46" i="52"/>
  <c r="AM27" i="30"/>
  <c r="AS27" i="30" s="1"/>
  <c r="I41" i="74"/>
  <c r="I39" i="56" s="1"/>
  <c r="M39" i="56" s="1"/>
  <c r="Y41" i="32"/>
  <c r="AI41" i="32" s="1"/>
  <c r="AC41" i="32"/>
  <c r="AU15" i="37"/>
  <c r="AE15" i="37"/>
  <c r="BA15" i="37"/>
  <c r="S15" i="37"/>
  <c r="Q15" i="37"/>
  <c r="AK15" i="37"/>
  <c r="AU15" i="46"/>
  <c r="AK15" i="46"/>
  <c r="AE15" i="46"/>
  <c r="Q15" i="46"/>
  <c r="BA15" i="46"/>
  <c r="S9" i="35"/>
  <c r="Q9" i="35"/>
  <c r="AS89" i="52"/>
  <c r="AC89" i="52"/>
  <c r="BG89" i="52"/>
  <c r="BC89" i="52"/>
  <c r="AM89" i="52"/>
  <c r="AQ89" i="52" s="1"/>
  <c r="CG89" i="52"/>
  <c r="BQ89" i="52"/>
  <c r="BW89" i="52" s="1"/>
  <c r="AI89" i="52"/>
  <c r="BM89" i="52"/>
  <c r="AW89" i="52"/>
  <c r="CA89" i="52"/>
  <c r="CE89" i="52" s="1"/>
  <c r="Y89" i="52"/>
  <c r="Q89" i="52"/>
  <c r="W89" i="52" s="1"/>
  <c r="AM12" i="41"/>
  <c r="AU12" i="41" s="1"/>
  <c r="AM37" i="36"/>
  <c r="AS37" i="36" s="1"/>
  <c r="AE9" i="79"/>
  <c r="AQ9" i="84"/>
  <c r="AG9" i="79" s="1"/>
  <c r="AK9" i="79" s="1"/>
  <c r="AM9" i="79" s="1"/>
  <c r="AO43" i="33"/>
  <c r="BA43" i="33" s="1"/>
  <c r="AM43" i="33"/>
  <c r="W12" i="34"/>
  <c r="S24" i="31"/>
  <c r="Y34" i="40"/>
  <c r="AK34" i="40" s="1"/>
  <c r="W34" i="40"/>
  <c r="S25" i="35"/>
  <c r="W34" i="35"/>
  <c r="AY41" i="41"/>
  <c r="AU41" i="41"/>
  <c r="AO41" i="41"/>
  <c r="BA41" i="41" s="1"/>
  <c r="AS41" i="41"/>
  <c r="AO85" i="52"/>
  <c r="AM85" i="52"/>
  <c r="AS85" i="52" s="1"/>
  <c r="O18" i="77"/>
  <c r="Q18" i="77" s="1"/>
  <c r="E70" i="74" s="1"/>
  <c r="O9" i="77"/>
  <c r="Q9" i="77" s="1"/>
  <c r="E61" i="74" s="1"/>
  <c r="O19" i="77"/>
  <c r="Q19" i="77" s="1"/>
  <c r="E71" i="74" s="1"/>
  <c r="O20" i="77"/>
  <c r="Q20" i="77" s="1"/>
  <c r="E72" i="74" s="1"/>
  <c r="AE17" i="31"/>
  <c r="BA17" i="31"/>
  <c r="S17" i="31"/>
  <c r="AU17" i="31"/>
  <c r="Q17" i="31"/>
  <c r="AK17" i="31"/>
  <c r="AU17" i="33"/>
  <c r="AE17" i="33"/>
  <c r="Q17" i="33"/>
  <c r="AK17" i="33"/>
  <c r="BA17" i="33"/>
  <c r="S17" i="33"/>
  <c r="BW30" i="52"/>
  <c r="BG30" i="52"/>
  <c r="Y30" i="52"/>
  <c r="BC30" i="52"/>
  <c r="AM30" i="52"/>
  <c r="CG30" i="52"/>
  <c r="BQ30" i="52"/>
  <c r="AS30" i="52"/>
  <c r="BM30" i="52"/>
  <c r="Q30" i="52"/>
  <c r="CA30" i="52"/>
  <c r="AI30" i="52"/>
  <c r="AC30" i="52"/>
  <c r="AW30" i="52"/>
  <c r="BA30" i="52" s="1"/>
  <c r="Q55" i="54"/>
  <c r="W55" i="54" s="1"/>
  <c r="Y55" i="54"/>
  <c r="AG26" i="42"/>
  <c r="AG34" i="42"/>
  <c r="AG8" i="42"/>
  <c r="AI8" i="42" s="1"/>
  <c r="AG24" i="42"/>
  <c r="AI24" i="42" s="1"/>
  <c r="AG23" i="42"/>
  <c r="AI23" i="42" s="1"/>
  <c r="AG22" i="42"/>
  <c r="BA78" i="52"/>
  <c r="BA79" i="52" s="1"/>
  <c r="W8" i="55"/>
  <c r="Y42" i="45"/>
  <c r="AK42" i="45" s="1"/>
  <c r="W42" i="45"/>
  <c r="AY43" i="39"/>
  <c r="I39" i="74"/>
  <c r="I35" i="56" s="1"/>
  <c r="M35" i="56" s="1"/>
  <c r="S24" i="34"/>
  <c r="AY28" i="35"/>
  <c r="Y18" i="89"/>
  <c r="Y10" i="89"/>
  <c r="Y19" i="89"/>
  <c r="Y11" i="89"/>
  <c r="Y23" i="89"/>
  <c r="Y20" i="89"/>
  <c r="Y12" i="89"/>
  <c r="Y21" i="89"/>
  <c r="Y13" i="89"/>
  <c r="Y14" i="89"/>
  <c r="Y8" i="89"/>
  <c r="Y22" i="89"/>
  <c r="Y15" i="89"/>
  <c r="Y16" i="89"/>
  <c r="Y17" i="89"/>
  <c r="Y9" i="89"/>
  <c r="CG8" i="52"/>
  <c r="Y24" i="32"/>
  <c r="W24" i="32"/>
  <c r="AC24" i="32" s="1"/>
  <c r="S28" i="39"/>
  <c r="AU8" i="43"/>
  <c r="AO8" i="43"/>
  <c r="AI26" i="44"/>
  <c r="W33" i="31"/>
  <c r="AC33" i="31" s="1"/>
  <c r="Y24" i="44"/>
  <c r="W24" i="44"/>
  <c r="AC24" i="44" s="1"/>
  <c r="K84" i="74"/>
  <c r="I58" i="50" s="1"/>
  <c r="M58" i="50" s="1"/>
  <c r="S28" i="30"/>
  <c r="I44" i="42"/>
  <c r="AU38" i="33"/>
  <c r="AE38" i="33"/>
  <c r="Q38" i="33"/>
  <c r="BA38" i="33"/>
  <c r="AK38" i="33"/>
  <c r="S38" i="33"/>
  <c r="AI40" i="40"/>
  <c r="S26" i="44"/>
  <c r="Q9" i="43"/>
  <c r="S9" i="43" s="1"/>
  <c r="Q30" i="55"/>
  <c r="W30" i="55" s="1"/>
  <c r="AI30" i="55"/>
  <c r="AA30" i="55"/>
  <c r="AU8" i="33"/>
  <c r="AO8" i="33"/>
  <c r="AM24" i="40"/>
  <c r="AS24" i="40" s="1"/>
  <c r="AM40" i="40"/>
  <c r="AM41" i="40"/>
  <c r="BA13" i="37"/>
  <c r="AK13" i="37"/>
  <c r="AE13" i="37"/>
  <c r="AU13" i="37"/>
  <c r="Q13" i="37"/>
  <c r="W28" i="45"/>
  <c r="AC28" i="45" s="1"/>
  <c r="S9" i="20"/>
  <c r="S15" i="20" s="1"/>
  <c r="E41" i="8" s="1"/>
  <c r="M15" i="20"/>
  <c r="E35" i="10" s="1"/>
  <c r="BK23" i="84"/>
  <c r="AY23" i="79" s="1"/>
  <c r="BC23" i="79" s="1"/>
  <c r="BE23" i="79" s="1"/>
  <c r="W8" i="30" s="1"/>
  <c r="AW23" i="79"/>
  <c r="AO25" i="42"/>
  <c r="AY25" i="42" s="1"/>
  <c r="AM25" i="42"/>
  <c r="AS25" i="42" s="1"/>
  <c r="AM28" i="46"/>
  <c r="AO28" i="46"/>
  <c r="AI34" i="52"/>
  <c r="Q34" i="52"/>
  <c r="BM34" i="52"/>
  <c r="AW34" i="52"/>
  <c r="BA34" i="52" s="1"/>
  <c r="CA34" i="52"/>
  <c r="AS34" i="52"/>
  <c r="AC34" i="52"/>
  <c r="BG34" i="52"/>
  <c r="BC34" i="52"/>
  <c r="Y34" i="52"/>
  <c r="BW34" i="52"/>
  <c r="BQ34" i="52"/>
  <c r="CG34" i="52"/>
  <c r="AM34" i="52"/>
  <c r="Y25" i="32"/>
  <c r="AI25" i="32" s="1"/>
  <c r="W25" i="32"/>
  <c r="AC25" i="32" s="1"/>
  <c r="W26" i="36"/>
  <c r="AC26" i="36" s="1"/>
  <c r="W12" i="44"/>
  <c r="Q37" i="55"/>
  <c r="W37" i="55" s="1"/>
  <c r="AI37" i="55"/>
  <c r="AA37" i="55"/>
  <c r="AM42" i="36"/>
  <c r="AO42" i="36"/>
  <c r="BA42" i="36" s="1"/>
  <c r="AM23" i="40"/>
  <c r="AM53" i="56"/>
  <c r="Q53" i="56"/>
  <c r="W53" i="56" s="1"/>
  <c r="AI53" i="56"/>
  <c r="AS53" i="56"/>
  <c r="AC53" i="56"/>
  <c r="Y53" i="56"/>
  <c r="W12" i="33"/>
  <c r="AM23" i="31"/>
  <c r="AS23" i="31" s="1"/>
  <c r="AS43" i="38"/>
  <c r="AU43" i="38"/>
  <c r="W29" i="35"/>
  <c r="AC29" i="35" s="1"/>
  <c r="AG21" i="38"/>
  <c r="AG9" i="38"/>
  <c r="AG10" i="38"/>
  <c r="AG13" i="38"/>
  <c r="AG12" i="38"/>
  <c r="W28" i="41"/>
  <c r="AC28" i="41" s="1"/>
  <c r="AI32" i="33"/>
  <c r="AE11" i="42"/>
  <c r="BA11" i="42"/>
  <c r="S11" i="42"/>
  <c r="Q11" i="42"/>
  <c r="AU11" i="42"/>
  <c r="AK11" i="42"/>
  <c r="AS41" i="37"/>
  <c r="AO41" i="37"/>
  <c r="AY41" i="37" s="1"/>
  <c r="AW13" i="45"/>
  <c r="AW21" i="45"/>
  <c r="CC9" i="79"/>
  <c r="CE9" i="79" s="1"/>
  <c r="AM12" i="45" s="1"/>
  <c r="AW9" i="45"/>
  <c r="AW10" i="45"/>
  <c r="AW12" i="45"/>
  <c r="Y30" i="39"/>
  <c r="W30" i="39"/>
  <c r="AC30" i="39" s="1"/>
  <c r="AU15" i="44"/>
  <c r="AE15" i="44"/>
  <c r="BA15" i="44"/>
  <c r="AK15" i="44"/>
  <c r="Q15" i="44"/>
  <c r="Y12" i="39"/>
  <c r="AK12" i="39" s="1"/>
  <c r="W12" i="39"/>
  <c r="AI43" i="31"/>
  <c r="AM34" i="40"/>
  <c r="AO32" i="37"/>
  <c r="AY32" i="37" s="1"/>
  <c r="AM32" i="37"/>
  <c r="AS32" i="37" s="1"/>
  <c r="S18" i="77"/>
  <c r="U18" i="77" s="1"/>
  <c r="E19" i="76" s="1"/>
  <c r="S20" i="77"/>
  <c r="U20" i="77" s="1"/>
  <c r="E21" i="76" s="1"/>
  <c r="S9" i="77"/>
  <c r="U9" i="77" s="1"/>
  <c r="E9" i="76" s="1"/>
  <c r="S19" i="77"/>
  <c r="U19" i="77" s="1"/>
  <c r="E20" i="76" s="1"/>
  <c r="Q16" i="50"/>
  <c r="W16" i="50" s="1"/>
  <c r="W34" i="42"/>
  <c r="Y34" i="42" s="1"/>
  <c r="AK34" i="42" s="1"/>
  <c r="W32" i="38"/>
  <c r="AC32" i="38" s="1"/>
  <c r="AO43" i="39"/>
  <c r="BA43" i="39" s="1"/>
  <c r="AM43" i="39"/>
  <c r="AM27" i="46"/>
  <c r="AO27" i="46" s="1"/>
  <c r="AI24" i="44"/>
  <c r="AM29" i="34"/>
  <c r="AS29" i="34" s="1"/>
  <c r="AC54" i="56"/>
  <c r="AS54" i="56"/>
  <c r="Y54" i="56"/>
  <c r="Q54" i="56"/>
  <c r="W54" i="56" s="1"/>
  <c r="AI54" i="56"/>
  <c r="AM54" i="56"/>
  <c r="Y41" i="36"/>
  <c r="AC41" i="36"/>
  <c r="Y43" i="39"/>
  <c r="AK43" i="39" s="1"/>
  <c r="AC43" i="39"/>
  <c r="K8" i="73"/>
  <c r="I14" i="23" s="1"/>
  <c r="Q13" i="33"/>
  <c r="S13" i="33" s="1"/>
  <c r="S28" i="45"/>
  <c r="K86" i="74"/>
  <c r="I60" i="50" s="1"/>
  <c r="M60" i="50" s="1"/>
  <c r="Q36" i="37"/>
  <c r="AU36" i="37"/>
  <c r="AE36" i="37"/>
  <c r="M44" i="37"/>
  <c r="AK36" i="37"/>
  <c r="BA36" i="37"/>
  <c r="S36" i="37"/>
  <c r="AC42" i="35"/>
  <c r="AE42" i="35"/>
  <c r="AC28" i="56"/>
  <c r="AI28" i="56" s="1"/>
  <c r="Y28" i="56"/>
  <c r="AM28" i="56"/>
  <c r="AS28" i="56" s="1"/>
  <c r="Q28" i="56"/>
  <c r="W28" i="56" s="1"/>
  <c r="S34" i="38"/>
  <c r="AI40" i="34"/>
  <c r="AC42" i="37"/>
  <c r="AE42" i="37"/>
  <c r="W12" i="35"/>
  <c r="BA18" i="30"/>
  <c r="AK18" i="30"/>
  <c r="Q18" i="30"/>
  <c r="AE18" i="30"/>
  <c r="AU18" i="30"/>
  <c r="AS34" i="31"/>
  <c r="K62" i="74"/>
  <c r="I12" i="50" s="1"/>
  <c r="M12" i="50" s="1"/>
  <c r="AC40" i="42"/>
  <c r="AE40" i="42"/>
  <c r="Y40" i="42"/>
  <c r="AK40" i="42" s="1"/>
  <c r="G10" i="103"/>
  <c r="G9" i="103"/>
  <c r="W42" i="33"/>
  <c r="Y42" i="33" s="1"/>
  <c r="AM32" i="39"/>
  <c r="AS32" i="39" s="1"/>
  <c r="W31" i="30"/>
  <c r="AC31" i="30" s="1"/>
  <c r="AU36" i="31"/>
  <c r="AE36" i="31"/>
  <c r="M44" i="31"/>
  <c r="AK36" i="31"/>
  <c r="BA36" i="31"/>
  <c r="S36" i="31"/>
  <c r="Q36" i="31"/>
  <c r="S33" i="30"/>
  <c r="AU39" i="44"/>
  <c r="AE39" i="44"/>
  <c r="Q39" i="44"/>
  <c r="BA39" i="44"/>
  <c r="AK39" i="44"/>
  <c r="Q16" i="34"/>
  <c r="AU16" i="34"/>
  <c r="AE16" i="34"/>
  <c r="BA16" i="34"/>
  <c r="AK16" i="34"/>
  <c r="Y22" i="54"/>
  <c r="W27" i="42"/>
  <c r="W30" i="38"/>
  <c r="AC30" i="38" s="1"/>
  <c r="I44" i="40"/>
  <c r="W25" i="40"/>
  <c r="AC25" i="40" s="1"/>
  <c r="Y8" i="36"/>
  <c r="AC8" i="36"/>
  <c r="AM27" i="39"/>
  <c r="W31" i="38"/>
  <c r="AC31" i="38" s="1"/>
  <c r="W32" i="42"/>
  <c r="AC32" i="42" s="1"/>
  <c r="Y32" i="42"/>
  <c r="AI32" i="42" s="1"/>
  <c r="BA15" i="41"/>
  <c r="AK15" i="41"/>
  <c r="Q15" i="41"/>
  <c r="AU15" i="41"/>
  <c r="AE15" i="41"/>
  <c r="AI37" i="31"/>
  <c r="S24" i="43"/>
  <c r="AU38" i="41"/>
  <c r="AE38" i="41"/>
  <c r="BA38" i="41"/>
  <c r="Q38" i="41"/>
  <c r="AK38" i="41"/>
  <c r="AE18" i="77"/>
  <c r="AG18" i="77" s="1"/>
  <c r="I27" i="17" s="1"/>
  <c r="M27" i="17" s="1"/>
  <c r="S27" i="17" s="1"/>
  <c r="AE19" i="77"/>
  <c r="AG19" i="77" s="1"/>
  <c r="I28" i="17" s="1"/>
  <c r="M28" i="17" s="1"/>
  <c r="S28" i="17" s="1"/>
  <c r="AE20" i="77"/>
  <c r="AG20" i="77" s="1"/>
  <c r="I29" i="17" s="1"/>
  <c r="M29" i="17" s="1"/>
  <c r="S29" i="17" s="1"/>
  <c r="AE9" i="77"/>
  <c r="AG9" i="77" s="1"/>
  <c r="I18" i="17" s="1"/>
  <c r="CE44" i="52"/>
  <c r="W26" i="46"/>
  <c r="Y26" i="46" s="1"/>
  <c r="W30" i="42"/>
  <c r="AC30" i="42" s="1"/>
  <c r="BQ11" i="52"/>
  <c r="Q11" i="52"/>
  <c r="W11" i="52" s="1"/>
  <c r="BM11" i="52"/>
  <c r="AW11" i="52"/>
  <c r="CA11" i="52"/>
  <c r="CE11" i="52" s="1"/>
  <c r="BG11" i="52"/>
  <c r="AM11" i="52"/>
  <c r="AQ11" i="52" s="1"/>
  <c r="AC11" i="52"/>
  <c r="BC11" i="52"/>
  <c r="AG21" i="34"/>
  <c r="AG12" i="34"/>
  <c r="AG13" i="34"/>
  <c r="AG9" i="34"/>
  <c r="AG10" i="34"/>
  <c r="BA36" i="38"/>
  <c r="AK36" i="38"/>
  <c r="S36" i="38"/>
  <c r="Q36" i="38"/>
  <c r="M44" i="38"/>
  <c r="AE36" i="38"/>
  <c r="AU36" i="38"/>
  <c r="AU38" i="39"/>
  <c r="AK38" i="39"/>
  <c r="S38" i="39"/>
  <c r="BA38" i="39"/>
  <c r="Q38" i="39"/>
  <c r="AE38" i="39"/>
  <c r="AI37" i="36"/>
  <c r="AU13" i="30"/>
  <c r="AK13" i="30"/>
  <c r="AE13" i="30"/>
  <c r="Q13" i="30"/>
  <c r="S13" i="30" s="1"/>
  <c r="BA13" i="30"/>
  <c r="AI42" i="52"/>
  <c r="Q42" i="52"/>
  <c r="W42" i="52" s="1"/>
  <c r="BM42" i="52"/>
  <c r="AW42" i="52"/>
  <c r="CA42" i="52"/>
  <c r="CE42" i="52" s="1"/>
  <c r="AS42" i="52"/>
  <c r="AC42" i="52"/>
  <c r="BQ42" i="52"/>
  <c r="BG42" i="52"/>
  <c r="AM42" i="52"/>
  <c r="Y42" i="52"/>
  <c r="BW42" i="52"/>
  <c r="BC42" i="52"/>
  <c r="CG42" i="52"/>
  <c r="BA38" i="37"/>
  <c r="AK38" i="37"/>
  <c r="S38" i="37"/>
  <c r="Q38" i="37"/>
  <c r="AE38" i="37"/>
  <c r="AU38" i="37"/>
  <c r="S24" i="41"/>
  <c r="AM32" i="31"/>
  <c r="AS32" i="31" s="1"/>
  <c r="W12" i="40"/>
  <c r="Y12" i="40"/>
  <c r="AK12" i="40" s="1"/>
  <c r="AS43" i="32"/>
  <c r="AU43" i="32"/>
  <c r="AY8" i="40"/>
  <c r="CA32" i="52"/>
  <c r="AS32" i="52"/>
  <c r="AC32" i="52"/>
  <c r="BW32" i="52"/>
  <c r="BG32" i="52"/>
  <c r="Y32" i="52"/>
  <c r="BM32" i="52"/>
  <c r="CG32" i="52"/>
  <c r="AM32" i="52"/>
  <c r="Q32" i="52"/>
  <c r="AI32" i="52"/>
  <c r="BC32" i="52"/>
  <c r="BQ32" i="52"/>
  <c r="AW32" i="52"/>
  <c r="BA32" i="52" s="1"/>
  <c r="AW41" i="45"/>
  <c r="AW32" i="45"/>
  <c r="AW16" i="45"/>
  <c r="AW40" i="45"/>
  <c r="AW15" i="45"/>
  <c r="AW30" i="45"/>
  <c r="AW14" i="45"/>
  <c r="AW31" i="45"/>
  <c r="AW20" i="45"/>
  <c r="AW28" i="45"/>
  <c r="AW29" i="45"/>
  <c r="AW39" i="45"/>
  <c r="I9" i="79"/>
  <c r="K9" i="79" s="1"/>
  <c r="AM43" i="45" s="1"/>
  <c r="AW18" i="45"/>
  <c r="AW46" i="45"/>
  <c r="AW25" i="45"/>
  <c r="AW33" i="45"/>
  <c r="AW36" i="45"/>
  <c r="AW37" i="45"/>
  <c r="AW38" i="45"/>
  <c r="AW43" i="45"/>
  <c r="AW19" i="45"/>
  <c r="AW27" i="45"/>
  <c r="AW17" i="45"/>
  <c r="AW45" i="45"/>
  <c r="AW42" i="45"/>
  <c r="AW11" i="45"/>
  <c r="W29" i="41"/>
  <c r="AC29" i="41" s="1"/>
  <c r="CG43" i="52"/>
  <c r="BQ43" i="52"/>
  <c r="AI43" i="52"/>
  <c r="Q43" i="52"/>
  <c r="W43" i="52" s="1"/>
  <c r="BM43" i="52"/>
  <c r="AW43" i="52"/>
  <c r="CA43" i="52"/>
  <c r="CE43" i="52" s="1"/>
  <c r="Y43" i="52"/>
  <c r="AS43" i="52"/>
  <c r="AM43" i="52"/>
  <c r="AQ43" i="52" s="1"/>
  <c r="BG43" i="52"/>
  <c r="AC43" i="52"/>
  <c r="BC43" i="52"/>
  <c r="BW43" i="52"/>
  <c r="AM33" i="37"/>
  <c r="AS33" i="37" s="1"/>
  <c r="W34" i="41"/>
  <c r="S26" i="42"/>
  <c r="Y12" i="43"/>
  <c r="AK12" i="43" s="1"/>
  <c r="W12" i="43"/>
  <c r="I44" i="31"/>
  <c r="AS8" i="39"/>
  <c r="BA16" i="32"/>
  <c r="AK16" i="32"/>
  <c r="Q16" i="32"/>
  <c r="S16" i="32" s="1"/>
  <c r="AU16" i="32"/>
  <c r="AE16" i="32"/>
  <c r="Q9" i="32"/>
  <c r="I12" i="73"/>
  <c r="I26" i="25" s="1"/>
  <c r="M26" i="25" s="1"/>
  <c r="S26" i="25" s="1"/>
  <c r="AS22" i="90"/>
  <c r="AS14" i="90"/>
  <c r="AS15" i="90"/>
  <c r="AS23" i="90"/>
  <c r="AS16" i="90"/>
  <c r="AS8" i="90"/>
  <c r="AS17" i="90"/>
  <c r="AS9" i="90"/>
  <c r="AS13" i="90"/>
  <c r="AS12" i="90"/>
  <c r="AS11" i="90"/>
  <c r="AS10" i="90"/>
  <c r="AS21" i="90"/>
  <c r="AS18" i="90"/>
  <c r="AS19" i="90"/>
  <c r="AS20" i="90"/>
  <c r="AI40" i="36"/>
  <c r="W23" i="32"/>
  <c r="Y23" i="32"/>
  <c r="AK23" i="32" s="1"/>
  <c r="AE8" i="40"/>
  <c r="AC8" i="40"/>
  <c r="Y8" i="40"/>
  <c r="W30" i="45"/>
  <c r="AC30" i="45" s="1"/>
  <c r="W23" i="35"/>
  <c r="AI28" i="32"/>
  <c r="AM32" i="35"/>
  <c r="AS32" i="35" s="1"/>
  <c r="BA19" i="45"/>
  <c r="AK19" i="45"/>
  <c r="Q19" i="45"/>
  <c r="S19" i="45" s="1"/>
  <c r="AU19" i="45"/>
  <c r="AE19" i="45"/>
  <c r="AY37" i="33"/>
  <c r="BA18" i="44"/>
  <c r="AK18" i="44"/>
  <c r="S18" i="44"/>
  <c r="Q18" i="44"/>
  <c r="AU18" i="44"/>
  <c r="AE18" i="44"/>
  <c r="AS8" i="35"/>
  <c r="W12" i="45"/>
  <c r="AC12" i="45" s="1"/>
  <c r="W26" i="39"/>
  <c r="AS8" i="38"/>
  <c r="Y33" i="37"/>
  <c r="W33" i="37"/>
  <c r="AC33" i="37" s="1"/>
  <c r="AM33" i="32"/>
  <c r="AO33" i="32" s="1"/>
  <c r="AG10" i="39"/>
  <c r="AG9" i="39"/>
  <c r="AG13" i="39"/>
  <c r="AG12" i="39"/>
  <c r="AG21" i="39"/>
  <c r="U81" i="52"/>
  <c r="W81" i="52" s="1"/>
  <c r="Q81" i="52"/>
  <c r="Y81" i="52" s="1"/>
  <c r="S28" i="34"/>
  <c r="W42" i="46"/>
  <c r="Y42" i="46"/>
  <c r="AY8" i="44"/>
  <c r="Q16" i="37"/>
  <c r="S16" i="37" s="1"/>
  <c r="AU16" i="37"/>
  <c r="AE16" i="37"/>
  <c r="AK16" i="37"/>
  <c r="BA16" i="37"/>
  <c r="Y30" i="32"/>
  <c r="AI30" i="32" s="1"/>
  <c r="W30" i="32"/>
  <c r="AC30" i="32" s="1"/>
  <c r="Q62" i="54"/>
  <c r="W62" i="54" s="1"/>
  <c r="Y62" i="54"/>
  <c r="AI41" i="33"/>
  <c r="BA11" i="37"/>
  <c r="AK11" i="37"/>
  <c r="AE11" i="37"/>
  <c r="Q11" i="37"/>
  <c r="AU11" i="37"/>
  <c r="Y26" i="45"/>
  <c r="W26" i="45"/>
  <c r="AC26" i="45" s="1"/>
  <c r="AQ41" i="52"/>
  <c r="BA15" i="32"/>
  <c r="AK15" i="32"/>
  <c r="Q15" i="32"/>
  <c r="S15" i="32" s="1"/>
  <c r="AU15" i="32"/>
  <c r="AE15" i="32"/>
  <c r="AO9" i="79"/>
  <c r="AM20" i="77"/>
  <c r="AO20" i="77" s="1"/>
  <c r="I27" i="21" s="1"/>
  <c r="M27" i="21" s="1"/>
  <c r="S27" i="21" s="1"/>
  <c r="AM9" i="77"/>
  <c r="AO9" i="77" s="1"/>
  <c r="I16" i="21" s="1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AU17" i="39"/>
  <c r="AE17" i="39"/>
  <c r="AK17" i="39"/>
  <c r="Q17" i="39"/>
  <c r="BA17" i="39"/>
  <c r="S17" i="39"/>
  <c r="AO32" i="32"/>
  <c r="AY32" i="32" s="1"/>
  <c r="AM32" i="32"/>
  <c r="AS32" i="32" s="1"/>
  <c r="S26" i="46"/>
  <c r="Y30" i="30"/>
  <c r="W30" i="30"/>
  <c r="AC30" i="30" s="1"/>
  <c r="AO23" i="33"/>
  <c r="BA23" i="33" s="1"/>
  <c r="AM23" i="33"/>
  <c r="AS40" i="34"/>
  <c r="AU40" i="34"/>
  <c r="I38" i="74"/>
  <c r="I33" i="56" s="1"/>
  <c r="M33" i="56" s="1"/>
  <c r="Y43" i="37"/>
  <c r="AK43" i="37" s="1"/>
  <c r="AC43" i="37"/>
  <c r="AM31" i="36"/>
  <c r="AS31" i="36" s="1"/>
  <c r="S33" i="40"/>
  <c r="AS43" i="43"/>
  <c r="AU43" i="43"/>
  <c r="AG13" i="36"/>
  <c r="AG21" i="36"/>
  <c r="AG9" i="36"/>
  <c r="AG12" i="36"/>
  <c r="AG10" i="36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30" i="98"/>
  <c r="Q30" i="98" s="1"/>
  <c r="M28" i="98"/>
  <c r="Q28" i="98" s="1"/>
  <c r="M26" i="98"/>
  <c r="Q26" i="98" s="1"/>
  <c r="M24" i="98"/>
  <c r="Q24" i="98" s="1"/>
  <c r="M31" i="98"/>
  <c r="Q31" i="98" s="1"/>
  <c r="M25" i="98"/>
  <c r="Q25" i="98" s="1"/>
  <c r="M27" i="98"/>
  <c r="Q27" i="98" s="1"/>
  <c r="M29" i="98"/>
  <c r="Q29" i="98" s="1"/>
  <c r="M45" i="98"/>
  <c r="Q45" i="98" s="1"/>
  <c r="Y43" i="40"/>
  <c r="AK43" i="40" s="1"/>
  <c r="AC43" i="40"/>
  <c r="AI43" i="36"/>
  <c r="AI42" i="36"/>
  <c r="AI30" i="36"/>
  <c r="AI41" i="36"/>
  <c r="S13" i="39"/>
  <c r="Q13" i="39"/>
  <c r="Q13" i="41"/>
  <c r="Y27" i="44"/>
  <c r="AK27" i="44" s="1"/>
  <c r="W27" i="44"/>
  <c r="AM43" i="41"/>
  <c r="AO43" i="41" s="1"/>
  <c r="S23" i="39"/>
  <c r="W23" i="79"/>
  <c r="AA23" i="79" s="1"/>
  <c r="AC23" i="79" s="1"/>
  <c r="Y23" i="90"/>
  <c r="Y20" i="90"/>
  <c r="Y12" i="90"/>
  <c r="Y21" i="90"/>
  <c r="Y13" i="90"/>
  <c r="Y22" i="90"/>
  <c r="Y14" i="90"/>
  <c r="Y15" i="90"/>
  <c r="Y9" i="90"/>
  <c r="Y11" i="90"/>
  <c r="Y16" i="90"/>
  <c r="Y10" i="90"/>
  <c r="Y8" i="90"/>
  <c r="Y19" i="90"/>
  <c r="Y18" i="90"/>
  <c r="Y17" i="90"/>
  <c r="W24" i="38"/>
  <c r="AC24" i="38" s="1"/>
  <c r="Y37" i="35"/>
  <c r="BG13" i="89"/>
  <c r="AO23" i="79"/>
  <c r="W30" i="44"/>
  <c r="AC30" i="44" s="1"/>
  <c r="AS43" i="44"/>
  <c r="AU43" i="44"/>
  <c r="S30" i="45"/>
  <c r="AS12" i="42"/>
  <c r="W29" i="39"/>
  <c r="AC29" i="39" s="1"/>
  <c r="Y29" i="39"/>
  <c r="AI29" i="39" s="1"/>
  <c r="W33" i="41"/>
  <c r="W25" i="42"/>
  <c r="AC25" i="42" s="1"/>
  <c r="W34" i="32"/>
  <c r="Y34" i="32" s="1"/>
  <c r="AK34" i="32" s="1"/>
  <c r="AI31" i="41"/>
  <c r="W28" i="46"/>
  <c r="Y28" i="46" s="1"/>
  <c r="Y30" i="50"/>
  <c r="Q30" i="50"/>
  <c r="W30" i="50" s="1"/>
  <c r="AI31" i="32"/>
  <c r="Y32" i="31"/>
  <c r="W32" i="31"/>
  <c r="AC32" i="31" s="1"/>
  <c r="AY40" i="34"/>
  <c r="Q19" i="39"/>
  <c r="S19" i="39" s="1"/>
  <c r="AU19" i="39"/>
  <c r="AE19" i="39"/>
  <c r="BA19" i="39"/>
  <c r="AK19" i="39"/>
  <c r="Q19" i="33"/>
  <c r="BA19" i="33"/>
  <c r="AE19" i="33"/>
  <c r="AU19" i="33"/>
  <c r="AK19" i="33"/>
  <c r="S19" i="33"/>
  <c r="AY41" i="33"/>
  <c r="W31" i="43"/>
  <c r="AC31" i="43" s="1"/>
  <c r="Y31" i="43"/>
  <c r="AI31" i="43" s="1"/>
  <c r="AO37" i="40"/>
  <c r="AY37" i="40" s="1"/>
  <c r="AM37" i="40"/>
  <c r="AS37" i="40" s="1"/>
  <c r="W34" i="30"/>
  <c r="AC34" i="30" s="1"/>
  <c r="Y34" i="30"/>
  <c r="AI41" i="37"/>
  <c r="S25" i="43"/>
  <c r="AI43" i="39"/>
  <c r="BA38" i="38"/>
  <c r="AK38" i="38"/>
  <c r="S38" i="38"/>
  <c r="AE38" i="38"/>
  <c r="Q38" i="38"/>
  <c r="AU38" i="38"/>
  <c r="BA18" i="35"/>
  <c r="AK18" i="35"/>
  <c r="Q18" i="35"/>
  <c r="S18" i="35" s="1"/>
  <c r="AU18" i="35"/>
  <c r="AE18" i="35"/>
  <c r="BA18" i="37"/>
  <c r="AU18" i="37"/>
  <c r="AK18" i="37"/>
  <c r="AE18" i="37"/>
  <c r="Q18" i="37"/>
  <c r="S29" i="32"/>
  <c r="Y26" i="32"/>
  <c r="AK26" i="32" s="1"/>
  <c r="W26" i="32"/>
  <c r="AW31" i="30"/>
  <c r="AW15" i="30"/>
  <c r="AW39" i="30"/>
  <c r="AW40" i="30"/>
  <c r="AW29" i="30"/>
  <c r="AW20" i="30"/>
  <c r="E30" i="28"/>
  <c r="AW30" i="30"/>
  <c r="AW38" i="30"/>
  <c r="AW28" i="30"/>
  <c r="AW14" i="30"/>
  <c r="AW19" i="30"/>
  <c r="I23" i="79"/>
  <c r="K23" i="79" s="1"/>
  <c r="AM29" i="30" s="1"/>
  <c r="AW18" i="30"/>
  <c r="AW32" i="30"/>
  <c r="AW27" i="30"/>
  <c r="AW25" i="30"/>
  <c r="AW17" i="30"/>
  <c r="AW41" i="30"/>
  <c r="AW37" i="30"/>
  <c r="AW11" i="30"/>
  <c r="AW16" i="30"/>
  <c r="AW33" i="30"/>
  <c r="AW45" i="30"/>
  <c r="AW46" i="30"/>
  <c r="AW36" i="30"/>
  <c r="S33" i="39"/>
  <c r="W31" i="42"/>
  <c r="AC31" i="42" s="1"/>
  <c r="Y31" i="42"/>
  <c r="AI31" i="42" s="1"/>
  <c r="Q36" i="43"/>
  <c r="S36" i="43" s="1"/>
  <c r="M44" i="43"/>
  <c r="S32" i="36"/>
  <c r="W23" i="40"/>
  <c r="BA38" i="46"/>
  <c r="AK38" i="46"/>
  <c r="Q38" i="46"/>
  <c r="S38" i="46" s="1"/>
  <c r="AU38" i="46"/>
  <c r="AE38" i="46"/>
  <c r="Q53" i="54"/>
  <c r="W53" i="54" s="1"/>
  <c r="S23" i="41"/>
  <c r="AM40" i="33"/>
  <c r="W34" i="37"/>
  <c r="AC34" i="37" s="1"/>
  <c r="AY24" i="38"/>
  <c r="AO43" i="36"/>
  <c r="BA43" i="36" s="1"/>
  <c r="Y23" i="31"/>
  <c r="W23" i="31"/>
  <c r="AC23" i="31" s="1"/>
  <c r="AU39" i="30"/>
  <c r="AK39" i="30"/>
  <c r="AE39" i="30"/>
  <c r="Q39" i="30"/>
  <c r="BA39" i="30"/>
  <c r="Y23" i="30"/>
  <c r="W23" i="30"/>
  <c r="AC23" i="30" s="1"/>
  <c r="Y31" i="40"/>
  <c r="W31" i="40"/>
  <c r="AC31" i="40" s="1"/>
  <c r="S24" i="35"/>
  <c r="U83" i="52"/>
  <c r="Q83" i="52"/>
  <c r="Y83" i="52" s="1"/>
  <c r="Q52" i="54"/>
  <c r="W52" i="54" s="1"/>
  <c r="Y52" i="54"/>
  <c r="Y37" i="31"/>
  <c r="AO43" i="38"/>
  <c r="BA43" i="38" s="1"/>
  <c r="Y40" i="43"/>
  <c r="AK40" i="43" s="1"/>
  <c r="AI37" i="44"/>
  <c r="AU38" i="42"/>
  <c r="AE38" i="42"/>
  <c r="Q38" i="42"/>
  <c r="S38" i="42" s="1"/>
  <c r="AK38" i="42"/>
  <c r="BA38" i="42"/>
  <c r="W31" i="37"/>
  <c r="AC31" i="37" s="1"/>
  <c r="AW10" i="40"/>
  <c r="CC14" i="79"/>
  <c r="CE14" i="79" s="1"/>
  <c r="AM12" i="40" s="1"/>
  <c r="AW9" i="40"/>
  <c r="AW21" i="40"/>
  <c r="AW13" i="40"/>
  <c r="AW12" i="40"/>
  <c r="AU16" i="46"/>
  <c r="AE16" i="46"/>
  <c r="BA16" i="46"/>
  <c r="Q16" i="46"/>
  <c r="S16" i="46" s="1"/>
  <c r="AK16" i="46"/>
  <c r="Q16" i="44"/>
  <c r="S16" i="44" s="1"/>
  <c r="AU16" i="44"/>
  <c r="AE16" i="44"/>
  <c r="AK16" i="44"/>
  <c r="BA16" i="44"/>
  <c r="AW24" i="36"/>
  <c r="AW8" i="36"/>
  <c r="AW23" i="36"/>
  <c r="AW22" i="36"/>
  <c r="AS18" i="79"/>
  <c r="AU18" i="79" s="1"/>
  <c r="AM8" i="36" s="1"/>
  <c r="AW26" i="36"/>
  <c r="AW34" i="36"/>
  <c r="W31" i="44"/>
  <c r="AC31" i="44" s="1"/>
  <c r="Y31" i="44"/>
  <c r="AI31" i="44" s="1"/>
  <c r="S33" i="44"/>
  <c r="S24" i="45"/>
  <c r="Y25" i="46"/>
  <c r="W25" i="46"/>
  <c r="AC57" i="56"/>
  <c r="AS57" i="56"/>
  <c r="Y57" i="56"/>
  <c r="AM57" i="56"/>
  <c r="AI57" i="56"/>
  <c r="Q57" i="56"/>
  <c r="W57" i="56" s="1"/>
  <c r="K67" i="74"/>
  <c r="I20" i="50" s="1"/>
  <c r="M20" i="50" s="1"/>
  <c r="AM41" i="44"/>
  <c r="AM40" i="44"/>
  <c r="BM49" i="52"/>
  <c r="AW49" i="52"/>
  <c r="CA49" i="52"/>
  <c r="CE49" i="52" s="1"/>
  <c r="AS49" i="52"/>
  <c r="AC49" i="52"/>
  <c r="BW49" i="52"/>
  <c r="BG49" i="52"/>
  <c r="CG49" i="52"/>
  <c r="Y49" i="52"/>
  <c r="BC49" i="52"/>
  <c r="BQ49" i="52"/>
  <c r="AI49" i="52"/>
  <c r="Q49" i="52"/>
  <c r="W49" i="52" s="1"/>
  <c r="AM49" i="52"/>
  <c r="AQ49" i="52" s="1"/>
  <c r="Y37" i="38"/>
  <c r="AI40" i="33"/>
  <c r="AI43" i="33"/>
  <c r="S25" i="40"/>
  <c r="BA38" i="36"/>
  <c r="AK38" i="36"/>
  <c r="Q38" i="36"/>
  <c r="S38" i="36" s="1"/>
  <c r="AE38" i="36"/>
  <c r="AU38" i="36"/>
  <c r="W28" i="37"/>
  <c r="AC28" i="37" s="1"/>
  <c r="Y28" i="37"/>
  <c r="AI28" i="37" s="1"/>
  <c r="AM9" i="48"/>
  <c r="AM28" i="48" s="1"/>
  <c r="E21" i="8" s="1"/>
  <c r="E22" i="8" s="1"/>
  <c r="AI28" i="48"/>
  <c r="E21" i="10" s="1"/>
  <c r="AU11" i="35"/>
  <c r="AK11" i="35"/>
  <c r="AE11" i="35"/>
  <c r="BA11" i="35"/>
  <c r="Q11" i="35"/>
  <c r="BA11" i="44"/>
  <c r="AK11" i="44"/>
  <c r="Q11" i="44"/>
  <c r="S11" i="44" s="1"/>
  <c r="AE11" i="44"/>
  <c r="AU11" i="44"/>
  <c r="CE8" i="52"/>
  <c r="AU9" i="46"/>
  <c r="AE9" i="46"/>
  <c r="BA9" i="46"/>
  <c r="Q9" i="46"/>
  <c r="S9" i="46" s="1"/>
  <c r="AK9" i="46"/>
  <c r="K66" i="74"/>
  <c r="I19" i="50" s="1"/>
  <c r="M19" i="50" s="1"/>
  <c r="S30" i="37"/>
  <c r="BA14" i="31"/>
  <c r="AK14" i="31"/>
  <c r="Q14" i="31"/>
  <c r="S14" i="31" s="1"/>
  <c r="AE14" i="31"/>
  <c r="AU14" i="31"/>
  <c r="Q14" i="32"/>
  <c r="S14" i="32" s="1"/>
  <c r="Y42" i="41"/>
  <c r="AK42" i="41" s="1"/>
  <c r="K79" i="74"/>
  <c r="I53" i="50" s="1"/>
  <c r="M53" i="50" s="1"/>
  <c r="AY43" i="32"/>
  <c r="AO37" i="41"/>
  <c r="AY37" i="41" s="1"/>
  <c r="Y37" i="37"/>
  <c r="S29" i="45"/>
  <c r="Y42" i="44"/>
  <c r="AK42" i="44" s="1"/>
  <c r="Y42" i="40"/>
  <c r="AK42" i="40" s="1"/>
  <c r="W42" i="40"/>
  <c r="AU15" i="30"/>
  <c r="AE15" i="30"/>
  <c r="BA15" i="30"/>
  <c r="Q15" i="30"/>
  <c r="S15" i="30" s="1"/>
  <c r="AK15" i="30"/>
  <c r="BA15" i="42"/>
  <c r="AK15" i="42"/>
  <c r="Q15" i="42"/>
  <c r="AU15" i="42"/>
  <c r="AE15" i="42"/>
  <c r="K81" i="74"/>
  <c r="I55" i="50" s="1"/>
  <c r="M55" i="50" s="1"/>
  <c r="I44" i="45"/>
  <c r="AI42" i="35"/>
  <c r="AI33" i="35"/>
  <c r="AI40" i="35"/>
  <c r="AG12" i="41"/>
  <c r="AG9" i="41"/>
  <c r="AG10" i="41"/>
  <c r="AG21" i="41"/>
  <c r="AG13" i="41"/>
  <c r="W25" i="36"/>
  <c r="AC25" i="36" s="1"/>
  <c r="S12" i="31"/>
  <c r="W29" i="31"/>
  <c r="AC29" i="31" s="1"/>
  <c r="S34" i="35"/>
  <c r="Q39" i="32"/>
  <c r="AU39" i="32"/>
  <c r="AE39" i="32"/>
  <c r="AK39" i="32"/>
  <c r="BA39" i="32"/>
  <c r="S39" i="32"/>
  <c r="W32" i="37"/>
  <c r="AC32" i="37" s="1"/>
  <c r="G20" i="77"/>
  <c r="I20" i="77" s="1"/>
  <c r="I51" i="56" s="1"/>
  <c r="M51" i="56" s="1"/>
  <c r="G9" i="77"/>
  <c r="I9" i="77" s="1"/>
  <c r="I25" i="56" s="1"/>
  <c r="M25" i="56" s="1"/>
  <c r="G19" i="77"/>
  <c r="I19" i="77" s="1"/>
  <c r="I30" i="56" s="1"/>
  <c r="M30" i="56" s="1"/>
  <c r="G18" i="77"/>
  <c r="I18" i="77" s="1"/>
  <c r="I47" i="56" s="1"/>
  <c r="AU18" i="77"/>
  <c r="AW18" i="77" s="1"/>
  <c r="I27" i="13" s="1"/>
  <c r="M27" i="13" s="1"/>
  <c r="AU9" i="77"/>
  <c r="AW9" i="77" s="1"/>
  <c r="I18" i="13" s="1"/>
  <c r="AU19" i="77"/>
  <c r="AW19" i="77" s="1"/>
  <c r="I28" i="13" s="1"/>
  <c r="M28" i="13" s="1"/>
  <c r="AU20" i="77"/>
  <c r="AW20" i="77" s="1"/>
  <c r="I29" i="13" s="1"/>
  <c r="M29" i="13" s="1"/>
  <c r="AM42" i="31"/>
  <c r="BA17" i="30"/>
  <c r="AK17" i="30"/>
  <c r="S17" i="30"/>
  <c r="Q17" i="30"/>
  <c r="AU17" i="30"/>
  <c r="AE17" i="30"/>
  <c r="BA17" i="44"/>
  <c r="AK17" i="44"/>
  <c r="Q17" i="44"/>
  <c r="S17" i="44" s="1"/>
  <c r="AU17" i="44"/>
  <c r="AE17" i="44"/>
  <c r="W8" i="52"/>
  <c r="Q9" i="33"/>
  <c r="S9" i="33"/>
  <c r="S33" i="45"/>
  <c r="AS55" i="56"/>
  <c r="AM55" i="56"/>
  <c r="Q55" i="56"/>
  <c r="W55" i="56" s="1"/>
  <c r="AC55" i="56"/>
  <c r="AI55" i="56" s="1"/>
  <c r="AM21" i="52"/>
  <c r="AQ21" i="52" s="1"/>
  <c r="CG21" i="52"/>
  <c r="BQ21" i="52"/>
  <c r="Q21" i="52"/>
  <c r="W21" i="52" s="1"/>
  <c r="AW21" i="52"/>
  <c r="BC21" i="52" s="1"/>
  <c r="AS21" i="52"/>
  <c r="CA21" i="52"/>
  <c r="CE21" i="52" s="1"/>
  <c r="BG21" i="52"/>
  <c r="BM21" i="52" s="1"/>
  <c r="BW21" i="52"/>
  <c r="AC21" i="52"/>
  <c r="AI21" i="52" s="1"/>
  <c r="S31" i="39"/>
  <c r="W33" i="38"/>
  <c r="AC33" i="38" s="1"/>
  <c r="S27" i="38"/>
  <c r="W29" i="30"/>
  <c r="AC29" i="30" s="1"/>
  <c r="W25" i="30"/>
  <c r="AC25" i="30" s="1"/>
  <c r="AY30" i="39"/>
  <c r="M33" i="18"/>
  <c r="G27" i="10" s="1"/>
  <c r="S31" i="18"/>
  <c r="S33" i="18" s="1"/>
  <c r="I32" i="8" s="1"/>
  <c r="Y43" i="35"/>
  <c r="AK43" i="35" s="1"/>
  <c r="AC43" i="35"/>
  <c r="AE43" i="35"/>
  <c r="S31" i="34"/>
  <c r="W30" i="31"/>
  <c r="AC30" i="31" s="1"/>
  <c r="Y30" i="31"/>
  <c r="AI30" i="31" s="1"/>
  <c r="W30" i="40"/>
  <c r="AC30" i="40" s="1"/>
  <c r="Y30" i="40"/>
  <c r="Y8" i="52"/>
  <c r="W23" i="33"/>
  <c r="Y23" i="33" s="1"/>
  <c r="AK23" i="33" s="1"/>
  <c r="S32" i="44"/>
  <c r="S24" i="32"/>
  <c r="W27" i="46"/>
  <c r="Y27" i="46" s="1"/>
  <c r="Y63" i="56"/>
  <c r="AI8" i="44"/>
  <c r="W29" i="34"/>
  <c r="AC29" i="34" s="1"/>
  <c r="AM33" i="31"/>
  <c r="AS33" i="31" s="1"/>
  <c r="BG11" i="88"/>
  <c r="Y43" i="34"/>
  <c r="AK43" i="34" s="1"/>
  <c r="AC43" i="34"/>
  <c r="AE43" i="34"/>
  <c r="Q54" i="54"/>
  <c r="W54" i="54" s="1"/>
  <c r="Y54" i="54"/>
  <c r="Y25" i="41"/>
  <c r="W25" i="41"/>
  <c r="AC25" i="41" s="1"/>
  <c r="AE43" i="40"/>
  <c r="S33" i="36"/>
  <c r="AI30" i="40"/>
  <c r="AI43" i="40"/>
  <c r="Y43" i="36"/>
  <c r="AK43" i="36" s="1"/>
  <c r="AE43" i="36"/>
  <c r="AC43" i="36"/>
  <c r="AK8" i="33"/>
  <c r="AM37" i="35"/>
  <c r="Q38" i="55"/>
  <c r="W38" i="55" s="1"/>
  <c r="AI38" i="55"/>
  <c r="AA38" i="55"/>
  <c r="AY35" i="46"/>
  <c r="AM14" i="31" l="1"/>
  <c r="AS14" i="31" s="1"/>
  <c r="AM15" i="38"/>
  <c r="AS15" i="38" s="1"/>
  <c r="AM13" i="33"/>
  <c r="AO13" i="33"/>
  <c r="BA13" i="33" s="1"/>
  <c r="AU12" i="43"/>
  <c r="AS12" i="43"/>
  <c r="AO12" i="43"/>
  <c r="BA12" i="43" s="1"/>
  <c r="AO9" i="39"/>
  <c r="AM9" i="39"/>
  <c r="AM17" i="44"/>
  <c r="AS17" i="44" s="1"/>
  <c r="AO17" i="44"/>
  <c r="AY17" i="44" s="1"/>
  <c r="AO38" i="36"/>
  <c r="AY38" i="36" s="1"/>
  <c r="AM38" i="36"/>
  <c r="AS38" i="36" s="1"/>
  <c r="AM16" i="37"/>
  <c r="AS16" i="37" s="1"/>
  <c r="AK27" i="39"/>
  <c r="AI27" i="39"/>
  <c r="AK27" i="43"/>
  <c r="AI27" i="43"/>
  <c r="AM9" i="36"/>
  <c r="AS9" i="36" s="1"/>
  <c r="AY27" i="43"/>
  <c r="BA27" i="43"/>
  <c r="AM17" i="37"/>
  <c r="AS17" i="37" s="1"/>
  <c r="BA27" i="32"/>
  <c r="AY27" i="32"/>
  <c r="AM16" i="46"/>
  <c r="AO16" i="46" s="1"/>
  <c r="AU12" i="40"/>
  <c r="AO12" i="40"/>
  <c r="BA12" i="40" s="1"/>
  <c r="AS12" i="40"/>
  <c r="BA43" i="41"/>
  <c r="AY43" i="41"/>
  <c r="AM9" i="43"/>
  <c r="AM16" i="30"/>
  <c r="AS16" i="30" s="1"/>
  <c r="AK27" i="35"/>
  <c r="AI27" i="35"/>
  <c r="AO11" i="33"/>
  <c r="AY11" i="33" s="1"/>
  <c r="AM11" i="33"/>
  <c r="AS11" i="33" s="1"/>
  <c r="AM15" i="43"/>
  <c r="AS15" i="43" s="1"/>
  <c r="AM17" i="38"/>
  <c r="AS17" i="38" s="1"/>
  <c r="AM15" i="30"/>
  <c r="AS15" i="30" s="1"/>
  <c r="AO15" i="30"/>
  <c r="AY15" i="30" s="1"/>
  <c r="AM38" i="46"/>
  <c r="AO38" i="46" s="1"/>
  <c r="AK42" i="33"/>
  <c r="AI42" i="33"/>
  <c r="AK42" i="34"/>
  <c r="AI42" i="34"/>
  <c r="AM16" i="42"/>
  <c r="AS16" i="42" s="1"/>
  <c r="AO16" i="42"/>
  <c r="AY16" i="42" s="1"/>
  <c r="AO12" i="45"/>
  <c r="AY12" i="45" s="1"/>
  <c r="AS12" i="45"/>
  <c r="AM18" i="43"/>
  <c r="AS18" i="43" s="1"/>
  <c r="AM36" i="42"/>
  <c r="S44" i="42"/>
  <c r="AM17" i="46"/>
  <c r="AO17" i="46"/>
  <c r="AK26" i="35"/>
  <c r="AI26" i="35"/>
  <c r="AK42" i="38"/>
  <c r="AI42" i="38"/>
  <c r="AM14" i="36"/>
  <c r="AS14" i="36" s="1"/>
  <c r="AM38" i="34"/>
  <c r="AS38" i="34" s="1"/>
  <c r="AM36" i="34"/>
  <c r="AO36" i="34"/>
  <c r="AM39" i="45"/>
  <c r="AS39" i="45" s="1"/>
  <c r="AM14" i="32"/>
  <c r="AO11" i="44"/>
  <c r="AY11" i="44" s="1"/>
  <c r="AM11" i="44"/>
  <c r="AS11" i="44" s="1"/>
  <c r="AM19" i="41"/>
  <c r="AS19" i="41" s="1"/>
  <c r="AM18" i="34"/>
  <c r="AS18" i="34" s="1"/>
  <c r="AO18" i="34"/>
  <c r="AY18" i="34" s="1"/>
  <c r="AK33" i="34"/>
  <c r="AI33" i="34"/>
  <c r="AO15" i="31"/>
  <c r="AY15" i="31" s="1"/>
  <c r="AM15" i="31"/>
  <c r="AS15" i="31" s="1"/>
  <c r="AM11" i="45"/>
  <c r="AS11" i="45" s="1"/>
  <c r="AO11" i="45"/>
  <c r="AY11" i="45" s="1"/>
  <c r="AM17" i="36"/>
  <c r="AS17" i="36" s="1"/>
  <c r="AO16" i="32"/>
  <c r="AY16" i="32" s="1"/>
  <c r="AM16" i="32"/>
  <c r="AS16" i="32" s="1"/>
  <c r="I8" i="7"/>
  <c r="AI48" i="46"/>
  <c r="AM18" i="40"/>
  <c r="AS18" i="40" s="1"/>
  <c r="AM16" i="44"/>
  <c r="AS16" i="44" s="1"/>
  <c r="BA33" i="42"/>
  <c r="AY33" i="42"/>
  <c r="BA42" i="43"/>
  <c r="AY42" i="43"/>
  <c r="AM19" i="39"/>
  <c r="AS19" i="39" s="1"/>
  <c r="AM9" i="46"/>
  <c r="AO9" i="46"/>
  <c r="AO36" i="43"/>
  <c r="AM36" i="43"/>
  <c r="AM18" i="35"/>
  <c r="AS18" i="35" s="1"/>
  <c r="AO39" i="38"/>
  <c r="AY39" i="38" s="1"/>
  <c r="AM39" i="38"/>
  <c r="AS39" i="38" s="1"/>
  <c r="AM39" i="39"/>
  <c r="AS39" i="39" s="1"/>
  <c r="BA33" i="41"/>
  <c r="AY33" i="41"/>
  <c r="BA42" i="33"/>
  <c r="AY42" i="33"/>
  <c r="AM38" i="42"/>
  <c r="AS38" i="42" s="1"/>
  <c r="AK27" i="34"/>
  <c r="AI27" i="34"/>
  <c r="AM9" i="42"/>
  <c r="AM16" i="35"/>
  <c r="AS16" i="35" s="1"/>
  <c r="AS29" i="30"/>
  <c r="AO29" i="30"/>
  <c r="AM15" i="32"/>
  <c r="AS15" i="32" s="1"/>
  <c r="BA33" i="32"/>
  <c r="AY33" i="32"/>
  <c r="AM19" i="45"/>
  <c r="AS19" i="45" s="1"/>
  <c r="AO19" i="45"/>
  <c r="AY19" i="45" s="1"/>
  <c r="AS43" i="45"/>
  <c r="AU43" i="45"/>
  <c r="AO43" i="45"/>
  <c r="BA43" i="45" s="1"/>
  <c r="AK33" i="44"/>
  <c r="AI33" i="44"/>
  <c r="AK33" i="39"/>
  <c r="AI33" i="39"/>
  <c r="AO38" i="35"/>
  <c r="AY38" i="35" s="1"/>
  <c r="AM38" i="35"/>
  <c r="AS38" i="35" s="1"/>
  <c r="AC12" i="30"/>
  <c r="Y12" i="30"/>
  <c r="AM11" i="32"/>
  <c r="AS11" i="32" s="1"/>
  <c r="AM16" i="43"/>
  <c r="AS16" i="43" s="1"/>
  <c r="BA12" i="44"/>
  <c r="AY12" i="44"/>
  <c r="Y20" i="50"/>
  <c r="Q20" i="50"/>
  <c r="W20" i="50" s="1"/>
  <c r="W39" i="30"/>
  <c r="AC39" i="30" s="1"/>
  <c r="AM32" i="36"/>
  <c r="AS32" i="36" s="1"/>
  <c r="AO11" i="42"/>
  <c r="AY11" i="42" s="1"/>
  <c r="AM11" i="42"/>
  <c r="AS11" i="42" s="1"/>
  <c r="AC12" i="33"/>
  <c r="AE12" i="33"/>
  <c r="BA8" i="33"/>
  <c r="AI34" i="32"/>
  <c r="K23" i="94"/>
  <c r="I46" i="33" s="1"/>
  <c r="M46" i="33" s="1"/>
  <c r="K12" i="96"/>
  <c r="E17" i="95" s="1"/>
  <c r="G17" i="95" s="1"/>
  <c r="I12" i="96"/>
  <c r="E16" i="95" s="1"/>
  <c r="G16" i="95" s="1"/>
  <c r="AC33" i="40"/>
  <c r="AE33" i="40"/>
  <c r="W9" i="45"/>
  <c r="AC9" i="45" s="1"/>
  <c r="Y11" i="46"/>
  <c r="W11" i="46"/>
  <c r="AU42" i="35"/>
  <c r="AS42" i="35"/>
  <c r="AC27" i="32"/>
  <c r="AE27" i="32"/>
  <c r="W18" i="33"/>
  <c r="AC18" i="33" s="1"/>
  <c r="W15" i="45"/>
  <c r="AC15" i="45" s="1"/>
  <c r="AO11" i="38"/>
  <c r="AY11" i="38" s="1"/>
  <c r="AM11" i="38"/>
  <c r="AS11" i="38" s="1"/>
  <c r="AS43" i="34"/>
  <c r="AU43" i="34"/>
  <c r="AO43" i="34"/>
  <c r="W13" i="31"/>
  <c r="AC13" i="31" s="1"/>
  <c r="Q44" i="36"/>
  <c r="Y36" i="36"/>
  <c r="W36" i="36"/>
  <c r="W11" i="36"/>
  <c r="AC11" i="36" s="1"/>
  <c r="M13" i="11"/>
  <c r="AC34" i="39"/>
  <c r="AE34" i="39"/>
  <c r="AU41" i="31"/>
  <c r="AS41" i="31"/>
  <c r="AO41" i="31"/>
  <c r="BA21" i="75"/>
  <c r="I75" i="11" s="1"/>
  <c r="M75" i="11" s="1"/>
  <c r="AK21" i="75"/>
  <c r="I73" i="11" s="1"/>
  <c r="M73" i="11" s="1"/>
  <c r="U21" i="75"/>
  <c r="I52" i="23" s="1"/>
  <c r="M52" i="23" s="1"/>
  <c r="S52" i="23" s="1"/>
  <c r="AW21" i="75"/>
  <c r="I74" i="11" s="1"/>
  <c r="M74" i="11" s="1"/>
  <c r="AG21" i="75"/>
  <c r="E21" i="73" s="1"/>
  <c r="Q21" i="75"/>
  <c r="I52" i="25" s="1"/>
  <c r="M52" i="25" s="1"/>
  <c r="S52" i="25" s="1"/>
  <c r="AS21" i="75"/>
  <c r="I30" i="26" s="1"/>
  <c r="M30" i="26" s="1"/>
  <c r="M21" i="75"/>
  <c r="I51" i="23" s="1"/>
  <c r="M51" i="23" s="1"/>
  <c r="S51" i="23" s="1"/>
  <c r="AO21" i="75"/>
  <c r="I30" i="27" s="1"/>
  <c r="M30" i="27" s="1"/>
  <c r="I21" i="75"/>
  <c r="I51" i="25" s="1"/>
  <c r="M51" i="25" s="1"/>
  <c r="S51" i="25" s="1"/>
  <c r="BE21" i="75"/>
  <c r="E47" i="74" s="1"/>
  <c r="AC21" i="75"/>
  <c r="Y21" i="75"/>
  <c r="AM34" i="36"/>
  <c r="AS34" i="36" s="1"/>
  <c r="AO34" i="36"/>
  <c r="AY34" i="36" s="1"/>
  <c r="Q44" i="39"/>
  <c r="W36" i="39"/>
  <c r="AM39" i="31"/>
  <c r="AS39" i="31" s="1"/>
  <c r="Y29" i="34"/>
  <c r="AI29" i="34" s="1"/>
  <c r="AM31" i="39"/>
  <c r="AS31" i="39" s="1"/>
  <c r="W9" i="33"/>
  <c r="Y29" i="31"/>
  <c r="AI29" i="31" s="1"/>
  <c r="W15" i="42"/>
  <c r="AC15" i="42" s="1"/>
  <c r="S39" i="30"/>
  <c r="AM38" i="38"/>
  <c r="AS38" i="38" s="1"/>
  <c r="AY27" i="34"/>
  <c r="AI42" i="42"/>
  <c r="Y12" i="33"/>
  <c r="AK12" i="33" s="1"/>
  <c r="BA8" i="43"/>
  <c r="AC12" i="34"/>
  <c r="AE12" i="34"/>
  <c r="AI23" i="43"/>
  <c r="AM13" i="45"/>
  <c r="AS13" i="45" s="1"/>
  <c r="S29" i="98"/>
  <c r="E72" i="95" s="1"/>
  <c r="G72" i="95" s="1"/>
  <c r="I25" i="96"/>
  <c r="E79" i="95" s="1"/>
  <c r="G79" i="95" s="1"/>
  <c r="Y33" i="40"/>
  <c r="Y29" i="45"/>
  <c r="AI29" i="45" s="1"/>
  <c r="Y27" i="32"/>
  <c r="Y29" i="38"/>
  <c r="AI29" i="38" s="1"/>
  <c r="W39" i="43"/>
  <c r="AC39" i="43" s="1"/>
  <c r="W9" i="40"/>
  <c r="AC26" i="41"/>
  <c r="AE26" i="41"/>
  <c r="AO37" i="44"/>
  <c r="AY37" i="44" s="1"/>
  <c r="S36" i="36"/>
  <c r="AU26" i="33"/>
  <c r="AS26" i="33"/>
  <c r="W17" i="43"/>
  <c r="AC17" i="43" s="1"/>
  <c r="AM26" i="38"/>
  <c r="AS26" i="38" s="1"/>
  <c r="AO26" i="38"/>
  <c r="AY26" i="38" s="1"/>
  <c r="K15" i="73"/>
  <c r="I35" i="23" s="1"/>
  <c r="M35" i="23" s="1"/>
  <c r="S35" i="23" s="1"/>
  <c r="Y14" i="33"/>
  <c r="W14" i="33"/>
  <c r="Q21" i="54"/>
  <c r="Y21" i="54" s="1"/>
  <c r="AY34" i="37"/>
  <c r="Y25" i="34"/>
  <c r="AI25" i="34" s="1"/>
  <c r="AI23" i="36"/>
  <c r="AM18" i="46"/>
  <c r="AO18" i="46" s="1"/>
  <c r="AS34" i="43"/>
  <c r="AU34" i="43"/>
  <c r="AY12" i="40"/>
  <c r="Y34" i="37"/>
  <c r="AM33" i="39"/>
  <c r="AO33" i="39" s="1"/>
  <c r="W18" i="37"/>
  <c r="AC18" i="37" s="1"/>
  <c r="M82" i="98"/>
  <c r="Q41" i="98"/>
  <c r="Q82" i="98" s="1"/>
  <c r="W38" i="41"/>
  <c r="AC38" i="41" s="1"/>
  <c r="Y38" i="41"/>
  <c r="AI38" i="41" s="1"/>
  <c r="AC27" i="42"/>
  <c r="AE27" i="42"/>
  <c r="Y24" i="35"/>
  <c r="AI24" i="35" s="1"/>
  <c r="Y18" i="41"/>
  <c r="AI18" i="41" s="1"/>
  <c r="W18" i="41"/>
  <c r="AC18" i="41" s="1"/>
  <c r="I23" i="96"/>
  <c r="E74" i="95" s="1"/>
  <c r="G74" i="95" s="1"/>
  <c r="I14" i="96"/>
  <c r="E20" i="95" s="1"/>
  <c r="G20" i="95" s="1"/>
  <c r="AY43" i="40"/>
  <c r="AU40" i="39"/>
  <c r="AS40" i="39"/>
  <c r="AO40" i="39"/>
  <c r="W14" i="39"/>
  <c r="Y14" i="39" s="1"/>
  <c r="AO18" i="39"/>
  <c r="AY18" i="39" s="1"/>
  <c r="AM18" i="39"/>
  <c r="AS18" i="39" s="1"/>
  <c r="Y27" i="30"/>
  <c r="Y26" i="41"/>
  <c r="AK26" i="41" s="1"/>
  <c r="CE41" i="52"/>
  <c r="W14" i="37"/>
  <c r="AC14" i="37" s="1"/>
  <c r="Y14" i="37"/>
  <c r="AI14" i="37" s="1"/>
  <c r="AC33" i="42"/>
  <c r="AE33" i="42"/>
  <c r="W16" i="39"/>
  <c r="AC16" i="39" s="1"/>
  <c r="S32" i="25"/>
  <c r="AM24" i="30"/>
  <c r="AS24" i="30" s="1"/>
  <c r="AO24" i="30"/>
  <c r="AC34" i="33"/>
  <c r="AE34" i="33"/>
  <c r="AI43" i="41"/>
  <c r="AI26" i="40"/>
  <c r="AY34" i="39"/>
  <c r="W13" i="34"/>
  <c r="AC27" i="33"/>
  <c r="AE27" i="33"/>
  <c r="AC40" i="45"/>
  <c r="AE40" i="45"/>
  <c r="Y40" i="45"/>
  <c r="AK40" i="45" s="1"/>
  <c r="AS12" i="34"/>
  <c r="AU12" i="34"/>
  <c r="AY12" i="43"/>
  <c r="W38" i="31"/>
  <c r="AC38" i="31" s="1"/>
  <c r="Y38" i="31"/>
  <c r="AI38" i="31" s="1"/>
  <c r="Y39" i="34"/>
  <c r="AI39" i="34" s="1"/>
  <c r="W39" i="34"/>
  <c r="AC39" i="34" s="1"/>
  <c r="W17" i="40"/>
  <c r="AC17" i="40" s="1"/>
  <c r="AO29" i="31"/>
  <c r="AY29" i="31" s="1"/>
  <c r="Y11" i="40"/>
  <c r="AI11" i="40" s="1"/>
  <c r="W11" i="40"/>
  <c r="AC11" i="40" s="1"/>
  <c r="W18" i="32"/>
  <c r="AC18" i="32" s="1"/>
  <c r="Q10" i="50"/>
  <c r="Y10" i="50"/>
  <c r="Q54" i="50"/>
  <c r="W54" i="50" s="1"/>
  <c r="Y54" i="50"/>
  <c r="S17" i="43"/>
  <c r="AW13" i="30"/>
  <c r="AW12" i="30"/>
  <c r="AW21" i="30"/>
  <c r="CC23" i="79"/>
  <c r="CE23" i="79" s="1"/>
  <c r="AM12" i="30" s="1"/>
  <c r="AW10" i="30"/>
  <c r="AW9" i="30"/>
  <c r="S14" i="33"/>
  <c r="AM14" i="38"/>
  <c r="AS14" i="38" s="1"/>
  <c r="W11" i="41"/>
  <c r="AC11" i="41" s="1"/>
  <c r="AI33" i="43"/>
  <c r="Y14" i="50"/>
  <c r="W19" i="35"/>
  <c r="AC19" i="35" s="1"/>
  <c r="AO26" i="37"/>
  <c r="AU8" i="32"/>
  <c r="AO8" i="32"/>
  <c r="AY8" i="32" s="1"/>
  <c r="AS8" i="32"/>
  <c r="AC33" i="33"/>
  <c r="AE33" i="33"/>
  <c r="AG24" i="89"/>
  <c r="AG25" i="89" s="1"/>
  <c r="W24" i="89"/>
  <c r="W25" i="89" s="1"/>
  <c r="I24" i="89"/>
  <c r="I25" i="89" s="1"/>
  <c r="AQ24" i="89"/>
  <c r="AQ25" i="89" s="1"/>
  <c r="BC24" i="89"/>
  <c r="BC25" i="89" s="1"/>
  <c r="W13" i="38"/>
  <c r="AC13" i="38" s="1"/>
  <c r="Y32" i="30"/>
  <c r="AI26" i="39"/>
  <c r="W9" i="41"/>
  <c r="AM31" i="31"/>
  <c r="AS31" i="31" s="1"/>
  <c r="Q47" i="54"/>
  <c r="W47" i="54" s="1"/>
  <c r="W14" i="30"/>
  <c r="AC14" i="30" s="1"/>
  <c r="AY24" i="37"/>
  <c r="AM29" i="36"/>
  <c r="AS29" i="36" s="1"/>
  <c r="I89" i="74"/>
  <c r="I97" i="52" s="1"/>
  <c r="M97" i="52" s="1"/>
  <c r="Y13" i="46"/>
  <c r="W13" i="46"/>
  <c r="AC42" i="39"/>
  <c r="AE42" i="39"/>
  <c r="K17" i="73"/>
  <c r="I41" i="23" s="1"/>
  <c r="M41" i="23" s="1"/>
  <c r="S41" i="23" s="1"/>
  <c r="AO28" i="42"/>
  <c r="AY28" i="42" s="1"/>
  <c r="AO30" i="36"/>
  <c r="AY30" i="36" s="1"/>
  <c r="Q44" i="46"/>
  <c r="W36" i="46"/>
  <c r="Y36" i="46"/>
  <c r="AI43" i="32"/>
  <c r="Y27" i="37"/>
  <c r="AI27" i="37" s="1"/>
  <c r="AU12" i="39"/>
  <c r="AS12" i="39"/>
  <c r="AU12" i="33"/>
  <c r="AS12" i="33"/>
  <c r="AS27" i="35"/>
  <c r="AU27" i="35"/>
  <c r="AO30" i="32"/>
  <c r="AY30" i="32" s="1"/>
  <c r="AO28" i="41"/>
  <c r="AY28" i="41" s="1"/>
  <c r="AO34" i="37"/>
  <c r="AO34" i="43"/>
  <c r="AM23" i="32"/>
  <c r="AS27" i="40"/>
  <c r="AU27" i="40"/>
  <c r="AS42" i="40"/>
  <c r="AU42" i="40"/>
  <c r="AY26" i="33"/>
  <c r="Y25" i="30"/>
  <c r="AI25" i="30" s="1"/>
  <c r="AS42" i="31"/>
  <c r="AO42" i="31"/>
  <c r="AY42" i="31" s="1"/>
  <c r="AI51" i="56"/>
  <c r="AC51" i="56"/>
  <c r="AM51" i="56"/>
  <c r="AS51" i="56" s="1"/>
  <c r="Q51" i="56"/>
  <c r="W51" i="56" s="1"/>
  <c r="Y51" i="56"/>
  <c r="W39" i="32"/>
  <c r="AC39" i="32" s="1"/>
  <c r="AC42" i="40"/>
  <c r="AE42" i="40"/>
  <c r="AO33" i="44"/>
  <c r="AM33" i="44"/>
  <c r="AU40" i="33"/>
  <c r="AO40" i="33"/>
  <c r="AS40" i="33"/>
  <c r="W19" i="33"/>
  <c r="AC19" i="33" s="1"/>
  <c r="AM30" i="45"/>
  <c r="AS30" i="45" s="1"/>
  <c r="AC27" i="44"/>
  <c r="AE27" i="44"/>
  <c r="Y17" i="39"/>
  <c r="AI17" i="39" s="1"/>
  <c r="W17" i="39"/>
  <c r="AC17" i="39" s="1"/>
  <c r="Y12" i="45"/>
  <c r="AI41" i="39"/>
  <c r="AO32" i="35"/>
  <c r="AY32" i="35" s="1"/>
  <c r="AC12" i="43"/>
  <c r="AE12" i="43"/>
  <c r="AC12" i="40"/>
  <c r="AE12" i="40"/>
  <c r="W38" i="37"/>
  <c r="AC38" i="37" s="1"/>
  <c r="Y38" i="37"/>
  <c r="AI38" i="37" s="1"/>
  <c r="AI11" i="52"/>
  <c r="S38" i="41"/>
  <c r="AS12" i="41"/>
  <c r="Y27" i="42"/>
  <c r="Y16" i="34"/>
  <c r="AI16" i="34" s="1"/>
  <c r="W16" i="34"/>
  <c r="AC16" i="34" s="1"/>
  <c r="AS43" i="39"/>
  <c r="AU43" i="39"/>
  <c r="AC12" i="39"/>
  <c r="AE12" i="39"/>
  <c r="AU42" i="36"/>
  <c r="AS42" i="36"/>
  <c r="Y26" i="36"/>
  <c r="Y28" i="45"/>
  <c r="AI28" i="45" s="1"/>
  <c r="AU40" i="40"/>
  <c r="AS40" i="40"/>
  <c r="AO40" i="40"/>
  <c r="W17" i="33"/>
  <c r="AC17" i="33" s="1"/>
  <c r="AC34" i="40"/>
  <c r="AE34" i="40"/>
  <c r="AU43" i="33"/>
  <c r="AS43" i="33"/>
  <c r="Y9" i="35"/>
  <c r="W9" i="35"/>
  <c r="AO26" i="41"/>
  <c r="BA26" i="41" s="1"/>
  <c r="AM26" i="41"/>
  <c r="Y30" i="33"/>
  <c r="AI30" i="33" s="1"/>
  <c r="AY23" i="35"/>
  <c r="AO12" i="38"/>
  <c r="AY12" i="38" s="1"/>
  <c r="AM12" i="38"/>
  <c r="AS12" i="38" s="1"/>
  <c r="AU40" i="31"/>
  <c r="AS40" i="31"/>
  <c r="AO40" i="31"/>
  <c r="AM24" i="42"/>
  <c r="S18" i="41"/>
  <c r="Y25" i="43"/>
  <c r="AI25" i="43" s="1"/>
  <c r="S54" i="98"/>
  <c r="E13" i="94" s="1"/>
  <c r="G13" i="94" s="1"/>
  <c r="S76" i="98"/>
  <c r="E29" i="96" s="1"/>
  <c r="K84" i="95"/>
  <c r="I173" i="11" s="1"/>
  <c r="M84" i="95"/>
  <c r="S55" i="98"/>
  <c r="E14" i="94" s="1"/>
  <c r="G14" i="94" s="1"/>
  <c r="S71" i="98"/>
  <c r="S30" i="98"/>
  <c r="E73" i="95" s="1"/>
  <c r="G73" i="95" s="1"/>
  <c r="S17" i="98"/>
  <c r="E15" i="96" s="1"/>
  <c r="S37" i="98"/>
  <c r="E9" i="97" s="1"/>
  <c r="Y24" i="40"/>
  <c r="AY43" i="38"/>
  <c r="AO31" i="33"/>
  <c r="AY31" i="33" s="1"/>
  <c r="W15" i="35"/>
  <c r="AC15" i="35" s="1"/>
  <c r="AO28" i="36"/>
  <c r="AY28" i="36" s="1"/>
  <c r="Y46" i="54"/>
  <c r="AY26" i="41"/>
  <c r="AC41" i="56"/>
  <c r="AS41" i="56"/>
  <c r="Y41" i="56"/>
  <c r="Q41" i="56"/>
  <c r="W41" i="56" s="1"/>
  <c r="AM41" i="56"/>
  <c r="AI41" i="56"/>
  <c r="W16" i="45"/>
  <c r="AC16" i="45" s="1"/>
  <c r="Y16" i="45"/>
  <c r="AI16" i="45" s="1"/>
  <c r="W38" i="44"/>
  <c r="AC38" i="44" s="1"/>
  <c r="W36" i="35"/>
  <c r="Q44" i="35"/>
  <c r="AO37" i="43"/>
  <c r="AY37" i="43" s="1"/>
  <c r="AY33" i="33"/>
  <c r="Y24" i="39"/>
  <c r="AI24" i="39" s="1"/>
  <c r="AO30" i="34"/>
  <c r="AY30" i="34" s="1"/>
  <c r="AM30" i="34"/>
  <c r="AS30" i="34" s="1"/>
  <c r="AI12" i="43"/>
  <c r="S14" i="39"/>
  <c r="AO34" i="39"/>
  <c r="BA34" i="39" s="1"/>
  <c r="AI12" i="32"/>
  <c r="AM8" i="51"/>
  <c r="W39" i="42"/>
  <c r="AC39" i="42" s="1"/>
  <c r="AC26" i="42"/>
  <c r="AE26" i="42"/>
  <c r="AS23" i="42"/>
  <c r="AS45" i="52"/>
  <c r="W39" i="33"/>
  <c r="AC39" i="33" s="1"/>
  <c r="Y39" i="33"/>
  <c r="AI39" i="33" s="1"/>
  <c r="S9" i="40"/>
  <c r="K10" i="73"/>
  <c r="I20" i="23" s="1"/>
  <c r="M20" i="23" s="1"/>
  <c r="S20" i="23" s="1"/>
  <c r="AC37" i="30"/>
  <c r="Y37" i="30"/>
  <c r="S14" i="37"/>
  <c r="Y33" i="42"/>
  <c r="W16" i="33"/>
  <c r="AC16" i="33" s="1"/>
  <c r="Y16" i="33"/>
  <c r="AI16" i="33" s="1"/>
  <c r="S16" i="39"/>
  <c r="AM37" i="30"/>
  <c r="K14" i="73"/>
  <c r="I32" i="23" s="1"/>
  <c r="M32" i="23" s="1"/>
  <c r="S32" i="23" s="1"/>
  <c r="AO26" i="35"/>
  <c r="AM26" i="35"/>
  <c r="AY26" i="40"/>
  <c r="W19" i="34"/>
  <c r="AC19" i="34" s="1"/>
  <c r="Y26" i="37"/>
  <c r="AI26" i="37" s="1"/>
  <c r="Y28" i="38"/>
  <c r="AI28" i="38" s="1"/>
  <c r="AI24" i="40"/>
  <c r="AC34" i="34"/>
  <c r="AE34" i="34"/>
  <c r="AI42" i="40"/>
  <c r="Y27" i="38"/>
  <c r="AI27" i="38" s="1"/>
  <c r="M18" i="18"/>
  <c r="I30" i="18"/>
  <c r="CE9" i="52"/>
  <c r="AY43" i="36"/>
  <c r="W18" i="31"/>
  <c r="AC18" i="31" s="1"/>
  <c r="AC26" i="34"/>
  <c r="AE26" i="34"/>
  <c r="S13" i="34"/>
  <c r="AY12" i="33"/>
  <c r="Y27" i="33"/>
  <c r="Y43" i="45"/>
  <c r="AK43" i="45" s="1"/>
  <c r="AC43" i="45"/>
  <c r="AE43" i="45"/>
  <c r="Y23" i="56"/>
  <c r="AO25" i="41"/>
  <c r="AY25" i="41" s="1"/>
  <c r="AO42" i="39"/>
  <c r="AM42" i="39"/>
  <c r="AI20" i="56"/>
  <c r="AO12" i="34"/>
  <c r="BA12" i="34" s="1"/>
  <c r="Y29" i="54"/>
  <c r="W38" i="40"/>
  <c r="AC38" i="40" s="1"/>
  <c r="W13" i="36"/>
  <c r="AC13" i="36" s="1"/>
  <c r="M41" i="53"/>
  <c r="K41" i="53" s="1"/>
  <c r="K42" i="53" s="1"/>
  <c r="M42" i="53" s="1"/>
  <c r="Q9" i="53"/>
  <c r="S17" i="40"/>
  <c r="Y24" i="43"/>
  <c r="AI24" i="43" s="1"/>
  <c r="AO32" i="33"/>
  <c r="AY32" i="33" s="1"/>
  <c r="S11" i="40"/>
  <c r="AO31" i="37"/>
  <c r="AY31" i="37" s="1"/>
  <c r="S18" i="32"/>
  <c r="AK8" i="39"/>
  <c r="AI12" i="31"/>
  <c r="AO33" i="38"/>
  <c r="AY33" i="38" s="1"/>
  <c r="M18" i="16"/>
  <c r="I30" i="16"/>
  <c r="AS41" i="32"/>
  <c r="AO41" i="32"/>
  <c r="AY41" i="32" s="1"/>
  <c r="S11" i="41"/>
  <c r="AO37" i="32"/>
  <c r="AY37" i="32" s="1"/>
  <c r="Y31" i="35"/>
  <c r="AI31" i="35" s="1"/>
  <c r="Y31" i="45"/>
  <c r="AC33" i="32"/>
  <c r="AE33" i="32"/>
  <c r="Y56" i="50"/>
  <c r="Q56" i="50"/>
  <c r="W56" i="50" s="1"/>
  <c r="W19" i="31"/>
  <c r="AC19" i="31" s="1"/>
  <c r="S19" i="35"/>
  <c r="Y33" i="33"/>
  <c r="AI34" i="33"/>
  <c r="Q23" i="54"/>
  <c r="W23" i="54" s="1"/>
  <c r="AY34" i="33"/>
  <c r="AY43" i="31"/>
  <c r="AS88" i="52"/>
  <c r="CG88" i="52"/>
  <c r="Y51" i="54"/>
  <c r="Q51" i="54"/>
  <c r="W51" i="54" s="1"/>
  <c r="AG12" i="30"/>
  <c r="AI12" i="30" s="1"/>
  <c r="AG21" i="30"/>
  <c r="AG13" i="30"/>
  <c r="AG10" i="30"/>
  <c r="AG9" i="30"/>
  <c r="AS43" i="31"/>
  <c r="AU43" i="31"/>
  <c r="S14" i="30"/>
  <c r="AO8" i="37"/>
  <c r="AS8" i="37"/>
  <c r="W26" i="30"/>
  <c r="W13" i="42"/>
  <c r="Y13" i="42"/>
  <c r="AM42" i="45"/>
  <c r="I87" i="74"/>
  <c r="I95" i="52" s="1"/>
  <c r="M95" i="52" s="1"/>
  <c r="AG13" i="45"/>
  <c r="AG21" i="45"/>
  <c r="AG12" i="45"/>
  <c r="AI12" i="45" s="1"/>
  <c r="AG9" i="45"/>
  <c r="AG10" i="45"/>
  <c r="Y18" i="42"/>
  <c r="AI18" i="42" s="1"/>
  <c r="W18" i="42"/>
  <c r="AC18" i="42" s="1"/>
  <c r="S13" i="46"/>
  <c r="Y42" i="39"/>
  <c r="AI8" i="36"/>
  <c r="AS42" i="34"/>
  <c r="AU42" i="34"/>
  <c r="Y29" i="44"/>
  <c r="AI29" i="44" s="1"/>
  <c r="AM25" i="45"/>
  <c r="AM26" i="39"/>
  <c r="AS27" i="42"/>
  <c r="AU27" i="42"/>
  <c r="BI18" i="92"/>
  <c r="BI10" i="92"/>
  <c r="BI19" i="92"/>
  <c r="BI11" i="92"/>
  <c r="BI20" i="92"/>
  <c r="BI12" i="92"/>
  <c r="BI21" i="92"/>
  <c r="BI13" i="92"/>
  <c r="BI16" i="92"/>
  <c r="BI15" i="92"/>
  <c r="BI14" i="92"/>
  <c r="BI8" i="92"/>
  <c r="BI22" i="92"/>
  <c r="BI9" i="92"/>
  <c r="BI17" i="92"/>
  <c r="AM26" i="36"/>
  <c r="AO27" i="40"/>
  <c r="BO17" i="90"/>
  <c r="CA17" i="90" s="1"/>
  <c r="BO9" i="90"/>
  <c r="CA9" i="90" s="1"/>
  <c r="BO18" i="90"/>
  <c r="CA18" i="90" s="1"/>
  <c r="BO10" i="90"/>
  <c r="CA10" i="90" s="1"/>
  <c r="BO19" i="90"/>
  <c r="CA19" i="90" s="1"/>
  <c r="BO11" i="90"/>
  <c r="CA11" i="90" s="1"/>
  <c r="BO20" i="90"/>
  <c r="CA20" i="90" s="1"/>
  <c r="BO12" i="90"/>
  <c r="CA12" i="90" s="1"/>
  <c r="BO13" i="90"/>
  <c r="CA13" i="90" s="1"/>
  <c r="BO14" i="90"/>
  <c r="CA14" i="90" s="1"/>
  <c r="BO8" i="90"/>
  <c r="BO21" i="90"/>
  <c r="CA21" i="90" s="1"/>
  <c r="BO16" i="90"/>
  <c r="CA16" i="90" s="1"/>
  <c r="BO15" i="90"/>
  <c r="CA15" i="90" s="1"/>
  <c r="BO22" i="90"/>
  <c r="CA22" i="90" s="1"/>
  <c r="AO32" i="38"/>
  <c r="AY32" i="38" s="1"/>
  <c r="AO42" i="40"/>
  <c r="AO25" i="32"/>
  <c r="AY25" i="32" s="1"/>
  <c r="AO25" i="40"/>
  <c r="AY25" i="40" s="1"/>
  <c r="AM25" i="40"/>
  <c r="AS25" i="40" s="1"/>
  <c r="AO23" i="39"/>
  <c r="BA23" i="39" s="1"/>
  <c r="AM23" i="39"/>
  <c r="W15" i="32"/>
  <c r="AC15" i="32" s="1"/>
  <c r="Y15" i="32"/>
  <c r="AI15" i="32" s="1"/>
  <c r="AM18" i="44"/>
  <c r="AS18" i="44" s="1"/>
  <c r="AS27" i="39"/>
  <c r="AU27" i="39"/>
  <c r="Y12" i="50"/>
  <c r="Q12" i="50"/>
  <c r="W12" i="50" s="1"/>
  <c r="S44" i="37"/>
  <c r="AM36" i="37"/>
  <c r="AO36" i="37" s="1"/>
  <c r="AO28" i="30"/>
  <c r="AM28" i="30"/>
  <c r="AS28" i="30" s="1"/>
  <c r="AM45" i="56"/>
  <c r="Q45" i="56"/>
  <c r="W45" i="56" s="1"/>
  <c r="AI45" i="56"/>
  <c r="AC45" i="56"/>
  <c r="Y45" i="56"/>
  <c r="AS45" i="56"/>
  <c r="Q18" i="50"/>
  <c r="W18" i="50" s="1"/>
  <c r="Y18" i="50"/>
  <c r="S49" i="98"/>
  <c r="E27" i="96" s="1"/>
  <c r="I19" i="96"/>
  <c r="E31" i="95" s="1"/>
  <c r="G31" i="95" s="1"/>
  <c r="K81" i="98"/>
  <c r="O41" i="98"/>
  <c r="AM17" i="34"/>
  <c r="AS17" i="34" s="1"/>
  <c r="AO15" i="36"/>
  <c r="AY15" i="36" s="1"/>
  <c r="AM15" i="36"/>
  <c r="AS15" i="36" s="1"/>
  <c r="AI43" i="56"/>
  <c r="AC43" i="56"/>
  <c r="AM43" i="56"/>
  <c r="Y43" i="56"/>
  <c r="AS43" i="56"/>
  <c r="Q43" i="56"/>
  <c r="W43" i="56" s="1"/>
  <c r="AU40" i="36"/>
  <c r="AO40" i="36"/>
  <c r="AS40" i="36"/>
  <c r="AS26" i="32"/>
  <c r="AU26" i="32"/>
  <c r="AO17" i="42"/>
  <c r="AY17" i="42" s="1"/>
  <c r="AM17" i="42"/>
  <c r="AS17" i="42" s="1"/>
  <c r="AG24" i="45"/>
  <c r="AG8" i="45"/>
  <c r="AG22" i="45"/>
  <c r="AG23" i="45"/>
  <c r="AG34" i="45"/>
  <c r="AG26" i="45"/>
  <c r="AI26" i="45" s="1"/>
  <c r="Y41" i="30"/>
  <c r="AC41" i="30"/>
  <c r="AM39" i="41"/>
  <c r="AS39" i="41" s="1"/>
  <c r="AO39" i="41"/>
  <c r="AY39" i="41" s="1"/>
  <c r="W15" i="31"/>
  <c r="AC15" i="31" s="1"/>
  <c r="W11" i="45"/>
  <c r="AC11" i="45" s="1"/>
  <c r="I88" i="74"/>
  <c r="I96" i="52" s="1"/>
  <c r="M96" i="52" s="1"/>
  <c r="W39" i="37"/>
  <c r="AC39" i="37" s="1"/>
  <c r="S44" i="45"/>
  <c r="AO36" i="45"/>
  <c r="AM36" i="45"/>
  <c r="Y17" i="44"/>
  <c r="AI17" i="44" s="1"/>
  <c r="W17" i="44"/>
  <c r="AC17" i="44" s="1"/>
  <c r="Y31" i="37"/>
  <c r="AI31" i="37" s="1"/>
  <c r="AY29" i="30"/>
  <c r="Y9" i="32"/>
  <c r="AK9" i="32" s="1"/>
  <c r="W9" i="32"/>
  <c r="AY43" i="45"/>
  <c r="Y30" i="42"/>
  <c r="AI30" i="42" s="1"/>
  <c r="Y32" i="38"/>
  <c r="AI32" i="38" s="1"/>
  <c r="AI12" i="38"/>
  <c r="Y15" i="46"/>
  <c r="W15" i="46"/>
  <c r="Y11" i="30"/>
  <c r="W11" i="30"/>
  <c r="AC11" i="30" s="1"/>
  <c r="Y25" i="39"/>
  <c r="AI25" i="39" s="1"/>
  <c r="K44" i="74"/>
  <c r="I45" i="54" s="1"/>
  <c r="M45" i="54" s="1"/>
  <c r="K10" i="94"/>
  <c r="I46" i="46" s="1"/>
  <c r="M46" i="46" s="1"/>
  <c r="M10" i="94"/>
  <c r="K13" i="96"/>
  <c r="E19" i="95" s="1"/>
  <c r="G19" i="95" s="1"/>
  <c r="I13" i="96"/>
  <c r="E18" i="95" s="1"/>
  <c r="G18" i="95" s="1"/>
  <c r="AU8" i="41"/>
  <c r="AO8" i="41"/>
  <c r="AM24" i="46"/>
  <c r="AO24" i="46" s="1"/>
  <c r="AI9" i="43"/>
  <c r="W8" i="51"/>
  <c r="AM17" i="35"/>
  <c r="AS17" i="35" s="1"/>
  <c r="Y24" i="36"/>
  <c r="AI24" i="36" s="1"/>
  <c r="AC27" i="39"/>
  <c r="AE27" i="39"/>
  <c r="K43" i="74"/>
  <c r="I43" i="54" s="1"/>
  <c r="M43" i="54" s="1"/>
  <c r="AM26" i="34"/>
  <c r="AO26" i="34" s="1"/>
  <c r="W13" i="44"/>
  <c r="AO30" i="43"/>
  <c r="AY30" i="43" s="1"/>
  <c r="AS27" i="43"/>
  <c r="AU27" i="43"/>
  <c r="Y63" i="54"/>
  <c r="AM29" i="44"/>
  <c r="AS29" i="44" s="1"/>
  <c r="W17" i="32"/>
  <c r="AC17" i="32" s="1"/>
  <c r="W14" i="35"/>
  <c r="Y14" i="35" s="1"/>
  <c r="Y31" i="31"/>
  <c r="AI31" i="31" s="1"/>
  <c r="S36" i="39"/>
  <c r="AO24" i="39"/>
  <c r="AY24" i="39" s="1"/>
  <c r="Q8" i="7"/>
  <c r="AY48" i="46"/>
  <c r="AO33" i="36"/>
  <c r="AY33" i="36" s="1"/>
  <c r="AM33" i="36"/>
  <c r="AS33" i="36" s="1"/>
  <c r="S15" i="42"/>
  <c r="W14" i="31"/>
  <c r="AC14" i="31" s="1"/>
  <c r="Y14" i="31"/>
  <c r="AI14" i="31" s="1"/>
  <c r="W38" i="46"/>
  <c r="Y38" i="46"/>
  <c r="W18" i="35"/>
  <c r="AC18" i="35" s="1"/>
  <c r="Y13" i="41"/>
  <c r="AK13" i="41" s="1"/>
  <c r="W13" i="41"/>
  <c r="K38" i="74"/>
  <c r="I33" i="54" s="1"/>
  <c r="M33" i="54" s="1"/>
  <c r="W11" i="37"/>
  <c r="AC11" i="37" s="1"/>
  <c r="AS33" i="32"/>
  <c r="AU33" i="32"/>
  <c r="AO33" i="37"/>
  <c r="AY33" i="37" s="1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BM19" i="76"/>
  <c r="I20" i="32" s="1"/>
  <c r="M20" i="32" s="1"/>
  <c r="AG19" i="76"/>
  <c r="I20" i="40" s="1"/>
  <c r="M20" i="40" s="1"/>
  <c r="BI19" i="76"/>
  <c r="I20" i="33" s="1"/>
  <c r="M20" i="33" s="1"/>
  <c r="AC19" i="76"/>
  <c r="I20" i="41" s="1"/>
  <c r="M20" i="41" s="1"/>
  <c r="BY19" i="76"/>
  <c r="I20" i="30" s="1"/>
  <c r="M20" i="30" s="1"/>
  <c r="M19" i="76"/>
  <c r="I20" i="45" s="1"/>
  <c r="M20" i="45" s="1"/>
  <c r="AW19" i="76"/>
  <c r="I20" i="36" s="1"/>
  <c r="M20" i="36" s="1"/>
  <c r="AS19" i="76"/>
  <c r="I20" i="37" s="1"/>
  <c r="M20" i="37" s="1"/>
  <c r="Q19" i="76"/>
  <c r="I20" i="44" s="1"/>
  <c r="M20" i="44" s="1"/>
  <c r="AM14" i="46"/>
  <c r="AO14" i="46" s="1"/>
  <c r="S11" i="30"/>
  <c r="Y28" i="33"/>
  <c r="AI28" i="33" s="1"/>
  <c r="M12" i="94"/>
  <c r="K12" i="94"/>
  <c r="I46" i="44" s="1"/>
  <c r="M46" i="44" s="1"/>
  <c r="I26" i="96"/>
  <c r="E81" i="95" s="1"/>
  <c r="G81" i="95" s="1"/>
  <c r="Y29" i="40"/>
  <c r="AI29" i="40" s="1"/>
  <c r="W9" i="38"/>
  <c r="AI41" i="31"/>
  <c r="S15" i="45"/>
  <c r="Y25" i="37"/>
  <c r="AI25" i="37" s="1"/>
  <c r="AY28" i="30"/>
  <c r="AY28" i="45"/>
  <c r="AS11" i="52"/>
  <c r="W15" i="41"/>
  <c r="AC15" i="41" s="1"/>
  <c r="AM33" i="30"/>
  <c r="AS33" i="30" s="1"/>
  <c r="W18" i="30"/>
  <c r="AC18" i="30" s="1"/>
  <c r="Y18" i="30"/>
  <c r="AI18" i="30" s="1"/>
  <c r="Y13" i="37"/>
  <c r="AI13" i="37" s="1"/>
  <c r="W13" i="37"/>
  <c r="AC13" i="37" s="1"/>
  <c r="AM9" i="35"/>
  <c r="AO9" i="35" s="1"/>
  <c r="W39" i="46"/>
  <c r="Y39" i="46" s="1"/>
  <c r="AS42" i="32"/>
  <c r="AU42" i="32"/>
  <c r="AC12" i="42"/>
  <c r="AE12" i="42"/>
  <c r="AM31" i="46"/>
  <c r="AO31" i="46" s="1"/>
  <c r="K11" i="94"/>
  <c r="I46" i="45" s="1"/>
  <c r="M46" i="45" s="1"/>
  <c r="S73" i="98"/>
  <c r="S18" i="98"/>
  <c r="E16" i="96" s="1"/>
  <c r="AM33" i="43"/>
  <c r="AO33" i="43" s="1"/>
  <c r="S9" i="45"/>
  <c r="AM38" i="44"/>
  <c r="AS38" i="44" s="1"/>
  <c r="AU82" i="52"/>
  <c r="AU83" i="52"/>
  <c r="AU85" i="52"/>
  <c r="AU80" i="52"/>
  <c r="AU84" i="52"/>
  <c r="AU81" i="52"/>
  <c r="W38" i="32"/>
  <c r="AC38" i="32" s="1"/>
  <c r="Y38" i="32"/>
  <c r="AI38" i="32" s="1"/>
  <c r="AU42" i="43"/>
  <c r="AS42" i="43"/>
  <c r="AO16" i="33"/>
  <c r="AY16" i="33" s="1"/>
  <c r="AM16" i="33"/>
  <c r="AS16" i="33" s="1"/>
  <c r="AM19" i="34"/>
  <c r="AS19" i="34" s="1"/>
  <c r="AI34" i="40"/>
  <c r="Y29" i="56"/>
  <c r="Y41" i="45"/>
  <c r="AK41" i="45" s="1"/>
  <c r="AE41" i="45"/>
  <c r="AC41" i="45"/>
  <c r="AC27" i="40"/>
  <c r="AE27" i="40"/>
  <c r="AI42" i="41"/>
  <c r="AO32" i="41"/>
  <c r="AY32" i="41" s="1"/>
  <c r="AM32" i="41"/>
  <c r="AS32" i="41" s="1"/>
  <c r="AS40" i="32"/>
  <c r="AU40" i="32"/>
  <c r="AO40" i="32"/>
  <c r="AI23" i="33"/>
  <c r="Y13" i="35"/>
  <c r="AK13" i="35" s="1"/>
  <c r="W13" i="35"/>
  <c r="AM27" i="37"/>
  <c r="AS27" i="37" s="1"/>
  <c r="W36" i="33"/>
  <c r="Y36" i="33"/>
  <c r="Q44" i="33"/>
  <c r="S17" i="32"/>
  <c r="AY8" i="37"/>
  <c r="W11" i="31"/>
  <c r="AC11" i="31" s="1"/>
  <c r="Y11" i="31"/>
  <c r="AI11" i="31" s="1"/>
  <c r="AC26" i="43"/>
  <c r="AE26" i="43"/>
  <c r="BK19" i="92"/>
  <c r="BW19" i="92" s="1"/>
  <c r="BC19" i="3" s="1"/>
  <c r="G773" i="1" s="1"/>
  <c r="BK11" i="92"/>
  <c r="BW11" i="92" s="1"/>
  <c r="BC11" i="3" s="1"/>
  <c r="G541" i="1" s="1"/>
  <c r="BK20" i="92"/>
  <c r="BW20" i="92" s="1"/>
  <c r="BC20" i="3" s="1"/>
  <c r="G802" i="1" s="1"/>
  <c r="BK12" i="92"/>
  <c r="BW12" i="92" s="1"/>
  <c r="BC12" i="3" s="1"/>
  <c r="G570" i="1" s="1"/>
  <c r="BK21" i="92"/>
  <c r="BW21" i="92" s="1"/>
  <c r="BC21" i="3" s="1"/>
  <c r="G831" i="1" s="1"/>
  <c r="BK13" i="92"/>
  <c r="BW13" i="92" s="1"/>
  <c r="BC13" i="3" s="1"/>
  <c r="G599" i="1" s="1"/>
  <c r="BK22" i="92"/>
  <c r="BW22" i="92" s="1"/>
  <c r="BC24" i="3" s="1"/>
  <c r="G918" i="1" s="1"/>
  <c r="BK14" i="92"/>
  <c r="BW14" i="92" s="1"/>
  <c r="BC14" i="3" s="1"/>
  <c r="G628" i="1" s="1"/>
  <c r="BK18" i="92"/>
  <c r="BW18" i="92" s="1"/>
  <c r="BC18" i="3" s="1"/>
  <c r="G744" i="1" s="1"/>
  <c r="BK9" i="92"/>
  <c r="BW9" i="92" s="1"/>
  <c r="BC9" i="3" s="1"/>
  <c r="G483" i="1" s="1"/>
  <c r="BK10" i="92"/>
  <c r="BW10" i="92" s="1"/>
  <c r="BC10" i="3" s="1"/>
  <c r="G512" i="1" s="1"/>
  <c r="BK8" i="92"/>
  <c r="BK15" i="92"/>
  <c r="BW15" i="92" s="1"/>
  <c r="BC15" i="3" s="1"/>
  <c r="G657" i="1" s="1"/>
  <c r="BK17" i="92"/>
  <c r="BW17" i="92" s="1"/>
  <c r="BC17" i="3" s="1"/>
  <c r="G715" i="1" s="1"/>
  <c r="BK16" i="92"/>
  <c r="BW16" i="92" s="1"/>
  <c r="BC16" i="3" s="1"/>
  <c r="G686" i="1" s="1"/>
  <c r="Y29" i="30"/>
  <c r="AI29" i="30" s="1"/>
  <c r="Y32" i="37"/>
  <c r="AI32" i="37" s="1"/>
  <c r="Y25" i="36"/>
  <c r="AI25" i="36" s="1"/>
  <c r="AS40" i="44"/>
  <c r="AU40" i="44"/>
  <c r="AO40" i="44"/>
  <c r="Y38" i="42"/>
  <c r="AI38" i="42" s="1"/>
  <c r="W38" i="42"/>
  <c r="AC38" i="42" s="1"/>
  <c r="Y53" i="54"/>
  <c r="AY31" i="30"/>
  <c r="Y25" i="42"/>
  <c r="AI25" i="42" s="1"/>
  <c r="Y24" i="38"/>
  <c r="AI24" i="38" s="1"/>
  <c r="W13" i="39"/>
  <c r="Y13" i="39" s="1"/>
  <c r="AI12" i="36"/>
  <c r="AS23" i="33"/>
  <c r="AU23" i="33"/>
  <c r="AW24" i="45"/>
  <c r="AW23" i="45"/>
  <c r="AS9" i="79"/>
  <c r="AU9" i="79" s="1"/>
  <c r="AM24" i="45" s="1"/>
  <c r="AW22" i="45"/>
  <c r="AW8" i="45"/>
  <c r="AW26" i="45"/>
  <c r="AW34" i="45"/>
  <c r="K12" i="73"/>
  <c r="I26" i="23" s="1"/>
  <c r="M26" i="23" s="1"/>
  <c r="S26" i="23" s="1"/>
  <c r="AO26" i="42"/>
  <c r="BA26" i="42" s="1"/>
  <c r="AM26" i="42"/>
  <c r="AO32" i="31"/>
  <c r="AY32" i="31" s="1"/>
  <c r="W38" i="39"/>
  <c r="AC38" i="39" s="1"/>
  <c r="Y11" i="52"/>
  <c r="CG11" i="52"/>
  <c r="M18" i="17"/>
  <c r="I30" i="17"/>
  <c r="S15" i="41"/>
  <c r="Y31" i="38"/>
  <c r="AI31" i="38" s="1"/>
  <c r="Y25" i="40"/>
  <c r="AI25" i="40" s="1"/>
  <c r="AY42" i="44"/>
  <c r="Q44" i="31"/>
  <c r="W36" i="31"/>
  <c r="Y31" i="30"/>
  <c r="AI31" i="30" s="1"/>
  <c r="S18" i="30"/>
  <c r="AM34" i="38"/>
  <c r="AS34" i="38" s="1"/>
  <c r="Y16" i="50"/>
  <c r="W15" i="44"/>
  <c r="AC15" i="44" s="1"/>
  <c r="Y28" i="41"/>
  <c r="AI28" i="41" s="1"/>
  <c r="AG23" i="30"/>
  <c r="AI23" i="30" s="1"/>
  <c r="AG22" i="30"/>
  <c r="AG8" i="30"/>
  <c r="AG26" i="30"/>
  <c r="AG24" i="30"/>
  <c r="AG34" i="30"/>
  <c r="AI34" i="30" s="1"/>
  <c r="AO24" i="40"/>
  <c r="AY24" i="40" s="1"/>
  <c r="AM26" i="44"/>
  <c r="AO26" i="44"/>
  <c r="AC42" i="45"/>
  <c r="AE42" i="45"/>
  <c r="I71" i="74"/>
  <c r="I36" i="52" s="1"/>
  <c r="M36" i="52" s="1"/>
  <c r="AM24" i="31"/>
  <c r="AS24" i="31" s="1"/>
  <c r="Y24" i="45"/>
  <c r="AI24" i="32"/>
  <c r="S39" i="46"/>
  <c r="AO42" i="32"/>
  <c r="AM32" i="45"/>
  <c r="AI12" i="33"/>
  <c r="Y12" i="42"/>
  <c r="AO28" i="44"/>
  <c r="AY28" i="44" s="1"/>
  <c r="AM28" i="44"/>
  <c r="AS28" i="44" s="1"/>
  <c r="S66" i="98"/>
  <c r="E25" i="94" s="1"/>
  <c r="G25" i="94" s="1"/>
  <c r="S25" i="98"/>
  <c r="E8" i="97" s="1"/>
  <c r="S68" i="98"/>
  <c r="E27" i="94" s="1"/>
  <c r="G27" i="94" s="1"/>
  <c r="S59" i="98"/>
  <c r="E18" i="94" s="1"/>
  <c r="G18" i="94" s="1"/>
  <c r="S75" i="98"/>
  <c r="E34" i="94" s="1"/>
  <c r="G34" i="94" s="1"/>
  <c r="S11" i="98"/>
  <c r="E9" i="96" s="1"/>
  <c r="S19" i="98"/>
  <c r="E17" i="96" s="1"/>
  <c r="S39" i="98"/>
  <c r="E11" i="97" s="1"/>
  <c r="AM15" i="35"/>
  <c r="AS15" i="35" s="1"/>
  <c r="Y25" i="38"/>
  <c r="AI25" i="38" s="1"/>
  <c r="Y25" i="45"/>
  <c r="AC34" i="43"/>
  <c r="AE34" i="43"/>
  <c r="CG18" i="52"/>
  <c r="Y23" i="37"/>
  <c r="AI23" i="37" s="1"/>
  <c r="AO30" i="35"/>
  <c r="AY30" i="35" s="1"/>
  <c r="AO16" i="45"/>
  <c r="AY16" i="45" s="1"/>
  <c r="AM16" i="45"/>
  <c r="AS16" i="45" s="1"/>
  <c r="AM37" i="56"/>
  <c r="Q37" i="56"/>
  <c r="W37" i="56" s="1"/>
  <c r="AI37" i="56"/>
  <c r="AS37" i="56"/>
  <c r="Y37" i="56"/>
  <c r="AC37" i="56"/>
  <c r="Y34" i="38"/>
  <c r="CG45" i="52"/>
  <c r="AM39" i="33"/>
  <c r="AS39" i="33" s="1"/>
  <c r="AO39" i="33"/>
  <c r="AY39" i="33" s="1"/>
  <c r="Y31" i="39"/>
  <c r="AI31" i="39" s="1"/>
  <c r="Y17" i="35"/>
  <c r="AI17" i="35" s="1"/>
  <c r="W17" i="35"/>
  <c r="AC17" i="35" s="1"/>
  <c r="AO23" i="34"/>
  <c r="AM23" i="34"/>
  <c r="W14" i="40"/>
  <c r="Y14" i="40"/>
  <c r="AI19" i="91"/>
  <c r="AI11" i="91"/>
  <c r="AI20" i="91"/>
  <c r="AI12" i="91"/>
  <c r="AI21" i="91"/>
  <c r="AI13" i="91"/>
  <c r="AI23" i="91"/>
  <c r="AI22" i="91"/>
  <c r="AI14" i="91"/>
  <c r="AI18" i="91"/>
  <c r="AI8" i="91"/>
  <c r="AI16" i="91"/>
  <c r="AI10" i="91"/>
  <c r="AI9" i="91"/>
  <c r="AI15" i="91"/>
  <c r="AI17" i="91"/>
  <c r="BG23" i="91"/>
  <c r="I43" i="53"/>
  <c r="AI34" i="37"/>
  <c r="Y18" i="36"/>
  <c r="AI18" i="36" s="1"/>
  <c r="W18" i="36"/>
  <c r="AC18" i="36" s="1"/>
  <c r="AI43" i="37"/>
  <c r="AS42" i="41"/>
  <c r="AU42" i="41"/>
  <c r="AI8" i="40"/>
  <c r="AU8" i="39"/>
  <c r="AO8" i="39"/>
  <c r="Y39" i="35"/>
  <c r="AI39" i="35" s="1"/>
  <c r="W39" i="35"/>
  <c r="AC39" i="35" s="1"/>
  <c r="AS12" i="32"/>
  <c r="AS33" i="33"/>
  <c r="AU33" i="33"/>
  <c r="W19" i="38"/>
  <c r="AC19" i="38" s="1"/>
  <c r="Y19" i="38"/>
  <c r="AI19" i="38" s="1"/>
  <c r="AC33" i="35"/>
  <c r="AE33" i="35"/>
  <c r="S13" i="44"/>
  <c r="Y25" i="33"/>
  <c r="AI25" i="33" s="1"/>
  <c r="K46" i="56"/>
  <c r="M46" i="56" s="1"/>
  <c r="K48" i="56"/>
  <c r="K47" i="56"/>
  <c r="Y12" i="38"/>
  <c r="AI23" i="41"/>
  <c r="Y27" i="40"/>
  <c r="Q44" i="41"/>
  <c r="Y36" i="41"/>
  <c r="W36" i="41"/>
  <c r="AU23" i="43"/>
  <c r="AS23" i="43"/>
  <c r="Y29" i="33"/>
  <c r="AI29" i="33" s="1"/>
  <c r="AI39" i="45"/>
  <c r="AO13" i="36"/>
  <c r="AY13" i="36" s="1"/>
  <c r="AM13" i="36"/>
  <c r="AS13" i="36" s="1"/>
  <c r="W16" i="40"/>
  <c r="AC16" i="40" s="1"/>
  <c r="Y32" i="44"/>
  <c r="AI32" i="44" s="1"/>
  <c r="AY27" i="35"/>
  <c r="AI13" i="35"/>
  <c r="AM12" i="46"/>
  <c r="AO12" i="46" s="1"/>
  <c r="M25" i="22"/>
  <c r="I31" i="22"/>
  <c r="Y57" i="50"/>
  <c r="Q57" i="50"/>
  <c r="W57" i="50" s="1"/>
  <c r="AI40" i="44"/>
  <c r="W36" i="30"/>
  <c r="Q44" i="30"/>
  <c r="W82" i="52"/>
  <c r="Y37" i="50"/>
  <c r="AI26" i="33"/>
  <c r="Y30" i="35"/>
  <c r="AI30" i="35" s="1"/>
  <c r="Y32" i="43"/>
  <c r="AI32" i="43" s="1"/>
  <c r="Y17" i="50"/>
  <c r="Q17" i="50"/>
  <c r="W17" i="50" s="1"/>
  <c r="AM26" i="43"/>
  <c r="AO26" i="43" s="1"/>
  <c r="AW19" i="75"/>
  <c r="I61" i="11" s="1"/>
  <c r="AG19" i="75"/>
  <c r="E19" i="73" s="1"/>
  <c r="Q19" i="75"/>
  <c r="I46" i="25" s="1"/>
  <c r="M46" i="25" s="1"/>
  <c r="S46" i="25" s="1"/>
  <c r="AS19" i="75"/>
  <c r="I28" i="26" s="1"/>
  <c r="M28" i="26" s="1"/>
  <c r="AC19" i="75"/>
  <c r="M19" i="75"/>
  <c r="I45" i="23" s="1"/>
  <c r="M45" i="23" s="1"/>
  <c r="S45" i="23" s="1"/>
  <c r="BE19" i="75"/>
  <c r="E45" i="74" s="1"/>
  <c r="Y19" i="75"/>
  <c r="BA19" i="75"/>
  <c r="I62" i="11" s="1"/>
  <c r="U19" i="75"/>
  <c r="I46" i="23" s="1"/>
  <c r="M46" i="23" s="1"/>
  <c r="S46" i="23" s="1"/>
  <c r="AK19" i="75"/>
  <c r="I60" i="11" s="1"/>
  <c r="I133" i="11" s="1"/>
  <c r="I134" i="11" s="1"/>
  <c r="E46" i="10" s="1"/>
  <c r="I19" i="75"/>
  <c r="I45" i="25" s="1"/>
  <c r="M45" i="25" s="1"/>
  <c r="S45" i="25" s="1"/>
  <c r="AO19" i="75"/>
  <c r="I28" i="27" s="1"/>
  <c r="M28" i="27" s="1"/>
  <c r="AO28" i="43"/>
  <c r="AY28" i="43" s="1"/>
  <c r="AS27" i="56"/>
  <c r="Y27" i="56"/>
  <c r="AM27" i="56"/>
  <c r="Q27" i="56"/>
  <c r="W27" i="56" s="1"/>
  <c r="AI27" i="56"/>
  <c r="AC27" i="56"/>
  <c r="AO15" i="33"/>
  <c r="AY15" i="33" s="1"/>
  <c r="AM15" i="33"/>
  <c r="AS15" i="33" s="1"/>
  <c r="W14" i="41"/>
  <c r="Y14" i="41"/>
  <c r="AY23" i="37"/>
  <c r="S11" i="31"/>
  <c r="Q44" i="40"/>
  <c r="Y36" i="40"/>
  <c r="W36" i="40"/>
  <c r="W34" i="45"/>
  <c r="AI43" i="44"/>
  <c r="Q9" i="55"/>
  <c r="AI9" i="55"/>
  <c r="AI41" i="55" s="1"/>
  <c r="G13" i="10" s="1"/>
  <c r="AA9" i="55"/>
  <c r="AA41" i="55" s="1"/>
  <c r="G10" i="10" s="1"/>
  <c r="M41" i="55"/>
  <c r="Y26" i="43"/>
  <c r="AI8" i="38"/>
  <c r="AQ84" i="52"/>
  <c r="AM18" i="42"/>
  <c r="AS18" i="42" s="1"/>
  <c r="W19" i="46"/>
  <c r="Y19" i="46" s="1"/>
  <c r="AK8" i="41"/>
  <c r="AS43" i="37"/>
  <c r="AU43" i="37"/>
  <c r="Y18" i="46"/>
  <c r="W18" i="46"/>
  <c r="AU44" i="46"/>
  <c r="AK44" i="46"/>
  <c r="AE44" i="46"/>
  <c r="BA44" i="46"/>
  <c r="Y29" i="36"/>
  <c r="AI29" i="36" s="1"/>
  <c r="AO30" i="33"/>
  <c r="AY30" i="33" s="1"/>
  <c r="BM20" i="92"/>
  <c r="BY20" i="92" s="1"/>
  <c r="BE20" i="3" s="1"/>
  <c r="G803" i="1" s="1"/>
  <c r="BM12" i="92"/>
  <c r="BY12" i="92" s="1"/>
  <c r="BE12" i="3" s="1"/>
  <c r="G571" i="1" s="1"/>
  <c r="BM21" i="92"/>
  <c r="BY21" i="92" s="1"/>
  <c r="BE21" i="3" s="1"/>
  <c r="G832" i="1" s="1"/>
  <c r="BM13" i="92"/>
  <c r="BY13" i="92" s="1"/>
  <c r="BE13" i="3" s="1"/>
  <c r="G600" i="1" s="1"/>
  <c r="BM22" i="92"/>
  <c r="BY22" i="92" s="1"/>
  <c r="BE24" i="3" s="1"/>
  <c r="G919" i="1" s="1"/>
  <c r="BM14" i="92"/>
  <c r="BY14" i="92" s="1"/>
  <c r="BE14" i="3" s="1"/>
  <c r="G629" i="1" s="1"/>
  <c r="BM15" i="92"/>
  <c r="BY15" i="92" s="1"/>
  <c r="BE15" i="3" s="1"/>
  <c r="G658" i="1" s="1"/>
  <c r="BM19" i="92"/>
  <c r="BY19" i="92" s="1"/>
  <c r="BE19" i="3" s="1"/>
  <c r="G774" i="1" s="1"/>
  <c r="BM9" i="92"/>
  <c r="BY9" i="92" s="1"/>
  <c r="BE9" i="3" s="1"/>
  <c r="G484" i="1" s="1"/>
  <c r="BM8" i="92"/>
  <c r="BM10" i="92"/>
  <c r="BY10" i="92" s="1"/>
  <c r="BE10" i="3" s="1"/>
  <c r="G513" i="1" s="1"/>
  <c r="BM18" i="92"/>
  <c r="BY18" i="92" s="1"/>
  <c r="BE18" i="3" s="1"/>
  <c r="G745" i="1" s="1"/>
  <c r="BM16" i="92"/>
  <c r="BY16" i="92" s="1"/>
  <c r="BE16" i="3" s="1"/>
  <c r="G687" i="1" s="1"/>
  <c r="BM11" i="92"/>
  <c r="BY11" i="92" s="1"/>
  <c r="BE11" i="3" s="1"/>
  <c r="G542" i="1" s="1"/>
  <c r="BM17" i="92"/>
  <c r="BY17" i="92" s="1"/>
  <c r="BE17" i="3" s="1"/>
  <c r="G716" i="1" s="1"/>
  <c r="AO31" i="41"/>
  <c r="AY31" i="41" s="1"/>
  <c r="AO29" i="41"/>
  <c r="AY29" i="41" s="1"/>
  <c r="BK15" i="90"/>
  <c r="BW15" i="90" s="1"/>
  <c r="BK16" i="90"/>
  <c r="BW16" i="90" s="1"/>
  <c r="BK8" i="90"/>
  <c r="BK17" i="90"/>
  <c r="BW17" i="90" s="1"/>
  <c r="BK9" i="90"/>
  <c r="BW9" i="90" s="1"/>
  <c r="BK18" i="90"/>
  <c r="BW18" i="90" s="1"/>
  <c r="BK10" i="90"/>
  <c r="BW10" i="90" s="1"/>
  <c r="BK20" i="90"/>
  <c r="BW20" i="90" s="1"/>
  <c r="BK19" i="90"/>
  <c r="BW19" i="90" s="1"/>
  <c r="BK12" i="90"/>
  <c r="BW12" i="90" s="1"/>
  <c r="BK22" i="90"/>
  <c r="BW22" i="90" s="1"/>
  <c r="BK11" i="90"/>
  <c r="BW11" i="90" s="1"/>
  <c r="BK13" i="90"/>
  <c r="BW13" i="90" s="1"/>
  <c r="BK14" i="90"/>
  <c r="BW14" i="90" s="1"/>
  <c r="BK21" i="90"/>
  <c r="BW21" i="90" s="1"/>
  <c r="AO29" i="38"/>
  <c r="AY29" i="38" s="1"/>
  <c r="M47" i="56"/>
  <c r="Q53" i="50"/>
  <c r="W53" i="50" s="1"/>
  <c r="Y53" i="50"/>
  <c r="AM25" i="43"/>
  <c r="AS25" i="43" s="1"/>
  <c r="AO25" i="43"/>
  <c r="AY25" i="43" s="1"/>
  <c r="AC26" i="39"/>
  <c r="AE26" i="39"/>
  <c r="AC12" i="35"/>
  <c r="AE12" i="35"/>
  <c r="M14" i="23"/>
  <c r="AC12" i="44"/>
  <c r="AE12" i="44"/>
  <c r="AM17" i="33"/>
  <c r="AS17" i="33" s="1"/>
  <c r="AO15" i="37"/>
  <c r="AY15" i="37" s="1"/>
  <c r="AM15" i="37"/>
  <c r="AS15" i="37" s="1"/>
  <c r="AM39" i="36"/>
  <c r="AS39" i="36" s="1"/>
  <c r="K69" i="95"/>
  <c r="I34" i="16" s="1"/>
  <c r="M34" i="16" s="1"/>
  <c r="M69" i="95"/>
  <c r="M78" i="95"/>
  <c r="K78" i="95"/>
  <c r="I169" i="11" s="1"/>
  <c r="BA8" i="34"/>
  <c r="BS8" i="51"/>
  <c r="AM39" i="40"/>
  <c r="AS39" i="40" s="1"/>
  <c r="Y38" i="34"/>
  <c r="AI38" i="34" s="1"/>
  <c r="W38" i="34"/>
  <c r="AC38" i="34" s="1"/>
  <c r="AK8" i="32"/>
  <c r="AM38" i="45"/>
  <c r="AS38" i="45" s="1"/>
  <c r="AC34" i="44"/>
  <c r="AE34" i="44"/>
  <c r="AM14" i="44"/>
  <c r="AM42" i="38"/>
  <c r="W36" i="44"/>
  <c r="Y36" i="44"/>
  <c r="Q44" i="44"/>
  <c r="Y9" i="36"/>
  <c r="W9" i="36"/>
  <c r="Q44" i="32"/>
  <c r="W36" i="32"/>
  <c r="Y36" i="32" s="1"/>
  <c r="AO38" i="43"/>
  <c r="AY38" i="43" s="1"/>
  <c r="AM38" i="43"/>
  <c r="AS38" i="43" s="1"/>
  <c r="AM23" i="44"/>
  <c r="AO23" i="44" s="1"/>
  <c r="AY8" i="42"/>
  <c r="W39" i="39"/>
  <c r="AC39" i="39" s="1"/>
  <c r="AM9" i="44"/>
  <c r="AO9" i="44" s="1"/>
  <c r="AM25" i="34"/>
  <c r="AS25" i="34" s="1"/>
  <c r="W9" i="42"/>
  <c r="AU12" i="44"/>
  <c r="AS12" i="44"/>
  <c r="AO31" i="34"/>
  <c r="AY31" i="34" s="1"/>
  <c r="AM31" i="34"/>
  <c r="AS31" i="34" s="1"/>
  <c r="W83" i="52"/>
  <c r="AM41" i="30"/>
  <c r="AM40" i="30"/>
  <c r="M16" i="21"/>
  <c r="I28" i="21"/>
  <c r="Y26" i="39"/>
  <c r="AK26" i="39" s="1"/>
  <c r="Y30" i="45"/>
  <c r="AM41" i="45"/>
  <c r="AM40" i="45"/>
  <c r="Y30" i="38"/>
  <c r="AI30" i="38" s="1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Y21" i="76"/>
  <c r="I22" i="30" s="1"/>
  <c r="M22" i="30" s="1"/>
  <c r="AS21" i="76"/>
  <c r="I22" i="37" s="1"/>
  <c r="M22" i="37" s="1"/>
  <c r="M21" i="76"/>
  <c r="I22" i="45" s="1"/>
  <c r="M22" i="45" s="1"/>
  <c r="BU21" i="76"/>
  <c r="I22" i="31" s="1"/>
  <c r="M22" i="31" s="1"/>
  <c r="AO21" i="76"/>
  <c r="I22" i="38" s="1"/>
  <c r="M22" i="38" s="1"/>
  <c r="I21" i="76"/>
  <c r="I22" i="46" s="1"/>
  <c r="M22" i="46" s="1"/>
  <c r="BE21" i="76"/>
  <c r="I22" i="34" s="1"/>
  <c r="M22" i="34" s="1"/>
  <c r="AC21" i="76"/>
  <c r="I22" i="41" s="1"/>
  <c r="M22" i="41" s="1"/>
  <c r="BI21" i="76"/>
  <c r="I22" i="33" s="1"/>
  <c r="M22" i="33" s="1"/>
  <c r="Y21" i="76"/>
  <c r="I22" i="42" s="1"/>
  <c r="M22" i="42" s="1"/>
  <c r="W9" i="43"/>
  <c r="Y9" i="43"/>
  <c r="K39" i="74"/>
  <c r="I35" i="54" s="1"/>
  <c r="M35" i="54" s="1"/>
  <c r="AQ85" i="52"/>
  <c r="AO27" i="30"/>
  <c r="Y29" i="43"/>
  <c r="AI29" i="43" s="1"/>
  <c r="W13" i="32"/>
  <c r="K26" i="94"/>
  <c r="I46" i="31" s="1"/>
  <c r="M46" i="31" s="1"/>
  <c r="M26" i="94"/>
  <c r="AO14" i="45"/>
  <c r="AM14" i="45"/>
  <c r="AS14" i="45" s="1"/>
  <c r="AO42" i="35"/>
  <c r="AM14" i="43"/>
  <c r="AO14" i="43" s="1"/>
  <c r="S18" i="33"/>
  <c r="AO17" i="41"/>
  <c r="AY17" i="41" s="1"/>
  <c r="AM17" i="41"/>
  <c r="AS17" i="41" s="1"/>
  <c r="M33" i="17"/>
  <c r="G28" i="10" s="1"/>
  <c r="S31" i="17"/>
  <c r="S33" i="17" s="1"/>
  <c r="I33" i="8" s="1"/>
  <c r="S11" i="36"/>
  <c r="K16" i="73"/>
  <c r="I38" i="23" s="1"/>
  <c r="M38" i="23" s="1"/>
  <c r="S38" i="23" s="1"/>
  <c r="AI19" i="45"/>
  <c r="AO41" i="36"/>
  <c r="AY41" i="36" s="1"/>
  <c r="AS41" i="36"/>
  <c r="AO26" i="32"/>
  <c r="BA26" i="32" s="1"/>
  <c r="Y34" i="39"/>
  <c r="AK34" i="39" s="1"/>
  <c r="W18" i="40"/>
  <c r="AC18" i="40" s="1"/>
  <c r="AM13" i="38"/>
  <c r="AS13" i="38" s="1"/>
  <c r="Q25" i="54"/>
  <c r="W25" i="54" s="1"/>
  <c r="Y26" i="38"/>
  <c r="AI26" i="38" s="1"/>
  <c r="W9" i="30"/>
  <c r="AC9" i="30" s="1"/>
  <c r="Y16" i="43"/>
  <c r="AI16" i="43" s="1"/>
  <c r="W16" i="43"/>
  <c r="AC16" i="43" s="1"/>
  <c r="K78" i="74"/>
  <c r="I52" i="50" s="1"/>
  <c r="M52" i="50" s="1"/>
  <c r="I78" i="74"/>
  <c r="I86" i="52" s="1"/>
  <c r="M86" i="52" s="1"/>
  <c r="S39" i="37"/>
  <c r="Y32" i="34"/>
  <c r="AI32" i="34" s="1"/>
  <c r="AO34" i="41"/>
  <c r="BA34" i="41" s="1"/>
  <c r="AC23" i="33"/>
  <c r="AE23" i="33"/>
  <c r="AM25" i="56"/>
  <c r="Q25" i="56"/>
  <c r="W25" i="56" s="1"/>
  <c r="Y25" i="56"/>
  <c r="AS25" i="56"/>
  <c r="AC25" i="56"/>
  <c r="AI25" i="56" s="1"/>
  <c r="AO12" i="31"/>
  <c r="AY12" i="31" s="1"/>
  <c r="AM12" i="31"/>
  <c r="AS12" i="31" s="1"/>
  <c r="W9" i="46"/>
  <c r="W38" i="36"/>
  <c r="AC38" i="36" s="1"/>
  <c r="W16" i="44"/>
  <c r="AC16" i="44" s="1"/>
  <c r="Y16" i="44"/>
  <c r="AI16" i="44" s="1"/>
  <c r="AO24" i="35"/>
  <c r="AY24" i="35" s="1"/>
  <c r="AM24" i="35"/>
  <c r="AS24" i="35" s="1"/>
  <c r="AO31" i="36"/>
  <c r="AY31" i="36" s="1"/>
  <c r="AK8" i="40"/>
  <c r="G69" i="96"/>
  <c r="I69" i="96" s="1"/>
  <c r="G70" i="96"/>
  <c r="I70" i="96" s="1"/>
  <c r="AU41" i="40"/>
  <c r="AS41" i="40"/>
  <c r="AO41" i="40"/>
  <c r="AM25" i="35"/>
  <c r="AS25" i="35" s="1"/>
  <c r="AS42" i="44"/>
  <c r="AU42" i="44"/>
  <c r="BY81" i="52"/>
  <c r="BY82" i="52"/>
  <c r="BY84" i="52"/>
  <c r="BY85" i="52"/>
  <c r="BY83" i="52"/>
  <c r="BY80" i="52"/>
  <c r="M19" i="94"/>
  <c r="K19" i="94"/>
  <c r="I46" i="37" s="1"/>
  <c r="M46" i="37" s="1"/>
  <c r="I22" i="96"/>
  <c r="E70" i="95" s="1"/>
  <c r="G70" i="95" s="1"/>
  <c r="AO31" i="35"/>
  <c r="AY31" i="35" s="1"/>
  <c r="AY12" i="36"/>
  <c r="AO12" i="36"/>
  <c r="AM12" i="36"/>
  <c r="AS12" i="36" s="1"/>
  <c r="Y25" i="31"/>
  <c r="AI25" i="31" s="1"/>
  <c r="M18" i="15"/>
  <c r="M30" i="15" s="1"/>
  <c r="E36" i="10" s="1"/>
  <c r="I30" i="15"/>
  <c r="Y55" i="56"/>
  <c r="W14" i="32"/>
  <c r="Y14" i="32"/>
  <c r="Y16" i="46"/>
  <c r="W16" i="46"/>
  <c r="AI40" i="31"/>
  <c r="W19" i="45"/>
  <c r="AC19" i="45" s="1"/>
  <c r="Y19" i="45"/>
  <c r="AM38" i="37"/>
  <c r="AS38" i="37" s="1"/>
  <c r="AS33" i="42"/>
  <c r="AU33" i="42"/>
  <c r="S13" i="32"/>
  <c r="S50" i="98"/>
  <c r="E28" i="96" s="1"/>
  <c r="M83" i="95"/>
  <c r="K83" i="95"/>
  <c r="I170" i="11" s="1"/>
  <c r="W14" i="45"/>
  <c r="AC14" i="45" s="1"/>
  <c r="W16" i="35"/>
  <c r="AC16" i="35" s="1"/>
  <c r="AI12" i="40"/>
  <c r="Y18" i="39"/>
  <c r="AI18" i="39" s="1"/>
  <c r="W18" i="39"/>
  <c r="AC18" i="39" s="1"/>
  <c r="AI43" i="35"/>
  <c r="AM39" i="42"/>
  <c r="AS39" i="42" s="1"/>
  <c r="S9" i="38"/>
  <c r="AC27" i="43"/>
  <c r="AE27" i="43"/>
  <c r="Y21" i="50"/>
  <c r="Q21" i="50"/>
  <c r="W21" i="50" s="1"/>
  <c r="W19" i="41"/>
  <c r="AC19" i="41" s="1"/>
  <c r="W36" i="34"/>
  <c r="Q44" i="34"/>
  <c r="AM29" i="42"/>
  <c r="AS29" i="42" s="1"/>
  <c r="W38" i="35"/>
  <c r="AC38" i="35" s="1"/>
  <c r="Y11" i="39"/>
  <c r="AI11" i="39" s="1"/>
  <c r="W11" i="39"/>
  <c r="AC11" i="39" s="1"/>
  <c r="AM19" i="31"/>
  <c r="AS19" i="31" s="1"/>
  <c r="AU8" i="42"/>
  <c r="AO8" i="42"/>
  <c r="S9" i="41"/>
  <c r="Y88" i="52"/>
  <c r="W18" i="38"/>
  <c r="AC18" i="38" s="1"/>
  <c r="AI27" i="44"/>
  <c r="AS33" i="41"/>
  <c r="AU33" i="41"/>
  <c r="AY27" i="42"/>
  <c r="BA27" i="42"/>
  <c r="AM34" i="42"/>
  <c r="AM27" i="38"/>
  <c r="AS27" i="38" s="1"/>
  <c r="AO33" i="45"/>
  <c r="AY33" i="45" s="1"/>
  <c r="AM33" i="45"/>
  <c r="AS33" i="45" s="1"/>
  <c r="M18" i="13"/>
  <c r="M30" i="13" s="1"/>
  <c r="I30" i="13"/>
  <c r="E33" i="12" s="1"/>
  <c r="AO39" i="32"/>
  <c r="AY39" i="32" s="1"/>
  <c r="AM39" i="32"/>
  <c r="AS39" i="32" s="1"/>
  <c r="AI13" i="41"/>
  <c r="Y55" i="50"/>
  <c r="Q55" i="50"/>
  <c r="W55" i="50" s="1"/>
  <c r="AM30" i="37"/>
  <c r="AS30" i="37" s="1"/>
  <c r="W11" i="35"/>
  <c r="AC11" i="35" s="1"/>
  <c r="AU41" i="44"/>
  <c r="AS41" i="44"/>
  <c r="AO41" i="44"/>
  <c r="AC23" i="40"/>
  <c r="AE23" i="40"/>
  <c r="AY27" i="30"/>
  <c r="AM19" i="33"/>
  <c r="AS19" i="33" s="1"/>
  <c r="AO19" i="33"/>
  <c r="AY19" i="33" s="1"/>
  <c r="AC33" i="41"/>
  <c r="AE33" i="41"/>
  <c r="S13" i="41"/>
  <c r="AM13" i="39"/>
  <c r="AO13" i="39"/>
  <c r="AI9" i="36"/>
  <c r="AM32" i="30"/>
  <c r="AO26" i="46"/>
  <c r="AM26" i="46"/>
  <c r="AI12" i="39"/>
  <c r="AC23" i="35"/>
  <c r="AE23" i="35"/>
  <c r="AI42" i="44"/>
  <c r="AC34" i="41"/>
  <c r="AE34" i="41"/>
  <c r="BW11" i="52"/>
  <c r="AY23" i="43"/>
  <c r="W39" i="44"/>
  <c r="AC39" i="44" s="1"/>
  <c r="S44" i="31"/>
  <c r="AO36" i="31"/>
  <c r="AM36" i="31"/>
  <c r="Q44" i="37"/>
  <c r="W36" i="37"/>
  <c r="Y36" i="37"/>
  <c r="AQ44" i="52"/>
  <c r="AS34" i="40"/>
  <c r="AU34" i="40"/>
  <c r="Y8" i="30"/>
  <c r="AC8" i="30"/>
  <c r="AI34" i="42"/>
  <c r="I61" i="74"/>
  <c r="I13" i="52" s="1"/>
  <c r="AS39" i="56"/>
  <c r="Y39" i="56"/>
  <c r="AM39" i="56"/>
  <c r="Q39" i="56"/>
  <c r="W39" i="56" s="1"/>
  <c r="AC39" i="56"/>
  <c r="AI39" i="56"/>
  <c r="BA8" i="44"/>
  <c r="AI40" i="42"/>
  <c r="AI26" i="32"/>
  <c r="W38" i="30"/>
  <c r="AC38" i="30" s="1"/>
  <c r="AC23" i="41"/>
  <c r="AE23" i="41"/>
  <c r="Y19" i="42"/>
  <c r="AI19" i="42" s="1"/>
  <c r="W19" i="42"/>
  <c r="AC19" i="42" s="1"/>
  <c r="AC23" i="39"/>
  <c r="AE23" i="39"/>
  <c r="W13" i="45"/>
  <c r="AC13" i="45" s="1"/>
  <c r="S56" i="98"/>
  <c r="E15" i="94" s="1"/>
  <c r="G15" i="94" s="1"/>
  <c r="S62" i="98"/>
  <c r="E21" i="94" s="1"/>
  <c r="G21" i="94" s="1"/>
  <c r="S58" i="98"/>
  <c r="E17" i="94" s="1"/>
  <c r="G17" i="94" s="1"/>
  <c r="S61" i="98"/>
  <c r="E20" i="94" s="1"/>
  <c r="G20" i="94" s="1"/>
  <c r="S77" i="98"/>
  <c r="E30" i="96" s="1"/>
  <c r="S12" i="98"/>
  <c r="E10" i="96" s="1"/>
  <c r="S20" i="98"/>
  <c r="E28" i="95" s="1"/>
  <c r="G28" i="95" s="1"/>
  <c r="K85" i="95"/>
  <c r="I174" i="11" s="1"/>
  <c r="AM32" i="34"/>
  <c r="AS32" i="34" s="1"/>
  <c r="AO32" i="34"/>
  <c r="AY32" i="34" s="1"/>
  <c r="AI37" i="30"/>
  <c r="W9" i="31"/>
  <c r="W13" i="43"/>
  <c r="Y37" i="54"/>
  <c r="Q37" i="54"/>
  <c r="W37" i="54" s="1"/>
  <c r="Y15" i="36"/>
  <c r="AI15" i="36" s="1"/>
  <c r="W15" i="36"/>
  <c r="AC15" i="36" s="1"/>
  <c r="Y9" i="37"/>
  <c r="AI9" i="37" s="1"/>
  <c r="W9" i="37"/>
  <c r="Y27" i="36"/>
  <c r="AI27" i="36" s="1"/>
  <c r="AC27" i="35"/>
  <c r="AE27" i="35"/>
  <c r="S38" i="32"/>
  <c r="Y16" i="38"/>
  <c r="AI16" i="38" s="1"/>
  <c r="W16" i="38"/>
  <c r="AC16" i="38" s="1"/>
  <c r="AM25" i="33"/>
  <c r="AS25" i="33" s="1"/>
  <c r="AC12" i="41"/>
  <c r="AE12" i="41"/>
  <c r="S14" i="40"/>
  <c r="W11" i="38"/>
  <c r="AC11" i="38" s="1"/>
  <c r="AO37" i="42"/>
  <c r="AY37" i="42" s="1"/>
  <c r="BC24" i="88"/>
  <c r="BC25" i="88" s="1"/>
  <c r="AQ24" i="88"/>
  <c r="AQ25" i="88" s="1"/>
  <c r="AG24" i="88"/>
  <c r="AG25" i="88" s="1"/>
  <c r="W24" i="88"/>
  <c r="W25" i="88" s="1"/>
  <c r="I24" i="88"/>
  <c r="I25" i="88" s="1"/>
  <c r="Y32" i="45"/>
  <c r="AI32" i="45" s="1"/>
  <c r="S18" i="36"/>
  <c r="AO42" i="41"/>
  <c r="Y13" i="40"/>
  <c r="AK13" i="40" s="1"/>
  <c r="W13" i="40"/>
  <c r="W19" i="32"/>
  <c r="AC19" i="32" s="1"/>
  <c r="W19" i="43"/>
  <c r="AC19" i="43" s="1"/>
  <c r="AM19" i="38"/>
  <c r="AS19" i="38" s="1"/>
  <c r="Y20" i="56"/>
  <c r="W15" i="34"/>
  <c r="AC15" i="34" s="1"/>
  <c r="Y15" i="34"/>
  <c r="AI15" i="34" s="1"/>
  <c r="W14" i="34"/>
  <c r="AO36" i="41"/>
  <c r="AM36" i="41"/>
  <c r="S44" i="41"/>
  <c r="S38" i="31"/>
  <c r="W19" i="44"/>
  <c r="AC19" i="44" s="1"/>
  <c r="AI25" i="45"/>
  <c r="AI41" i="42"/>
  <c r="W24" i="30"/>
  <c r="Y24" i="33"/>
  <c r="AI24" i="33" s="1"/>
  <c r="AO42" i="42"/>
  <c r="AM42" i="42"/>
  <c r="Y32" i="32"/>
  <c r="AI32" i="32" s="1"/>
  <c r="Y31" i="33"/>
  <c r="AI31" i="33" s="1"/>
  <c r="AQ82" i="52"/>
  <c r="Y24" i="31"/>
  <c r="AI24" i="31" s="1"/>
  <c r="Y15" i="39"/>
  <c r="AI15" i="39" s="1"/>
  <c r="W15" i="39"/>
  <c r="AC15" i="39" s="1"/>
  <c r="Y15" i="40"/>
  <c r="AI15" i="40" s="1"/>
  <c r="W15" i="40"/>
  <c r="AC15" i="40" s="1"/>
  <c r="Y28" i="36"/>
  <c r="AI28" i="36" s="1"/>
  <c r="AC23" i="42"/>
  <c r="AE23" i="42"/>
  <c r="W16" i="41"/>
  <c r="AC16" i="41" s="1"/>
  <c r="S36" i="30"/>
  <c r="AI26" i="34"/>
  <c r="W19" i="36"/>
  <c r="AC19" i="36" s="1"/>
  <c r="Y19" i="36"/>
  <c r="AI19" i="36" s="1"/>
  <c r="AY26" i="32"/>
  <c r="AU40" i="41"/>
  <c r="AS40" i="41"/>
  <c r="S13" i="35"/>
  <c r="AE15" i="48"/>
  <c r="AE29" i="48" s="1"/>
  <c r="E26" i="8" s="1"/>
  <c r="AA29" i="48"/>
  <c r="E18" i="10" s="1"/>
  <c r="AU40" i="35"/>
  <c r="AO40" i="35"/>
  <c r="AS40" i="35"/>
  <c r="AM23" i="38"/>
  <c r="AS23" i="38" s="1"/>
  <c r="BE20" i="75"/>
  <c r="E46" i="74" s="1"/>
  <c r="AO20" i="75"/>
  <c r="I29" i="27" s="1"/>
  <c r="M29" i="27" s="1"/>
  <c r="Y20" i="75"/>
  <c r="I20" i="75"/>
  <c r="I48" i="25" s="1"/>
  <c r="M48" i="25" s="1"/>
  <c r="S48" i="25" s="1"/>
  <c r="BA20" i="75"/>
  <c r="I30" i="11" s="1"/>
  <c r="M30" i="11" s="1"/>
  <c r="AK20" i="75"/>
  <c r="I28" i="11" s="1"/>
  <c r="M28" i="11" s="1"/>
  <c r="U20" i="75"/>
  <c r="I49" i="23" s="1"/>
  <c r="M49" i="23" s="1"/>
  <c r="S49" i="23" s="1"/>
  <c r="AG20" i="75"/>
  <c r="E20" i="73" s="1"/>
  <c r="AC20" i="75"/>
  <c r="AW20" i="75"/>
  <c r="I29" i="11" s="1"/>
  <c r="M29" i="11" s="1"/>
  <c r="AS20" i="75"/>
  <c r="I29" i="26" s="1"/>
  <c r="M29" i="26" s="1"/>
  <c r="Q20" i="75"/>
  <c r="I49" i="25" s="1"/>
  <c r="M49" i="25" s="1"/>
  <c r="S49" i="25" s="1"/>
  <c r="M20" i="75"/>
  <c r="I48" i="23" s="1"/>
  <c r="M48" i="23" s="1"/>
  <c r="S48" i="23" s="1"/>
  <c r="Y12" i="37"/>
  <c r="AI12" i="37" s="1"/>
  <c r="K36" i="74"/>
  <c r="I27" i="54" s="1"/>
  <c r="M27" i="54" s="1"/>
  <c r="S14" i="35"/>
  <c r="AM14" i="41"/>
  <c r="S44" i="40"/>
  <c r="AO36" i="40"/>
  <c r="AM36" i="40"/>
  <c r="S18" i="38"/>
  <c r="W19" i="40"/>
  <c r="AC19" i="40" s="1"/>
  <c r="AS23" i="52"/>
  <c r="AI34" i="38"/>
  <c r="W11" i="34"/>
  <c r="AC11" i="34" s="1"/>
  <c r="Y16" i="31"/>
  <c r="AI16" i="31" s="1"/>
  <c r="W16" i="31"/>
  <c r="AC16" i="31" s="1"/>
  <c r="AO19" i="46"/>
  <c r="AM19" i="46"/>
  <c r="W23" i="45"/>
  <c r="W14" i="42"/>
  <c r="BA43" i="37"/>
  <c r="AY43" i="37"/>
  <c r="AC42" i="38"/>
  <c r="AE42" i="38"/>
  <c r="S36" i="46"/>
  <c r="W19" i="30"/>
  <c r="AC19" i="30" s="1"/>
  <c r="AS27" i="44"/>
  <c r="AU27" i="44"/>
  <c r="BO21" i="92"/>
  <c r="CA21" i="92" s="1"/>
  <c r="BG21" i="3" s="1"/>
  <c r="G833" i="1" s="1"/>
  <c r="BO13" i="92"/>
  <c r="CA13" i="92" s="1"/>
  <c r="BG13" i="3" s="1"/>
  <c r="G601" i="1" s="1"/>
  <c r="BO22" i="92"/>
  <c r="CA22" i="92" s="1"/>
  <c r="BG24" i="3" s="1"/>
  <c r="G920" i="1" s="1"/>
  <c r="BO14" i="92"/>
  <c r="CA14" i="92" s="1"/>
  <c r="BG14" i="3" s="1"/>
  <c r="G630" i="1" s="1"/>
  <c r="BO15" i="92"/>
  <c r="CA15" i="92" s="1"/>
  <c r="BG15" i="3" s="1"/>
  <c r="G659" i="1" s="1"/>
  <c r="BO16" i="92"/>
  <c r="CA16" i="92" s="1"/>
  <c r="BG16" i="3" s="1"/>
  <c r="G688" i="1" s="1"/>
  <c r="BO8" i="92"/>
  <c r="BO19" i="92"/>
  <c r="CA19" i="92" s="1"/>
  <c r="BG19" i="3" s="1"/>
  <c r="G775" i="1" s="1"/>
  <c r="BO9" i="92"/>
  <c r="CA9" i="92" s="1"/>
  <c r="BG9" i="3" s="1"/>
  <c r="G485" i="1" s="1"/>
  <c r="BO17" i="92"/>
  <c r="CA17" i="92" s="1"/>
  <c r="BG17" i="3" s="1"/>
  <c r="G717" i="1" s="1"/>
  <c r="BO20" i="92"/>
  <c r="CA20" i="92" s="1"/>
  <c r="BG20" i="3" s="1"/>
  <c r="G804" i="1" s="1"/>
  <c r="BO10" i="92"/>
  <c r="CA10" i="92" s="1"/>
  <c r="BG10" i="3" s="1"/>
  <c r="G514" i="1" s="1"/>
  <c r="BO11" i="92"/>
  <c r="CA11" i="92" s="1"/>
  <c r="BG11" i="3" s="1"/>
  <c r="G543" i="1" s="1"/>
  <c r="BO12" i="92"/>
  <c r="CA12" i="92" s="1"/>
  <c r="BG12" i="3" s="1"/>
  <c r="G572" i="1" s="1"/>
  <c r="BO18" i="92"/>
  <c r="CA18" i="92" s="1"/>
  <c r="BG18" i="3" s="1"/>
  <c r="G746" i="1" s="1"/>
  <c r="BM16" i="90"/>
  <c r="BY16" i="90" s="1"/>
  <c r="BM8" i="90"/>
  <c r="BM17" i="90"/>
  <c r="BY17" i="90" s="1"/>
  <c r="BM9" i="90"/>
  <c r="BY9" i="90" s="1"/>
  <c r="BM18" i="90"/>
  <c r="BY18" i="90" s="1"/>
  <c r="BM10" i="90"/>
  <c r="BY10" i="90" s="1"/>
  <c r="BM19" i="90"/>
  <c r="BY19" i="90" s="1"/>
  <c r="BM11" i="90"/>
  <c r="BY11" i="90" s="1"/>
  <c r="BM22" i="90"/>
  <c r="BY22" i="90" s="1"/>
  <c r="BM13" i="90"/>
  <c r="BY13" i="90" s="1"/>
  <c r="BM14" i="90"/>
  <c r="BY14" i="90" s="1"/>
  <c r="BM12" i="90"/>
  <c r="BY12" i="90" s="1"/>
  <c r="BM20" i="90"/>
  <c r="BY20" i="90" s="1"/>
  <c r="BM15" i="90"/>
  <c r="BY15" i="90" s="1"/>
  <c r="BM21" i="90"/>
  <c r="BY21" i="90" s="1"/>
  <c r="AS27" i="33"/>
  <c r="AU27" i="33"/>
  <c r="AO24" i="32"/>
  <c r="AY24" i="32" s="1"/>
  <c r="AM24" i="32"/>
  <c r="AS24" i="32" s="1"/>
  <c r="AO9" i="33"/>
  <c r="BA9" i="33" s="1"/>
  <c r="AM9" i="33"/>
  <c r="AM17" i="30"/>
  <c r="AS17" i="30" s="1"/>
  <c r="AO17" i="30"/>
  <c r="AO8" i="36"/>
  <c r="AY8" i="36" s="1"/>
  <c r="AS8" i="36"/>
  <c r="AW23" i="30"/>
  <c r="AW22" i="30"/>
  <c r="AS23" i="79"/>
  <c r="AU23" i="79" s="1"/>
  <c r="AW26" i="30"/>
  <c r="AW24" i="30"/>
  <c r="AY24" i="30" s="1"/>
  <c r="AW34" i="30"/>
  <c r="AW8" i="30"/>
  <c r="S44" i="38"/>
  <c r="AM36" i="38"/>
  <c r="AO36" i="38" s="1"/>
  <c r="AC42" i="33"/>
  <c r="AE42" i="33"/>
  <c r="AO28" i="45"/>
  <c r="AM28" i="45"/>
  <c r="AS28" i="45" s="1"/>
  <c r="BY9" i="76"/>
  <c r="I10" i="30" s="1"/>
  <c r="BI9" i="76"/>
  <c r="I10" i="33" s="1"/>
  <c r="AS9" i="76"/>
  <c r="I10" i="37" s="1"/>
  <c r="AC9" i="76"/>
  <c r="I10" i="41" s="1"/>
  <c r="M9" i="76"/>
  <c r="I10" i="45" s="1"/>
  <c r="BU9" i="76"/>
  <c r="I10" i="31" s="1"/>
  <c r="BE9" i="76"/>
  <c r="I10" i="34" s="1"/>
  <c r="AO9" i="76"/>
  <c r="I10" i="38" s="1"/>
  <c r="Y9" i="76"/>
  <c r="I10" i="42" s="1"/>
  <c r="I9" i="76"/>
  <c r="I10" i="46" s="1"/>
  <c r="BQ9" i="76"/>
  <c r="I14" i="52" s="1"/>
  <c r="M14" i="52" s="1"/>
  <c r="AK9" i="76"/>
  <c r="I10" i="39" s="1"/>
  <c r="BM9" i="76"/>
  <c r="I10" i="32" s="1"/>
  <c r="AG9" i="76"/>
  <c r="I10" i="40" s="1"/>
  <c r="AW9" i="76"/>
  <c r="I10" i="36" s="1"/>
  <c r="U9" i="76"/>
  <c r="I10" i="43" s="1"/>
  <c r="BA9" i="76"/>
  <c r="I10" i="35" s="1"/>
  <c r="Q9" i="76"/>
  <c r="I10" i="44" s="1"/>
  <c r="AS23" i="40"/>
  <c r="AU23" i="40"/>
  <c r="AC35" i="56"/>
  <c r="AI35" i="56" s="1"/>
  <c r="AM35" i="56"/>
  <c r="AS35" i="56" s="1"/>
  <c r="Y35" i="56"/>
  <c r="Q35" i="56"/>
  <c r="W35" i="56" s="1"/>
  <c r="AC34" i="35"/>
  <c r="AE34" i="35"/>
  <c r="AM11" i="43"/>
  <c r="AS11" i="43" s="1"/>
  <c r="AC33" i="44"/>
  <c r="AE33" i="44"/>
  <c r="AC33" i="39"/>
  <c r="AE33" i="39"/>
  <c r="W18" i="43"/>
  <c r="AC18" i="43" s="1"/>
  <c r="AM19" i="37"/>
  <c r="AS19" i="37" s="1"/>
  <c r="S65" i="98"/>
  <c r="E24" i="94" s="1"/>
  <c r="G24" i="94" s="1"/>
  <c r="AI32" i="30"/>
  <c r="AM27" i="41"/>
  <c r="AO27" i="41" s="1"/>
  <c r="AO16" i="38"/>
  <c r="AY16" i="38" s="1"/>
  <c r="AM16" i="38"/>
  <c r="AS16" i="38" s="1"/>
  <c r="AM18" i="45"/>
  <c r="AS18" i="45" s="1"/>
  <c r="AY23" i="39"/>
  <c r="AC26" i="35"/>
  <c r="AE26" i="35"/>
  <c r="AO19" i="32"/>
  <c r="AY19" i="32" s="1"/>
  <c r="AM19" i="32"/>
  <c r="AS19" i="32" s="1"/>
  <c r="AC26" i="40"/>
  <c r="AE26" i="40"/>
  <c r="AI26" i="41"/>
  <c r="AI30" i="45"/>
  <c r="AM9" i="34"/>
  <c r="AO9" i="34" s="1"/>
  <c r="AM11" i="39"/>
  <c r="AS11" i="39" s="1"/>
  <c r="AC27" i="34"/>
  <c r="AE27" i="34"/>
  <c r="AS40" i="43"/>
  <c r="AU40" i="43"/>
  <c r="AY26" i="37"/>
  <c r="W9" i="39"/>
  <c r="W17" i="38"/>
  <c r="AC17" i="38" s="1"/>
  <c r="AM32" i="44"/>
  <c r="AS32" i="44" s="1"/>
  <c r="AM30" i="56"/>
  <c r="AS30" i="56" s="1"/>
  <c r="Q30" i="56"/>
  <c r="W30" i="56" s="1"/>
  <c r="AI30" i="56"/>
  <c r="AC30" i="56"/>
  <c r="AM29" i="45"/>
  <c r="AS29" i="45" s="1"/>
  <c r="AM29" i="32"/>
  <c r="AS29" i="32" s="1"/>
  <c r="Y19" i="39"/>
  <c r="AI19" i="39" s="1"/>
  <c r="W19" i="39"/>
  <c r="AC19" i="39" s="1"/>
  <c r="AS43" i="41"/>
  <c r="AU43" i="41"/>
  <c r="AM33" i="56"/>
  <c r="Q33" i="56"/>
  <c r="W33" i="56" s="1"/>
  <c r="AI33" i="56"/>
  <c r="Y33" i="56"/>
  <c r="AS33" i="56"/>
  <c r="AC33" i="56"/>
  <c r="AM17" i="39"/>
  <c r="AS17" i="39" s="1"/>
  <c r="W16" i="32"/>
  <c r="AC16" i="32" s="1"/>
  <c r="Y12" i="35"/>
  <c r="AK12" i="35" s="1"/>
  <c r="AO23" i="40"/>
  <c r="Y12" i="44"/>
  <c r="AM38" i="33"/>
  <c r="AS38" i="33" s="1"/>
  <c r="AO17" i="31"/>
  <c r="AY17" i="31" s="1"/>
  <c r="AM17" i="31"/>
  <c r="AS17" i="31" s="1"/>
  <c r="Y34" i="35"/>
  <c r="AC42" i="34"/>
  <c r="AE42" i="34"/>
  <c r="Y32" i="36"/>
  <c r="AI32" i="36" s="1"/>
  <c r="AS34" i="32"/>
  <c r="AU34" i="32"/>
  <c r="K31" i="96"/>
  <c r="E40" i="94" s="1"/>
  <c r="G40" i="94" s="1"/>
  <c r="I31" i="96"/>
  <c r="E39" i="94" s="1"/>
  <c r="G39" i="94" s="1"/>
  <c r="M68" i="95"/>
  <c r="K68" i="95"/>
  <c r="I34" i="13" s="1"/>
  <c r="AU41" i="39"/>
  <c r="AO41" i="39"/>
  <c r="AS41" i="39"/>
  <c r="S11" i="46"/>
  <c r="AS33" i="34"/>
  <c r="AU33" i="34"/>
  <c r="AS43" i="40"/>
  <c r="AU43" i="40"/>
  <c r="S13" i="31"/>
  <c r="AC33" i="43"/>
  <c r="AE33" i="43"/>
  <c r="S36" i="44"/>
  <c r="Y39" i="45"/>
  <c r="W39" i="45"/>
  <c r="AC39" i="45" s="1"/>
  <c r="S36" i="32"/>
  <c r="AM16" i="36"/>
  <c r="AS16" i="36" s="1"/>
  <c r="AO16" i="36"/>
  <c r="AY16" i="36" s="1"/>
  <c r="AY8" i="43"/>
  <c r="AM15" i="39"/>
  <c r="AS15" i="39" s="1"/>
  <c r="AO40" i="43"/>
  <c r="W17" i="37"/>
  <c r="AC17" i="37" s="1"/>
  <c r="W15" i="43"/>
  <c r="AC15" i="43" s="1"/>
  <c r="Y11" i="32"/>
  <c r="AI11" i="32" s="1"/>
  <c r="W11" i="32"/>
  <c r="AC11" i="32" s="1"/>
  <c r="Y56" i="56"/>
  <c r="AM16" i="31"/>
  <c r="AS16" i="31" s="1"/>
  <c r="Y32" i="40"/>
  <c r="AI32" i="40" s="1"/>
  <c r="AO14" i="42"/>
  <c r="AM14" i="42"/>
  <c r="AS27" i="32"/>
  <c r="AU27" i="32"/>
  <c r="AO29" i="35"/>
  <c r="AY29" i="35" s="1"/>
  <c r="AI12" i="41"/>
  <c r="W11" i="44"/>
  <c r="AC11" i="44" s="1"/>
  <c r="AC34" i="32"/>
  <c r="AE34" i="32"/>
  <c r="W16" i="37"/>
  <c r="AC16" i="37" s="1"/>
  <c r="Y16" i="37"/>
  <c r="AI16" i="37" s="1"/>
  <c r="Y29" i="41"/>
  <c r="AI29" i="41" s="1"/>
  <c r="AC34" i="42"/>
  <c r="AE34" i="42"/>
  <c r="Y58" i="50"/>
  <c r="Q58" i="50"/>
  <c r="W58" i="50" s="1"/>
  <c r="Y12" i="34"/>
  <c r="AK12" i="34" s="1"/>
  <c r="AO12" i="41"/>
  <c r="BA12" i="41" s="1"/>
  <c r="S15" i="46"/>
  <c r="W14" i="36"/>
  <c r="AC14" i="36" s="1"/>
  <c r="Y28" i="42"/>
  <c r="AI28" i="42" s="1"/>
  <c r="AO34" i="32"/>
  <c r="BA34" i="32" s="1"/>
  <c r="K28" i="94"/>
  <c r="I35" i="24" s="1"/>
  <c r="M35" i="24" s="1"/>
  <c r="S35" i="24" s="1"/>
  <c r="AO24" i="33"/>
  <c r="AY24" i="33" s="1"/>
  <c r="Y41" i="54"/>
  <c r="Q41" i="54"/>
  <c r="W41" i="54" s="1"/>
  <c r="AO33" i="34"/>
  <c r="W36" i="42"/>
  <c r="Y36" i="42" s="1"/>
  <c r="Q44" i="42"/>
  <c r="AM37" i="45"/>
  <c r="AM23" i="41"/>
  <c r="AO23" i="41" s="1"/>
  <c r="W36" i="43"/>
  <c r="Q44" i="43"/>
  <c r="AY17" i="30"/>
  <c r="S11" i="37"/>
  <c r="S9" i="32"/>
  <c r="W13" i="33"/>
  <c r="Y13" i="33"/>
  <c r="AK13" i="33" s="1"/>
  <c r="Y38" i="33"/>
  <c r="AI38" i="33" s="1"/>
  <c r="W38" i="33"/>
  <c r="AC38" i="33" s="1"/>
  <c r="AO28" i="39"/>
  <c r="AY28" i="39" s="1"/>
  <c r="AM28" i="39"/>
  <c r="AS28" i="39" s="1"/>
  <c r="I72" i="74"/>
  <c r="I37" i="52" s="1"/>
  <c r="M37" i="52" s="1"/>
  <c r="M29" i="94"/>
  <c r="K29" i="94"/>
  <c r="I35" i="22" s="1"/>
  <c r="M35" i="22" s="1"/>
  <c r="S35" i="22" s="1"/>
  <c r="S57" i="98"/>
  <c r="E16" i="94" s="1"/>
  <c r="G16" i="94" s="1"/>
  <c r="S38" i="98"/>
  <c r="E10" i="97" s="1"/>
  <c r="AI11" i="30"/>
  <c r="AU8" i="35"/>
  <c r="AO8" i="35"/>
  <c r="S44" i="35"/>
  <c r="AM36" i="35"/>
  <c r="W14" i="43"/>
  <c r="Y14" i="43"/>
  <c r="W17" i="46"/>
  <c r="Y17" i="46"/>
  <c r="Y11" i="33"/>
  <c r="AI11" i="33" s="1"/>
  <c r="W11" i="33"/>
  <c r="AC11" i="33" s="1"/>
  <c r="AM31" i="45"/>
  <c r="AY43" i="33"/>
  <c r="AM18" i="31"/>
  <c r="AS18" i="31" s="1"/>
  <c r="AO29" i="33"/>
  <c r="AY29" i="33" s="1"/>
  <c r="AM29" i="33"/>
  <c r="AS29" i="33" s="1"/>
  <c r="W17" i="45"/>
  <c r="AC17" i="45" s="1"/>
  <c r="AI31" i="45"/>
  <c r="S39" i="34"/>
  <c r="AM27" i="45"/>
  <c r="AS27" i="45" s="1"/>
  <c r="W16" i="42"/>
  <c r="AC16" i="42" s="1"/>
  <c r="Y16" i="42"/>
  <c r="AI16" i="42" s="1"/>
  <c r="W18" i="34"/>
  <c r="AC18" i="34" s="1"/>
  <c r="Y18" i="34"/>
  <c r="AI18" i="34" s="1"/>
  <c r="Y30" i="54"/>
  <c r="Q30" i="54"/>
  <c r="W30" i="54" s="1"/>
  <c r="W39" i="41"/>
  <c r="AC39" i="41" s="1"/>
  <c r="AM13" i="42"/>
  <c r="AM25" i="30"/>
  <c r="AU42" i="33"/>
  <c r="AS42" i="33"/>
  <c r="BQ18" i="90"/>
  <c r="CC18" i="90" s="1"/>
  <c r="BQ10" i="90"/>
  <c r="CC10" i="90" s="1"/>
  <c r="BQ19" i="90"/>
  <c r="CC19" i="90" s="1"/>
  <c r="BQ11" i="90"/>
  <c r="CC11" i="90" s="1"/>
  <c r="BQ20" i="90"/>
  <c r="CC20" i="90" s="1"/>
  <c r="BQ12" i="90"/>
  <c r="CC12" i="90" s="1"/>
  <c r="BQ21" i="90"/>
  <c r="CC21" i="90" s="1"/>
  <c r="BQ13" i="90"/>
  <c r="CC13" i="90" s="1"/>
  <c r="BQ17" i="90"/>
  <c r="CC17" i="90" s="1"/>
  <c r="BQ15" i="90"/>
  <c r="CC15" i="90" s="1"/>
  <c r="BQ14" i="90"/>
  <c r="CC14" i="90" s="1"/>
  <c r="BQ8" i="90"/>
  <c r="BQ23" i="90" s="1"/>
  <c r="BQ16" i="90"/>
  <c r="CC16" i="90" s="1"/>
  <c r="BQ9" i="90"/>
  <c r="CC9" i="90" s="1"/>
  <c r="BQ22" i="90"/>
  <c r="CC22" i="90" s="1"/>
  <c r="AS37" i="35"/>
  <c r="AO37" i="35"/>
  <c r="AY37" i="35" s="1"/>
  <c r="AO33" i="31"/>
  <c r="AY33" i="31" s="1"/>
  <c r="Y33" i="38"/>
  <c r="AI33" i="38" s="1"/>
  <c r="Y21" i="52"/>
  <c r="W17" i="30"/>
  <c r="AC17" i="30" s="1"/>
  <c r="AO34" i="35"/>
  <c r="AM34" i="35"/>
  <c r="W15" i="30"/>
  <c r="AC15" i="30" s="1"/>
  <c r="Y15" i="30"/>
  <c r="AI15" i="30" s="1"/>
  <c r="Q19" i="50"/>
  <c r="W19" i="50" s="1"/>
  <c r="Y19" i="50"/>
  <c r="S11" i="35"/>
  <c r="Y23" i="40"/>
  <c r="AK23" i="40" s="1"/>
  <c r="AC26" i="32"/>
  <c r="AE26" i="32"/>
  <c r="S18" i="37"/>
  <c r="W38" i="38"/>
  <c r="AC38" i="38" s="1"/>
  <c r="AI42" i="32"/>
  <c r="Y33" i="41"/>
  <c r="Y30" i="44"/>
  <c r="AI30" i="44" s="1"/>
  <c r="AM33" i="40"/>
  <c r="AO33" i="40" s="1"/>
  <c r="AY8" i="33"/>
  <c r="AO28" i="34"/>
  <c r="AY28" i="34" s="1"/>
  <c r="AM28" i="34"/>
  <c r="AS28" i="34" s="1"/>
  <c r="W18" i="44"/>
  <c r="AC18" i="44" s="1"/>
  <c r="Y18" i="44"/>
  <c r="AI18" i="44" s="1"/>
  <c r="Y23" i="35"/>
  <c r="AC23" i="32"/>
  <c r="AE23" i="32"/>
  <c r="Y34" i="41"/>
  <c r="AK34" i="41" s="1"/>
  <c r="AY14" i="45"/>
  <c r="AM24" i="41"/>
  <c r="AS24" i="41" s="1"/>
  <c r="W13" i="30"/>
  <c r="AC13" i="30" s="1"/>
  <c r="AM38" i="39"/>
  <c r="AS38" i="39" s="1"/>
  <c r="Q44" i="38"/>
  <c r="W36" i="38"/>
  <c r="Y36" i="38"/>
  <c r="AO24" i="43"/>
  <c r="AY24" i="43" s="1"/>
  <c r="AM24" i="43"/>
  <c r="AS24" i="43" s="1"/>
  <c r="AO27" i="39"/>
  <c r="S16" i="34"/>
  <c r="S39" i="44"/>
  <c r="AO32" i="39"/>
  <c r="AY32" i="39" s="1"/>
  <c r="Y60" i="50"/>
  <c r="Q60" i="50"/>
  <c r="W60" i="50" s="1"/>
  <c r="AO29" i="34"/>
  <c r="AY29" i="34" s="1"/>
  <c r="BY20" i="76"/>
  <c r="I21" i="30" s="1"/>
  <c r="M21" i="30" s="1"/>
  <c r="BI20" i="76"/>
  <c r="I21" i="33" s="1"/>
  <c r="M21" i="33" s="1"/>
  <c r="AS20" i="76"/>
  <c r="I21" i="37" s="1"/>
  <c r="M21" i="37" s="1"/>
  <c r="AC20" i="76"/>
  <c r="I21" i="41" s="1"/>
  <c r="M21" i="41" s="1"/>
  <c r="M20" i="76"/>
  <c r="I21" i="45" s="1"/>
  <c r="M21" i="45" s="1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BA20" i="76"/>
  <c r="I21" i="35" s="1"/>
  <c r="M21" i="35" s="1"/>
  <c r="U20" i="76"/>
  <c r="I21" i="43" s="1"/>
  <c r="M21" i="43" s="1"/>
  <c r="AW20" i="76"/>
  <c r="I21" i="36" s="1"/>
  <c r="M21" i="36" s="1"/>
  <c r="Q20" i="76"/>
  <c r="I21" i="44" s="1"/>
  <c r="M21" i="44" s="1"/>
  <c r="BQ20" i="76"/>
  <c r="I39" i="52" s="1"/>
  <c r="M39" i="52" s="1"/>
  <c r="BM20" i="76"/>
  <c r="I21" i="32" s="1"/>
  <c r="M21" i="32" s="1"/>
  <c r="AK20" i="76"/>
  <c r="I21" i="39" s="1"/>
  <c r="M21" i="39" s="1"/>
  <c r="AG20" i="76"/>
  <c r="I21" i="40" s="1"/>
  <c r="M21" i="40" s="1"/>
  <c r="AO34" i="40"/>
  <c r="S15" i="44"/>
  <c r="W11" i="42"/>
  <c r="AC11" i="42" s="1"/>
  <c r="Y29" i="35"/>
  <c r="AI29" i="35" s="1"/>
  <c r="AO23" i="31"/>
  <c r="AY23" i="31" s="1"/>
  <c r="AY42" i="34"/>
  <c r="S13" i="37"/>
  <c r="Y33" i="31"/>
  <c r="AI33" i="31" s="1"/>
  <c r="AM24" i="34"/>
  <c r="AS24" i="34" s="1"/>
  <c r="AI26" i="42"/>
  <c r="Y17" i="31"/>
  <c r="AI17" i="31" s="1"/>
  <c r="W17" i="31"/>
  <c r="AC17" i="31" s="1"/>
  <c r="K70" i="74"/>
  <c r="I23" i="50" s="1"/>
  <c r="M23" i="50" s="1"/>
  <c r="I70" i="74"/>
  <c r="I35" i="52" s="1"/>
  <c r="M35" i="52" s="1"/>
  <c r="AM24" i="36"/>
  <c r="AO37" i="36"/>
  <c r="AY37" i="36" s="1"/>
  <c r="W15" i="37"/>
  <c r="AC15" i="37" s="1"/>
  <c r="K41" i="74"/>
  <c r="I39" i="54" s="1"/>
  <c r="M39" i="54" s="1"/>
  <c r="Y14" i="46"/>
  <c r="W14" i="46"/>
  <c r="W11" i="43"/>
  <c r="AC11" i="43" s="1"/>
  <c r="Y39" i="36"/>
  <c r="AI39" i="36" s="1"/>
  <c r="W39" i="36"/>
  <c r="AC39" i="36" s="1"/>
  <c r="Y16" i="30"/>
  <c r="AI16" i="30" s="1"/>
  <c r="W16" i="30"/>
  <c r="AC16" i="30" s="1"/>
  <c r="AI8" i="32"/>
  <c r="S38" i="30"/>
  <c r="AO30" i="41"/>
  <c r="AY30" i="41" s="1"/>
  <c r="Y39" i="38"/>
  <c r="AI39" i="38" s="1"/>
  <c r="W39" i="38"/>
  <c r="AC39" i="38" s="1"/>
  <c r="AU34" i="33"/>
  <c r="AS34" i="33"/>
  <c r="W19" i="37"/>
  <c r="AC19" i="37" s="1"/>
  <c r="S19" i="42"/>
  <c r="Y32" i="35"/>
  <c r="AI32" i="35" s="1"/>
  <c r="K18" i="73"/>
  <c r="I44" i="23" s="1"/>
  <c r="M44" i="23" s="1"/>
  <c r="S44" i="23" s="1"/>
  <c r="AO33" i="35"/>
  <c r="AM33" i="35"/>
  <c r="Y41" i="52"/>
  <c r="Y23" i="39"/>
  <c r="AK23" i="39" s="1"/>
  <c r="AC26" i="33"/>
  <c r="AE26" i="33"/>
  <c r="S72" i="98"/>
  <c r="E31" i="94" s="1"/>
  <c r="G31" i="94" s="1"/>
  <c r="S78" i="98"/>
  <c r="E38" i="94" s="1"/>
  <c r="G38" i="94" s="1"/>
  <c r="S74" i="98"/>
  <c r="S63" i="98"/>
  <c r="E22" i="94" s="1"/>
  <c r="G22" i="94" s="1"/>
  <c r="S79" i="98"/>
  <c r="E37" i="94" s="1"/>
  <c r="G37" i="94" s="1"/>
  <c r="S13" i="98"/>
  <c r="E11" i="96" s="1"/>
  <c r="S21" i="98"/>
  <c r="E18" i="96" s="1"/>
  <c r="K8" i="96"/>
  <c r="E9" i="95" s="1"/>
  <c r="G9" i="95" s="1"/>
  <c r="I8" i="96"/>
  <c r="E8" i="95" s="1"/>
  <c r="Y28" i="40"/>
  <c r="AI28" i="40" s="1"/>
  <c r="AM34" i="34"/>
  <c r="AO34" i="34" s="1"/>
  <c r="W17" i="34"/>
  <c r="AC17" i="34" s="1"/>
  <c r="AO23" i="42"/>
  <c r="BA23" i="42" s="1"/>
  <c r="AI41" i="30"/>
  <c r="AI27" i="30"/>
  <c r="AI30" i="30"/>
  <c r="AS27" i="34"/>
  <c r="AU27" i="34"/>
  <c r="S9" i="31"/>
  <c r="AM32" i="40"/>
  <c r="AS32" i="40" s="1"/>
  <c r="S13" i="43"/>
  <c r="AO32" i="43"/>
  <c r="AY32" i="43" s="1"/>
  <c r="AM27" i="36"/>
  <c r="AS27" i="36" s="1"/>
  <c r="AO27" i="36"/>
  <c r="AY27" i="36" s="1"/>
  <c r="Q8" i="49"/>
  <c r="AO28" i="32"/>
  <c r="AY28" i="32" s="1"/>
  <c r="AS34" i="39"/>
  <c r="AO9" i="37"/>
  <c r="AY9" i="37" s="1"/>
  <c r="AM9" i="37"/>
  <c r="AS9" i="37" s="1"/>
  <c r="AI34" i="43"/>
  <c r="Y52" i="56"/>
  <c r="Y39" i="40"/>
  <c r="AI39" i="40" s="1"/>
  <c r="W39" i="40"/>
  <c r="AC39" i="40" s="1"/>
  <c r="S39" i="43"/>
  <c r="S44" i="43" s="1"/>
  <c r="BA8" i="40"/>
  <c r="Y28" i="54"/>
  <c r="AC26" i="44"/>
  <c r="AE26" i="44"/>
  <c r="AK8" i="42"/>
  <c r="AM34" i="44"/>
  <c r="AO34" i="44"/>
  <c r="Y17" i="41"/>
  <c r="AI17" i="41" s="1"/>
  <c r="W17" i="41"/>
  <c r="AC17" i="41" s="1"/>
  <c r="Y28" i="43"/>
  <c r="AI28" i="43" s="1"/>
  <c r="Y12" i="41"/>
  <c r="AK12" i="41" s="1"/>
  <c r="AY42" i="36"/>
  <c r="Y30" i="37"/>
  <c r="AI30" i="37" s="1"/>
  <c r="AI24" i="37"/>
  <c r="Y18" i="45"/>
  <c r="AI18" i="45" s="1"/>
  <c r="W18" i="45"/>
  <c r="AC18" i="45" s="1"/>
  <c r="AC23" i="43"/>
  <c r="AE23" i="43"/>
  <c r="AS34" i="41"/>
  <c r="AM13" i="40"/>
  <c r="W38" i="45"/>
  <c r="AC38" i="45" s="1"/>
  <c r="AY8" i="39"/>
  <c r="Y34" i="44"/>
  <c r="AS43" i="35"/>
  <c r="AU43" i="35"/>
  <c r="AO43" i="35"/>
  <c r="AM39" i="35"/>
  <c r="AS39" i="35" s="1"/>
  <c r="Y14" i="44"/>
  <c r="W14" i="44"/>
  <c r="AS12" i="35"/>
  <c r="AM19" i="43"/>
  <c r="AS19" i="43" s="1"/>
  <c r="AC21" i="56"/>
  <c r="AS21" i="56"/>
  <c r="AM21" i="56"/>
  <c r="AI21" i="56"/>
  <c r="Q21" i="56"/>
  <c r="W21" i="56" s="1"/>
  <c r="AY9" i="33"/>
  <c r="S17" i="45"/>
  <c r="AS20" i="56"/>
  <c r="AO15" i="34"/>
  <c r="AY15" i="34" s="1"/>
  <c r="AM15" i="34"/>
  <c r="AS15" i="34" s="1"/>
  <c r="AM14" i="34"/>
  <c r="W16" i="36"/>
  <c r="AC16" i="36" s="1"/>
  <c r="Y16" i="36"/>
  <c r="AI16" i="36" s="1"/>
  <c r="AO38" i="40"/>
  <c r="AY38" i="40" s="1"/>
  <c r="AM38" i="40"/>
  <c r="AS38" i="40" s="1"/>
  <c r="W38" i="43"/>
  <c r="AC38" i="43" s="1"/>
  <c r="AM19" i="44"/>
  <c r="AS19" i="44" s="1"/>
  <c r="AO16" i="40"/>
  <c r="AY16" i="40" s="1"/>
  <c r="AM16" i="40"/>
  <c r="AS16" i="40" s="1"/>
  <c r="AO27" i="31"/>
  <c r="AY27" i="31" s="1"/>
  <c r="AC27" i="41"/>
  <c r="AE27" i="41"/>
  <c r="AY12" i="39"/>
  <c r="Y17" i="42"/>
  <c r="AI17" i="42" s="1"/>
  <c r="W17" i="42"/>
  <c r="AC17" i="42" s="1"/>
  <c r="Y8" i="45"/>
  <c r="AC8" i="45"/>
  <c r="AO15" i="40"/>
  <c r="AY15" i="40" s="1"/>
  <c r="AM15" i="40"/>
  <c r="AS15" i="40" s="1"/>
  <c r="AC23" i="34"/>
  <c r="AE23" i="34"/>
  <c r="W9" i="34"/>
  <c r="W14" i="38"/>
  <c r="AC14" i="38" s="1"/>
  <c r="AC40" i="30"/>
  <c r="AE40" i="30"/>
  <c r="Y40" i="30"/>
  <c r="AK40" i="30" s="1"/>
  <c r="AM16" i="41"/>
  <c r="AS16" i="41" s="1"/>
  <c r="AC12" i="32"/>
  <c r="AE12" i="32"/>
  <c r="AC42" i="32"/>
  <c r="AE42" i="32"/>
  <c r="AM19" i="36"/>
  <c r="AS19" i="36" s="1"/>
  <c r="AC33" i="34"/>
  <c r="AE33" i="34"/>
  <c r="BK98" i="52"/>
  <c r="E18" i="8" s="1"/>
  <c r="AI27" i="41"/>
  <c r="AO40" i="41"/>
  <c r="W9" i="44"/>
  <c r="Y9" i="44" s="1"/>
  <c r="AC42" i="42"/>
  <c r="AE42" i="42"/>
  <c r="AO41" i="35"/>
  <c r="AY41" i="35" s="1"/>
  <c r="AS41" i="35"/>
  <c r="Y24" i="34"/>
  <c r="AI24" i="34" s="1"/>
  <c r="S36" i="33"/>
  <c r="AS9" i="75"/>
  <c r="I18" i="26" s="1"/>
  <c r="AC9" i="75"/>
  <c r="M9" i="75"/>
  <c r="I15" i="23" s="1"/>
  <c r="M15" i="23" s="1"/>
  <c r="S15" i="23" s="1"/>
  <c r="BE9" i="75"/>
  <c r="E35" i="74" s="1"/>
  <c r="AO9" i="75"/>
  <c r="I18" i="27" s="1"/>
  <c r="Y9" i="75"/>
  <c r="I9" i="75"/>
  <c r="I15" i="25" s="1"/>
  <c r="M15" i="25" s="1"/>
  <c r="S15" i="25" s="1"/>
  <c r="BA9" i="75"/>
  <c r="I16" i="11" s="1"/>
  <c r="M16" i="11" s="1"/>
  <c r="U9" i="75"/>
  <c r="I16" i="23" s="1"/>
  <c r="M16" i="23" s="1"/>
  <c r="S16" i="23" s="1"/>
  <c r="AW9" i="75"/>
  <c r="I15" i="11" s="1"/>
  <c r="M15" i="11" s="1"/>
  <c r="Q9" i="75"/>
  <c r="I16" i="25" s="1"/>
  <c r="M16" i="25" s="1"/>
  <c r="S16" i="25" s="1"/>
  <c r="AK9" i="75"/>
  <c r="I14" i="11" s="1"/>
  <c r="M14" i="11" s="1"/>
  <c r="AG9" i="75"/>
  <c r="E9" i="73" s="1"/>
  <c r="Y15" i="33"/>
  <c r="AI15" i="33" s="1"/>
  <c r="W15" i="33"/>
  <c r="AC15" i="33" s="1"/>
  <c r="AC23" i="44"/>
  <c r="AE23" i="44"/>
  <c r="Y27" i="31"/>
  <c r="AI27" i="31" s="1"/>
  <c r="S19" i="40"/>
  <c r="W17" i="36"/>
  <c r="AC17" i="36" s="1"/>
  <c r="S11" i="34"/>
  <c r="Y36" i="45"/>
  <c r="AI36" i="45" s="1"/>
  <c r="W36" i="45"/>
  <c r="Q44" i="45"/>
  <c r="W15" i="38"/>
  <c r="AC15" i="38" s="1"/>
  <c r="Y15" i="38"/>
  <c r="AI15" i="38" s="1"/>
  <c r="AO25" i="38"/>
  <c r="AY25" i="38" s="1"/>
  <c r="AI26" i="36"/>
  <c r="AI23" i="34"/>
  <c r="AO29" i="37"/>
  <c r="AY29" i="37" s="1"/>
  <c r="W39" i="31"/>
  <c r="AC39" i="31" s="1"/>
  <c r="S19" i="30"/>
  <c r="AO29" i="43"/>
  <c r="AY29" i="43" s="1"/>
  <c r="AO27" i="44"/>
  <c r="AM30" i="30"/>
  <c r="AO31" i="30"/>
  <c r="AO23" i="37"/>
  <c r="AM23" i="36"/>
  <c r="AO30" i="42"/>
  <c r="AY30" i="42" s="1"/>
  <c r="BQ22" i="92"/>
  <c r="CC22" i="92" s="1"/>
  <c r="BI24" i="3" s="1"/>
  <c r="G921" i="1" s="1"/>
  <c r="BQ14" i="92"/>
  <c r="CC14" i="92" s="1"/>
  <c r="BI14" i="3" s="1"/>
  <c r="G631" i="1" s="1"/>
  <c r="BQ15" i="92"/>
  <c r="CC15" i="92" s="1"/>
  <c r="BI15" i="3" s="1"/>
  <c r="G660" i="1" s="1"/>
  <c r="BQ16" i="92"/>
  <c r="CC16" i="92" s="1"/>
  <c r="BI16" i="3" s="1"/>
  <c r="G689" i="1" s="1"/>
  <c r="BQ8" i="92"/>
  <c r="BQ17" i="92"/>
  <c r="CC17" i="92" s="1"/>
  <c r="BI17" i="3" s="1"/>
  <c r="G718" i="1" s="1"/>
  <c r="BQ9" i="92"/>
  <c r="CC9" i="92" s="1"/>
  <c r="BI9" i="3" s="1"/>
  <c r="G486" i="1" s="1"/>
  <c r="BQ13" i="92"/>
  <c r="CC13" i="92" s="1"/>
  <c r="BI13" i="3" s="1"/>
  <c r="G602" i="1" s="1"/>
  <c r="BQ21" i="92"/>
  <c r="CC21" i="92" s="1"/>
  <c r="BI21" i="3" s="1"/>
  <c r="G834" i="1" s="1"/>
  <c r="BQ20" i="92"/>
  <c r="CC20" i="92" s="1"/>
  <c r="BI20" i="3" s="1"/>
  <c r="G805" i="1" s="1"/>
  <c r="BQ10" i="92"/>
  <c r="CC10" i="92" s="1"/>
  <c r="BI10" i="3" s="1"/>
  <c r="G515" i="1" s="1"/>
  <c r="BQ11" i="92"/>
  <c r="CC11" i="92" s="1"/>
  <c r="BI11" i="3" s="1"/>
  <c r="G544" i="1" s="1"/>
  <c r="BQ18" i="92"/>
  <c r="CC18" i="92" s="1"/>
  <c r="BI18" i="3" s="1"/>
  <c r="G747" i="1" s="1"/>
  <c r="BQ19" i="92"/>
  <c r="CC19" i="92" s="1"/>
  <c r="BI19" i="3" s="1"/>
  <c r="G776" i="1" s="1"/>
  <c r="BQ12" i="92"/>
  <c r="CC12" i="92" s="1"/>
  <c r="BI12" i="3" s="1"/>
  <c r="G573" i="1" s="1"/>
  <c r="AO31" i="38"/>
  <c r="AY31" i="38" s="1"/>
  <c r="AS26" i="40"/>
  <c r="AU26" i="40"/>
  <c r="AO30" i="38"/>
  <c r="AY30" i="38" s="1"/>
  <c r="BI22" i="90"/>
  <c r="BI14" i="90"/>
  <c r="BI15" i="90"/>
  <c r="BI16" i="90"/>
  <c r="BI8" i="90"/>
  <c r="BI17" i="90"/>
  <c r="BI9" i="90"/>
  <c r="BI21" i="90"/>
  <c r="BI20" i="90"/>
  <c r="BI19" i="90"/>
  <c r="BI18" i="90"/>
  <c r="BI13" i="90"/>
  <c r="BI10" i="90"/>
  <c r="BI11" i="90"/>
  <c r="BI12" i="90"/>
  <c r="AO27" i="33"/>
  <c r="AO28" i="31"/>
  <c r="AY28" i="31" s="1"/>
  <c r="BA34" i="34" l="1"/>
  <c r="AY34" i="34"/>
  <c r="BA23" i="44"/>
  <c r="AY23" i="44"/>
  <c r="AK14" i="39"/>
  <c r="AI14" i="39"/>
  <c r="BA33" i="39"/>
  <c r="AY33" i="39"/>
  <c r="AI36" i="32"/>
  <c r="AK36" i="32"/>
  <c r="BA33" i="43"/>
  <c r="AY33" i="43"/>
  <c r="Y44" i="42"/>
  <c r="AK36" i="42"/>
  <c r="AI36" i="42"/>
  <c r="BA26" i="34"/>
  <c r="AY26" i="34"/>
  <c r="BA9" i="34"/>
  <c r="AY9" i="34"/>
  <c r="AK9" i="44"/>
  <c r="AI9" i="44"/>
  <c r="BA23" i="41"/>
  <c r="AY23" i="41"/>
  <c r="AS24" i="45"/>
  <c r="AO24" i="45"/>
  <c r="AY9" i="44"/>
  <c r="BA9" i="44"/>
  <c r="BA26" i="43"/>
  <c r="AY26" i="43"/>
  <c r="BA9" i="35"/>
  <c r="AY9" i="35"/>
  <c r="BA33" i="40"/>
  <c r="AY33" i="40"/>
  <c r="AI14" i="35"/>
  <c r="AK14" i="35"/>
  <c r="BA27" i="41"/>
  <c r="AY27" i="41"/>
  <c r="AY36" i="38"/>
  <c r="AY14" i="43"/>
  <c r="BA14" i="43"/>
  <c r="AK13" i="39"/>
  <c r="AI13" i="39"/>
  <c r="AY36" i="37"/>
  <c r="BS20" i="90"/>
  <c r="BU20" i="90"/>
  <c r="AS30" i="30"/>
  <c r="AO30" i="30"/>
  <c r="AY30" i="30" s="1"/>
  <c r="BA34" i="44"/>
  <c r="AY34" i="44"/>
  <c r="Q21" i="32"/>
  <c r="I20" i="51"/>
  <c r="K69" i="96"/>
  <c r="I16" i="49" s="1"/>
  <c r="S22" i="44"/>
  <c r="Q22" i="44"/>
  <c r="Y44" i="44"/>
  <c r="AI36" i="44"/>
  <c r="AI44" i="44" s="1"/>
  <c r="Y10" i="7" s="1"/>
  <c r="AK36" i="44"/>
  <c r="K9" i="96"/>
  <c r="E11" i="95" s="1"/>
  <c r="G11" i="95" s="1"/>
  <c r="I9" i="96"/>
  <c r="E10" i="95" s="1"/>
  <c r="G10" i="95" s="1"/>
  <c r="BW38" i="52"/>
  <c r="BG38" i="52"/>
  <c r="Y38" i="52"/>
  <c r="BC38" i="52"/>
  <c r="AM38" i="52"/>
  <c r="CG38" i="52"/>
  <c r="BQ38" i="52"/>
  <c r="AI38" i="52"/>
  <c r="CA38" i="52"/>
  <c r="AW38" i="52"/>
  <c r="BA38" i="52" s="1"/>
  <c r="BM38" i="52"/>
  <c r="AC38" i="52"/>
  <c r="AS38" i="52"/>
  <c r="Q38" i="52"/>
  <c r="BS20" i="92"/>
  <c r="BU20" i="92"/>
  <c r="BA20" i="3" s="1"/>
  <c r="G801" i="1" s="1"/>
  <c r="AS42" i="45"/>
  <c r="AU42" i="45"/>
  <c r="AO42" i="45"/>
  <c r="AM16" i="39"/>
  <c r="AS16" i="39" s="1"/>
  <c r="AO18" i="41"/>
  <c r="AY18" i="41" s="1"/>
  <c r="AM18" i="41"/>
  <c r="AS18" i="41" s="1"/>
  <c r="W44" i="39"/>
  <c r="AC36" i="39"/>
  <c r="AC44" i="39" s="1"/>
  <c r="U15" i="7" s="1"/>
  <c r="AE36" i="39"/>
  <c r="BA27" i="44"/>
  <c r="AY27" i="44"/>
  <c r="M18" i="27"/>
  <c r="M43" i="27" s="1"/>
  <c r="E26" i="10" s="1"/>
  <c r="I43" i="27"/>
  <c r="Y14" i="38"/>
  <c r="AI14" i="38" s="1"/>
  <c r="AU34" i="44"/>
  <c r="AS34" i="44"/>
  <c r="AS39" i="52"/>
  <c r="AC39" i="52"/>
  <c r="BW39" i="52"/>
  <c r="BG39" i="52"/>
  <c r="Y39" i="52"/>
  <c r="BC39" i="52"/>
  <c r="AM39" i="52"/>
  <c r="CA39" i="52"/>
  <c r="CG39" i="52"/>
  <c r="Q39" i="52"/>
  <c r="AW39" i="52"/>
  <c r="BA39" i="52" s="1"/>
  <c r="AI39" i="52"/>
  <c r="BQ39" i="52"/>
  <c r="BM39" i="52"/>
  <c r="Y15" i="43"/>
  <c r="AI15" i="43" s="1"/>
  <c r="AC9" i="39"/>
  <c r="AE9" i="39"/>
  <c r="AO19" i="37"/>
  <c r="AY19" i="37" s="1"/>
  <c r="M10" i="45"/>
  <c r="I35" i="45"/>
  <c r="BO23" i="92"/>
  <c r="BG25" i="3" s="1"/>
  <c r="G949" i="1" s="1"/>
  <c r="AC14" i="42"/>
  <c r="AE14" i="42"/>
  <c r="Y11" i="34"/>
  <c r="AI11" i="34" s="1"/>
  <c r="Y19" i="44"/>
  <c r="AI19" i="44" s="1"/>
  <c r="AC9" i="31"/>
  <c r="AS13" i="39"/>
  <c r="AU13" i="39"/>
  <c r="W44" i="34"/>
  <c r="AC36" i="34"/>
  <c r="AC44" i="34" s="1"/>
  <c r="U20" i="7" s="1"/>
  <c r="AE36" i="34"/>
  <c r="S46" i="31"/>
  <c r="Q46" i="31"/>
  <c r="AC9" i="42"/>
  <c r="AE9" i="42"/>
  <c r="AO11" i="31"/>
  <c r="AY11" i="31" s="1"/>
  <c r="AM11" i="31"/>
  <c r="AS11" i="31" s="1"/>
  <c r="K19" i="73"/>
  <c r="I47" i="23" s="1"/>
  <c r="M47" i="23" s="1"/>
  <c r="S47" i="23" s="1"/>
  <c r="I19" i="73"/>
  <c r="I47" i="25" s="1"/>
  <c r="M47" i="25" s="1"/>
  <c r="S47" i="25" s="1"/>
  <c r="Y38" i="39"/>
  <c r="AI38" i="39" s="1"/>
  <c r="AY82" i="52"/>
  <c r="AW82" i="52"/>
  <c r="BC82" i="52" s="1"/>
  <c r="S20" i="41"/>
  <c r="Q20" i="41"/>
  <c r="Y15" i="31"/>
  <c r="AI15" i="31" s="1"/>
  <c r="BI23" i="92"/>
  <c r="BA25" i="3" s="1"/>
  <c r="G946" i="1" s="1"/>
  <c r="BS8" i="92"/>
  <c r="AK13" i="42"/>
  <c r="AI13" i="42"/>
  <c r="Y18" i="31"/>
  <c r="AI18" i="31" s="1"/>
  <c r="AK27" i="42"/>
  <c r="AI27" i="42"/>
  <c r="BI20" i="89"/>
  <c r="BI12" i="89"/>
  <c r="BI21" i="89"/>
  <c r="BI13" i="89"/>
  <c r="BI22" i="89"/>
  <c r="BI14" i="89"/>
  <c r="BI15" i="89"/>
  <c r="BI11" i="89"/>
  <c r="BI10" i="89"/>
  <c r="BI9" i="89"/>
  <c r="BI8" i="89"/>
  <c r="BI18" i="89"/>
  <c r="BI17" i="89"/>
  <c r="BI19" i="89"/>
  <c r="BI16" i="89"/>
  <c r="K14" i="96"/>
  <c r="E21" i="95" s="1"/>
  <c r="G21" i="95" s="1"/>
  <c r="AC9" i="40"/>
  <c r="AE9" i="40"/>
  <c r="Y9" i="45"/>
  <c r="AO38" i="42"/>
  <c r="AY38" i="42" s="1"/>
  <c r="K35" i="74"/>
  <c r="I26" i="54" s="1"/>
  <c r="I35" i="74"/>
  <c r="I26" i="56" s="1"/>
  <c r="AS13" i="40"/>
  <c r="AU13" i="40"/>
  <c r="Y11" i="42"/>
  <c r="AI11" i="42" s="1"/>
  <c r="AO18" i="37"/>
  <c r="AY18" i="37" s="1"/>
  <c r="AM18" i="37"/>
  <c r="AS18" i="37" s="1"/>
  <c r="M10" i="39"/>
  <c r="I35" i="39"/>
  <c r="AM8" i="30"/>
  <c r="AM34" i="30"/>
  <c r="AM23" i="30"/>
  <c r="AS14" i="41"/>
  <c r="AU14" i="41"/>
  <c r="CC83" i="52"/>
  <c r="CE83" i="52" s="1"/>
  <c r="CA83" i="52"/>
  <c r="CG83" i="52" s="1"/>
  <c r="AC13" i="32"/>
  <c r="AE13" i="32"/>
  <c r="AI13" i="33"/>
  <c r="Q46" i="46"/>
  <c r="BS19" i="92"/>
  <c r="BU19" i="92"/>
  <c r="BA19" i="3" s="1"/>
  <c r="G772" i="1" s="1"/>
  <c r="Y38" i="44"/>
  <c r="AI38" i="44" s="1"/>
  <c r="BK21" i="89"/>
  <c r="BW21" i="89" s="1"/>
  <c r="BK13" i="89"/>
  <c r="BW13" i="89" s="1"/>
  <c r="BK22" i="89"/>
  <c r="BW22" i="89" s="1"/>
  <c r="BK14" i="89"/>
  <c r="BW14" i="89" s="1"/>
  <c r="BK15" i="89"/>
  <c r="BW15" i="89" s="1"/>
  <c r="BK16" i="89"/>
  <c r="BW16" i="89" s="1"/>
  <c r="BK8" i="89"/>
  <c r="BK11" i="89"/>
  <c r="BW11" i="89" s="1"/>
  <c r="BK19" i="89"/>
  <c r="BW19" i="89" s="1"/>
  <c r="BK10" i="89"/>
  <c r="BW10" i="89" s="1"/>
  <c r="BK9" i="89"/>
  <c r="BW9" i="89" s="1"/>
  <c r="BK12" i="89"/>
  <c r="BW12" i="89" s="1"/>
  <c r="BK18" i="89"/>
  <c r="BW18" i="89" s="1"/>
  <c r="BK20" i="89"/>
  <c r="BW20" i="89" s="1"/>
  <c r="BK17" i="89"/>
  <c r="BW17" i="89" s="1"/>
  <c r="Y9" i="40"/>
  <c r="BA41" i="31"/>
  <c r="AY41" i="31"/>
  <c r="AC9" i="34"/>
  <c r="AE9" i="34"/>
  <c r="AS14" i="34"/>
  <c r="AU14" i="34"/>
  <c r="BA43" i="35"/>
  <c r="AY43" i="35"/>
  <c r="BA21" i="45"/>
  <c r="AK21" i="45"/>
  <c r="S21" i="45"/>
  <c r="AE21" i="45"/>
  <c r="AU21" i="45"/>
  <c r="Q21" i="45"/>
  <c r="AO24" i="41"/>
  <c r="AY24" i="41" s="1"/>
  <c r="Y39" i="41"/>
  <c r="AI39" i="41" s="1"/>
  <c r="Y17" i="37"/>
  <c r="AI17" i="37" s="1"/>
  <c r="BW14" i="52"/>
  <c r="BG14" i="52"/>
  <c r="Y14" i="52"/>
  <c r="BC14" i="52"/>
  <c r="AM14" i="52"/>
  <c r="CG14" i="52"/>
  <c r="BQ14" i="52"/>
  <c r="AS14" i="52"/>
  <c r="BM14" i="52"/>
  <c r="Q14" i="52"/>
  <c r="AW14" i="52"/>
  <c r="BA14" i="52" s="1"/>
  <c r="AC14" i="52"/>
  <c r="CA14" i="52"/>
  <c r="AI14" i="52"/>
  <c r="I46" i="74"/>
  <c r="I49" i="56" s="1"/>
  <c r="M49" i="56" s="1"/>
  <c r="Y19" i="41"/>
  <c r="AI19" i="41" s="1"/>
  <c r="AM39" i="37"/>
  <c r="AS39" i="37" s="1"/>
  <c r="Y13" i="32"/>
  <c r="AO18" i="42"/>
  <c r="AY18" i="42" s="1"/>
  <c r="AO38" i="44"/>
  <c r="AY38" i="44" s="1"/>
  <c r="AK20" i="38"/>
  <c r="Q20" i="38"/>
  <c r="S20" i="38" s="1"/>
  <c r="AU20" i="38"/>
  <c r="AE20" i="38"/>
  <c r="BA20" i="38"/>
  <c r="Q45" i="54"/>
  <c r="W45" i="54" s="1"/>
  <c r="Y45" i="54"/>
  <c r="AI8" i="45"/>
  <c r="BS15" i="92"/>
  <c r="BU15" i="92"/>
  <c r="BA15" i="3" s="1"/>
  <c r="G656" i="1" s="1"/>
  <c r="AM11" i="40"/>
  <c r="AS11" i="40" s="1"/>
  <c r="AO38" i="41"/>
  <c r="AY38" i="41" s="1"/>
  <c r="AM38" i="41"/>
  <c r="AS38" i="41" s="1"/>
  <c r="BM22" i="89"/>
  <c r="BY22" i="89" s="1"/>
  <c r="BM14" i="89"/>
  <c r="BY14" i="89" s="1"/>
  <c r="BM15" i="89"/>
  <c r="BY15" i="89" s="1"/>
  <c r="BM16" i="89"/>
  <c r="BY16" i="89" s="1"/>
  <c r="BM8" i="89"/>
  <c r="BM17" i="89"/>
  <c r="BY17" i="89" s="1"/>
  <c r="BM9" i="89"/>
  <c r="BY9" i="89" s="1"/>
  <c r="BM10" i="89"/>
  <c r="BY10" i="89" s="1"/>
  <c r="BM12" i="89"/>
  <c r="BY12" i="89" s="1"/>
  <c r="BM18" i="89"/>
  <c r="BY18" i="89" s="1"/>
  <c r="BM19" i="89"/>
  <c r="BY19" i="89" s="1"/>
  <c r="BM13" i="89"/>
  <c r="BY13" i="89" s="1"/>
  <c r="BM11" i="89"/>
  <c r="BY11" i="89" s="1"/>
  <c r="BM21" i="89"/>
  <c r="BY21" i="89" s="1"/>
  <c r="BM20" i="89"/>
  <c r="BY20" i="89" s="1"/>
  <c r="M79" i="95"/>
  <c r="K79" i="95"/>
  <c r="I55" i="55" s="1"/>
  <c r="M55" i="55" s="1"/>
  <c r="AY12" i="41"/>
  <c r="Y13" i="31"/>
  <c r="AI13" i="31" s="1"/>
  <c r="Y39" i="30"/>
  <c r="AI39" i="30" s="1"/>
  <c r="AU9" i="42"/>
  <c r="AS9" i="42"/>
  <c r="AO39" i="39"/>
  <c r="AY39" i="39" s="1"/>
  <c r="AO18" i="35"/>
  <c r="AY18" i="35" s="1"/>
  <c r="AO19" i="39"/>
  <c r="AY19" i="39" s="1"/>
  <c r="AO18" i="40"/>
  <c r="AY18" i="40" s="1"/>
  <c r="AO14" i="36"/>
  <c r="AY14" i="36" s="1"/>
  <c r="AM44" i="42"/>
  <c r="AS36" i="42"/>
  <c r="AS44" i="42" s="1"/>
  <c r="AC12" i="7" s="1"/>
  <c r="AU36" i="42"/>
  <c r="AS13" i="33"/>
  <c r="AU13" i="33"/>
  <c r="BS10" i="90"/>
  <c r="BU10" i="90"/>
  <c r="BS8" i="90"/>
  <c r="BI23" i="90"/>
  <c r="Y39" i="31"/>
  <c r="AI39" i="31" s="1"/>
  <c r="AI23" i="39"/>
  <c r="AO16" i="41"/>
  <c r="AY16" i="41" s="1"/>
  <c r="Y9" i="34"/>
  <c r="Y38" i="43"/>
  <c r="AI38" i="43" s="1"/>
  <c r="AO14" i="34"/>
  <c r="K22" i="94"/>
  <c r="I46" i="34" s="1"/>
  <c r="M46" i="34" s="1"/>
  <c r="AS33" i="35"/>
  <c r="AU33" i="35"/>
  <c r="BQ35" i="52"/>
  <c r="Q35" i="52"/>
  <c r="W35" i="52" s="1"/>
  <c r="AW35" i="52"/>
  <c r="CA35" i="52"/>
  <c r="CE35" i="52" s="1"/>
  <c r="BC35" i="52"/>
  <c r="AC35" i="52"/>
  <c r="AI35" i="52" s="1"/>
  <c r="BW35" i="52"/>
  <c r="Y35" i="52"/>
  <c r="AM35" i="52"/>
  <c r="AQ35" i="52" s="1"/>
  <c r="BG35" i="52"/>
  <c r="BM35" i="52" s="1"/>
  <c r="AM15" i="44"/>
  <c r="AS15" i="44" s="1"/>
  <c r="Q21" i="43"/>
  <c r="S21" i="43"/>
  <c r="Q21" i="41"/>
  <c r="S21" i="41" s="1"/>
  <c r="AM39" i="44"/>
  <c r="AS39" i="44" s="1"/>
  <c r="W44" i="38"/>
  <c r="AC36" i="38"/>
  <c r="AC44" i="38" s="1"/>
  <c r="U16" i="7" s="1"/>
  <c r="AU34" i="35"/>
  <c r="AS34" i="35"/>
  <c r="AO27" i="45"/>
  <c r="AY27" i="45" s="1"/>
  <c r="O36" i="97"/>
  <c r="O28" i="97"/>
  <c r="O20" i="97"/>
  <c r="O35" i="97"/>
  <c r="O27" i="97"/>
  <c r="O34" i="97"/>
  <c r="O26" i="97"/>
  <c r="O33" i="97"/>
  <c r="O25" i="97"/>
  <c r="O31" i="97"/>
  <c r="O22" i="97"/>
  <c r="O23" i="97"/>
  <c r="O29" i="97"/>
  <c r="O32" i="97"/>
  <c r="O21" i="97"/>
  <c r="O30" i="97"/>
  <c r="O24" i="97"/>
  <c r="O37" i="97"/>
  <c r="AY36" i="45"/>
  <c r="BA33" i="34"/>
  <c r="AY33" i="34"/>
  <c r="BA40" i="43"/>
  <c r="AY40" i="43"/>
  <c r="E35" i="12"/>
  <c r="M34" i="13"/>
  <c r="Y16" i="32"/>
  <c r="AI16" i="32" s="1"/>
  <c r="AO29" i="45"/>
  <c r="AY29" i="45" s="1"/>
  <c r="AO32" i="44"/>
  <c r="AY32" i="44" s="1"/>
  <c r="AO18" i="45"/>
  <c r="AY18" i="45" s="1"/>
  <c r="M10" i="44"/>
  <c r="I35" i="44"/>
  <c r="M10" i="46"/>
  <c r="I35" i="46"/>
  <c r="M10" i="33"/>
  <c r="I35" i="33"/>
  <c r="AS9" i="33"/>
  <c r="AU9" i="33"/>
  <c r="S44" i="46"/>
  <c r="AM36" i="46"/>
  <c r="AO36" i="46" s="1"/>
  <c r="Y19" i="40"/>
  <c r="AI19" i="40" s="1"/>
  <c r="AM14" i="35"/>
  <c r="AO14" i="35"/>
  <c r="I20" i="73"/>
  <c r="I50" i="25" s="1"/>
  <c r="M50" i="25" s="1"/>
  <c r="S50" i="25" s="1"/>
  <c r="AO23" i="38"/>
  <c r="AY23" i="38" s="1"/>
  <c r="AM13" i="35"/>
  <c r="AO13" i="35" s="1"/>
  <c r="AM36" i="30"/>
  <c r="S44" i="30"/>
  <c r="AO36" i="30"/>
  <c r="AM44" i="41"/>
  <c r="AS36" i="41"/>
  <c r="AS44" i="41" s="1"/>
  <c r="AC13" i="7" s="1"/>
  <c r="AU36" i="41"/>
  <c r="Y19" i="32"/>
  <c r="AI19" i="32" s="1"/>
  <c r="BI18" i="88"/>
  <c r="BI10" i="88"/>
  <c r="BI19" i="88"/>
  <c r="BI11" i="88"/>
  <c r="BI20" i="88"/>
  <c r="BI12" i="88"/>
  <c r="BI21" i="88"/>
  <c r="BI13" i="88"/>
  <c r="BI16" i="88"/>
  <c r="BI15" i="88"/>
  <c r="BI14" i="88"/>
  <c r="BI8" i="88"/>
  <c r="BI22" i="88"/>
  <c r="BI9" i="88"/>
  <c r="BI17" i="88"/>
  <c r="Y11" i="38"/>
  <c r="AI11" i="38" s="1"/>
  <c r="AC9" i="37"/>
  <c r="K20" i="94"/>
  <c r="I46" i="36" s="1"/>
  <c r="M46" i="36" s="1"/>
  <c r="W44" i="37"/>
  <c r="AC36" i="37"/>
  <c r="AC44" i="37" s="1"/>
  <c r="U17" i="7" s="1"/>
  <c r="Y18" i="38"/>
  <c r="AI18" i="38" s="1"/>
  <c r="Y14" i="45"/>
  <c r="AI14" i="45" s="1"/>
  <c r="CC84" i="52"/>
  <c r="CA84" i="52"/>
  <c r="CG84" i="52" s="1"/>
  <c r="BC86" i="52"/>
  <c r="AM86" i="52"/>
  <c r="AQ86" i="52" s="1"/>
  <c r="BQ86" i="52"/>
  <c r="AW86" i="52"/>
  <c r="CA86" i="52"/>
  <c r="CE86" i="52" s="1"/>
  <c r="Q86" i="52"/>
  <c r="W86" i="52" s="1"/>
  <c r="BW86" i="52"/>
  <c r="AS86" i="52"/>
  <c r="AI86" i="52"/>
  <c r="BG86" i="52"/>
  <c r="BM86" i="52" s="1"/>
  <c r="AC86" i="52"/>
  <c r="Y25" i="54"/>
  <c r="AC9" i="43"/>
  <c r="AE9" i="43"/>
  <c r="BA22" i="31"/>
  <c r="AK22" i="31"/>
  <c r="Q22" i="31"/>
  <c r="S22" i="31" s="1"/>
  <c r="AU22" i="31"/>
  <c r="AE22" i="31"/>
  <c r="S22" i="43"/>
  <c r="Q22" i="43"/>
  <c r="AO25" i="34"/>
  <c r="AY25" i="34" s="1"/>
  <c r="AS14" i="44"/>
  <c r="AU14" i="44"/>
  <c r="AO39" i="36"/>
  <c r="AY39" i="36" s="1"/>
  <c r="S14" i="23"/>
  <c r="BK23" i="90"/>
  <c r="AC34" i="45"/>
  <c r="Y34" i="45"/>
  <c r="AI34" i="45" s="1"/>
  <c r="AC14" i="41"/>
  <c r="AE14" i="41"/>
  <c r="I45" i="74"/>
  <c r="I48" i="56" s="1"/>
  <c r="M48" i="56" s="1"/>
  <c r="AC14" i="40"/>
  <c r="AE14" i="40"/>
  <c r="G48" i="97"/>
  <c r="AC48" i="97" s="1"/>
  <c r="E20" i="96" s="1"/>
  <c r="G40" i="97"/>
  <c r="AC40" i="97" s="1"/>
  <c r="E55" i="95" s="1"/>
  <c r="G55" i="95" s="1"/>
  <c r="G32" i="97"/>
  <c r="AC32" i="97" s="1"/>
  <c r="E47" i="95" s="1"/>
  <c r="G47" i="95" s="1"/>
  <c r="G24" i="97"/>
  <c r="AC24" i="97" s="1"/>
  <c r="E39" i="95" s="1"/>
  <c r="G39" i="95" s="1"/>
  <c r="G47" i="97"/>
  <c r="G39" i="97"/>
  <c r="G31" i="97"/>
  <c r="G23" i="97"/>
  <c r="G46" i="97"/>
  <c r="G38" i="97"/>
  <c r="AC38" i="97" s="1"/>
  <c r="G30" i="97"/>
  <c r="AC30" i="97" s="1"/>
  <c r="E45" i="95" s="1"/>
  <c r="G45" i="95" s="1"/>
  <c r="G22" i="97"/>
  <c r="G18" i="97"/>
  <c r="G45" i="97"/>
  <c r="G37" i="97"/>
  <c r="G29" i="97"/>
  <c r="G21" i="97"/>
  <c r="AC21" i="97" s="1"/>
  <c r="E36" i="95" s="1"/>
  <c r="G36" i="95" s="1"/>
  <c r="G19" i="97"/>
  <c r="G35" i="97"/>
  <c r="AC35" i="97" s="1"/>
  <c r="E50" i="95" s="1"/>
  <c r="G50" i="95" s="1"/>
  <c r="G42" i="97"/>
  <c r="G26" i="97"/>
  <c r="AC26" i="97" s="1"/>
  <c r="E41" i="95" s="1"/>
  <c r="G41" i="95" s="1"/>
  <c r="G33" i="97"/>
  <c r="AC33" i="97" s="1"/>
  <c r="E48" i="95" s="1"/>
  <c r="G48" i="95" s="1"/>
  <c r="G36" i="97"/>
  <c r="AC36" i="97" s="1"/>
  <c r="E51" i="95" s="1"/>
  <c r="G51" i="95" s="1"/>
  <c r="G20" i="97"/>
  <c r="G43" i="97"/>
  <c r="G27" i="97"/>
  <c r="G44" i="97"/>
  <c r="AC44" i="97" s="1"/>
  <c r="E60" i="95" s="1"/>
  <c r="G60" i="95" s="1"/>
  <c r="G34" i="97"/>
  <c r="AC34" i="97" s="1"/>
  <c r="E49" i="95" s="1"/>
  <c r="G49" i="95" s="1"/>
  <c r="G25" i="97"/>
  <c r="AC25" i="97" s="1"/>
  <c r="E40" i="95" s="1"/>
  <c r="G40" i="95" s="1"/>
  <c r="G28" i="97"/>
  <c r="G41" i="97"/>
  <c r="BA42" i="32"/>
  <c r="AY42" i="32"/>
  <c r="BC36" i="52"/>
  <c r="AM36" i="52"/>
  <c r="AQ36" i="52" s="1"/>
  <c r="BQ36" i="52"/>
  <c r="BW36" i="52" s="1"/>
  <c r="Q36" i="52"/>
  <c r="W36" i="52" s="1"/>
  <c r="BM36" i="52"/>
  <c r="AW36" i="52"/>
  <c r="AC36" i="52"/>
  <c r="AI36" i="52" s="1"/>
  <c r="CA36" i="52"/>
  <c r="CE36" i="52" s="1"/>
  <c r="BG36" i="52"/>
  <c r="Y36" i="52"/>
  <c r="W44" i="31"/>
  <c r="AC36" i="31"/>
  <c r="AC44" i="31" s="1"/>
  <c r="U25" i="7" s="1"/>
  <c r="S18" i="17"/>
  <c r="S30" i="17" s="1"/>
  <c r="E33" i="8" s="1"/>
  <c r="M30" i="17"/>
  <c r="E28" i="10" s="1"/>
  <c r="AO27" i="37"/>
  <c r="AY27" i="37" s="1"/>
  <c r="BA40" i="32"/>
  <c r="AY40" i="32"/>
  <c r="AY81" i="52"/>
  <c r="AW81" i="52"/>
  <c r="BC81" i="52" s="1"/>
  <c r="AO33" i="30"/>
  <c r="AY33" i="30" s="1"/>
  <c r="M81" i="95"/>
  <c r="K81" i="95"/>
  <c r="I56" i="55" s="1"/>
  <c r="M56" i="55" s="1"/>
  <c r="Q20" i="44"/>
  <c r="S20" i="44" s="1"/>
  <c r="Q20" i="32"/>
  <c r="S20" i="34"/>
  <c r="Q20" i="34"/>
  <c r="Q33" i="54"/>
  <c r="W33" i="54" s="1"/>
  <c r="Y33" i="54"/>
  <c r="AM36" i="39"/>
  <c r="AO36" i="39" s="1"/>
  <c r="S44" i="39"/>
  <c r="AC13" i="44"/>
  <c r="AE13" i="44"/>
  <c r="BG96" i="52"/>
  <c r="Y96" i="52"/>
  <c r="BQ96" i="52"/>
  <c r="BW96" i="52" s="1"/>
  <c r="Q96" i="52"/>
  <c r="W96" i="52" s="1"/>
  <c r="AW96" i="52"/>
  <c r="BM96" i="52"/>
  <c r="AM96" i="52"/>
  <c r="AQ96" i="52" s="1"/>
  <c r="BC96" i="52"/>
  <c r="CA96" i="52"/>
  <c r="CE96" i="52" s="1"/>
  <c r="AC96" i="52"/>
  <c r="AI96" i="52" s="1"/>
  <c r="AI24" i="45"/>
  <c r="AU23" i="39"/>
  <c r="AS23" i="39"/>
  <c r="BA27" i="40"/>
  <c r="AY27" i="40"/>
  <c r="BS16" i="92"/>
  <c r="BU16" i="92"/>
  <c r="BA16" i="3" s="1"/>
  <c r="G685" i="1" s="1"/>
  <c r="BS18" i="92"/>
  <c r="BU18" i="92"/>
  <c r="BA18" i="3" s="1"/>
  <c r="G743" i="1" s="1"/>
  <c r="AI13" i="30"/>
  <c r="AI34" i="39"/>
  <c r="AM19" i="35"/>
  <c r="AS19" i="35" s="1"/>
  <c r="AO19" i="35"/>
  <c r="AY19" i="35" s="1"/>
  <c r="AS42" i="39"/>
  <c r="AU42" i="39"/>
  <c r="AU26" i="35"/>
  <c r="AS26" i="35"/>
  <c r="AM14" i="37"/>
  <c r="AS14" i="37" s="1"/>
  <c r="AO14" i="37"/>
  <c r="AY14" i="37" s="1"/>
  <c r="AU26" i="41"/>
  <c r="AS26" i="41"/>
  <c r="Y19" i="33"/>
  <c r="AI19" i="33" s="1"/>
  <c r="AO29" i="36"/>
  <c r="AY29" i="36" s="1"/>
  <c r="AO14" i="38"/>
  <c r="AY14" i="38" s="1"/>
  <c r="AM17" i="43"/>
  <c r="AS17" i="43" s="1"/>
  <c r="AO17" i="43"/>
  <c r="AY17" i="43" s="1"/>
  <c r="BA40" i="39"/>
  <c r="AY40" i="39"/>
  <c r="Y17" i="43"/>
  <c r="AI17" i="43" s="1"/>
  <c r="Y39" i="43"/>
  <c r="AI39" i="43" s="1"/>
  <c r="K25" i="96"/>
  <c r="E80" i="95" s="1"/>
  <c r="G80" i="95" s="1"/>
  <c r="AM39" i="30"/>
  <c r="AS39" i="30" s="1"/>
  <c r="AO31" i="39"/>
  <c r="AY31" i="39" s="1"/>
  <c r="Y11" i="36"/>
  <c r="AI11" i="36" s="1"/>
  <c r="BA43" i="34"/>
  <c r="AY43" i="34"/>
  <c r="Y18" i="33"/>
  <c r="AI18" i="33" s="1"/>
  <c r="M16" i="95"/>
  <c r="K16" i="95"/>
  <c r="I46" i="55" s="1"/>
  <c r="M46" i="55" s="1"/>
  <c r="AO15" i="32"/>
  <c r="AY15" i="32" s="1"/>
  <c r="AO9" i="42"/>
  <c r="AO19" i="41"/>
  <c r="AY19" i="41" s="1"/>
  <c r="AO39" i="45"/>
  <c r="AY39" i="45" s="1"/>
  <c r="AO36" i="42"/>
  <c r="AO17" i="38"/>
  <c r="AY17" i="38" s="1"/>
  <c r="AO16" i="30"/>
  <c r="AY16" i="30" s="1"/>
  <c r="AS9" i="39"/>
  <c r="AU9" i="39"/>
  <c r="AO15" i="38"/>
  <c r="AY15" i="38" s="1"/>
  <c r="BA40" i="41"/>
  <c r="AY40" i="41"/>
  <c r="AK14" i="44"/>
  <c r="AI14" i="44"/>
  <c r="AU13" i="42"/>
  <c r="AS13" i="42"/>
  <c r="AM11" i="46"/>
  <c r="AO11" i="46" s="1"/>
  <c r="M10" i="40"/>
  <c r="I35" i="40"/>
  <c r="AC14" i="34"/>
  <c r="AE14" i="34"/>
  <c r="BA13" i="39"/>
  <c r="AY13" i="39"/>
  <c r="AU34" i="42"/>
  <c r="AO34" i="42"/>
  <c r="AS34" i="42"/>
  <c r="AO13" i="32"/>
  <c r="AM13" i="32"/>
  <c r="AI13" i="40"/>
  <c r="AK12" i="42"/>
  <c r="AI12" i="42"/>
  <c r="I16" i="96"/>
  <c r="E24" i="95" s="1"/>
  <c r="G24" i="95" s="1"/>
  <c r="AC9" i="38"/>
  <c r="Y43" i="54"/>
  <c r="Q43" i="54"/>
  <c r="W43" i="54" s="1"/>
  <c r="BS22" i="92"/>
  <c r="BU22" i="92"/>
  <c r="BA24" i="3" s="1"/>
  <c r="G917" i="1" s="1"/>
  <c r="AS12" i="30"/>
  <c r="AO12" i="30"/>
  <c r="AY12" i="30" s="1"/>
  <c r="AS33" i="39"/>
  <c r="AU33" i="39"/>
  <c r="AI14" i="33"/>
  <c r="AK14" i="33"/>
  <c r="AM13" i="30"/>
  <c r="AU9" i="43"/>
  <c r="AS9" i="43"/>
  <c r="I9" i="73"/>
  <c r="I17" i="25" s="1"/>
  <c r="M17" i="25" s="1"/>
  <c r="AO32" i="40"/>
  <c r="AY32" i="40" s="1"/>
  <c r="Y15" i="37"/>
  <c r="AI15" i="37" s="1"/>
  <c r="AO13" i="42"/>
  <c r="W44" i="42"/>
  <c r="AC36" i="42"/>
  <c r="AC44" i="42" s="1"/>
  <c r="U12" i="7" s="1"/>
  <c r="AE36" i="42"/>
  <c r="Y11" i="44"/>
  <c r="AI11" i="44" s="1"/>
  <c r="AM13" i="31"/>
  <c r="AS13" i="31" s="1"/>
  <c r="AO13" i="31"/>
  <c r="AY13" i="31" s="1"/>
  <c r="AO11" i="43"/>
  <c r="AY11" i="43" s="1"/>
  <c r="CC80" i="52"/>
  <c r="CA80" i="52"/>
  <c r="CG80" i="52" s="1"/>
  <c r="S22" i="34"/>
  <c r="Q22" i="34"/>
  <c r="I29" i="10"/>
  <c r="S34" i="16"/>
  <c r="M34" i="8" s="1"/>
  <c r="W44" i="30"/>
  <c r="AC36" i="30"/>
  <c r="AC44" i="30" s="1"/>
  <c r="U26" i="7" s="1"/>
  <c r="K34" i="94"/>
  <c r="I171" i="11" s="1"/>
  <c r="M34" i="94"/>
  <c r="BA26" i="44"/>
  <c r="AY26" i="44"/>
  <c r="AO34" i="38"/>
  <c r="AY34" i="38" s="1"/>
  <c r="Y9" i="38"/>
  <c r="Y17" i="32"/>
  <c r="AI17" i="32" s="1"/>
  <c r="BS11" i="92"/>
  <c r="BU11" i="92"/>
  <c r="BA11" i="3" s="1"/>
  <c r="G540" i="1" s="1"/>
  <c r="AO24" i="42"/>
  <c r="AY24" i="42" s="1"/>
  <c r="AS24" i="42"/>
  <c r="BA40" i="33"/>
  <c r="AY40" i="33"/>
  <c r="AS23" i="32"/>
  <c r="AU23" i="32"/>
  <c r="AO23" i="32"/>
  <c r="Y47" i="54"/>
  <c r="AC14" i="39"/>
  <c r="AE14" i="39"/>
  <c r="AO16" i="43"/>
  <c r="AY16" i="43" s="1"/>
  <c r="AO16" i="35"/>
  <c r="AY16" i="35" s="1"/>
  <c r="AO16" i="44"/>
  <c r="AY16" i="44" s="1"/>
  <c r="AS14" i="32"/>
  <c r="AU14" i="32"/>
  <c r="AO38" i="34"/>
  <c r="AY38" i="34" s="1"/>
  <c r="AO19" i="40"/>
  <c r="AY19" i="40" s="1"/>
  <c r="AM19" i="40"/>
  <c r="AS19" i="40" s="1"/>
  <c r="AO19" i="44"/>
  <c r="AY19" i="44" s="1"/>
  <c r="Y11" i="43"/>
  <c r="AI11" i="43" s="1"/>
  <c r="BA21" i="31"/>
  <c r="AK21" i="31"/>
  <c r="Q21" i="31"/>
  <c r="AU21" i="31"/>
  <c r="AE21" i="31"/>
  <c r="AS33" i="40"/>
  <c r="AU33" i="40"/>
  <c r="Y37" i="52"/>
  <c r="BC37" i="52"/>
  <c r="AM37" i="52"/>
  <c r="AQ37" i="52" s="1"/>
  <c r="BQ37" i="52"/>
  <c r="Q37" i="52"/>
  <c r="W37" i="52" s="1"/>
  <c r="AS37" i="52"/>
  <c r="BM37" i="52"/>
  <c r="CA37" i="52"/>
  <c r="CE37" i="52" s="1"/>
  <c r="BG37" i="52"/>
  <c r="BW37" i="52"/>
  <c r="AW37" i="52"/>
  <c r="AC37" i="52"/>
  <c r="AI37" i="52" s="1"/>
  <c r="M28" i="94"/>
  <c r="BA41" i="39"/>
  <c r="AY41" i="39"/>
  <c r="AK12" i="44"/>
  <c r="AI12" i="44"/>
  <c r="AO29" i="32"/>
  <c r="AY29" i="32" s="1"/>
  <c r="Y14" i="42"/>
  <c r="AC24" i="30"/>
  <c r="Y24" i="30"/>
  <c r="AI24" i="30" s="1"/>
  <c r="K61" i="74"/>
  <c r="I11" i="50" s="1"/>
  <c r="AM13" i="41"/>
  <c r="AO13" i="41"/>
  <c r="Y9" i="30"/>
  <c r="AI9" i="30" s="1"/>
  <c r="AM11" i="36"/>
  <c r="AS11" i="36" s="1"/>
  <c r="AU41" i="45"/>
  <c r="AO41" i="45"/>
  <c r="AS41" i="45"/>
  <c r="Y9" i="42"/>
  <c r="W9" i="55"/>
  <c r="W41" i="55" s="1"/>
  <c r="I8" i="8" s="1"/>
  <c r="Q41" i="55"/>
  <c r="G8" i="10" s="1"/>
  <c r="AU26" i="44"/>
  <c r="AS26" i="44"/>
  <c r="AM15" i="41"/>
  <c r="AS15" i="41" s="1"/>
  <c r="AO15" i="41"/>
  <c r="AY15" i="41" s="1"/>
  <c r="Q20" i="42"/>
  <c r="Y13" i="36"/>
  <c r="AI13" i="36" s="1"/>
  <c r="BA40" i="31"/>
  <c r="AY40" i="31"/>
  <c r="Y39" i="32"/>
  <c r="AI39" i="32" s="1"/>
  <c r="Y11" i="41"/>
  <c r="AI11" i="41" s="1"/>
  <c r="W10" i="50"/>
  <c r="Y15" i="45"/>
  <c r="AI15" i="45" s="1"/>
  <c r="AO17" i="36"/>
  <c r="AY17" i="36" s="1"/>
  <c r="AM19" i="30"/>
  <c r="AS19" i="30" s="1"/>
  <c r="AM9" i="31"/>
  <c r="Y17" i="34"/>
  <c r="AI17" i="34" s="1"/>
  <c r="AO24" i="34"/>
  <c r="AY24" i="34" s="1"/>
  <c r="Y19" i="30"/>
  <c r="AI19" i="30" s="1"/>
  <c r="Y38" i="30"/>
  <c r="AI38" i="30" s="1"/>
  <c r="Y38" i="36"/>
  <c r="AI38" i="36" s="1"/>
  <c r="Q22" i="32"/>
  <c r="S22" i="32" s="1"/>
  <c r="AK14" i="40"/>
  <c r="AI14" i="40"/>
  <c r="BA8" i="41"/>
  <c r="M30" i="16"/>
  <c r="E29" i="10" s="1"/>
  <c r="S18" i="16"/>
  <c r="S30" i="16" s="1"/>
  <c r="E34" i="8" s="1"/>
  <c r="W21" i="54"/>
  <c r="AO11" i="32"/>
  <c r="AY11" i="32" s="1"/>
  <c r="BS13" i="90"/>
  <c r="BU13" i="90"/>
  <c r="BS16" i="90"/>
  <c r="BU16" i="90"/>
  <c r="AS23" i="36"/>
  <c r="AO23" i="36"/>
  <c r="AY23" i="36" s="1"/>
  <c r="W44" i="45"/>
  <c r="AC36" i="45"/>
  <c r="AC44" i="45" s="1"/>
  <c r="U9" i="7" s="1"/>
  <c r="M18" i="26"/>
  <c r="M43" i="26" s="1"/>
  <c r="I43" i="26"/>
  <c r="E30" i="12" s="1"/>
  <c r="E37" i="12" s="1"/>
  <c r="E40" i="12" s="1"/>
  <c r="AO19" i="36"/>
  <c r="AY19" i="36" s="1"/>
  <c r="Y21" i="56"/>
  <c r="AM39" i="43"/>
  <c r="AS39" i="43" s="1"/>
  <c r="AU34" i="34"/>
  <c r="AS34" i="34"/>
  <c r="BA33" i="35"/>
  <c r="AY33" i="35"/>
  <c r="Q23" i="50"/>
  <c r="W23" i="50" s="1"/>
  <c r="AM13" i="37"/>
  <c r="AS13" i="37" s="1"/>
  <c r="BA34" i="40"/>
  <c r="AY34" i="40"/>
  <c r="Q21" i="35"/>
  <c r="Q21" i="37"/>
  <c r="S21" i="37" s="1"/>
  <c r="AE21" i="37"/>
  <c r="AU21" i="37"/>
  <c r="AK21" i="37"/>
  <c r="BA21" i="37"/>
  <c r="AM16" i="34"/>
  <c r="AS16" i="34" s="1"/>
  <c r="AM11" i="35"/>
  <c r="AS11" i="35" s="1"/>
  <c r="BA34" i="35"/>
  <c r="AY34" i="35"/>
  <c r="Y17" i="45"/>
  <c r="AI17" i="45" s="1"/>
  <c r="AS31" i="45"/>
  <c r="AO31" i="45"/>
  <c r="AY31" i="45" s="1"/>
  <c r="AM44" i="35"/>
  <c r="AS36" i="35"/>
  <c r="AS44" i="35" s="1"/>
  <c r="AC19" i="7" s="1"/>
  <c r="AU36" i="35"/>
  <c r="M16" i="94"/>
  <c r="K16" i="94"/>
  <c r="I46" i="40" s="1"/>
  <c r="M46" i="40" s="1"/>
  <c r="AM9" i="32"/>
  <c r="AU23" i="41"/>
  <c r="AS23" i="41"/>
  <c r="AK34" i="35"/>
  <c r="AI34" i="35"/>
  <c r="Y30" i="56"/>
  <c r="M10" i="35"/>
  <c r="I35" i="35"/>
  <c r="M10" i="42"/>
  <c r="I35" i="42"/>
  <c r="M10" i="30"/>
  <c r="I35" i="30"/>
  <c r="Q27" i="54"/>
  <c r="W27" i="54" s="1"/>
  <c r="Y27" i="54"/>
  <c r="AO44" i="41"/>
  <c r="BA36" i="41"/>
  <c r="AY36" i="41"/>
  <c r="BK19" i="88"/>
  <c r="BW19" i="88" s="1"/>
  <c r="BK11" i="88"/>
  <c r="BW11" i="88" s="1"/>
  <c r="BK20" i="88"/>
  <c r="BW20" i="88" s="1"/>
  <c r="BK12" i="88"/>
  <c r="BW12" i="88" s="1"/>
  <c r="BK21" i="88"/>
  <c r="BW21" i="88" s="1"/>
  <c r="BK13" i="88"/>
  <c r="BW13" i="88" s="1"/>
  <c r="BK22" i="88"/>
  <c r="BW22" i="88" s="1"/>
  <c r="BK14" i="88"/>
  <c r="BW14" i="88" s="1"/>
  <c r="BK18" i="88"/>
  <c r="BW18" i="88" s="1"/>
  <c r="BK9" i="88"/>
  <c r="BW9" i="88" s="1"/>
  <c r="BK8" i="88"/>
  <c r="BK10" i="88"/>
  <c r="BW10" i="88" s="1"/>
  <c r="BK15" i="88"/>
  <c r="BW15" i="88" s="1"/>
  <c r="BK16" i="88"/>
  <c r="BW16" i="88" s="1"/>
  <c r="BK17" i="88"/>
  <c r="BW17" i="88" s="1"/>
  <c r="AC13" i="43"/>
  <c r="AE13" i="43"/>
  <c r="K17" i="94"/>
  <c r="I46" i="39" s="1"/>
  <c r="M46" i="39" s="1"/>
  <c r="AI12" i="34"/>
  <c r="BA41" i="44"/>
  <c r="AY41" i="44"/>
  <c r="AM26" i="30"/>
  <c r="AO38" i="37"/>
  <c r="AY38" i="37" s="1"/>
  <c r="M70" i="95"/>
  <c r="K70" i="95"/>
  <c r="I34" i="18" s="1"/>
  <c r="M34" i="18" s="1"/>
  <c r="CC82" i="52"/>
  <c r="CA82" i="52"/>
  <c r="CG82" i="52" s="1"/>
  <c r="Q52" i="50"/>
  <c r="W52" i="50" s="1"/>
  <c r="Y52" i="50"/>
  <c r="BA42" i="35"/>
  <c r="AY42" i="35"/>
  <c r="AU22" i="45"/>
  <c r="AK22" i="45"/>
  <c r="AE22" i="45"/>
  <c r="BA22" i="45"/>
  <c r="Q22" i="45"/>
  <c r="Q22" i="39"/>
  <c r="S22" i="39" s="1"/>
  <c r="AU23" i="44"/>
  <c r="AS23" i="44"/>
  <c r="AC9" i="36"/>
  <c r="AO14" i="44"/>
  <c r="W44" i="40"/>
  <c r="AC36" i="40"/>
  <c r="AC44" i="40" s="1"/>
  <c r="U14" i="7" s="1"/>
  <c r="AE36" i="40"/>
  <c r="Y16" i="40"/>
  <c r="AI16" i="40" s="1"/>
  <c r="AU23" i="34"/>
  <c r="AS23" i="34"/>
  <c r="AO15" i="35"/>
  <c r="AY15" i="35" s="1"/>
  <c r="K25" i="94"/>
  <c r="I30" i="51" s="1"/>
  <c r="M30" i="51" s="1"/>
  <c r="AM39" i="46"/>
  <c r="AO39" i="46" s="1"/>
  <c r="K71" i="74"/>
  <c r="I24" i="50" s="1"/>
  <c r="M24" i="50" s="1"/>
  <c r="Y15" i="44"/>
  <c r="AI15" i="44" s="1"/>
  <c r="Y36" i="31"/>
  <c r="BK23" i="92"/>
  <c r="BC25" i="3" s="1"/>
  <c r="G947" i="1" s="1"/>
  <c r="AC13" i="35"/>
  <c r="AE13" i="35"/>
  <c r="AO19" i="34"/>
  <c r="AY19" i="34" s="1"/>
  <c r="AY84" i="52"/>
  <c r="BA84" i="52" s="1"/>
  <c r="AW84" i="52"/>
  <c r="BC84" i="52" s="1"/>
  <c r="AM9" i="45"/>
  <c r="AS9" i="45" s="1"/>
  <c r="AO9" i="45"/>
  <c r="AY9" i="45" s="1"/>
  <c r="Y15" i="41"/>
  <c r="AI15" i="41" s="1"/>
  <c r="AO15" i="45"/>
  <c r="AY15" i="45" s="1"/>
  <c r="AM15" i="45"/>
  <c r="AS15" i="45" s="1"/>
  <c r="K26" i="96"/>
  <c r="E82" i="95" s="1"/>
  <c r="G82" i="95" s="1"/>
  <c r="AK20" i="37"/>
  <c r="Q20" i="37"/>
  <c r="S20" i="37" s="1"/>
  <c r="AE20" i="37"/>
  <c r="AU20" i="37"/>
  <c r="BA20" i="37"/>
  <c r="S20" i="43"/>
  <c r="Q20" i="43"/>
  <c r="Q20" i="31"/>
  <c r="S20" i="31" s="1"/>
  <c r="AU20" i="31"/>
  <c r="AE20" i="31"/>
  <c r="BA20" i="31"/>
  <c r="AK20" i="31"/>
  <c r="AC13" i="41"/>
  <c r="AE13" i="41"/>
  <c r="AO29" i="44"/>
  <c r="AY29" i="44" s="1"/>
  <c r="Y13" i="44"/>
  <c r="AO17" i="35"/>
  <c r="AY17" i="35" s="1"/>
  <c r="K88" i="74"/>
  <c r="I62" i="50" s="1"/>
  <c r="M62" i="50" s="1"/>
  <c r="AO17" i="34"/>
  <c r="AY17" i="34" s="1"/>
  <c r="AS26" i="36"/>
  <c r="AO26" i="36"/>
  <c r="AY26" i="36" s="1"/>
  <c r="BS13" i="92"/>
  <c r="BU13" i="92"/>
  <c r="BA13" i="3" s="1"/>
  <c r="G598" i="1" s="1"/>
  <c r="AK42" i="39"/>
  <c r="AI42" i="39"/>
  <c r="Y19" i="31"/>
  <c r="AI19" i="31" s="1"/>
  <c r="BA42" i="39"/>
  <c r="AY42" i="39"/>
  <c r="AO13" i="34"/>
  <c r="AM13" i="34"/>
  <c r="S18" i="18"/>
  <c r="S30" i="18" s="1"/>
  <c r="E32" i="8" s="1"/>
  <c r="M30" i="18"/>
  <c r="E27" i="10" s="1"/>
  <c r="BA26" i="35"/>
  <c r="AY26" i="35"/>
  <c r="AM14" i="39"/>
  <c r="AO14" i="39" s="1"/>
  <c r="AI40" i="30"/>
  <c r="I29" i="96"/>
  <c r="E35" i="94" s="1"/>
  <c r="G35" i="94" s="1"/>
  <c r="Y17" i="33"/>
  <c r="AI17" i="33" s="1"/>
  <c r="AS33" i="44"/>
  <c r="AU33" i="44"/>
  <c r="Y19" i="35"/>
  <c r="AI19" i="35" s="1"/>
  <c r="AM14" i="33"/>
  <c r="AY23" i="42"/>
  <c r="M72" i="95"/>
  <c r="K72" i="95"/>
  <c r="I32" i="21" s="1"/>
  <c r="M32" i="21" s="1"/>
  <c r="Y15" i="42"/>
  <c r="AI15" i="42" s="1"/>
  <c r="I21" i="73"/>
  <c r="I53" i="25" s="1"/>
  <c r="M53" i="25" s="1"/>
  <c r="S53" i="25" s="1"/>
  <c r="K17" i="95"/>
  <c r="I48" i="53" s="1"/>
  <c r="M48" i="53" s="1"/>
  <c r="Q48" i="53" s="1"/>
  <c r="W48" i="53" s="1"/>
  <c r="AS36" i="43"/>
  <c r="AU36" i="43"/>
  <c r="AO44" i="34"/>
  <c r="BA36" i="34"/>
  <c r="AY36" i="34"/>
  <c r="AY44" i="34" s="1"/>
  <c r="AG20" i="7" s="1"/>
  <c r="AY9" i="39"/>
  <c r="BA9" i="39"/>
  <c r="AO17" i="45"/>
  <c r="AY17" i="45" s="1"/>
  <c r="AM17" i="45"/>
  <c r="AS17" i="45" s="1"/>
  <c r="K9" i="95"/>
  <c r="I44" i="53" s="1"/>
  <c r="AM19" i="42"/>
  <c r="AS19" i="42" s="1"/>
  <c r="Q21" i="38"/>
  <c r="S21" i="38" s="1"/>
  <c r="AK21" i="38"/>
  <c r="BA21" i="38"/>
  <c r="AE21" i="38"/>
  <c r="AU21" i="38"/>
  <c r="AY14" i="42"/>
  <c r="BA14" i="42"/>
  <c r="AK14" i="32"/>
  <c r="AI14" i="32"/>
  <c r="AO41" i="30"/>
  <c r="AY41" i="30" s="1"/>
  <c r="AS41" i="30"/>
  <c r="AM13" i="44"/>
  <c r="AM8" i="45"/>
  <c r="AM26" i="45"/>
  <c r="AY83" i="52"/>
  <c r="AW83" i="52"/>
  <c r="BC83" i="52" s="1"/>
  <c r="AS25" i="45"/>
  <c r="AO25" i="45"/>
  <c r="AY25" i="45" s="1"/>
  <c r="AM9" i="40"/>
  <c r="W44" i="35"/>
  <c r="AC36" i="35"/>
  <c r="AC44" i="35" s="1"/>
  <c r="U19" i="7" s="1"/>
  <c r="AE36" i="35"/>
  <c r="K20" i="95"/>
  <c r="I48" i="55" s="1"/>
  <c r="M48" i="55" s="1"/>
  <c r="BA27" i="33"/>
  <c r="AY27" i="33"/>
  <c r="BS21" i="90"/>
  <c r="BU21" i="90"/>
  <c r="K18" i="96"/>
  <c r="E30" i="95" s="1"/>
  <c r="G30" i="95" s="1"/>
  <c r="I18" i="96"/>
  <c r="E29" i="95" s="1"/>
  <c r="G29" i="95" s="1"/>
  <c r="Q21" i="34"/>
  <c r="Y13" i="30"/>
  <c r="Y14" i="34"/>
  <c r="BA42" i="41"/>
  <c r="AY42" i="41"/>
  <c r="Y13" i="45"/>
  <c r="AI13" i="45" s="1"/>
  <c r="M13" i="52"/>
  <c r="I98" i="52"/>
  <c r="Y38" i="35"/>
  <c r="AI38" i="35" s="1"/>
  <c r="AC14" i="32"/>
  <c r="AE14" i="32"/>
  <c r="Y18" i="40"/>
  <c r="AI18" i="40" s="1"/>
  <c r="AM18" i="33"/>
  <c r="AS18" i="33" s="1"/>
  <c r="S22" i="40"/>
  <c r="Q22" i="40"/>
  <c r="Y39" i="39"/>
  <c r="AI39" i="39" s="1"/>
  <c r="W44" i="44"/>
  <c r="AC36" i="44"/>
  <c r="AC44" i="44" s="1"/>
  <c r="U10" i="7" s="1"/>
  <c r="AE36" i="44"/>
  <c r="Y44" i="33"/>
  <c r="AI36" i="33"/>
  <c r="AI44" i="33" s="1"/>
  <c r="Y21" i="7" s="1"/>
  <c r="AK36" i="33"/>
  <c r="AM11" i="30"/>
  <c r="AS11" i="30" s="1"/>
  <c r="AI41" i="45"/>
  <c r="AI23" i="45"/>
  <c r="K19" i="96"/>
  <c r="E32" i="95" s="1"/>
  <c r="G32" i="95" s="1"/>
  <c r="BO23" i="90"/>
  <c r="AM18" i="32"/>
  <c r="AS18" i="32" s="1"/>
  <c r="AS97" i="52"/>
  <c r="AC97" i="52"/>
  <c r="AI97" i="52" s="1"/>
  <c r="BW97" i="52"/>
  <c r="BG97" i="52"/>
  <c r="AM97" i="52"/>
  <c r="AQ97" i="52" s="1"/>
  <c r="BQ97" i="52"/>
  <c r="AW97" i="52"/>
  <c r="BC97" i="52" s="1"/>
  <c r="Q97" i="52"/>
  <c r="W97" i="52" s="1"/>
  <c r="CA97" i="52"/>
  <c r="CE97" i="52" s="1"/>
  <c r="BM97" i="52"/>
  <c r="AC13" i="34"/>
  <c r="AE13" i="34"/>
  <c r="Y19" i="37"/>
  <c r="AI19" i="37" s="1"/>
  <c r="Q21" i="44"/>
  <c r="AO18" i="31"/>
  <c r="AY18" i="31" s="1"/>
  <c r="AC13" i="33"/>
  <c r="AE13" i="33"/>
  <c r="Y9" i="39"/>
  <c r="M10" i="41"/>
  <c r="I35" i="41"/>
  <c r="AM38" i="31"/>
  <c r="AS38" i="31" s="1"/>
  <c r="AO38" i="31"/>
  <c r="AY38" i="31" s="1"/>
  <c r="Y19" i="43"/>
  <c r="AI19" i="43" s="1"/>
  <c r="AO25" i="33"/>
  <c r="AY25" i="33" s="1"/>
  <c r="Y9" i="31"/>
  <c r="Y39" i="44"/>
  <c r="AI39" i="44" s="1"/>
  <c r="AO39" i="42"/>
  <c r="AY39" i="42" s="1"/>
  <c r="AO25" i="35"/>
  <c r="AY25" i="35" s="1"/>
  <c r="BA22" i="46"/>
  <c r="AK22" i="46"/>
  <c r="S22" i="46"/>
  <c r="AU22" i="46"/>
  <c r="AE22" i="46"/>
  <c r="Q22" i="46"/>
  <c r="BC24" i="91"/>
  <c r="BC25" i="91" s="1"/>
  <c r="AQ24" i="91"/>
  <c r="AQ25" i="91" s="1"/>
  <c r="W24" i="91"/>
  <c r="W25" i="91" s="1"/>
  <c r="I24" i="91"/>
  <c r="I25" i="91" s="1"/>
  <c r="AG24" i="91"/>
  <c r="AG25" i="91" s="1"/>
  <c r="K18" i="94"/>
  <c r="I46" i="38" s="1"/>
  <c r="M46" i="38" s="1"/>
  <c r="AM18" i="30"/>
  <c r="AS18" i="30" s="1"/>
  <c r="AO18" i="30"/>
  <c r="AY18" i="30" s="1"/>
  <c r="AY24" i="45"/>
  <c r="BA40" i="44"/>
  <c r="AY40" i="44"/>
  <c r="Q46" i="45"/>
  <c r="AI9" i="45"/>
  <c r="Y19" i="34"/>
  <c r="AI19" i="34" s="1"/>
  <c r="M14" i="94"/>
  <c r="K14" i="94"/>
  <c r="I46" i="42" s="1"/>
  <c r="M46" i="42" s="1"/>
  <c r="AO30" i="45"/>
  <c r="AY30" i="45" s="1"/>
  <c r="BA34" i="43"/>
  <c r="AY34" i="43"/>
  <c r="K89" i="74"/>
  <c r="I63" i="50" s="1"/>
  <c r="M63" i="50" s="1"/>
  <c r="M74" i="95"/>
  <c r="K74" i="95"/>
  <c r="I54" i="55" s="1"/>
  <c r="M54" i="55" s="1"/>
  <c r="S44" i="36"/>
  <c r="AM36" i="36"/>
  <c r="AO36" i="36" s="1"/>
  <c r="AO38" i="38"/>
  <c r="AY38" i="38" s="1"/>
  <c r="AO14" i="32"/>
  <c r="BS17" i="90"/>
  <c r="BU17" i="90"/>
  <c r="BA21" i="36"/>
  <c r="AK21" i="36"/>
  <c r="S21" i="36"/>
  <c r="AU21" i="36"/>
  <c r="AE21" i="36"/>
  <c r="Q21" i="36"/>
  <c r="K72" i="74"/>
  <c r="I25" i="50" s="1"/>
  <c r="M25" i="50" s="1"/>
  <c r="AO36" i="32"/>
  <c r="AM36" i="32"/>
  <c r="S44" i="32"/>
  <c r="BA23" i="40"/>
  <c r="AY23" i="40"/>
  <c r="Y18" i="43"/>
  <c r="AI18" i="43" s="1"/>
  <c r="M10" i="37"/>
  <c r="I35" i="37"/>
  <c r="AC23" i="45"/>
  <c r="Y23" i="45"/>
  <c r="AO14" i="41"/>
  <c r="I30" i="96"/>
  <c r="K30" i="96" s="1"/>
  <c r="E36" i="94" s="1"/>
  <c r="G36" i="94" s="1"/>
  <c r="Y44" i="37"/>
  <c r="AI36" i="37"/>
  <c r="AO30" i="37"/>
  <c r="AY30" i="37" s="1"/>
  <c r="AO19" i="31"/>
  <c r="AY19" i="31" s="1"/>
  <c r="CC85" i="52"/>
  <c r="CA85" i="52"/>
  <c r="CG85" i="52" s="1"/>
  <c r="AK9" i="43"/>
  <c r="AY26" i="42"/>
  <c r="K27" i="94"/>
  <c r="I46" i="30" s="1"/>
  <c r="M46" i="30" s="1"/>
  <c r="Y11" i="37"/>
  <c r="AI11" i="37" s="1"/>
  <c r="BA40" i="36"/>
  <c r="AY40" i="36"/>
  <c r="AY34" i="32"/>
  <c r="AK27" i="33"/>
  <c r="AI27" i="33"/>
  <c r="AK33" i="42"/>
  <c r="AI33" i="42"/>
  <c r="BS18" i="90"/>
  <c r="BU18" i="90"/>
  <c r="BS15" i="90"/>
  <c r="BU15" i="90"/>
  <c r="Y44" i="45"/>
  <c r="AM36" i="33"/>
  <c r="AO36" i="33" s="1"/>
  <c r="S44" i="33"/>
  <c r="AK34" i="44"/>
  <c r="AI34" i="44"/>
  <c r="K38" i="94"/>
  <c r="I172" i="11" s="1"/>
  <c r="S21" i="40"/>
  <c r="Q21" i="40"/>
  <c r="BA21" i="46"/>
  <c r="AK21" i="46"/>
  <c r="S21" i="46"/>
  <c r="Q21" i="46"/>
  <c r="AU21" i="46"/>
  <c r="AE21" i="46"/>
  <c r="Q21" i="33"/>
  <c r="BA27" i="39"/>
  <c r="AY27" i="39"/>
  <c r="AO38" i="39"/>
  <c r="AY38" i="39" s="1"/>
  <c r="AK33" i="41"/>
  <c r="AI33" i="41"/>
  <c r="Y17" i="30"/>
  <c r="AI17" i="30" s="1"/>
  <c r="AS25" i="30"/>
  <c r="AO25" i="30"/>
  <c r="AY25" i="30" s="1"/>
  <c r="AO39" i="34"/>
  <c r="AY39" i="34" s="1"/>
  <c r="AM39" i="34"/>
  <c r="AS39" i="34" s="1"/>
  <c r="AO36" i="35"/>
  <c r="AM11" i="37"/>
  <c r="AS11" i="37" s="1"/>
  <c r="Y14" i="36"/>
  <c r="AI14" i="36" s="1"/>
  <c r="AO15" i="39"/>
  <c r="AY15" i="39" s="1"/>
  <c r="AM36" i="44"/>
  <c r="AO36" i="44"/>
  <c r="S44" i="44"/>
  <c r="K39" i="94"/>
  <c r="I57" i="55" s="1"/>
  <c r="M57" i="55" s="1"/>
  <c r="AO17" i="39"/>
  <c r="AY17" i="39" s="1"/>
  <c r="Y17" i="38"/>
  <c r="AI17" i="38" s="1"/>
  <c r="AO11" i="39"/>
  <c r="AY11" i="39" s="1"/>
  <c r="M10" i="43"/>
  <c r="I35" i="43"/>
  <c r="M10" i="38"/>
  <c r="I35" i="38"/>
  <c r="AM18" i="38"/>
  <c r="AS18" i="38" s="1"/>
  <c r="Y16" i="41"/>
  <c r="AI16" i="41" s="1"/>
  <c r="AO19" i="38"/>
  <c r="AY19" i="38" s="1"/>
  <c r="BM20" i="88"/>
  <c r="BY20" i="88" s="1"/>
  <c r="BM12" i="88"/>
  <c r="BY12" i="88" s="1"/>
  <c r="BM21" i="88"/>
  <c r="BY21" i="88" s="1"/>
  <c r="BM13" i="88"/>
  <c r="BY13" i="88" s="1"/>
  <c r="BM22" i="88"/>
  <c r="BY22" i="88" s="1"/>
  <c r="BM14" i="88"/>
  <c r="BY14" i="88" s="1"/>
  <c r="BM15" i="88"/>
  <c r="BY15" i="88" s="1"/>
  <c r="BM19" i="88"/>
  <c r="BY19" i="88" s="1"/>
  <c r="BM9" i="88"/>
  <c r="BY9" i="88" s="1"/>
  <c r="BM8" i="88"/>
  <c r="BM10" i="88"/>
  <c r="BY10" i="88" s="1"/>
  <c r="BM17" i="88"/>
  <c r="BY17" i="88" s="1"/>
  <c r="BM16" i="88"/>
  <c r="BY16" i="88" s="1"/>
  <c r="BM11" i="88"/>
  <c r="BY11" i="88" s="1"/>
  <c r="BM18" i="88"/>
  <c r="BY18" i="88" s="1"/>
  <c r="AM14" i="40"/>
  <c r="AO14" i="40" s="1"/>
  <c r="AM38" i="32"/>
  <c r="AS38" i="32" s="1"/>
  <c r="AO38" i="32"/>
  <c r="AY38" i="32" s="1"/>
  <c r="Y13" i="43"/>
  <c r="M21" i="94"/>
  <c r="K21" i="94"/>
  <c r="I46" i="35" s="1"/>
  <c r="M46" i="35" s="1"/>
  <c r="AS36" i="31"/>
  <c r="AS32" i="30"/>
  <c r="AO32" i="30"/>
  <c r="AY32" i="30" s="1"/>
  <c r="AO27" i="38"/>
  <c r="AY27" i="38" s="1"/>
  <c r="AO9" i="41"/>
  <c r="AM9" i="41"/>
  <c r="AO29" i="42"/>
  <c r="AY29" i="42" s="1"/>
  <c r="K22" i="96"/>
  <c r="E71" i="95" s="1"/>
  <c r="G71" i="95" s="1"/>
  <c r="CC81" i="52"/>
  <c r="CA81" i="52"/>
  <c r="CG81" i="52" s="1"/>
  <c r="Y9" i="46"/>
  <c r="AO13" i="38"/>
  <c r="AY13" i="38" s="1"/>
  <c r="Q22" i="42"/>
  <c r="S22" i="42"/>
  <c r="BA22" i="37"/>
  <c r="AK22" i="37"/>
  <c r="Q22" i="37"/>
  <c r="AE22" i="37"/>
  <c r="AU22" i="37"/>
  <c r="S22" i="35"/>
  <c r="Q22" i="35"/>
  <c r="S16" i="21"/>
  <c r="S28" i="21" s="1"/>
  <c r="E37" i="8" s="1"/>
  <c r="M28" i="21"/>
  <c r="E34" i="10" s="1"/>
  <c r="AO39" i="40"/>
  <c r="AY39" i="40" s="1"/>
  <c r="AS47" i="56"/>
  <c r="Y47" i="56"/>
  <c r="AM47" i="56"/>
  <c r="Q47" i="56"/>
  <c r="W47" i="56" s="1"/>
  <c r="AI47" i="56"/>
  <c r="AC47" i="56"/>
  <c r="BM23" i="92"/>
  <c r="BE25" i="3" s="1"/>
  <c r="G948" i="1" s="1"/>
  <c r="AK26" i="43"/>
  <c r="AI26" i="43"/>
  <c r="Y44" i="40"/>
  <c r="AK36" i="40"/>
  <c r="AI36" i="40"/>
  <c r="S25" i="22"/>
  <c r="S31" i="22" s="1"/>
  <c r="I39" i="8" s="1"/>
  <c r="M31" i="22"/>
  <c r="G33" i="10" s="1"/>
  <c r="W44" i="41"/>
  <c r="AC36" i="41"/>
  <c r="AC44" i="41" s="1"/>
  <c r="U13" i="7" s="1"/>
  <c r="AE36" i="41"/>
  <c r="AC46" i="56"/>
  <c r="AI46" i="56" s="1"/>
  <c r="AS46" i="56"/>
  <c r="Y46" i="56"/>
  <c r="Q46" i="56"/>
  <c r="W46" i="56" s="1"/>
  <c r="AM46" i="56"/>
  <c r="BA23" i="34"/>
  <c r="AY23" i="34"/>
  <c r="AA42" i="97"/>
  <c r="AA41" i="97"/>
  <c r="AA48" i="97"/>
  <c r="AA40" i="97"/>
  <c r="AA47" i="97"/>
  <c r="AA39" i="97"/>
  <c r="AA45" i="97"/>
  <c r="AA43" i="97"/>
  <c r="AA46" i="97"/>
  <c r="AA38" i="97"/>
  <c r="AA44" i="97"/>
  <c r="AY80" i="52"/>
  <c r="AW80" i="52"/>
  <c r="BC80" i="52" s="1"/>
  <c r="AU9" i="35"/>
  <c r="AS9" i="35"/>
  <c r="Q46" i="44"/>
  <c r="S46" i="44" s="1"/>
  <c r="BA20" i="36"/>
  <c r="AK20" i="36"/>
  <c r="S20" i="36"/>
  <c r="Q20" i="36"/>
  <c r="AE20" i="36"/>
  <c r="AU20" i="36"/>
  <c r="S20" i="39"/>
  <c r="Q20" i="39"/>
  <c r="AM15" i="42"/>
  <c r="AS15" i="42" s="1"/>
  <c r="AC9" i="32"/>
  <c r="AE9" i="32"/>
  <c r="Y11" i="45"/>
  <c r="AI11" i="45" s="1"/>
  <c r="AI23" i="40"/>
  <c r="O81" i="98"/>
  <c r="S81" i="98" s="1"/>
  <c r="S41" i="98"/>
  <c r="E24" i="96" s="1"/>
  <c r="AO18" i="44"/>
  <c r="AY18" i="44" s="1"/>
  <c r="BS17" i="92"/>
  <c r="BU17" i="92"/>
  <c r="BA17" i="3" s="1"/>
  <c r="G714" i="1" s="1"/>
  <c r="BS21" i="92"/>
  <c r="BU21" i="92"/>
  <c r="BA21" i="3" s="1"/>
  <c r="G830" i="1" s="1"/>
  <c r="AO13" i="46"/>
  <c r="AM13" i="46"/>
  <c r="Y95" i="52"/>
  <c r="BC95" i="52"/>
  <c r="AM95" i="52"/>
  <c r="AQ95" i="52" s="1"/>
  <c r="AI95" i="52"/>
  <c r="Q95" i="52"/>
  <c r="W95" i="52" s="1"/>
  <c r="AW95" i="52"/>
  <c r="BQ95" i="52"/>
  <c r="BG95" i="52"/>
  <c r="BM95" i="52" s="1"/>
  <c r="CA95" i="52"/>
  <c r="CE95" i="52" s="1"/>
  <c r="BW95" i="52"/>
  <c r="AC95" i="52"/>
  <c r="AM17" i="40"/>
  <c r="AS17" i="40" s="1"/>
  <c r="Y38" i="40"/>
  <c r="AI38" i="40" s="1"/>
  <c r="U18" i="97"/>
  <c r="U19" i="97"/>
  <c r="K13" i="94"/>
  <c r="I46" i="43" s="1"/>
  <c r="M46" i="43" s="1"/>
  <c r="BA33" i="44"/>
  <c r="AY33" i="44"/>
  <c r="Y44" i="46"/>
  <c r="M8" i="28" s="1"/>
  <c r="Y13" i="38"/>
  <c r="AI13" i="38" s="1"/>
  <c r="Y18" i="32"/>
  <c r="AI18" i="32" s="1"/>
  <c r="AI40" i="45"/>
  <c r="AI34" i="41"/>
  <c r="AM23" i="45"/>
  <c r="AI9" i="32"/>
  <c r="AO39" i="31"/>
  <c r="AY39" i="31" s="1"/>
  <c r="Q46" i="33"/>
  <c r="AY36" i="43"/>
  <c r="BA36" i="43"/>
  <c r="AM44" i="34"/>
  <c r="AS36" i="34"/>
  <c r="AS44" i="34" s="1"/>
  <c r="AC20" i="7" s="1"/>
  <c r="AU36" i="34"/>
  <c r="AO18" i="43"/>
  <c r="AY18" i="43" s="1"/>
  <c r="AO15" i="43"/>
  <c r="AY15" i="43" s="1"/>
  <c r="AO16" i="37"/>
  <c r="AY16" i="37" s="1"/>
  <c r="AO14" i="31"/>
  <c r="AY14" i="31" s="1"/>
  <c r="BS22" i="90"/>
  <c r="BU22" i="90"/>
  <c r="W8" i="49"/>
  <c r="BA8" i="35"/>
  <c r="AY8" i="35"/>
  <c r="AS9" i="34"/>
  <c r="AU9" i="34"/>
  <c r="M10" i="31"/>
  <c r="I35" i="31"/>
  <c r="AY36" i="40"/>
  <c r="BA36" i="40"/>
  <c r="AY42" i="42"/>
  <c r="BA42" i="42"/>
  <c r="BQ22" i="88"/>
  <c r="CC22" i="88" s="1"/>
  <c r="BQ14" i="88"/>
  <c r="CC14" i="88" s="1"/>
  <c r="BQ15" i="88"/>
  <c r="CC15" i="88" s="1"/>
  <c r="BQ16" i="88"/>
  <c r="CC16" i="88" s="1"/>
  <c r="BQ8" i="88"/>
  <c r="BQ17" i="88"/>
  <c r="CC17" i="88" s="1"/>
  <c r="BQ9" i="88"/>
  <c r="CC9" i="88" s="1"/>
  <c r="BQ13" i="88"/>
  <c r="CC13" i="88" s="1"/>
  <c r="BQ20" i="88"/>
  <c r="CC20" i="88" s="1"/>
  <c r="BQ10" i="88"/>
  <c r="CC10" i="88" s="1"/>
  <c r="BQ11" i="88"/>
  <c r="CC11" i="88" s="1"/>
  <c r="BQ21" i="88"/>
  <c r="CC21" i="88" s="1"/>
  <c r="BQ12" i="88"/>
  <c r="CC12" i="88" s="1"/>
  <c r="BQ18" i="88"/>
  <c r="CC18" i="88" s="1"/>
  <c r="BQ19" i="88"/>
  <c r="CC19" i="88" s="1"/>
  <c r="AM9" i="38"/>
  <c r="AO9" i="38" s="1"/>
  <c r="Q22" i="41"/>
  <c r="BA20" i="30"/>
  <c r="AK20" i="30"/>
  <c r="Q20" i="30"/>
  <c r="AU20" i="30"/>
  <c r="AE20" i="30"/>
  <c r="M19" i="95"/>
  <c r="K19" i="95"/>
  <c r="I49" i="53" s="1"/>
  <c r="M49" i="53" s="1"/>
  <c r="Q49" i="53" s="1"/>
  <c r="W49" i="53" s="1"/>
  <c r="K31" i="95"/>
  <c r="I25" i="51" s="1"/>
  <c r="M43" i="53"/>
  <c r="Q42" i="53"/>
  <c r="K73" i="95"/>
  <c r="I168" i="11" s="1"/>
  <c r="AK9" i="35"/>
  <c r="BO15" i="89"/>
  <c r="CA15" i="89" s="1"/>
  <c r="BO16" i="89"/>
  <c r="CA16" i="89" s="1"/>
  <c r="BO8" i="89"/>
  <c r="BO17" i="89"/>
  <c r="CA17" i="89" s="1"/>
  <c r="BO9" i="89"/>
  <c r="CA9" i="89" s="1"/>
  <c r="BO18" i="89"/>
  <c r="CA18" i="89" s="1"/>
  <c r="BO10" i="89"/>
  <c r="CA10" i="89" s="1"/>
  <c r="BO22" i="89"/>
  <c r="CA22" i="89" s="1"/>
  <c r="BO12" i="89"/>
  <c r="CA12" i="89" s="1"/>
  <c r="BO20" i="89"/>
  <c r="CA20" i="89" s="1"/>
  <c r="BO19" i="89"/>
  <c r="CA19" i="89" s="1"/>
  <c r="BO13" i="89"/>
  <c r="CA13" i="89" s="1"/>
  <c r="BO14" i="89"/>
  <c r="CA14" i="89" s="1"/>
  <c r="BO11" i="89"/>
  <c r="CA11" i="89" s="1"/>
  <c r="BO21" i="89"/>
  <c r="CA21" i="89" s="1"/>
  <c r="Y44" i="36"/>
  <c r="AI36" i="36"/>
  <c r="AI44" i="36" s="1"/>
  <c r="Y18" i="7" s="1"/>
  <c r="AM9" i="30"/>
  <c r="Y17" i="36"/>
  <c r="AI17" i="36" s="1"/>
  <c r="AO19" i="43"/>
  <c r="AY19" i="43" s="1"/>
  <c r="Y38" i="45"/>
  <c r="AI38" i="45" s="1"/>
  <c r="AI44" i="45" s="1"/>
  <c r="Y9" i="7" s="1"/>
  <c r="Y38" i="38"/>
  <c r="AI38" i="38" s="1"/>
  <c r="AO38" i="33"/>
  <c r="AY38" i="33" s="1"/>
  <c r="AS27" i="41"/>
  <c r="AU27" i="41"/>
  <c r="M10" i="32"/>
  <c r="I35" i="32"/>
  <c r="K28" i="95"/>
  <c r="I164" i="11" s="1"/>
  <c r="Y11" i="35"/>
  <c r="AI11" i="35" s="1"/>
  <c r="Y16" i="35"/>
  <c r="AI16" i="35" s="1"/>
  <c r="Q35" i="54"/>
  <c r="W35" i="54" s="1"/>
  <c r="Y35" i="54"/>
  <c r="AU40" i="45"/>
  <c r="AO40" i="45"/>
  <c r="AS40" i="45"/>
  <c r="W44" i="32"/>
  <c r="AC36" i="32"/>
  <c r="AC44" i="32" s="1"/>
  <c r="U24" i="7" s="1"/>
  <c r="AE36" i="32"/>
  <c r="AO38" i="45"/>
  <c r="AY38" i="45" s="1"/>
  <c r="AK27" i="40"/>
  <c r="AI27" i="40"/>
  <c r="BA20" i="46"/>
  <c r="AK20" i="46"/>
  <c r="Q20" i="46"/>
  <c r="AE20" i="46"/>
  <c r="AU20" i="46"/>
  <c r="AK33" i="33"/>
  <c r="AI33" i="33"/>
  <c r="E33" i="94"/>
  <c r="G33" i="94" s="1"/>
  <c r="E30" i="94"/>
  <c r="G30" i="94" s="1"/>
  <c r="AC9" i="41"/>
  <c r="AE9" i="41"/>
  <c r="BA8" i="32"/>
  <c r="AC9" i="33"/>
  <c r="AE9" i="33"/>
  <c r="Y36" i="39"/>
  <c r="AO32" i="36"/>
  <c r="AY32" i="36" s="1"/>
  <c r="BS12" i="90"/>
  <c r="BU12" i="90"/>
  <c r="BS9" i="90"/>
  <c r="BU9" i="90"/>
  <c r="AO39" i="35"/>
  <c r="AY39" i="35" s="1"/>
  <c r="I11" i="96"/>
  <c r="E14" i="95" s="1"/>
  <c r="G14" i="95" s="1"/>
  <c r="AO38" i="30"/>
  <c r="AY38" i="30" s="1"/>
  <c r="AM38" i="30"/>
  <c r="AS38" i="30" s="1"/>
  <c r="AK23" i="35"/>
  <c r="AI23" i="35"/>
  <c r="AI14" i="43"/>
  <c r="AK14" i="43"/>
  <c r="W44" i="43"/>
  <c r="AC36" i="43"/>
  <c r="AC44" i="43" s="1"/>
  <c r="U11" i="7" s="1"/>
  <c r="AE36" i="43"/>
  <c r="AM44" i="38"/>
  <c r="AS36" i="38"/>
  <c r="AS44" i="38" s="1"/>
  <c r="AC16" i="7" s="1"/>
  <c r="AM18" i="36"/>
  <c r="AS18" i="36" s="1"/>
  <c r="K10" i="96"/>
  <c r="E13" i="95" s="1"/>
  <c r="G13" i="95" s="1"/>
  <c r="I10" i="96"/>
  <c r="E12" i="95" s="1"/>
  <c r="G12" i="95" s="1"/>
  <c r="AY34" i="41"/>
  <c r="AS14" i="43"/>
  <c r="AU14" i="43"/>
  <c r="AE22" i="36"/>
  <c r="BA22" i="36"/>
  <c r="Q22" i="36"/>
  <c r="AU22" i="36"/>
  <c r="AK22" i="36"/>
  <c r="AS42" i="38"/>
  <c r="AU42" i="38"/>
  <c r="W44" i="33"/>
  <c r="AC36" i="33"/>
  <c r="AC44" i="33" s="1"/>
  <c r="U21" i="7" s="1"/>
  <c r="AE36" i="33"/>
  <c r="Q20" i="33"/>
  <c r="S20" i="33" s="1"/>
  <c r="I27" i="96"/>
  <c r="E8" i="94" s="1"/>
  <c r="BS14" i="92"/>
  <c r="BU14" i="92"/>
  <c r="BA14" i="3" s="1"/>
  <c r="G627" i="1" s="1"/>
  <c r="AC13" i="42"/>
  <c r="AE13" i="42"/>
  <c r="Y15" i="35"/>
  <c r="AI15" i="35" s="1"/>
  <c r="Y9" i="41"/>
  <c r="Y13" i="34"/>
  <c r="AK33" i="40"/>
  <c r="AI33" i="40"/>
  <c r="Y9" i="33"/>
  <c r="BS11" i="90"/>
  <c r="BU11" i="90"/>
  <c r="AO13" i="40"/>
  <c r="K37" i="94"/>
  <c r="M37" i="94" s="1"/>
  <c r="AS24" i="36"/>
  <c r="AO24" i="36"/>
  <c r="AY24" i="36" s="1"/>
  <c r="AI36" i="38"/>
  <c r="AC14" i="43"/>
  <c r="AE14" i="43"/>
  <c r="Y36" i="43"/>
  <c r="AO16" i="31"/>
  <c r="AY16" i="31" s="1"/>
  <c r="BA41" i="40"/>
  <c r="AY41" i="40"/>
  <c r="BA22" i="38"/>
  <c r="AK22" i="38"/>
  <c r="AE22" i="38"/>
  <c r="Q22" i="38"/>
  <c r="AU22" i="38"/>
  <c r="AO42" i="38"/>
  <c r="AK14" i="41"/>
  <c r="AI14" i="41"/>
  <c r="AU26" i="43"/>
  <c r="AS26" i="43"/>
  <c r="AS32" i="45"/>
  <c r="AO32" i="45"/>
  <c r="AY32" i="45" s="1"/>
  <c r="AO24" i="31"/>
  <c r="AY24" i="31" s="1"/>
  <c r="M11" i="94"/>
  <c r="Q20" i="40"/>
  <c r="S20" i="40"/>
  <c r="Y39" i="37"/>
  <c r="AI39" i="37" s="1"/>
  <c r="BA42" i="40"/>
  <c r="AY42" i="40"/>
  <c r="BS10" i="92"/>
  <c r="BU10" i="92"/>
  <c r="BA10" i="3" s="1"/>
  <c r="G511" i="1" s="1"/>
  <c r="AC26" i="30"/>
  <c r="Y26" i="30"/>
  <c r="AI26" i="30" s="1"/>
  <c r="Y17" i="40"/>
  <c r="AI17" i="40" s="1"/>
  <c r="K23" i="96"/>
  <c r="E75" i="95" s="1"/>
  <c r="G75" i="95" s="1"/>
  <c r="AO17" i="37"/>
  <c r="AY17" i="37" s="1"/>
  <c r="BS19" i="90"/>
  <c r="BU19" i="90"/>
  <c r="BS14" i="90"/>
  <c r="BU14" i="90"/>
  <c r="BQ23" i="92"/>
  <c r="BI25" i="3" s="1"/>
  <c r="G950" i="1" s="1"/>
  <c r="AM11" i="34"/>
  <c r="AS11" i="34" s="1"/>
  <c r="AC9" i="44"/>
  <c r="AE9" i="44"/>
  <c r="AC14" i="44"/>
  <c r="AE14" i="44"/>
  <c r="AM13" i="43"/>
  <c r="G8" i="95"/>
  <c r="M31" i="94"/>
  <c r="K31" i="94"/>
  <c r="I36" i="22" s="1"/>
  <c r="M36" i="22" s="1"/>
  <c r="S36" i="22" s="1"/>
  <c r="Q39" i="54"/>
  <c r="W39" i="54" s="1"/>
  <c r="Y39" i="54"/>
  <c r="Q21" i="39"/>
  <c r="Q21" i="42"/>
  <c r="AE21" i="30"/>
  <c r="AK21" i="30"/>
  <c r="Q21" i="30"/>
  <c r="BA21" i="30"/>
  <c r="AU21" i="30"/>
  <c r="AY12" i="34"/>
  <c r="AS37" i="45"/>
  <c r="AO37" i="45"/>
  <c r="AY37" i="45" s="1"/>
  <c r="AM15" i="46"/>
  <c r="AO15" i="46" s="1"/>
  <c r="AS14" i="42"/>
  <c r="AU14" i="42"/>
  <c r="K40" i="94"/>
  <c r="I59" i="53" s="1"/>
  <c r="M59" i="53" s="1"/>
  <c r="Q59" i="53" s="1"/>
  <c r="W59" i="53" s="1"/>
  <c r="M24" i="94"/>
  <c r="K24" i="94"/>
  <c r="I46" i="32" s="1"/>
  <c r="M46" i="32" s="1"/>
  <c r="M10" i="36"/>
  <c r="I35" i="36"/>
  <c r="M10" i="34"/>
  <c r="I35" i="34"/>
  <c r="BM23" i="90"/>
  <c r="AM44" i="40"/>
  <c r="AS36" i="40"/>
  <c r="AS44" i="40" s="1"/>
  <c r="AC14" i="7" s="1"/>
  <c r="AU36" i="40"/>
  <c r="BA40" i="35"/>
  <c r="AY40" i="35"/>
  <c r="AM34" i="45"/>
  <c r="AS42" i="42"/>
  <c r="AU42" i="42"/>
  <c r="AY13" i="33"/>
  <c r="AC13" i="40"/>
  <c r="AE13" i="40"/>
  <c r="BO21" i="88"/>
  <c r="CA21" i="88" s="1"/>
  <c r="BO13" i="88"/>
  <c r="CA13" i="88" s="1"/>
  <c r="BO22" i="88"/>
  <c r="CA22" i="88" s="1"/>
  <c r="BO14" i="88"/>
  <c r="CA14" i="88" s="1"/>
  <c r="BO15" i="88"/>
  <c r="CA15" i="88" s="1"/>
  <c r="BO16" i="88"/>
  <c r="CA16" i="88" s="1"/>
  <c r="BO8" i="88"/>
  <c r="BO19" i="88"/>
  <c r="CA19" i="88" s="1"/>
  <c r="BO9" i="88"/>
  <c r="CA9" i="88" s="1"/>
  <c r="BO11" i="88"/>
  <c r="CA11" i="88" s="1"/>
  <c r="BO17" i="88"/>
  <c r="CA17" i="88" s="1"/>
  <c r="BO20" i="88"/>
  <c r="CA20" i="88" s="1"/>
  <c r="BO10" i="88"/>
  <c r="CA10" i="88" s="1"/>
  <c r="BO18" i="88"/>
  <c r="CA18" i="88" s="1"/>
  <c r="BO12" i="88"/>
  <c r="CA12" i="88" s="1"/>
  <c r="AY8" i="41"/>
  <c r="M85" i="95"/>
  <c r="M15" i="94"/>
  <c r="K15" i="94"/>
  <c r="I46" i="41" s="1"/>
  <c r="M46" i="41" s="1"/>
  <c r="AY36" i="31"/>
  <c r="BA8" i="42"/>
  <c r="Y36" i="34"/>
  <c r="I28" i="96"/>
  <c r="K28" i="96"/>
  <c r="E9" i="94" s="1"/>
  <c r="G9" i="94" s="1"/>
  <c r="S46" i="37"/>
  <c r="Q46" i="37"/>
  <c r="I21" i="51"/>
  <c r="M21" i="51" s="1"/>
  <c r="K70" i="96"/>
  <c r="I17" i="49" s="1"/>
  <c r="M17" i="49" s="1"/>
  <c r="Q17" i="49" s="1"/>
  <c r="W17" i="49" s="1"/>
  <c r="S22" i="33"/>
  <c r="Q22" i="33"/>
  <c r="AU22" i="30"/>
  <c r="AE22" i="30"/>
  <c r="S22" i="30"/>
  <c r="BA22" i="30"/>
  <c r="Q22" i="30"/>
  <c r="AK22" i="30"/>
  <c r="CA40" i="52"/>
  <c r="AS40" i="52"/>
  <c r="AC40" i="52"/>
  <c r="BW40" i="52"/>
  <c r="BG40" i="52"/>
  <c r="Y40" i="52"/>
  <c r="BQ40" i="52"/>
  <c r="AW40" i="52"/>
  <c r="BA40" i="52" s="1"/>
  <c r="BM40" i="52"/>
  <c r="AM40" i="52"/>
  <c r="AI40" i="52"/>
  <c r="CG40" i="52"/>
  <c r="BC40" i="52"/>
  <c r="Q40" i="52"/>
  <c r="AU40" i="30"/>
  <c r="AO40" i="30"/>
  <c r="AS40" i="30"/>
  <c r="AS9" i="44"/>
  <c r="AU9" i="44"/>
  <c r="AO17" i="33"/>
  <c r="AY17" i="33" s="1"/>
  <c r="Y36" i="30"/>
  <c r="Y44" i="41"/>
  <c r="AI36" i="41"/>
  <c r="AI44" i="41" s="1"/>
  <c r="Y13" i="7" s="1"/>
  <c r="AK36" i="41"/>
  <c r="BA8" i="39"/>
  <c r="K17" i="96"/>
  <c r="E27" i="95" s="1"/>
  <c r="G27" i="95" s="1"/>
  <c r="I17" i="96"/>
  <c r="E26" i="95" s="1"/>
  <c r="G26" i="95" s="1"/>
  <c r="AI8" i="30"/>
  <c r="AU26" i="42"/>
  <c r="AS26" i="42"/>
  <c r="AC13" i="39"/>
  <c r="AE13" i="39"/>
  <c r="AO17" i="32"/>
  <c r="AY17" i="32" s="1"/>
  <c r="AM17" i="32"/>
  <c r="AS17" i="32" s="1"/>
  <c r="AY85" i="52"/>
  <c r="BA85" i="52" s="1"/>
  <c r="AW85" i="52"/>
  <c r="BC85" i="52" s="1"/>
  <c r="AS33" i="43"/>
  <c r="AU33" i="43"/>
  <c r="BA20" i="45"/>
  <c r="AK20" i="45"/>
  <c r="S20" i="45"/>
  <c r="Q20" i="45"/>
  <c r="AU20" i="45"/>
  <c r="AE20" i="45"/>
  <c r="Q20" i="35"/>
  <c r="S20" i="35" s="1"/>
  <c r="Y18" i="35"/>
  <c r="AI18" i="35" s="1"/>
  <c r="AC14" i="35"/>
  <c r="AE14" i="35"/>
  <c r="AU26" i="34"/>
  <c r="AS26" i="34"/>
  <c r="K18" i="95"/>
  <c r="I47" i="55" s="1"/>
  <c r="M47" i="55" s="1"/>
  <c r="M18" i="95"/>
  <c r="AM44" i="45"/>
  <c r="AS36" i="45"/>
  <c r="AI12" i="35"/>
  <c r="AS36" i="37"/>
  <c r="BS9" i="92"/>
  <c r="BU9" i="92"/>
  <c r="BA9" i="3" s="1"/>
  <c r="G482" i="1" s="1"/>
  <c r="BS12" i="92"/>
  <c r="BU12" i="92"/>
  <c r="BA12" i="3" s="1"/>
  <c r="G569" i="1" s="1"/>
  <c r="AU26" i="39"/>
  <c r="AS26" i="39"/>
  <c r="AO26" i="39"/>
  <c r="K87" i="74"/>
  <c r="I61" i="50" s="1"/>
  <c r="M61" i="50" s="1"/>
  <c r="AM14" i="30"/>
  <c r="AS14" i="30" s="1"/>
  <c r="Y23" i="54"/>
  <c r="AM11" i="41"/>
  <c r="AS11" i="41" s="1"/>
  <c r="Q41" i="53"/>
  <c r="W9" i="53"/>
  <c r="W41" i="53" s="1"/>
  <c r="AS37" i="30"/>
  <c r="AO37" i="30"/>
  <c r="AY37" i="30" s="1"/>
  <c r="Y39" i="42"/>
  <c r="AI39" i="42" s="1"/>
  <c r="Y36" i="35"/>
  <c r="I15" i="96"/>
  <c r="E22" i="95" s="1"/>
  <c r="G22" i="95" s="1"/>
  <c r="AC9" i="35"/>
  <c r="AE9" i="35"/>
  <c r="BA40" i="40"/>
  <c r="AY40" i="40"/>
  <c r="W44" i="46"/>
  <c r="G8" i="28" s="1"/>
  <c r="Y14" i="30"/>
  <c r="AI14" i="30" s="1"/>
  <c r="AO31" i="31"/>
  <c r="AY31" i="31" s="1"/>
  <c r="BQ16" i="89"/>
  <c r="CC16" i="89" s="1"/>
  <c r="BQ8" i="89"/>
  <c r="BQ17" i="89"/>
  <c r="CC17" i="89" s="1"/>
  <c r="BQ9" i="89"/>
  <c r="CC9" i="89" s="1"/>
  <c r="BQ18" i="89"/>
  <c r="CC18" i="89" s="1"/>
  <c r="BQ10" i="89"/>
  <c r="CC10" i="89" s="1"/>
  <c r="BQ19" i="89"/>
  <c r="CC19" i="89" s="1"/>
  <c r="BQ11" i="89"/>
  <c r="CC11" i="89" s="1"/>
  <c r="BQ13" i="89"/>
  <c r="CC13" i="89" s="1"/>
  <c r="BQ20" i="89"/>
  <c r="CC20" i="89" s="1"/>
  <c r="BQ14" i="89"/>
  <c r="CC14" i="89" s="1"/>
  <c r="BQ22" i="89"/>
  <c r="CC22" i="89" s="1"/>
  <c r="BQ12" i="89"/>
  <c r="CC12" i="89" s="1"/>
  <c r="BQ21" i="89"/>
  <c r="CC21" i="89" s="1"/>
  <c r="BQ15" i="89"/>
  <c r="CC15" i="89" s="1"/>
  <c r="AI9" i="35"/>
  <c r="AI43" i="45"/>
  <c r="Y16" i="39"/>
  <c r="AI16" i="39" s="1"/>
  <c r="Y18" i="37"/>
  <c r="AI18" i="37" s="1"/>
  <c r="AC14" i="33"/>
  <c r="AE14" i="33"/>
  <c r="AK27" i="32"/>
  <c r="AI27" i="32"/>
  <c r="AO13" i="45"/>
  <c r="AY13" i="45" s="1"/>
  <c r="I47" i="74"/>
  <c r="I50" i="56" s="1"/>
  <c r="M50" i="56" s="1"/>
  <c r="W44" i="36"/>
  <c r="AC36" i="36"/>
  <c r="AC44" i="36" s="1"/>
  <c r="U18" i="7" s="1"/>
  <c r="M23" i="94"/>
  <c r="S44" i="34"/>
  <c r="AO9" i="43"/>
  <c r="AO9" i="36"/>
  <c r="AY9" i="36" s="1"/>
  <c r="AY9" i="38" l="1"/>
  <c r="AM20" i="31"/>
  <c r="AS20" i="31" s="1"/>
  <c r="AM22" i="32"/>
  <c r="AO44" i="36"/>
  <c r="AY36" i="36"/>
  <c r="AY44" i="36" s="1"/>
  <c r="AG18" i="7" s="1"/>
  <c r="AO21" i="37"/>
  <c r="AY21" i="37" s="1"/>
  <c r="AM21" i="37"/>
  <c r="AS21" i="37" s="1"/>
  <c r="BA14" i="40"/>
  <c r="AY14" i="40"/>
  <c r="K36" i="94"/>
  <c r="I52" i="26" s="1"/>
  <c r="M52" i="26" s="1"/>
  <c r="AO44" i="46"/>
  <c r="Y8" i="28" s="1"/>
  <c r="AO20" i="33"/>
  <c r="AM20" i="33"/>
  <c r="AM20" i="35"/>
  <c r="AO20" i="35" s="1"/>
  <c r="AO44" i="33"/>
  <c r="AY36" i="33"/>
  <c r="AY44" i="33" s="1"/>
  <c r="AG21" i="7" s="1"/>
  <c r="BA36" i="33"/>
  <c r="AM21" i="38"/>
  <c r="AS21" i="38" s="1"/>
  <c r="AO22" i="39"/>
  <c r="AM22" i="39"/>
  <c r="AM20" i="44"/>
  <c r="AO20" i="44" s="1"/>
  <c r="AM21" i="41"/>
  <c r="AY14" i="39"/>
  <c r="BA14" i="39"/>
  <c r="AM22" i="31"/>
  <c r="AS22" i="31" s="1"/>
  <c r="AO22" i="31"/>
  <c r="AY22" i="31" s="1"/>
  <c r="BA13" i="35"/>
  <c r="AY13" i="35"/>
  <c r="AO46" i="44"/>
  <c r="AM46" i="44"/>
  <c r="AM20" i="37"/>
  <c r="AS20" i="37" s="1"/>
  <c r="AO44" i="39"/>
  <c r="BA36" i="39"/>
  <c r="AY36" i="39"/>
  <c r="AY44" i="39" s="1"/>
  <c r="AG15" i="7" s="1"/>
  <c r="AO20" i="38"/>
  <c r="AY20" i="38" s="1"/>
  <c r="AM20" i="38"/>
  <c r="AS20" i="38" s="1"/>
  <c r="AO22" i="35"/>
  <c r="AM22" i="35"/>
  <c r="M17" i="28"/>
  <c r="AK44" i="37"/>
  <c r="BK17" i="91"/>
  <c r="BW17" i="91" s="1"/>
  <c r="BK9" i="91"/>
  <c r="BW9" i="91" s="1"/>
  <c r="BK18" i="91"/>
  <c r="BW18" i="91" s="1"/>
  <c r="BK10" i="91"/>
  <c r="BW10" i="91" s="1"/>
  <c r="BK19" i="91"/>
  <c r="BW19" i="91" s="1"/>
  <c r="BK11" i="91"/>
  <c r="BW11" i="91" s="1"/>
  <c r="BK20" i="91"/>
  <c r="BW20" i="91" s="1"/>
  <c r="BK12" i="91"/>
  <c r="BW12" i="91" s="1"/>
  <c r="BK22" i="91"/>
  <c r="BW22" i="91" s="1"/>
  <c r="BK21" i="91"/>
  <c r="BW21" i="91" s="1"/>
  <c r="BK13" i="91"/>
  <c r="BW13" i="91" s="1"/>
  <c r="BK8" i="91"/>
  <c r="BK14" i="91"/>
  <c r="BW14" i="91" s="1"/>
  <c r="BK15" i="91"/>
  <c r="BW15" i="91" s="1"/>
  <c r="BK16" i="91"/>
  <c r="BW16" i="91" s="1"/>
  <c r="BA13" i="41"/>
  <c r="AY13" i="41"/>
  <c r="M47" i="95"/>
  <c r="K47" i="95"/>
  <c r="I45" i="34" s="1"/>
  <c r="BI23" i="88"/>
  <c r="BS8" i="88"/>
  <c r="BS21" i="89"/>
  <c r="BU21" i="89"/>
  <c r="AI47" i="55"/>
  <c r="Q47" i="55"/>
  <c r="W47" i="55" s="1"/>
  <c r="AA47" i="55"/>
  <c r="K75" i="95"/>
  <c r="I56" i="53" s="1"/>
  <c r="M56" i="53" s="1"/>
  <c r="Q56" i="53" s="1"/>
  <c r="W56" i="53" s="1"/>
  <c r="W21" i="33"/>
  <c r="Y21" i="33" s="1"/>
  <c r="AS26" i="30"/>
  <c r="AO26" i="30"/>
  <c r="AY26" i="30" s="1"/>
  <c r="S10" i="42"/>
  <c r="Q10" i="42"/>
  <c r="M35" i="42"/>
  <c r="AO39" i="43"/>
  <c r="AS13" i="41"/>
  <c r="AU13" i="41"/>
  <c r="K9" i="73"/>
  <c r="I17" i="23" s="1"/>
  <c r="M55" i="95"/>
  <c r="K55" i="95"/>
  <c r="I33" i="24" s="1"/>
  <c r="M33" i="24" s="1"/>
  <c r="S33" i="24" s="1"/>
  <c r="M16" i="49"/>
  <c r="I18" i="49"/>
  <c r="I20" i="49"/>
  <c r="G18" i="28"/>
  <c r="AE44" i="36"/>
  <c r="AO11" i="34"/>
  <c r="AY11" i="34" s="1"/>
  <c r="Y22" i="38"/>
  <c r="AI22" i="38" s="1"/>
  <c r="W22" i="38"/>
  <c r="AC22" i="38" s="1"/>
  <c r="G21" i="28"/>
  <c r="AE44" i="33"/>
  <c r="G22" i="28"/>
  <c r="AE44" i="32"/>
  <c r="AO22" i="42"/>
  <c r="AM22" i="42"/>
  <c r="S21" i="33"/>
  <c r="W21" i="44"/>
  <c r="Y21" i="44" s="1"/>
  <c r="AS13" i="44"/>
  <c r="AU13" i="44"/>
  <c r="AQ30" i="51"/>
  <c r="AU30" i="51" s="1"/>
  <c r="Q30" i="51"/>
  <c r="BG30" i="51"/>
  <c r="AI30" i="51"/>
  <c r="AA30" i="51"/>
  <c r="AY30" i="51"/>
  <c r="BO30" i="51"/>
  <c r="E32" i="94"/>
  <c r="G32" i="94" s="1"/>
  <c r="M24" i="95"/>
  <c r="K24" i="95"/>
  <c r="I50" i="55" s="1"/>
  <c r="M50" i="55" s="1"/>
  <c r="AY9" i="42"/>
  <c r="BA9" i="42"/>
  <c r="K36" i="95"/>
  <c r="I45" i="45" s="1"/>
  <c r="BS10" i="88"/>
  <c r="BU10" i="88"/>
  <c r="S12" i="28"/>
  <c r="AU44" i="42"/>
  <c r="BS10" i="89"/>
  <c r="BU10" i="89"/>
  <c r="BA82" i="52"/>
  <c r="M20" i="51"/>
  <c r="I24" i="51"/>
  <c r="AS44" i="37"/>
  <c r="AC17" i="7" s="1"/>
  <c r="BA10" i="36"/>
  <c r="AK10" i="36"/>
  <c r="Q10" i="36"/>
  <c r="S10" i="36" s="1"/>
  <c r="AU10" i="36"/>
  <c r="AE10" i="36"/>
  <c r="M35" i="36"/>
  <c r="Y20" i="30"/>
  <c r="AI20" i="30" s="1"/>
  <c r="W20" i="30"/>
  <c r="AC20" i="30" s="1"/>
  <c r="W22" i="41"/>
  <c r="AS95" i="52"/>
  <c r="Y46" i="45"/>
  <c r="W46" i="45"/>
  <c r="S21" i="44"/>
  <c r="M20" i="95"/>
  <c r="M44" i="53"/>
  <c r="CE80" i="52"/>
  <c r="K16" i="96"/>
  <c r="E25" i="95" s="1"/>
  <c r="G25" i="95" s="1"/>
  <c r="Y20" i="32"/>
  <c r="W20" i="32"/>
  <c r="AC23" i="97"/>
  <c r="E38" i="95" s="1"/>
  <c r="G38" i="95" s="1"/>
  <c r="BS18" i="88"/>
  <c r="BU18" i="88"/>
  <c r="Q10" i="33"/>
  <c r="M35" i="33"/>
  <c r="AC49" i="56"/>
  <c r="AS49" i="56"/>
  <c r="Y49" i="56"/>
  <c r="AI49" i="56"/>
  <c r="Q49" i="56"/>
  <c r="W49" i="56" s="1"/>
  <c r="AM49" i="56"/>
  <c r="AO34" i="30"/>
  <c r="AY34" i="30" s="1"/>
  <c r="AS34" i="30"/>
  <c r="BS11" i="89"/>
  <c r="BU11" i="89"/>
  <c r="G20" i="28"/>
  <c r="AE44" i="34"/>
  <c r="K47" i="74"/>
  <c r="I50" i="54" s="1"/>
  <c r="M50" i="54" s="1"/>
  <c r="BQ23" i="89"/>
  <c r="BA26" i="39"/>
  <c r="AY26" i="39"/>
  <c r="AM44" i="37"/>
  <c r="BA40" i="30"/>
  <c r="AY40" i="30"/>
  <c r="Y22" i="33"/>
  <c r="W22" i="33"/>
  <c r="W46" i="37"/>
  <c r="Y46" i="37"/>
  <c r="S14" i="28"/>
  <c r="AU44" i="40"/>
  <c r="Q46" i="32"/>
  <c r="S46" i="32" s="1"/>
  <c r="S22" i="38"/>
  <c r="S16" i="28"/>
  <c r="AU44" i="38"/>
  <c r="BA40" i="45"/>
  <c r="AY40" i="45"/>
  <c r="BO23" i="89"/>
  <c r="S20" i="30"/>
  <c r="S22" i="41"/>
  <c r="BQ23" i="88"/>
  <c r="AY44" i="40"/>
  <c r="AG14" i="7" s="1"/>
  <c r="AO17" i="40"/>
  <c r="AY17" i="40" s="1"/>
  <c r="AO15" i="42"/>
  <c r="AY15" i="42" s="1"/>
  <c r="K71" i="95"/>
  <c r="I34" i="17" s="1"/>
  <c r="M34" i="17" s="1"/>
  <c r="AS44" i="31"/>
  <c r="AC25" i="7" s="1"/>
  <c r="BM23" i="88"/>
  <c r="M39" i="94"/>
  <c r="AO44" i="35"/>
  <c r="AY36" i="35"/>
  <c r="AY44" i="35" s="1"/>
  <c r="AG19" i="7" s="1"/>
  <c r="BA36" i="35"/>
  <c r="CE85" i="52"/>
  <c r="AM44" i="32"/>
  <c r="AS36" i="32"/>
  <c r="AS44" i="32" s="1"/>
  <c r="AC24" i="7" s="1"/>
  <c r="AU36" i="32"/>
  <c r="AI54" i="55"/>
  <c r="AA54" i="55"/>
  <c r="Q54" i="55"/>
  <c r="W54" i="55" s="1"/>
  <c r="Q46" i="42"/>
  <c r="S46" i="45"/>
  <c r="M18" i="94"/>
  <c r="W22" i="46"/>
  <c r="Y22" i="46" s="1"/>
  <c r="S10" i="41"/>
  <c r="Q10" i="41"/>
  <c r="M35" i="41"/>
  <c r="CG97" i="52"/>
  <c r="AO18" i="32"/>
  <c r="AY18" i="32" s="1"/>
  <c r="AK14" i="34"/>
  <c r="AI14" i="34"/>
  <c r="K29" i="95"/>
  <c r="I52" i="55" s="1"/>
  <c r="M52" i="55" s="1"/>
  <c r="M9" i="95"/>
  <c r="W20" i="43"/>
  <c r="Y20" i="43" s="1"/>
  <c r="Y44" i="31"/>
  <c r="AI36" i="31"/>
  <c r="AI44" i="31" s="1"/>
  <c r="Y25" i="7" s="1"/>
  <c r="AY14" i="44"/>
  <c r="BA14" i="44"/>
  <c r="CE82" i="52"/>
  <c r="Q46" i="40"/>
  <c r="S46" i="40"/>
  <c r="E45" i="10"/>
  <c r="E47" i="10" s="1"/>
  <c r="BA13" i="42"/>
  <c r="AY13" i="42"/>
  <c r="AI46" i="55"/>
  <c r="AA46" i="55"/>
  <c r="Q46" i="55"/>
  <c r="W46" i="55" s="1"/>
  <c r="AO39" i="30"/>
  <c r="AY39" i="30" s="1"/>
  <c r="S20" i="32"/>
  <c r="AS36" i="52"/>
  <c r="AC41" i="97"/>
  <c r="E56" i="95" s="1"/>
  <c r="G56" i="95" s="1"/>
  <c r="K51" i="95"/>
  <c r="I45" i="31" s="1"/>
  <c r="AC37" i="97"/>
  <c r="E52" i="95" s="1"/>
  <c r="G52" i="95" s="1"/>
  <c r="AC31" i="97"/>
  <c r="E46" i="95" s="1"/>
  <c r="G46" i="95" s="1"/>
  <c r="Y22" i="43"/>
  <c r="W22" i="43"/>
  <c r="BS13" i="88"/>
  <c r="BU13" i="88"/>
  <c r="AS35" i="52"/>
  <c r="BA14" i="34"/>
  <c r="AY14" i="34"/>
  <c r="K46" i="74"/>
  <c r="I49" i="54" s="1"/>
  <c r="M49" i="54" s="1"/>
  <c r="AO8" i="30"/>
  <c r="AS8" i="30"/>
  <c r="M26" i="56"/>
  <c r="I64" i="56"/>
  <c r="BS16" i="89"/>
  <c r="BU16" i="89"/>
  <c r="BS15" i="89"/>
  <c r="BU15" i="89"/>
  <c r="W20" i="41"/>
  <c r="G15" i="28"/>
  <c r="AE44" i="39"/>
  <c r="Y22" i="44"/>
  <c r="W22" i="44"/>
  <c r="Y44" i="35"/>
  <c r="AK36" i="35"/>
  <c r="AI36" i="35"/>
  <c r="AI44" i="35" s="1"/>
  <c r="Y19" i="7" s="1"/>
  <c r="AM20" i="45"/>
  <c r="AS20" i="45" s="1"/>
  <c r="M9" i="94"/>
  <c r="K9" i="94"/>
  <c r="I24" i="49" s="1"/>
  <c r="M24" i="49" s="1"/>
  <c r="Q24" i="49" s="1"/>
  <c r="W24" i="49" s="1"/>
  <c r="AU13" i="43"/>
  <c r="AS13" i="43"/>
  <c r="W22" i="36"/>
  <c r="AC22" i="36" s="1"/>
  <c r="W46" i="33"/>
  <c r="AO20" i="39"/>
  <c r="AM20" i="39"/>
  <c r="Y63" i="50"/>
  <c r="Q63" i="50"/>
  <c r="W63" i="50" s="1"/>
  <c r="AU9" i="40"/>
  <c r="AS9" i="40"/>
  <c r="AS14" i="33"/>
  <c r="AU14" i="33"/>
  <c r="AK13" i="44"/>
  <c r="AI13" i="44"/>
  <c r="AM20" i="34"/>
  <c r="AO20" i="34" s="1"/>
  <c r="K60" i="95"/>
  <c r="I51" i="27" s="1"/>
  <c r="Q46" i="36"/>
  <c r="S46" i="36"/>
  <c r="BG21" i="51"/>
  <c r="AQ21" i="51"/>
  <c r="AA21" i="51"/>
  <c r="BO21" i="51"/>
  <c r="BS21" i="51" s="1"/>
  <c r="Q21" i="51"/>
  <c r="W21" i="51" s="1"/>
  <c r="AI21" i="51"/>
  <c r="AM21" i="51" s="1"/>
  <c r="AY21" i="51"/>
  <c r="AO13" i="43"/>
  <c r="W20" i="46"/>
  <c r="Y20" i="46" s="1"/>
  <c r="Y21" i="34"/>
  <c r="W21" i="34"/>
  <c r="AO8" i="45"/>
  <c r="AS8" i="45"/>
  <c r="M17" i="95"/>
  <c r="AO14" i="33"/>
  <c r="AY44" i="41"/>
  <c r="AG13" i="7" s="1"/>
  <c r="AO13" i="37"/>
  <c r="AY13" i="37" s="1"/>
  <c r="AI9" i="42"/>
  <c r="AK9" i="42"/>
  <c r="AC19" i="97"/>
  <c r="E34" i="95" s="1"/>
  <c r="G34" i="95" s="1"/>
  <c r="M20" i="94"/>
  <c r="BS19" i="88"/>
  <c r="BU19" i="88"/>
  <c r="BM23" i="89"/>
  <c r="BS9" i="89"/>
  <c r="BU9" i="89"/>
  <c r="Y21" i="32"/>
  <c r="W21" i="32"/>
  <c r="AO14" i="30"/>
  <c r="AY14" i="30" s="1"/>
  <c r="Y44" i="34"/>
  <c r="AI36" i="34"/>
  <c r="AI44" i="34" s="1"/>
  <c r="Y20" i="7" s="1"/>
  <c r="AK36" i="34"/>
  <c r="W21" i="30"/>
  <c r="AC21" i="30" s="1"/>
  <c r="AK9" i="41"/>
  <c r="AI9" i="41"/>
  <c r="M73" i="95"/>
  <c r="BA80" i="52"/>
  <c r="BA98" i="52" s="1"/>
  <c r="E16" i="8" s="1"/>
  <c r="E17" i="8" s="1"/>
  <c r="I90" i="25"/>
  <c r="AO18" i="33"/>
  <c r="AY18" i="33" s="1"/>
  <c r="G14" i="28"/>
  <c r="AE44" i="40"/>
  <c r="AS9" i="32"/>
  <c r="AU9" i="32"/>
  <c r="W21" i="35"/>
  <c r="Y21" i="35" s="1"/>
  <c r="AO19" i="30"/>
  <c r="AY19" i="30" s="1"/>
  <c r="K20" i="96"/>
  <c r="E65" i="95" s="1"/>
  <c r="G65" i="95" s="1"/>
  <c r="I20" i="96"/>
  <c r="E64" i="95" s="1"/>
  <c r="G64" i="95" s="1"/>
  <c r="AM44" i="30"/>
  <c r="AS36" i="30"/>
  <c r="AS44" i="30" s="1"/>
  <c r="AC26" i="7" s="1"/>
  <c r="Q46" i="34"/>
  <c r="M10" i="28"/>
  <c r="AK44" i="44"/>
  <c r="S21" i="30"/>
  <c r="BA13" i="40"/>
  <c r="AY13" i="40"/>
  <c r="M28" i="95"/>
  <c r="Q43" i="53"/>
  <c r="G23" i="10" s="1"/>
  <c r="W42" i="53"/>
  <c r="W43" i="53" s="1"/>
  <c r="I27" i="8" s="1"/>
  <c r="AO13" i="44"/>
  <c r="K21" i="73"/>
  <c r="I53" i="23" s="1"/>
  <c r="M53" i="23" s="1"/>
  <c r="S53" i="23" s="1"/>
  <c r="W22" i="39"/>
  <c r="AO9" i="32"/>
  <c r="Y23" i="50"/>
  <c r="BA41" i="45"/>
  <c r="AY41" i="45"/>
  <c r="AY44" i="45" s="1"/>
  <c r="AG9" i="7" s="1"/>
  <c r="AC29" i="97"/>
  <c r="E44" i="95" s="1"/>
  <c r="G44" i="95" s="1"/>
  <c r="W22" i="31"/>
  <c r="AC22" i="31" s="1"/>
  <c r="Y22" i="31"/>
  <c r="AI22" i="31" s="1"/>
  <c r="BS16" i="88"/>
  <c r="BU16" i="88"/>
  <c r="K21" i="95"/>
  <c r="I50" i="53" s="1"/>
  <c r="M50" i="53" s="1"/>
  <c r="Q50" i="53" s="1"/>
  <c r="W50" i="53" s="1"/>
  <c r="M13" i="28"/>
  <c r="AK44" i="41"/>
  <c r="Y22" i="30"/>
  <c r="AI22" i="30" s="1"/>
  <c r="W22" i="30"/>
  <c r="AC22" i="30" s="1"/>
  <c r="AO22" i="33"/>
  <c r="AM22" i="33"/>
  <c r="AM46" i="37"/>
  <c r="AO46" i="37"/>
  <c r="AY44" i="31"/>
  <c r="AG25" i="7" s="1"/>
  <c r="AI44" i="38"/>
  <c r="Y16" i="7" s="1"/>
  <c r="Q10" i="32"/>
  <c r="S10" i="32" s="1"/>
  <c r="M35" i="32"/>
  <c r="AS9" i="30"/>
  <c r="AO9" i="30"/>
  <c r="AY9" i="30" s="1"/>
  <c r="M31" i="95"/>
  <c r="AO44" i="40"/>
  <c r="AS23" i="45"/>
  <c r="AO23" i="45"/>
  <c r="AY23" i="45" s="1"/>
  <c r="W20" i="36"/>
  <c r="AC20" i="36" s="1"/>
  <c r="AM44" i="31"/>
  <c r="AE10" i="38"/>
  <c r="AU10" i="38"/>
  <c r="BA10" i="38"/>
  <c r="AK10" i="38"/>
  <c r="Q10" i="38"/>
  <c r="S10" i="38" s="1"/>
  <c r="M35" i="38"/>
  <c r="Y21" i="40"/>
  <c r="W21" i="40"/>
  <c r="AO44" i="32"/>
  <c r="AY36" i="32"/>
  <c r="AY44" i="32" s="1"/>
  <c r="AG24" i="7" s="1"/>
  <c r="BA36" i="32"/>
  <c r="S46" i="38"/>
  <c r="Q46" i="38"/>
  <c r="AI9" i="31"/>
  <c r="AK9" i="39"/>
  <c r="AI9" i="39"/>
  <c r="M21" i="28"/>
  <c r="AK44" i="33"/>
  <c r="W22" i="40"/>
  <c r="Y22" i="40"/>
  <c r="K30" i="95"/>
  <c r="I54" i="53" s="1"/>
  <c r="M54" i="53" s="1"/>
  <c r="Q54" i="53" s="1"/>
  <c r="W54" i="53" s="1"/>
  <c r="I34" i="10"/>
  <c r="S32" i="21"/>
  <c r="M37" i="8" s="1"/>
  <c r="AO20" i="43"/>
  <c r="AM20" i="43"/>
  <c r="I27" i="10"/>
  <c r="S34" i="18"/>
  <c r="M32" i="8" s="1"/>
  <c r="AO11" i="36"/>
  <c r="AY11" i="36" s="1"/>
  <c r="AK14" i="42"/>
  <c r="AI14" i="42"/>
  <c r="Y22" i="34"/>
  <c r="W22" i="34"/>
  <c r="AS13" i="30"/>
  <c r="AO13" i="30"/>
  <c r="AY13" i="30" s="1"/>
  <c r="K80" i="95"/>
  <c r="I57" i="53" s="1"/>
  <c r="M57" i="53" s="1"/>
  <c r="Q57" i="53" s="1"/>
  <c r="W57" i="53" s="1"/>
  <c r="AS96" i="52"/>
  <c r="AC28" i="97"/>
  <c r="E43" i="95" s="1"/>
  <c r="G43" i="95" s="1"/>
  <c r="M48" i="95"/>
  <c r="K48" i="95"/>
  <c r="I45" i="33" s="1"/>
  <c r="AC45" i="97"/>
  <c r="E61" i="95" s="1"/>
  <c r="G61" i="95" s="1"/>
  <c r="AC39" i="97"/>
  <c r="AM22" i="43"/>
  <c r="BS17" i="88"/>
  <c r="BU17" i="88"/>
  <c r="BS21" i="88"/>
  <c r="BU21" i="88"/>
  <c r="Q10" i="46"/>
  <c r="AU10" i="46"/>
  <c r="AE10" i="46"/>
  <c r="BA10" i="46"/>
  <c r="AK10" i="46"/>
  <c r="M35" i="46"/>
  <c r="W21" i="43"/>
  <c r="AI55" i="55"/>
  <c r="Q55" i="55"/>
  <c r="W55" i="55" s="1"/>
  <c r="AA55" i="55"/>
  <c r="W46" i="46"/>
  <c r="AE46" i="46" s="1"/>
  <c r="M26" i="54"/>
  <c r="I64" i="54"/>
  <c r="I66" i="54" s="1"/>
  <c r="BS19" i="89"/>
  <c r="BU19" i="89"/>
  <c r="BS14" i="89"/>
  <c r="BU14" i="89"/>
  <c r="AO20" i="41"/>
  <c r="AM20" i="41"/>
  <c r="W46" i="31"/>
  <c r="AM22" i="44"/>
  <c r="AO22" i="44" s="1"/>
  <c r="AI44" i="32"/>
  <c r="Y24" i="7" s="1"/>
  <c r="G8" i="94"/>
  <c r="M14" i="28"/>
  <c r="AK44" i="40"/>
  <c r="M9" i="28"/>
  <c r="AK44" i="45"/>
  <c r="W21" i="38"/>
  <c r="AC21" i="38" s="1"/>
  <c r="W22" i="45"/>
  <c r="AC22" i="45" s="1"/>
  <c r="S17" i="25"/>
  <c r="S90" i="25" s="1"/>
  <c r="E38" i="8" s="1"/>
  <c r="M90" i="25"/>
  <c r="E32" i="10" s="1"/>
  <c r="K45" i="95"/>
  <c r="I45" i="36" s="1"/>
  <c r="BS11" i="88"/>
  <c r="BU11" i="88"/>
  <c r="BA14" i="35"/>
  <c r="AY14" i="35"/>
  <c r="AO44" i="38"/>
  <c r="M12" i="28"/>
  <c r="AK44" i="42"/>
  <c r="W20" i="35"/>
  <c r="S10" i="34"/>
  <c r="Q10" i="34"/>
  <c r="M35" i="34"/>
  <c r="AK13" i="34"/>
  <c r="AI13" i="34"/>
  <c r="S22" i="36"/>
  <c r="M30" i="94"/>
  <c r="K30" i="94"/>
  <c r="I36" i="24" s="1"/>
  <c r="M36" i="24" s="1"/>
  <c r="S36" i="24" s="1"/>
  <c r="S20" i="28"/>
  <c r="AU44" i="34"/>
  <c r="BO19" i="91"/>
  <c r="CA19" i="91" s="1"/>
  <c r="BO11" i="91"/>
  <c r="CA11" i="91" s="1"/>
  <c r="BO20" i="91"/>
  <c r="CA20" i="91" s="1"/>
  <c r="BO12" i="91"/>
  <c r="CA12" i="91" s="1"/>
  <c r="BO21" i="91"/>
  <c r="CA21" i="91" s="1"/>
  <c r="BO13" i="91"/>
  <c r="CA13" i="91" s="1"/>
  <c r="BO22" i="91"/>
  <c r="CA22" i="91" s="1"/>
  <c r="BO14" i="91"/>
  <c r="CA14" i="91" s="1"/>
  <c r="BO15" i="91"/>
  <c r="CA15" i="91" s="1"/>
  <c r="BO9" i="91"/>
  <c r="CA9" i="91" s="1"/>
  <c r="BO16" i="91"/>
  <c r="CA16" i="91" s="1"/>
  <c r="BO10" i="91"/>
  <c r="CA10" i="91" s="1"/>
  <c r="BO18" i="91"/>
  <c r="CA18" i="91" s="1"/>
  <c r="BO17" i="91"/>
  <c r="CA17" i="91" s="1"/>
  <c r="BO8" i="91"/>
  <c r="AO9" i="40"/>
  <c r="G24" i="28"/>
  <c r="AE44" i="30"/>
  <c r="Q10" i="40"/>
  <c r="S10" i="40" s="1"/>
  <c r="M35" i="40"/>
  <c r="AC27" i="97"/>
  <c r="E42" i="95" s="1"/>
  <c r="G42" i="95" s="1"/>
  <c r="BS14" i="88"/>
  <c r="BU14" i="88"/>
  <c r="G16" i="28"/>
  <c r="AE44" i="38"/>
  <c r="AO15" i="44"/>
  <c r="AY15" i="44" s="1"/>
  <c r="AO11" i="40"/>
  <c r="AY11" i="40" s="1"/>
  <c r="AO16" i="39"/>
  <c r="AY16" i="39" s="1"/>
  <c r="K33" i="94"/>
  <c r="I37" i="22" s="1"/>
  <c r="M37" i="22" s="1"/>
  <c r="S37" i="22" s="1"/>
  <c r="M38" i="94"/>
  <c r="BQ20" i="91"/>
  <c r="CC20" i="91" s="1"/>
  <c r="BQ12" i="91"/>
  <c r="CC12" i="91" s="1"/>
  <c r="BQ21" i="91"/>
  <c r="CC21" i="91" s="1"/>
  <c r="BQ13" i="91"/>
  <c r="CC13" i="91" s="1"/>
  <c r="BQ22" i="91"/>
  <c r="CC22" i="91" s="1"/>
  <c r="BQ14" i="91"/>
  <c r="CC14" i="91" s="1"/>
  <c r="BQ15" i="91"/>
  <c r="CC15" i="91" s="1"/>
  <c r="BQ9" i="91"/>
  <c r="CC9" i="91" s="1"/>
  <c r="BQ19" i="91"/>
  <c r="CC19" i="91" s="1"/>
  <c r="BQ16" i="91"/>
  <c r="CC16" i="91" s="1"/>
  <c r="BQ10" i="91"/>
  <c r="CC10" i="91" s="1"/>
  <c r="BQ17" i="91"/>
  <c r="CC17" i="91" s="1"/>
  <c r="BQ8" i="91"/>
  <c r="BQ11" i="91"/>
  <c r="CC11" i="91" s="1"/>
  <c r="BQ18" i="91"/>
  <c r="CC18" i="91" s="1"/>
  <c r="AI48" i="55"/>
  <c r="Q48" i="55"/>
  <c r="W48" i="55" s="1"/>
  <c r="AA48" i="55"/>
  <c r="AO19" i="42"/>
  <c r="AY19" i="42" s="1"/>
  <c r="AC43" i="97"/>
  <c r="E59" i="95" s="1"/>
  <c r="G59" i="95" s="1"/>
  <c r="W20" i="38"/>
  <c r="AC20" i="38" s="1"/>
  <c r="Y20" i="38"/>
  <c r="AI20" i="38" s="1"/>
  <c r="AM20" i="40"/>
  <c r="AO20" i="40" s="1"/>
  <c r="W20" i="33"/>
  <c r="Y20" i="33" s="1"/>
  <c r="K24" i="96"/>
  <c r="E77" i="95" s="1"/>
  <c r="G77" i="95" s="1"/>
  <c r="I24" i="96"/>
  <c r="E76" i="95" s="1"/>
  <c r="G76" i="95" s="1"/>
  <c r="G13" i="28"/>
  <c r="AE44" i="41"/>
  <c r="AI57" i="55"/>
  <c r="AA57" i="55"/>
  <c r="Q57" i="55"/>
  <c r="W57" i="55" s="1"/>
  <c r="AY14" i="41"/>
  <c r="BA14" i="41"/>
  <c r="Y20" i="28"/>
  <c r="BA44" i="34"/>
  <c r="W20" i="37"/>
  <c r="AC20" i="37" s="1"/>
  <c r="Y20" i="37"/>
  <c r="AI20" i="37" s="1"/>
  <c r="Y13" i="28"/>
  <c r="BA44" i="41"/>
  <c r="Y22" i="32"/>
  <c r="W22" i="32"/>
  <c r="BA81" i="52"/>
  <c r="AC20" i="97"/>
  <c r="E35" i="95" s="1"/>
  <c r="G35" i="95" s="1"/>
  <c r="Y86" i="52"/>
  <c r="AM44" i="46"/>
  <c r="S8" i="28" s="1"/>
  <c r="AM21" i="43"/>
  <c r="M22" i="95"/>
  <c r="K22" i="95"/>
  <c r="I49" i="55" s="1"/>
  <c r="M49" i="55" s="1"/>
  <c r="AS44" i="45"/>
  <c r="AC9" i="7" s="1"/>
  <c r="Y44" i="30"/>
  <c r="AI36" i="30"/>
  <c r="AI44" i="30" s="1"/>
  <c r="Y26" i="7" s="1"/>
  <c r="AO44" i="31"/>
  <c r="Y21" i="42"/>
  <c r="W21" i="42"/>
  <c r="W21" i="39"/>
  <c r="Y21" i="39" s="1"/>
  <c r="Y44" i="38"/>
  <c r="AK9" i="33"/>
  <c r="AI9" i="33"/>
  <c r="M14" i="95"/>
  <c r="K14" i="95"/>
  <c r="I45" i="55" s="1"/>
  <c r="M45" i="55" s="1"/>
  <c r="M25" i="51"/>
  <c r="Q46" i="43"/>
  <c r="S46" i="43"/>
  <c r="AO20" i="36"/>
  <c r="AY20" i="36" s="1"/>
  <c r="AM20" i="36"/>
  <c r="AS20" i="36" s="1"/>
  <c r="AI44" i="40"/>
  <c r="Y14" i="7" s="1"/>
  <c r="W22" i="35"/>
  <c r="Y22" i="35" s="1"/>
  <c r="W22" i="37"/>
  <c r="AC22" i="37" s="1"/>
  <c r="Y22" i="37"/>
  <c r="AI22" i="37" s="1"/>
  <c r="AS14" i="40"/>
  <c r="AU14" i="40"/>
  <c r="AY36" i="44"/>
  <c r="BA36" i="44"/>
  <c r="AM21" i="40"/>
  <c r="AO21" i="40" s="1"/>
  <c r="S46" i="30"/>
  <c r="Q46" i="30"/>
  <c r="Q25" i="50"/>
  <c r="W25" i="50" s="1"/>
  <c r="BM18" i="91"/>
  <c r="BY18" i="91" s="1"/>
  <c r="BM10" i="91"/>
  <c r="BY10" i="91" s="1"/>
  <c r="BM19" i="91"/>
  <c r="BY19" i="91" s="1"/>
  <c r="BM11" i="91"/>
  <c r="BY11" i="91" s="1"/>
  <c r="BM20" i="91"/>
  <c r="BY20" i="91" s="1"/>
  <c r="BM12" i="91"/>
  <c r="BY12" i="91" s="1"/>
  <c r="BM21" i="91"/>
  <c r="BY21" i="91" s="1"/>
  <c r="BM13" i="91"/>
  <c r="BY13" i="91" s="1"/>
  <c r="BM8" i="91"/>
  <c r="BM15" i="91"/>
  <c r="BY15" i="91" s="1"/>
  <c r="BM9" i="91"/>
  <c r="BY9" i="91" s="1"/>
  <c r="BM14" i="91"/>
  <c r="BY14" i="91" s="1"/>
  <c r="BM16" i="91"/>
  <c r="BY16" i="91" s="1"/>
  <c r="BM22" i="91"/>
  <c r="BY22" i="91" s="1"/>
  <c r="BM17" i="91"/>
  <c r="BY17" i="91" s="1"/>
  <c r="M32" i="95"/>
  <c r="K32" i="95"/>
  <c r="I21" i="49" s="1"/>
  <c r="AM22" i="40"/>
  <c r="AO22" i="40" s="1"/>
  <c r="S21" i="34"/>
  <c r="G19" i="28"/>
  <c r="AE44" i="35"/>
  <c r="AS44" i="43"/>
  <c r="AC11" i="7" s="1"/>
  <c r="M35" i="94"/>
  <c r="K35" i="94"/>
  <c r="I52" i="27" s="1"/>
  <c r="M52" i="27" s="1"/>
  <c r="Q62" i="50"/>
  <c r="W62" i="50" s="1"/>
  <c r="K82" i="95"/>
  <c r="I58" i="53" s="1"/>
  <c r="M58" i="53" s="1"/>
  <c r="Q58" i="53" s="1"/>
  <c r="W58" i="53" s="1"/>
  <c r="S46" i="39"/>
  <c r="Q46" i="39"/>
  <c r="BK23" i="88"/>
  <c r="AS9" i="31"/>
  <c r="Y20" i="42"/>
  <c r="W20" i="42"/>
  <c r="CG37" i="52"/>
  <c r="W21" i="31"/>
  <c r="AC21" i="31" s="1"/>
  <c r="AO22" i="34"/>
  <c r="AM22" i="34"/>
  <c r="Y20" i="34"/>
  <c r="W20" i="34"/>
  <c r="K40" i="95"/>
  <c r="I45" i="41" s="1"/>
  <c r="K41" i="95"/>
  <c r="I45" i="40" s="1"/>
  <c r="AC18" i="97"/>
  <c r="E33" i="95" s="1"/>
  <c r="G33" i="95" s="1"/>
  <c r="AC47" i="97"/>
  <c r="E63" i="95" s="1"/>
  <c r="G63" i="95" s="1"/>
  <c r="AI48" i="56"/>
  <c r="AC48" i="56"/>
  <c r="Q48" i="56"/>
  <c r="W48" i="56" s="1"/>
  <c r="AM48" i="56"/>
  <c r="AS48" i="56" s="1"/>
  <c r="Y48" i="56"/>
  <c r="CG86" i="52"/>
  <c r="G17" i="28"/>
  <c r="AE44" i="37"/>
  <c r="BS9" i="88"/>
  <c r="BU9" i="88"/>
  <c r="BS12" i="88"/>
  <c r="BU12" i="88"/>
  <c r="AK9" i="34"/>
  <c r="AI9" i="34"/>
  <c r="W21" i="45"/>
  <c r="AC21" i="45" s="1"/>
  <c r="AK9" i="40"/>
  <c r="AI9" i="40"/>
  <c r="S46" i="46"/>
  <c r="Q10" i="39"/>
  <c r="S10" i="39" s="1"/>
  <c r="M35" i="39"/>
  <c r="BS17" i="89"/>
  <c r="BU17" i="89"/>
  <c r="BS22" i="89"/>
  <c r="BU22" i="89"/>
  <c r="AM46" i="31"/>
  <c r="BA10" i="45"/>
  <c r="AK10" i="45"/>
  <c r="S10" i="45"/>
  <c r="Q10" i="45"/>
  <c r="AU10" i="45"/>
  <c r="AE10" i="45"/>
  <c r="M35" i="45"/>
  <c r="K10" i="95"/>
  <c r="I43" i="55" s="1"/>
  <c r="M43" i="55" s="1"/>
  <c r="M10" i="95"/>
  <c r="S21" i="32"/>
  <c r="AI44" i="42"/>
  <c r="Y12" i="7" s="1"/>
  <c r="Y44" i="32"/>
  <c r="K27" i="95"/>
  <c r="I53" i="53" s="1"/>
  <c r="M53" i="53" s="1"/>
  <c r="Q53" i="53" s="1"/>
  <c r="W53" i="53" s="1"/>
  <c r="BA42" i="38"/>
  <c r="AY42" i="38"/>
  <c r="AY44" i="38" s="1"/>
  <c r="AG16" i="7" s="1"/>
  <c r="K13" i="95"/>
  <c r="I46" i="53" s="1"/>
  <c r="M46" i="53" s="1"/>
  <c r="Q46" i="53" s="1"/>
  <c r="W46" i="53" s="1"/>
  <c r="Y44" i="39"/>
  <c r="AK36" i="39"/>
  <c r="AI36" i="39"/>
  <c r="AI44" i="39" s="1"/>
  <c r="Y15" i="7" s="1"/>
  <c r="AS9" i="38"/>
  <c r="BA9" i="41"/>
  <c r="AY9" i="41"/>
  <c r="AO21" i="46"/>
  <c r="AM21" i="46"/>
  <c r="BC13" i="52"/>
  <c r="AM13" i="52"/>
  <c r="CG13" i="52"/>
  <c r="BQ13" i="52"/>
  <c r="BQ98" i="52" s="1"/>
  <c r="E20" i="10" s="1"/>
  <c r="Q13" i="52"/>
  <c r="Y13" i="52" s="1"/>
  <c r="AW13" i="52"/>
  <c r="AW98" i="52" s="1"/>
  <c r="E14" i="10" s="1"/>
  <c r="AC13" i="52"/>
  <c r="AC98" i="52" s="1"/>
  <c r="E11" i="10" s="1"/>
  <c r="BG13" i="52"/>
  <c r="BG98" i="52" s="1"/>
  <c r="E16" i="10" s="1"/>
  <c r="CA13" i="52"/>
  <c r="M98" i="52"/>
  <c r="AS26" i="45"/>
  <c r="AO26" i="45"/>
  <c r="AY26" i="45" s="1"/>
  <c r="BA13" i="34"/>
  <c r="AY13" i="34"/>
  <c r="S19" i="28"/>
  <c r="AU44" i="35"/>
  <c r="BA13" i="32"/>
  <c r="AY13" i="32"/>
  <c r="K50" i="95"/>
  <c r="I27" i="51" s="1"/>
  <c r="M27" i="51" s="1"/>
  <c r="M50" i="95"/>
  <c r="AO44" i="30"/>
  <c r="AY36" i="30"/>
  <c r="AY44" i="30" s="1"/>
  <c r="AG26" i="7" s="1"/>
  <c r="BS8" i="89"/>
  <c r="BI23" i="89"/>
  <c r="K27" i="96"/>
  <c r="CG95" i="52"/>
  <c r="AK13" i="43"/>
  <c r="AI13" i="43"/>
  <c r="AO18" i="38"/>
  <c r="AY18" i="38" s="1"/>
  <c r="AM44" i="36"/>
  <c r="AS36" i="36"/>
  <c r="AS44" i="36" s="1"/>
  <c r="AC18" i="7" s="1"/>
  <c r="G10" i="28"/>
  <c r="AE44" i="44"/>
  <c r="AS14" i="39"/>
  <c r="AU14" i="39"/>
  <c r="Y20" i="31"/>
  <c r="AI20" i="31" s="1"/>
  <c r="W20" i="31"/>
  <c r="AC20" i="31" s="1"/>
  <c r="AO16" i="34"/>
  <c r="AY16" i="34" s="1"/>
  <c r="AI9" i="38"/>
  <c r="AM44" i="39"/>
  <c r="AS36" i="39"/>
  <c r="AS44" i="39" s="1"/>
  <c r="AC15" i="7" s="1"/>
  <c r="AU36" i="39"/>
  <c r="E66" i="95"/>
  <c r="G66" i="95" s="1"/>
  <c r="E53" i="95"/>
  <c r="G53" i="95" s="1"/>
  <c r="AS14" i="35"/>
  <c r="AU14" i="35"/>
  <c r="W21" i="41"/>
  <c r="Y21" i="41"/>
  <c r="AO39" i="37"/>
  <c r="AO21" i="45"/>
  <c r="AY21" i="45" s="1"/>
  <c r="AM21" i="45"/>
  <c r="AS21" i="45" s="1"/>
  <c r="BS12" i="89"/>
  <c r="BU12" i="89"/>
  <c r="Y44" i="43"/>
  <c r="AI36" i="43"/>
  <c r="AI44" i="43" s="1"/>
  <c r="Y11" i="7" s="1"/>
  <c r="AK36" i="43"/>
  <c r="AO18" i="36"/>
  <c r="AY18" i="36" s="1"/>
  <c r="S20" i="46"/>
  <c r="AM21" i="36"/>
  <c r="AS21" i="36" s="1"/>
  <c r="Y97" i="52"/>
  <c r="AO11" i="30"/>
  <c r="AY11" i="30" s="1"/>
  <c r="M11" i="50"/>
  <c r="I64" i="50"/>
  <c r="BA34" i="42"/>
  <c r="AY34" i="42"/>
  <c r="CG96" i="52"/>
  <c r="W20" i="44"/>
  <c r="Y20" i="44" s="1"/>
  <c r="AC46" i="97"/>
  <c r="E62" i="95" s="1"/>
  <c r="G62" i="95" s="1"/>
  <c r="CE84" i="52"/>
  <c r="BS15" i="88"/>
  <c r="BU15" i="88"/>
  <c r="AO23" i="30"/>
  <c r="AY23" i="30" s="1"/>
  <c r="AS23" i="30"/>
  <c r="BS20" i="89"/>
  <c r="BU20" i="89"/>
  <c r="BA42" i="45"/>
  <c r="AY42" i="45"/>
  <c r="AM50" i="56"/>
  <c r="Q50" i="56"/>
  <c r="W50" i="56" s="1"/>
  <c r="Y50" i="56"/>
  <c r="AS50" i="56"/>
  <c r="AC50" i="56"/>
  <c r="AI50" i="56" s="1"/>
  <c r="Q61" i="50"/>
  <c r="W61" i="50" s="1"/>
  <c r="BO23" i="88"/>
  <c r="W46" i="44"/>
  <c r="Y46" i="44" s="1"/>
  <c r="CE81" i="52"/>
  <c r="AO11" i="37"/>
  <c r="AY11" i="37" s="1"/>
  <c r="M25" i="94"/>
  <c r="Q10" i="35"/>
  <c r="M35" i="35"/>
  <c r="S21" i="35"/>
  <c r="G12" i="28"/>
  <c r="AE44" i="42"/>
  <c r="G23" i="28"/>
  <c r="AE44" i="31"/>
  <c r="AU13" i="35"/>
  <c r="AS13" i="35"/>
  <c r="AO39" i="44"/>
  <c r="AY39" i="44" s="1"/>
  <c r="M22" i="94"/>
  <c r="BA9" i="43"/>
  <c r="AY9" i="43"/>
  <c r="K15" i="96"/>
  <c r="E23" i="95" s="1"/>
  <c r="G23" i="95" s="1"/>
  <c r="AO11" i="41"/>
  <c r="AY11" i="41" s="1"/>
  <c r="S9" i="28"/>
  <c r="AU44" i="45"/>
  <c r="Y20" i="45"/>
  <c r="AI20" i="45" s="1"/>
  <c r="W20" i="45"/>
  <c r="AC20" i="45" s="1"/>
  <c r="K26" i="95"/>
  <c r="I51" i="55" s="1"/>
  <c r="M51" i="55" s="1"/>
  <c r="M26" i="95"/>
  <c r="AM22" i="30"/>
  <c r="AS22" i="30" s="1"/>
  <c r="Q46" i="41"/>
  <c r="AS34" i="45"/>
  <c r="AO34" i="45"/>
  <c r="AY34" i="45" s="1"/>
  <c r="M40" i="94"/>
  <c r="S21" i="42"/>
  <c r="S21" i="39"/>
  <c r="K8" i="95"/>
  <c r="W20" i="40"/>
  <c r="Y20" i="40" s="1"/>
  <c r="M12" i="95"/>
  <c r="K12" i="95"/>
  <c r="I44" i="55" s="1"/>
  <c r="M44" i="55" s="1"/>
  <c r="G11" i="28"/>
  <c r="AE44" i="43"/>
  <c r="K11" i="96"/>
  <c r="E15" i="95" s="1"/>
  <c r="G15" i="95" s="1"/>
  <c r="M18" i="28"/>
  <c r="AK44" i="36"/>
  <c r="AU10" i="31"/>
  <c r="AE10" i="31"/>
  <c r="BA10" i="31"/>
  <c r="AK10" i="31"/>
  <c r="Q10" i="31"/>
  <c r="S10" i="31" s="1"/>
  <c r="M35" i="31"/>
  <c r="S46" i="33"/>
  <c r="M13" i="94"/>
  <c r="Y20" i="39"/>
  <c r="W20" i="39"/>
  <c r="S22" i="37"/>
  <c r="W22" i="42"/>
  <c r="Y22" i="42" s="1"/>
  <c r="AS9" i="41"/>
  <c r="AU9" i="41"/>
  <c r="Q46" i="35"/>
  <c r="S10" i="43"/>
  <c r="Q10" i="43"/>
  <c r="M35" i="43"/>
  <c r="AM44" i="44"/>
  <c r="AS36" i="44"/>
  <c r="AS44" i="44" s="1"/>
  <c r="AC10" i="7" s="1"/>
  <c r="AU36" i="44"/>
  <c r="Y21" i="46"/>
  <c r="W21" i="46"/>
  <c r="AM44" i="33"/>
  <c r="AS36" i="33"/>
  <c r="AS44" i="33" s="1"/>
  <c r="AC21" i="7" s="1"/>
  <c r="AU36" i="33"/>
  <c r="M27" i="94"/>
  <c r="AI44" i="37"/>
  <c r="Y17" i="7" s="1"/>
  <c r="BA10" i="37"/>
  <c r="AK10" i="37"/>
  <c r="Q10" i="37"/>
  <c r="AU10" i="37"/>
  <c r="AE10" i="37"/>
  <c r="M35" i="37"/>
  <c r="Y21" i="36"/>
  <c r="AI21" i="36" s="1"/>
  <c r="W21" i="36"/>
  <c r="AC21" i="36" s="1"/>
  <c r="AY14" i="32"/>
  <c r="BA14" i="32"/>
  <c r="BI16" i="91"/>
  <c r="BI8" i="91"/>
  <c r="BI17" i="91"/>
  <c r="BI9" i="91"/>
  <c r="BI18" i="91"/>
  <c r="BI10" i="91"/>
  <c r="BI19" i="91"/>
  <c r="BI11" i="91"/>
  <c r="BI15" i="91"/>
  <c r="BI22" i="91"/>
  <c r="BI21" i="91"/>
  <c r="BI20" i="91"/>
  <c r="BI12" i="91"/>
  <c r="BI14" i="91"/>
  <c r="BI13" i="91"/>
  <c r="AM22" i="46"/>
  <c r="AO22" i="46" s="1"/>
  <c r="K98" i="52"/>
  <c r="BA83" i="52"/>
  <c r="AM44" i="43"/>
  <c r="K29" i="96"/>
  <c r="AS13" i="34"/>
  <c r="AU13" i="34"/>
  <c r="Q24" i="50"/>
  <c r="W24" i="50" s="1"/>
  <c r="S22" i="45"/>
  <c r="M17" i="94"/>
  <c r="BA10" i="30"/>
  <c r="AK10" i="30"/>
  <c r="S10" i="30"/>
  <c r="Q10" i="30"/>
  <c r="AU10" i="30"/>
  <c r="AE10" i="30"/>
  <c r="M35" i="30"/>
  <c r="AO11" i="35"/>
  <c r="AY11" i="35" s="1"/>
  <c r="W21" i="37"/>
  <c r="AC21" i="37" s="1"/>
  <c r="G9" i="28"/>
  <c r="G25" i="28" s="1"/>
  <c r="G31" i="28" s="1"/>
  <c r="U27" i="7" s="1"/>
  <c r="AE44" i="45"/>
  <c r="AO9" i="31"/>
  <c r="S20" i="42"/>
  <c r="S21" i="31"/>
  <c r="BA23" i="32"/>
  <c r="AY23" i="32"/>
  <c r="AS13" i="32"/>
  <c r="AU13" i="32"/>
  <c r="AO44" i="42"/>
  <c r="AY36" i="42"/>
  <c r="AY44" i="42" s="1"/>
  <c r="AG12" i="7" s="1"/>
  <c r="BA36" i="42"/>
  <c r="AI56" i="55"/>
  <c r="AA56" i="55"/>
  <c r="Q56" i="55"/>
  <c r="W56" i="55" s="1"/>
  <c r="CG36" i="52"/>
  <c r="K49" i="95"/>
  <c r="I45" i="32" s="1"/>
  <c r="AC42" i="97"/>
  <c r="E21" i="96" s="1"/>
  <c r="AC22" i="97"/>
  <c r="E37" i="95" s="1"/>
  <c r="G37" i="95" s="1"/>
  <c r="M39" i="95"/>
  <c r="K39" i="95"/>
  <c r="I45" i="42" s="1"/>
  <c r="K45" i="74"/>
  <c r="I48" i="54" s="1"/>
  <c r="M48" i="54" s="1"/>
  <c r="BS22" i="88"/>
  <c r="BU22" i="88"/>
  <c r="BS20" i="88"/>
  <c r="BU20" i="88"/>
  <c r="S13" i="28"/>
  <c r="AU44" i="41"/>
  <c r="K20" i="73"/>
  <c r="I50" i="23" s="1"/>
  <c r="M50" i="23" s="1"/>
  <c r="S50" i="23" s="1"/>
  <c r="Q10" i="44"/>
  <c r="M35" i="44"/>
  <c r="CG35" i="52"/>
  <c r="AK13" i="32"/>
  <c r="AI13" i="32"/>
  <c r="BK23" i="89"/>
  <c r="BS18" i="89"/>
  <c r="BU18" i="89"/>
  <c r="BS13" i="89"/>
  <c r="BU13" i="89"/>
  <c r="AO44" i="45"/>
  <c r="K11" i="95"/>
  <c r="I45" i="53" s="1"/>
  <c r="M45" i="53" s="1"/>
  <c r="Q45" i="53" s="1"/>
  <c r="W45" i="53" s="1"/>
  <c r="AY20" i="34" l="1"/>
  <c r="BA20" i="34"/>
  <c r="AI20" i="44"/>
  <c r="AK20" i="44"/>
  <c r="AI22" i="35"/>
  <c r="AK22" i="35"/>
  <c r="AI21" i="35"/>
  <c r="AK21" i="35"/>
  <c r="AI21" i="44"/>
  <c r="AK21" i="44"/>
  <c r="AO10" i="31"/>
  <c r="AY10" i="31" s="1"/>
  <c r="AM10" i="31"/>
  <c r="S35" i="31"/>
  <c r="AM10" i="39"/>
  <c r="AO10" i="39"/>
  <c r="S35" i="39"/>
  <c r="AY21" i="40"/>
  <c r="BA21" i="40"/>
  <c r="AI22" i="42"/>
  <c r="AK22" i="42"/>
  <c r="AM10" i="32"/>
  <c r="S35" i="32"/>
  <c r="AY20" i="44"/>
  <c r="BA20" i="44"/>
  <c r="AI20" i="33"/>
  <c r="AK20" i="33"/>
  <c r="AI21" i="33"/>
  <c r="AK21" i="33"/>
  <c r="AY22" i="40"/>
  <c r="BA22" i="40"/>
  <c r="AI21" i="39"/>
  <c r="AK21" i="39"/>
  <c r="AY20" i="40"/>
  <c r="BA20" i="40"/>
  <c r="AM10" i="38"/>
  <c r="AO10" i="38" s="1"/>
  <c r="S35" i="38"/>
  <c r="AM10" i="36"/>
  <c r="S35" i="36"/>
  <c r="AI20" i="40"/>
  <c r="AK20" i="40"/>
  <c r="AI20" i="43"/>
  <c r="AK20" i="43"/>
  <c r="AM46" i="32"/>
  <c r="AO46" i="32"/>
  <c r="AY20" i="35"/>
  <c r="BA20" i="35"/>
  <c r="AI46" i="44"/>
  <c r="AK46" i="44"/>
  <c r="AO10" i="40"/>
  <c r="AM10" i="40"/>
  <c r="S35" i="40"/>
  <c r="AY22" i="44"/>
  <c r="BA22" i="44"/>
  <c r="BS12" i="91"/>
  <c r="BU12" i="91"/>
  <c r="K62" i="95"/>
  <c r="I166" i="11" s="1"/>
  <c r="M33" i="95"/>
  <c r="K33" i="95"/>
  <c r="I26" i="51" s="1"/>
  <c r="W46" i="42"/>
  <c r="AI20" i="32"/>
  <c r="AK20" i="32"/>
  <c r="AI46" i="45"/>
  <c r="AK46" i="45"/>
  <c r="M17" i="23"/>
  <c r="I90" i="23"/>
  <c r="Y18" i="28"/>
  <c r="BA44" i="36"/>
  <c r="AS46" i="31"/>
  <c r="AU46" i="31"/>
  <c r="AY25" i="51"/>
  <c r="AA25" i="51"/>
  <c r="BO25" i="51"/>
  <c r="AQ25" i="51"/>
  <c r="Q25" i="51"/>
  <c r="AI25" i="51"/>
  <c r="BG25" i="51"/>
  <c r="AM22" i="36"/>
  <c r="AS22" i="36" s="1"/>
  <c r="Y22" i="45"/>
  <c r="AI22" i="45" s="1"/>
  <c r="AS22" i="43"/>
  <c r="AU22" i="43"/>
  <c r="I47" i="31"/>
  <c r="I48" i="31" s="1"/>
  <c r="M45" i="31"/>
  <c r="S46" i="42"/>
  <c r="AM22" i="41"/>
  <c r="AO22" i="41" s="1"/>
  <c r="W10" i="33"/>
  <c r="Q35" i="33"/>
  <c r="AS22" i="32"/>
  <c r="AU22" i="32"/>
  <c r="W10" i="44"/>
  <c r="Y10" i="44"/>
  <c r="Q35" i="44"/>
  <c r="AM20" i="42"/>
  <c r="BS21" i="91"/>
  <c r="BU21" i="91"/>
  <c r="M23" i="95"/>
  <c r="K23" i="95"/>
  <c r="I51" i="53" s="1"/>
  <c r="M51" i="53" s="1"/>
  <c r="Q51" i="53" s="1"/>
  <c r="W51" i="53" s="1"/>
  <c r="W10" i="35"/>
  <c r="Y10" i="35"/>
  <c r="Q35" i="35"/>
  <c r="AI21" i="41"/>
  <c r="AK21" i="41"/>
  <c r="AU35" i="45"/>
  <c r="AE35" i="45"/>
  <c r="BA35" i="45"/>
  <c r="AK35" i="45"/>
  <c r="Y20" i="36"/>
  <c r="AI20" i="36" s="1"/>
  <c r="AY46" i="37"/>
  <c r="BA46" i="37"/>
  <c r="Y15" i="28"/>
  <c r="BA44" i="39"/>
  <c r="Y21" i="28"/>
  <c r="BA44" i="33"/>
  <c r="Y46" i="35"/>
  <c r="W46" i="35"/>
  <c r="Y46" i="41"/>
  <c r="W46" i="41"/>
  <c r="Y21" i="45"/>
  <c r="AI21" i="45" s="1"/>
  <c r="E86" i="95"/>
  <c r="K59" i="95"/>
  <c r="I165" i="11" s="1"/>
  <c r="M33" i="94"/>
  <c r="AC20" i="35"/>
  <c r="AE20" i="35"/>
  <c r="Y21" i="38"/>
  <c r="AI21" i="38" s="1"/>
  <c r="AC46" i="31"/>
  <c r="AE46" i="31"/>
  <c r="AC21" i="43"/>
  <c r="AE21" i="43"/>
  <c r="AS46" i="37"/>
  <c r="AU46" i="37"/>
  <c r="AY13" i="44"/>
  <c r="BA13" i="44"/>
  <c r="AM46" i="36"/>
  <c r="AO46" i="36" s="1"/>
  <c r="M56" i="95"/>
  <c r="K56" i="95"/>
  <c r="I33" i="22" s="1"/>
  <c r="M33" i="22" s="1"/>
  <c r="S33" i="22" s="1"/>
  <c r="AI46" i="37"/>
  <c r="AK46" i="37"/>
  <c r="AC22" i="41"/>
  <c r="AE22" i="41"/>
  <c r="M11" i="95"/>
  <c r="AY9" i="31"/>
  <c r="BS15" i="91"/>
  <c r="BU15" i="91"/>
  <c r="BS16" i="91"/>
  <c r="BU16" i="91"/>
  <c r="W10" i="37"/>
  <c r="Y10" i="37"/>
  <c r="Q35" i="37"/>
  <c r="S21" i="28"/>
  <c r="AU44" i="33"/>
  <c r="S46" i="35"/>
  <c r="AM22" i="37"/>
  <c r="AS22" i="37" s="1"/>
  <c r="I42" i="55"/>
  <c r="S46" i="41"/>
  <c r="AI51" i="55"/>
  <c r="Q51" i="55"/>
  <c r="W51" i="55" s="1"/>
  <c r="AA51" i="55"/>
  <c r="S10" i="35"/>
  <c r="M27" i="95"/>
  <c r="M40" i="95"/>
  <c r="AC20" i="42"/>
  <c r="AE20" i="42"/>
  <c r="Y62" i="50"/>
  <c r="AM21" i="34"/>
  <c r="AY44" i="44"/>
  <c r="AG10" i="7" s="1"/>
  <c r="AI45" i="55"/>
  <c r="AA45" i="55"/>
  <c r="Q45" i="55"/>
  <c r="W45" i="55" s="1"/>
  <c r="M35" i="95"/>
  <c r="K35" i="95"/>
  <c r="I45" i="46" s="1"/>
  <c r="BQ23" i="91"/>
  <c r="BO23" i="91"/>
  <c r="Y20" i="35"/>
  <c r="M45" i="95"/>
  <c r="E41" i="94"/>
  <c r="Y46" i="31"/>
  <c r="Q26" i="54"/>
  <c r="Y26" i="54"/>
  <c r="M64" i="54"/>
  <c r="Y21" i="43"/>
  <c r="K61" i="95"/>
  <c r="I51" i="26" s="1"/>
  <c r="M61" i="95"/>
  <c r="AS20" i="43"/>
  <c r="AU20" i="43"/>
  <c r="AC22" i="40"/>
  <c r="AE22" i="40"/>
  <c r="Y22" i="28"/>
  <c r="BA44" i="32"/>
  <c r="AS22" i="33"/>
  <c r="AU22" i="33"/>
  <c r="M21" i="95"/>
  <c r="AC21" i="34"/>
  <c r="AE21" i="34"/>
  <c r="Y22" i="36"/>
  <c r="AI22" i="36" s="1"/>
  <c r="Y46" i="40"/>
  <c r="W46" i="40"/>
  <c r="M71" i="95"/>
  <c r="AC46" i="37"/>
  <c r="AE46" i="37"/>
  <c r="Q44" i="53"/>
  <c r="Y22" i="41"/>
  <c r="AM21" i="33"/>
  <c r="AO21" i="33"/>
  <c r="Q16" i="49"/>
  <c r="M20" i="49"/>
  <c r="M18" i="49"/>
  <c r="AS22" i="35"/>
  <c r="AU22" i="35"/>
  <c r="AO20" i="37"/>
  <c r="AY20" i="37" s="1"/>
  <c r="AS22" i="39"/>
  <c r="AU22" i="39"/>
  <c r="AO20" i="31"/>
  <c r="AY20" i="31" s="1"/>
  <c r="AM21" i="31"/>
  <c r="AS21" i="31" s="1"/>
  <c r="BS18" i="91"/>
  <c r="BU18" i="91"/>
  <c r="AY22" i="34"/>
  <c r="BA22" i="34"/>
  <c r="AM10" i="34"/>
  <c r="AO10" i="34"/>
  <c r="S35" i="34"/>
  <c r="M52" i="95"/>
  <c r="K52" i="95"/>
  <c r="I45" i="30" s="1"/>
  <c r="AU35" i="36"/>
  <c r="BA35" i="36"/>
  <c r="AK35" i="36"/>
  <c r="AE35" i="36"/>
  <c r="AS21" i="41"/>
  <c r="AU21" i="41"/>
  <c r="K21" i="96"/>
  <c r="E58" i="95" s="1"/>
  <c r="G58" i="95" s="1"/>
  <c r="I21" i="96"/>
  <c r="E57" i="95" s="1"/>
  <c r="G57" i="95" s="1"/>
  <c r="BS20" i="91"/>
  <c r="BU20" i="91"/>
  <c r="AY39" i="37"/>
  <c r="AY44" i="37" s="1"/>
  <c r="AG17" i="7" s="1"/>
  <c r="AO44" i="37"/>
  <c r="AI43" i="55"/>
  <c r="Q43" i="55"/>
  <c r="W43" i="55" s="1"/>
  <c r="AA43" i="55"/>
  <c r="AS21" i="40"/>
  <c r="AU21" i="40"/>
  <c r="AC46" i="33"/>
  <c r="AE46" i="33"/>
  <c r="AM22" i="38"/>
  <c r="AS22" i="38" s="1"/>
  <c r="AO22" i="38"/>
  <c r="AY22" i="38" s="1"/>
  <c r="BG20" i="51"/>
  <c r="BG24" i="51" s="1"/>
  <c r="G20" i="10" s="1"/>
  <c r="AQ20" i="51"/>
  <c r="AQ24" i="51" s="1"/>
  <c r="G14" i="10" s="1"/>
  <c r="AA20" i="51"/>
  <c r="AA24" i="51" s="1"/>
  <c r="G11" i="10" s="1"/>
  <c r="AI20" i="51"/>
  <c r="BO20" i="51"/>
  <c r="AY20" i="51"/>
  <c r="AY24" i="51" s="1"/>
  <c r="G16" i="10" s="1"/>
  <c r="Q20" i="51"/>
  <c r="M24" i="51"/>
  <c r="AO21" i="41"/>
  <c r="M45" i="32"/>
  <c r="I47" i="32"/>
  <c r="I48" i="32" s="1"/>
  <c r="BS17" i="91"/>
  <c r="BU17" i="91"/>
  <c r="AC22" i="42"/>
  <c r="AE22" i="42"/>
  <c r="AO22" i="30"/>
  <c r="AY22" i="30" s="1"/>
  <c r="S15" i="28"/>
  <c r="AU44" i="39"/>
  <c r="BM13" i="52"/>
  <c r="AQ13" i="52"/>
  <c r="AQ98" i="52" s="1"/>
  <c r="E19" i="8" s="1"/>
  <c r="AM98" i="52"/>
  <c r="E15" i="10" s="1"/>
  <c r="AO46" i="31"/>
  <c r="Y21" i="31"/>
  <c r="AI21" i="31" s="1"/>
  <c r="W10" i="40"/>
  <c r="Q35" i="40"/>
  <c r="M44" i="95"/>
  <c r="K44" i="95"/>
  <c r="I45" i="37" s="1"/>
  <c r="AC20" i="41"/>
  <c r="AE20" i="41"/>
  <c r="S22" i="28"/>
  <c r="AU44" i="32"/>
  <c r="S17" i="28"/>
  <c r="AU44" i="37"/>
  <c r="AS20" i="44"/>
  <c r="AU20" i="44"/>
  <c r="AO22" i="45"/>
  <c r="AY22" i="45" s="1"/>
  <c r="AM22" i="45"/>
  <c r="AS22" i="45" s="1"/>
  <c r="BI23" i="91"/>
  <c r="BS8" i="91"/>
  <c r="K15" i="95"/>
  <c r="I47" i="53" s="1"/>
  <c r="M47" i="53" s="1"/>
  <c r="Q47" i="53" s="1"/>
  <c r="W47" i="53" s="1"/>
  <c r="AI27" i="51"/>
  <c r="AY27" i="51"/>
  <c r="AA27" i="51"/>
  <c r="BG27" i="51"/>
  <c r="Q27" i="51"/>
  <c r="AQ27" i="51"/>
  <c r="AU27" i="51" s="1"/>
  <c r="AU31" i="51" s="1"/>
  <c r="M16" i="8" s="1"/>
  <c r="M17" i="8" s="1"/>
  <c r="BO27" i="51"/>
  <c r="AS13" i="52"/>
  <c r="M24" i="28"/>
  <c r="AK44" i="30"/>
  <c r="Y10" i="46"/>
  <c r="Y35" i="46" s="1"/>
  <c r="W10" i="46"/>
  <c r="W35" i="46" s="1"/>
  <c r="Q35" i="46"/>
  <c r="AI22" i="40"/>
  <c r="AK22" i="40"/>
  <c r="AS20" i="34"/>
  <c r="AU20" i="34"/>
  <c r="Y20" i="41"/>
  <c r="AY8" i="30"/>
  <c r="I28" i="10"/>
  <c r="S34" i="17"/>
  <c r="M33" i="8" s="1"/>
  <c r="I60" i="53"/>
  <c r="I62" i="53" s="1"/>
  <c r="W10" i="36"/>
  <c r="Q35" i="36"/>
  <c r="M36" i="95"/>
  <c r="K18" i="49"/>
  <c r="K19" i="49" s="1"/>
  <c r="M19" i="49" s="1"/>
  <c r="Q19" i="49" s="1"/>
  <c r="W19" i="49" s="1"/>
  <c r="AY39" i="43"/>
  <c r="AY44" i="43" s="1"/>
  <c r="AG11" i="7" s="1"/>
  <c r="AO44" i="43"/>
  <c r="M75" i="95"/>
  <c r="AS20" i="35"/>
  <c r="AU20" i="35"/>
  <c r="Y9" i="28"/>
  <c r="BA44" i="45"/>
  <c r="Y48" i="54"/>
  <c r="Q48" i="54"/>
  <c r="W48" i="54" s="1"/>
  <c r="Y24" i="50"/>
  <c r="BS11" i="91"/>
  <c r="BU11" i="91"/>
  <c r="S10" i="37"/>
  <c r="Y10" i="43"/>
  <c r="W10" i="43"/>
  <c r="Q35" i="43"/>
  <c r="M8" i="95"/>
  <c r="AO21" i="36"/>
  <c r="AY21" i="36" s="1"/>
  <c r="S18" i="28"/>
  <c r="AU44" i="36"/>
  <c r="BW13" i="52"/>
  <c r="M15" i="28"/>
  <c r="AK44" i="39"/>
  <c r="M22" i="28"/>
  <c r="AK44" i="32"/>
  <c r="W10" i="45"/>
  <c r="Y10" i="45"/>
  <c r="Q35" i="45"/>
  <c r="AC20" i="34"/>
  <c r="AE20" i="34"/>
  <c r="AI20" i="42"/>
  <c r="AK20" i="42"/>
  <c r="W46" i="39"/>
  <c r="Y46" i="39" s="1"/>
  <c r="Y46" i="30"/>
  <c r="W46" i="30"/>
  <c r="AO44" i="44"/>
  <c r="Y46" i="43"/>
  <c r="W46" i="43"/>
  <c r="AC21" i="39"/>
  <c r="AE21" i="39"/>
  <c r="AI49" i="55"/>
  <c r="AA49" i="55"/>
  <c r="Q49" i="55"/>
  <c r="W49" i="55" s="1"/>
  <c r="K76" i="95"/>
  <c r="I28" i="51" s="1"/>
  <c r="M28" i="51" s="1"/>
  <c r="M76" i="95"/>
  <c r="M45" i="36"/>
  <c r="I47" i="36"/>
  <c r="I48" i="36" s="1"/>
  <c r="AS20" i="41"/>
  <c r="AU20" i="41"/>
  <c r="AK35" i="46"/>
  <c r="AE35" i="46"/>
  <c r="BA35" i="46"/>
  <c r="AU35" i="46"/>
  <c r="I47" i="33"/>
  <c r="I48" i="33" s="1"/>
  <c r="M45" i="33"/>
  <c r="AC22" i="34"/>
  <c r="AE22" i="34"/>
  <c r="AY20" i="43"/>
  <c r="BA20" i="43"/>
  <c r="Y46" i="38"/>
  <c r="W46" i="38"/>
  <c r="AC21" i="40"/>
  <c r="AE21" i="40"/>
  <c r="Y14" i="28"/>
  <c r="BA44" i="40"/>
  <c r="AY22" i="33"/>
  <c r="BA22" i="33"/>
  <c r="S24" i="28"/>
  <c r="AU44" i="30"/>
  <c r="M20" i="28"/>
  <c r="AK44" i="34"/>
  <c r="AI21" i="34"/>
  <c r="AK21" i="34"/>
  <c r="M19" i="28"/>
  <c r="AK44" i="35"/>
  <c r="Q49" i="54"/>
  <c r="W49" i="54" s="1"/>
  <c r="AC22" i="43"/>
  <c r="AE22" i="43"/>
  <c r="AO20" i="32"/>
  <c r="AM20" i="32"/>
  <c r="M29" i="95"/>
  <c r="AC22" i="33"/>
  <c r="AE22" i="33"/>
  <c r="S10" i="33"/>
  <c r="AS22" i="42"/>
  <c r="AU22" i="42"/>
  <c r="W10" i="42"/>
  <c r="Q35" i="42"/>
  <c r="M45" i="34"/>
  <c r="I47" i="34"/>
  <c r="I48" i="34" s="1"/>
  <c r="AY22" i="35"/>
  <c r="BA22" i="35"/>
  <c r="AS46" i="44"/>
  <c r="AU46" i="44"/>
  <c r="AY22" i="39"/>
  <c r="BA22" i="39"/>
  <c r="AS20" i="33"/>
  <c r="AU20" i="33"/>
  <c r="W10" i="39"/>
  <c r="Q35" i="39"/>
  <c r="AM46" i="43"/>
  <c r="AO46" i="43" s="1"/>
  <c r="BA35" i="40"/>
  <c r="AS22" i="44"/>
  <c r="AU22" i="44"/>
  <c r="K34" i="95"/>
  <c r="I22" i="49" s="1"/>
  <c r="M22" i="49" s="1"/>
  <c r="Q22" i="49" s="1"/>
  <c r="W22" i="49" s="1"/>
  <c r="BA13" i="43"/>
  <c r="AY13" i="43"/>
  <c r="K32" i="94"/>
  <c r="I37" i="24" s="1"/>
  <c r="M37" i="24" s="1"/>
  <c r="S37" i="24" s="1"/>
  <c r="AK35" i="37"/>
  <c r="BA35" i="37"/>
  <c r="AU35" i="37"/>
  <c r="AE35" i="37"/>
  <c r="S10" i="28"/>
  <c r="S25" i="28" s="1"/>
  <c r="S31" i="28" s="1"/>
  <c r="AC27" i="7" s="1"/>
  <c r="AU44" i="44"/>
  <c r="AO46" i="33"/>
  <c r="AM46" i="33"/>
  <c r="AC20" i="44"/>
  <c r="AE20" i="44"/>
  <c r="M45" i="40"/>
  <c r="I47" i="40"/>
  <c r="I48" i="40" s="1"/>
  <c r="Y25" i="50"/>
  <c r="Y23" i="28"/>
  <c r="BA44" i="31"/>
  <c r="AC20" i="33"/>
  <c r="AE20" i="33"/>
  <c r="M23" i="28"/>
  <c r="AK44" i="31"/>
  <c r="Y12" i="28"/>
  <c r="BA44" i="42"/>
  <c r="AK35" i="31"/>
  <c r="BA35" i="31"/>
  <c r="AE35" i="31"/>
  <c r="AU35" i="31"/>
  <c r="AC46" i="44"/>
  <c r="AE46" i="44"/>
  <c r="M41" i="95"/>
  <c r="Y21" i="30"/>
  <c r="AI21" i="30" s="1"/>
  <c r="AY8" i="45"/>
  <c r="M60" i="95"/>
  <c r="Y46" i="33"/>
  <c r="AC20" i="43"/>
  <c r="AE20" i="43"/>
  <c r="Y46" i="32"/>
  <c r="W46" i="32"/>
  <c r="AC21" i="44"/>
  <c r="AE21" i="44"/>
  <c r="AO22" i="32"/>
  <c r="S10" i="44"/>
  <c r="AU35" i="30"/>
  <c r="AK35" i="30"/>
  <c r="AE35" i="30"/>
  <c r="BA35" i="30"/>
  <c r="BS22" i="91"/>
  <c r="BU22" i="91"/>
  <c r="G86" i="95"/>
  <c r="AC21" i="41"/>
  <c r="AE21" i="41"/>
  <c r="AC22" i="35"/>
  <c r="AE22" i="35"/>
  <c r="BA9" i="40"/>
  <c r="AY9" i="40"/>
  <c r="AO35" i="40"/>
  <c r="K8" i="94"/>
  <c r="G41" i="94"/>
  <c r="E54" i="95"/>
  <c r="G54" i="95" s="1"/>
  <c r="E67" i="95"/>
  <c r="G67" i="95" s="1"/>
  <c r="W10" i="32"/>
  <c r="Q35" i="32"/>
  <c r="W46" i="34"/>
  <c r="I47" i="42"/>
  <c r="I48" i="42" s="1"/>
  <c r="M45" i="42"/>
  <c r="W10" i="30"/>
  <c r="Y10" i="30" s="1"/>
  <c r="Q35" i="30"/>
  <c r="BS13" i="91"/>
  <c r="BU13" i="91"/>
  <c r="BS19" i="91"/>
  <c r="BU19" i="91"/>
  <c r="AO10" i="43"/>
  <c r="AM10" i="43"/>
  <c r="S35" i="43"/>
  <c r="AC20" i="39"/>
  <c r="AE20" i="39"/>
  <c r="AI44" i="55"/>
  <c r="Q44" i="55"/>
  <c r="W44" i="55" s="1"/>
  <c r="AA44" i="55"/>
  <c r="AM21" i="39"/>
  <c r="AO21" i="39" s="1"/>
  <c r="Y61" i="50"/>
  <c r="K53" i="95"/>
  <c r="I32" i="24" s="1"/>
  <c r="W13" i="52"/>
  <c r="W98" i="52" s="1"/>
  <c r="E9" i="8" s="1"/>
  <c r="Q98" i="52"/>
  <c r="E9" i="10" s="1"/>
  <c r="M13" i="95"/>
  <c r="AO10" i="45"/>
  <c r="AY10" i="45" s="1"/>
  <c r="AM10" i="45"/>
  <c r="S35" i="45"/>
  <c r="AM46" i="46"/>
  <c r="AU46" i="46" s="1"/>
  <c r="AO46" i="46"/>
  <c r="BA46" i="46" s="1"/>
  <c r="AI20" i="34"/>
  <c r="AK20" i="34"/>
  <c r="AO46" i="39"/>
  <c r="AM46" i="39"/>
  <c r="AS22" i="40"/>
  <c r="AU22" i="40"/>
  <c r="AM46" i="30"/>
  <c r="AO46" i="30" s="1"/>
  <c r="AC21" i="42"/>
  <c r="AE21" i="42"/>
  <c r="AC22" i="32"/>
  <c r="AE22" i="32"/>
  <c r="K77" i="95"/>
  <c r="I23" i="49" s="1"/>
  <c r="M23" i="49" s="1"/>
  <c r="Q23" i="49" s="1"/>
  <c r="W23" i="49" s="1"/>
  <c r="K42" i="95"/>
  <c r="I45" i="39" s="1"/>
  <c r="M42" i="95"/>
  <c r="AY20" i="41"/>
  <c r="BA20" i="41"/>
  <c r="Y46" i="46"/>
  <c r="AK46" i="46" s="1"/>
  <c r="AI22" i="34"/>
  <c r="AK22" i="34"/>
  <c r="AI21" i="40"/>
  <c r="AK21" i="40"/>
  <c r="S23" i="28"/>
  <c r="AU44" i="31"/>
  <c r="S46" i="34"/>
  <c r="M64" i="95"/>
  <c r="K64" i="95"/>
  <c r="I53" i="55" s="1"/>
  <c r="M53" i="55" s="1"/>
  <c r="AC22" i="44"/>
  <c r="AE22" i="44"/>
  <c r="AI22" i="43"/>
  <c r="AK22" i="43"/>
  <c r="AI52" i="55"/>
  <c r="AA52" i="55"/>
  <c r="Q52" i="55"/>
  <c r="W52" i="55" s="1"/>
  <c r="AM46" i="45"/>
  <c r="Y19" i="28"/>
  <c r="BA44" i="35"/>
  <c r="AI22" i="33"/>
  <c r="AK22" i="33"/>
  <c r="Y50" i="54"/>
  <c r="Q50" i="54"/>
  <c r="W50" i="54" s="1"/>
  <c r="K38" i="95"/>
  <c r="I45" i="43" s="1"/>
  <c r="AO21" i="44"/>
  <c r="AM21" i="44"/>
  <c r="AI50" i="55"/>
  <c r="AA50" i="55"/>
  <c r="Q50" i="55"/>
  <c r="W50" i="55" s="1"/>
  <c r="AY22" i="42"/>
  <c r="BA22" i="42"/>
  <c r="BK23" i="91"/>
  <c r="AY46" i="44"/>
  <c r="BA46" i="44"/>
  <c r="AO21" i="38"/>
  <c r="AY21" i="38" s="1"/>
  <c r="AY20" i="33"/>
  <c r="BA20" i="33"/>
  <c r="K37" i="95"/>
  <c r="I45" i="44" s="1"/>
  <c r="M37" i="95"/>
  <c r="AC20" i="40"/>
  <c r="AE20" i="40"/>
  <c r="Q11" i="50"/>
  <c r="Y11" i="50" s="1"/>
  <c r="M64" i="50"/>
  <c r="K64" i="50" s="1"/>
  <c r="K65" i="50" s="1"/>
  <c r="M65" i="50" s="1"/>
  <c r="Q65" i="50" s="1"/>
  <c r="W65" i="50" s="1"/>
  <c r="AS21" i="43"/>
  <c r="AU21" i="43"/>
  <c r="G26" i="28"/>
  <c r="G37" i="10" s="1"/>
  <c r="Y10" i="38"/>
  <c r="W10" i="38"/>
  <c r="Q35" i="38"/>
  <c r="AC22" i="39"/>
  <c r="AE22" i="39"/>
  <c r="AI21" i="32"/>
  <c r="AK21" i="32"/>
  <c r="AY20" i="39"/>
  <c r="BA20" i="39"/>
  <c r="AO10" i="41"/>
  <c r="AM10" i="41"/>
  <c r="S35" i="41"/>
  <c r="AO10" i="42"/>
  <c r="AM10" i="42"/>
  <c r="S35" i="42"/>
  <c r="S11" i="28"/>
  <c r="AU44" i="43"/>
  <c r="BS9" i="91"/>
  <c r="BU9" i="91"/>
  <c r="Y24" i="28"/>
  <c r="BA44" i="30"/>
  <c r="AO21" i="43"/>
  <c r="Y22" i="39"/>
  <c r="AC21" i="35"/>
  <c r="AE21" i="35"/>
  <c r="M51" i="27"/>
  <c r="M53" i="27" s="1"/>
  <c r="I26" i="10" s="1"/>
  <c r="I53" i="27"/>
  <c r="AC26" i="56"/>
  <c r="AC64" i="56" s="1"/>
  <c r="E10" i="10" s="1"/>
  <c r="Y26" i="56"/>
  <c r="AM26" i="56"/>
  <c r="AM64" i="56" s="1"/>
  <c r="E13" i="10" s="1"/>
  <c r="AI26" i="56"/>
  <c r="Q26" i="56"/>
  <c r="M64" i="56"/>
  <c r="K25" i="95"/>
  <c r="I52" i="53" s="1"/>
  <c r="M52" i="53" s="1"/>
  <c r="Q52" i="53" s="1"/>
  <c r="W52" i="53" s="1"/>
  <c r="M36" i="94"/>
  <c r="M16" i="28"/>
  <c r="AK44" i="38"/>
  <c r="AO22" i="43"/>
  <c r="M80" i="95"/>
  <c r="M30" i="95"/>
  <c r="AO21" i="30"/>
  <c r="AY21" i="30" s="1"/>
  <c r="AM21" i="30"/>
  <c r="AS21" i="30" s="1"/>
  <c r="AO20" i="45"/>
  <c r="AY20" i="45" s="1"/>
  <c r="M51" i="95"/>
  <c r="AM20" i="30"/>
  <c r="AS20" i="30" s="1"/>
  <c r="I47" i="45"/>
  <c r="I48" i="45" s="1"/>
  <c r="M45" i="45"/>
  <c r="M49" i="95"/>
  <c r="Y10" i="31"/>
  <c r="W10" i="31"/>
  <c r="Q35" i="31"/>
  <c r="M11" i="28"/>
  <c r="AK44" i="43"/>
  <c r="M45" i="41"/>
  <c r="I47" i="41"/>
  <c r="I48" i="41" s="1"/>
  <c r="M82" i="95"/>
  <c r="AS20" i="40"/>
  <c r="AU20" i="40"/>
  <c r="Y21" i="37"/>
  <c r="AI21" i="37" s="1"/>
  <c r="AM10" i="30"/>
  <c r="AO10" i="30"/>
  <c r="AY10" i="30" s="1"/>
  <c r="S35" i="30"/>
  <c r="BS14" i="91"/>
  <c r="BU14" i="91"/>
  <c r="BS10" i="91"/>
  <c r="BU10" i="91"/>
  <c r="AI20" i="39"/>
  <c r="AK20" i="39"/>
  <c r="AM21" i="42"/>
  <c r="AO21" i="42"/>
  <c r="AO21" i="35"/>
  <c r="AM21" i="35"/>
  <c r="I66" i="50"/>
  <c r="AM20" i="46"/>
  <c r="AO20" i="46" s="1"/>
  <c r="K66" i="95"/>
  <c r="M66" i="95" s="1"/>
  <c r="CE13" i="52"/>
  <c r="CE98" i="52" s="1"/>
  <c r="E28" i="8" s="1"/>
  <c r="CA98" i="52"/>
  <c r="E24" i="10" s="1"/>
  <c r="AI13" i="52"/>
  <c r="AM21" i="32"/>
  <c r="M63" i="95"/>
  <c r="K63" i="95"/>
  <c r="I167" i="11" s="1"/>
  <c r="AS22" i="34"/>
  <c r="AU22" i="34"/>
  <c r="M21" i="49"/>
  <c r="BM23" i="91"/>
  <c r="AI21" i="42"/>
  <c r="AK21" i="42"/>
  <c r="AI22" i="32"/>
  <c r="AK22" i="32"/>
  <c r="W10" i="34"/>
  <c r="Y10" i="34"/>
  <c r="Q35" i="34"/>
  <c r="Y16" i="28"/>
  <c r="BA44" i="38"/>
  <c r="S10" i="46"/>
  <c r="K43" i="95"/>
  <c r="I45" i="38" s="1"/>
  <c r="AO46" i="38"/>
  <c r="AM46" i="38"/>
  <c r="AU35" i="38"/>
  <c r="AK35" i="38"/>
  <c r="BA35" i="38"/>
  <c r="AE35" i="38"/>
  <c r="BA9" i="32"/>
  <c r="AY9" i="32"/>
  <c r="M65" i="95"/>
  <c r="K65" i="95"/>
  <c r="I55" i="53" s="1"/>
  <c r="M55" i="53" s="1"/>
  <c r="Q55" i="53" s="1"/>
  <c r="W55" i="53" s="1"/>
  <c r="AC21" i="32"/>
  <c r="AE21" i="32"/>
  <c r="BA14" i="33"/>
  <c r="AY14" i="33"/>
  <c r="W46" i="36"/>
  <c r="Y46" i="36" s="1"/>
  <c r="AS20" i="39"/>
  <c r="AU20" i="39"/>
  <c r="AI22" i="44"/>
  <c r="AK22" i="44"/>
  <c r="K46" i="95"/>
  <c r="I45" i="35" s="1"/>
  <c r="AO46" i="40"/>
  <c r="AM46" i="40"/>
  <c r="W10" i="41"/>
  <c r="Y10" i="41" s="1"/>
  <c r="Q35" i="41"/>
  <c r="AC20" i="32"/>
  <c r="AE20" i="32"/>
  <c r="AC46" i="45"/>
  <c r="AE46" i="45"/>
  <c r="AC21" i="33"/>
  <c r="AE21" i="33"/>
  <c r="AI46" i="39" l="1"/>
  <c r="AK46" i="39"/>
  <c r="AY46" i="36"/>
  <c r="BA46" i="36"/>
  <c r="AY22" i="41"/>
  <c r="BA22" i="41"/>
  <c r="AI46" i="36"/>
  <c r="AK46" i="36"/>
  <c r="AY10" i="38"/>
  <c r="AY35" i="38" s="1"/>
  <c r="AO35" i="38"/>
  <c r="AI10" i="30"/>
  <c r="AI35" i="30" s="1"/>
  <c r="Y35" i="30"/>
  <c r="AI10" i="41"/>
  <c r="AI35" i="41" s="1"/>
  <c r="Y35" i="41"/>
  <c r="AK10" i="41"/>
  <c r="AY46" i="30"/>
  <c r="BA46" i="30"/>
  <c r="AY21" i="39"/>
  <c r="BA21" i="39"/>
  <c r="AY46" i="43"/>
  <c r="BA46" i="43"/>
  <c r="I47" i="35"/>
  <c r="I48" i="35" s="1"/>
  <c r="M45" i="35"/>
  <c r="AY46" i="38"/>
  <c r="BA46" i="38"/>
  <c r="AY21" i="35"/>
  <c r="BA21" i="35"/>
  <c r="AI46" i="30"/>
  <c r="AK46" i="30"/>
  <c r="I29" i="51"/>
  <c r="M29" i="51" s="1"/>
  <c r="K41" i="94"/>
  <c r="E28" i="12" s="1"/>
  <c r="M47" i="33"/>
  <c r="Q45" i="33"/>
  <c r="S45" i="33" s="1"/>
  <c r="AC10" i="45"/>
  <c r="AC35" i="45" s="1"/>
  <c r="W35" i="45"/>
  <c r="AS10" i="32"/>
  <c r="AS35" i="32" s="1"/>
  <c r="AU10" i="32"/>
  <c r="AM35" i="32"/>
  <c r="AC10" i="34"/>
  <c r="AC35" i="34" s="1"/>
  <c r="W35" i="34"/>
  <c r="AE10" i="34"/>
  <c r="AS21" i="42"/>
  <c r="AU21" i="42"/>
  <c r="AO20" i="30"/>
  <c r="AY20" i="30" s="1"/>
  <c r="AY21" i="43"/>
  <c r="BA21" i="43"/>
  <c r="M38" i="95"/>
  <c r="M8" i="94"/>
  <c r="AI46" i="33"/>
  <c r="AK46" i="33"/>
  <c r="AC10" i="42"/>
  <c r="AC35" i="42" s="1"/>
  <c r="W35" i="42"/>
  <c r="AE10" i="42"/>
  <c r="Y49" i="54"/>
  <c r="Y11" i="28"/>
  <c r="BA44" i="43"/>
  <c r="M15" i="95"/>
  <c r="AC10" i="40"/>
  <c r="AC35" i="40" s="1"/>
  <c r="W35" i="40"/>
  <c r="AE10" i="40"/>
  <c r="M47" i="32"/>
  <c r="S45" i="32"/>
  <c r="Q45" i="32"/>
  <c r="AY10" i="34"/>
  <c r="AO35" i="34"/>
  <c r="BA10" i="34"/>
  <c r="AO21" i="31"/>
  <c r="AS21" i="33"/>
  <c r="AU21" i="33"/>
  <c r="AI46" i="31"/>
  <c r="AK46" i="31"/>
  <c r="K86" i="95"/>
  <c r="E27" i="12" s="1"/>
  <c r="AI10" i="37"/>
  <c r="AI35" i="37" s="1"/>
  <c r="Y35" i="37"/>
  <c r="AS20" i="42"/>
  <c r="AU20" i="42"/>
  <c r="AC10" i="33"/>
  <c r="AC35" i="33" s="1"/>
  <c r="W35" i="33"/>
  <c r="AE10" i="33"/>
  <c r="AO22" i="36"/>
  <c r="AY22" i="36" s="1"/>
  <c r="AO10" i="32"/>
  <c r="M43" i="95"/>
  <c r="AS10" i="30"/>
  <c r="AS35" i="30" s="1"/>
  <c r="AM35" i="30"/>
  <c r="AC10" i="31"/>
  <c r="AC35" i="31" s="1"/>
  <c r="W35" i="31"/>
  <c r="AS26" i="56"/>
  <c r="AS10" i="42"/>
  <c r="AS35" i="42" s="1"/>
  <c r="AM35" i="42"/>
  <c r="AU10" i="42"/>
  <c r="I47" i="44"/>
  <c r="I48" i="44" s="1"/>
  <c r="M45" i="44"/>
  <c r="AI53" i="55"/>
  <c r="AA53" i="55"/>
  <c r="Q53" i="55"/>
  <c r="W53" i="55" s="1"/>
  <c r="M77" i="95"/>
  <c r="M53" i="95"/>
  <c r="W14" i="28"/>
  <c r="AY22" i="32"/>
  <c r="BA22" i="32"/>
  <c r="M32" i="94"/>
  <c r="Y10" i="42"/>
  <c r="S26" i="28"/>
  <c r="G39" i="10" s="1"/>
  <c r="AC46" i="38"/>
  <c r="AE46" i="38"/>
  <c r="AU45" i="36"/>
  <c r="AE45" i="36"/>
  <c r="S45" i="36"/>
  <c r="Q45" i="36"/>
  <c r="BA45" i="36"/>
  <c r="M47" i="36"/>
  <c r="AK45" i="36"/>
  <c r="AC46" i="43"/>
  <c r="AE46" i="43"/>
  <c r="Y10" i="40"/>
  <c r="AY21" i="41"/>
  <c r="BA21" i="41"/>
  <c r="AS10" i="34"/>
  <c r="AM35" i="34"/>
  <c r="AU10" i="34"/>
  <c r="AI22" i="41"/>
  <c r="AK22" i="41"/>
  <c r="AC46" i="40"/>
  <c r="AE46" i="40"/>
  <c r="I58" i="55"/>
  <c r="M42" i="55"/>
  <c r="AC10" i="37"/>
  <c r="AC35" i="37" s="1"/>
  <c r="W35" i="37"/>
  <c r="AO20" i="42"/>
  <c r="Y10" i="33"/>
  <c r="M62" i="95"/>
  <c r="AS10" i="31"/>
  <c r="AS35" i="31" s="1"/>
  <c r="AM35" i="31"/>
  <c r="I176" i="11"/>
  <c r="I177" i="11" s="1"/>
  <c r="I60" i="10" s="1"/>
  <c r="M46" i="95"/>
  <c r="Q21" i="49"/>
  <c r="M25" i="49"/>
  <c r="AI22" i="39"/>
  <c r="AK22" i="39"/>
  <c r="AO46" i="41"/>
  <c r="AM46" i="41"/>
  <c r="M59" i="95"/>
  <c r="M45" i="38"/>
  <c r="I47" i="38"/>
  <c r="I48" i="38" s="1"/>
  <c r="AY22" i="43"/>
  <c r="BA22" i="43"/>
  <c r="M45" i="39"/>
  <c r="I47" i="39"/>
  <c r="I48" i="39" s="1"/>
  <c r="AM10" i="44"/>
  <c r="AO10" i="44"/>
  <c r="S35" i="44"/>
  <c r="AS21" i="32"/>
  <c r="AU21" i="32"/>
  <c r="M32" i="24"/>
  <c r="I38" i="24"/>
  <c r="AC10" i="32"/>
  <c r="AC35" i="32" s="1"/>
  <c r="W35" i="32"/>
  <c r="AE10" i="32"/>
  <c r="AC10" i="39"/>
  <c r="AC35" i="39" s="1"/>
  <c r="W35" i="39"/>
  <c r="AE10" i="39"/>
  <c r="AI46" i="38"/>
  <c r="AK46" i="38"/>
  <c r="AS21" i="34"/>
  <c r="AU21" i="34"/>
  <c r="AY46" i="32"/>
  <c r="BA46" i="32"/>
  <c r="AO21" i="32"/>
  <c r="M25" i="95"/>
  <c r="AM46" i="34"/>
  <c r="AO46" i="34" s="1"/>
  <c r="AS46" i="39"/>
  <c r="AU46" i="39"/>
  <c r="AS10" i="45"/>
  <c r="AS35" i="45" s="1"/>
  <c r="AM35" i="45"/>
  <c r="Y10" i="32"/>
  <c r="AO35" i="45"/>
  <c r="Y10" i="39"/>
  <c r="AS20" i="32"/>
  <c r="AU20" i="32"/>
  <c r="BG28" i="51"/>
  <c r="AI28" i="51"/>
  <c r="AM28" i="51" s="1"/>
  <c r="AY28" i="51"/>
  <c r="BO28" i="51"/>
  <c r="BS28" i="51" s="1"/>
  <c r="AA28" i="51"/>
  <c r="Q28" i="51"/>
  <c r="W28" i="51" s="1"/>
  <c r="AQ28" i="51"/>
  <c r="AC10" i="43"/>
  <c r="AC35" i="43" s="1"/>
  <c r="W35" i="43"/>
  <c r="AE10" i="43"/>
  <c r="AO35" i="30"/>
  <c r="E8" i="28"/>
  <c r="W20" i="51"/>
  <c r="W24" i="51" s="1"/>
  <c r="I9" i="8" s="1"/>
  <c r="I10" i="8" s="1"/>
  <c r="Q24" i="51"/>
  <c r="G9" i="10" s="1"/>
  <c r="Q60" i="53"/>
  <c r="W44" i="53"/>
  <c r="W60" i="53" s="1"/>
  <c r="M51" i="26"/>
  <c r="M53" i="26" s="1"/>
  <c r="I53" i="26"/>
  <c r="E32" i="12" s="1"/>
  <c r="E39" i="12" s="1"/>
  <c r="E42" i="12" s="1"/>
  <c r="AI20" i="35"/>
  <c r="AK20" i="35"/>
  <c r="M45" i="46"/>
  <c r="I47" i="46"/>
  <c r="I48" i="46" s="1"/>
  <c r="AO21" i="34"/>
  <c r="AM10" i="35"/>
  <c r="AO10" i="35" s="1"/>
  <c r="S35" i="35"/>
  <c r="AO22" i="37"/>
  <c r="AY22" i="37" s="1"/>
  <c r="AC46" i="41"/>
  <c r="AE46" i="41"/>
  <c r="AC10" i="35"/>
  <c r="AC35" i="35" s="1"/>
  <c r="W35" i="35"/>
  <c r="AE10" i="35"/>
  <c r="AI10" i="44"/>
  <c r="AI35" i="44" s="1"/>
  <c r="Y35" i="44"/>
  <c r="AK10" i="44"/>
  <c r="W25" i="51"/>
  <c r="AC46" i="42"/>
  <c r="AE46" i="42"/>
  <c r="AS46" i="32"/>
  <c r="AU46" i="32"/>
  <c r="AS10" i="36"/>
  <c r="AS35" i="36" s="1"/>
  <c r="AM35" i="36"/>
  <c r="AI46" i="35"/>
  <c r="AK46" i="35"/>
  <c r="AS46" i="45"/>
  <c r="AU46" i="45"/>
  <c r="AC46" i="34"/>
  <c r="AE46" i="34"/>
  <c r="AY21" i="33"/>
  <c r="BA21" i="33"/>
  <c r="AS46" i="36"/>
  <c r="AU46" i="36"/>
  <c r="Y46" i="34"/>
  <c r="AC10" i="41"/>
  <c r="AC35" i="41" s="1"/>
  <c r="W35" i="41"/>
  <c r="AE10" i="41"/>
  <c r="AY10" i="42"/>
  <c r="BA10" i="42"/>
  <c r="AO35" i="42"/>
  <c r="AI46" i="43"/>
  <c r="AK46" i="43"/>
  <c r="AY35" i="30"/>
  <c r="M60" i="53"/>
  <c r="AI46" i="40"/>
  <c r="AK46" i="40"/>
  <c r="AI10" i="35"/>
  <c r="AI35" i="35" s="1"/>
  <c r="Y35" i="35"/>
  <c r="AK10" i="35"/>
  <c r="AS22" i="41"/>
  <c r="AU22" i="41"/>
  <c r="AM25" i="51"/>
  <c r="AS46" i="40"/>
  <c r="AU46" i="40"/>
  <c r="M47" i="41"/>
  <c r="Q45" i="41"/>
  <c r="AS10" i="41"/>
  <c r="AM35" i="41"/>
  <c r="AU10" i="41"/>
  <c r="W11" i="50"/>
  <c r="W64" i="50" s="1"/>
  <c r="W66" i="50" s="1"/>
  <c r="E29" i="8" s="1"/>
  <c r="Q64" i="50"/>
  <c r="Q66" i="50" s="1"/>
  <c r="E25" i="10" s="1"/>
  <c r="AY46" i="39"/>
  <c r="BA46" i="39"/>
  <c r="AS10" i="43"/>
  <c r="AS35" i="43" s="1"/>
  <c r="AM35" i="43"/>
  <c r="AU10" i="43"/>
  <c r="AC10" i="30"/>
  <c r="AC35" i="30" s="1"/>
  <c r="W35" i="30"/>
  <c r="K67" i="95"/>
  <c r="M67" i="95" s="1"/>
  <c r="AC46" i="32"/>
  <c r="AE46" i="32"/>
  <c r="AY20" i="32"/>
  <c r="BA20" i="32"/>
  <c r="Y10" i="28"/>
  <c r="BA44" i="44"/>
  <c r="AI10" i="43"/>
  <c r="AI35" i="43" s="1"/>
  <c r="Y35" i="43"/>
  <c r="AK10" i="43"/>
  <c r="AI20" i="41"/>
  <c r="AK20" i="41"/>
  <c r="K8" i="28"/>
  <c r="AY46" i="31"/>
  <c r="BA46" i="31"/>
  <c r="K57" i="95"/>
  <c r="I34" i="24" s="1"/>
  <c r="M34" i="24" s="1"/>
  <c r="S34" i="24" s="1"/>
  <c r="AI21" i="43"/>
  <c r="AK21" i="43"/>
  <c r="AM46" i="35"/>
  <c r="AO46" i="35" s="1"/>
  <c r="AI46" i="41"/>
  <c r="AK46" i="41"/>
  <c r="AC10" i="44"/>
  <c r="AC35" i="44" s="1"/>
  <c r="W35" i="44"/>
  <c r="AE10" i="44"/>
  <c r="AM46" i="42"/>
  <c r="AO46" i="42" s="1"/>
  <c r="Y46" i="42"/>
  <c r="AS10" i="40"/>
  <c r="AS35" i="40" s="1"/>
  <c r="AU10" i="40"/>
  <c r="AM35" i="40"/>
  <c r="AO10" i="36"/>
  <c r="AI10" i="38"/>
  <c r="AI35" i="38" s="1"/>
  <c r="Y35" i="38"/>
  <c r="AY21" i="44"/>
  <c r="BA21" i="44"/>
  <c r="AY46" i="33"/>
  <c r="BA46" i="33"/>
  <c r="Q45" i="34"/>
  <c r="S45" i="34" s="1"/>
  <c r="M47" i="34"/>
  <c r="AI10" i="45"/>
  <c r="AI35" i="45" s="1"/>
  <c r="Y35" i="45"/>
  <c r="AC10" i="36"/>
  <c r="AC35" i="36" s="1"/>
  <c r="W35" i="36"/>
  <c r="AM20" i="51"/>
  <c r="AM24" i="51" s="1"/>
  <c r="I19" i="8" s="1"/>
  <c r="AI24" i="51"/>
  <c r="G15" i="10" s="1"/>
  <c r="W16" i="49"/>
  <c r="Q18" i="49"/>
  <c r="O18" i="49" s="1"/>
  <c r="Q20" i="49"/>
  <c r="G25" i="10" s="1"/>
  <c r="S17" i="23"/>
  <c r="S90" i="23" s="1"/>
  <c r="E39" i="8" s="1"/>
  <c r="M90" i="23"/>
  <c r="E33" i="10" s="1"/>
  <c r="AS10" i="38"/>
  <c r="AS35" i="38" s="1"/>
  <c r="AM35" i="38"/>
  <c r="AY10" i="39"/>
  <c r="AY35" i="39" s="1"/>
  <c r="AO35" i="39"/>
  <c r="BA10" i="39"/>
  <c r="AI10" i="34"/>
  <c r="AI35" i="34" s="1"/>
  <c r="Y35" i="34"/>
  <c r="AK10" i="34"/>
  <c r="AY21" i="42"/>
  <c r="BA21" i="42"/>
  <c r="M25" i="28"/>
  <c r="M31" i="28" s="1"/>
  <c r="Y27" i="7" s="1"/>
  <c r="I47" i="43"/>
  <c r="I48" i="43" s="1"/>
  <c r="M45" i="43"/>
  <c r="AS46" i="30"/>
  <c r="AU46" i="30"/>
  <c r="AS46" i="43"/>
  <c r="AU46" i="43"/>
  <c r="AC46" i="39"/>
  <c r="AE46" i="39"/>
  <c r="Y17" i="28"/>
  <c r="BA44" i="37"/>
  <c r="W26" i="54"/>
  <c r="W64" i="54" s="1"/>
  <c r="Q64" i="54"/>
  <c r="AS10" i="39"/>
  <c r="AS35" i="39" s="1"/>
  <c r="AM35" i="39"/>
  <c r="AU10" i="39"/>
  <c r="I25" i="49"/>
  <c r="AO46" i="45"/>
  <c r="AO10" i="46"/>
  <c r="AO35" i="46" s="1"/>
  <c r="AM10" i="46"/>
  <c r="AM35" i="46" s="1"/>
  <c r="S35" i="46"/>
  <c r="AI10" i="31"/>
  <c r="AI35" i="31" s="1"/>
  <c r="Y35" i="31"/>
  <c r="O64" i="50"/>
  <c r="M66" i="50"/>
  <c r="AY35" i="45"/>
  <c r="M47" i="40"/>
  <c r="Q45" i="40"/>
  <c r="AY46" i="40"/>
  <c r="BA46" i="40"/>
  <c r="AC46" i="36"/>
  <c r="AE46" i="36"/>
  <c r="AS46" i="38"/>
  <c r="AU46" i="38"/>
  <c r="AS21" i="35"/>
  <c r="AU21" i="35"/>
  <c r="BA45" i="45"/>
  <c r="AK45" i="45"/>
  <c r="Q45" i="45"/>
  <c r="S45" i="45" s="1"/>
  <c r="AE45" i="45"/>
  <c r="AU45" i="45"/>
  <c r="M47" i="45"/>
  <c r="W26" i="56"/>
  <c r="W64" i="56" s="1"/>
  <c r="E8" i="8" s="1"/>
  <c r="E10" i="8" s="1"/>
  <c r="Q64" i="56"/>
  <c r="E8" i="10" s="1"/>
  <c r="AY10" i="41"/>
  <c r="AO35" i="41"/>
  <c r="BA10" i="41"/>
  <c r="AC10" i="38"/>
  <c r="AC35" i="38" s="1"/>
  <c r="W35" i="38"/>
  <c r="AS21" i="44"/>
  <c r="AU21" i="44"/>
  <c r="AS21" i="39"/>
  <c r="AU21" i="39"/>
  <c r="AY10" i="43"/>
  <c r="AY35" i="43" s="1"/>
  <c r="AO35" i="43"/>
  <c r="BA10" i="43"/>
  <c r="M47" i="42"/>
  <c r="S45" i="42"/>
  <c r="Q45" i="42"/>
  <c r="M54" i="95"/>
  <c r="K54" i="95"/>
  <c r="I32" i="22" s="1"/>
  <c r="AI46" i="32"/>
  <c r="AK46" i="32"/>
  <c r="AS46" i="33"/>
  <c r="AU46" i="33"/>
  <c r="M34" i="95"/>
  <c r="AM10" i="33"/>
  <c r="S35" i="33"/>
  <c r="AC46" i="30"/>
  <c r="AE46" i="30"/>
  <c r="AM10" i="37"/>
  <c r="AO10" i="37"/>
  <c r="S35" i="37"/>
  <c r="Y10" i="36"/>
  <c r="M45" i="37"/>
  <c r="I47" i="37"/>
  <c r="I48" i="37" s="1"/>
  <c r="BS20" i="51"/>
  <c r="BS24" i="51" s="1"/>
  <c r="I28" i="8" s="1"/>
  <c r="BO24" i="51"/>
  <c r="G24" i="10" s="1"/>
  <c r="K58" i="95"/>
  <c r="I34" i="22" s="1"/>
  <c r="M34" i="22" s="1"/>
  <c r="S34" i="22" s="1"/>
  <c r="M58" i="95"/>
  <c r="M45" i="30"/>
  <c r="I47" i="30"/>
  <c r="I48" i="30" s="1"/>
  <c r="K64" i="54"/>
  <c r="K65" i="54" s="1"/>
  <c r="M65" i="54" s="1"/>
  <c r="Q65" i="54" s="1"/>
  <c r="W65" i="54" s="1"/>
  <c r="AC46" i="35"/>
  <c r="AE46" i="35"/>
  <c r="Q45" i="31"/>
  <c r="AU45" i="31"/>
  <c r="AK45" i="31"/>
  <c r="AE45" i="31"/>
  <c r="M47" i="31"/>
  <c r="BA45" i="31"/>
  <c r="BS25" i="51"/>
  <c r="M26" i="51"/>
  <c r="I31" i="51"/>
  <c r="AY10" i="40"/>
  <c r="AY35" i="40" s="1"/>
  <c r="BA10" i="40"/>
  <c r="Q14" i="7" l="1"/>
  <c r="AM45" i="45"/>
  <c r="AO45" i="45" s="1"/>
  <c r="S47" i="45"/>
  <c r="S48" i="45" s="1"/>
  <c r="AY46" i="42"/>
  <c r="BA46" i="42"/>
  <c r="AY46" i="34"/>
  <c r="BA46" i="34"/>
  <c r="AM45" i="33"/>
  <c r="AO45" i="33" s="1"/>
  <c r="S47" i="33"/>
  <c r="S47" i="34"/>
  <c r="S48" i="34" s="1"/>
  <c r="AM45" i="34"/>
  <c r="AO45" i="34" s="1"/>
  <c r="AY46" i="35"/>
  <c r="BA46" i="35"/>
  <c r="AY10" i="35"/>
  <c r="AY35" i="35" s="1"/>
  <c r="AO35" i="35"/>
  <c r="BA10" i="35"/>
  <c r="AI10" i="36"/>
  <c r="AI35" i="36" s="1"/>
  <c r="Y35" i="36"/>
  <c r="I27" i="49"/>
  <c r="K25" i="49"/>
  <c r="K26" i="49" s="1"/>
  <c r="M26" i="49" s="1"/>
  <c r="Q26" i="49" s="1"/>
  <c r="W26" i="49" s="1"/>
  <c r="K10" i="28"/>
  <c r="AK35" i="44"/>
  <c r="K23" i="28"/>
  <c r="Q16" i="28"/>
  <c r="I11" i="7"/>
  <c r="E22" i="28"/>
  <c r="AE35" i="32"/>
  <c r="Q20" i="28"/>
  <c r="AU35" i="34"/>
  <c r="Q29" i="51"/>
  <c r="W29" i="51" s="1"/>
  <c r="BG29" i="51"/>
  <c r="AI29" i="51"/>
  <c r="AM29" i="51" s="1"/>
  <c r="BO29" i="51"/>
  <c r="BS29" i="51" s="1"/>
  <c r="AA29" i="51"/>
  <c r="AQ29" i="51"/>
  <c r="AY29" i="51"/>
  <c r="Q11" i="7"/>
  <c r="Q15" i="28"/>
  <c r="AU35" i="39"/>
  <c r="I16" i="7"/>
  <c r="E24" i="28"/>
  <c r="AS10" i="44"/>
  <c r="AS35" i="44" s="1"/>
  <c r="AM35" i="44"/>
  <c r="AU10" i="44"/>
  <c r="AS35" i="34"/>
  <c r="AS10" i="37"/>
  <c r="AS35" i="37" s="1"/>
  <c r="AM35" i="37"/>
  <c r="E18" i="7"/>
  <c r="Y25" i="28"/>
  <c r="E19" i="28"/>
  <c r="AE35" i="35"/>
  <c r="M26" i="7"/>
  <c r="E12" i="28"/>
  <c r="AE35" i="42"/>
  <c r="K24" i="28"/>
  <c r="Q47" i="42"/>
  <c r="Q48" i="42" s="1"/>
  <c r="W45" i="42"/>
  <c r="Q9" i="7"/>
  <c r="Q8" i="28"/>
  <c r="Q66" i="54"/>
  <c r="E23" i="10" s="1"/>
  <c r="K20" i="28"/>
  <c r="AK35" i="34"/>
  <c r="K9" i="28"/>
  <c r="AY10" i="36"/>
  <c r="AY35" i="36" s="1"/>
  <c r="AO35" i="36"/>
  <c r="E13" i="7"/>
  <c r="E19" i="7"/>
  <c r="M38" i="24"/>
  <c r="I32" i="10" s="1"/>
  <c r="S32" i="24"/>
  <c r="S38" i="24" s="1"/>
  <c r="M38" i="8" s="1"/>
  <c r="Q45" i="39"/>
  <c r="M47" i="39"/>
  <c r="S45" i="39"/>
  <c r="AS46" i="41"/>
  <c r="AU46" i="41"/>
  <c r="AI10" i="33"/>
  <c r="AI35" i="33" s="1"/>
  <c r="AK10" i="33"/>
  <c r="Y35" i="33"/>
  <c r="M48" i="36"/>
  <c r="E21" i="7"/>
  <c r="E14" i="7"/>
  <c r="E12" i="7"/>
  <c r="I26" i="7"/>
  <c r="Q47" i="41"/>
  <c r="Q48" i="41" s="1"/>
  <c r="W45" i="41"/>
  <c r="Y45" i="41" s="1"/>
  <c r="W24" i="28"/>
  <c r="E17" i="7"/>
  <c r="E23" i="28"/>
  <c r="E20" i="7"/>
  <c r="W11" i="28"/>
  <c r="BA35" i="43"/>
  <c r="M48" i="34"/>
  <c r="S45" i="41"/>
  <c r="I10" i="7"/>
  <c r="Q9" i="28"/>
  <c r="BA45" i="38"/>
  <c r="AK45" i="38"/>
  <c r="Q45" i="38"/>
  <c r="AU45" i="38"/>
  <c r="AE45" i="38"/>
  <c r="M47" i="38"/>
  <c r="M58" i="55"/>
  <c r="AI42" i="55"/>
  <c r="AI58" i="55" s="1"/>
  <c r="I13" i="10" s="1"/>
  <c r="AA42" i="55"/>
  <c r="Q42" i="55"/>
  <c r="Q22" i="28"/>
  <c r="AU35" i="32"/>
  <c r="M9" i="7"/>
  <c r="Q45" i="44"/>
  <c r="S45" i="44" s="1"/>
  <c r="M47" i="44"/>
  <c r="M48" i="41"/>
  <c r="AY21" i="34"/>
  <c r="AY35" i="34" s="1"/>
  <c r="BA21" i="34"/>
  <c r="Q47" i="40"/>
  <c r="Q48" i="40" s="1"/>
  <c r="Y45" i="40"/>
  <c r="W45" i="40"/>
  <c r="W8" i="28"/>
  <c r="W66" i="54"/>
  <c r="E27" i="8" s="1"/>
  <c r="E30" i="8" s="1"/>
  <c r="I20" i="7"/>
  <c r="I9" i="7"/>
  <c r="Q14" i="28"/>
  <c r="AU35" i="40"/>
  <c r="E10" i="28"/>
  <c r="E25" i="28" s="1"/>
  <c r="E31" i="28" s="1"/>
  <c r="E27" i="7" s="1"/>
  <c r="AE35" i="44"/>
  <c r="Q11" i="28"/>
  <c r="AU35" i="43"/>
  <c r="Q13" i="28"/>
  <c r="AU35" i="41"/>
  <c r="K19" i="28"/>
  <c r="AK35" i="35"/>
  <c r="AI46" i="34"/>
  <c r="AK46" i="34"/>
  <c r="BA45" i="46"/>
  <c r="AK45" i="46"/>
  <c r="Q45" i="46"/>
  <c r="AU45" i="46"/>
  <c r="AE45" i="46"/>
  <c r="M47" i="46"/>
  <c r="AI10" i="39"/>
  <c r="AI35" i="39" s="1"/>
  <c r="AK10" i="39"/>
  <c r="Y35" i="39"/>
  <c r="AY46" i="41"/>
  <c r="BA46" i="41"/>
  <c r="AY20" i="42"/>
  <c r="BA20" i="42"/>
  <c r="AI10" i="40"/>
  <c r="AI35" i="40" s="1"/>
  <c r="Y35" i="40"/>
  <c r="AK10" i="40"/>
  <c r="AI10" i="42"/>
  <c r="AI35" i="42" s="1"/>
  <c r="AK10" i="42"/>
  <c r="Y35" i="42"/>
  <c r="Q12" i="28"/>
  <c r="AU35" i="42"/>
  <c r="Q47" i="32"/>
  <c r="Q48" i="32" s="1"/>
  <c r="Y45" i="32"/>
  <c r="W45" i="32"/>
  <c r="W16" i="28"/>
  <c r="AS10" i="33"/>
  <c r="AS35" i="33" s="1"/>
  <c r="AM35" i="33"/>
  <c r="AU10" i="33"/>
  <c r="Q15" i="7"/>
  <c r="AI46" i="42"/>
  <c r="AK46" i="42"/>
  <c r="Q23" i="28"/>
  <c r="W20" i="28"/>
  <c r="BA35" i="34"/>
  <c r="S45" i="35"/>
  <c r="Q45" i="35"/>
  <c r="M47" i="35"/>
  <c r="Q45" i="30"/>
  <c r="AU45" i="30"/>
  <c r="AE45" i="30"/>
  <c r="AK45" i="30"/>
  <c r="M47" i="30"/>
  <c r="S45" i="30"/>
  <c r="BA45" i="30"/>
  <c r="AO10" i="33"/>
  <c r="W45" i="45"/>
  <c r="Y45" i="45" s="1"/>
  <c r="Q47" i="45"/>
  <c r="Q48" i="45" s="1"/>
  <c r="M48" i="40"/>
  <c r="K16" i="28"/>
  <c r="AS46" i="35"/>
  <c r="AU46" i="35"/>
  <c r="K60" i="53"/>
  <c r="K61" i="53" s="1"/>
  <c r="M61" i="53" s="1"/>
  <c r="Q61" i="53" s="1"/>
  <c r="W61" i="53" s="1"/>
  <c r="W62" i="53" s="1"/>
  <c r="M27" i="8" s="1"/>
  <c r="M25" i="7"/>
  <c r="K13" i="28"/>
  <c r="AK35" i="41"/>
  <c r="W13" i="28"/>
  <c r="BA35" i="41"/>
  <c r="M16" i="7"/>
  <c r="W45" i="34"/>
  <c r="Y45" i="34" s="1"/>
  <c r="Q47" i="34"/>
  <c r="Q48" i="34" s="1"/>
  <c r="Q26" i="7"/>
  <c r="E11" i="28"/>
  <c r="AE35" i="43"/>
  <c r="Q24" i="28"/>
  <c r="W45" i="31"/>
  <c r="Y45" i="31" s="1"/>
  <c r="Q47" i="31"/>
  <c r="Q48" i="31" s="1"/>
  <c r="AY35" i="41"/>
  <c r="M15" i="7"/>
  <c r="E13" i="28"/>
  <c r="AE35" i="41"/>
  <c r="E21" i="28"/>
  <c r="AE35" i="33"/>
  <c r="E14" i="28"/>
  <c r="AE35" i="40"/>
  <c r="I30" i="8"/>
  <c r="M48" i="45"/>
  <c r="AY46" i="45"/>
  <c r="BA46" i="45"/>
  <c r="M47" i="43"/>
  <c r="S45" i="43"/>
  <c r="Q45" i="43"/>
  <c r="E10" i="7"/>
  <c r="M11" i="7"/>
  <c r="AS35" i="41"/>
  <c r="I19" i="7"/>
  <c r="Q18" i="28"/>
  <c r="W9" i="28"/>
  <c r="AS46" i="34"/>
  <c r="AU46" i="34"/>
  <c r="E15" i="28"/>
  <c r="AE35" i="39"/>
  <c r="W45" i="36"/>
  <c r="Q47" i="36"/>
  <c r="Q48" i="36" s="1"/>
  <c r="M12" i="7"/>
  <c r="AY21" i="31"/>
  <c r="AY35" i="31" s="1"/>
  <c r="AO35" i="31"/>
  <c r="S47" i="32"/>
  <c r="S48" i="32" s="1"/>
  <c r="AM45" i="32"/>
  <c r="AO45" i="32" s="1"/>
  <c r="E9" i="28"/>
  <c r="M48" i="33"/>
  <c r="Q16" i="7"/>
  <c r="E16" i="7"/>
  <c r="K11" i="28"/>
  <c r="AK35" i="43"/>
  <c r="I59" i="10"/>
  <c r="I61" i="10" s="1"/>
  <c r="E43" i="12"/>
  <c r="E20" i="9" s="1"/>
  <c r="I17" i="7"/>
  <c r="AY35" i="42"/>
  <c r="AS10" i="35"/>
  <c r="AS35" i="35" s="1"/>
  <c r="AM35" i="35"/>
  <c r="AU10" i="35"/>
  <c r="AY21" i="32"/>
  <c r="BA21" i="32"/>
  <c r="AY10" i="44"/>
  <c r="AY35" i="44" s="1"/>
  <c r="AO35" i="44"/>
  <c r="BA10" i="44"/>
  <c r="O25" i="49"/>
  <c r="M27" i="49"/>
  <c r="E25" i="7"/>
  <c r="AY26" i="51"/>
  <c r="AY31" i="51" s="1"/>
  <c r="I16" i="10" s="1"/>
  <c r="AA26" i="51"/>
  <c r="BO26" i="51"/>
  <c r="Q26" i="51"/>
  <c r="AQ26" i="51"/>
  <c r="AQ31" i="51" s="1"/>
  <c r="I14" i="10" s="1"/>
  <c r="AI26" i="51"/>
  <c r="BG26" i="51"/>
  <c r="M31" i="51"/>
  <c r="AY10" i="37"/>
  <c r="AY35" i="37" s="1"/>
  <c r="AO35" i="37"/>
  <c r="I25" i="7"/>
  <c r="E18" i="28"/>
  <c r="AS46" i="42"/>
  <c r="AU46" i="42"/>
  <c r="E24" i="7"/>
  <c r="Q25" i="49"/>
  <c r="Q27" i="49" s="1"/>
  <c r="I25" i="10" s="1"/>
  <c r="W21" i="49"/>
  <c r="W25" i="49" s="1"/>
  <c r="W27" i="49" s="1"/>
  <c r="M29" i="8" s="1"/>
  <c r="I13" i="7"/>
  <c r="E26" i="7"/>
  <c r="E11" i="7"/>
  <c r="M24" i="7"/>
  <c r="Q47" i="33"/>
  <c r="Q48" i="33" s="1"/>
  <c r="W45" i="33"/>
  <c r="S45" i="31"/>
  <c r="AM45" i="42"/>
  <c r="S47" i="42"/>
  <c r="S48" i="42" s="1"/>
  <c r="M48" i="31"/>
  <c r="M66" i="54"/>
  <c r="BA45" i="37"/>
  <c r="AK45" i="37"/>
  <c r="S45" i="37"/>
  <c r="Q45" i="37"/>
  <c r="AU45" i="37"/>
  <c r="AE45" i="37"/>
  <c r="M47" i="37"/>
  <c r="S48" i="33"/>
  <c r="I38" i="22"/>
  <c r="M32" i="22"/>
  <c r="M48" i="42"/>
  <c r="E16" i="28"/>
  <c r="S45" i="40"/>
  <c r="Y64" i="50"/>
  <c r="W15" i="28"/>
  <c r="BA35" i="39"/>
  <c r="W18" i="49"/>
  <c r="W20" i="49"/>
  <c r="I29" i="8" s="1"/>
  <c r="M14" i="7"/>
  <c r="M57" i="95"/>
  <c r="M86" i="95" s="1"/>
  <c r="W12" i="28"/>
  <c r="BA35" i="42"/>
  <c r="M18" i="7"/>
  <c r="AI10" i="32"/>
  <c r="AI35" i="32" s="1"/>
  <c r="Y35" i="32"/>
  <c r="AK10" i="32"/>
  <c r="E15" i="7"/>
  <c r="M26" i="28"/>
  <c r="G38" i="10" s="1"/>
  <c r="E17" i="28"/>
  <c r="S47" i="36"/>
  <c r="S48" i="36" s="1"/>
  <c r="AO45" i="36"/>
  <c r="AM45" i="36"/>
  <c r="AY10" i="32"/>
  <c r="AY35" i="32" s="1"/>
  <c r="BA10" i="32"/>
  <c r="AO35" i="32"/>
  <c r="K17" i="28"/>
  <c r="M48" i="32"/>
  <c r="M41" i="94"/>
  <c r="E20" i="28"/>
  <c r="AE35" i="34"/>
  <c r="E9" i="7"/>
  <c r="Y47" i="45" l="1"/>
  <c r="AI45" i="45"/>
  <c r="AI47" i="45" s="1"/>
  <c r="AO47" i="33"/>
  <c r="AY45" i="33"/>
  <c r="AY47" i="33" s="1"/>
  <c r="AW21" i="7" s="1"/>
  <c r="BA45" i="33"/>
  <c r="M30" i="8"/>
  <c r="Q20" i="7"/>
  <c r="Y47" i="34"/>
  <c r="AI45" i="34"/>
  <c r="AI47" i="34" s="1"/>
  <c r="AK45" i="34"/>
  <c r="AO47" i="32"/>
  <c r="AY45" i="32"/>
  <c r="AY47" i="32" s="1"/>
  <c r="AW24" i="7" s="1"/>
  <c r="BA45" i="32"/>
  <c r="Y47" i="31"/>
  <c r="AI45" i="31"/>
  <c r="AI47" i="31" s="1"/>
  <c r="AM45" i="44"/>
  <c r="S47" i="44"/>
  <c r="S48" i="44" s="1"/>
  <c r="Y47" i="41"/>
  <c r="AI45" i="41"/>
  <c r="AI47" i="41" s="1"/>
  <c r="AK45" i="41"/>
  <c r="AO47" i="34"/>
  <c r="AY45" i="34"/>
  <c r="AY47" i="34" s="1"/>
  <c r="AW20" i="7" s="1"/>
  <c r="BA45" i="34"/>
  <c r="AO47" i="45"/>
  <c r="AY45" i="45"/>
  <c r="AY47" i="45" s="1"/>
  <c r="G42" i="10"/>
  <c r="K22" i="28"/>
  <c r="AK35" i="32"/>
  <c r="Q25" i="7"/>
  <c r="M13" i="7"/>
  <c r="I15" i="7"/>
  <c r="M20" i="7"/>
  <c r="AS48" i="34"/>
  <c r="AM47" i="42"/>
  <c r="AS45" i="42"/>
  <c r="AS47" i="42" s="1"/>
  <c r="AU45" i="42"/>
  <c r="S47" i="30"/>
  <c r="S48" i="30" s="1"/>
  <c r="AM45" i="30"/>
  <c r="AO45" i="30"/>
  <c r="W45" i="38"/>
  <c r="Y45" i="38" s="1"/>
  <c r="Q47" i="38"/>
  <c r="Q48" i="38" s="1"/>
  <c r="S47" i="41"/>
  <c r="S48" i="41" s="1"/>
  <c r="AM45" i="41"/>
  <c r="AO45" i="41" s="1"/>
  <c r="S47" i="39"/>
  <c r="S48" i="39" s="1"/>
  <c r="AM45" i="39"/>
  <c r="I18" i="7"/>
  <c r="AO45" i="42"/>
  <c r="W17" i="28"/>
  <c r="AA31" i="51"/>
  <c r="I11" i="10" s="1"/>
  <c r="Q10" i="7"/>
  <c r="Q62" i="53"/>
  <c r="I23" i="10" s="1"/>
  <c r="M62" i="53"/>
  <c r="M48" i="30"/>
  <c r="W45" i="35"/>
  <c r="Y45" i="35"/>
  <c r="Q47" i="35"/>
  <c r="Q48" i="35" s="1"/>
  <c r="Q21" i="28"/>
  <c r="AU35" i="33"/>
  <c r="AE47" i="46"/>
  <c r="AK47" i="46"/>
  <c r="M48" i="46"/>
  <c r="W47" i="40"/>
  <c r="AC45" i="40"/>
  <c r="AC47" i="40" s="1"/>
  <c r="AE45" i="40"/>
  <c r="Q58" i="55"/>
  <c r="I8" i="10" s="1"/>
  <c r="W42" i="55"/>
  <c r="S45" i="38"/>
  <c r="Y31" i="28"/>
  <c r="AG27" i="7" s="1"/>
  <c r="Y26" i="28"/>
  <c r="G40" i="10" s="1"/>
  <c r="Q10" i="28"/>
  <c r="Q25" i="28" s="1"/>
  <c r="AU35" i="44"/>
  <c r="M19" i="7"/>
  <c r="M48" i="35"/>
  <c r="Y47" i="32"/>
  <c r="AI45" i="32"/>
  <c r="AI47" i="32" s="1"/>
  <c r="AO24" i="7" s="1"/>
  <c r="AK45" i="32"/>
  <c r="W18" i="28"/>
  <c r="AO48" i="36"/>
  <c r="BA48" i="36" s="1"/>
  <c r="AM47" i="34"/>
  <c r="AS45" i="34"/>
  <c r="AS47" i="34" s="1"/>
  <c r="AS20" i="7" s="1"/>
  <c r="AU45" i="34"/>
  <c r="S47" i="40"/>
  <c r="S48" i="40" s="1"/>
  <c r="AM45" i="40"/>
  <c r="Q12" i="7"/>
  <c r="AO45" i="43"/>
  <c r="AM45" i="43"/>
  <c r="S47" i="43"/>
  <c r="S48" i="43" s="1"/>
  <c r="K14" i="28"/>
  <c r="AK35" i="40"/>
  <c r="K18" i="28"/>
  <c r="W10" i="28"/>
  <c r="BA35" i="44"/>
  <c r="I14" i="7"/>
  <c r="W22" i="28"/>
  <c r="BA35" i="32"/>
  <c r="M48" i="37"/>
  <c r="AM45" i="31"/>
  <c r="S47" i="31"/>
  <c r="S48" i="31" s="1"/>
  <c r="AO45" i="31"/>
  <c r="W47" i="36"/>
  <c r="AC45" i="36"/>
  <c r="AC47" i="36" s="1"/>
  <c r="Y47" i="40"/>
  <c r="AI45" i="40"/>
  <c r="AI47" i="40" s="1"/>
  <c r="AO14" i="7" s="1"/>
  <c r="AK45" i="40"/>
  <c r="W47" i="33"/>
  <c r="AC45" i="33"/>
  <c r="AC47" i="33" s="1"/>
  <c r="AE45" i="33"/>
  <c r="Y45" i="36"/>
  <c r="W47" i="31"/>
  <c r="AC45" i="31"/>
  <c r="AC47" i="31" s="1"/>
  <c r="K12" i="28"/>
  <c r="K25" i="28" s="1"/>
  <c r="AK35" i="42"/>
  <c r="K21" i="28"/>
  <c r="AK35" i="33"/>
  <c r="Q19" i="7"/>
  <c r="AM47" i="45"/>
  <c r="AS45" i="45"/>
  <c r="AS47" i="45" s="1"/>
  <c r="AO35" i="33"/>
  <c r="AY10" i="33"/>
  <c r="AY35" i="33" s="1"/>
  <c r="BA10" i="33"/>
  <c r="W45" i="44"/>
  <c r="Q47" i="44"/>
  <c r="Q48" i="44" s="1"/>
  <c r="Q13" i="7"/>
  <c r="M21" i="7"/>
  <c r="M10" i="7"/>
  <c r="AM47" i="33"/>
  <c r="AS45" i="33"/>
  <c r="AS47" i="33" s="1"/>
  <c r="AS21" i="7" s="1"/>
  <c r="AU45" i="33"/>
  <c r="Q24" i="7"/>
  <c r="Y45" i="33"/>
  <c r="BG31" i="51"/>
  <c r="I20" i="10" s="1"/>
  <c r="W45" i="43"/>
  <c r="Q47" i="43"/>
  <c r="Q48" i="43" s="1"/>
  <c r="Y45" i="46"/>
  <c r="Y47" i="46" s="1"/>
  <c r="W45" i="46"/>
  <c r="W47" i="46" s="1"/>
  <c r="Q47" i="46"/>
  <c r="Q48" i="46" s="1"/>
  <c r="M48" i="39"/>
  <c r="W47" i="42"/>
  <c r="AC45" i="42"/>
  <c r="AC47" i="42" s="1"/>
  <c r="AE45" i="42"/>
  <c r="Q17" i="28"/>
  <c r="E26" i="28"/>
  <c r="E37" i="10" s="1"/>
  <c r="AO47" i="36"/>
  <c r="AY45" i="36"/>
  <c r="AY47" i="36" s="1"/>
  <c r="AW18" i="7" s="1"/>
  <c r="S47" i="37"/>
  <c r="S48" i="37" s="1"/>
  <c r="AM45" i="37"/>
  <c r="I24" i="7"/>
  <c r="AI48" i="32"/>
  <c r="M38" i="22"/>
  <c r="I33" i="10" s="1"/>
  <c r="S32" i="22"/>
  <c r="S38" i="22" s="1"/>
  <c r="M39" i="8" s="1"/>
  <c r="W26" i="51"/>
  <c r="W31" i="51" s="1"/>
  <c r="M9" i="8" s="1"/>
  <c r="Q31" i="51"/>
  <c r="I9" i="10" s="1"/>
  <c r="Q18" i="7"/>
  <c r="AY48" i="36"/>
  <c r="BS26" i="51"/>
  <c r="BS31" i="51" s="1"/>
  <c r="M28" i="8" s="1"/>
  <c r="BO31" i="51"/>
  <c r="I24" i="10" s="1"/>
  <c r="Q17" i="7"/>
  <c r="AM47" i="32"/>
  <c r="AS45" i="32"/>
  <c r="AS47" i="32" s="1"/>
  <c r="AU45" i="32"/>
  <c r="M48" i="43"/>
  <c r="AM45" i="35"/>
  <c r="S47" i="35"/>
  <c r="S48" i="35" s="1"/>
  <c r="AO45" i="35"/>
  <c r="W47" i="41"/>
  <c r="AC45" i="41"/>
  <c r="AC47" i="41" s="1"/>
  <c r="AE45" i="41"/>
  <c r="W19" i="28"/>
  <c r="BA35" i="35"/>
  <c r="AM47" i="36"/>
  <c r="AS45" i="36"/>
  <c r="AS47" i="36" s="1"/>
  <c r="Y45" i="37"/>
  <c r="Q47" i="37"/>
  <c r="Q48" i="37" s="1"/>
  <c r="W45" i="37"/>
  <c r="AM26" i="51"/>
  <c r="AM31" i="51" s="1"/>
  <c r="M19" i="8" s="1"/>
  <c r="AI31" i="51"/>
  <c r="I15" i="10" s="1"/>
  <c r="Q19" i="28"/>
  <c r="AU35" i="35"/>
  <c r="W23" i="28"/>
  <c r="W47" i="34"/>
  <c r="AC45" i="34"/>
  <c r="AC47" i="34" s="1"/>
  <c r="AE45" i="34"/>
  <c r="W47" i="45"/>
  <c r="AC45" i="45"/>
  <c r="AC47" i="45" s="1"/>
  <c r="Q47" i="30"/>
  <c r="Q48" i="30" s="1"/>
  <c r="Y45" i="30"/>
  <c r="W45" i="30"/>
  <c r="W47" i="32"/>
  <c r="AC45" i="32"/>
  <c r="AC47" i="32" s="1"/>
  <c r="AE45" i="32"/>
  <c r="I12" i="7"/>
  <c r="K15" i="28"/>
  <c r="AK35" i="39"/>
  <c r="S45" i="46"/>
  <c r="M48" i="44"/>
  <c r="M48" i="38"/>
  <c r="I21" i="7"/>
  <c r="Q47" i="39"/>
  <c r="Q48" i="39" s="1"/>
  <c r="W45" i="39"/>
  <c r="Y45" i="42"/>
  <c r="M17" i="7"/>
  <c r="AO47" i="41" l="1"/>
  <c r="AY45" i="41"/>
  <c r="AY47" i="41" s="1"/>
  <c r="BA45" i="41"/>
  <c r="Y47" i="38"/>
  <c r="AI45" i="38"/>
  <c r="AI47" i="38" s="1"/>
  <c r="K31" i="28"/>
  <c r="I27" i="7" s="1"/>
  <c r="K26" i="28"/>
  <c r="E38" i="10" s="1"/>
  <c r="Q31" i="28"/>
  <c r="M27" i="7" s="1"/>
  <c r="Q26" i="28"/>
  <c r="E39" i="10" s="1"/>
  <c r="Y47" i="42"/>
  <c r="AI45" i="42"/>
  <c r="AI47" i="42" s="1"/>
  <c r="AK45" i="42"/>
  <c r="W47" i="43"/>
  <c r="AC45" i="43"/>
  <c r="AC47" i="43" s="1"/>
  <c r="AE45" i="43"/>
  <c r="U20" i="28"/>
  <c r="AM48" i="34"/>
  <c r="AU48" i="34" s="1"/>
  <c r="AU47" i="34"/>
  <c r="AK13" i="7"/>
  <c r="AC48" i="41"/>
  <c r="AM47" i="37"/>
  <c r="AS45" i="37"/>
  <c r="AS47" i="37" s="1"/>
  <c r="I23" i="28"/>
  <c r="W48" i="31"/>
  <c r="AE48" i="31" s="1"/>
  <c r="AE47" i="31"/>
  <c r="AM45" i="38"/>
  <c r="AO45" i="38" s="1"/>
  <c r="S47" i="38"/>
  <c r="S48" i="38" s="1"/>
  <c r="AS18" i="7"/>
  <c r="AS48" i="36"/>
  <c r="W47" i="44"/>
  <c r="AC45" i="44"/>
  <c r="AC47" i="44" s="1"/>
  <c r="AE45" i="44"/>
  <c r="AO47" i="31"/>
  <c r="AY45" i="31"/>
  <c r="AY47" i="31" s="1"/>
  <c r="AM47" i="30"/>
  <c r="AS45" i="30"/>
  <c r="AS47" i="30" s="1"/>
  <c r="AO47" i="35"/>
  <c r="AY45" i="35"/>
  <c r="AY47" i="35" s="1"/>
  <c r="BA45" i="35"/>
  <c r="Y45" i="44"/>
  <c r="O14" i="28"/>
  <c r="AK47" i="40"/>
  <c r="AM47" i="40"/>
  <c r="AS45" i="40"/>
  <c r="AS47" i="40" s="1"/>
  <c r="AU45" i="40"/>
  <c r="AA9" i="28"/>
  <c r="BA47" i="45"/>
  <c r="AO48" i="45"/>
  <c r="BA48" i="45" s="1"/>
  <c r="O13" i="28"/>
  <c r="Y48" i="41"/>
  <c r="AK48" i="41" s="1"/>
  <c r="AK47" i="41"/>
  <c r="AA22" i="28"/>
  <c r="BA47" i="32"/>
  <c r="W47" i="30"/>
  <c r="AC45" i="30"/>
  <c r="AC47" i="30" s="1"/>
  <c r="AS24" i="7"/>
  <c r="AS48" i="32"/>
  <c r="I12" i="28"/>
  <c r="AE47" i="42"/>
  <c r="W48" i="42"/>
  <c r="AE48" i="42" s="1"/>
  <c r="I8" i="28"/>
  <c r="W48" i="46"/>
  <c r="Y47" i="33"/>
  <c r="AI45" i="33"/>
  <c r="AI47" i="33" s="1"/>
  <c r="AK45" i="33"/>
  <c r="I21" i="28"/>
  <c r="AE47" i="33"/>
  <c r="W48" i="33"/>
  <c r="AE48" i="33" s="1"/>
  <c r="AM47" i="31"/>
  <c r="AS45" i="31"/>
  <c r="AS47" i="31" s="1"/>
  <c r="AO48" i="32"/>
  <c r="BA48" i="32" s="1"/>
  <c r="Y48" i="40"/>
  <c r="AK48" i="40" s="1"/>
  <c r="AO45" i="40"/>
  <c r="AA21" i="28"/>
  <c r="BA47" i="33"/>
  <c r="AK25" i="7"/>
  <c r="AC48" i="31"/>
  <c r="Y47" i="37"/>
  <c r="AI45" i="37"/>
  <c r="AI47" i="37" s="1"/>
  <c r="E12" i="9"/>
  <c r="G50" i="10"/>
  <c r="G55" i="10" s="1"/>
  <c r="G56" i="10" s="1"/>
  <c r="K56" i="10" s="1"/>
  <c r="W47" i="39"/>
  <c r="AC45" i="39"/>
  <c r="AC47" i="39" s="1"/>
  <c r="AE45" i="39"/>
  <c r="AO45" i="37"/>
  <c r="U21" i="28"/>
  <c r="AU47" i="33"/>
  <c r="AW9" i="7"/>
  <c r="AY48" i="45"/>
  <c r="Y45" i="39"/>
  <c r="I20" i="28"/>
  <c r="AE47" i="34"/>
  <c r="W48" i="34"/>
  <c r="AE48" i="34" s="1"/>
  <c r="AK12" i="7"/>
  <c r="AC48" i="42"/>
  <c r="Y47" i="30"/>
  <c r="AI45" i="30"/>
  <c r="AI47" i="30" s="1"/>
  <c r="AM47" i="35"/>
  <c r="AS45" i="35"/>
  <c r="AS47" i="35" s="1"/>
  <c r="AU45" i="35"/>
  <c r="U22" i="28"/>
  <c r="AU47" i="32"/>
  <c r="AM48" i="32"/>
  <c r="AU48" i="32" s="1"/>
  <c r="AA18" i="28"/>
  <c r="BA47" i="36"/>
  <c r="O8" i="28"/>
  <c r="Y48" i="46"/>
  <c r="AS48" i="33"/>
  <c r="O22" i="28"/>
  <c r="AK47" i="32"/>
  <c r="AK14" i="7"/>
  <c r="AC48" i="40"/>
  <c r="AM48" i="33"/>
  <c r="AU48" i="33" s="1"/>
  <c r="AM47" i="44"/>
  <c r="AS45" i="44"/>
  <c r="AS47" i="44" s="1"/>
  <c r="AU45" i="44"/>
  <c r="AO20" i="7"/>
  <c r="AI48" i="34"/>
  <c r="AO9" i="7"/>
  <c r="AI48" i="45"/>
  <c r="AO47" i="43"/>
  <c r="AY45" i="43"/>
  <c r="AY47" i="43" s="1"/>
  <c r="BA45" i="43"/>
  <c r="O23" i="28"/>
  <c r="Y48" i="31"/>
  <c r="AK48" i="31" s="1"/>
  <c r="AK47" i="31"/>
  <c r="Y45" i="43"/>
  <c r="U9" i="28"/>
  <c r="AM48" i="45"/>
  <c r="AU48" i="45" s="1"/>
  <c r="AU47" i="45"/>
  <c r="W47" i="35"/>
  <c r="AC45" i="35"/>
  <c r="AC47" i="35" s="1"/>
  <c r="AE45" i="35"/>
  <c r="AO47" i="42"/>
  <c r="AY45" i="42"/>
  <c r="AY47" i="42" s="1"/>
  <c r="BA45" i="42"/>
  <c r="AO47" i="30"/>
  <c r="AY45" i="30"/>
  <c r="AY47" i="30" s="1"/>
  <c r="AK24" i="7"/>
  <c r="AC48" i="32"/>
  <c r="I13" i="28"/>
  <c r="W48" i="41"/>
  <c r="AE48" i="41" s="1"/>
  <c r="AE47" i="41"/>
  <c r="AM47" i="41"/>
  <c r="AS45" i="41"/>
  <c r="AS47" i="41" s="1"/>
  <c r="AU45" i="41"/>
  <c r="AO13" i="7"/>
  <c r="AI48" i="41"/>
  <c r="I22" i="28"/>
  <c r="AE47" i="32"/>
  <c r="W48" i="32"/>
  <c r="AE48" i="32" s="1"/>
  <c r="AK21" i="7"/>
  <c r="AC48" i="33"/>
  <c r="AY48" i="32"/>
  <c r="Q21" i="7"/>
  <c r="AY48" i="33"/>
  <c r="AK18" i="7"/>
  <c r="AC48" i="36"/>
  <c r="AI48" i="40"/>
  <c r="I14" i="28"/>
  <c r="W48" i="40"/>
  <c r="AE48" i="40" s="1"/>
  <c r="AE47" i="40"/>
  <c r="AM47" i="39"/>
  <c r="AS45" i="39"/>
  <c r="AS47" i="39" s="1"/>
  <c r="AU45" i="39"/>
  <c r="AS12" i="7"/>
  <c r="AS48" i="42"/>
  <c r="AO45" i="44"/>
  <c r="O20" i="28"/>
  <c r="Y48" i="34"/>
  <c r="AK48" i="34" s="1"/>
  <c r="AK47" i="34"/>
  <c r="O9" i="28"/>
  <c r="Y48" i="45"/>
  <c r="AK48" i="45" s="1"/>
  <c r="AK47" i="45"/>
  <c r="I9" i="28"/>
  <c r="AE47" i="45"/>
  <c r="W48" i="45"/>
  <c r="AE48" i="45" s="1"/>
  <c r="AS9" i="7"/>
  <c r="AS48" i="45"/>
  <c r="Y47" i="35"/>
  <c r="AI45" i="35"/>
  <c r="AI47" i="35" s="1"/>
  <c r="AK45" i="35"/>
  <c r="AK20" i="7"/>
  <c r="AC48" i="34"/>
  <c r="AA58" i="55"/>
  <c r="I10" i="10" s="1"/>
  <c r="W58" i="55"/>
  <c r="M8" i="8" s="1"/>
  <c r="M10" i="8" s="1"/>
  <c r="S47" i="46"/>
  <c r="S48" i="46" s="1"/>
  <c r="AM45" i="46"/>
  <c r="AM47" i="46" s="1"/>
  <c r="U18" i="28"/>
  <c r="AM48" i="36"/>
  <c r="AU48" i="36" s="1"/>
  <c r="AU47" i="36"/>
  <c r="Y47" i="36"/>
  <c r="AI45" i="36"/>
  <c r="AI47" i="36" s="1"/>
  <c r="AK9" i="7"/>
  <c r="AC48" i="45"/>
  <c r="W47" i="37"/>
  <c r="AC45" i="37"/>
  <c r="AC47" i="37" s="1"/>
  <c r="W21" i="28"/>
  <c r="W25" i="28" s="1"/>
  <c r="AO48" i="33"/>
  <c r="BA48" i="33" s="1"/>
  <c r="BA35" i="33"/>
  <c r="I18" i="28"/>
  <c r="W48" i="36"/>
  <c r="AE48" i="36" s="1"/>
  <c r="AE47" i="36"/>
  <c r="AM47" i="43"/>
  <c r="AS45" i="43"/>
  <c r="AS47" i="43" s="1"/>
  <c r="AU45" i="43"/>
  <c r="AE48" i="46"/>
  <c r="AK48" i="46"/>
  <c r="AO45" i="39"/>
  <c r="W47" i="38"/>
  <c r="AC45" i="38"/>
  <c r="AC47" i="38" s="1"/>
  <c r="U12" i="28"/>
  <c r="AU47" i="42"/>
  <c r="AM48" i="42"/>
  <c r="AU48" i="42" s="1"/>
  <c r="Y48" i="32"/>
  <c r="AK48" i="32" s="1"/>
  <c r="AA20" i="28"/>
  <c r="BA47" i="34"/>
  <c r="AO48" i="34"/>
  <c r="BA48" i="34" s="1"/>
  <c r="AO25" i="7"/>
  <c r="AI48" i="31"/>
  <c r="AY48" i="34"/>
  <c r="AO47" i="38" l="1"/>
  <c r="AY45" i="38"/>
  <c r="AY47" i="38" s="1"/>
  <c r="AO21" i="7"/>
  <c r="AI48" i="33"/>
  <c r="AS26" i="7"/>
  <c r="AS48" i="30"/>
  <c r="O21" i="28"/>
  <c r="AK47" i="33"/>
  <c r="Y48" i="33"/>
  <c r="AK48" i="33" s="1"/>
  <c r="U14" i="28"/>
  <c r="AM48" i="40"/>
  <c r="AU48" i="40" s="1"/>
  <c r="AU47" i="40"/>
  <c r="AW25" i="7"/>
  <c r="AY48" i="31"/>
  <c r="O24" i="28"/>
  <c r="Y48" i="30"/>
  <c r="AK48" i="30" s="1"/>
  <c r="AK47" i="30"/>
  <c r="I24" i="28"/>
  <c r="W48" i="30"/>
  <c r="AE48" i="30" s="1"/>
  <c r="AE47" i="30"/>
  <c r="AA23" i="28"/>
  <c r="BA47" i="31"/>
  <c r="AO48" i="31"/>
  <c r="BA48" i="31" s="1"/>
  <c r="U17" i="28"/>
  <c r="AU47" i="37"/>
  <c r="AM48" i="37"/>
  <c r="AU48" i="37" s="1"/>
  <c r="I11" i="28"/>
  <c r="I25" i="28" s="1"/>
  <c r="I31" i="28" s="1"/>
  <c r="AK27" i="7" s="1"/>
  <c r="W48" i="43"/>
  <c r="AE48" i="43" s="1"/>
  <c r="AE47" i="43"/>
  <c r="AO16" i="7"/>
  <c r="AI48" i="38"/>
  <c r="AK16" i="7"/>
  <c r="AC48" i="38"/>
  <c r="AO45" i="46"/>
  <c r="AO47" i="46" s="1"/>
  <c r="I19" i="28"/>
  <c r="W48" i="35"/>
  <c r="AE48" i="35" s="1"/>
  <c r="AE47" i="35"/>
  <c r="Y47" i="44"/>
  <c r="AI45" i="44"/>
  <c r="AI47" i="44" s="1"/>
  <c r="AK45" i="44"/>
  <c r="O16" i="28"/>
  <c r="Y48" i="38"/>
  <c r="AK48" i="38" s="1"/>
  <c r="AK47" i="38"/>
  <c r="O19" i="28"/>
  <c r="Y48" i="35"/>
  <c r="AK48" i="35" s="1"/>
  <c r="AK47" i="35"/>
  <c r="AW12" i="7"/>
  <c r="AY48" i="42"/>
  <c r="AS19" i="7"/>
  <c r="AS48" i="35"/>
  <c r="AS14" i="7"/>
  <c r="AS48" i="40"/>
  <c r="AO47" i="44"/>
  <c r="AY45" i="44"/>
  <c r="AY47" i="44" s="1"/>
  <c r="BA45" i="44"/>
  <c r="U19" i="28"/>
  <c r="AU47" i="35"/>
  <c r="AM48" i="35"/>
  <c r="AU48" i="35" s="1"/>
  <c r="AS25" i="7"/>
  <c r="AS48" i="31"/>
  <c r="AK26" i="7"/>
  <c r="AC48" i="30"/>
  <c r="U8" i="28"/>
  <c r="AM48" i="46"/>
  <c r="AU48" i="46" s="1"/>
  <c r="AU47" i="46"/>
  <c r="I16" i="28"/>
  <c r="W48" i="38"/>
  <c r="AE48" i="38" s="1"/>
  <c r="AE47" i="38"/>
  <c r="AS11" i="7"/>
  <c r="AS48" i="43"/>
  <c r="W31" i="28"/>
  <c r="Q27" i="7" s="1"/>
  <c r="W26" i="28"/>
  <c r="E40" i="10" s="1"/>
  <c r="AO18" i="7"/>
  <c r="AI48" i="36"/>
  <c r="AW26" i="7"/>
  <c r="AY48" i="30"/>
  <c r="AW11" i="7"/>
  <c r="AY48" i="43"/>
  <c r="AS10" i="7"/>
  <c r="AS48" i="44"/>
  <c r="Y47" i="39"/>
  <c r="AI45" i="39"/>
  <c r="AI47" i="39" s="1"/>
  <c r="AK45" i="39"/>
  <c r="AO17" i="7"/>
  <c r="AI48" i="37"/>
  <c r="AK10" i="7"/>
  <c r="AC48" i="44"/>
  <c r="AO12" i="7"/>
  <c r="AI48" i="42"/>
  <c r="AK15" i="7"/>
  <c r="AC48" i="39"/>
  <c r="U24" i="28"/>
  <c r="AM48" i="30"/>
  <c r="AU48" i="30" s="1"/>
  <c r="AU47" i="30"/>
  <c r="I17" i="28"/>
  <c r="W48" i="37"/>
  <c r="AE48" i="37" s="1"/>
  <c r="AE47" i="37"/>
  <c r="AO26" i="7"/>
  <c r="AI48" i="30"/>
  <c r="U23" i="28"/>
  <c r="AM48" i="31"/>
  <c r="AU48" i="31" s="1"/>
  <c r="AU47" i="31"/>
  <c r="AK11" i="7"/>
  <c r="AC48" i="43"/>
  <c r="AK19" i="7"/>
  <c r="AC48" i="35"/>
  <c r="AO47" i="39"/>
  <c r="AY45" i="39"/>
  <c r="AY47" i="39" s="1"/>
  <c r="BA45" i="39"/>
  <c r="U11" i="28"/>
  <c r="AM48" i="43"/>
  <c r="AU48" i="43" s="1"/>
  <c r="AU47" i="43"/>
  <c r="O18" i="28"/>
  <c r="AK47" i="36"/>
  <c r="Y48" i="36"/>
  <c r="AK48" i="36" s="1"/>
  <c r="AS15" i="7"/>
  <c r="AS48" i="39"/>
  <c r="AS13" i="7"/>
  <c r="AS48" i="41"/>
  <c r="AA24" i="28"/>
  <c r="AO48" i="30"/>
  <c r="BA48" i="30" s="1"/>
  <c r="BA47" i="30"/>
  <c r="AA11" i="28"/>
  <c r="AO48" i="43"/>
  <c r="BA48" i="43" s="1"/>
  <c r="BA47" i="43"/>
  <c r="U10" i="28"/>
  <c r="AU47" i="44"/>
  <c r="AM48" i="44"/>
  <c r="AU48" i="44" s="1"/>
  <c r="O17" i="28"/>
  <c r="Y48" i="37"/>
  <c r="AK48" i="37" s="1"/>
  <c r="AK47" i="37"/>
  <c r="AO47" i="40"/>
  <c r="AY45" i="40"/>
  <c r="AY47" i="40" s="1"/>
  <c r="BA45" i="40"/>
  <c r="AW19" i="7"/>
  <c r="AY48" i="35"/>
  <c r="I10" i="28"/>
  <c r="W48" i="44"/>
  <c r="AE48" i="44" s="1"/>
  <c r="AE47" i="44"/>
  <c r="AM47" i="38"/>
  <c r="AS45" i="38"/>
  <c r="AS47" i="38" s="1"/>
  <c r="O12" i="28"/>
  <c r="AK47" i="42"/>
  <c r="Y48" i="42"/>
  <c r="AK48" i="42" s="1"/>
  <c r="AW13" i="7"/>
  <c r="AY48" i="41"/>
  <c r="Y47" i="43"/>
  <c r="AI45" i="43"/>
  <c r="AI47" i="43" s="1"/>
  <c r="AK45" i="43"/>
  <c r="AK17" i="7"/>
  <c r="AC48" i="37"/>
  <c r="AA12" i="28"/>
  <c r="BA47" i="42"/>
  <c r="AO48" i="42"/>
  <c r="BA48" i="42" s="1"/>
  <c r="E42" i="10"/>
  <c r="I15" i="28"/>
  <c r="W48" i="39"/>
  <c r="AE48" i="39" s="1"/>
  <c r="AE47" i="39"/>
  <c r="AS17" i="7"/>
  <c r="AS48" i="37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K153" i="11"/>
  <c r="M153" i="11" s="1"/>
  <c r="K137" i="11"/>
  <c r="M137" i="11" s="1"/>
  <c r="K159" i="11"/>
  <c r="M159" i="11" s="1"/>
  <c r="K143" i="11"/>
  <c r="M143" i="11" s="1"/>
  <c r="K149" i="11"/>
  <c r="M149" i="11" s="1"/>
  <c r="K155" i="11"/>
  <c r="M155" i="11" s="1"/>
  <c r="K139" i="11"/>
  <c r="M139" i="11" s="1"/>
  <c r="K145" i="11"/>
  <c r="M145" i="11" s="1"/>
  <c r="K141" i="11"/>
  <c r="M141" i="11" s="1"/>
  <c r="K135" i="11"/>
  <c r="M135" i="11" s="1"/>
  <c r="K151" i="11"/>
  <c r="M151" i="11" s="1"/>
  <c r="K157" i="11"/>
  <c r="M157" i="11" s="1"/>
  <c r="K147" i="11"/>
  <c r="M147" i="11" s="1"/>
  <c r="AO19" i="7"/>
  <c r="AI48" i="35"/>
  <c r="U15" i="28"/>
  <c r="AM48" i="39"/>
  <c r="AU48" i="39" s="1"/>
  <c r="AU47" i="39"/>
  <c r="U13" i="28"/>
  <c r="AM48" i="41"/>
  <c r="AU48" i="41" s="1"/>
  <c r="AU47" i="41"/>
  <c r="AO47" i="37"/>
  <c r="AY45" i="37"/>
  <c r="AY47" i="37" s="1"/>
  <c r="AA19" i="28"/>
  <c r="AO48" i="35"/>
  <c r="BA48" i="35" s="1"/>
  <c r="BA47" i="35"/>
  <c r="AA13" i="28"/>
  <c r="BA47" i="41"/>
  <c r="AO48" i="41"/>
  <c r="BA48" i="41" s="1"/>
  <c r="AW10" i="7" l="1"/>
  <c r="AY48" i="44"/>
  <c r="E11" i="9"/>
  <c r="E43" i="10"/>
  <c r="E48" i="10" s="1"/>
  <c r="E49" i="10" s="1"/>
  <c r="K49" i="10" s="1"/>
  <c r="O11" i="28"/>
  <c r="Y48" i="43"/>
  <c r="AK48" i="43" s="1"/>
  <c r="AK47" i="43"/>
  <c r="AW14" i="7"/>
  <c r="AY48" i="40"/>
  <c r="AA8" i="28"/>
  <c r="AO48" i="46"/>
  <c r="BA48" i="46" s="1"/>
  <c r="BA47" i="46"/>
  <c r="AO11" i="7"/>
  <c r="AI48" i="43"/>
  <c r="M162" i="11"/>
  <c r="AA15" i="28"/>
  <c r="AO48" i="39"/>
  <c r="BA48" i="39" s="1"/>
  <c r="BA47" i="39"/>
  <c r="O10" i="28"/>
  <c r="Y48" i="44"/>
  <c r="AK48" i="44" s="1"/>
  <c r="AK47" i="44"/>
  <c r="AA14" i="28"/>
  <c r="AO48" i="40"/>
  <c r="BA48" i="40" s="1"/>
  <c r="BA47" i="40"/>
  <c r="AA10" i="28"/>
  <c r="BA47" i="44"/>
  <c r="AO48" i="44"/>
  <c r="BA48" i="44" s="1"/>
  <c r="AW16" i="7"/>
  <c r="AY48" i="38"/>
  <c r="AS16" i="7"/>
  <c r="AS48" i="38"/>
  <c r="AO15" i="7"/>
  <c r="AI48" i="39"/>
  <c r="U16" i="28"/>
  <c r="U25" i="28" s="1"/>
  <c r="AM48" i="38"/>
  <c r="AU48" i="38" s="1"/>
  <c r="AU47" i="38"/>
  <c r="AW15" i="7"/>
  <c r="AY48" i="39"/>
  <c r="O15" i="28"/>
  <c r="Y48" i="39"/>
  <c r="AK48" i="39" s="1"/>
  <c r="AK47" i="39"/>
  <c r="I26" i="28"/>
  <c r="I37" i="10" s="1"/>
  <c r="AW17" i="7"/>
  <c r="AY48" i="37"/>
  <c r="AA17" i="28"/>
  <c r="AO48" i="37"/>
  <c r="BA48" i="37" s="1"/>
  <c r="BA47" i="37"/>
  <c r="AO10" i="7"/>
  <c r="AI48" i="44"/>
  <c r="AA16" i="28"/>
  <c r="AO48" i="38"/>
  <c r="BA48" i="38" s="1"/>
  <c r="BA47" i="38"/>
  <c r="U31" i="28" l="1"/>
  <c r="AS27" i="7" s="1"/>
  <c r="U26" i="28"/>
  <c r="I39" i="10" s="1"/>
  <c r="O25" i="28"/>
  <c r="AA25" i="28"/>
  <c r="K131" i="11"/>
  <c r="M131" i="11" s="1"/>
  <c r="K61" i="11"/>
  <c r="M61" i="11" s="1"/>
  <c r="K59" i="11"/>
  <c r="M59" i="11" s="1"/>
  <c r="M133" i="11" s="1"/>
  <c r="K104" i="11"/>
  <c r="M104" i="11" s="1"/>
  <c r="K98" i="11"/>
  <c r="M98" i="11" s="1"/>
  <c r="K70" i="11"/>
  <c r="M70" i="11" s="1"/>
  <c r="K103" i="11"/>
  <c r="M103" i="11" s="1"/>
  <c r="K71" i="11"/>
  <c r="M71" i="11" s="1"/>
  <c r="K99" i="11"/>
  <c r="M99" i="11" s="1"/>
  <c r="K105" i="11"/>
  <c r="M105" i="11" s="1"/>
  <c r="K60" i="11"/>
  <c r="M60" i="11" s="1"/>
  <c r="K62" i="11"/>
  <c r="M62" i="11" s="1"/>
  <c r="K66" i="11"/>
  <c r="M66" i="11" s="1"/>
  <c r="K97" i="11"/>
  <c r="M97" i="11" s="1"/>
  <c r="K69" i="11"/>
  <c r="M69" i="11" s="1"/>
  <c r="E9" i="9"/>
  <c r="E15" i="9" s="1"/>
  <c r="M163" i="11"/>
  <c r="E8" i="9" l="1"/>
  <c r="M134" i="11"/>
  <c r="AA31" i="28"/>
  <c r="AW27" i="7" s="1"/>
  <c r="AA26" i="28"/>
  <c r="I40" i="10" s="1"/>
  <c r="O31" i="28"/>
  <c r="AO27" i="7" s="1"/>
  <c r="O26" i="28"/>
  <c r="I38" i="10" s="1"/>
  <c r="K14" i="8"/>
  <c r="G9" i="6" s="1"/>
  <c r="G12" i="1" s="1"/>
  <c r="K22" i="8"/>
  <c r="G13" i="6" s="1"/>
  <c r="G24" i="1" s="1"/>
  <c r="K31" i="8"/>
  <c r="G19" i="6" s="1"/>
  <c r="G42" i="1" s="1"/>
  <c r="K18" i="8"/>
  <c r="W8" i="7"/>
  <c r="G8" i="5" s="1"/>
  <c r="G75" i="1" s="1"/>
  <c r="BC8" i="7"/>
  <c r="AC8" i="5" s="1"/>
  <c r="G86" i="1" s="1"/>
  <c r="BC24" i="7"/>
  <c r="AC24" i="5" s="1"/>
  <c r="G294" i="1" s="1"/>
  <c r="BC11" i="7"/>
  <c r="AC11" i="5" s="1"/>
  <c r="G125" i="1" s="1"/>
  <c r="BC22" i="7"/>
  <c r="AC22" i="5" s="1"/>
  <c r="G268" i="1" s="1"/>
  <c r="BC10" i="7"/>
  <c r="AC10" i="5" s="1"/>
  <c r="G112" i="1" s="1"/>
  <c r="BC18" i="7"/>
  <c r="AC18" i="5" s="1"/>
  <c r="G216" i="1" s="1"/>
  <c r="BC17" i="7"/>
  <c r="AC17" i="5" s="1"/>
  <c r="G203" i="1" s="1"/>
  <c r="BC15" i="7"/>
  <c r="AC15" i="5" s="1"/>
  <c r="G177" i="1" s="1"/>
  <c r="BC14" i="7"/>
  <c r="AC14" i="5" s="1"/>
  <c r="G164" i="1" s="1"/>
  <c r="BC12" i="7"/>
  <c r="AC12" i="5" s="1"/>
  <c r="G138" i="1" s="1"/>
  <c r="BC13" i="7"/>
  <c r="AC13" i="5" s="1"/>
  <c r="G151" i="1" s="1"/>
  <c r="BC20" i="7"/>
  <c r="AC20" i="5" s="1"/>
  <c r="G242" i="1" s="1"/>
  <c r="BC19" i="7"/>
  <c r="AC19" i="5" s="1"/>
  <c r="BC16" i="7"/>
  <c r="AC16" i="5" s="1"/>
  <c r="G190" i="1" s="1"/>
  <c r="BC21" i="7"/>
  <c r="AC21" i="5" s="1"/>
  <c r="G255" i="1" s="1"/>
  <c r="AE8" i="7"/>
  <c r="S8" i="5" s="1"/>
  <c r="G81" i="1" s="1"/>
  <c r="BC9" i="7"/>
  <c r="AC9" i="5" s="1"/>
  <c r="G99" i="1" s="1"/>
  <c r="BC25" i="7"/>
  <c r="AC25" i="5" s="1"/>
  <c r="G307" i="1" s="1"/>
  <c r="BC23" i="7"/>
  <c r="AC23" i="5" s="1"/>
  <c r="G281" i="1" s="1"/>
  <c r="AA8" i="7"/>
  <c r="M8" i="5" s="1"/>
  <c r="G78" i="1" s="1"/>
  <c r="AI8" i="7"/>
  <c r="Y8" i="5" s="1"/>
  <c r="G84" i="1" s="1"/>
  <c r="K34" i="8"/>
  <c r="G22" i="6" s="1"/>
  <c r="G51" i="1" s="1"/>
  <c r="BC27" i="7"/>
  <c r="AC27" i="5" s="1"/>
  <c r="G333" i="1" s="1"/>
  <c r="K37" i="8"/>
  <c r="G27" i="6" s="1"/>
  <c r="G66" i="1" s="1"/>
  <c r="K32" i="8"/>
  <c r="G20" i="6" s="1"/>
  <c r="G45" i="1" s="1"/>
  <c r="K17" i="8"/>
  <c r="G10" i="6" s="1"/>
  <c r="G15" i="1" s="1"/>
  <c r="K38" i="8"/>
  <c r="G25" i="6" s="1"/>
  <c r="G60" i="1" s="1"/>
  <c r="K33" i="8"/>
  <c r="G21" i="6" s="1"/>
  <c r="G48" i="1" s="1"/>
  <c r="W26" i="7"/>
  <c r="G26" i="5" s="1"/>
  <c r="G309" i="1" s="1"/>
  <c r="W18" i="7"/>
  <c r="G18" i="5" s="1"/>
  <c r="G205" i="1" s="1"/>
  <c r="AE16" i="7"/>
  <c r="S16" i="5" s="1"/>
  <c r="G185" i="1" s="1"/>
  <c r="W15" i="7"/>
  <c r="G15" i="5" s="1"/>
  <c r="G166" i="1" s="1"/>
  <c r="AE19" i="7"/>
  <c r="W19" i="7"/>
  <c r="AA9" i="7"/>
  <c r="M9" i="5" s="1"/>
  <c r="G91" i="1" s="1"/>
  <c r="W20" i="7"/>
  <c r="G20" i="5" s="1"/>
  <c r="G231" i="1" s="1"/>
  <c r="W11" i="7"/>
  <c r="G11" i="5" s="1"/>
  <c r="G114" i="1" s="1"/>
  <c r="W13" i="7"/>
  <c r="G13" i="5" s="1"/>
  <c r="G140" i="1" s="1"/>
  <c r="AA18" i="7"/>
  <c r="M18" i="5" s="1"/>
  <c r="G208" i="1" s="1"/>
  <c r="W24" i="7"/>
  <c r="G24" i="5" s="1"/>
  <c r="G283" i="1" s="1"/>
  <c r="W14" i="7"/>
  <c r="G14" i="5" s="1"/>
  <c r="G153" i="1" s="1"/>
  <c r="AA10" i="7"/>
  <c r="M10" i="5" s="1"/>
  <c r="G104" i="1" s="1"/>
  <c r="W17" i="7"/>
  <c r="G17" i="5" s="1"/>
  <c r="G192" i="1" s="1"/>
  <c r="W9" i="7"/>
  <c r="G9" i="5" s="1"/>
  <c r="G88" i="1" s="1"/>
  <c r="AE13" i="7"/>
  <c r="S13" i="5" s="1"/>
  <c r="G146" i="1" s="1"/>
  <c r="AI20" i="7"/>
  <c r="Y20" i="5" s="1"/>
  <c r="G240" i="1" s="1"/>
  <c r="AE12" i="7"/>
  <c r="S12" i="5" s="1"/>
  <c r="G133" i="1" s="1"/>
  <c r="W12" i="7"/>
  <c r="G12" i="5" s="1"/>
  <c r="G127" i="1" s="1"/>
  <c r="AE14" i="7"/>
  <c r="S14" i="5" s="1"/>
  <c r="G159" i="1" s="1"/>
  <c r="W16" i="7"/>
  <c r="G16" i="5" s="1"/>
  <c r="G179" i="1" s="1"/>
  <c r="AE20" i="7"/>
  <c r="S20" i="5" s="1"/>
  <c r="G237" i="1" s="1"/>
  <c r="K39" i="8"/>
  <c r="G26" i="6" s="1"/>
  <c r="G63" i="1" s="1"/>
  <c r="W10" i="7"/>
  <c r="G10" i="5" s="1"/>
  <c r="G101" i="1" s="1"/>
  <c r="W25" i="7"/>
  <c r="G25" i="5" s="1"/>
  <c r="G296" i="1" s="1"/>
  <c r="W21" i="7"/>
  <c r="G21" i="5" s="1"/>
  <c r="G244" i="1" s="1"/>
  <c r="AA13" i="7"/>
  <c r="M13" i="5" s="1"/>
  <c r="G143" i="1" s="1"/>
  <c r="AA21" i="7"/>
  <c r="M21" i="5" s="1"/>
  <c r="G247" i="1" s="1"/>
  <c r="AI24" i="7"/>
  <c r="Y24" i="5" s="1"/>
  <c r="G292" i="1" s="1"/>
  <c r="AE9" i="7"/>
  <c r="S9" i="5" s="1"/>
  <c r="G94" i="1" s="1"/>
  <c r="AA19" i="7"/>
  <c r="M19" i="5" s="1"/>
  <c r="AA12" i="7"/>
  <c r="M12" i="5" s="1"/>
  <c r="G130" i="1" s="1"/>
  <c r="AA15" i="7"/>
  <c r="M15" i="5" s="1"/>
  <c r="G169" i="1" s="1"/>
  <c r="AA26" i="7"/>
  <c r="M26" i="5" s="1"/>
  <c r="G312" i="1" s="1"/>
  <c r="AA25" i="7"/>
  <c r="M25" i="5" s="1"/>
  <c r="G299" i="1" s="1"/>
  <c r="AI14" i="7"/>
  <c r="Y14" i="5" s="1"/>
  <c r="G162" i="1" s="1"/>
  <c r="AI26" i="7"/>
  <c r="Y26" i="5" s="1"/>
  <c r="G318" i="1" s="1"/>
  <c r="AA24" i="7"/>
  <c r="M24" i="5" s="1"/>
  <c r="G286" i="1" s="1"/>
  <c r="AE24" i="7"/>
  <c r="S24" i="5" s="1"/>
  <c r="G289" i="1" s="1"/>
  <c r="AE10" i="7"/>
  <c r="S10" i="5" s="1"/>
  <c r="G107" i="1" s="1"/>
  <c r="AI15" i="7"/>
  <c r="Y15" i="5" s="1"/>
  <c r="G175" i="1" s="1"/>
  <c r="AA17" i="7"/>
  <c r="M17" i="5" s="1"/>
  <c r="G195" i="1" s="1"/>
  <c r="AI18" i="7"/>
  <c r="Y18" i="5" s="1"/>
  <c r="G214" i="1" s="1"/>
  <c r="AE25" i="7"/>
  <c r="S25" i="5" s="1"/>
  <c r="G302" i="1" s="1"/>
  <c r="AE11" i="7"/>
  <c r="S11" i="5" s="1"/>
  <c r="G120" i="1" s="1"/>
  <c r="AA14" i="7"/>
  <c r="M14" i="5" s="1"/>
  <c r="G156" i="1" s="1"/>
  <c r="AE15" i="7"/>
  <c r="S15" i="5" s="1"/>
  <c r="G172" i="1" s="1"/>
  <c r="AA11" i="7"/>
  <c r="M11" i="5" s="1"/>
  <c r="G117" i="1" s="1"/>
  <c r="AE21" i="7"/>
  <c r="S21" i="5" s="1"/>
  <c r="G250" i="1" s="1"/>
  <c r="AE17" i="7"/>
  <c r="S17" i="5" s="1"/>
  <c r="G198" i="1" s="1"/>
  <c r="AE18" i="7"/>
  <c r="S18" i="5" s="1"/>
  <c r="G211" i="1" s="1"/>
  <c r="AA20" i="7"/>
  <c r="M20" i="5" s="1"/>
  <c r="G234" i="1" s="1"/>
  <c r="AA16" i="7"/>
  <c r="M16" i="5" s="1"/>
  <c r="G182" i="1" s="1"/>
  <c r="AI12" i="7"/>
  <c r="Y12" i="5" s="1"/>
  <c r="G136" i="1" s="1"/>
  <c r="AI9" i="7"/>
  <c r="Y9" i="5" s="1"/>
  <c r="G97" i="1" s="1"/>
  <c r="W27" i="7"/>
  <c r="G27" i="5" s="1"/>
  <c r="G322" i="1" s="1"/>
  <c r="AI21" i="7"/>
  <c r="Y21" i="5" s="1"/>
  <c r="G253" i="1" s="1"/>
  <c r="AE26" i="7"/>
  <c r="S26" i="5" s="1"/>
  <c r="G315" i="1" s="1"/>
  <c r="AI25" i="7"/>
  <c r="Y25" i="5" s="1"/>
  <c r="G305" i="1" s="1"/>
  <c r="AI19" i="7"/>
  <c r="Y19" i="5" s="1"/>
  <c r="AI13" i="7"/>
  <c r="Y13" i="5" s="1"/>
  <c r="G149" i="1" s="1"/>
  <c r="AI16" i="7"/>
  <c r="Y16" i="5" s="1"/>
  <c r="G188" i="1" s="1"/>
  <c r="AE27" i="7"/>
  <c r="S27" i="5" s="1"/>
  <c r="G328" i="1" s="1"/>
  <c r="AI11" i="7"/>
  <c r="Y11" i="5" s="1"/>
  <c r="G123" i="1" s="1"/>
  <c r="AI10" i="7"/>
  <c r="Y10" i="5" s="1"/>
  <c r="G110" i="1" s="1"/>
  <c r="AI17" i="7"/>
  <c r="Y17" i="5" s="1"/>
  <c r="G201" i="1" s="1"/>
  <c r="AA27" i="7"/>
  <c r="M27" i="5" s="1"/>
  <c r="G325" i="1" s="1"/>
  <c r="K10" i="8"/>
  <c r="G8" i="6" s="1"/>
  <c r="G9" i="1" s="1"/>
  <c r="K19" i="8"/>
  <c r="G12" i="6" s="1"/>
  <c r="G21" i="1" s="1"/>
  <c r="K30" i="8"/>
  <c r="G18" i="6" s="1"/>
  <c r="G39" i="1" s="1"/>
  <c r="AI27" i="7"/>
  <c r="Y27" i="5" s="1"/>
  <c r="G331" i="1" s="1"/>
  <c r="G221" i="1" l="1"/>
  <c r="M28" i="5"/>
  <c r="G338" i="1" s="1"/>
  <c r="G19" i="5"/>
  <c r="G227" i="1"/>
  <c r="Y28" i="5"/>
  <c r="G344" i="1" s="1"/>
  <c r="S19" i="5"/>
  <c r="I42" i="10"/>
  <c r="G229" i="1"/>
  <c r="AC28" i="5"/>
  <c r="G346" i="1" s="1"/>
  <c r="E14" i="9"/>
  <c r="E13" i="9" l="1"/>
  <c r="I57" i="10"/>
  <c r="I62" i="10" s="1"/>
  <c r="I63" i="10" s="1"/>
  <c r="K63" i="10" s="1"/>
  <c r="G218" i="1"/>
  <c r="G28" i="5"/>
  <c r="G335" i="1" s="1"/>
  <c r="G24" i="8"/>
  <c r="E17" i="6" s="1"/>
  <c r="G35" i="1" s="1"/>
  <c r="G36" i="8"/>
  <c r="E28" i="6" s="1"/>
  <c r="G68" i="1" s="1"/>
  <c r="G23" i="8"/>
  <c r="E15" i="6" s="1"/>
  <c r="G29" i="1" s="1"/>
  <c r="G31" i="8"/>
  <c r="E19" i="6" s="1"/>
  <c r="G41" i="1" s="1"/>
  <c r="G25" i="8"/>
  <c r="E14" i="6" s="1"/>
  <c r="G26" i="1" s="1"/>
  <c r="G14" i="8"/>
  <c r="E9" i="6" s="1"/>
  <c r="G11" i="1" s="1"/>
  <c r="G35" i="8"/>
  <c r="E23" i="6" s="1"/>
  <c r="G53" i="1" s="1"/>
  <c r="G8" i="7"/>
  <c r="E8" i="5" s="1"/>
  <c r="G74" i="1" s="1"/>
  <c r="G40" i="8"/>
  <c r="E24" i="6" s="1"/>
  <c r="G56" i="1" s="1"/>
  <c r="O8" i="7"/>
  <c r="Q8" i="5" s="1"/>
  <c r="G80" i="1" s="1"/>
  <c r="G22" i="8"/>
  <c r="E13" i="6" s="1"/>
  <c r="G23" i="1" s="1"/>
  <c r="G41" i="8"/>
  <c r="E29" i="6" s="1"/>
  <c r="G71" i="1" s="1"/>
  <c r="G26" i="8"/>
  <c r="E16" i="6" s="1"/>
  <c r="G32" i="1" s="1"/>
  <c r="S8" i="7"/>
  <c r="W8" i="5" s="1"/>
  <c r="G83" i="1" s="1"/>
  <c r="G18" i="8"/>
  <c r="E11" i="6" s="1"/>
  <c r="G17" i="1" s="1"/>
  <c r="K8" i="7"/>
  <c r="K8" i="5" s="1"/>
  <c r="G77" i="1" s="1"/>
  <c r="G37" i="8"/>
  <c r="E27" i="6" s="1"/>
  <c r="G65" i="1" s="1"/>
  <c r="G33" i="8"/>
  <c r="E21" i="6" s="1"/>
  <c r="G47" i="1" s="1"/>
  <c r="G32" i="8"/>
  <c r="E20" i="6" s="1"/>
  <c r="G44" i="1" s="1"/>
  <c r="G34" i="8"/>
  <c r="E22" i="6" s="1"/>
  <c r="G50" i="1" s="1"/>
  <c r="G17" i="8"/>
  <c r="E10" i="6" s="1"/>
  <c r="G14" i="1" s="1"/>
  <c r="G38" i="8"/>
  <c r="E25" i="6" s="1"/>
  <c r="G59" i="1" s="1"/>
  <c r="G19" i="8"/>
  <c r="E12" i="6" s="1"/>
  <c r="G20" i="1" s="1"/>
  <c r="G10" i="8"/>
  <c r="E8" i="6" s="1"/>
  <c r="G8" i="1" s="1"/>
  <c r="G39" i="8"/>
  <c r="E26" i="6" s="1"/>
  <c r="G62" i="1" s="1"/>
  <c r="G27" i="7"/>
  <c r="E27" i="5" s="1"/>
  <c r="G321" i="1" s="1"/>
  <c r="K16" i="7"/>
  <c r="K16" i="5" s="1"/>
  <c r="G181" i="1" s="1"/>
  <c r="S16" i="7"/>
  <c r="W16" i="5" s="1"/>
  <c r="G187" i="1" s="1"/>
  <c r="S9" i="7"/>
  <c r="W9" i="5" s="1"/>
  <c r="G96" i="1" s="1"/>
  <c r="G21" i="7"/>
  <c r="E21" i="5" s="1"/>
  <c r="G243" i="1" s="1"/>
  <c r="O26" i="7"/>
  <c r="Q26" i="5" s="1"/>
  <c r="G314" i="1" s="1"/>
  <c r="K19" i="7"/>
  <c r="G30" i="8"/>
  <c r="E18" i="6" s="1"/>
  <c r="G38" i="1" s="1"/>
  <c r="O12" i="7"/>
  <c r="Q12" i="5" s="1"/>
  <c r="G132" i="1" s="1"/>
  <c r="K13" i="7"/>
  <c r="K13" i="5" s="1"/>
  <c r="G142" i="1" s="1"/>
  <c r="G9" i="7"/>
  <c r="E9" i="5" s="1"/>
  <c r="G87" i="1" s="1"/>
  <c r="G17" i="7"/>
  <c r="E17" i="5" s="1"/>
  <c r="G191" i="1" s="1"/>
  <c r="G19" i="7"/>
  <c r="O14" i="7"/>
  <c r="Q14" i="5" s="1"/>
  <c r="G158" i="1" s="1"/>
  <c r="S11" i="7"/>
  <c r="W11" i="5" s="1"/>
  <c r="G122" i="1" s="1"/>
  <c r="O24" i="7"/>
  <c r="Q24" i="5" s="1"/>
  <c r="G288" i="1" s="1"/>
  <c r="O9" i="7"/>
  <c r="Q9" i="5" s="1"/>
  <c r="G93" i="1" s="1"/>
  <c r="S15" i="7"/>
  <c r="W15" i="5" s="1"/>
  <c r="G174" i="1" s="1"/>
  <c r="G26" i="7"/>
  <c r="E26" i="5" s="1"/>
  <c r="G308" i="1" s="1"/>
  <c r="K10" i="7"/>
  <c r="K10" i="5" s="1"/>
  <c r="G103" i="1" s="1"/>
  <c r="O15" i="7"/>
  <c r="Q15" i="5" s="1"/>
  <c r="G171" i="1" s="1"/>
  <c r="G18" i="7"/>
  <c r="E18" i="5" s="1"/>
  <c r="G204" i="1" s="1"/>
  <c r="G15" i="7"/>
  <c r="E15" i="5" s="1"/>
  <c r="G165" i="1" s="1"/>
  <c r="K17" i="7"/>
  <c r="K17" i="5" s="1"/>
  <c r="G194" i="1" s="1"/>
  <c r="O18" i="7"/>
  <c r="Q18" i="5" s="1"/>
  <c r="G210" i="1" s="1"/>
  <c r="G10" i="7"/>
  <c r="E10" i="5" s="1"/>
  <c r="G100" i="1" s="1"/>
  <c r="K20" i="7"/>
  <c r="K20" i="5" s="1"/>
  <c r="G233" i="1" s="1"/>
  <c r="K25" i="7"/>
  <c r="K25" i="5" s="1"/>
  <c r="G298" i="1" s="1"/>
  <c r="G12" i="7"/>
  <c r="E12" i="5" s="1"/>
  <c r="G126" i="1" s="1"/>
  <c r="S26" i="7"/>
  <c r="W26" i="5" s="1"/>
  <c r="G317" i="1" s="1"/>
  <c r="K9" i="7"/>
  <c r="K9" i="5" s="1"/>
  <c r="G90" i="1" s="1"/>
  <c r="K11" i="7"/>
  <c r="K11" i="5" s="1"/>
  <c r="G116" i="1" s="1"/>
  <c r="O25" i="7"/>
  <c r="Q25" i="5" s="1"/>
  <c r="G301" i="1" s="1"/>
  <c r="G16" i="7"/>
  <c r="E16" i="5" s="1"/>
  <c r="G178" i="1" s="1"/>
  <c r="S14" i="7"/>
  <c r="W14" i="5" s="1"/>
  <c r="G161" i="1" s="1"/>
  <c r="G20" i="7"/>
  <c r="E20" i="5" s="1"/>
  <c r="G230" i="1" s="1"/>
  <c r="O16" i="7"/>
  <c r="Q16" i="5" s="1"/>
  <c r="G184" i="1" s="1"/>
  <c r="K26" i="7"/>
  <c r="K26" i="5" s="1"/>
  <c r="G311" i="1" s="1"/>
  <c r="G14" i="7"/>
  <c r="E14" i="5" s="1"/>
  <c r="G152" i="1" s="1"/>
  <c r="G25" i="7"/>
  <c r="E25" i="5" s="1"/>
  <c r="G295" i="1" s="1"/>
  <c r="O11" i="7"/>
  <c r="Q11" i="5" s="1"/>
  <c r="G119" i="1" s="1"/>
  <c r="G24" i="7"/>
  <c r="E24" i="5" s="1"/>
  <c r="G282" i="1" s="1"/>
  <c r="G13" i="7"/>
  <c r="E13" i="5" s="1"/>
  <c r="G139" i="1" s="1"/>
  <c r="G11" i="7"/>
  <c r="E11" i="5" s="1"/>
  <c r="G113" i="1" s="1"/>
  <c r="K24" i="7"/>
  <c r="K24" i="5" s="1"/>
  <c r="G285" i="1" s="1"/>
  <c r="S25" i="7"/>
  <c r="W25" i="5" s="1"/>
  <c r="G304" i="1" s="1"/>
  <c r="K12" i="7"/>
  <c r="K12" i="5" s="1"/>
  <c r="G129" i="1" s="1"/>
  <c r="S19" i="7"/>
  <c r="W19" i="5" s="1"/>
  <c r="K14" i="7"/>
  <c r="K14" i="5" s="1"/>
  <c r="G155" i="1" s="1"/>
  <c r="S17" i="7"/>
  <c r="W17" i="5" s="1"/>
  <c r="G200" i="1" s="1"/>
  <c r="O13" i="7"/>
  <c r="Q13" i="5" s="1"/>
  <c r="G145" i="1" s="1"/>
  <c r="O10" i="7"/>
  <c r="Q10" i="5" s="1"/>
  <c r="G106" i="1" s="1"/>
  <c r="S24" i="7"/>
  <c r="W24" i="5" s="1"/>
  <c r="G291" i="1" s="1"/>
  <c r="K15" i="7"/>
  <c r="K15" i="5" s="1"/>
  <c r="G168" i="1" s="1"/>
  <c r="O19" i="7"/>
  <c r="S18" i="7"/>
  <c r="W18" i="5" s="1"/>
  <c r="G213" i="1" s="1"/>
  <c r="K18" i="7"/>
  <c r="K18" i="5" s="1"/>
  <c r="G207" i="1" s="1"/>
  <c r="S20" i="7"/>
  <c r="W20" i="5" s="1"/>
  <c r="G239" i="1" s="1"/>
  <c r="S10" i="7"/>
  <c r="W10" i="5" s="1"/>
  <c r="G109" i="1" s="1"/>
  <c r="S12" i="7"/>
  <c r="W12" i="5" s="1"/>
  <c r="G135" i="1" s="1"/>
  <c r="O17" i="7"/>
  <c r="Q17" i="5" s="1"/>
  <c r="G197" i="1" s="1"/>
  <c r="O21" i="7"/>
  <c r="Q21" i="5" s="1"/>
  <c r="G249" i="1" s="1"/>
  <c r="O20" i="7"/>
  <c r="Q20" i="5" s="1"/>
  <c r="G236" i="1" s="1"/>
  <c r="K21" i="7"/>
  <c r="K21" i="5" s="1"/>
  <c r="G246" i="1" s="1"/>
  <c r="S13" i="7"/>
  <c r="W13" i="5" s="1"/>
  <c r="G148" i="1" s="1"/>
  <c r="K27" i="7"/>
  <c r="K27" i="5" s="1"/>
  <c r="G324" i="1" s="1"/>
  <c r="O27" i="7"/>
  <c r="Q27" i="5" s="1"/>
  <c r="G327" i="1" s="1"/>
  <c r="S21" i="7"/>
  <c r="W21" i="5" s="1"/>
  <c r="G252" i="1" s="1"/>
  <c r="S27" i="7"/>
  <c r="W27" i="5" s="1"/>
  <c r="G330" i="1" s="1"/>
  <c r="G224" i="1"/>
  <c r="S28" i="5"/>
  <c r="G341" i="1" s="1"/>
  <c r="Q19" i="5" l="1"/>
  <c r="K19" i="5"/>
  <c r="E19" i="5"/>
  <c r="K173" i="11"/>
  <c r="M173" i="11" s="1"/>
  <c r="K164" i="11"/>
  <c r="M164" i="11" s="1"/>
  <c r="M176" i="11" s="1"/>
  <c r="K166" i="11"/>
  <c r="M166" i="11" s="1"/>
  <c r="K168" i="11"/>
  <c r="M168" i="11" s="1"/>
  <c r="K170" i="11"/>
  <c r="M170" i="11" s="1"/>
  <c r="K171" i="11"/>
  <c r="M171" i="11" s="1"/>
  <c r="K167" i="11"/>
  <c r="M167" i="11" s="1"/>
  <c r="K174" i="11"/>
  <c r="M174" i="11" s="1"/>
  <c r="K165" i="11"/>
  <c r="M165" i="11" s="1"/>
  <c r="K169" i="11"/>
  <c r="M169" i="11" s="1"/>
  <c r="K172" i="11"/>
  <c r="M172" i="11" s="1"/>
  <c r="G226" i="1"/>
  <c r="W28" i="5"/>
  <c r="G343" i="1" s="1"/>
  <c r="E18" i="9"/>
  <c r="E10" i="9" l="1"/>
  <c r="M177" i="11"/>
  <c r="G217" i="1"/>
  <c r="E28" i="5"/>
  <c r="G334" i="1" s="1"/>
  <c r="G220" i="1"/>
  <c r="K28" i="5"/>
  <c r="G337" i="1" s="1"/>
  <c r="G223" i="1"/>
  <c r="Q28" i="5"/>
  <c r="G340" i="1" s="1"/>
  <c r="E17" i="9" l="1"/>
  <c r="E16" i="9"/>
  <c r="E21" i="9" l="1"/>
  <c r="E19" i="9"/>
  <c r="E26" i="2" s="1"/>
  <c r="G969" i="1" s="1"/>
  <c r="O18" i="8"/>
  <c r="O22" i="8"/>
  <c r="I13" i="6" s="1"/>
  <c r="G25" i="1" s="1"/>
  <c r="O14" i="8"/>
  <c r="I9" i="6" s="1"/>
  <c r="G13" i="1" s="1"/>
  <c r="O31" i="8"/>
  <c r="I19" i="6" s="1"/>
  <c r="G43" i="1" s="1"/>
  <c r="AM8" i="7"/>
  <c r="I8" i="5" s="1"/>
  <c r="G76" i="1" s="1"/>
  <c r="AU8" i="7"/>
  <c r="U8" i="5" s="1"/>
  <c r="G82" i="1" s="1"/>
  <c r="AQ8" i="7"/>
  <c r="O8" i="5" s="1"/>
  <c r="G79" i="1" s="1"/>
  <c r="AY8" i="7"/>
  <c r="AA8" i="5" s="1"/>
  <c r="G85" i="1" s="1"/>
  <c r="O34" i="8"/>
  <c r="I22" i="6" s="1"/>
  <c r="G52" i="1" s="1"/>
  <c r="O32" i="8"/>
  <c r="I20" i="6" s="1"/>
  <c r="G46" i="1" s="1"/>
  <c r="O37" i="8"/>
  <c r="I27" i="6" s="1"/>
  <c r="G67" i="1" s="1"/>
  <c r="O33" i="8"/>
  <c r="I21" i="6" s="1"/>
  <c r="G49" i="1" s="1"/>
  <c r="O17" i="8"/>
  <c r="I10" i="6" s="1"/>
  <c r="G16" i="1" s="1"/>
  <c r="O38" i="8"/>
  <c r="I25" i="6" s="1"/>
  <c r="G61" i="1" s="1"/>
  <c r="AY18" i="7"/>
  <c r="AA18" i="5" s="1"/>
  <c r="G215" i="1" s="1"/>
  <c r="O39" i="8"/>
  <c r="I26" i="6" s="1"/>
  <c r="G64" i="1" s="1"/>
  <c r="AY24" i="7"/>
  <c r="AA24" i="5" s="1"/>
  <c r="G293" i="1" s="1"/>
  <c r="O19" i="8"/>
  <c r="I12" i="6" s="1"/>
  <c r="G22" i="1" s="1"/>
  <c r="AQ24" i="7"/>
  <c r="O24" i="5" s="1"/>
  <c r="G287" i="1" s="1"/>
  <c r="O30" i="8"/>
  <c r="I18" i="6" s="1"/>
  <c r="G40" i="1" s="1"/>
  <c r="AQ14" i="7"/>
  <c r="O14" i="5" s="1"/>
  <c r="G157" i="1" s="1"/>
  <c r="AY21" i="7"/>
  <c r="AA21" i="5" s="1"/>
  <c r="G254" i="1" s="1"/>
  <c r="AU21" i="7"/>
  <c r="U21" i="5" s="1"/>
  <c r="G251" i="1" s="1"/>
  <c r="AU20" i="7"/>
  <c r="U20" i="5" s="1"/>
  <c r="G238" i="1" s="1"/>
  <c r="AY20" i="7"/>
  <c r="AA20" i="5" s="1"/>
  <c r="G241" i="1" s="1"/>
  <c r="AU12" i="7"/>
  <c r="U12" i="5" s="1"/>
  <c r="G134" i="1" s="1"/>
  <c r="AM25" i="7"/>
  <c r="I25" i="5" s="1"/>
  <c r="G297" i="1" s="1"/>
  <c r="AQ25" i="7"/>
  <c r="O25" i="5" s="1"/>
  <c r="G300" i="1" s="1"/>
  <c r="AU18" i="7"/>
  <c r="U18" i="5" s="1"/>
  <c r="G212" i="1" s="1"/>
  <c r="AU9" i="7"/>
  <c r="U9" i="5" s="1"/>
  <c r="G95" i="1" s="1"/>
  <c r="AM20" i="7"/>
  <c r="I20" i="5" s="1"/>
  <c r="G232" i="1" s="1"/>
  <c r="AQ13" i="7"/>
  <c r="O13" i="5" s="1"/>
  <c r="G144" i="1" s="1"/>
  <c r="AM18" i="7"/>
  <c r="I18" i="5" s="1"/>
  <c r="G206" i="1" s="1"/>
  <c r="O10" i="8"/>
  <c r="I8" i="6" s="1"/>
  <c r="G10" i="1" s="1"/>
  <c r="AM9" i="7"/>
  <c r="I9" i="5" s="1"/>
  <c r="G89" i="1" s="1"/>
  <c r="AM24" i="7"/>
  <c r="I24" i="5" s="1"/>
  <c r="G284" i="1" s="1"/>
  <c r="AQ9" i="7"/>
  <c r="O9" i="5" s="1"/>
  <c r="G92" i="1" s="1"/>
  <c r="AM13" i="7"/>
  <c r="I13" i="5" s="1"/>
  <c r="G141" i="1" s="1"/>
  <c r="AM12" i="7"/>
  <c r="I12" i="5" s="1"/>
  <c r="G128" i="1" s="1"/>
  <c r="AM21" i="7"/>
  <c r="I21" i="5" s="1"/>
  <c r="G245" i="1" s="1"/>
  <c r="AY9" i="7"/>
  <c r="AA9" i="5" s="1"/>
  <c r="G98" i="1" s="1"/>
  <c r="AQ20" i="7"/>
  <c r="O20" i="5" s="1"/>
  <c r="G235" i="1" s="1"/>
  <c r="AU24" i="7"/>
  <c r="U24" i="5" s="1"/>
  <c r="G290" i="1" s="1"/>
  <c r="AM14" i="7"/>
  <c r="I14" i="5" s="1"/>
  <c r="G154" i="1" s="1"/>
  <c r="AM27" i="7"/>
  <c r="I27" i="5" s="1"/>
  <c r="G323" i="1" s="1"/>
  <c r="AQ18" i="7"/>
  <c r="O18" i="5" s="1"/>
  <c r="G209" i="1" s="1"/>
  <c r="AM26" i="7"/>
  <c r="I26" i="5" s="1"/>
  <c r="G310" i="1" s="1"/>
  <c r="AU10" i="7"/>
  <c r="U10" i="5" s="1"/>
  <c r="G108" i="1" s="1"/>
  <c r="AU11" i="7"/>
  <c r="U11" i="5" s="1"/>
  <c r="G121" i="1" s="1"/>
  <c r="AU13" i="7"/>
  <c r="U13" i="5" s="1"/>
  <c r="G147" i="1" s="1"/>
  <c r="AM16" i="7"/>
  <c r="I16" i="5" s="1"/>
  <c r="G180" i="1" s="1"/>
  <c r="AQ21" i="7"/>
  <c r="O21" i="5" s="1"/>
  <c r="G248" i="1" s="1"/>
  <c r="AU15" i="7"/>
  <c r="U15" i="5" s="1"/>
  <c r="G173" i="1" s="1"/>
  <c r="AU19" i="7"/>
  <c r="U19" i="5" s="1"/>
  <c r="AU26" i="7"/>
  <c r="U26" i="5" s="1"/>
  <c r="G316" i="1" s="1"/>
  <c r="AY12" i="7"/>
  <c r="AA12" i="5" s="1"/>
  <c r="G137" i="1" s="1"/>
  <c r="AQ19" i="7"/>
  <c r="AY25" i="7"/>
  <c r="AA25" i="5" s="1"/>
  <c r="G306" i="1" s="1"/>
  <c r="AU17" i="7"/>
  <c r="U17" i="5" s="1"/>
  <c r="G199" i="1" s="1"/>
  <c r="AQ16" i="7"/>
  <c r="O16" i="5" s="1"/>
  <c r="G183" i="1" s="1"/>
  <c r="AM17" i="7"/>
  <c r="I17" i="5" s="1"/>
  <c r="G193" i="1" s="1"/>
  <c r="AY11" i="7"/>
  <c r="AA11" i="5" s="1"/>
  <c r="G124" i="1" s="1"/>
  <c r="AY13" i="7"/>
  <c r="AA13" i="5" s="1"/>
  <c r="G150" i="1" s="1"/>
  <c r="AY19" i="7"/>
  <c r="AM19" i="7"/>
  <c r="I19" i="5" s="1"/>
  <c r="AY26" i="7"/>
  <c r="AA26" i="5" s="1"/>
  <c r="G319" i="1" s="1"/>
  <c r="AM11" i="7"/>
  <c r="I11" i="5" s="1"/>
  <c r="G115" i="1" s="1"/>
  <c r="AQ26" i="7"/>
  <c r="O26" i="5" s="1"/>
  <c r="G313" i="1" s="1"/>
  <c r="AQ12" i="7"/>
  <c r="O12" i="5" s="1"/>
  <c r="G131" i="1" s="1"/>
  <c r="AM15" i="7"/>
  <c r="I15" i="5" s="1"/>
  <c r="G167" i="1" s="1"/>
  <c r="AQ17" i="7"/>
  <c r="O17" i="5" s="1"/>
  <c r="G196" i="1" s="1"/>
  <c r="AU14" i="7"/>
  <c r="U14" i="5" s="1"/>
  <c r="G160" i="1" s="1"/>
  <c r="AM10" i="7"/>
  <c r="I10" i="5" s="1"/>
  <c r="G102" i="1" s="1"/>
  <c r="AU25" i="7"/>
  <c r="U25" i="5" s="1"/>
  <c r="G303" i="1" s="1"/>
  <c r="AY16" i="7"/>
  <c r="AA16" i="5" s="1"/>
  <c r="G189" i="1" s="1"/>
  <c r="AY10" i="7"/>
  <c r="AA10" i="5" s="1"/>
  <c r="G111" i="1" s="1"/>
  <c r="AY14" i="7"/>
  <c r="AA14" i="5" s="1"/>
  <c r="G163" i="1" s="1"/>
  <c r="AY17" i="7"/>
  <c r="AA17" i="5" s="1"/>
  <c r="G202" i="1" s="1"/>
  <c r="AU16" i="7"/>
  <c r="U16" i="5" s="1"/>
  <c r="G186" i="1" s="1"/>
  <c r="AQ15" i="7"/>
  <c r="O15" i="5" s="1"/>
  <c r="G170" i="1" s="1"/>
  <c r="AQ11" i="7"/>
  <c r="O11" i="5" s="1"/>
  <c r="G118" i="1" s="1"/>
  <c r="AQ10" i="7"/>
  <c r="O10" i="5" s="1"/>
  <c r="G105" i="1" s="1"/>
  <c r="AY15" i="7"/>
  <c r="AA15" i="5" s="1"/>
  <c r="G176" i="1" s="1"/>
  <c r="AU27" i="7"/>
  <c r="U27" i="5" s="1"/>
  <c r="G329" i="1" s="1"/>
  <c r="AY27" i="7"/>
  <c r="AA27" i="5" s="1"/>
  <c r="G332" i="1" s="1"/>
  <c r="AQ27" i="7"/>
  <c r="O27" i="5" s="1"/>
  <c r="G326" i="1" s="1"/>
  <c r="G225" i="1" l="1"/>
  <c r="U28" i="5"/>
  <c r="G342" i="1" s="1"/>
  <c r="G219" i="1"/>
  <c r="I28" i="5"/>
  <c r="G336" i="1" s="1"/>
  <c r="O19" i="5"/>
  <c r="AA19" i="5"/>
  <c r="E24" i="9"/>
  <c r="E27" i="2" s="1"/>
  <c r="G970" i="1" s="1"/>
  <c r="E22" i="9"/>
  <c r="E23" i="9" s="1"/>
  <c r="G222" i="1" l="1"/>
  <c r="O28" i="5"/>
  <c r="G339" i="1" s="1"/>
  <c r="G228" i="1"/>
  <c r="AA28" i="5"/>
  <c r="G345" i="1" s="1"/>
</calcChain>
</file>

<file path=xl/sharedStrings.xml><?xml version="1.0" encoding="utf-8"?>
<sst xmlns="http://schemas.openxmlformats.org/spreadsheetml/2006/main" count="90973" uniqueCount="47981">
  <si>
    <t>CN 2015 Run: 08/28/2017 11:38:21 AM</t>
  </si>
  <si>
    <t>User Inputs and Index</t>
  </si>
  <si>
    <t>User Input values:</t>
  </si>
  <si>
    <t>RRICC:</t>
  </si>
  <si>
    <t>Railroad Short Name:</t>
  </si>
  <si>
    <t>CN</t>
  </si>
  <si>
    <t>Railroad Name:</t>
  </si>
  <si>
    <t>Canadian National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</si>
  <si>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</si>
  <si>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</si>
  <si>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</si>
  <si>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</si>
  <si>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</si>
  <si>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</si>
  <si>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</si>
  <si>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</si>
  <si>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</si>
  <si>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</si>
  <si>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</si>
  <si>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</si>
  <si>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</si>
  <si>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</si>
  <si>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</si>
  <si>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</si>
  <si>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</si>
  <si>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</si>
  <si>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</si>
  <si>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</si>
  <si>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</si>
  <si>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</si>
  <si>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</si>
  <si>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</si>
  <si>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</si>
  <si>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</si>
  <si>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</si>
  <si>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</si>
  <si>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</si>
  <si>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</si>
  <si>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</si>
  <si>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</si>
  <si>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</si>
  <si>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</si>
  <si>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</si>
  <si>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</si>
  <si>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</si>
  <si>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</si>
  <si>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</si>
  <si>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</si>
  <si>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</si>
  <si>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</si>
  <si>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</si>
  <si>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</si>
  <si>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</si>
  <si>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</si>
  <si>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</si>
  <si>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</si>
  <si>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</si>
  <si>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</si>
  <si>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</si>
  <si>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</si>
  <si>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</si>
  <si>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</si>
  <si>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</si>
  <si>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</si>
  <si>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</si>
  <si>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</si>
  <si>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</si>
  <si>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</si>
  <si>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</si>
  <si>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</si>
  <si>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</si>
  <si>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</si>
  <si>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</si>
  <si>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</si>
  <si>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</si>
  <si>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</si>
  <si>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</si>
  <si>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</si>
  <si>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</si>
  <si>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</si>
  <si>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</si>
  <si>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</si>
  <si>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</si>
  <si>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</si>
  <si>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</si>
  <si>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</si>
  <si>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</si>
  <si>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</si>
  <si>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</si>
  <si>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</si>
  <si>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</si>
  <si>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</si>
  <si>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</si>
  <si>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</si>
  <si>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</si>
  <si>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</si>
  <si>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</si>
  <si>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</si>
  <si>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</si>
  <si>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</si>
  <si>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</si>
  <si>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</si>
  <si>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</si>
  <si>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</si>
  <si>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</si>
  <si>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</si>
  <si>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</si>
  <si>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</si>
  <si>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</si>
  <si>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</si>
  <si>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</si>
  <si>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</si>
  <si>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</si>
  <si>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</si>
  <si>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</si>
  <si>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</si>
  <si>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</si>
  <si>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</si>
  <si>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</si>
  <si>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</si>
  <si>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</si>
  <si>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</si>
  <si>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</si>
  <si>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</si>
  <si>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</si>
  <si>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</si>
  <si>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</si>
  <si>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</si>
  <si>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</si>
  <si>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</si>
  <si>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</si>
  <si>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</si>
  <si>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</si>
  <si>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</si>
  <si>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</si>
  <si>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</si>
  <si>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</si>
  <si>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</si>
  <si>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</si>
  <si>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</si>
  <si>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</si>
  <si>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</si>
  <si>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</si>
  <si>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</si>
  <si>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</si>
  <si>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</si>
  <si>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</si>
  <si>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</si>
  <si>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</si>
  <si>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</si>
  <si>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</si>
  <si>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</si>
  <si>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</si>
  <si>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</si>
  <si>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</si>
  <si>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</si>
  <si>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</si>
  <si>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</si>
  <si>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</si>
  <si>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</si>
  <si>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</si>
  <si>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</si>
  <si>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</si>
  <si>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</si>
  <si>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</si>
  <si>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</si>
  <si>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</si>
  <si>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</si>
  <si>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</si>
  <si>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</si>
  <si>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</si>
  <si>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</si>
  <si>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</si>
  <si>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</si>
  <si>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2015 SCH 755</t>
  </si>
  <si>
    <t>2014 SCH 755</t>
  </si>
  <si>
    <t>2013 SCH 755</t>
  </si>
  <si>
    <t>2012 SCH 755</t>
  </si>
  <si>
    <t>2011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</si>
  <si>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</si>
  <si>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</si>
  <si>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</si>
  <si>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</si>
  <si>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</si>
  <si>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</si>
  <si>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</si>
  <si>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</si>
  <si>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</si>
  <si>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</si>
  <si>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</si>
  <si>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</si>
  <si>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</si>
  <si>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</si>
  <si>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</si>
  <si>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</si>
  <si>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</si>
  <si>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</si>
  <si>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</si>
  <si>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</si>
  <si>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</si>
  <si>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</si>
  <si>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</si>
  <si>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</si>
  <si>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</si>
  <si>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</si>
  <si>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</si>
  <si>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</si>
  <si>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</si>
  <si>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</si>
  <si>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</si>
  <si>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</si>
  <si>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</si>
  <si>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</si>
  <si>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</si>
  <si>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</si>
  <si>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</si>
  <si>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</si>
  <si>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</si>
  <si>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</si>
  <si>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</si>
  <si>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</si>
  <si>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</si>
  <si>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</si>
  <si>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</si>
  <si>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</si>
  <si>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</si>
  <si>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</si>
  <si>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</si>
  <si>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</si>
  <si>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</si>
  <si>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</si>
  <si>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</si>
  <si>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</si>
  <si>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</si>
  <si>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</si>
  <si>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</si>
  <si>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</si>
  <si>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</si>
  <si>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</si>
  <si>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</si>
  <si>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</si>
  <si>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</si>
  <si>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</si>
  <si>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</si>
  <si>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</si>
  <si>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</si>
  <si>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</si>
  <si>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</si>
  <si>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</si>
  <si>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</si>
  <si>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</si>
  <si>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</si>
  <si>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</si>
  <si>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</si>
  <si>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</si>
  <si>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</si>
  <si>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</si>
  <si>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</si>
  <si>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</si>
  <si>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</si>
  <si>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</si>
  <si>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</si>
  <si>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</si>
  <si>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</si>
  <si>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</si>
  <si>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</si>
  <si>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</si>
  <si>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</si>
  <si>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</si>
  <si>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</si>
  <si>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</si>
  <si>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</si>
  <si>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</si>
  <si>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</si>
  <si>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</si>
  <si>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</si>
  <si>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</si>
  <si>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</si>
  <si>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</si>
  <si>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</si>
  <si>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</si>
  <si>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</si>
  <si>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</si>
  <si>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</si>
  <si>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</si>
  <si>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</si>
  <si>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</si>
  <si>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</si>
  <si>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</si>
  <si>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</si>
  <si>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</si>
  <si>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</si>
  <si>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</si>
  <si>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</si>
  <si>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</si>
  <si>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</si>
  <si>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</si>
  <si>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</si>
  <si>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</si>
  <si>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</si>
  <si>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</si>
  <si>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</si>
  <si>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</si>
  <si>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</si>
  <si>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</si>
  <si>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</si>
  <si>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</si>
  <si>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</si>
  <si>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</si>
  <si>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</si>
  <si>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</si>
  <si>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</si>
  <si>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</si>
  <si>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</si>
  <si>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</si>
  <si>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</si>
  <si>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</si>
  <si>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</si>
  <si>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</si>
  <si>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</si>
  <si>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</si>
  <si>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</si>
  <si>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</si>
  <si>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</si>
  <si>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</si>
  <si>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</si>
  <si>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</si>
  <si>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</si>
  <si>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</si>
  <si>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</si>
  <si>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</si>
  <si>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</si>
  <si>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</si>
  <si>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</si>
  <si>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</si>
  <si>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</si>
  <si>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</si>
  <si>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</si>
  <si>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</si>
  <si>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</si>
  <si>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</si>
  <si>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</si>
  <si>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</si>
  <si>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</si>
  <si>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</si>
  <si>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</si>
  <si>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</si>
  <si>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</si>
  <si>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</si>
  <si>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</si>
  <si>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</si>
  <si>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</si>
  <si>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</si>
  <si>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</si>
  <si>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</si>
  <si>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</si>
  <si>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</si>
  <si>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</si>
  <si>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</si>
  <si>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</si>
  <si>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2015 QCS COL(B)</t>
  </si>
  <si>
    <t>2014 QCS COL(B)</t>
  </si>
  <si>
    <t>2013 QCS COL(B)</t>
  </si>
  <si>
    <t>2012 QCS COL(B)</t>
  </si>
  <si>
    <t>2011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</si>
  <si>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</si>
  <si>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</si>
  <si>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</si>
  <si>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</si>
  <si>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2015 QCS COL(D)</t>
  </si>
  <si>
    <t>2014 QCS COL(D)</t>
  </si>
  <si>
    <t>2013 QCS COL(D)</t>
  </si>
  <si>
    <t>2012 QCS COL(D)</t>
  </si>
  <si>
    <t>2011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</si>
  <si>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</si>
  <si>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</si>
  <si>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</si>
  <si>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</si>
  <si>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2015 QCS COL(F)</t>
  </si>
  <si>
    <t>2014 QCS COL(F)</t>
  </si>
  <si>
    <t>2013 QCS COL(F)</t>
  </si>
  <si>
    <t>2012 QCS COL(F)</t>
  </si>
  <si>
    <t>2011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</si>
  <si>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</si>
  <si>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</si>
  <si>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</si>
  <si>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</si>
  <si>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2015 QCS COL(H)</t>
  </si>
  <si>
    <t>2014 QCS COL(H)</t>
  </si>
  <si>
    <t>2013 QCS COL(H)</t>
  </si>
  <si>
    <t>2012 QCS COL(H)</t>
  </si>
  <si>
    <t>2011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</si>
  <si>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</si>
  <si>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</si>
  <si>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</si>
  <si>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</si>
  <si>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</si>
  <si>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</si>
  <si>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</si>
  <si>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</si>
  <si>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</si>
  <si>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</si>
  <si>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</si>
  <si>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</si>
  <si>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</si>
  <si>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</si>
  <si>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</si>
  <si>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</si>
  <si>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</si>
  <si>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</si>
  <si>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</si>
  <si>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</si>
  <si>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</si>
  <si>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</si>
  <si>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</si>
  <si>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</si>
  <si>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</si>
  <si>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</si>
  <si>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</si>
  <si>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</si>
  <si>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</si>
  <si>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</si>
  <si>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</si>
  <si>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2015 SCH 700 COL(C)</t>
  </si>
  <si>
    <t>2014 SCH 700 COL(C)</t>
  </si>
  <si>
    <t>2013 SCH 700 COL(C)</t>
  </si>
  <si>
    <t>2012 SCH 700 COL(C)</t>
  </si>
  <si>
    <t>2011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</si>
  <si>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</si>
  <si>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</si>
  <si>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</si>
  <si>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</si>
  <si>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2015 SCH 700 COL(D)</t>
  </si>
  <si>
    <t>2014 SCH 700 COL(D)</t>
  </si>
  <si>
    <t>2013 SCH 700 COL(D)</t>
  </si>
  <si>
    <t>2012 SCH 700 COL(D)</t>
  </si>
  <si>
    <t>2011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</si>
  <si>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</si>
  <si>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</si>
  <si>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</si>
  <si>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</si>
  <si>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2015 SCH 700 COL(E)</t>
  </si>
  <si>
    <t>2014 SCH 700 COL(E)</t>
  </si>
  <si>
    <t>2013 SCH 700 COL(E)</t>
  </si>
  <si>
    <t>2012 SCH 700 COL(E)</t>
  </si>
  <si>
    <t>2011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</si>
  <si>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</si>
  <si>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</si>
  <si>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</si>
  <si>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</si>
  <si>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2015 SCH 700 COL(F)</t>
  </si>
  <si>
    <t>2014 SCH 700 COL(F)</t>
  </si>
  <si>
    <t>2013 SCH 700 COL(F)</t>
  </si>
  <si>
    <t>2012 SCH 700 COL(F)</t>
  </si>
  <si>
    <t>2011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</si>
  <si>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</si>
  <si>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</si>
  <si>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</si>
  <si>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</si>
  <si>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</si>
  <si>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</si>
  <si>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</si>
  <si>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</si>
  <si>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</si>
  <si>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</si>
  <si>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</si>
  <si>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</si>
  <si>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</si>
  <si>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2015 SCH 700 COL(H)</t>
  </si>
  <si>
    <t>2014 SCH 700 COL(H)</t>
  </si>
  <si>
    <t>2013 SCH 700 COL(H)</t>
  </si>
  <si>
    <t>2012 SCH 700 COL(H)</t>
  </si>
  <si>
    <t>2011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</si>
  <si>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</si>
  <si>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</si>
  <si>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</si>
  <si>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</si>
  <si>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2015 SCH 700 COL(G)</t>
  </si>
  <si>
    <t>2014 SCH 700 COL(G)</t>
  </si>
  <si>
    <t>2013 SCH 700 COL(G)</t>
  </si>
  <si>
    <t>2012 SCH 700 COL(G)</t>
  </si>
  <si>
    <t>2011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</si>
  <si>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</si>
  <si>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</si>
  <si>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</si>
  <si>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</si>
  <si>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</si>
  <si>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</si>
  <si>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</si>
  <si>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</si>
  <si>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</si>
  <si>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</si>
  <si>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</si>
  <si>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</si>
  <si>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</si>
  <si>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</si>
  <si>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</si>
  <si>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</si>
  <si>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</si>
  <si>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</si>
  <si>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</si>
  <si>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</si>
  <si>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</si>
  <si>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</si>
  <si>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2015 SCH 700 COL(I)</t>
  </si>
  <si>
    <t>2014 SCH 700 COL(I)</t>
  </si>
  <si>
    <t>2013 SCH 700 COL(I)</t>
  </si>
  <si>
    <t>2012 SCH 700 COL(I)</t>
  </si>
  <si>
    <t>2011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</si>
  <si>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</si>
  <si>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</si>
  <si>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</si>
  <si>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</si>
  <si>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</si>
  <si>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</si>
  <si>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</si>
  <si>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</si>
  <si>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</si>
  <si>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</si>
  <si>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</si>
  <si>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</si>
  <si>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</si>
  <si>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</si>
  <si>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</si>
  <si>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</si>
  <si>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</si>
  <si>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</si>
  <si>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</si>
  <si>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</si>
  <si>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</si>
  <si>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</si>
  <si>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</si>
  <si>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</si>
  <si>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</si>
  <si>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</si>
  <si>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</si>
  <si>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</si>
  <si>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</si>
  <si>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</si>
  <si>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</si>
  <si>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</si>
  <si>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</si>
  <si>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</si>
  <si>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</si>
  <si>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</si>
  <si>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</si>
  <si>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</si>
  <si>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</si>
  <si>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</si>
  <si>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</si>
  <si>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</si>
  <si>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</si>
  <si>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</si>
  <si>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</si>
  <si>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</si>
  <si>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</si>
  <si>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</si>
  <si>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</si>
  <si>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</si>
  <si>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</si>
  <si>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</si>
  <si>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</si>
  <si>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</si>
  <si>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</si>
  <si>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</si>
  <si>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</si>
  <si>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</si>
  <si>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</si>
  <si>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</si>
  <si>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</si>
  <si>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</si>
  <si>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</si>
  <si>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</si>
  <si>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</si>
  <si>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</si>
  <si>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</si>
  <si>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</si>
  <si>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</si>
  <si>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</si>
  <si>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</si>
  <si>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</si>
  <si>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</si>
  <si>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</si>
  <si>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</si>
  <si>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</si>
  <si>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</si>
  <si>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</si>
  <si>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</si>
  <si>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</si>
  <si>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</si>
  <si>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</si>
  <si>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</si>
  <si>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</si>
  <si>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</si>
  <si>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</si>
  <si>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</si>
  <si>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</si>
  <si>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</si>
  <si>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</si>
  <si>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</si>
  <si>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</si>
  <si>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</si>
  <si>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</si>
  <si>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</si>
  <si>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</si>
  <si>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</si>
  <si>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</si>
  <si>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</si>
  <si>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</si>
  <si>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</si>
  <si>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</si>
  <si>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</si>
  <si>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</si>
  <si>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</si>
  <si>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</si>
  <si>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</si>
  <si>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</si>
  <si>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</si>
  <si>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</si>
  <si>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</si>
  <si>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</si>
  <si>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</si>
  <si>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</si>
  <si>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</si>
  <si>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</si>
  <si>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</si>
  <si>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</si>
  <si>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</si>
  <si>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</si>
  <si>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</si>
  <si>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</si>
  <si>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</si>
  <si>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</si>
  <si>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</si>
  <si>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</si>
  <si>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</si>
  <si>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</si>
  <si>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</si>
  <si>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</si>
  <si>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</si>
  <si>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</si>
  <si>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</si>
  <si>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</si>
  <si>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</si>
  <si>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</si>
  <si>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</si>
  <si>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</si>
  <si>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</si>
  <si>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</si>
  <si>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</si>
  <si>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</si>
  <si>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</si>
  <si>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</si>
  <si>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</si>
  <si>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</si>
  <si>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</si>
  <si>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</si>
  <si>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</si>
  <si>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</si>
  <si>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</si>
  <si>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</si>
  <si>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</si>
  <si>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</si>
  <si>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</si>
  <si>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</si>
  <si>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</si>
  <si>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</si>
  <si>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</si>
  <si>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</si>
  <si>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</si>
  <si>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</si>
  <si>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</si>
  <si>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</si>
  <si>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</si>
  <si>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</si>
  <si>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</si>
  <si>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</si>
  <si>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</si>
  <si>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</si>
  <si>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</si>
  <si>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</si>
  <si>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</si>
  <si>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</si>
  <si>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</si>
  <si>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</si>
  <si>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</si>
  <si>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</si>
  <si>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</si>
  <si>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</si>
  <si>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</si>
  <si>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</si>
  <si>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</si>
  <si>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</si>
  <si>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</si>
  <si>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</si>
  <si>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</si>
  <si>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</si>
  <si>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</si>
  <si>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</si>
  <si>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</si>
  <si>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</si>
  <si>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</si>
  <si>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</si>
  <si>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</si>
  <si>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</si>
  <si>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</si>
  <si>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</si>
  <si>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</si>
  <si>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</si>
  <si>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</si>
  <si>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</si>
  <si>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</si>
  <si>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</si>
  <si>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</si>
  <si>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</si>
  <si>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</si>
  <si>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</si>
  <si>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</si>
  <si>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</si>
  <si>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</si>
  <si>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</si>
  <si>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</si>
  <si>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</si>
  <si>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</si>
  <si>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</si>
  <si>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</si>
  <si>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</si>
  <si>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</si>
  <si>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</si>
  <si>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</si>
  <si>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</si>
  <si>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</si>
  <si>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</si>
  <si>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</si>
  <si>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</si>
  <si>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</si>
  <si>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</si>
  <si>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</si>
  <si>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</si>
  <si>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</si>
  <si>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</si>
  <si>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</si>
  <si>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</si>
  <si>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</si>
  <si>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</si>
  <si>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</si>
  <si>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</si>
  <si>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</si>
  <si>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</si>
  <si>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</si>
  <si>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</si>
  <si>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</si>
  <si>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</si>
  <si>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</si>
  <si>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</si>
  <si>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</si>
  <si>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</si>
  <si>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</si>
  <si>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</si>
  <si>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</si>
  <si>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</si>
  <si>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</si>
  <si>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</si>
  <si>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</si>
  <si>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</si>
  <si>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</si>
  <si>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</si>
  <si>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</si>
  <si>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</si>
  <si>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</si>
  <si>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</si>
  <si>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</si>
  <si>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</si>
  <si>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</si>
  <si>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</si>
  <si>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</si>
  <si>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</si>
  <si>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</si>
  <si>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</si>
  <si>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</si>
  <si>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</si>
  <si>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</si>
  <si>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</si>
  <si>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</si>
  <si>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</si>
  <si>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</si>
  <si>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</si>
  <si>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</si>
  <si>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</si>
  <si>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</si>
  <si>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</si>
  <si>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</si>
  <si>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</si>
  <si>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</si>
  <si>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</si>
  <si>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</si>
  <si>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</si>
  <si>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</si>
  <si>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</si>
  <si>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</si>
  <si>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</si>
  <si>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</si>
  <si>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</si>
  <si>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</si>
  <si>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</si>
  <si>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</si>
  <si>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</si>
  <si>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</si>
  <si>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</si>
  <si>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</si>
  <si>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</si>
  <si>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</si>
  <si>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</si>
  <si>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</si>
  <si>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</si>
  <si>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</si>
  <si>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</si>
  <si>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</si>
  <si>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</si>
  <si>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</si>
  <si>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</si>
  <si>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</si>
  <si>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</si>
  <si>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</si>
  <si>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</si>
  <si>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</si>
  <si>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</si>
  <si>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</si>
  <si>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</si>
  <si>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</si>
  <si>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</si>
  <si>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</si>
  <si>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</si>
  <si>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</si>
  <si>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</si>
  <si>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</si>
  <si>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</si>
  <si>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</si>
  <si>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</si>
  <si>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</si>
  <si>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</si>
  <si>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</si>
  <si>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</si>
  <si>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</si>
  <si>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</si>
  <si>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</si>
  <si>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</si>
  <si>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</si>
  <si>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</si>
  <si>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</si>
  <si>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</si>
  <si>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</si>
  <si>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</si>
  <si>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</si>
  <si>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</si>
  <si>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</si>
  <si>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</si>
  <si>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</si>
  <si>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</si>
  <si>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</si>
  <si>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</si>
  <si>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</si>
  <si>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</si>
  <si>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</si>
  <si>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</si>
  <si>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</si>
  <si>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</si>
  <si>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</si>
  <si>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</si>
  <si>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</si>
  <si>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</si>
  <si>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</si>
  <si>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</si>
  <si>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</si>
  <si>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</si>
  <si>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</si>
  <si>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</si>
  <si>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</si>
  <si>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</si>
  <si>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</si>
  <si>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</si>
  <si>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</si>
  <si>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</si>
  <si>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</si>
  <si>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</si>
  <si>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</si>
  <si>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</si>
  <si>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</si>
  <si>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</si>
  <si>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</si>
  <si>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</si>
  <si>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</si>
  <si>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</si>
  <si>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</si>
  <si>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</si>
  <si>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</si>
  <si>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</si>
  <si>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</si>
  <si>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</si>
  <si>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</si>
  <si>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</si>
  <si>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</si>
  <si>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</si>
  <si>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</si>
  <si>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</si>
  <si>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</si>
  <si>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</si>
  <si>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</si>
  <si>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</si>
  <si>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</si>
  <si>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</si>
  <si>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</si>
  <si>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</si>
  <si>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</si>
  <si>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</si>
  <si>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</si>
  <si>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</si>
  <si>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</si>
  <si>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</si>
  <si>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</si>
  <si>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</si>
  <si>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</si>
  <si>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</si>
  <si>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</si>
  <si>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</si>
  <si>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</si>
  <si>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</si>
  <si>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</si>
  <si>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</si>
  <si>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</si>
  <si>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</si>
  <si>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</si>
  <si>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</si>
  <si>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</si>
  <si>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</si>
  <si>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</si>
  <si>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</si>
  <si>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</si>
  <si>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</si>
  <si>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</si>
  <si>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</si>
  <si>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</si>
  <si>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</si>
  <si>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</si>
  <si>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</si>
  <si>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</si>
  <si>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</si>
  <si>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</si>
  <si>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</si>
  <si>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</si>
  <si>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</si>
  <si>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</si>
  <si>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</si>
  <si>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</si>
  <si>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</si>
  <si>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</si>
  <si>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</si>
  <si>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</si>
  <si>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</si>
  <si>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</si>
  <si>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</si>
  <si>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</si>
  <si>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</si>
  <si>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</si>
  <si>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</si>
  <si>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</si>
  <si>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</si>
  <si>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</si>
  <si>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</si>
  <si>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</si>
  <si>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</si>
  <si>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</si>
  <si>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</si>
  <si>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</si>
  <si>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</si>
  <si>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</si>
  <si>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</si>
  <si>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</si>
  <si>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</si>
  <si>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</si>
  <si>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</si>
  <si>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</si>
  <si>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</si>
  <si>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</si>
  <si>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</si>
  <si>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</si>
  <si>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</si>
  <si>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</si>
  <si>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</si>
  <si>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</si>
  <si>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</si>
  <si>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</si>
  <si>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</si>
  <si>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</si>
  <si>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</si>
  <si>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</si>
  <si>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</si>
  <si>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</si>
  <si>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</si>
  <si>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</si>
  <si>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</si>
  <si>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</si>
  <si>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</si>
  <si>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</si>
  <si>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</si>
  <si>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</si>
  <si>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</si>
  <si>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</si>
  <si>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</si>
  <si>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</si>
  <si>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</si>
  <si>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</si>
  <si>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</si>
  <si>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</si>
  <si>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</si>
  <si>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</si>
  <si>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</si>
  <si>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</si>
  <si>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</si>
  <si>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</si>
  <si>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</si>
  <si>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</si>
  <si>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</si>
  <si>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</si>
  <si>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</si>
  <si>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</si>
  <si>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</si>
  <si>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</si>
  <si>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</si>
  <si>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</si>
  <si>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</si>
  <si>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</si>
  <si>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</si>
  <si>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</si>
  <si>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</si>
  <si>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</si>
  <si>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</si>
  <si>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</si>
  <si>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</si>
  <si>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</si>
  <si>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</si>
  <si>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</si>
  <si>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</si>
  <si>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</si>
  <si>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</si>
  <si>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</si>
  <si>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</si>
  <si>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</si>
  <si>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</si>
  <si>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</si>
  <si>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</si>
  <si>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</si>
  <si>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</si>
  <si>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</si>
  <si>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</si>
  <si>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</si>
  <si>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</si>
  <si>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</si>
  <si>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</si>
  <si>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</si>
  <si>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</si>
  <si>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</si>
  <si>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</si>
  <si>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</si>
  <si>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</si>
  <si>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</si>
  <si>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</si>
  <si>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</si>
  <si>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</si>
  <si>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</si>
  <si>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</si>
  <si>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</si>
  <si>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</si>
  <si>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</si>
  <si>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</si>
  <si>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</si>
  <si>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</si>
  <si>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</si>
  <si>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</si>
  <si>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</si>
  <si>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</si>
  <si>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</si>
  <si>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</si>
  <si>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</si>
  <si>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</si>
  <si>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</si>
  <si>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</si>
  <si>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</si>
  <si>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</si>
  <si>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</si>
  <si>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</si>
  <si>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</si>
  <si>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</si>
  <si>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</si>
  <si>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</si>
  <si>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</si>
  <si>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</si>
  <si>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</si>
  <si>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</si>
  <si>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</si>
  <si>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</si>
  <si>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</si>
  <si>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</si>
  <si>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</si>
  <si>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</si>
  <si>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</si>
  <si>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</si>
  <si>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</si>
  <si>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</si>
  <si>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</si>
  <si>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</si>
  <si>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</si>
  <si>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</si>
  <si>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</si>
  <si>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</si>
  <si>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</si>
  <si>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</si>
  <si>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</si>
  <si>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</si>
  <si>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</si>
  <si>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</si>
  <si>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</si>
  <si>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</si>
  <si>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</si>
  <si>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</si>
  <si>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</si>
  <si>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</si>
  <si>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</si>
  <si>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</si>
  <si>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</si>
  <si>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</si>
  <si>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</si>
  <si>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</si>
  <si>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</si>
  <si>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</si>
  <si>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</si>
  <si>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</si>
  <si>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</si>
  <si>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</si>
  <si>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</si>
  <si>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</si>
  <si>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</si>
  <si>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</si>
  <si>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</si>
  <si>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</si>
  <si>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</si>
  <si>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</si>
  <si>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</si>
  <si>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</si>
  <si>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</si>
  <si>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</si>
  <si>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</si>
  <si>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</si>
  <si>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</si>
  <si>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</si>
  <si>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</si>
  <si>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</si>
  <si>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</si>
  <si>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</si>
  <si>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</si>
  <si>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</si>
  <si>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</si>
  <si>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</si>
  <si>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</si>
  <si>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</si>
  <si>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</si>
  <si>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</si>
  <si>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</si>
  <si>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</si>
  <si>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</si>
  <si>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</si>
  <si>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</si>
  <si>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</si>
  <si>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</si>
  <si>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</si>
  <si>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</si>
  <si>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</si>
  <si>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</si>
  <si>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</si>
  <si>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</si>
  <si>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</si>
  <si>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</si>
  <si>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</si>
  <si>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</si>
  <si>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</si>
  <si>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</si>
  <si>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</si>
  <si>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</si>
  <si>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</si>
  <si>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</si>
  <si>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</si>
  <si>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</si>
  <si>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</si>
  <si>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</si>
  <si>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</si>
  <si>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</si>
  <si>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</si>
  <si>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</si>
  <si>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</si>
  <si>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</si>
  <si>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</si>
  <si>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</si>
  <si>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</si>
  <si>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</si>
  <si>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</si>
  <si>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</si>
  <si>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</si>
  <si>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</si>
  <si>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</si>
  <si>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</si>
  <si>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</si>
  <si>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</si>
  <si>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</si>
  <si>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</si>
  <si>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</si>
  <si>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</si>
  <si>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</si>
  <si>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</si>
  <si>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</si>
  <si>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</si>
  <si>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</si>
  <si>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</si>
  <si>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</si>
  <si>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</si>
  <si>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</si>
  <si>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</si>
  <si>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</si>
  <si>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</si>
  <si>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</si>
  <si>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</si>
  <si>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</si>
  <si>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</si>
  <si>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</si>
  <si>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</si>
  <si>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</si>
  <si>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</si>
  <si>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</si>
  <si>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</si>
  <si>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</si>
  <si>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</si>
  <si>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</si>
  <si>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</si>
  <si>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</si>
  <si>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</si>
  <si>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</si>
  <si>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</si>
  <si>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</si>
  <si>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</si>
  <si>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</si>
  <si>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</si>
  <si>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</si>
  <si>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</si>
  <si>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</si>
  <si>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</si>
  <si>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</si>
  <si>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</si>
  <si>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</si>
  <si>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</si>
  <si>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</si>
  <si>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</si>
  <si>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</si>
  <si>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</si>
  <si>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</si>
  <si>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</si>
  <si>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</si>
  <si>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</si>
  <si>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</si>
  <si>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</si>
  <si>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</si>
  <si>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</si>
  <si>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</si>
  <si>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</si>
  <si>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</si>
  <si>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</si>
  <si>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</si>
  <si>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</si>
  <si>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</si>
  <si>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</si>
  <si>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</si>
  <si>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</si>
  <si>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</si>
  <si>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</si>
  <si>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</si>
  <si>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</si>
  <si>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</si>
  <si>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</si>
  <si>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</si>
  <si>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</si>
  <si>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</si>
  <si>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</si>
  <si>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</si>
  <si>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</si>
  <si>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</si>
  <si>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</si>
  <si>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</si>
  <si>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</si>
  <si>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</si>
  <si>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</si>
  <si>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</si>
  <si>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</si>
  <si>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</si>
  <si>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</si>
  <si>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</si>
  <si>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</si>
  <si>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</si>
  <si>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</si>
  <si>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</si>
  <si>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</si>
  <si>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</si>
  <si>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</si>
  <si>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</si>
  <si>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</si>
  <si>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</si>
  <si>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</si>
  <si>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</si>
  <si>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</si>
  <si>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</si>
  <si>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</si>
  <si>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</si>
  <si>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</si>
  <si>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</si>
  <si>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</si>
  <si>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</si>
  <si>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</si>
  <si>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</si>
  <si>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</si>
  <si>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</si>
  <si>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</si>
  <si>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</si>
  <si>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</si>
  <si>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</si>
  <si>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</si>
  <si>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</si>
  <si>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</si>
  <si>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</si>
  <si>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</si>
  <si>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</si>
  <si>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</si>
  <si>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</si>
  <si>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</si>
  <si>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</si>
  <si>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</si>
  <si>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</si>
  <si>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</si>
  <si>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</si>
  <si>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</si>
  <si>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</si>
  <si>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</si>
  <si>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</si>
  <si>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</si>
  <si>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</si>
  <si>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</si>
  <si>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</si>
  <si>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</si>
  <si>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</si>
  <si>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</si>
  <si>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</si>
  <si>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</si>
  <si>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</si>
  <si>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</si>
  <si>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</si>
  <si>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</si>
  <si>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</si>
  <si>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</si>
  <si>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</si>
  <si>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</si>
  <si>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</si>
  <si>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</si>
  <si>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</si>
  <si>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</si>
  <si>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</si>
  <si>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</si>
  <si>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</si>
  <si>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</si>
  <si>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</si>
  <si>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</si>
  <si>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</si>
  <si>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</si>
  <si>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</si>
  <si>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</si>
  <si>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</si>
  <si>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</si>
  <si>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</si>
  <si>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</si>
  <si>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</si>
  <si>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</si>
  <si>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</si>
  <si>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</si>
  <si>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</si>
  <si>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</si>
  <si>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</si>
  <si>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</si>
  <si>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</si>
  <si>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</si>
  <si>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</si>
  <si>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</si>
  <si>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</si>
  <si>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</si>
  <si>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</si>
  <si>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</si>
  <si>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</si>
  <si>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</si>
  <si>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</si>
  <si>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</si>
  <si>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</si>
  <si>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</si>
  <si>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</si>
  <si>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</si>
  <si>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</si>
  <si>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</si>
  <si>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</si>
  <si>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</si>
  <si>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</si>
  <si>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</si>
  <si>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</si>
  <si>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</si>
  <si>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</si>
  <si>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</si>
  <si>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</si>
  <si>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</si>
  <si>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</si>
  <si>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</si>
  <si>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</si>
  <si>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</si>
  <si>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</si>
  <si>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</si>
  <si>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</si>
  <si>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</si>
  <si>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</si>
  <si>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</si>
  <si>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</si>
  <si>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</si>
  <si>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</si>
  <si>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</si>
  <si>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</si>
  <si>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</si>
  <si>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</si>
  <si>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</si>
  <si>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</si>
  <si>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</si>
  <si>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</si>
  <si>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</si>
  <si>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</si>
  <si>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</si>
  <si>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</si>
  <si>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</si>
  <si>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</si>
  <si>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</si>
  <si>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</si>
  <si>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</si>
  <si>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</si>
  <si>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</si>
  <si>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</si>
  <si>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</si>
  <si>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</si>
  <si>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</si>
  <si>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</si>
  <si>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</si>
  <si>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</si>
  <si>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</si>
  <si>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</si>
  <si>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</si>
  <si>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</si>
  <si>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</si>
  <si>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</si>
  <si>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</si>
  <si>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</si>
  <si>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</si>
  <si>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</si>
  <si>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</si>
  <si>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</si>
  <si>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</si>
  <si>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</si>
  <si>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</si>
  <si>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</si>
  <si>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</si>
  <si>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</si>
  <si>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</si>
  <si>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</si>
  <si>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</si>
  <si>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</si>
  <si>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</si>
  <si>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</si>
  <si>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</si>
  <si>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</si>
  <si>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</si>
  <si>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</si>
  <si>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</si>
  <si>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</si>
  <si>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</si>
  <si>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</si>
  <si>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</si>
  <si>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</si>
  <si>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</si>
  <si>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</si>
  <si>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</si>
  <si>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</si>
  <si>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</si>
  <si>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</si>
  <si>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</si>
  <si>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</si>
  <si>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</si>
  <si>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</si>
  <si>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</si>
  <si>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</si>
  <si>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</si>
  <si>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</si>
  <si>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</si>
  <si>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</si>
  <si>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</si>
  <si>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</si>
  <si>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</si>
  <si>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</si>
  <si>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</si>
  <si>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</si>
  <si>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</si>
  <si>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</si>
  <si>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</si>
  <si>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</si>
  <si>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</si>
  <si>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</si>
  <si>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</si>
  <si>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</si>
  <si>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</si>
  <si>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</si>
  <si>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</si>
  <si>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</si>
  <si>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</si>
  <si>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</si>
  <si>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</si>
  <si>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</si>
  <si>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</si>
  <si>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</si>
  <si>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</si>
  <si>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</si>
  <si>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</si>
  <si>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</si>
  <si>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</si>
  <si>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</si>
  <si>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</si>
  <si>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</si>
  <si>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</si>
  <si>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</si>
  <si>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</si>
  <si>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</si>
  <si>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</si>
  <si>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</si>
  <si>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</si>
  <si>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</si>
  <si>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</si>
  <si>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</si>
  <si>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</si>
  <si>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</si>
  <si>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</si>
  <si>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</si>
  <si>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</si>
  <si>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</si>
  <si>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</si>
  <si>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</si>
  <si>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</si>
  <si>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</si>
  <si>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</si>
  <si>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</si>
  <si>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</si>
  <si>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</si>
  <si>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</si>
  <si>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</si>
  <si>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</si>
  <si>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</si>
  <si>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</si>
  <si>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</si>
  <si>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</si>
  <si>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</si>
  <si>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</si>
  <si>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</si>
  <si>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</si>
  <si>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</si>
  <si>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</si>
  <si>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</si>
  <si>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</si>
  <si>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</si>
  <si>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</si>
  <si>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</si>
  <si>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</si>
  <si>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</si>
  <si>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</si>
  <si>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</si>
  <si>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</si>
  <si>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</si>
  <si>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</si>
  <si>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</si>
  <si>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</si>
  <si>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</si>
  <si>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</si>
  <si>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</si>
  <si>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</si>
  <si>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</si>
  <si>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</si>
  <si>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</si>
  <si>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</si>
  <si>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</si>
  <si>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</si>
  <si>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</si>
  <si>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</si>
  <si>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</si>
  <si>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</si>
  <si>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</si>
  <si>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</si>
  <si>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</si>
  <si>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</si>
  <si>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</si>
  <si>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</si>
  <si>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</si>
  <si>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</si>
  <si>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</si>
  <si>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</si>
  <si>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</si>
  <si>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</si>
  <si>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</si>
  <si>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</si>
  <si>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</si>
  <si>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</si>
  <si>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</si>
  <si>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</si>
  <si>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</si>
  <si>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</si>
  <si>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</si>
  <si>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</si>
  <si>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</si>
  <si>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</si>
  <si>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</si>
  <si>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</si>
  <si>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</si>
  <si>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</si>
  <si>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</si>
  <si>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</si>
  <si>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</si>
  <si>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</si>
  <si>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</si>
  <si>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</si>
  <si>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</si>
  <si>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</si>
  <si>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</si>
  <si>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</si>
  <si>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</si>
  <si>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</si>
  <si>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</si>
  <si>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</si>
  <si>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</si>
  <si>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</si>
  <si>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</si>
  <si>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</si>
  <si>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</si>
  <si>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</si>
  <si>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</si>
  <si>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</si>
  <si>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</si>
  <si>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</si>
  <si>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</si>
  <si>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</si>
  <si>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</si>
  <si>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</si>
  <si>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</si>
  <si>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</si>
  <si>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</si>
  <si>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</si>
  <si>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</si>
  <si>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</si>
  <si>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</si>
  <si>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</si>
  <si>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</si>
  <si>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</si>
  <si>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</si>
  <si>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</si>
  <si>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</si>
  <si>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</si>
  <si>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</si>
  <si>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</si>
  <si>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</si>
  <si>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</si>
  <si>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</si>
  <si>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</si>
  <si>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</si>
  <si>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</si>
  <si>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</si>
  <si>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</si>
  <si>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</si>
  <si>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</si>
  <si>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</si>
  <si>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</si>
  <si>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</si>
  <si>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</si>
  <si>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</si>
  <si>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</si>
  <si>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</si>
  <si>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</si>
  <si>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</si>
  <si>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</si>
  <si>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</si>
  <si>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</si>
  <si>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</si>
  <si>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</si>
  <si>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</si>
  <si>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</si>
  <si>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</si>
  <si>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</si>
  <si>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</si>
  <si>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</si>
  <si>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</si>
  <si>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</si>
  <si>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</si>
  <si>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</si>
  <si>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</si>
  <si>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</si>
  <si>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</si>
  <si>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</si>
  <si>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</si>
  <si>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</si>
  <si>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</si>
  <si>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</si>
  <si>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</si>
  <si>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</si>
  <si>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</si>
  <si>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</si>
  <si>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</si>
  <si>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</si>
  <si>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</si>
  <si>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</si>
  <si>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</si>
  <si>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</si>
  <si>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</si>
  <si>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</si>
  <si>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</si>
  <si>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</si>
  <si>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</si>
  <si>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</si>
  <si>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</si>
  <si>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</si>
  <si>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</si>
  <si>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</si>
  <si>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</si>
  <si>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</si>
  <si>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</si>
  <si>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</si>
  <si>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</si>
  <si>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</si>
  <si>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</si>
  <si>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</si>
  <si>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</si>
  <si>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</si>
  <si>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</si>
  <si>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</si>
  <si>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</si>
  <si>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</si>
  <si>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</si>
  <si>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</si>
  <si>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</si>
  <si>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</si>
  <si>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</si>
  <si>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</si>
  <si>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</si>
  <si>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</si>
  <si>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</si>
  <si>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</si>
  <si>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</si>
  <si>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</si>
  <si>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</si>
  <si>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</si>
  <si>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</si>
  <si>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</si>
  <si>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</si>
  <si>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</si>
  <si>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</si>
  <si>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</si>
  <si>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</si>
  <si>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</si>
  <si>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</si>
  <si>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</si>
  <si>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</si>
  <si>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</si>
  <si>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</si>
  <si>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</si>
  <si>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</si>
  <si>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</si>
  <si>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</si>
  <si>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</si>
  <si>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</si>
  <si>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</si>
  <si>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</si>
  <si>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</si>
  <si>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</si>
  <si>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</si>
  <si>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</si>
  <si>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</si>
  <si>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</si>
  <si>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</si>
  <si>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</si>
  <si>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</si>
  <si>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</si>
  <si>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</si>
  <si>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</si>
  <si>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</si>
  <si>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</si>
  <si>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</si>
  <si>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</si>
  <si>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</si>
  <si>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</si>
  <si>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</si>
  <si>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</si>
  <si>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</si>
  <si>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</si>
  <si>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</si>
  <si>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</si>
  <si>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</si>
  <si>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</si>
  <si>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</si>
  <si>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</si>
  <si>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</si>
  <si>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</si>
  <si>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</si>
  <si>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</si>
  <si>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</si>
  <si>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</si>
  <si>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</si>
  <si>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</si>
  <si>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</si>
  <si>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</si>
  <si>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</si>
  <si>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</si>
  <si>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</si>
  <si>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</si>
  <si>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</si>
  <si>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</si>
  <si>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</si>
  <si>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</si>
  <si>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</si>
  <si>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</si>
  <si>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</si>
  <si>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</si>
  <si>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</si>
  <si>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</si>
  <si>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</si>
  <si>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</si>
  <si>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</si>
  <si>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</si>
  <si>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</si>
  <si>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</si>
  <si>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</si>
  <si>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</si>
  <si>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</si>
  <si>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</si>
  <si>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</si>
  <si>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</si>
  <si>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</si>
  <si>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</si>
  <si>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</si>
  <si>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</si>
  <si>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</si>
  <si>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</si>
  <si>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</si>
  <si>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</si>
  <si>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</si>
  <si>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</si>
  <si>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</si>
  <si>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</si>
  <si>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</si>
  <si>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</si>
  <si>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</si>
  <si>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</si>
  <si>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</si>
  <si>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</si>
  <si>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</si>
  <si>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</si>
  <si>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</si>
  <si>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</si>
  <si>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</si>
  <si>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</si>
  <si>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</si>
  <si>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</si>
  <si>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</si>
  <si>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</si>
  <si>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</si>
  <si>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</si>
  <si>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</si>
  <si>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</si>
  <si>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</si>
  <si>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</si>
  <si>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</si>
  <si>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</si>
  <si>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</si>
  <si>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</si>
  <si>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</si>
  <si>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</si>
  <si>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</si>
  <si>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</si>
  <si>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</si>
  <si>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</si>
  <si>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</si>
  <si>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</si>
  <si>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</si>
  <si>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</si>
  <si>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</si>
  <si>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</si>
  <si>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</si>
  <si>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</si>
  <si>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</si>
  <si>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</si>
  <si>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</si>
  <si>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</si>
  <si>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</si>
  <si>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</si>
  <si>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</si>
  <si>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</si>
  <si>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</si>
  <si>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</si>
  <si>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</si>
  <si>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</si>
  <si>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</si>
  <si>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</si>
  <si>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</si>
  <si>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</si>
  <si>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</si>
  <si>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</si>
  <si>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</si>
  <si>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</si>
  <si>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</si>
  <si>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</si>
  <si>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</si>
  <si>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</si>
  <si>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</si>
  <si>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</si>
  <si>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</si>
  <si>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</si>
  <si>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</si>
  <si>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</si>
  <si>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</si>
  <si>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</si>
  <si>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</si>
  <si>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</si>
  <si>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</si>
  <si>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</si>
  <si>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</si>
  <si>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</si>
  <si>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</si>
  <si>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</si>
  <si>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</si>
  <si>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</si>
  <si>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</si>
  <si>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</si>
  <si>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</si>
  <si>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</si>
  <si>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</si>
  <si>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</si>
  <si>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</si>
  <si>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</si>
  <si>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</si>
  <si>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</si>
  <si>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</si>
  <si>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</si>
  <si>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</si>
  <si>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</si>
  <si>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</si>
  <si>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</si>
  <si>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</si>
  <si>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</si>
  <si>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</si>
  <si>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</si>
  <si>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</si>
  <si>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</si>
  <si>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</si>
  <si>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</si>
  <si>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</si>
  <si>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</si>
  <si>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</si>
  <si>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</si>
  <si>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</si>
  <si>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</si>
  <si>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</si>
  <si>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</si>
  <si>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</si>
  <si>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</si>
  <si>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</si>
  <si>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</si>
  <si>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</si>
  <si>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</si>
  <si>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</si>
  <si>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</si>
  <si>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</si>
  <si>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</si>
  <si>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</si>
  <si>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</si>
  <si>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</si>
  <si>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</si>
  <si>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</si>
  <si>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</si>
  <si>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</si>
  <si>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</si>
  <si>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</si>
  <si>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</si>
  <si>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</si>
  <si>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</si>
  <si>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</si>
  <si>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</si>
  <si>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</si>
  <si>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</si>
  <si>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</si>
  <si>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</si>
  <si>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</si>
  <si>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</si>
  <si>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</si>
  <si>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</si>
  <si>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</si>
  <si>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</si>
  <si>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</si>
  <si>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</si>
  <si>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</si>
  <si>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</si>
  <si>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</si>
  <si>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</si>
  <si>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</si>
  <si>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</si>
  <si>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</si>
  <si>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</si>
  <si>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</si>
  <si>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</si>
  <si>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</si>
  <si>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</si>
  <si>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</si>
  <si>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</si>
  <si>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</si>
  <si>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</si>
  <si>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</si>
  <si>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</si>
  <si>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</si>
  <si>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</si>
  <si>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</si>
  <si>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</si>
  <si>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</si>
  <si>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</si>
  <si>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</si>
  <si>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</si>
  <si>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</si>
  <si>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</si>
  <si>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</si>
  <si>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</si>
  <si>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</si>
  <si>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</si>
  <si>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</si>
  <si>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</si>
  <si>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</si>
  <si>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</si>
  <si>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</si>
  <si>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</si>
  <si>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</si>
  <si>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</si>
  <si>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</si>
  <si>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</si>
  <si>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</si>
  <si>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</si>
  <si>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</si>
  <si>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</si>
  <si>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</si>
  <si>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</si>
  <si>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</si>
  <si>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</si>
  <si>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</si>
  <si>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</si>
  <si>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</si>
  <si>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</si>
  <si>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</si>
  <si>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</si>
  <si>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</si>
  <si>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</si>
  <si>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</si>
  <si>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</si>
  <si>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</si>
  <si>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</si>
  <si>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</si>
  <si>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</si>
  <si>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</si>
  <si>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</si>
  <si>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</si>
  <si>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</si>
  <si>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</si>
  <si>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</si>
  <si>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</si>
  <si>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</si>
  <si>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</si>
  <si>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</si>
  <si>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</si>
  <si>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</si>
  <si>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</si>
  <si>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</si>
  <si>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</si>
  <si>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</si>
  <si>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</si>
  <si>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</si>
  <si>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</si>
  <si>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</si>
  <si>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</si>
  <si>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</si>
  <si>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</si>
  <si>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</si>
  <si>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</si>
  <si>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</si>
  <si>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</si>
  <si>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</si>
  <si>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</si>
  <si>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</si>
  <si>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</si>
  <si>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</si>
  <si>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</si>
  <si>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</si>
  <si>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</si>
  <si>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</si>
  <si>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</si>
  <si>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</si>
  <si>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</si>
  <si>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</si>
  <si>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</si>
  <si>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</si>
  <si>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</si>
  <si>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</si>
  <si>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</si>
  <si>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</si>
  <si>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</si>
  <si>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</si>
  <si>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</si>
  <si>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</si>
  <si>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</si>
  <si>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</si>
  <si>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</si>
  <si>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</si>
  <si>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</si>
  <si>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</si>
  <si>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</si>
  <si>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</si>
  <si>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</si>
  <si>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</si>
  <si>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</si>
  <si>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</si>
  <si>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</si>
  <si>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</si>
  <si>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</si>
  <si>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</si>
  <si>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</si>
  <si>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</si>
  <si>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</si>
  <si>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</si>
  <si>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</si>
  <si>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</si>
  <si>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</si>
  <si>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</si>
  <si>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</si>
  <si>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</si>
  <si>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</si>
  <si>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</si>
  <si>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</si>
  <si>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</si>
  <si>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</si>
  <si>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</si>
  <si>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</si>
  <si>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</si>
  <si>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</si>
  <si>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</si>
  <si>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</si>
  <si>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</si>
  <si>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</si>
  <si>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</si>
  <si>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</si>
  <si>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</si>
  <si>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</si>
  <si>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</si>
  <si>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</si>
  <si>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</si>
  <si>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</si>
  <si>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</si>
  <si>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</si>
  <si>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</si>
  <si>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</si>
  <si>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</si>
  <si>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</si>
  <si>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</si>
  <si>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</si>
  <si>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</si>
  <si>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</si>
  <si>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</si>
  <si>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</si>
  <si>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</si>
  <si>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</si>
  <si>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</si>
  <si>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</si>
  <si>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</si>
  <si>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</si>
  <si>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</si>
  <si>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</si>
  <si>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</si>
  <si>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</si>
  <si>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</si>
  <si>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</si>
  <si>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</si>
  <si>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</si>
  <si>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</si>
  <si>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</si>
  <si>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</si>
  <si>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</si>
  <si>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</si>
  <si>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</si>
  <si>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</si>
  <si>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</si>
  <si>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</si>
  <si>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</si>
  <si>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</si>
  <si>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</si>
  <si>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</si>
  <si>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</si>
  <si>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</si>
  <si>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</si>
  <si>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</si>
  <si>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</si>
  <si>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</si>
  <si>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</si>
  <si>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</si>
  <si>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</si>
  <si>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</si>
  <si>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</si>
  <si>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</si>
  <si>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</si>
  <si>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</si>
  <si>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</si>
  <si>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</si>
  <si>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</si>
  <si>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</si>
  <si>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</si>
  <si>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</si>
  <si>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</si>
  <si>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</si>
  <si>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</si>
  <si>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</si>
  <si>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</si>
  <si>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</si>
  <si>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</si>
  <si>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</si>
  <si>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</si>
  <si>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</si>
  <si>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</si>
  <si>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</si>
  <si>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</si>
  <si>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</si>
  <si>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</si>
  <si>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</si>
  <si>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</si>
  <si>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</si>
  <si>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</si>
  <si>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</si>
  <si>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</si>
  <si>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</si>
  <si>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</si>
  <si>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</si>
  <si>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</si>
  <si>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</si>
  <si>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</si>
  <si>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</si>
  <si>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</si>
  <si>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</si>
  <si>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</si>
  <si>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</si>
  <si>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</si>
  <si>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</si>
  <si>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</si>
  <si>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</si>
  <si>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</si>
  <si>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</si>
  <si>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</si>
  <si>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</si>
  <si>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</si>
  <si>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</si>
  <si>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</si>
  <si>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</si>
  <si>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</si>
  <si>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</si>
  <si>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</si>
  <si>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</si>
  <si>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</si>
  <si>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</si>
  <si>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</si>
  <si>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</si>
  <si>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</si>
  <si>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</si>
  <si>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</si>
  <si>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</si>
  <si>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</si>
  <si>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</si>
  <si>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</si>
  <si>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</si>
  <si>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</si>
  <si>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</si>
  <si>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</si>
  <si>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</si>
  <si>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</si>
  <si>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</si>
  <si>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</si>
  <si>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</si>
  <si>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</si>
  <si>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</si>
  <si>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</si>
  <si>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</si>
  <si>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</si>
  <si>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</si>
  <si>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</si>
  <si>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</si>
  <si>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</si>
  <si>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</si>
  <si>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</si>
  <si>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</si>
  <si>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</si>
  <si>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</si>
  <si>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</si>
  <si>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</si>
  <si>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</si>
  <si>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</si>
  <si>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</si>
  <si>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</si>
  <si>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</si>
  <si>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</si>
  <si>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</si>
  <si>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</si>
  <si>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</si>
  <si>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</si>
  <si>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</si>
  <si>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</si>
  <si>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</si>
  <si>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</si>
  <si>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</si>
  <si>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</si>
  <si>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</si>
  <si>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</si>
  <si>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</si>
  <si>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</si>
  <si>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</si>
  <si>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</si>
  <si>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</si>
  <si>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</si>
  <si>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</si>
  <si>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</si>
  <si>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</si>
  <si>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</si>
  <si>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</si>
  <si>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</si>
  <si>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</si>
  <si>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</si>
  <si>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</si>
  <si>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</si>
  <si>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</si>
  <si>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</si>
  <si>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</si>
  <si>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</si>
  <si>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</si>
  <si>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</si>
  <si>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</si>
  <si>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</si>
  <si>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</si>
  <si>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</si>
  <si>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</si>
  <si>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</si>
  <si>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</si>
  <si>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</si>
  <si>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</si>
  <si>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</si>
  <si>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</si>
  <si>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</si>
  <si>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</si>
  <si>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</si>
  <si>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</si>
  <si>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</si>
  <si>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</si>
  <si>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</si>
  <si>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</si>
  <si>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</si>
  <si>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</si>
  <si>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</si>
  <si>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</si>
  <si>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</si>
  <si>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</si>
  <si>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</si>
  <si>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</si>
  <si>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</si>
  <si>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</si>
  <si>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</si>
  <si>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</si>
  <si>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</si>
  <si>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</si>
  <si>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</si>
  <si>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</si>
  <si>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</si>
  <si>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</si>
  <si>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</si>
  <si>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</si>
  <si>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</si>
  <si>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</si>
  <si>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</si>
  <si>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</si>
  <si>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</si>
  <si>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</si>
  <si>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</si>
  <si>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</si>
  <si>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</si>
  <si>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</si>
  <si>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</si>
  <si>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</si>
  <si>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</si>
  <si>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</si>
  <si>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</si>
  <si>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</si>
  <si>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</si>
  <si>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</si>
  <si>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</si>
  <si>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</si>
  <si>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</si>
  <si>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</si>
  <si>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</si>
  <si>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</si>
  <si>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</si>
  <si>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</si>
  <si>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</si>
  <si>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</si>
  <si>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</si>
  <si>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</si>
  <si>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</si>
  <si>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</si>
  <si>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</si>
  <si>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</si>
  <si>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</si>
  <si>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</si>
  <si>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</si>
  <si>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</si>
  <si>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</si>
  <si>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</si>
  <si>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</si>
  <si>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</si>
  <si>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</si>
  <si>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</si>
  <si>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</si>
  <si>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</si>
  <si>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</si>
  <si>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</si>
  <si>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</si>
  <si>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</si>
  <si>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</si>
  <si>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</si>
  <si>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</si>
  <si>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</si>
  <si>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</si>
  <si>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</si>
  <si>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</si>
  <si>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</si>
  <si>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</si>
  <si>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</si>
  <si>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</si>
  <si>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</si>
  <si>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</si>
  <si>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</si>
  <si>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</si>
  <si>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</si>
  <si>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</si>
  <si>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</si>
  <si>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</si>
  <si>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</si>
  <si>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</si>
  <si>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</si>
  <si>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</si>
  <si>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</si>
  <si>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</si>
  <si>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</si>
  <si>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</si>
  <si>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</si>
  <si>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</si>
  <si>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</si>
  <si>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</si>
  <si>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</si>
  <si>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</si>
  <si>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</si>
  <si>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</si>
  <si>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</si>
  <si>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</si>
  <si>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</si>
  <si>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</si>
  <si>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</si>
  <si>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</si>
  <si>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</si>
  <si>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</si>
  <si>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</si>
  <si>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</si>
  <si>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</si>
  <si>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</si>
  <si>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</si>
  <si>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</si>
  <si>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</si>
  <si>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</si>
  <si>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</si>
  <si>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</si>
  <si>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</si>
  <si>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</si>
  <si>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</si>
  <si>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</si>
  <si>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</si>
  <si>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</si>
  <si>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</si>
  <si>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</si>
  <si>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</si>
  <si>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</si>
  <si>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</si>
  <si>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</si>
  <si>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</si>
  <si>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</si>
  <si>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</si>
  <si>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</si>
  <si>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</si>
  <si>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</si>
  <si>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</si>
  <si>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</si>
  <si>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</si>
  <si>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</si>
  <si>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</si>
  <si>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</si>
  <si>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</si>
  <si>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</si>
  <si>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</si>
  <si>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</si>
  <si>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</si>
  <si>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</si>
  <si>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</si>
  <si>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</si>
  <si>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</si>
  <si>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</si>
  <si>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</si>
  <si>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</si>
  <si>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</si>
  <si>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</si>
  <si>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</si>
  <si>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</si>
  <si>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</si>
  <si>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</si>
  <si>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</si>
  <si>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</si>
  <si>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</si>
  <si>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</si>
  <si>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</si>
  <si>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</si>
  <si>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</si>
  <si>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</si>
  <si>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</si>
  <si>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</si>
  <si>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</si>
  <si>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</si>
  <si>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</si>
  <si>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</si>
  <si>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</si>
  <si>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</si>
  <si>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</si>
  <si>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</si>
  <si>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</si>
  <si>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</si>
  <si>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</si>
  <si>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</si>
  <si>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</si>
  <si>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</si>
  <si>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</si>
  <si>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</si>
  <si>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</si>
  <si>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</si>
  <si>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</si>
  <si>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</si>
  <si>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</si>
  <si>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</si>
  <si>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</si>
  <si>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</si>
  <si>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</si>
  <si>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</si>
  <si>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</si>
  <si>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</si>
  <si>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</si>
  <si>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</si>
  <si>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</si>
  <si>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</si>
  <si>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</si>
  <si>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</si>
  <si>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</si>
  <si>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</si>
  <si>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</si>
  <si>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</si>
  <si>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</si>
  <si>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</si>
  <si>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</si>
  <si>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</si>
  <si>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</si>
  <si>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</si>
  <si>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</si>
  <si>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</si>
  <si>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</si>
  <si>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</si>
  <si>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</si>
  <si>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</si>
  <si>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</si>
  <si>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</si>
  <si>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</si>
  <si>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</si>
  <si>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</si>
  <si>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2015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</si>
  <si>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</si>
  <si>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</si>
  <si>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</si>
  <si>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</si>
  <si>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</si>
  <si>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</si>
  <si>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</si>
  <si>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</si>
  <si>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</si>
  <si>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</si>
  <si>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</si>
  <si>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</si>
  <si>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</si>
  <si>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</si>
  <si>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</si>
  <si>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</si>
  <si>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</si>
  <si>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</si>
  <si>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</si>
  <si>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</si>
  <si>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</si>
  <si>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</si>
  <si>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</si>
  <si>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</si>
  <si>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</si>
  <si>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</si>
  <si>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</si>
  <si>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</si>
  <si>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</si>
  <si>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</si>
  <si>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</si>
  <si>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</si>
  <si>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</si>
  <si>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</si>
  <si>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</si>
  <si>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</si>
  <si>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</si>
  <si>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</si>
  <si>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</si>
  <si>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</si>
  <si>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</si>
  <si>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</si>
  <si>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</si>
  <si>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</si>
  <si>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</si>
  <si>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</si>
  <si>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</si>
  <si>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</si>
  <si>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</si>
  <si>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</si>
  <si>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</si>
  <si>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</si>
  <si>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</si>
  <si>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</si>
  <si>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</si>
  <si>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</si>
  <si>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</si>
  <si>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</si>
  <si>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</si>
  <si>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</si>
  <si>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</si>
  <si>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</si>
  <si>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</si>
  <si>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</si>
  <si>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</si>
  <si>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</si>
  <si>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</si>
  <si>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</si>
  <si>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</si>
  <si>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</si>
  <si>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</si>
  <si>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</si>
  <si>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</si>
  <si>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</si>
  <si>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</si>
  <si>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</si>
  <si>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</si>
  <si>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</si>
  <si>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</si>
  <si>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</si>
  <si>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</si>
  <si>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</si>
  <si>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</si>
  <si>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</si>
  <si>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</si>
  <si>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</si>
  <si>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</si>
  <si>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</si>
  <si>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</si>
  <si>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</si>
  <si>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</si>
  <si>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</si>
  <si>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</si>
  <si>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</si>
  <si>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</si>
  <si>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</si>
  <si>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</si>
  <si>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</si>
  <si>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</si>
  <si>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</si>
  <si>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</si>
  <si>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</si>
  <si>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</si>
  <si>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</si>
  <si>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</si>
  <si>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</si>
  <si>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</si>
  <si>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</si>
  <si>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</si>
  <si>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</si>
  <si>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</si>
  <si>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</si>
  <si>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</si>
  <si>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</si>
  <si>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</si>
  <si>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</si>
  <si>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</si>
  <si>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</si>
  <si>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</si>
  <si>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</si>
  <si>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</si>
  <si>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</si>
  <si>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</si>
  <si>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</si>
  <si>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</si>
  <si>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</si>
  <si>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</si>
  <si>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</si>
  <si>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</si>
  <si>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</si>
  <si>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</si>
  <si>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</si>
  <si>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</si>
  <si>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2015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</si>
  <si>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</si>
  <si>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</si>
  <si>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</si>
  <si>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</si>
  <si>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</si>
  <si>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</si>
  <si>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</si>
  <si>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</si>
  <si>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</si>
  <si>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</si>
  <si>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</si>
  <si>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</si>
  <si>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</si>
  <si>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</si>
  <si>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</si>
  <si>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</si>
  <si>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</si>
  <si>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</si>
  <si>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</si>
  <si>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</si>
  <si>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</si>
  <si>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</si>
  <si>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</si>
  <si>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</si>
  <si>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</si>
  <si>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</si>
  <si>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</si>
  <si>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</si>
  <si>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</si>
  <si>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</si>
  <si>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</si>
  <si>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</si>
  <si>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</si>
  <si>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</si>
  <si>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</si>
  <si>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</si>
  <si>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</si>
  <si>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</si>
  <si>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</si>
  <si>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</si>
  <si>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</si>
  <si>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</si>
  <si>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</si>
  <si>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</si>
  <si>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</si>
  <si>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</si>
  <si>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</si>
  <si>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</si>
  <si>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</si>
  <si>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</si>
  <si>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</si>
  <si>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</si>
  <si>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</si>
  <si>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</si>
  <si>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</si>
  <si>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</si>
  <si>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</si>
  <si>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</si>
  <si>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</si>
  <si>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</si>
  <si>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</si>
  <si>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</si>
  <si>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</si>
  <si>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</si>
  <si>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</si>
  <si>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</si>
  <si>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</si>
  <si>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</si>
  <si>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</si>
  <si>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</si>
  <si>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</si>
  <si>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</si>
  <si>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</si>
  <si>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</si>
  <si>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</si>
  <si>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</si>
  <si>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</si>
  <si>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</si>
  <si>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</si>
  <si>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</si>
  <si>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</si>
  <si>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</si>
  <si>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</si>
  <si>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</si>
  <si>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</si>
  <si>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</si>
  <si>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</si>
  <si>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</si>
  <si>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</si>
  <si>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</si>
  <si>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</si>
  <si>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</si>
  <si>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</si>
  <si>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</si>
  <si>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</si>
  <si>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</si>
  <si>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</si>
  <si>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</si>
  <si>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</si>
  <si>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</si>
  <si>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</si>
  <si>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</si>
  <si>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</si>
  <si>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</si>
  <si>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</si>
  <si>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</si>
  <si>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</si>
  <si>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</si>
  <si>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</si>
  <si>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</si>
  <si>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</si>
  <si>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</si>
  <si>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</si>
  <si>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</si>
  <si>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</si>
  <si>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</si>
  <si>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</si>
  <si>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</si>
  <si>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</si>
  <si>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</si>
  <si>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</si>
  <si>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</si>
  <si>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</si>
  <si>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</si>
  <si>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</si>
  <si>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</si>
  <si>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</si>
  <si>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</si>
  <si>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</si>
  <si>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</si>
  <si>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</si>
  <si>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</si>
  <si>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</si>
  <si>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</si>
  <si>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</si>
  <si>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</si>
  <si>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</si>
  <si>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</si>
  <si>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</si>
  <si>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</si>
  <si>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</si>
  <si>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</si>
  <si>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</si>
  <si>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</si>
  <si>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</si>
  <si>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</si>
  <si>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</si>
  <si>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</si>
  <si>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</si>
  <si>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</si>
  <si>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</si>
  <si>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</si>
  <si>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</si>
  <si>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</si>
  <si>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</si>
  <si>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</si>
  <si>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</si>
  <si>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</si>
  <si>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</si>
  <si>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</si>
  <si>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</si>
  <si>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</si>
  <si>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</si>
  <si>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</si>
  <si>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</si>
  <si>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</si>
  <si>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</si>
  <si>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</si>
  <si>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</si>
  <si>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</si>
  <si>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</si>
  <si>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</si>
  <si>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</si>
  <si>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</si>
  <si>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</si>
  <si>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</si>
  <si>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</si>
  <si>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</si>
  <si>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</si>
  <si>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</si>
  <si>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</si>
  <si>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</si>
  <si>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</si>
  <si>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</si>
  <si>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</si>
  <si>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</si>
  <si>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</si>
  <si>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</si>
  <si>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</si>
  <si>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</si>
  <si>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</si>
  <si>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</si>
  <si>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</si>
  <si>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</si>
  <si>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</si>
  <si>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</si>
  <si>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</si>
  <si>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</si>
  <si>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</si>
  <si>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</si>
  <si>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</si>
  <si>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</si>
  <si>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</si>
  <si>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</si>
  <si>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</si>
  <si>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</si>
  <si>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</si>
  <si>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</si>
  <si>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</si>
  <si>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</si>
  <si>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</si>
  <si>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</si>
  <si>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</si>
  <si>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</si>
  <si>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</si>
  <si>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</si>
  <si>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2015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</si>
  <si>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</si>
  <si>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</si>
  <si>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</si>
  <si>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</si>
  <si>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</si>
  <si>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2014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</si>
  <si>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</si>
  <si>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</si>
  <si>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</si>
  <si>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</si>
  <si>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</si>
  <si>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2013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</si>
  <si>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</si>
  <si>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</si>
  <si>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</si>
  <si>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</si>
  <si>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</si>
  <si>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2012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</si>
  <si>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</si>
  <si>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</si>
  <si>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</si>
  <si>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</si>
  <si>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</si>
  <si>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2011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</si>
  <si>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</si>
  <si>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</si>
  <si>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</si>
  <si>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</si>
  <si>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</si>
  <si>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</si>
  <si>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</si>
  <si>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</si>
  <si>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</si>
  <si>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</si>
  <si>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</si>
  <si>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</si>
  <si>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</si>
  <si>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</si>
  <si>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</si>
  <si>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</si>
  <si>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</si>
  <si>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</si>
  <si>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</si>
  <si>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</si>
  <si>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</si>
  <si>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</si>
  <si>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</si>
  <si>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</si>
  <si>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</si>
  <si>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</si>
  <si>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</si>
  <si>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</si>
  <si>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</si>
  <si>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</si>
  <si>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</si>
  <si>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</si>
  <si>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</si>
  <si>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</si>
  <si>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</si>
  <si>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</si>
  <si>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</si>
  <si>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</si>
  <si>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</si>
  <si>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</si>
  <si>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</si>
  <si>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</si>
  <si>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</si>
  <si>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</si>
  <si>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</si>
  <si>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</si>
  <si>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</si>
  <si>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</si>
  <si>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</si>
  <si>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</si>
  <si>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</si>
  <si>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</si>
  <si>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</si>
  <si>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</si>
  <si>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</si>
  <si>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</si>
  <si>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</si>
  <si>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</si>
  <si>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</si>
  <si>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</si>
  <si>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</si>
  <si>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</si>
  <si>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</si>
  <si>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</si>
  <si>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</si>
  <si>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</si>
  <si>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</si>
  <si>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</si>
  <si>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</si>
  <si>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</si>
  <si>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</si>
  <si>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</si>
  <si>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</si>
  <si>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</si>
  <si>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</si>
  <si>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</si>
  <si>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</si>
  <si>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</si>
  <si>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</si>
  <si>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</si>
  <si>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</si>
  <si>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</si>
  <si>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</si>
  <si>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</si>
  <si>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</si>
  <si>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</si>
  <si>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</si>
  <si>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</si>
  <si>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</si>
  <si>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</si>
  <si>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</si>
  <si>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</si>
  <si>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</si>
  <si>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</si>
  <si>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</si>
  <si>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</si>
  <si>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</si>
  <si>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</si>
  <si>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</si>
  <si>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</si>
  <si>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</si>
  <si>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</si>
  <si>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</si>
  <si>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</si>
  <si>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</si>
  <si>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</si>
  <si>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</si>
  <si>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</si>
  <si>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</si>
  <si>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</si>
  <si>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</si>
  <si>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</si>
  <si>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</si>
  <si>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</si>
  <si>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</si>
  <si>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</si>
  <si>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</si>
  <si>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</si>
  <si>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</si>
  <si>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</si>
  <si>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</si>
  <si>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</si>
  <si>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</si>
  <si>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</si>
  <si>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</si>
  <si>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</si>
  <si>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</si>
  <si>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</si>
  <si>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</si>
  <si>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</si>
  <si>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</si>
  <si>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</si>
  <si>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</si>
  <si>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</si>
  <si>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</si>
  <si>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</si>
  <si>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</si>
  <si>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</si>
  <si>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</si>
  <si>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</si>
  <si>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</si>
  <si>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</si>
  <si>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</si>
  <si>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</si>
  <si>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</si>
  <si>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</si>
  <si>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</si>
  <si>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</si>
  <si>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</si>
  <si>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</si>
  <si>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</si>
  <si>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</si>
  <si>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</si>
  <si>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</si>
  <si>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</si>
  <si>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</si>
  <si>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</si>
  <si>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</si>
  <si>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</si>
  <si>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</si>
  <si>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</si>
  <si>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</si>
  <si>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</si>
  <si>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</si>
  <si>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</si>
  <si>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</si>
  <si>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</si>
  <si>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</si>
  <si>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</si>
  <si>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</si>
  <si>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</si>
  <si>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</si>
  <si>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</si>
  <si>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</si>
  <si>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</si>
  <si>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</si>
  <si>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</si>
  <si>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</si>
  <si>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</si>
  <si>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</si>
  <si>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</si>
  <si>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</si>
  <si>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</si>
  <si>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</si>
  <si>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</si>
  <si>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</si>
  <si>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</si>
  <si>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</si>
  <si>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</si>
  <si>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</si>
  <si>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</si>
  <si>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</si>
  <si>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</si>
  <si>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</si>
  <si>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</si>
  <si>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</si>
  <si>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</si>
  <si>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</si>
  <si>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</si>
  <si>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</si>
  <si>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</si>
  <si>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</si>
  <si>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</si>
  <si>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</si>
  <si>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</si>
  <si>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</si>
  <si>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</si>
  <si>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</si>
  <si>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</si>
  <si>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</si>
  <si>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</si>
  <si>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</si>
  <si>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</si>
  <si>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</si>
  <si>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</si>
  <si>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</si>
  <si>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</si>
  <si>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</si>
  <si>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</si>
  <si>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</si>
  <si>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</si>
  <si>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</si>
  <si>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</si>
  <si>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</si>
  <si>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</si>
  <si>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</si>
  <si>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</si>
  <si>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</si>
  <si>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</si>
  <si>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</si>
  <si>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</si>
  <si>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</si>
  <si>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</si>
  <si>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</si>
  <si>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</si>
  <si>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</si>
  <si>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</si>
  <si>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</si>
  <si>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</si>
  <si>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</si>
  <si>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</si>
  <si>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</si>
  <si>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</si>
  <si>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</si>
  <si>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</si>
  <si>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</si>
  <si>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</si>
  <si>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</si>
  <si>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</si>
  <si>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</si>
  <si>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</si>
  <si>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</si>
  <si>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</si>
  <si>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</si>
  <si>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</si>
  <si>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</si>
  <si>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</si>
  <si>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</si>
  <si>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</si>
  <si>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</si>
  <si>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</si>
  <si>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</si>
  <si>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</si>
  <si>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</si>
  <si>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</si>
  <si>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</si>
  <si>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</si>
  <si>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</si>
  <si>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</si>
  <si>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</si>
  <si>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</si>
  <si>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</si>
  <si>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</si>
  <si>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</si>
  <si>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</si>
  <si>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</si>
  <si>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</si>
  <si>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</si>
  <si>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</si>
  <si>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</si>
  <si>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</si>
  <si>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</si>
  <si>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</si>
  <si>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</si>
  <si>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</si>
  <si>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</si>
  <si>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</si>
  <si>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</si>
  <si>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</si>
  <si>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</si>
  <si>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</si>
  <si>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</si>
  <si>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</si>
  <si>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</si>
  <si>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</si>
  <si>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</si>
  <si>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</si>
  <si>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</si>
  <si>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</si>
  <si>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</si>
  <si>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</si>
  <si>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</si>
  <si>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</si>
  <si>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</si>
  <si>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</si>
  <si>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</si>
  <si>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</si>
  <si>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</si>
  <si>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</si>
  <si>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</si>
  <si>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</si>
  <si>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</si>
  <si>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</si>
  <si>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</si>
  <si>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</si>
  <si>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</si>
  <si>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</si>
  <si>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</si>
  <si>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</si>
  <si>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</si>
  <si>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</si>
  <si>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</si>
  <si>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</si>
  <si>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</si>
  <si>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</si>
  <si>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</si>
  <si>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</si>
  <si>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</si>
  <si>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</si>
  <si>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</si>
  <si>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</si>
  <si>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</si>
  <si>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</si>
  <si>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</si>
  <si>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</si>
  <si>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</si>
  <si>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</si>
  <si>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</si>
  <si>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</si>
  <si>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</si>
  <si>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</si>
  <si>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</si>
  <si>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</si>
  <si>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</si>
  <si>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</si>
  <si>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</si>
  <si>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</si>
  <si>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</si>
  <si>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</si>
  <si>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</si>
  <si>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</si>
  <si>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</si>
  <si>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</si>
  <si>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</si>
  <si>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</si>
  <si>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</si>
  <si>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</si>
  <si>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</si>
  <si>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</si>
  <si>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</si>
  <si>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</si>
  <si>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</si>
  <si>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</si>
  <si>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</si>
  <si>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</si>
  <si>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</si>
  <si>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</si>
  <si>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</si>
  <si>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</si>
  <si>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</si>
  <si>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</si>
  <si>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</si>
  <si>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</si>
  <si>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</si>
  <si>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</si>
  <si>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</si>
  <si>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</si>
  <si>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</si>
  <si>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</si>
  <si>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</si>
  <si>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</si>
  <si>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</si>
  <si>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</si>
  <si>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</si>
  <si>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</si>
  <si>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</si>
  <si>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</si>
  <si>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</si>
  <si>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</si>
  <si>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</si>
  <si>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</si>
  <si>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</si>
  <si>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</si>
  <si>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</si>
  <si>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</si>
  <si>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</si>
  <si>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</si>
  <si>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</si>
  <si>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</si>
  <si>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</si>
  <si>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</si>
  <si>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</si>
  <si>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</si>
  <si>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</si>
  <si>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</si>
  <si>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</si>
  <si>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</si>
  <si>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</si>
  <si>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</si>
  <si>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</si>
  <si>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</si>
  <si>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</si>
  <si>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</si>
  <si>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</si>
  <si>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</si>
  <si>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</si>
  <si>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</si>
  <si>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</si>
  <si>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</si>
  <si>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</si>
  <si>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</si>
  <si>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</si>
  <si>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</si>
  <si>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</si>
  <si>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</si>
  <si>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</si>
  <si>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</si>
  <si>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</si>
  <si>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</si>
  <si>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</si>
  <si>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</si>
  <si>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</si>
  <si>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</si>
  <si>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</si>
  <si>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</si>
  <si>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</si>
  <si>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</si>
  <si>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</si>
  <si>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</si>
  <si>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</si>
  <si>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</si>
  <si>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</si>
  <si>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</si>
  <si>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</si>
  <si>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</si>
  <si>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</si>
  <si>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</si>
  <si>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</si>
  <si>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</si>
  <si>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</si>
  <si>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</si>
  <si>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</si>
  <si>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</si>
  <si>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</si>
  <si>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</si>
  <si>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</si>
  <si>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</si>
  <si>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</si>
  <si>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</si>
  <si>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</si>
  <si>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</si>
  <si>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</si>
  <si>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</si>
  <si>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</si>
  <si>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</si>
  <si>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</si>
  <si>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</si>
  <si>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</si>
  <si>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</si>
  <si>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</si>
  <si>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</si>
  <si>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</si>
  <si>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</si>
  <si>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</si>
  <si>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</si>
  <si>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</si>
  <si>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</si>
  <si>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</si>
  <si>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</si>
  <si>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</si>
  <si>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</si>
  <si>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</si>
  <si>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</si>
  <si>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</si>
  <si>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</si>
  <si>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</si>
  <si>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</si>
  <si>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</si>
  <si>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</si>
  <si>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</si>
  <si>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</si>
  <si>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</si>
  <si>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</si>
  <si>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</si>
  <si>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</si>
  <si>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</si>
  <si>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</si>
  <si>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</si>
  <si>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</si>
  <si>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</si>
  <si>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</si>
  <si>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</si>
  <si>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</si>
  <si>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</si>
  <si>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</si>
  <si>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</si>
  <si>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</si>
  <si>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</si>
  <si>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</si>
  <si>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</si>
  <si>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</si>
  <si>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</si>
  <si>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</si>
  <si>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</si>
  <si>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</si>
  <si>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</si>
  <si>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</si>
  <si>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</si>
  <si>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</si>
  <si>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</si>
  <si>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</si>
  <si>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</si>
  <si>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</si>
  <si>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</si>
  <si>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</si>
  <si>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</si>
  <si>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</si>
  <si>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</si>
  <si>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</si>
  <si>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</si>
  <si>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</si>
  <si>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</si>
  <si>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</si>
  <si>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</si>
  <si>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</si>
  <si>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</si>
  <si>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</si>
  <si>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</si>
  <si>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</si>
  <si>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</si>
  <si>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</si>
  <si>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</si>
  <si>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</si>
  <si>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</si>
  <si>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</si>
  <si>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</si>
  <si>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</si>
  <si>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</si>
  <si>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</si>
  <si>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</si>
  <si>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</si>
  <si>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</si>
  <si>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</si>
  <si>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</si>
  <si>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</si>
  <si>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</si>
  <si>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</si>
  <si>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</si>
  <si>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</si>
  <si>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</si>
  <si>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</si>
  <si>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</si>
  <si>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</si>
  <si>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</si>
  <si>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</si>
  <si>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</si>
  <si>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</si>
  <si>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</si>
  <si>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</si>
  <si>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</si>
  <si>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</si>
  <si>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</si>
  <si>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</si>
  <si>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</si>
  <si>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</si>
  <si>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</si>
  <si>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</si>
  <si>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</si>
  <si>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</si>
  <si>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</si>
  <si>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</si>
  <si>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</si>
  <si>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</si>
  <si>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</si>
  <si>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</si>
  <si>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</si>
  <si>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</si>
  <si>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</si>
  <si>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</si>
  <si>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</si>
  <si>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</si>
  <si>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</si>
  <si>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</si>
  <si>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</si>
  <si>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</si>
  <si>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</si>
  <si>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</si>
  <si>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</si>
  <si>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</si>
  <si>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</si>
  <si>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</si>
  <si>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</si>
  <si>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</si>
  <si>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</si>
  <si>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</si>
  <si>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</si>
  <si>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</si>
  <si>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</si>
  <si>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</si>
  <si>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</si>
  <si>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</si>
  <si>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</si>
  <si>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</si>
  <si>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</si>
  <si>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</si>
  <si>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</si>
  <si>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</si>
  <si>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</si>
  <si>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</si>
  <si>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</si>
  <si>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</si>
  <si>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</si>
  <si>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</si>
  <si>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</si>
  <si>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</si>
  <si>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</si>
  <si>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</si>
  <si>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</si>
  <si>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</si>
  <si>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</si>
  <si>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</si>
  <si>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</si>
  <si>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</si>
  <si>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</si>
  <si>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</si>
  <si>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</si>
  <si>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</si>
  <si>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</si>
  <si>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</si>
  <si>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</si>
  <si>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</si>
  <si>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</si>
  <si>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</si>
  <si>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</si>
  <si>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</si>
  <si>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</si>
  <si>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</si>
  <si>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</si>
  <si>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</si>
  <si>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</si>
  <si>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</si>
  <si>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</si>
  <si>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</si>
  <si>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</si>
  <si>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</si>
  <si>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</si>
  <si>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</si>
  <si>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</si>
  <si>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</si>
  <si>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</si>
  <si>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</si>
  <si>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</si>
  <si>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</si>
  <si>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</si>
  <si>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</si>
  <si>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</si>
  <si>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</si>
  <si>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</si>
  <si>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</si>
  <si>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</si>
  <si>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</si>
  <si>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</si>
  <si>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</si>
  <si>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</si>
  <si>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</si>
  <si>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</si>
  <si>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</si>
  <si>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</si>
  <si>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</si>
  <si>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</si>
  <si>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</si>
  <si>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</si>
  <si>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</si>
  <si>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</si>
  <si>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</si>
  <si>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</si>
  <si>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</si>
  <si>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</si>
  <si>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</si>
  <si>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</si>
  <si>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</si>
  <si>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</si>
  <si>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</si>
  <si>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</si>
  <si>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</si>
  <si>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</si>
  <si>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</si>
  <si>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</si>
  <si>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</si>
  <si>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</si>
  <si>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</si>
  <si>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</si>
  <si>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</si>
  <si>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</si>
  <si>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</si>
  <si>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</si>
  <si>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</si>
  <si>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</si>
  <si>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</si>
  <si>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</si>
  <si>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</si>
  <si>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</si>
  <si>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</si>
  <si>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</si>
  <si>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</si>
  <si>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</si>
  <si>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</si>
  <si>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</si>
  <si>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</si>
  <si>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</si>
  <si>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</si>
  <si>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</si>
  <si>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</si>
  <si>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</si>
  <si>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</si>
  <si>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</si>
  <si>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</si>
  <si>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</si>
  <si>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</si>
  <si>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</si>
  <si>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</si>
  <si>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</si>
  <si>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</si>
  <si>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</si>
  <si>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</si>
  <si>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</si>
  <si>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</si>
  <si>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</si>
  <si>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</si>
  <si>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</si>
  <si>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</si>
  <si>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</si>
  <si>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</si>
  <si>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</si>
  <si>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</si>
  <si>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</si>
  <si>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</si>
  <si>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</si>
  <si>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</si>
  <si>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</si>
  <si>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</si>
  <si>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</si>
  <si>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</si>
  <si>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</si>
  <si>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</si>
  <si>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</si>
  <si>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</si>
  <si>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</si>
  <si>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</si>
  <si>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</si>
  <si>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</si>
  <si>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</si>
  <si>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</si>
  <si>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</si>
  <si>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</si>
  <si>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</si>
  <si>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</si>
  <si>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</si>
  <si>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</si>
  <si>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</si>
  <si>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</si>
  <si>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</si>
  <si>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</si>
  <si>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</si>
  <si>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</si>
  <si>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</si>
  <si>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</si>
  <si>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</si>
  <si>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</si>
  <si>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</si>
  <si>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</si>
  <si>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</si>
  <si>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</si>
  <si>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</si>
  <si>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</si>
  <si>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</si>
  <si>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</si>
  <si>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</si>
  <si>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</si>
  <si>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</si>
  <si>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</si>
  <si>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</si>
  <si>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</si>
  <si>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</si>
  <si>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</si>
  <si>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</si>
  <si>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</si>
  <si>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</si>
  <si>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</si>
  <si>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</si>
  <si>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</si>
  <si>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</si>
  <si>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</si>
  <si>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</si>
  <si>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</si>
  <si>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</si>
  <si>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</si>
  <si>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</si>
  <si>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</si>
  <si>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</si>
  <si>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</si>
  <si>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</si>
  <si>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</si>
  <si>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</si>
  <si>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</si>
  <si>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</si>
  <si>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</si>
  <si>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</si>
  <si>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</si>
  <si>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</si>
  <si>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</si>
  <si>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</si>
  <si>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</si>
  <si>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</si>
  <si>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</si>
  <si>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</si>
  <si>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</si>
  <si>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</si>
  <si>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</si>
  <si>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</si>
  <si>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</si>
  <si>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</si>
  <si>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</si>
  <si>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</si>
  <si>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</si>
  <si>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</si>
  <si>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</si>
  <si>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</si>
  <si>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</si>
  <si>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</si>
  <si>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</si>
  <si>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</si>
  <si>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</si>
  <si>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</si>
  <si>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</si>
  <si>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</si>
  <si>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</si>
  <si>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</si>
  <si>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</si>
  <si>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</si>
  <si>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</si>
  <si>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</si>
  <si>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</si>
  <si>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</si>
  <si>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</si>
  <si>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</si>
  <si>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</si>
  <si>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</si>
  <si>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</si>
  <si>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</si>
  <si>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</si>
  <si>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</si>
  <si>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</si>
  <si>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</si>
  <si>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</si>
  <si>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</si>
  <si>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</si>
  <si>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</si>
  <si>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</si>
  <si>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</si>
  <si>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</si>
  <si>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</si>
  <si>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</si>
  <si>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</si>
  <si>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</si>
  <si>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</si>
  <si>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</si>
  <si>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</si>
  <si>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</si>
  <si>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</si>
  <si>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</si>
  <si>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</si>
  <si>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</si>
  <si>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</si>
  <si>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</si>
  <si>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</si>
  <si>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</si>
  <si>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</si>
  <si>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</si>
  <si>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</si>
  <si>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</si>
  <si>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</si>
  <si>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</si>
  <si>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</si>
  <si>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</si>
  <si>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</si>
  <si>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</si>
  <si>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</si>
  <si>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</si>
  <si>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</si>
  <si>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</si>
  <si>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</si>
  <si>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</si>
  <si>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</si>
  <si>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</si>
  <si>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</si>
  <si>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</si>
  <si>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</si>
  <si>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</si>
  <si>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</si>
  <si>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</si>
  <si>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</si>
  <si>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</si>
  <si>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</si>
  <si>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</si>
  <si>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</si>
  <si>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</si>
  <si>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</si>
  <si>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</si>
  <si>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</si>
  <si>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</si>
  <si>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</si>
  <si>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</si>
  <si>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</si>
  <si>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</si>
  <si>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</si>
  <si>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</si>
  <si>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</si>
  <si>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</si>
  <si>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</si>
  <si>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</si>
  <si>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</si>
  <si>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</si>
  <si>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</si>
  <si>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</si>
  <si>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</si>
  <si>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</si>
  <si>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</si>
  <si>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</si>
  <si>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</si>
  <si>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</si>
  <si>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</si>
  <si>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</si>
  <si>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</si>
  <si>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</si>
  <si>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</si>
  <si>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</si>
  <si>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</si>
  <si>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</si>
  <si>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</si>
  <si>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</si>
  <si>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</si>
  <si>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</si>
  <si>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</si>
  <si>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</si>
  <si>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</si>
  <si>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</si>
  <si>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</si>
  <si>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</si>
  <si>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</si>
  <si>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</si>
  <si>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</si>
  <si>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</si>
  <si>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</si>
  <si>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</si>
  <si>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</si>
  <si>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</si>
  <si>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</si>
  <si>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</si>
  <si>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</si>
  <si>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</si>
  <si>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</si>
  <si>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</si>
  <si>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</si>
  <si>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</si>
  <si>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</si>
  <si>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</si>
  <si>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</si>
  <si>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</si>
  <si>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</si>
  <si>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</si>
  <si>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</si>
  <si>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</si>
  <si>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</si>
  <si>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</si>
  <si>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</si>
  <si>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</si>
  <si>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</si>
  <si>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</si>
  <si>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</si>
  <si>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</si>
  <si>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</si>
  <si>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</si>
  <si>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</si>
  <si>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</si>
  <si>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</si>
  <si>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</si>
  <si>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</si>
  <si>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</si>
  <si>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2015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</si>
  <si>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</si>
  <si>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</si>
  <si>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</si>
  <si>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</si>
  <si>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</si>
  <si>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</si>
  <si>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</si>
  <si>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</si>
  <si>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</si>
  <si>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</si>
  <si>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</si>
  <si>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</si>
  <si>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</si>
  <si>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</si>
  <si>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</si>
  <si>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</si>
  <si>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</si>
  <si>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</si>
  <si>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</si>
  <si>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</si>
  <si>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</si>
  <si>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</si>
  <si>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</si>
  <si>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</si>
  <si>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</si>
  <si>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</si>
  <si>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</si>
  <si>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</si>
  <si>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</si>
  <si>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</si>
  <si>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</si>
  <si>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</si>
  <si>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</si>
  <si>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</si>
  <si>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</si>
  <si>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</si>
  <si>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</si>
  <si>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</si>
  <si>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</si>
  <si>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</si>
  <si>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</si>
  <si>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</si>
  <si>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</si>
  <si>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</si>
  <si>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</si>
  <si>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</si>
  <si>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</si>
  <si>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</si>
  <si>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</si>
  <si>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</si>
  <si>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</si>
  <si>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</si>
  <si>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</si>
  <si>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</si>
  <si>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</si>
  <si>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</si>
  <si>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</si>
  <si>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</si>
  <si>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</si>
  <si>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</si>
  <si>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</si>
  <si>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</si>
  <si>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</si>
  <si>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</si>
  <si>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</si>
  <si>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</si>
  <si>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</si>
  <si>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</si>
  <si>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</si>
  <si>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</si>
  <si>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</si>
  <si>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</si>
  <si>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</si>
  <si>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</si>
  <si>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</si>
  <si>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</si>
  <si>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</si>
  <si>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</si>
  <si>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</si>
  <si>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</si>
  <si>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</si>
  <si>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</si>
  <si>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</si>
  <si>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</si>
  <si>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</si>
  <si>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</si>
  <si>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</si>
  <si>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</si>
  <si>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</si>
  <si>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</si>
  <si>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</si>
  <si>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</si>
  <si>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</si>
  <si>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</si>
  <si>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</si>
  <si>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</si>
  <si>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</si>
  <si>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</si>
  <si>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</si>
  <si>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</si>
  <si>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</si>
  <si>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</si>
  <si>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</si>
  <si>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</si>
  <si>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</si>
  <si>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</si>
  <si>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</si>
  <si>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</si>
  <si>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</si>
  <si>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</si>
  <si>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</si>
  <si>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</si>
  <si>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</si>
  <si>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</si>
  <si>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</si>
  <si>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</si>
  <si>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</si>
  <si>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</si>
  <si>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</si>
  <si>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</si>
  <si>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</si>
  <si>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</si>
  <si>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</si>
  <si>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</si>
  <si>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</si>
  <si>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</si>
  <si>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</si>
  <si>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</si>
  <si>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</si>
  <si>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</si>
  <si>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</si>
  <si>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</si>
  <si>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</si>
  <si>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</si>
  <si>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</si>
  <si>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</si>
  <si>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</si>
  <si>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</si>
  <si>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</si>
  <si>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</si>
  <si>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</si>
  <si>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</si>
  <si>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</si>
  <si>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</si>
  <si>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</si>
  <si>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</si>
  <si>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</si>
  <si>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</si>
  <si>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</si>
  <si>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</si>
  <si>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</si>
  <si>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</si>
  <si>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</si>
  <si>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</si>
  <si>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</si>
  <si>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</si>
  <si>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</si>
  <si>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</si>
  <si>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</si>
  <si>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</si>
  <si>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</si>
  <si>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</si>
  <si>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</si>
  <si>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</si>
  <si>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</si>
  <si>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</si>
  <si>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</si>
  <si>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</si>
  <si>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</si>
  <si>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</si>
  <si>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</si>
  <si>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</si>
  <si>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</si>
  <si>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</si>
  <si>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</si>
  <si>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</si>
  <si>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</si>
  <si>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</si>
  <si>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</si>
  <si>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</si>
  <si>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</si>
  <si>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</si>
  <si>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</si>
  <si>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</si>
  <si>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</si>
  <si>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</si>
  <si>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</si>
  <si>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</si>
  <si>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</si>
  <si>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</si>
  <si>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</si>
  <si>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</si>
  <si>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</si>
  <si>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</si>
  <si>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</si>
  <si>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</si>
  <si>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</si>
  <si>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</si>
  <si>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</si>
  <si>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</si>
  <si>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</si>
  <si>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</si>
  <si>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</si>
  <si>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</si>
  <si>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</si>
  <si>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</si>
  <si>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</si>
  <si>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</si>
  <si>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</si>
  <si>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</si>
  <si>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</si>
  <si>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</si>
  <si>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</si>
  <si>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</si>
  <si>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</si>
  <si>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</si>
  <si>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</si>
  <si>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</si>
  <si>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</si>
  <si>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</si>
  <si>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</si>
  <si>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</si>
  <si>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</si>
  <si>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</si>
  <si>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</si>
  <si>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</si>
  <si>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</si>
  <si>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</si>
  <si>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</si>
  <si>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</si>
  <si>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</si>
  <si>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</si>
  <si>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</si>
  <si>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</si>
  <si>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</si>
  <si>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</si>
  <si>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</si>
  <si>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</si>
  <si>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</si>
  <si>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</si>
  <si>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</si>
  <si>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</si>
  <si>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</si>
  <si>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</si>
  <si>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</si>
  <si>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</si>
  <si>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</si>
  <si>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</si>
  <si>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</si>
  <si>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</si>
  <si>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</si>
  <si>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</si>
  <si>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</si>
  <si>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</si>
  <si>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</si>
  <si>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</si>
  <si>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</si>
  <si>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</si>
  <si>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</si>
  <si>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</si>
  <si>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</si>
  <si>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</si>
  <si>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</si>
  <si>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</si>
  <si>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</si>
  <si>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</si>
  <si>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</si>
  <si>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</si>
  <si>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</si>
  <si>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</si>
  <si>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</si>
  <si>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</si>
  <si>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</si>
  <si>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</si>
  <si>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</si>
  <si>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</si>
  <si>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</si>
  <si>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</si>
  <si>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</si>
  <si>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</si>
  <si>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</si>
  <si>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</si>
  <si>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</si>
  <si>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</si>
  <si>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</si>
  <si>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</si>
  <si>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</si>
  <si>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</si>
  <si>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</si>
  <si>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</si>
  <si>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</si>
  <si>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</si>
  <si>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</si>
  <si>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</si>
  <si>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</si>
  <si>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</si>
  <si>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</si>
  <si>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</si>
  <si>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</si>
  <si>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</si>
  <si>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</si>
  <si>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</si>
  <si>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</si>
  <si>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</si>
  <si>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</si>
  <si>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</si>
  <si>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</si>
  <si>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</si>
  <si>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</si>
  <si>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</si>
  <si>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</si>
  <si>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</si>
  <si>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</si>
  <si>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</si>
  <si>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</si>
  <si>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</si>
  <si>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</si>
  <si>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</si>
  <si>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</si>
  <si>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</si>
  <si>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</si>
  <si>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</si>
  <si>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</si>
  <si>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</si>
  <si>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</si>
  <si>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</si>
  <si>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</si>
  <si>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</si>
  <si>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</si>
  <si>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</si>
  <si>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</si>
  <si>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</si>
  <si>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</si>
  <si>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</si>
  <si>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</si>
  <si>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</si>
  <si>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</si>
  <si>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</si>
  <si>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</si>
  <si>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</si>
  <si>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</si>
  <si>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</si>
  <si>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</si>
  <si>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</si>
  <si>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</si>
  <si>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</si>
  <si>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</si>
  <si>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</si>
  <si>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</si>
  <si>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</si>
  <si>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</si>
  <si>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</si>
  <si>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</si>
  <si>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</si>
  <si>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</si>
  <si>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</si>
  <si>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</si>
  <si>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</si>
  <si>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</si>
  <si>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</si>
  <si>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</si>
  <si>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</si>
  <si>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</si>
  <si>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</si>
  <si>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</si>
  <si>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</si>
  <si>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</si>
  <si>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</si>
  <si>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</si>
  <si>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</si>
  <si>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</si>
  <si>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</si>
  <si>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</si>
  <si>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</si>
  <si>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</si>
  <si>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</si>
  <si>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</si>
  <si>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</si>
  <si>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</si>
  <si>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</si>
  <si>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</si>
  <si>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</si>
  <si>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</si>
  <si>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</si>
  <si>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</si>
  <si>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</si>
  <si>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</si>
  <si>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</si>
  <si>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</si>
  <si>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</si>
  <si>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</si>
  <si>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</si>
  <si>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</si>
  <si>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</si>
  <si>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</si>
  <si>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</si>
  <si>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</si>
  <si>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</si>
  <si>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</si>
  <si>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</si>
  <si>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</si>
  <si>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</si>
  <si>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</si>
  <si>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</si>
  <si>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</si>
  <si>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</si>
  <si>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</si>
  <si>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</si>
  <si>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</si>
  <si>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</si>
  <si>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</si>
  <si>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</si>
  <si>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</si>
  <si>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</si>
  <si>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</si>
  <si>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</si>
  <si>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</si>
  <si>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</si>
  <si>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</si>
  <si>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</si>
  <si>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</si>
  <si>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</si>
  <si>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</si>
  <si>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</si>
  <si>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</si>
  <si>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</si>
  <si>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</si>
  <si>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</si>
  <si>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</si>
  <si>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</si>
  <si>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</si>
  <si>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</si>
  <si>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</si>
  <si>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</si>
  <si>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</si>
  <si>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</si>
  <si>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</si>
  <si>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</si>
  <si>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</si>
  <si>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</si>
  <si>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</si>
  <si>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</si>
  <si>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</si>
  <si>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</si>
  <si>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</si>
  <si>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</si>
  <si>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</si>
  <si>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</si>
  <si>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</si>
  <si>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</si>
  <si>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</si>
  <si>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</si>
  <si>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</si>
  <si>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</si>
  <si>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</si>
  <si>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</si>
  <si>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</si>
  <si>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</si>
  <si>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</si>
  <si>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</si>
  <si>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</si>
  <si>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</si>
  <si>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</si>
  <si>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</si>
  <si>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</si>
  <si>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</si>
  <si>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</si>
  <si>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</si>
  <si>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</si>
  <si>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</si>
  <si>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</si>
  <si>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</si>
  <si>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</si>
  <si>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</si>
  <si>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</si>
  <si>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</si>
  <si>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</si>
  <si>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</si>
  <si>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</si>
  <si>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</si>
  <si>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</si>
  <si>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</si>
  <si>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</si>
  <si>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</si>
  <si>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</si>
  <si>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</si>
  <si>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</si>
  <si>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</si>
  <si>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</si>
  <si>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</si>
  <si>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</si>
  <si>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</si>
  <si>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</si>
  <si>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</si>
  <si>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</si>
  <si>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</si>
  <si>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</si>
  <si>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</si>
  <si>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</si>
  <si>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</si>
  <si>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</si>
  <si>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</si>
  <si>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</si>
  <si>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</si>
  <si>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</si>
  <si>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</si>
  <si>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</si>
  <si>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</si>
  <si>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</si>
  <si>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</si>
  <si>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</si>
  <si>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</si>
  <si>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</si>
  <si>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</si>
  <si>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</si>
  <si>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</si>
  <si>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</si>
  <si>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</si>
  <si>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</si>
  <si>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</si>
  <si>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</si>
  <si>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</si>
  <si>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</si>
  <si>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</si>
  <si>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</si>
  <si>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</si>
  <si>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</si>
  <si>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</si>
  <si>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</si>
  <si>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</si>
  <si>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</si>
  <si>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</si>
  <si>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</si>
  <si>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</si>
  <si>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</si>
  <si>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</si>
  <si>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</si>
  <si>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</si>
  <si>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</si>
  <si>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</si>
  <si>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</si>
  <si>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</si>
  <si>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</si>
  <si>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</si>
  <si>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</si>
  <si>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</si>
  <si>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</si>
  <si>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</si>
  <si>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</si>
  <si>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</si>
  <si>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</si>
  <si>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</si>
  <si>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</si>
  <si>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</si>
  <si>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</si>
  <si>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</si>
  <si>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</si>
  <si>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</si>
  <si>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</si>
  <si>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</si>
  <si>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</si>
  <si>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</si>
  <si>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</si>
  <si>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</si>
  <si>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</si>
  <si>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</si>
  <si>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</si>
  <si>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</si>
  <si>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</si>
  <si>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</si>
  <si>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</si>
  <si>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</si>
  <si>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</si>
  <si>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</si>
  <si>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</si>
  <si>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</si>
  <si>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</si>
  <si>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</si>
  <si>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</si>
  <si>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</si>
  <si>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</si>
  <si>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</si>
  <si>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</si>
  <si>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</si>
  <si>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</si>
  <si>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</si>
  <si>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</si>
  <si>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</si>
  <si>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</si>
  <si>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</si>
  <si>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</si>
  <si>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</si>
  <si>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</si>
  <si>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</si>
  <si>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</si>
  <si>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</si>
  <si>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</si>
  <si>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</si>
  <si>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</si>
  <si>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</si>
  <si>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</si>
  <si>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</si>
  <si>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</si>
  <si>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</si>
  <si>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</si>
  <si>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</si>
  <si>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</si>
  <si>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</si>
  <si>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</si>
  <si>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</si>
  <si>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</si>
  <si>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</si>
  <si>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</si>
  <si>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</si>
  <si>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</si>
  <si>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</si>
  <si>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</si>
  <si>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</si>
  <si>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</si>
  <si>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</si>
  <si>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</si>
  <si>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</si>
  <si>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</si>
  <si>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</si>
  <si>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</si>
  <si>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</si>
  <si>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</si>
  <si>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</si>
  <si>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</si>
  <si>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</si>
  <si>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</si>
  <si>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</si>
  <si>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</si>
  <si>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</si>
  <si>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</si>
  <si>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</si>
  <si>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</si>
  <si>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</si>
  <si>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</si>
  <si>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</si>
  <si>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</si>
  <si>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</si>
  <si>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</si>
  <si>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</si>
  <si>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</si>
  <si>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</si>
  <si>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</si>
  <si>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</si>
  <si>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</si>
  <si>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</si>
  <si>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</si>
  <si>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</si>
  <si>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</si>
  <si>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</si>
  <si>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</si>
  <si>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</si>
  <si>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</si>
  <si>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</si>
  <si>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</si>
  <si>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</si>
  <si>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</si>
  <si>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</si>
  <si>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</si>
  <si>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</si>
  <si>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</si>
  <si>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</si>
  <si>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</si>
  <si>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</si>
  <si>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</si>
  <si>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</si>
  <si>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</si>
  <si>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</si>
  <si>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</si>
  <si>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</si>
  <si>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</si>
  <si>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</si>
  <si>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</si>
  <si>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</si>
  <si>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</si>
  <si>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</si>
  <si>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</si>
  <si>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</si>
  <si>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</si>
  <si>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</si>
  <si>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</si>
  <si>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</si>
  <si>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</si>
  <si>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</si>
  <si>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</si>
  <si>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</si>
  <si>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</si>
  <si>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</si>
  <si>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</si>
  <si>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</si>
  <si>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</si>
  <si>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</si>
  <si>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</si>
  <si>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</si>
  <si>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</si>
  <si>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</si>
  <si>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</si>
  <si>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</si>
  <si>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</si>
  <si>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</si>
  <si>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</si>
  <si>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</si>
  <si>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</si>
  <si>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</si>
  <si>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</si>
  <si>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</si>
  <si>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</si>
  <si>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</si>
  <si>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</si>
  <si>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</si>
  <si>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</si>
  <si>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</si>
  <si>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</si>
  <si>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</si>
  <si>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</si>
  <si>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</si>
  <si>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</si>
  <si>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</si>
  <si>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</si>
  <si>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</si>
  <si>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</si>
  <si>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</si>
  <si>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</si>
  <si>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</si>
  <si>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</si>
  <si>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</si>
  <si>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</si>
  <si>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</si>
  <si>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</si>
  <si>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</si>
  <si>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</si>
  <si>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</si>
  <si>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</si>
  <si>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</si>
  <si>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</si>
  <si>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</si>
  <si>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</si>
  <si>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</si>
  <si>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</si>
  <si>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</si>
  <si>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</si>
  <si>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</si>
  <si>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</si>
  <si>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</si>
  <si>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</si>
  <si>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</si>
  <si>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</si>
  <si>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</si>
  <si>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</si>
  <si>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</si>
  <si>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</si>
  <si>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</si>
  <si>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</si>
  <si>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</si>
  <si>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</si>
  <si>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</si>
  <si>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</si>
  <si>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</si>
  <si>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</si>
  <si>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</si>
  <si>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</si>
  <si>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</si>
  <si>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</si>
  <si>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</si>
  <si>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</si>
  <si>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</si>
  <si>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</si>
  <si>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</si>
  <si>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</si>
  <si>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</si>
  <si>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</si>
  <si>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</si>
  <si>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</si>
  <si>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</si>
  <si>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</si>
  <si>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</si>
  <si>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</si>
  <si>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</si>
  <si>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</si>
  <si>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</si>
  <si>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</si>
  <si>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</si>
  <si>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</si>
  <si>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</si>
  <si>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</si>
  <si>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</si>
  <si>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</si>
  <si>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</si>
  <si>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</si>
  <si>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</si>
  <si>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</si>
  <si>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</si>
  <si>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</si>
  <si>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</si>
  <si>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</si>
  <si>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</si>
  <si>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</si>
  <si>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</si>
  <si>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</si>
  <si>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</si>
  <si>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</si>
  <si>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</si>
  <si>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</si>
  <si>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</si>
  <si>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</si>
  <si>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</si>
  <si>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</si>
  <si>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</si>
  <si>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</si>
  <si>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</si>
  <si>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</si>
  <si>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</si>
  <si>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</si>
  <si>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</si>
  <si>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</si>
  <si>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</si>
  <si>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</si>
  <si>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</si>
  <si>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</si>
  <si>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</si>
  <si>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</si>
  <si>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</si>
  <si>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</si>
  <si>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</si>
  <si>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</si>
  <si>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</si>
  <si>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</si>
  <si>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</si>
  <si>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</si>
  <si>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</si>
  <si>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</si>
  <si>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</si>
  <si>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</si>
  <si>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</si>
  <si>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</si>
  <si>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</si>
  <si>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</si>
  <si>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</si>
  <si>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</si>
  <si>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</si>
  <si>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</si>
  <si>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</si>
  <si>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</si>
  <si>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</si>
  <si>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</si>
  <si>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</si>
  <si>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</si>
  <si>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</si>
  <si>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</si>
  <si>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</si>
  <si>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</si>
  <si>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</si>
  <si>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</si>
  <si>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</si>
  <si>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</si>
  <si>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</si>
  <si>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</si>
  <si>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</si>
  <si>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</si>
  <si>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</si>
  <si>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</si>
  <si>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</si>
  <si>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</si>
  <si>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</si>
  <si>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</si>
  <si>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</si>
  <si>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</si>
  <si>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</si>
  <si>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</si>
  <si>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</si>
  <si>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</si>
  <si>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</si>
  <si>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</si>
  <si>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</si>
  <si>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</si>
  <si>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</si>
  <si>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</si>
  <si>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</si>
  <si>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</si>
  <si>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</si>
  <si>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</si>
  <si>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</si>
  <si>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</si>
  <si>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</si>
  <si>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</si>
  <si>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</si>
  <si>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</si>
  <si>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</si>
  <si>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</si>
  <si>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</si>
  <si>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</si>
  <si>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</si>
  <si>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</si>
  <si>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</si>
  <si>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</si>
  <si>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</si>
  <si>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</si>
  <si>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</si>
  <si>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</si>
  <si>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</si>
  <si>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</si>
  <si>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</si>
  <si>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</si>
  <si>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</si>
  <si>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</si>
  <si>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</si>
  <si>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</si>
  <si>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</si>
  <si>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</si>
  <si>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</si>
  <si>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</si>
  <si>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</si>
  <si>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</si>
  <si>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</si>
  <si>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</si>
  <si>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</si>
  <si>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</si>
  <si>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</si>
  <si>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</si>
  <si>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</si>
  <si>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</si>
  <si>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</si>
  <si>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</si>
  <si>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</si>
  <si>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</si>
  <si>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</si>
  <si>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</si>
  <si>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</si>
  <si>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</si>
  <si>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</si>
  <si>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</si>
  <si>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</si>
  <si>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</si>
  <si>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</si>
  <si>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</si>
  <si>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</si>
  <si>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</si>
  <si>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</si>
  <si>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</si>
  <si>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</si>
  <si>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</si>
  <si>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</si>
  <si>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</si>
  <si>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</si>
  <si>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</si>
  <si>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</si>
  <si>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</si>
  <si>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</si>
  <si>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</si>
  <si>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</si>
  <si>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</si>
  <si>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</si>
  <si>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</si>
  <si>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</si>
  <si>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</si>
  <si>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</si>
  <si>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</si>
  <si>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</si>
  <si>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</si>
  <si>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</si>
  <si>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</si>
  <si>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</si>
  <si>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</si>
  <si>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</si>
  <si>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</si>
  <si>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</si>
  <si>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</si>
  <si>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</si>
  <si>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</si>
  <si>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</si>
  <si>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</si>
  <si>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</si>
  <si>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</si>
  <si>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</si>
  <si>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</si>
  <si>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</si>
  <si>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</si>
  <si>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</si>
  <si>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</si>
  <si>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</si>
  <si>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</si>
  <si>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</si>
  <si>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</si>
  <si>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</si>
  <si>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</si>
  <si>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</si>
  <si>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</si>
  <si>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</si>
  <si>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</si>
  <si>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</si>
  <si>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</si>
  <si>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</si>
  <si>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</si>
  <si>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</si>
  <si>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</si>
  <si>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</si>
  <si>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</si>
  <si>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</si>
  <si>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</si>
  <si>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</si>
  <si>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</si>
  <si>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</si>
  <si>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</si>
  <si>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</si>
  <si>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</si>
  <si>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</si>
  <si>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</si>
  <si>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</si>
  <si>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</si>
  <si>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</si>
  <si>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</si>
  <si>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</si>
  <si>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</si>
  <si>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</si>
  <si>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</si>
  <si>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</si>
  <si>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</si>
  <si>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</si>
  <si>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</si>
  <si>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</si>
  <si>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</si>
  <si>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</si>
  <si>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</si>
  <si>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</si>
  <si>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</si>
  <si>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</si>
  <si>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</si>
  <si>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</si>
  <si>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</si>
  <si>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</si>
  <si>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</si>
  <si>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</si>
  <si>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</si>
  <si>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</si>
  <si>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</si>
  <si>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</si>
  <si>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</si>
  <si>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</si>
  <si>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</si>
  <si>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</si>
  <si>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</si>
  <si>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</si>
  <si>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</si>
  <si>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</si>
  <si>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</si>
  <si>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</si>
  <si>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</si>
  <si>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</si>
  <si>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</si>
  <si>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</si>
  <si>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</si>
  <si>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</si>
  <si>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</si>
  <si>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</si>
  <si>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</si>
  <si>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</si>
  <si>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</si>
  <si>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</si>
  <si>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</si>
  <si>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</si>
  <si>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</si>
  <si>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</si>
  <si>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</si>
  <si>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</si>
  <si>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</si>
  <si>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</si>
  <si>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</si>
  <si>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</si>
  <si>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</si>
  <si>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</si>
  <si>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</si>
  <si>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</si>
  <si>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</si>
  <si>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</si>
  <si>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</si>
  <si>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</si>
  <si>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</si>
  <si>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</si>
  <si>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</si>
  <si>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</si>
  <si>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</si>
  <si>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</si>
  <si>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</si>
  <si>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</si>
  <si>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</si>
  <si>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</si>
  <si>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</si>
  <si>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</si>
  <si>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</si>
  <si>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</si>
  <si>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</si>
  <si>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</si>
  <si>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</si>
  <si>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</si>
  <si>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</si>
  <si>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</si>
  <si>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</si>
  <si>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</si>
  <si>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</si>
  <si>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</si>
  <si>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</si>
  <si>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</si>
  <si>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</si>
  <si>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</si>
  <si>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</si>
  <si>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</si>
  <si>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</si>
  <si>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</si>
  <si>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</si>
  <si>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</si>
  <si>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</si>
  <si>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</si>
  <si>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</si>
  <si>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</si>
  <si>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</si>
  <si>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</si>
  <si>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</si>
  <si>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</si>
  <si>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</si>
  <si>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</si>
  <si>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</si>
  <si>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</si>
  <si>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</si>
  <si>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</si>
  <si>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</si>
  <si>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</si>
  <si>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</si>
  <si>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</si>
  <si>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</si>
  <si>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</si>
  <si>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</si>
  <si>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</si>
  <si>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2015 SCH 210</t>
  </si>
  <si>
    <t>2014 SCH 210</t>
  </si>
  <si>
    <t>2013 SCH 210</t>
  </si>
  <si>
    <t>2012 SCH 210</t>
  </si>
  <si>
    <t>2011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</si>
  <si>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</si>
  <si>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</si>
  <si>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</si>
  <si>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</si>
  <si>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</si>
  <si>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</si>
  <si>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</si>
  <si>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</si>
  <si>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</si>
  <si>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</si>
  <si>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</si>
  <si>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</si>
  <si>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</si>
  <si>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</si>
  <si>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</si>
  <si>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</si>
  <si>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</si>
  <si>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</si>
  <si>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</si>
  <si>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</si>
  <si>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</si>
  <si>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</si>
  <si>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</si>
  <si>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</si>
  <si>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</si>
  <si>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</si>
  <si>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</si>
  <si>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</si>
  <si>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</si>
  <si>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</si>
  <si>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</si>
  <si>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</si>
  <si>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</si>
  <si>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</si>
  <si>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</si>
  <si>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</si>
  <si>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</si>
  <si>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</si>
  <si>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</si>
  <si>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</si>
  <si>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</si>
  <si>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</si>
  <si>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</si>
  <si>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</si>
  <si>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</si>
  <si>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</si>
  <si>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</si>
  <si>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</si>
  <si>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</si>
  <si>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</si>
  <si>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</si>
  <si>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</si>
  <si>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</si>
  <si>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</si>
  <si>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</si>
  <si>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</si>
  <si>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</si>
  <si>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</si>
  <si>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</si>
  <si>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</si>
  <si>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</si>
  <si>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</si>
  <si>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</si>
  <si>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</si>
  <si>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</si>
  <si>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</si>
  <si>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</si>
  <si>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</si>
  <si>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</si>
  <si>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</si>
  <si>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</si>
  <si>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</si>
  <si>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</si>
  <si>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</si>
  <si>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</si>
  <si>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</si>
  <si>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</si>
  <si>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</si>
  <si>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</si>
  <si>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</si>
  <si>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</si>
  <si>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</si>
  <si>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</si>
  <si>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</si>
  <si>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</si>
  <si>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</si>
  <si>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</si>
  <si>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</si>
  <si>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</si>
  <si>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</si>
  <si>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</si>
  <si>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</si>
  <si>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</si>
  <si>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2015 SCH 417</t>
  </si>
  <si>
    <t>2014 SCH 417</t>
  </si>
  <si>
    <t>2013 SCH 417</t>
  </si>
  <si>
    <t>2012 SCH 417</t>
  </si>
  <si>
    <t>2011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</si>
  <si>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</si>
  <si>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</si>
  <si>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</si>
  <si>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</si>
  <si>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</si>
  <si>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</si>
  <si>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</si>
  <si>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</si>
  <si>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</si>
  <si>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</si>
  <si>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</si>
  <si>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</si>
  <si>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</si>
  <si>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</si>
  <si>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</si>
  <si>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</si>
  <si>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</si>
  <si>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</si>
  <si>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</si>
  <si>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</si>
  <si>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</si>
  <si>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</si>
  <si>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</si>
  <si>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</si>
  <si>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</si>
  <si>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</si>
  <si>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</si>
  <si>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</si>
  <si>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</si>
  <si>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</si>
  <si>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</si>
  <si>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</si>
  <si>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</si>
  <si>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</si>
  <si>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</si>
  <si>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</si>
  <si>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</si>
  <si>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</si>
  <si>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</si>
  <si>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</si>
  <si>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</si>
  <si>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</si>
  <si>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</si>
  <si>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</si>
  <si>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</si>
  <si>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</si>
  <si>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</si>
  <si>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</si>
  <si>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</si>
  <si>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</si>
  <si>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</si>
  <si>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</si>
  <si>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</si>
  <si>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</si>
  <si>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</si>
  <si>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</si>
  <si>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</si>
  <si>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</si>
  <si>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</si>
  <si>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</si>
  <si>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</si>
  <si>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</si>
  <si>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</si>
  <si>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</si>
  <si>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</si>
  <si>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</si>
  <si>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</si>
  <si>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</si>
  <si>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</si>
  <si>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</si>
  <si>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</si>
  <si>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</si>
  <si>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</si>
  <si>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</si>
  <si>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</si>
  <si>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</si>
  <si>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</si>
  <si>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</si>
  <si>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</si>
  <si>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</si>
  <si>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</si>
  <si>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</si>
  <si>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</si>
  <si>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</si>
  <si>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</si>
  <si>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</si>
  <si>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</si>
  <si>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</si>
  <si>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</si>
  <si>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</si>
  <si>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</si>
  <si>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</si>
  <si>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</si>
  <si>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</si>
  <si>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</si>
  <si>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</si>
  <si>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</si>
  <si>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</si>
  <si>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</si>
  <si>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</si>
  <si>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</si>
  <si>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</si>
  <si>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</si>
  <si>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</si>
  <si>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</si>
  <si>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</si>
  <si>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</si>
  <si>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</si>
  <si>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</si>
  <si>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</si>
  <si>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</si>
  <si>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</si>
  <si>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</si>
  <si>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</si>
  <si>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</si>
  <si>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</si>
  <si>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</si>
  <si>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</si>
  <si>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</si>
  <si>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</si>
  <si>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</si>
  <si>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</si>
  <si>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</si>
  <si>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</si>
  <si>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</si>
  <si>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</si>
  <si>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</si>
  <si>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</si>
  <si>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</si>
  <si>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</si>
  <si>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</si>
  <si>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</si>
  <si>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</si>
  <si>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</si>
  <si>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</si>
  <si>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</si>
  <si>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</si>
  <si>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</si>
  <si>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</si>
  <si>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</si>
  <si>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</si>
  <si>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</si>
  <si>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</si>
  <si>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</si>
  <si>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</si>
  <si>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</si>
  <si>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</si>
  <si>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</si>
  <si>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</si>
  <si>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</si>
  <si>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</si>
  <si>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</si>
  <si>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</si>
  <si>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</si>
  <si>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</si>
  <si>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</si>
  <si>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</si>
  <si>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</si>
  <si>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</si>
  <si>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</si>
  <si>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</si>
  <si>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</si>
  <si>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</si>
  <si>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</si>
  <si>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</si>
  <si>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</si>
  <si>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</si>
  <si>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</si>
  <si>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</si>
  <si>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</si>
  <si>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</si>
  <si>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</si>
  <si>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</si>
  <si>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</si>
  <si>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</si>
  <si>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2015 SCH 414</t>
  </si>
  <si>
    <t>2014 SCH 414</t>
  </si>
  <si>
    <t>2013 SCH 414</t>
  </si>
  <si>
    <t>2012 SCH 414</t>
  </si>
  <si>
    <t>2011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</si>
  <si>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</si>
  <si>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</si>
  <si>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</si>
  <si>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</si>
  <si>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</si>
  <si>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</si>
  <si>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</si>
  <si>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</si>
  <si>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</si>
  <si>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</si>
  <si>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</si>
  <si>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</si>
  <si>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</si>
  <si>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</si>
  <si>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</si>
  <si>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</si>
  <si>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</si>
  <si>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</si>
  <si>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</si>
  <si>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</si>
  <si>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</si>
  <si>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</si>
  <si>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</si>
  <si>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</si>
  <si>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</si>
  <si>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</si>
  <si>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</si>
  <si>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</si>
  <si>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</si>
  <si>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</si>
  <si>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</si>
  <si>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</si>
  <si>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</si>
  <si>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</si>
  <si>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</si>
  <si>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</si>
  <si>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</si>
  <si>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</si>
  <si>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</si>
  <si>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</si>
  <si>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</si>
  <si>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</si>
  <si>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</si>
  <si>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</si>
  <si>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</si>
  <si>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</si>
  <si>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</si>
  <si>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</si>
  <si>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</si>
  <si>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</si>
  <si>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</si>
  <si>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</si>
  <si>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</si>
  <si>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</si>
  <si>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</si>
  <si>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</si>
  <si>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</si>
  <si>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</si>
  <si>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</si>
  <si>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</si>
  <si>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</si>
  <si>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</si>
  <si>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</si>
  <si>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</si>
  <si>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</si>
  <si>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</si>
  <si>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</si>
  <si>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</si>
  <si>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</si>
  <si>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</si>
  <si>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</si>
  <si>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</si>
  <si>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</si>
  <si>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</si>
  <si>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</si>
  <si>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</si>
  <si>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</si>
  <si>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</si>
  <si>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</si>
  <si>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</si>
  <si>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</si>
  <si>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</si>
  <si>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</si>
  <si>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</si>
  <si>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</si>
  <si>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</si>
  <si>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</si>
  <si>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</si>
  <si>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</si>
  <si>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</si>
  <si>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</si>
  <si>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</si>
  <si>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</si>
  <si>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</si>
  <si>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</si>
  <si>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</si>
  <si>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</si>
  <si>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</si>
  <si>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</si>
  <si>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</si>
  <si>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</si>
  <si>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</si>
  <si>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</si>
  <si>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</si>
  <si>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</si>
  <si>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</si>
  <si>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</si>
  <si>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</si>
  <si>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</si>
  <si>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</si>
  <si>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</si>
  <si>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</si>
  <si>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</si>
  <si>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</si>
  <si>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</si>
  <si>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</si>
  <si>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</si>
  <si>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</si>
  <si>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</si>
  <si>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</si>
  <si>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</si>
  <si>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</si>
  <si>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</si>
  <si>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</si>
  <si>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</si>
  <si>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</si>
  <si>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</si>
  <si>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</si>
  <si>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</si>
  <si>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</si>
  <si>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</si>
  <si>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</si>
  <si>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</si>
  <si>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</si>
  <si>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</si>
  <si>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</si>
  <si>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</si>
  <si>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</si>
  <si>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</si>
  <si>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</si>
  <si>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</si>
  <si>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</si>
  <si>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</si>
  <si>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</si>
  <si>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</si>
  <si>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</si>
  <si>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</si>
  <si>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</si>
  <si>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</si>
  <si>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</si>
  <si>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</si>
  <si>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</si>
  <si>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</si>
  <si>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</si>
  <si>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</si>
  <si>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</si>
  <si>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</si>
  <si>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</si>
  <si>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</si>
  <si>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</si>
  <si>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</si>
  <si>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</si>
  <si>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</si>
  <si>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</si>
  <si>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</si>
  <si>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</si>
  <si>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</si>
  <si>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</si>
  <si>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</si>
  <si>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</si>
  <si>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</si>
  <si>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</si>
  <si>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</si>
  <si>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</si>
  <si>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</si>
  <si>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</si>
  <si>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</si>
  <si>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</si>
  <si>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</si>
  <si>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</si>
  <si>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</si>
  <si>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</si>
  <si>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</si>
  <si>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</si>
  <si>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</si>
  <si>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</si>
  <si>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</si>
  <si>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</si>
  <si>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</si>
  <si>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</si>
  <si>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</si>
  <si>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</si>
  <si>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</si>
  <si>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</si>
  <si>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</si>
  <si>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</si>
  <si>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</si>
  <si>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</si>
  <si>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</si>
  <si>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</si>
  <si>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</si>
  <si>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</si>
  <si>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</si>
  <si>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</si>
  <si>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</si>
  <si>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</si>
  <si>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</si>
  <si>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</si>
  <si>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</si>
  <si>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</si>
  <si>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</si>
  <si>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</si>
  <si>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</si>
  <si>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</si>
  <si>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</si>
  <si>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</si>
  <si>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</si>
  <si>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</si>
  <si>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</si>
  <si>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</si>
  <si>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</si>
  <si>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</si>
  <si>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</si>
  <si>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</si>
  <si>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</si>
  <si>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</si>
  <si>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</si>
  <si>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</si>
  <si>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</si>
  <si>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</si>
  <si>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</si>
  <si>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</si>
  <si>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</si>
  <si>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</si>
  <si>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</si>
  <si>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</si>
  <si>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</si>
  <si>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</si>
  <si>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</si>
  <si>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</si>
  <si>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</si>
  <si>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</si>
  <si>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</si>
  <si>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</si>
  <si>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</si>
  <si>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</si>
  <si>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</si>
  <si>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</si>
  <si>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</si>
  <si>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</si>
  <si>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</si>
  <si>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</si>
  <si>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</si>
  <si>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</si>
  <si>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</si>
  <si>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</si>
  <si>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</si>
  <si>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</si>
  <si>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</si>
  <si>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</si>
  <si>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</si>
  <si>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</si>
  <si>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</si>
  <si>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</si>
  <si>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</si>
  <si>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</si>
  <si>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2015 SCH 415</t>
  </si>
  <si>
    <t>2014 SCH 415</t>
  </si>
  <si>
    <t>2013 SCH 415</t>
  </si>
  <si>
    <t>2012 SCH 415</t>
  </si>
  <si>
    <t>2011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</si>
  <si>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</si>
  <si>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</si>
  <si>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</si>
  <si>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</si>
  <si>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</si>
  <si>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</si>
  <si>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</si>
  <si>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</si>
  <si>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</si>
  <si>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</si>
  <si>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</si>
  <si>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</si>
  <si>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</si>
  <si>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</si>
  <si>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</si>
  <si>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</si>
  <si>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</si>
  <si>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</si>
  <si>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</si>
  <si>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</si>
  <si>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</si>
  <si>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</si>
  <si>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</si>
  <si>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</si>
  <si>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</si>
  <si>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</si>
  <si>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</si>
  <si>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</si>
  <si>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</si>
  <si>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</si>
  <si>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</si>
  <si>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</si>
  <si>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</si>
  <si>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</si>
  <si>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</si>
  <si>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</si>
  <si>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</si>
  <si>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</si>
  <si>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</si>
  <si>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</si>
  <si>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</si>
  <si>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</si>
  <si>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</si>
  <si>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</si>
  <si>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</si>
  <si>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</si>
  <si>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</si>
  <si>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</si>
  <si>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</si>
  <si>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</si>
  <si>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</si>
  <si>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</si>
  <si>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</si>
  <si>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</si>
  <si>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</si>
  <si>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</si>
  <si>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</si>
  <si>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</si>
  <si>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</si>
  <si>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</si>
  <si>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</si>
  <si>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</si>
  <si>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</si>
  <si>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</si>
  <si>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</si>
  <si>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</si>
  <si>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</si>
  <si>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</si>
  <si>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</si>
  <si>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</si>
  <si>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</si>
  <si>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</si>
  <si>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</si>
  <si>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</si>
  <si>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</si>
  <si>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</si>
  <si>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</si>
  <si>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</si>
  <si>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</si>
  <si>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</si>
  <si>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</si>
  <si>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</si>
  <si>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</si>
  <si>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</si>
  <si>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</si>
  <si>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</si>
  <si>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</si>
  <si>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</si>
  <si>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</si>
  <si>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</si>
  <si>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</si>
  <si>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</si>
  <si>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</si>
  <si>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</si>
  <si>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</si>
  <si>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</si>
  <si>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</si>
  <si>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</si>
  <si>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</si>
  <si>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</si>
  <si>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</si>
  <si>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</si>
  <si>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</si>
  <si>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</si>
  <si>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</si>
  <si>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</si>
  <si>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</si>
  <si>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</si>
  <si>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</si>
  <si>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</si>
  <si>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</si>
  <si>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</si>
  <si>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</si>
  <si>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</si>
  <si>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</si>
  <si>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</si>
  <si>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</si>
  <si>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</si>
  <si>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</si>
  <si>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</si>
  <si>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</si>
  <si>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</si>
  <si>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</si>
  <si>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</si>
  <si>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</si>
  <si>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</si>
  <si>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</si>
  <si>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</si>
  <si>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</si>
  <si>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</si>
  <si>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</si>
  <si>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</si>
  <si>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</si>
  <si>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</si>
  <si>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</si>
  <si>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</si>
  <si>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</si>
  <si>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</si>
  <si>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</si>
  <si>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</si>
  <si>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</si>
  <si>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</si>
  <si>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</si>
  <si>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</si>
  <si>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</si>
  <si>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</si>
  <si>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</si>
  <si>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</si>
  <si>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</si>
  <si>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</si>
  <si>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</si>
  <si>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</si>
  <si>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</si>
  <si>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</si>
  <si>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</si>
  <si>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</si>
  <si>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</si>
  <si>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</si>
  <si>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</si>
  <si>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</si>
  <si>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</si>
  <si>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</si>
  <si>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</si>
  <si>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</si>
  <si>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</si>
  <si>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</si>
  <si>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</si>
  <si>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</si>
  <si>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</si>
  <si>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</si>
  <si>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</si>
  <si>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</si>
  <si>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</si>
  <si>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</si>
  <si>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</si>
  <si>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</si>
  <si>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</si>
  <si>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</si>
  <si>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</si>
  <si>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</si>
  <si>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</si>
  <si>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</si>
  <si>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</si>
  <si>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</si>
  <si>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</si>
  <si>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</si>
  <si>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</si>
  <si>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</si>
  <si>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</si>
  <si>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</si>
  <si>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</si>
  <si>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</si>
  <si>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</si>
  <si>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</si>
  <si>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</si>
  <si>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</si>
  <si>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</si>
  <si>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</si>
  <si>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</si>
  <si>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</si>
  <si>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</si>
  <si>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</si>
  <si>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</si>
  <si>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</si>
  <si>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</si>
  <si>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</si>
  <si>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</si>
  <si>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</si>
  <si>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</si>
  <si>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</si>
  <si>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</si>
  <si>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</si>
  <si>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</si>
  <si>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</si>
  <si>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</si>
  <si>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</si>
  <si>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</si>
  <si>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</si>
  <si>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</si>
  <si>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</si>
  <si>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</si>
  <si>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</si>
  <si>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</si>
  <si>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</si>
  <si>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</si>
  <si>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</si>
  <si>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</si>
  <si>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</si>
  <si>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</si>
  <si>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</si>
  <si>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</si>
  <si>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</si>
  <si>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</si>
  <si>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</si>
  <si>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</si>
  <si>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</si>
  <si>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</si>
  <si>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</si>
  <si>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</si>
  <si>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</si>
  <si>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</si>
  <si>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</si>
  <si>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</si>
  <si>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</si>
  <si>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</si>
  <si>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</si>
  <si>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</si>
  <si>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</si>
  <si>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</si>
  <si>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</si>
  <si>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</si>
  <si>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</si>
  <si>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</si>
  <si>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</si>
  <si>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</si>
  <si>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</si>
  <si>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</si>
  <si>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</si>
  <si>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</si>
  <si>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</si>
  <si>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</si>
  <si>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</si>
  <si>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</si>
  <si>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</si>
  <si>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</si>
  <si>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</si>
  <si>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</si>
  <si>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</si>
  <si>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</si>
  <si>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</si>
  <si>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</si>
  <si>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</si>
  <si>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</si>
  <si>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</si>
  <si>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</si>
  <si>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</si>
  <si>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</si>
  <si>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</si>
  <si>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</si>
  <si>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</si>
  <si>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</si>
  <si>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</si>
  <si>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</si>
  <si>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</si>
  <si>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</si>
  <si>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</si>
  <si>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</si>
  <si>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</si>
  <si>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</si>
  <si>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</si>
  <si>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</si>
  <si>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</si>
  <si>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</si>
  <si>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</si>
  <si>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</si>
  <si>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</si>
  <si>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</si>
  <si>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</si>
  <si>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</si>
  <si>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</si>
  <si>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</si>
  <si>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</si>
  <si>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</si>
  <si>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</si>
  <si>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</si>
  <si>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</si>
  <si>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</si>
  <si>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</si>
  <si>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</si>
  <si>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</si>
  <si>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</si>
  <si>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</si>
  <si>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</si>
  <si>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</si>
  <si>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</si>
  <si>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</si>
  <si>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</si>
  <si>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</si>
  <si>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</si>
  <si>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</si>
  <si>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</si>
  <si>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</si>
  <si>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</si>
  <si>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</si>
  <si>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</si>
  <si>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</si>
  <si>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</si>
  <si>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</si>
  <si>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</si>
  <si>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</si>
  <si>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</si>
  <si>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</si>
  <si>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</si>
  <si>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</si>
  <si>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</si>
  <si>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</si>
  <si>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</si>
  <si>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</si>
  <si>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</si>
  <si>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</si>
  <si>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</si>
  <si>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</si>
  <si>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</si>
  <si>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</si>
  <si>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</si>
  <si>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</si>
  <si>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</si>
  <si>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</si>
  <si>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</si>
  <si>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</si>
  <si>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</si>
  <si>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</si>
  <si>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</si>
  <si>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</si>
  <si>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</si>
  <si>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</si>
  <si>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</si>
  <si>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</si>
  <si>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</si>
  <si>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</si>
  <si>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</si>
  <si>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</si>
  <si>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</si>
  <si>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</si>
  <si>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</si>
  <si>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</si>
  <si>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</si>
  <si>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</si>
  <si>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</si>
  <si>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</si>
  <si>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</si>
  <si>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</si>
  <si>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</si>
  <si>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</si>
  <si>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</si>
  <si>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</si>
  <si>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</si>
  <si>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</si>
  <si>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</si>
  <si>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</si>
  <si>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</si>
  <si>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</si>
  <si>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</si>
  <si>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</si>
  <si>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</si>
  <si>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</si>
  <si>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</si>
  <si>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</si>
  <si>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</si>
  <si>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</si>
  <si>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</si>
  <si>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</si>
  <si>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</si>
  <si>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</si>
  <si>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2015 SCH 412</t>
  </si>
  <si>
    <t>2014 SCH 412</t>
  </si>
  <si>
    <t>2013 SCH 412</t>
  </si>
  <si>
    <t>2012 SCH 412</t>
  </si>
  <si>
    <t>2011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</si>
  <si>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</si>
  <si>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</si>
  <si>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</si>
  <si>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</si>
  <si>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</si>
  <si>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</si>
  <si>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</si>
  <si>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</si>
  <si>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</si>
  <si>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</si>
  <si>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</si>
  <si>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</si>
  <si>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</si>
  <si>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</si>
  <si>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</si>
  <si>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</si>
  <si>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</si>
  <si>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</si>
  <si>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</si>
  <si>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</si>
  <si>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</si>
  <si>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</si>
  <si>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</si>
  <si>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</si>
  <si>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</si>
  <si>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</si>
  <si>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</si>
  <si>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</si>
  <si>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</si>
  <si>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</si>
  <si>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</si>
  <si>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</si>
  <si>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</si>
  <si>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</si>
  <si>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</si>
  <si>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</si>
  <si>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</si>
  <si>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</si>
  <si>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</si>
  <si>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</si>
  <si>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</si>
  <si>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</si>
  <si>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</si>
  <si>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</si>
  <si>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</si>
  <si>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</si>
  <si>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</si>
  <si>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</si>
  <si>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</si>
  <si>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</si>
  <si>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</si>
  <si>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</si>
  <si>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</si>
  <si>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</si>
  <si>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</si>
  <si>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</si>
  <si>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</si>
  <si>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</si>
  <si>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</si>
  <si>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</si>
  <si>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</si>
  <si>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</si>
  <si>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</si>
  <si>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</si>
  <si>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</si>
  <si>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</si>
  <si>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</si>
  <si>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</si>
  <si>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</si>
  <si>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</si>
  <si>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</si>
  <si>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</si>
  <si>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</si>
  <si>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</si>
  <si>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</si>
  <si>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</si>
  <si>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</si>
  <si>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</si>
  <si>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</si>
  <si>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</si>
  <si>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</si>
  <si>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</si>
  <si>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</si>
  <si>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</si>
  <si>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</si>
  <si>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</si>
  <si>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</si>
  <si>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</si>
  <si>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</si>
  <si>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</si>
  <si>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</si>
  <si>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</si>
  <si>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</si>
  <si>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</si>
  <si>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</si>
  <si>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</si>
  <si>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</si>
  <si>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</si>
  <si>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</si>
  <si>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</si>
  <si>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</si>
  <si>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</si>
  <si>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</si>
  <si>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</si>
  <si>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</si>
  <si>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</si>
  <si>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</si>
  <si>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</si>
  <si>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</si>
  <si>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</si>
  <si>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</si>
  <si>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</si>
  <si>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</si>
  <si>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</si>
  <si>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</si>
  <si>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</si>
  <si>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</si>
  <si>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</si>
  <si>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</si>
  <si>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</si>
  <si>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</si>
  <si>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</si>
  <si>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2015 SCH 352B COL (B)</t>
  </si>
  <si>
    <t>=SUM(A4L101C2,A4L101C3)</t>
  </si>
  <si>
    <t>2015 SCH 335 COL (G)</t>
  </si>
  <si>
    <t>2015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</si>
  <si>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</si>
  <si>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</si>
  <si>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</si>
  <si>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</si>
  <si>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</si>
  <si>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</si>
  <si>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</si>
  <si>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</si>
  <si>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</si>
  <si>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</si>
  <si>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</si>
  <si>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</si>
  <si>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</si>
  <si>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</si>
  <si>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</si>
  <si>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</si>
  <si>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</si>
  <si>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</si>
  <si>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</si>
  <si>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</si>
  <si>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</si>
  <si>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</si>
  <si>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</si>
  <si>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</si>
  <si>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</si>
  <si>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</si>
  <si>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</si>
  <si>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</si>
  <si>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</si>
  <si>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</si>
  <si>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</si>
  <si>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</si>
  <si>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</si>
  <si>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</si>
  <si>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</si>
  <si>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</si>
  <si>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</si>
  <si>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</si>
  <si>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</si>
  <si>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</si>
  <si>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</si>
  <si>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</si>
  <si>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</si>
  <si>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</si>
  <si>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</si>
  <si>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</si>
  <si>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</si>
  <si>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</si>
  <si>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</si>
  <si>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</si>
  <si>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</si>
  <si>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</si>
  <si>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</si>
  <si>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</si>
  <si>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</si>
  <si>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</si>
  <si>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</si>
  <si>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</si>
  <si>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</si>
  <si>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</si>
  <si>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</si>
  <si>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</si>
  <si>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</si>
  <si>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</si>
  <si>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</si>
  <si>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</si>
  <si>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</si>
  <si>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</si>
  <si>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</si>
  <si>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</si>
  <si>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</si>
  <si>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</si>
  <si>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</si>
  <si>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</si>
  <si>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</si>
  <si>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</si>
  <si>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</si>
  <si>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2015 SCH 245, LINE 28</t>
  </si>
  <si>
    <t>=A4L201C1</t>
  </si>
  <si>
    <t>2015 SCH 200, LINE 49</t>
  </si>
  <si>
    <t>=A4L202C1</t>
  </si>
  <si>
    <t>2015 SCH 510, LINE 27</t>
  </si>
  <si>
    <t>=IF(EMBEDDED_COC="N",A4L205C1,A4L203C1)</t>
  </si>
  <si>
    <t>2015 SCH 510, LINE 28</t>
  </si>
  <si>
    <t>=IF(EMBEDDED_COC="N",A4L205C1,A4L204C1)</t>
  </si>
  <si>
    <t>2015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</si>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</sst>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114900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1</v>
      </c>
    </row>
    <row r="9" spans="1:2" x14ac:dyDescent="0.2">
      <c r="A9" s="1" t="s">
        <v>9</v>
      </c>
      <c r="B9" s="6">
        <v>2015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2292.6550000000002</v>
      </c>
      <c r="F8" s="16" t="s">
        <v>175</v>
      </c>
      <c r="G8" s="15">
        <v>2509.6170000000002</v>
      </c>
      <c r="H8" s="16" t="s">
        <v>176</v>
      </c>
      <c r="I8" s="15">
        <v>1970.797</v>
      </c>
      <c r="J8" s="16" t="s">
        <v>177</v>
      </c>
      <c r="K8" s="15">
        <v>2032.847</v>
      </c>
      <c r="L8" s="16" t="s">
        <v>178</v>
      </c>
      <c r="M8" s="15">
        <v>1995.49</v>
      </c>
      <c r="N8" s="16" t="s">
        <v>179</v>
      </c>
      <c r="O8" s="17">
        <f>IF(RUN_YEARS &gt; 1,(A1L101C1 + A1L101C2) / 2, 0)</f>
        <v>2401.1360000000004</v>
      </c>
      <c r="P8" s="16" t="s">
        <v>180</v>
      </c>
      <c r="Q8" s="17">
        <f>IF(RUN_YEARS &gt; 2,(A1L101C1 + A1L101C2 + A1L101C3) / 3, 0)</f>
        <v>2257.6896666666671</v>
      </c>
      <c r="R8" s="16" t="s">
        <v>181</v>
      </c>
      <c r="S8" s="17">
        <f>IF(RUN_YEARS &gt; 3,(A1L101C1 + A1L101C2 + A1L101C3 + A1L101C4) / 4, 0)</f>
        <v>2201.4790000000003</v>
      </c>
      <c r="T8" s="16" t="s">
        <v>182</v>
      </c>
      <c r="U8" s="17">
        <f>IF(RUN_YEARS &gt; 4,(A1L101C1 + A1L101C2 + A1L101C3 + A1L101C4 + A1L101C5) / 5, 0)</f>
        <v>2160.2812000000004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4642.9639999999999</v>
      </c>
      <c r="F9" s="16" t="s">
        <v>175</v>
      </c>
      <c r="G9" s="15">
        <v>4454.45</v>
      </c>
      <c r="H9" s="16" t="s">
        <v>176</v>
      </c>
      <c r="I9" s="15">
        <v>4583.7240000000002</v>
      </c>
      <c r="J9" s="16" t="s">
        <v>177</v>
      </c>
      <c r="K9" s="15">
        <v>4258.183</v>
      </c>
      <c r="L9" s="16" t="s">
        <v>178</v>
      </c>
      <c r="M9" s="15">
        <v>3953.4810000000002</v>
      </c>
      <c r="N9" s="16" t="s">
        <v>183</v>
      </c>
      <c r="O9" s="17">
        <f>IF(RUN_YEARS &gt; 1,(A1L102C1 + A1L102C2) / 2, 0)</f>
        <v>4548.7070000000003</v>
      </c>
      <c r="P9" s="16" t="s">
        <v>184</v>
      </c>
      <c r="Q9" s="17">
        <f>IF(RUN_YEARS &gt; 2,(A1L102C1 + A1L102C2 + A1L102C3) / 3, 0)</f>
        <v>4560.3793333333333</v>
      </c>
      <c r="R9" s="16" t="s">
        <v>185</v>
      </c>
      <c r="S9" s="17">
        <f>IF(RUN_YEARS &gt; 3,(A1L102C1 + A1L102C2 + A1L102C3 + A1L102C4) / 4, 0)</f>
        <v>4484.83025</v>
      </c>
      <c r="T9" s="16" t="s">
        <v>186</v>
      </c>
      <c r="U9" s="17">
        <f>IF(RUN_YEARS &gt; 4,(A1L102C1 + A1L102C2 + A1L102C3 + A1L102C4 + A1L102C5) / 5, 0)</f>
        <v>4378.5604000000003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10436.682000000001</v>
      </c>
      <c r="F10" s="16" t="s">
        <v>175</v>
      </c>
      <c r="G10" s="15">
        <v>10574.323</v>
      </c>
      <c r="H10" s="16" t="s">
        <v>176</v>
      </c>
      <c r="I10" s="15">
        <v>10201.102999999999</v>
      </c>
      <c r="J10" s="16" t="s">
        <v>177</v>
      </c>
      <c r="K10" s="15">
        <v>9525.1059999999998</v>
      </c>
      <c r="L10" s="16" t="s">
        <v>178</v>
      </c>
      <c r="M10" s="15">
        <v>8841.9189999999999</v>
      </c>
      <c r="N10" s="16" t="s">
        <v>187</v>
      </c>
      <c r="O10" s="17">
        <f>IF(RUN_YEARS &gt; 1,(A1L103C1 + A1L103C2) / 2, 0)</f>
        <v>10505.502500000001</v>
      </c>
      <c r="P10" s="16" t="s">
        <v>188</v>
      </c>
      <c r="Q10" s="17">
        <f>IF(RUN_YEARS &gt; 2,(A1L103C1 + A1L103C2 + A1L103C3) / 3, 0)</f>
        <v>10404.036</v>
      </c>
      <c r="R10" s="16" t="s">
        <v>189</v>
      </c>
      <c r="S10" s="17">
        <f>IF(RUN_YEARS &gt; 3,(A1L103C1 + A1L103C2 + A1L103C3 + A1L103C4) / 4, 0)</f>
        <v>10184.3035</v>
      </c>
      <c r="T10" s="16" t="s">
        <v>190</v>
      </c>
      <c r="U10" s="17">
        <f>IF(RUN_YEARS &gt; 4,(A1L103C1 + A1L103C2 + A1L103C3 + A1L103C4 + A1L103C5) / 5, 0)</f>
        <v>9915.8266000000003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17372.300999999999</v>
      </c>
      <c r="F11" s="16" t="s">
        <v>175</v>
      </c>
      <c r="G11" s="15">
        <v>17538.39</v>
      </c>
      <c r="H11" s="16" t="s">
        <v>176</v>
      </c>
      <c r="I11" s="15">
        <v>16755.624</v>
      </c>
      <c r="J11" s="16" t="s">
        <v>177</v>
      </c>
      <c r="K11" s="15">
        <v>15816.136</v>
      </c>
      <c r="L11" s="16" t="s">
        <v>178</v>
      </c>
      <c r="M11" s="15">
        <v>14790.89</v>
      </c>
      <c r="N11" s="16" t="s">
        <v>191</v>
      </c>
      <c r="O11" s="17">
        <f>IF(RUN_YEARS &gt; 1,(A1L104C1 + A1L104C2) / 2, 0)</f>
        <v>17455.345499999999</v>
      </c>
      <c r="P11" s="16" t="s">
        <v>192</v>
      </c>
      <c r="Q11" s="17">
        <f>IF(RUN_YEARS &gt; 2,(A1L104C1 + A1L104C2 + A1L104C3) / 3, 0)</f>
        <v>17222.105</v>
      </c>
      <c r="R11" s="16" t="s">
        <v>193</v>
      </c>
      <c r="S11" s="17">
        <f>IF(RUN_YEARS &gt; 3,(A1L104C1 + A1L104C2 + A1L104C3 + A1L104C4) / 4, 0)</f>
        <v>16870.61275</v>
      </c>
      <c r="T11" s="16" t="s">
        <v>194</v>
      </c>
      <c r="U11" s="17">
        <f>IF(RUN_YEARS &gt; 4,(A1L104C1 + A1L104C2 + A1L104C3 + A1L104C4 + A1L104C5) / 5, 0)</f>
        <v>16454.6682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5608.482</v>
      </c>
      <c r="F12" s="16" t="s">
        <v>175</v>
      </c>
      <c r="G12" s="15">
        <v>6534.8329999999996</v>
      </c>
      <c r="H12" s="16" t="s">
        <v>176</v>
      </c>
      <c r="I12" s="15">
        <v>5266.3310000000001</v>
      </c>
      <c r="J12" s="16" t="s">
        <v>177</v>
      </c>
      <c r="K12" s="15">
        <v>5330.3720000000003</v>
      </c>
      <c r="L12" s="16" t="s">
        <v>178</v>
      </c>
      <c r="M12" s="15">
        <v>4972.3130000000001</v>
      </c>
      <c r="N12" s="16" t="s">
        <v>195</v>
      </c>
      <c r="O12" s="17">
        <f>IF(RUN_YEARS &gt; 1,(A1L105C1 + A1L105C2) / 2, 0)</f>
        <v>6071.6574999999993</v>
      </c>
      <c r="P12" s="16" t="s">
        <v>196</v>
      </c>
      <c r="Q12" s="17">
        <f>IF(RUN_YEARS &gt; 2,(A1L105C1 + A1L105C2 + A1L105C3) / 3, 0)</f>
        <v>5803.2153333333335</v>
      </c>
      <c r="R12" s="16" t="s">
        <v>197</v>
      </c>
      <c r="S12" s="17">
        <f>IF(RUN_YEARS &gt; 3,(A1L105C1 + A1L105C2 + A1L105C3 + A1L105C4) / 4, 0)</f>
        <v>5685.0045</v>
      </c>
      <c r="T12" s="16" t="s">
        <v>198</v>
      </c>
      <c r="U12" s="17">
        <f>IF(RUN_YEARS &gt; 4,(A1L105C1 + A1L105C2 + A1L105C3 + A1L105C4 + A1L105C5) / 5, 0)</f>
        <v>5542.4661999999998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7893.0010000000002</v>
      </c>
      <c r="F13" s="16" t="s">
        <v>175</v>
      </c>
      <c r="G13" s="15">
        <v>7671.1540000000005</v>
      </c>
      <c r="H13" s="16" t="s">
        <v>176</v>
      </c>
      <c r="I13" s="15">
        <v>7653.2049999999999</v>
      </c>
      <c r="J13" s="16" t="s">
        <v>177</v>
      </c>
      <c r="K13" s="15">
        <v>6959.8019999999997</v>
      </c>
      <c r="L13" s="16" t="s">
        <v>178</v>
      </c>
      <c r="M13" s="15">
        <v>6431.45</v>
      </c>
      <c r="N13" s="16" t="s">
        <v>199</v>
      </c>
      <c r="O13" s="17">
        <f>IF(RUN_YEARS &gt; 1,(A1L106C1 + A1L106C2) / 2, 0)</f>
        <v>7782.0775000000003</v>
      </c>
      <c r="P13" s="16" t="s">
        <v>200</v>
      </c>
      <c r="Q13" s="17">
        <f>IF(RUN_YEARS &gt; 2,(A1L106C1 + A1L106C2 + A1L106C3) / 3, 0)</f>
        <v>7739.12</v>
      </c>
      <c r="R13" s="16" t="s">
        <v>201</v>
      </c>
      <c r="S13" s="17">
        <f>IF(RUN_YEARS &gt; 3,(A1L106C1 + A1L106C2 + A1L106C3 + A1L106C4) / 4, 0)</f>
        <v>7544.2905000000001</v>
      </c>
      <c r="T13" s="16" t="s">
        <v>202</v>
      </c>
      <c r="U13" s="17">
        <f>IF(RUN_YEARS &gt; 4,(A1L106C1 + A1L106C2 + A1L106C3 + A1L106C4 + A1L106C5) / 5, 0)</f>
        <v>7321.7224000000006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22413.499</v>
      </c>
      <c r="F14" s="16" t="s">
        <v>175</v>
      </c>
      <c r="G14" s="15">
        <v>23653.492999999999</v>
      </c>
      <c r="H14" s="16" t="s">
        <v>176</v>
      </c>
      <c r="I14" s="15">
        <v>22957.508999999998</v>
      </c>
      <c r="J14" s="16" t="s">
        <v>177</v>
      </c>
      <c r="K14" s="15">
        <v>21285.612000000001</v>
      </c>
      <c r="L14" s="16" t="s">
        <v>178</v>
      </c>
      <c r="M14" s="15">
        <v>19972.170999999998</v>
      </c>
      <c r="N14" s="16" t="s">
        <v>203</v>
      </c>
      <c r="O14" s="17">
        <f>IF(RUN_YEARS &gt; 1,(A1L107C1 + A1L107C2) / 2, 0)</f>
        <v>23033.495999999999</v>
      </c>
      <c r="P14" s="16" t="s">
        <v>204</v>
      </c>
      <c r="Q14" s="17">
        <f>IF(RUN_YEARS &gt; 2,(A1L107C1 + A1L107C2 + A1L107C3) / 3, 0)</f>
        <v>23008.166999999998</v>
      </c>
      <c r="R14" s="16" t="s">
        <v>205</v>
      </c>
      <c r="S14" s="17">
        <f>IF(RUN_YEARS &gt; 3,(A1L107C1 + A1L107C2 + A1L107C3 + A1L107C4) / 4, 0)</f>
        <v>22577.528249999996</v>
      </c>
      <c r="T14" s="16" t="s">
        <v>206</v>
      </c>
      <c r="U14" s="17">
        <f>IF(RUN_YEARS &gt; 4,(A1L107C1 + A1L107C2 + A1L107C3 + A1L107C4 + A1L107C5) / 5, 0)</f>
        <v>22056.456799999996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35914.982000000004</v>
      </c>
      <c r="F15" s="16" t="s">
        <v>175</v>
      </c>
      <c r="G15" s="15">
        <v>37859.480000000003</v>
      </c>
      <c r="H15" s="16" t="s">
        <v>176</v>
      </c>
      <c r="I15" s="15">
        <v>35877.044999999998</v>
      </c>
      <c r="J15" s="16" t="s">
        <v>177</v>
      </c>
      <c r="K15" s="15">
        <v>33575.786</v>
      </c>
      <c r="L15" s="16" t="s">
        <v>178</v>
      </c>
      <c r="M15" s="15">
        <v>31375.934000000001</v>
      </c>
      <c r="N15" s="16" t="s">
        <v>207</v>
      </c>
      <c r="O15" s="17">
        <f>IF(RUN_YEARS &gt; 1,(A1L108C1 + A1L108C2) / 2, 0)</f>
        <v>36887.231</v>
      </c>
      <c r="P15" s="16" t="s">
        <v>208</v>
      </c>
      <c r="Q15" s="17">
        <f>IF(RUN_YEARS &gt; 2,(A1L108C1 + A1L108C2 + A1L108C3) / 3, 0)</f>
        <v>36550.50233333333</v>
      </c>
      <c r="R15" s="16" t="s">
        <v>209</v>
      </c>
      <c r="S15" s="17">
        <f>IF(RUN_YEARS &gt; 3,(A1L108C1 + A1L108C2 + A1L108C3 + A1L108C4) / 4, 0)</f>
        <v>35806.823250000001</v>
      </c>
      <c r="T15" s="16" t="s">
        <v>210</v>
      </c>
      <c r="U15" s="17">
        <f>IF(RUN_YEARS &gt; 4,(A1L108C1 + A1L108C2 + A1L108C3 + A1L108C4 + A1L108C5) / 5, 0)</f>
        <v>34920.645400000001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2615.5970000000002</v>
      </c>
      <c r="F16" s="16" t="s">
        <v>175</v>
      </c>
      <c r="G16" s="15">
        <v>2940.5030000000002</v>
      </c>
      <c r="H16" s="16" t="s">
        <v>176</v>
      </c>
      <c r="I16" s="15">
        <v>2631.8870000000002</v>
      </c>
      <c r="J16" s="16" t="s">
        <v>177</v>
      </c>
      <c r="K16" s="15">
        <v>2640.0619999999999</v>
      </c>
      <c r="L16" s="16" t="s">
        <v>178</v>
      </c>
      <c r="M16" s="15">
        <v>2686.5360000000001</v>
      </c>
      <c r="N16" s="16" t="s">
        <v>211</v>
      </c>
      <c r="O16" s="17">
        <f>IF(RUN_YEARS &gt; 1,(A1L109C1 + A1L109C2) / 2, 0)</f>
        <v>2778.05</v>
      </c>
      <c r="P16" s="16" t="s">
        <v>212</v>
      </c>
      <c r="Q16" s="17">
        <f>IF(RUN_YEARS &gt; 2,(A1L109C1 + A1L109C2 + A1L109C3) / 3, 0)</f>
        <v>2729.3290000000002</v>
      </c>
      <c r="R16" s="16" t="s">
        <v>213</v>
      </c>
      <c r="S16" s="17">
        <f>IF(RUN_YEARS &gt; 3,(A1L109C1 + A1L109C2 + A1L109C3 + A1L109C4) / 4, 0)</f>
        <v>2707.0122500000002</v>
      </c>
      <c r="T16" s="16" t="s">
        <v>214</v>
      </c>
      <c r="U16" s="17">
        <f>IF(RUN_YEARS &gt; 4,(A1L109C1 + A1L109C2 + A1L109C3 + A1L109C4 + A1L109C5) / 5, 0)</f>
        <v>2702.9170000000004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3327.4580000000001</v>
      </c>
      <c r="F17" s="16" t="s">
        <v>175</v>
      </c>
      <c r="G17" s="15">
        <v>3841.922</v>
      </c>
      <c r="H17" s="16" t="s">
        <v>176</v>
      </c>
      <c r="I17" s="15">
        <v>3963.027</v>
      </c>
      <c r="J17" s="16" t="s">
        <v>177</v>
      </c>
      <c r="K17" s="15">
        <v>4375.2640000000001</v>
      </c>
      <c r="L17" s="16" t="s">
        <v>178</v>
      </c>
      <c r="M17" s="15">
        <v>4714.915</v>
      </c>
      <c r="N17" s="16" t="s">
        <v>215</v>
      </c>
      <c r="O17" s="17">
        <f>IF(RUN_YEARS &gt; 1,(A1L110C1 + A1L110C2) / 2, 0)</f>
        <v>3584.69</v>
      </c>
      <c r="P17" s="16" t="s">
        <v>216</v>
      </c>
      <c r="Q17" s="17">
        <f>IF(RUN_YEARS &gt; 2,(A1L110C1 + A1L110C2 + A1L110C3) / 3, 0)</f>
        <v>3710.8023333333331</v>
      </c>
      <c r="R17" s="16" t="s">
        <v>217</v>
      </c>
      <c r="S17" s="17">
        <f>IF(RUN_YEARS &gt; 3,(A1L110C1 + A1L110C2 + A1L110C3 + A1L110C4) / 4, 0)</f>
        <v>3876.9177499999996</v>
      </c>
      <c r="T17" s="16" t="s">
        <v>218</v>
      </c>
      <c r="U17" s="17">
        <f>IF(RUN_YEARS &gt; 4,(A1L110C1 + A1L110C2 + A1L110C3 + A1L110C4 + A1L110C5) / 5, 0)</f>
        <v>4044.5171999999998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5943.0550000000003</v>
      </c>
      <c r="F18" s="16" t="s">
        <v>220</v>
      </c>
      <c r="G18" s="17">
        <f>(A1L109C2 + A1L110C2)</f>
        <v>6782.4250000000002</v>
      </c>
      <c r="H18" s="16" t="s">
        <v>221</v>
      </c>
      <c r="I18" s="17">
        <f>(A1L109C3 + A1L110C3)</f>
        <v>6594.9140000000007</v>
      </c>
      <c r="J18" s="16" t="s">
        <v>222</v>
      </c>
      <c r="K18" s="17">
        <f>(A1L109C4 + A1L110C4)</f>
        <v>7015.326</v>
      </c>
      <c r="L18" s="16" t="s">
        <v>223</v>
      </c>
      <c r="M18" s="17">
        <f>(A1L109C5 + A1L110C5)</f>
        <v>7401.451</v>
      </c>
      <c r="N18" s="16" t="s">
        <v>224</v>
      </c>
      <c r="O18" s="17">
        <f>IF(RUN_YEARS &gt; 1,(A1L111C1 + A1L111C2) / 2, 0)</f>
        <v>6362.74</v>
      </c>
      <c r="P18" s="16" t="s">
        <v>225</v>
      </c>
      <c r="Q18" s="17">
        <f>IF(RUN_YEARS &gt; 2,(A1L111C1 + A1L111C2 + A1L111C3) / 3, 0)</f>
        <v>6440.1313333333337</v>
      </c>
      <c r="R18" s="16" t="s">
        <v>226</v>
      </c>
      <c r="S18" s="17">
        <f>IF(RUN_YEARS &gt; 3,(A1L111C1 + A1L111C2 + A1L111C3 + A1L111C4) / 4, 0)</f>
        <v>6583.93</v>
      </c>
      <c r="T18" s="16" t="s">
        <v>227</v>
      </c>
      <c r="U18" s="17">
        <f>IF(RUN_YEARS &gt; 4,(A1L111C1 + A1L111C2 + A1L111C3 + A1L111C4 + A1L111C5) / 5, 0)</f>
        <v>6747.4342000000006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41858.036999999997</v>
      </c>
      <c r="F19" s="16" t="s">
        <v>175</v>
      </c>
      <c r="G19" s="15">
        <v>44641.904999999999</v>
      </c>
      <c r="H19" s="16" t="s">
        <v>176</v>
      </c>
      <c r="I19" s="15">
        <v>42471.959000000003</v>
      </c>
      <c r="J19" s="16" t="s">
        <v>177</v>
      </c>
      <c r="K19" s="15">
        <v>40591.112000000001</v>
      </c>
      <c r="L19" s="16" t="s">
        <v>178</v>
      </c>
      <c r="M19" s="15">
        <v>38777.385000000002</v>
      </c>
      <c r="N19" s="16" t="s">
        <v>228</v>
      </c>
      <c r="O19" s="17">
        <f>IF(RUN_YEARS &gt; 1,(A1L112C1 + A1L112C2) / 2, 0)</f>
        <v>43249.970999999998</v>
      </c>
      <c r="P19" s="16" t="s">
        <v>229</v>
      </c>
      <c r="Q19" s="17">
        <f>IF(RUN_YEARS &gt; 2,(A1L112C1 + A1L112C2 + A1L112C3) / 3, 0)</f>
        <v>42990.633666666668</v>
      </c>
      <c r="R19" s="16" t="s">
        <v>230</v>
      </c>
      <c r="S19" s="17">
        <f>IF(RUN_YEARS &gt; 3,(A1L112C1 + A1L112C2 + A1L112C3 + A1L112C4) / 4, 0)</f>
        <v>42390.753250000002</v>
      </c>
      <c r="T19" s="16" t="s">
        <v>231</v>
      </c>
      <c r="U19" s="17">
        <f>IF(RUN_YEARS &gt; 4,(A1L112C1 + A1L112C2 + A1L112C3 + A1L112C4 + A1L112C5) / 5, 0)</f>
        <v>41668.079600000005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1</v>
      </c>
      <c r="F20" s="16" t="s">
        <v>175</v>
      </c>
      <c r="G20" s="15">
        <v>1</v>
      </c>
      <c r="H20" s="16" t="s">
        <v>176</v>
      </c>
      <c r="I20" s="15">
        <v>5</v>
      </c>
      <c r="J20" s="16" t="s">
        <v>177</v>
      </c>
      <c r="K20" s="15">
        <v>0</v>
      </c>
      <c r="L20" s="16" t="s">
        <v>178</v>
      </c>
      <c r="M20" s="15">
        <v>1</v>
      </c>
      <c r="N20" s="16" t="s">
        <v>232</v>
      </c>
      <c r="O20" s="17">
        <f>IF(RUN_YEARS &gt; 1,(A1L113C1 + A1L113C2) / 2, 0)</f>
        <v>1</v>
      </c>
      <c r="P20" s="16" t="s">
        <v>233</v>
      </c>
      <c r="Q20" s="17">
        <f>IF(RUN_YEARS &gt; 2,(A1L113C1 + A1L113C2 + A1L113C3) / 3, 0)</f>
        <v>2.3333333333333335</v>
      </c>
      <c r="R20" s="16" t="s">
        <v>234</v>
      </c>
      <c r="S20" s="17">
        <f>IF(RUN_YEARS &gt; 3,(A1L113C1 + A1L113C2 + A1L113C3 + A1L113C4) / 4, 0)</f>
        <v>1.75</v>
      </c>
      <c r="T20" s="16" t="s">
        <v>235</v>
      </c>
      <c r="U20" s="17">
        <f>IF(RUN_YEARS &gt; 4,(A1L113C1 + A1L113C2 + A1L113C3 + A1L113C4 + A1L113C5) / 5, 0)</f>
        <v>1.6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1462276</v>
      </c>
      <c r="F21" s="16" t="s">
        <v>175</v>
      </c>
      <c r="G21" s="15">
        <v>1552435</v>
      </c>
      <c r="H21" s="16" t="s">
        <v>176</v>
      </c>
      <c r="I21" s="15">
        <v>1424190</v>
      </c>
      <c r="J21" s="16" t="s">
        <v>177</v>
      </c>
      <c r="K21" s="15">
        <v>1331437</v>
      </c>
      <c r="L21" s="16" t="s">
        <v>178</v>
      </c>
      <c r="M21" s="15">
        <v>1246341</v>
      </c>
      <c r="N21" s="16" t="s">
        <v>236</v>
      </c>
      <c r="O21" s="17">
        <f>IF(RUN_YEARS &gt; 1,(A1L114C1 + A1L114C2) / 2, 0)</f>
        <v>1507355.5</v>
      </c>
      <c r="P21" s="16" t="s">
        <v>237</v>
      </c>
      <c r="Q21" s="17">
        <f>IF(RUN_YEARS &gt; 2,(A1L114C1 + A1L114C2 + A1L114C3) / 3, 0)</f>
        <v>1479633.6666666667</v>
      </c>
      <c r="R21" s="16" t="s">
        <v>238</v>
      </c>
      <c r="S21" s="17">
        <f>IF(RUN_YEARS &gt; 3,(A1L114C1 + A1L114C2 + A1L114C3 + A1L114C4) / 4, 0)</f>
        <v>1442584.5</v>
      </c>
      <c r="T21" s="16" t="s">
        <v>239</v>
      </c>
      <c r="U21" s="17">
        <f>IF(RUN_YEARS &gt; 4,(A1L114C1 + A1L114C2 + A1L114C3 + A1L114C4 + A1L114C5) / 5, 0)</f>
        <v>1403335.8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268366</v>
      </c>
      <c r="F22" s="16" t="s">
        <v>175</v>
      </c>
      <c r="G22" s="15">
        <v>300236</v>
      </c>
      <c r="H22" s="16" t="s">
        <v>176</v>
      </c>
      <c r="I22" s="15">
        <v>242111</v>
      </c>
      <c r="J22" s="16" t="s">
        <v>177</v>
      </c>
      <c r="K22" s="15">
        <v>245929</v>
      </c>
      <c r="L22" s="16" t="s">
        <v>178</v>
      </c>
      <c r="M22" s="15">
        <v>229186</v>
      </c>
      <c r="N22" s="16" t="s">
        <v>240</v>
      </c>
      <c r="O22" s="17">
        <f>IF(RUN_YEARS &gt; 1,(A1L115C1 + A1L115C2) / 2, 0)</f>
        <v>284301</v>
      </c>
      <c r="P22" s="16" t="s">
        <v>241</v>
      </c>
      <c r="Q22" s="17">
        <f>IF(RUN_YEARS &gt; 2,(A1L115C1 + A1L115C2 + A1L115C3) / 3, 0)</f>
        <v>270237.66666666669</v>
      </c>
      <c r="R22" s="16" t="s">
        <v>242</v>
      </c>
      <c r="S22" s="17">
        <f>IF(RUN_YEARS &gt; 3,(A1L115C1 + A1L115C2 + A1L115C3 + A1L115C4) / 4, 0)</f>
        <v>264160.5</v>
      </c>
      <c r="T22" s="16" t="s">
        <v>243</v>
      </c>
      <c r="U22" s="17">
        <f>IF(RUN_YEARS &gt; 4,(A1L115C1 + A1L115C2 + A1L115C3 + A1L115C4 + A1L115C5) / 5, 0)</f>
        <v>257165.6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180173</v>
      </c>
      <c r="F23" s="16" t="s">
        <v>175</v>
      </c>
      <c r="G23" s="15">
        <v>189281</v>
      </c>
      <c r="H23" s="16" t="s">
        <v>176</v>
      </c>
      <c r="I23" s="15">
        <v>172504</v>
      </c>
      <c r="J23" s="16" t="s">
        <v>177</v>
      </c>
      <c r="K23" s="15">
        <v>153613</v>
      </c>
      <c r="L23" s="16" t="s">
        <v>178</v>
      </c>
      <c r="M23" s="15">
        <v>141624</v>
      </c>
      <c r="N23" s="16" t="s">
        <v>244</v>
      </c>
      <c r="O23" s="17">
        <f>IF(RUN_YEARS &gt; 1,(A1L116C1 + A1L116C2) / 2, 0)</f>
        <v>184727</v>
      </c>
      <c r="P23" s="16" t="s">
        <v>245</v>
      </c>
      <c r="Q23" s="17">
        <f>IF(RUN_YEARS &gt; 2,(A1L116C1 + A1L116C2 + A1L116C3) / 3, 0)</f>
        <v>180652.66666666666</v>
      </c>
      <c r="R23" s="16" t="s">
        <v>246</v>
      </c>
      <c r="S23" s="17">
        <f>IF(RUN_YEARS &gt; 3,(A1L116C1 + A1L116C2 + A1L116C3 + A1L116C4) / 4, 0)</f>
        <v>173892.75</v>
      </c>
      <c r="T23" s="16" t="s">
        <v>247</v>
      </c>
      <c r="U23" s="17">
        <f>IF(RUN_YEARS &gt; 4,(A1L116C1 + A1L116C2 + A1L116C3 + A1L116C4 + A1L116C5) / 5, 0)</f>
        <v>167439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1013737</v>
      </c>
      <c r="F24" s="16" t="s">
        <v>175</v>
      </c>
      <c r="G24" s="15">
        <v>1062918</v>
      </c>
      <c r="H24" s="16" t="s">
        <v>176</v>
      </c>
      <c r="I24" s="15">
        <v>1009575</v>
      </c>
      <c r="J24" s="16" t="s">
        <v>177</v>
      </c>
      <c r="K24" s="15">
        <v>931895</v>
      </c>
      <c r="L24" s="16" t="s">
        <v>178</v>
      </c>
      <c r="M24" s="15">
        <v>875531</v>
      </c>
      <c r="N24" s="16" t="s">
        <v>248</v>
      </c>
      <c r="O24" s="17">
        <f>IF(RUN_YEARS &gt; 1,(A1L117C1 + A1L117C2) / 2, 0)</f>
        <v>1038327.5</v>
      </c>
      <c r="P24" s="16" t="s">
        <v>249</v>
      </c>
      <c r="Q24" s="17">
        <f>IF(RUN_YEARS &gt; 2,(A1L117C1 + A1L117C2 + A1L117C3) / 3, 0)</f>
        <v>1028743.3333333334</v>
      </c>
      <c r="R24" s="16" t="s">
        <v>250</v>
      </c>
      <c r="S24" s="17">
        <f>IF(RUN_YEARS &gt; 3,(A1L117C1 + A1L117C2 + A1L117C3 + A1L117C4) / 4, 0)</f>
        <v>1004531.25</v>
      </c>
      <c r="T24" s="16" t="s">
        <v>251</v>
      </c>
      <c r="U24" s="17">
        <f>IF(RUN_YEARS &gt; 4,(A1L117C1 + A1L117C2 + A1L117C3 + A1L117C4 + A1L117C5) / 5, 0)</f>
        <v>978731.2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7212288</v>
      </c>
      <c r="F25" s="16" t="s">
        <v>175</v>
      </c>
      <c r="G25" s="15">
        <v>7569846</v>
      </c>
      <c r="H25" s="16" t="s">
        <v>176</v>
      </c>
      <c r="I25" s="15">
        <v>7149579</v>
      </c>
      <c r="J25" s="16" t="s">
        <v>177</v>
      </c>
      <c r="K25" s="15">
        <v>6695486</v>
      </c>
      <c r="L25" s="16" t="s">
        <v>178</v>
      </c>
      <c r="M25" s="15">
        <v>6219135</v>
      </c>
      <c r="N25" s="16" t="s">
        <v>252</v>
      </c>
      <c r="O25" s="17">
        <f>IF(RUN_YEARS &gt; 1,(A1L118C1 + A1L118C2) / 2, 0)</f>
        <v>7391067</v>
      </c>
      <c r="P25" s="16" t="s">
        <v>253</v>
      </c>
      <c r="Q25" s="17">
        <f>IF(RUN_YEARS &gt; 2,(A1L118C1 + A1L118C2 + A1L118C3) / 3, 0)</f>
        <v>7310571</v>
      </c>
      <c r="R25" s="16" t="s">
        <v>254</v>
      </c>
      <c r="S25" s="17">
        <f>IF(RUN_YEARS &gt; 3,(A1L118C1 + A1L118C2 + A1L118C3 + A1L118C4) / 4, 0)</f>
        <v>7156799.75</v>
      </c>
      <c r="T25" s="16" t="s">
        <v>255</v>
      </c>
      <c r="U25" s="17">
        <f>IF(RUN_YEARS &gt; 4,(A1L118C1 + A1L118C2 + A1L118C3 + A1L118C4 + A1L118C5) / 5, 0)</f>
        <v>6969266.7999999998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21622919</v>
      </c>
      <c r="F26" s="16" t="s">
        <v>175</v>
      </c>
      <c r="G26" s="15">
        <v>23056371</v>
      </c>
      <c r="H26" s="16" t="s">
        <v>176</v>
      </c>
      <c r="I26" s="15">
        <v>17687268</v>
      </c>
      <c r="J26" s="16" t="s">
        <v>177</v>
      </c>
      <c r="K26" s="15">
        <v>18134866</v>
      </c>
      <c r="L26" s="16" t="s">
        <v>178</v>
      </c>
      <c r="M26" s="15">
        <v>16644619</v>
      </c>
      <c r="N26" s="16" t="s">
        <v>256</v>
      </c>
      <c r="O26" s="17">
        <f>IF(RUN_YEARS &gt; 1,(A1L119C1 + A1L119C2) / 2, 0)</f>
        <v>22339645</v>
      </c>
      <c r="P26" s="16" t="s">
        <v>257</v>
      </c>
      <c r="Q26" s="17">
        <f>IF(RUN_YEARS &gt; 2,(A1L119C1 + A1L119C2 + A1L119C3) / 3, 0)</f>
        <v>20788852.666666668</v>
      </c>
      <c r="R26" s="16" t="s">
        <v>258</v>
      </c>
      <c r="S26" s="17">
        <f>IF(RUN_YEARS &gt; 3,(A1L119C1 + A1L119C2 + A1L119C3 + A1L119C4) / 4, 0)</f>
        <v>20125356</v>
      </c>
      <c r="T26" s="16" t="s">
        <v>259</v>
      </c>
      <c r="U26" s="17">
        <f>IF(RUN_YEARS &gt; 4,(A1L119C1 + A1L119C2 + A1L119C3 + A1L119C4 + A1L119C5) / 5, 0)</f>
        <v>19429208.600000001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14213879</v>
      </c>
      <c r="F27" s="16" t="s">
        <v>175</v>
      </c>
      <c r="G27" s="15">
        <v>15403402</v>
      </c>
      <c r="H27" s="16" t="s">
        <v>176</v>
      </c>
      <c r="I27" s="15">
        <v>14739035</v>
      </c>
      <c r="J27" s="16" t="s">
        <v>177</v>
      </c>
      <c r="K27" s="15">
        <v>13445915</v>
      </c>
      <c r="L27" s="16" t="s">
        <v>178</v>
      </c>
      <c r="M27" s="15">
        <v>12327153</v>
      </c>
      <c r="N27" s="16" t="s">
        <v>260</v>
      </c>
      <c r="O27" s="17">
        <f>IF(RUN_YEARS &gt; 1,(A1L120C1 + A1L120C2) / 2, 0)</f>
        <v>14808640.5</v>
      </c>
      <c r="P27" s="16" t="s">
        <v>261</v>
      </c>
      <c r="Q27" s="17">
        <f>IF(RUN_YEARS &gt; 2,(A1L120C1 + A1L120C2 + A1L120C3) / 3, 0)</f>
        <v>14785438.666666666</v>
      </c>
      <c r="R27" s="16" t="s">
        <v>262</v>
      </c>
      <c r="S27" s="17">
        <f>IF(RUN_YEARS &gt; 3,(A1L120C1 + A1L120C2 + A1L120C3 + A1L120C4) / 4, 0)</f>
        <v>14450557.75</v>
      </c>
      <c r="T27" s="16" t="s">
        <v>263</v>
      </c>
      <c r="U27" s="17">
        <f>IF(RUN_YEARS &gt; 4,(A1L120C1 + A1L120C2 + A1L120C3 + A1L120C4 + A1L120C5) / 5, 0)</f>
        <v>14025876.800000001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82569675</v>
      </c>
      <c r="F28" s="16" t="s">
        <v>175</v>
      </c>
      <c r="G28" s="15">
        <v>86714319</v>
      </c>
      <c r="H28" s="16" t="s">
        <v>176</v>
      </c>
      <c r="I28" s="15">
        <v>81602629</v>
      </c>
      <c r="J28" s="16" t="s">
        <v>177</v>
      </c>
      <c r="K28" s="15">
        <v>74352148</v>
      </c>
      <c r="L28" s="16" t="s">
        <v>178</v>
      </c>
      <c r="M28" s="15">
        <v>69048386</v>
      </c>
      <c r="N28" s="16" t="s">
        <v>264</v>
      </c>
      <c r="O28" s="17">
        <f>IF(RUN_YEARS &gt; 1,(A1L121C1 + A1L121C2) / 2, 0)</f>
        <v>84641997</v>
      </c>
      <c r="P28" s="16" t="s">
        <v>265</v>
      </c>
      <c r="Q28" s="17">
        <f>IF(RUN_YEARS &gt; 2,(A1L121C1 + A1L121C2 + A1L121C3) / 3, 0)</f>
        <v>83628874.333333328</v>
      </c>
      <c r="R28" s="16" t="s">
        <v>266</v>
      </c>
      <c r="S28" s="17">
        <f>IF(RUN_YEARS &gt; 3,(A1L121C1 + A1L121C2 + A1L121C3 + A1L121C4) / 4, 0)</f>
        <v>81309692.75</v>
      </c>
      <c r="T28" s="16" t="s">
        <v>267</v>
      </c>
      <c r="U28" s="17">
        <f>IF(RUN_YEARS &gt; 4,(A1L121C1 + A1L121C2 + A1L121C3 + A1L121C4 + A1L121C5) / 5, 0)</f>
        <v>78857431.400000006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118406473</v>
      </c>
      <c r="F29" s="16" t="s">
        <v>269</v>
      </c>
      <c r="G29" s="17">
        <f>SUM(A1L119C2:A1L121C2)</f>
        <v>125174092</v>
      </c>
      <c r="H29" s="16" t="s">
        <v>270</v>
      </c>
      <c r="I29" s="17">
        <f>SUM(A1L119C3:A1L121C3)</f>
        <v>114028932</v>
      </c>
      <c r="J29" s="16" t="s">
        <v>271</v>
      </c>
      <c r="K29" s="17">
        <f>SUM(A1L119C4:A1L121C4)</f>
        <v>105932929</v>
      </c>
      <c r="L29" s="16" t="s">
        <v>272</v>
      </c>
      <c r="M29" s="17">
        <f>SUM(A1L119C5:A1L121C5)</f>
        <v>98020158</v>
      </c>
      <c r="N29" s="16" t="s">
        <v>273</v>
      </c>
      <c r="O29" s="17">
        <f>IF(RUN_YEARS &gt; 1,(A1L122C1 + A1L122C2) / 2, 0)</f>
        <v>121790282.5</v>
      </c>
      <c r="P29" s="16" t="s">
        <v>274</v>
      </c>
      <c r="Q29" s="17">
        <f>IF(RUN_YEARS &gt; 2,(A1L122C1 + A1L122C2 + A1L122C3) / 3, 0)</f>
        <v>119203165.66666667</v>
      </c>
      <c r="R29" s="16" t="s">
        <v>275</v>
      </c>
      <c r="S29" s="17">
        <f>IF(RUN_YEARS &gt; 3,(A1L122C1 + A1L122C2 + A1L122C3 + A1L122C4) / 4, 0)</f>
        <v>115885606.5</v>
      </c>
      <c r="T29" s="16" t="s">
        <v>276</v>
      </c>
      <c r="U29" s="17">
        <f>IF(RUN_YEARS &gt; 4,(A1L122C1 + A1L122C2 + A1L122C3 + A1L122C4 + A1L122C5) / 5, 0)</f>
        <v>112312516.8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126831211</v>
      </c>
      <c r="F30" s="16" t="s">
        <v>175</v>
      </c>
      <c r="G30" s="15">
        <v>133716667</v>
      </c>
      <c r="H30" s="16" t="s">
        <v>176</v>
      </c>
      <c r="I30" s="15">
        <v>122137649</v>
      </c>
      <c r="J30" s="16" t="s">
        <v>177</v>
      </c>
      <c r="K30" s="15">
        <v>113637937</v>
      </c>
      <c r="L30" s="16" t="s">
        <v>178</v>
      </c>
      <c r="M30" s="15">
        <v>105195469</v>
      </c>
      <c r="N30" s="16" t="s">
        <v>277</v>
      </c>
      <c r="O30" s="17">
        <f>IF(RUN_YEARS &gt; 1,(A1L123C1 + A1L123C2) / 2, 0)</f>
        <v>130273939</v>
      </c>
      <c r="P30" s="16" t="s">
        <v>278</v>
      </c>
      <c r="Q30" s="17">
        <f>IF(RUN_YEARS &gt; 2,(A1L123C1 + A1L123C2 + A1L123C3) / 3, 0)</f>
        <v>127561842.33333333</v>
      </c>
      <c r="R30" s="16" t="s">
        <v>279</v>
      </c>
      <c r="S30" s="17">
        <f>IF(RUN_YEARS &gt; 3,(A1L123C1 + A1L123C2 + A1L123C3 + A1L123C4) / 4, 0)</f>
        <v>124080866</v>
      </c>
      <c r="T30" s="16" t="s">
        <v>280</v>
      </c>
      <c r="U30" s="17">
        <f>IF(RUN_YEARS &gt; 4,(A1L123C1 + A1L123C2 + A1L123C3 + A1L123C4 + A1L123C5) / 5, 0)</f>
        <v>120303786.59999999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192763</v>
      </c>
      <c r="F31" s="16" t="s">
        <v>175</v>
      </c>
      <c r="G31" s="15">
        <v>214297</v>
      </c>
      <c r="H31" s="16" t="s">
        <v>176</v>
      </c>
      <c r="I31" s="15">
        <v>192583</v>
      </c>
      <c r="J31" s="16" t="s">
        <v>177</v>
      </c>
      <c r="K31" s="15">
        <v>188506</v>
      </c>
      <c r="L31" s="16" t="s">
        <v>178</v>
      </c>
      <c r="M31" s="15">
        <v>188607</v>
      </c>
      <c r="N31" s="16" t="s">
        <v>281</v>
      </c>
      <c r="O31" s="17">
        <f>IF(RUN_YEARS &gt; 1,(A1L124C1 + A1L124C2) / 2, 0)</f>
        <v>203530</v>
      </c>
      <c r="P31" s="16" t="s">
        <v>282</v>
      </c>
      <c r="Q31" s="17">
        <f>IF(RUN_YEARS &gt; 2,(A1L124C1 + A1L124C2 + A1L124C3) / 3, 0)</f>
        <v>199881</v>
      </c>
      <c r="R31" s="16" t="s">
        <v>283</v>
      </c>
      <c r="S31" s="17">
        <f>IF(RUN_YEARS &gt; 3,(A1L124C1 + A1L124C2 + A1L124C3 + A1L124C4) / 4, 0)</f>
        <v>197037.25</v>
      </c>
      <c r="T31" s="16" t="s">
        <v>284</v>
      </c>
      <c r="U31" s="17">
        <f>IF(RUN_YEARS &gt; 4,(A1L124C1 + A1L124C2 + A1L124C3 + A1L124C4 + A1L124C5) / 5, 0)</f>
        <v>195351.2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1545.9549999999999</v>
      </c>
      <c r="F32" s="16" t="s">
        <v>175</v>
      </c>
      <c r="G32" s="15">
        <v>705.66099999999994</v>
      </c>
      <c r="H32" s="16" t="s">
        <v>176</v>
      </c>
      <c r="I32" s="15">
        <v>18.114000000000001</v>
      </c>
      <c r="J32" s="16" t="s">
        <v>177</v>
      </c>
      <c r="K32" s="15">
        <v>33.270000000000003</v>
      </c>
      <c r="L32" s="16" t="s">
        <v>178</v>
      </c>
      <c r="M32" s="15">
        <v>1734.7539999999999</v>
      </c>
      <c r="N32" s="16" t="s">
        <v>285</v>
      </c>
      <c r="O32" s="17">
        <f>IF(RUN_YEARS &gt; 1,(A1L125C1 + A1L125C2) / 2, 0)</f>
        <v>1125.808</v>
      </c>
      <c r="P32" s="16" t="s">
        <v>286</v>
      </c>
      <c r="Q32" s="17">
        <f>IF(RUN_YEARS &gt; 2,(A1L125C1 + A1L125C2 + A1L125C3) / 3, 0)</f>
        <v>756.57666666666671</v>
      </c>
      <c r="R32" s="16" t="s">
        <v>287</v>
      </c>
      <c r="S32" s="17">
        <f>IF(RUN_YEARS &gt; 3,(A1L125C1 + A1L125C2 + A1L125C3 + A1L125C4) / 4, 0)</f>
        <v>575.75</v>
      </c>
      <c r="T32" s="16" t="s">
        <v>288</v>
      </c>
      <c r="U32" s="17">
        <f>IF(RUN_YEARS &gt; 4,(A1L125C1 + A1L125C2 + A1L125C3 + A1L125C4 + A1L125C5) / 5, 0)</f>
        <v>807.55079999999998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26943.173999999999</v>
      </c>
      <c r="F33" s="16" t="s">
        <v>175</v>
      </c>
      <c r="G33" s="15">
        <v>31310.714</v>
      </c>
      <c r="H33" s="16" t="s">
        <v>176</v>
      </c>
      <c r="I33" s="15">
        <v>32577.202000000001</v>
      </c>
      <c r="J33" s="16" t="s">
        <v>177</v>
      </c>
      <c r="K33" s="15">
        <v>31937.101999999999</v>
      </c>
      <c r="L33" s="16" t="s">
        <v>178</v>
      </c>
      <c r="M33" s="15">
        <v>32208.14</v>
      </c>
      <c r="N33" s="16" t="s">
        <v>289</v>
      </c>
      <c r="O33" s="17">
        <f>IF(RUN_YEARS &gt; 1,(A1L126C1 + A1L126C2) / 2, 0)</f>
        <v>29126.944</v>
      </c>
      <c r="P33" s="16" t="s">
        <v>290</v>
      </c>
      <c r="Q33" s="17">
        <f>IF(RUN_YEARS &gt; 2,(A1L126C1 + A1L126C2 + A1L126C3) / 3, 0)</f>
        <v>30277.03</v>
      </c>
      <c r="R33" s="16" t="s">
        <v>291</v>
      </c>
      <c r="S33" s="17">
        <f>IF(RUN_YEARS &gt; 3,(A1L126C1 + A1L126C2 + A1L126C3 + A1L126C4) / 4, 0)</f>
        <v>30692.047999999999</v>
      </c>
      <c r="T33" s="16" t="s">
        <v>292</v>
      </c>
      <c r="U33" s="17">
        <f>IF(RUN_YEARS &gt; 4,(A1L126C1 + A1L126C2 + A1L126C3 + A1L126C4 + A1L126C5) / 5, 0)</f>
        <v>30995.2664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832.50900000000001</v>
      </c>
      <c r="F34" s="16" t="s">
        <v>175</v>
      </c>
      <c r="G34" s="15">
        <v>737.88699999999994</v>
      </c>
      <c r="H34" s="16" t="s">
        <v>176</v>
      </c>
      <c r="I34" s="15">
        <v>771.57</v>
      </c>
      <c r="J34" s="16" t="s">
        <v>177</v>
      </c>
      <c r="K34" s="15">
        <v>244.05600000000001</v>
      </c>
      <c r="L34" s="16" t="s">
        <v>178</v>
      </c>
      <c r="M34" s="15">
        <v>1337.9459999999999</v>
      </c>
      <c r="N34" s="16" t="s">
        <v>293</v>
      </c>
      <c r="O34" s="17">
        <f>IF(RUN_YEARS &gt; 1,(A1L127C1 + A1L127C2) / 2, 0)</f>
        <v>785.19799999999998</v>
      </c>
      <c r="P34" s="16" t="s">
        <v>294</v>
      </c>
      <c r="Q34" s="17">
        <f>IF(RUN_YEARS &gt; 2,(A1L127C1 + A1L127C2 + A1L127C3) / 3, 0)</f>
        <v>780.65533333333326</v>
      </c>
      <c r="R34" s="16" t="s">
        <v>295</v>
      </c>
      <c r="S34" s="17">
        <f>IF(RUN_YEARS &gt; 3,(A1L127C1 + A1L127C2 + A1L127C3 + A1L127C4) / 4, 0)</f>
        <v>646.50549999999998</v>
      </c>
      <c r="T34" s="16" t="s">
        <v>296</v>
      </c>
      <c r="U34" s="17">
        <f>IF(RUN_YEARS &gt; 4,(A1L127C1 + A1L127C2 + A1L127C3 + A1L127C4 + A1L127C5) / 5, 0)</f>
        <v>784.79359999999997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809.41700000000003</v>
      </c>
      <c r="F36" s="16" t="s">
        <v>175</v>
      </c>
      <c r="G36" s="15">
        <v>840.25800000000004</v>
      </c>
      <c r="H36" s="16" t="s">
        <v>176</v>
      </c>
      <c r="I36" s="15">
        <v>797.05700000000002</v>
      </c>
      <c r="J36" s="16" t="s">
        <v>177</v>
      </c>
      <c r="K36" s="15">
        <v>753.56500000000005</v>
      </c>
      <c r="L36" s="16" t="s">
        <v>178</v>
      </c>
      <c r="M36" s="15">
        <v>711.77200000000005</v>
      </c>
      <c r="N36" s="16" t="s">
        <v>301</v>
      </c>
      <c r="O36" s="17">
        <f>IF(RUN_YEARS &gt; 1,(A1L129C1 + A1L129C2) / 2, 0)</f>
        <v>824.83750000000009</v>
      </c>
      <c r="P36" s="16" t="s">
        <v>302</v>
      </c>
      <c r="Q36" s="17">
        <f>IF(RUN_YEARS &gt; 2,(A1L129C1 + A1L129C2 + A1L129C3) / 3, 0)</f>
        <v>815.57733333333329</v>
      </c>
      <c r="R36" s="16" t="s">
        <v>303</v>
      </c>
      <c r="S36" s="17">
        <f>IF(RUN_YEARS &gt; 3,(A1L129C1 + A1L129C2 + A1L129C3 + A1L129C4) / 4, 0)</f>
        <v>800.07425000000001</v>
      </c>
      <c r="T36" s="16" t="s">
        <v>304</v>
      </c>
      <c r="U36" s="17">
        <f>IF(RUN_YEARS &gt; 4,(A1L129C1 + A1L129C2 + A1L129C3 + A1L129C4 + A1L129C5) / 5, 0)</f>
        <v>782.41380000000004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256.43200000000002</v>
      </c>
      <c r="F37" s="16" t="s">
        <v>175</v>
      </c>
      <c r="G37" s="15">
        <v>284.58</v>
      </c>
      <c r="H37" s="16" t="s">
        <v>176</v>
      </c>
      <c r="I37" s="15">
        <v>262.71899999999999</v>
      </c>
      <c r="J37" s="16" t="s">
        <v>177</v>
      </c>
      <c r="K37" s="15">
        <v>269.209</v>
      </c>
      <c r="L37" s="16" t="s">
        <v>178</v>
      </c>
      <c r="M37" s="15">
        <v>275.24</v>
      </c>
      <c r="N37" s="16" t="s">
        <v>305</v>
      </c>
      <c r="O37" s="17">
        <f>IF(RUN_YEARS &gt; 1,(A1L130C1 + A1L130C2) / 2, 0)</f>
        <v>270.50599999999997</v>
      </c>
      <c r="P37" s="16" t="s">
        <v>306</v>
      </c>
      <c r="Q37" s="17">
        <f>IF(RUN_YEARS &gt; 2,(A1L130C1 + A1L130C2 + A1L130C3) / 3, 0)</f>
        <v>267.91033333333331</v>
      </c>
      <c r="R37" s="16" t="s">
        <v>307</v>
      </c>
      <c r="S37" s="17">
        <f>IF(RUN_YEARS &gt; 3,(A1L130C1 + A1L130C2 + A1L130C3 + A1L130C4) / 4, 0)</f>
        <v>268.23500000000001</v>
      </c>
      <c r="T37" s="16" t="s">
        <v>308</v>
      </c>
      <c r="U37" s="17">
        <f>IF(RUN_YEARS &gt; 4,(A1L130C1 + A1L130C2 + A1L130C3 + A1L130C4 + A1L130C5) / 5, 0)</f>
        <v>269.63600000000002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552.98500000000001</v>
      </c>
      <c r="F38" s="16" t="s">
        <v>310</v>
      </c>
      <c r="G38" s="17">
        <f>(A1L129C2 - A1L130C2)</f>
        <v>555.67800000000011</v>
      </c>
      <c r="H38" s="16" t="s">
        <v>311</v>
      </c>
      <c r="I38" s="17">
        <f>(A1L129C3 - A1L130C3)</f>
        <v>534.33799999999997</v>
      </c>
      <c r="J38" s="16" t="s">
        <v>312</v>
      </c>
      <c r="K38" s="17">
        <f>(A1L129C4 - A1L130C4)</f>
        <v>484.35600000000005</v>
      </c>
      <c r="L38" s="16" t="s">
        <v>313</v>
      </c>
      <c r="M38" s="17">
        <f>(A1L129C5 - A1L130C5)</f>
        <v>436.53200000000004</v>
      </c>
      <c r="N38" s="16" t="s">
        <v>314</v>
      </c>
      <c r="O38" s="17">
        <f>IF(RUN_YEARS &gt; 1,(A1L131C1 + A1L131C2) / 2, 0)</f>
        <v>554.33150000000001</v>
      </c>
      <c r="P38" s="16" t="s">
        <v>315</v>
      </c>
      <c r="Q38" s="17">
        <f>IF(RUN_YEARS &gt; 2,(A1L131C1 + A1L131C2 + A1L131C3) / 3, 0)</f>
        <v>547.66700000000003</v>
      </c>
      <c r="R38" s="16" t="s">
        <v>316</v>
      </c>
      <c r="S38" s="17">
        <f>IF(RUN_YEARS &gt; 3,(A1L131C1 + A1L131C2 + A1L131C3 + A1L131C4) / 4, 0)</f>
        <v>531.83924999999999</v>
      </c>
      <c r="T38" s="16" t="s">
        <v>317</v>
      </c>
      <c r="U38" s="17">
        <f>IF(RUN_YEARS &gt; 4,(A1L131C1 + A1L131C2 + A1L131C3 + A1L131C4 + A1L131C5) / 5, 0)</f>
        <v>512.77780000000007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366.15699999999998</v>
      </c>
      <c r="F39" s="16" t="s">
        <v>175</v>
      </c>
      <c r="G39" s="15">
        <v>420.46600000000001</v>
      </c>
      <c r="H39" s="16" t="s">
        <v>176</v>
      </c>
      <c r="I39" s="15">
        <v>429.55099999999999</v>
      </c>
      <c r="J39" s="16" t="s">
        <v>177</v>
      </c>
      <c r="K39" s="15">
        <v>472.02300000000002</v>
      </c>
      <c r="L39" s="16" t="s">
        <v>178</v>
      </c>
      <c r="M39" s="15">
        <v>508.04899999999998</v>
      </c>
      <c r="N39" s="16" t="s">
        <v>318</v>
      </c>
      <c r="O39" s="17">
        <f>IF(RUN_YEARS &gt; 1,(A1L132C1 + A1L132C2) / 2, 0)</f>
        <v>393.31150000000002</v>
      </c>
      <c r="P39" s="16" t="s">
        <v>319</v>
      </c>
      <c r="Q39" s="17">
        <f>IF(RUN_YEARS &gt; 2,(A1L132C1 + A1L132C2 + A1L132C3) / 3, 0)</f>
        <v>405.39133333333331</v>
      </c>
      <c r="R39" s="16" t="s">
        <v>320</v>
      </c>
      <c r="S39" s="17">
        <f>IF(RUN_YEARS &gt; 3,(A1L132C1 + A1L132C2 + A1L132C3 + A1L132C4) / 4, 0)</f>
        <v>422.04925000000003</v>
      </c>
      <c r="T39" s="16" t="s">
        <v>321</v>
      </c>
      <c r="U39" s="17">
        <f>IF(RUN_YEARS &gt; 4,(A1L132C1 + A1L132C2 + A1L132C3 + A1L132C4 + A1L132C5) / 5, 0)</f>
        <v>439.24920000000003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622.58899999999994</v>
      </c>
      <c r="F40" s="16" t="s">
        <v>323</v>
      </c>
      <c r="G40" s="17">
        <f>(A1L130C2 + A1L132C2)</f>
        <v>705.04600000000005</v>
      </c>
      <c r="H40" s="16" t="s">
        <v>324</v>
      </c>
      <c r="I40" s="17">
        <f>(A1L130C3 + A1L132C3)</f>
        <v>692.27</v>
      </c>
      <c r="J40" s="16" t="s">
        <v>325</v>
      </c>
      <c r="K40" s="17">
        <f>(A1L130C4 + A1L132C4)</f>
        <v>741.23199999999997</v>
      </c>
      <c r="L40" s="16" t="s">
        <v>326</v>
      </c>
      <c r="M40" s="17">
        <f>(A1L130C5 + A1L132C5)</f>
        <v>783.28899999999999</v>
      </c>
      <c r="N40" s="16" t="s">
        <v>327</v>
      </c>
      <c r="O40" s="17">
        <f>IF(RUN_YEARS &gt; 1,(A1L133C1 + A1L133C2) / 2, 0)</f>
        <v>663.8175</v>
      </c>
      <c r="P40" s="16" t="s">
        <v>328</v>
      </c>
      <c r="Q40" s="17">
        <f>IF(RUN_YEARS &gt; 2,(A1L133C1 + A1L133C2 + A1L133C3) / 3, 0)</f>
        <v>673.30166666666662</v>
      </c>
      <c r="R40" s="16" t="s">
        <v>329</v>
      </c>
      <c r="S40" s="17">
        <f>IF(RUN_YEARS &gt; 3,(A1L133C1 + A1L133C2 + A1L133C3 + A1L133C4) / 4, 0)</f>
        <v>690.28424999999993</v>
      </c>
      <c r="T40" s="16" t="s">
        <v>330</v>
      </c>
      <c r="U40" s="17">
        <f>IF(RUN_YEARS &gt; 4,(A1L133C1 + A1L133C2 + A1L133C3 + A1L133C4 + A1L133C5) / 5, 0)</f>
        <v>708.88519999999994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1027.902</v>
      </c>
      <c r="F41" s="16" t="s">
        <v>175</v>
      </c>
      <c r="G41" s="15">
        <v>1201.145</v>
      </c>
      <c r="H41" s="16" t="s">
        <v>176</v>
      </c>
      <c r="I41" s="15">
        <v>1040.681</v>
      </c>
      <c r="J41" s="16" t="s">
        <v>177</v>
      </c>
      <c r="K41" s="15">
        <v>962.84900000000005</v>
      </c>
      <c r="L41" s="16" t="s">
        <v>178</v>
      </c>
      <c r="M41" s="15">
        <v>1184.1949999999999</v>
      </c>
      <c r="N41" s="16" t="s">
        <v>331</v>
      </c>
      <c r="O41" s="17">
        <f>IF(RUN_YEARS &gt; 1,(A1L134C1 + A1L134C2) / 2, 0)</f>
        <v>1114.5235</v>
      </c>
      <c r="P41" s="16" t="s">
        <v>332</v>
      </c>
      <c r="Q41" s="17">
        <f>IF(RUN_YEARS &gt; 2,(A1L134C1 + A1L134C2 + A1L134C3) / 3, 0)</f>
        <v>1089.9093333333333</v>
      </c>
      <c r="R41" s="16" t="s">
        <v>333</v>
      </c>
      <c r="S41" s="17">
        <f>IF(RUN_YEARS &gt; 3,(A1L134C1 + A1L134C2 + A1L134C3 + A1L134C4) / 4, 0)</f>
        <v>1058.1442500000001</v>
      </c>
      <c r="T41" s="16" t="s">
        <v>334</v>
      </c>
      <c r="U41" s="17">
        <f>IF(RUN_YEARS &gt; 4,(A1L134C1 + A1L134C2 + A1L134C3 + A1L134C4 + A1L134C5) / 5, 0)</f>
        <v>1083.3543999999999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2341.1819999999998</v>
      </c>
      <c r="F42" s="16" t="s">
        <v>175</v>
      </c>
      <c r="G42" s="15">
        <v>2551.89</v>
      </c>
      <c r="H42" s="16" t="s">
        <v>176</v>
      </c>
      <c r="I42" s="15">
        <v>2281.2600000000002</v>
      </c>
      <c r="J42" s="16" t="s">
        <v>177</v>
      </c>
      <c r="K42" s="15">
        <v>2120.0569999999998</v>
      </c>
      <c r="L42" s="16" t="s">
        <v>178</v>
      </c>
      <c r="M42" s="15">
        <v>2313.902</v>
      </c>
      <c r="N42" s="16" t="s">
        <v>335</v>
      </c>
      <c r="O42" s="17">
        <f>IF(RUN_YEARS &gt; 1,(A1L135C1 + A1L135C2) / 2, 0)</f>
        <v>2446.5360000000001</v>
      </c>
      <c r="P42" s="16" t="s">
        <v>336</v>
      </c>
      <c r="Q42" s="17">
        <f>IF(RUN_YEARS &gt; 2,(A1L135C1 + A1L135C2 + A1L135C3) / 3, 0)</f>
        <v>2391.444</v>
      </c>
      <c r="R42" s="16" t="s">
        <v>337</v>
      </c>
      <c r="S42" s="17">
        <f>IF(RUN_YEARS &gt; 3,(A1L135C1 + A1L135C2 + A1L135C3 + A1L135C4) / 4, 0)</f>
        <v>2323.5972499999998</v>
      </c>
      <c r="T42" s="16" t="s">
        <v>338</v>
      </c>
      <c r="U42" s="17">
        <f>IF(RUN_YEARS &gt; 4,(A1L135C1 + A1L135C2 + A1L135C3 + A1L135C4 + A1L135C5) / 5, 0)</f>
        <v>2321.6581999999999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2851.3119999999999</v>
      </c>
      <c r="F43" s="16" t="s">
        <v>175</v>
      </c>
      <c r="G43" s="15">
        <v>2998.9549999999999</v>
      </c>
      <c r="H43" s="16" t="s">
        <v>176</v>
      </c>
      <c r="I43" s="15">
        <v>2749.03</v>
      </c>
      <c r="J43" s="16" t="s">
        <v>177</v>
      </c>
      <c r="K43" s="15">
        <v>2799.38</v>
      </c>
      <c r="L43" s="16" t="s">
        <v>178</v>
      </c>
      <c r="M43" s="15">
        <v>3180.2719999999999</v>
      </c>
      <c r="N43" s="16" t="s">
        <v>339</v>
      </c>
      <c r="O43" s="17">
        <f>IF(RUN_YEARS &gt; 1,(A1L136C1 + A1L136C2) / 2, 0)</f>
        <v>2925.1334999999999</v>
      </c>
      <c r="P43" s="16" t="s">
        <v>340</v>
      </c>
      <c r="Q43" s="17">
        <f>IF(RUN_YEARS &gt; 2,(A1L136C1 + A1L136C2 + A1L136C3) / 3, 0)</f>
        <v>2866.4323333333336</v>
      </c>
      <c r="R43" s="16" t="s">
        <v>341</v>
      </c>
      <c r="S43" s="17">
        <f>IF(RUN_YEARS &gt; 3,(A1L136C1 + A1L136C2 + A1L136C3 + A1L136C4) / 4, 0)</f>
        <v>2849.6692499999999</v>
      </c>
      <c r="T43" s="16" t="s">
        <v>342</v>
      </c>
      <c r="U43" s="17">
        <f>IF(RUN_YEARS &gt; 4,(A1L136C1 + A1L136C2 + A1L136C3 + A1L136C4 + A1L136C5) / 5, 0)</f>
        <v>2915.7898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6220.3959999999997</v>
      </c>
      <c r="F44" s="16" t="s">
        <v>344</v>
      </c>
      <c r="G44" s="17">
        <f>(A1L134C2 + A1L135C2 + A1L136C2)</f>
        <v>6751.99</v>
      </c>
      <c r="H44" s="16" t="s">
        <v>345</v>
      </c>
      <c r="I44" s="17">
        <f>(A1L134C3 + A1L135C3 + A1L136C3)</f>
        <v>6070.9710000000005</v>
      </c>
      <c r="J44" s="16" t="s">
        <v>346</v>
      </c>
      <c r="K44" s="17">
        <f>(A1L134C4 + A1L135C4 + A1L136C4)</f>
        <v>5882.2860000000001</v>
      </c>
      <c r="L44" s="16" t="s">
        <v>347</v>
      </c>
      <c r="M44" s="17">
        <f>(A1L134C5 + A1L135C5 + A1L136C5)</f>
        <v>6678.3689999999997</v>
      </c>
      <c r="N44" s="16" t="s">
        <v>348</v>
      </c>
      <c r="O44" s="17">
        <f>IF(RUN_YEARS &gt; 1,(A1L137C1 + A1L137C2) / 2, 0)</f>
        <v>6486.1929999999993</v>
      </c>
      <c r="P44" s="16" t="s">
        <v>349</v>
      </c>
      <c r="Q44" s="17">
        <f>IF(RUN_YEARS &gt; 2,(A1L137C1 + A1L137C2 + A1L137C3) / 3, 0)</f>
        <v>6347.7856666666667</v>
      </c>
      <c r="R44" s="16" t="s">
        <v>350</v>
      </c>
      <c r="S44" s="17">
        <f>IF(RUN_YEARS &gt; 3,(A1L137C1 + A1L137C2 + A1L137C3 + A1L137C4) / 4, 0)</f>
        <v>6231.41075</v>
      </c>
      <c r="T44" s="16" t="s">
        <v>351</v>
      </c>
      <c r="U44" s="17">
        <f>IF(RUN_YEARS &gt; 4,(A1L137C1 + A1L137C2 + A1L137C3 + A1L137C4 + A1L137C5) / 5, 0)</f>
        <v>6320.8023999999996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1123.9659999999999</v>
      </c>
      <c r="F45" s="16" t="s">
        <v>175</v>
      </c>
      <c r="G45" s="15">
        <v>970.19</v>
      </c>
      <c r="H45" s="16" t="s">
        <v>176</v>
      </c>
      <c r="I45" s="15">
        <v>898.149</v>
      </c>
      <c r="J45" s="16" t="s">
        <v>177</v>
      </c>
      <c r="K45" s="15">
        <v>807.09</v>
      </c>
      <c r="L45" s="16" t="s">
        <v>178</v>
      </c>
      <c r="M45" s="15">
        <v>632.77499999999998</v>
      </c>
      <c r="N45" s="16" t="s">
        <v>352</v>
      </c>
      <c r="O45" s="17">
        <f>IF(RUN_YEARS &gt; 1,(A1L138C1 + A1L138C2) / 2, 0)</f>
        <v>1047.078</v>
      </c>
      <c r="P45" s="16" t="s">
        <v>353</v>
      </c>
      <c r="Q45" s="17">
        <f>IF(RUN_YEARS &gt; 2,(A1L138C1 + A1L138C2 + A1L138C3) / 3, 0)</f>
        <v>997.43499999999995</v>
      </c>
      <c r="R45" s="16" t="s">
        <v>354</v>
      </c>
      <c r="S45" s="17">
        <f>IF(RUN_YEARS &gt; 3,(A1L138C1 + A1L138C2 + A1L138C3 + A1L138C4) / 4, 0)</f>
        <v>949.84875</v>
      </c>
      <c r="T45" s="16" t="s">
        <v>355</v>
      </c>
      <c r="U45" s="17">
        <f>IF(RUN_YEARS &gt; 4,(A1L138C1 + A1L138C2 + A1L138C3 + A1L138C4 + A1L138C5) / 5, 0)</f>
        <v>886.43399999999997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0</v>
      </c>
      <c r="F46" s="16" t="s">
        <v>175</v>
      </c>
      <c r="G46" s="15">
        <v>0</v>
      </c>
      <c r="H46" s="16" t="s">
        <v>176</v>
      </c>
      <c r="I46" s="15">
        <v>0</v>
      </c>
      <c r="J46" s="16" t="s">
        <v>177</v>
      </c>
      <c r="K46" s="15">
        <v>0</v>
      </c>
      <c r="L46" s="16" t="s">
        <v>178</v>
      </c>
      <c r="M46" s="15">
        <v>0</v>
      </c>
      <c r="N46" s="16" t="s">
        <v>356</v>
      </c>
      <c r="O46" s="17">
        <f>IF(RUN_YEARS &gt; 1,(A1L139C1 + A1L139C2) / 2, 0)</f>
        <v>0</v>
      </c>
      <c r="P46" s="16" t="s">
        <v>357</v>
      </c>
      <c r="Q46" s="17">
        <f>IF(RUN_YEARS &gt; 2,(A1L139C1 + A1L139C2 + A1L139C3) / 3, 0)</f>
        <v>0</v>
      </c>
      <c r="R46" s="16" t="s">
        <v>358</v>
      </c>
      <c r="S46" s="17">
        <f>IF(RUN_YEARS &gt; 3,(A1L139C1 + A1L139C2 + A1L139C3 + A1L139C4) / 4, 0)</f>
        <v>0</v>
      </c>
      <c r="T46" s="16" t="s">
        <v>359</v>
      </c>
      <c r="U46" s="17">
        <f>IF(RUN_YEARS &gt; 4,(A1L139C1 + A1L139C2 + A1L139C3 + A1L139C4 + A1L139C5) / 5, 0)</f>
        <v>0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799.22500000000002</v>
      </c>
      <c r="F47" s="16" t="s">
        <v>361</v>
      </c>
      <c r="G47" s="15">
        <v>1327.7449999999999</v>
      </c>
      <c r="H47" s="16" t="s">
        <v>362</v>
      </c>
      <c r="I47" s="15">
        <v>1247.3219999999999</v>
      </c>
      <c r="J47" s="16" t="s">
        <v>363</v>
      </c>
      <c r="K47" s="15">
        <v>1274.5340000000001</v>
      </c>
      <c r="L47" s="16" t="s">
        <v>364</v>
      </c>
      <c r="M47" s="15">
        <v>1261.278</v>
      </c>
      <c r="N47" s="16" t="s">
        <v>365</v>
      </c>
      <c r="O47" s="17">
        <f>IF(RUN_YEARS &gt; 1,(A1L140C1 + A1L140C2) / 2, 0)</f>
        <v>1063.4849999999999</v>
      </c>
      <c r="P47" s="16" t="s">
        <v>366</v>
      </c>
      <c r="Q47" s="17">
        <f>IF(RUN_YEARS &gt; 2,(A1L140C1 + A1L140C2 + A1L140C3) / 3, 0)</f>
        <v>1124.7639999999999</v>
      </c>
      <c r="R47" s="16" t="s">
        <v>367</v>
      </c>
      <c r="S47" s="17">
        <f>IF(RUN_YEARS &gt; 3,(A1L140C1 + A1L140C2 + A1L140C3 + A1L140C4) / 4, 0)</f>
        <v>1162.2064999999998</v>
      </c>
      <c r="T47" s="16" t="s">
        <v>368</v>
      </c>
      <c r="U47" s="17">
        <f>IF(RUN_YEARS &gt; 4,(A1L140C1 + A1L140C2 + A1L140C3 + A1L140C4 + A1L140C5) / 5, 0)</f>
        <v>1182.0207999999998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611.57100000000003</v>
      </c>
      <c r="F48" s="16" t="s">
        <v>370</v>
      </c>
      <c r="G48" s="15">
        <v>506.09</v>
      </c>
      <c r="H48" s="16" t="s">
        <v>371</v>
      </c>
      <c r="I48" s="15">
        <v>440.98099999999999</v>
      </c>
      <c r="J48" s="16" t="s">
        <v>372</v>
      </c>
      <c r="K48" s="15">
        <v>408.72800000000001</v>
      </c>
      <c r="L48" s="16" t="s">
        <v>373</v>
      </c>
      <c r="M48" s="15">
        <v>397.47</v>
      </c>
      <c r="N48" s="16" t="s">
        <v>374</v>
      </c>
      <c r="O48" s="17">
        <f>IF(RUN_YEARS &gt; 1,(A1L141C1 + A1L141C2) / 2, 0)</f>
        <v>558.83050000000003</v>
      </c>
      <c r="P48" s="16" t="s">
        <v>375</v>
      </c>
      <c r="Q48" s="17">
        <f>IF(RUN_YEARS &gt; 2,(A1L141C1 + A1L141C2 + A1L141C3) / 3, 0)</f>
        <v>519.54733333333331</v>
      </c>
      <c r="R48" s="16" t="s">
        <v>376</v>
      </c>
      <c r="S48" s="17">
        <f>IF(RUN_YEARS &gt; 3,(A1L141C1 + A1L141C2 + A1L141C3 + A1L141C4) / 4, 0)</f>
        <v>491.84250000000003</v>
      </c>
      <c r="T48" s="16" t="s">
        <v>377</v>
      </c>
      <c r="U48" s="17">
        <f>IF(RUN_YEARS &gt; 4,(A1L141C1 + A1L141C2 + A1L141C3 + A1L141C4 + A1L141C5) / 5, 0)</f>
        <v>472.96800000000002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686.84500000000003</v>
      </c>
      <c r="F49" s="16" t="s">
        <v>379</v>
      </c>
      <c r="G49" s="15">
        <v>623.096</v>
      </c>
      <c r="H49" s="16" t="s">
        <v>380</v>
      </c>
      <c r="I49" s="15">
        <v>588.42700000000002</v>
      </c>
      <c r="J49" s="16" t="s">
        <v>381</v>
      </c>
      <c r="K49" s="15">
        <v>550.66999999999996</v>
      </c>
      <c r="L49" s="16" t="s">
        <v>382</v>
      </c>
      <c r="M49" s="15">
        <v>518.86800000000005</v>
      </c>
      <c r="N49" s="16" t="s">
        <v>383</v>
      </c>
      <c r="O49" s="17">
        <f>IF(RUN_YEARS &gt; 1,(A1L142C1 + A1L142C2) / 2, 0)</f>
        <v>654.97050000000002</v>
      </c>
      <c r="P49" s="16" t="s">
        <v>384</v>
      </c>
      <c r="Q49" s="17">
        <f>IF(RUN_YEARS &gt; 2,(A1L142C1 + A1L142C2 + A1L142C3) / 3, 0)</f>
        <v>632.78933333333327</v>
      </c>
      <c r="R49" s="16" t="s">
        <v>385</v>
      </c>
      <c r="S49" s="17">
        <f>IF(RUN_YEARS &gt; 3,(A1L142C1 + A1L142C2 + A1L142C3 + A1L142C4) / 4, 0)</f>
        <v>612.2595</v>
      </c>
      <c r="T49" s="16" t="s">
        <v>386</v>
      </c>
      <c r="U49" s="17">
        <f>IF(RUN_YEARS &gt; 4,(A1L142C1 + A1L142C2 + A1L142C3 + A1L142C4 + A1L142C5) / 5, 0)</f>
        <v>593.58119999999997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528.33399999999995</v>
      </c>
      <c r="F50" s="16" t="s">
        <v>388</v>
      </c>
      <c r="G50" s="15">
        <v>282.89100000000002</v>
      </c>
      <c r="H50" s="16" t="s">
        <v>389</v>
      </c>
      <c r="I50" s="15">
        <v>244.44900000000001</v>
      </c>
      <c r="J50" s="16" t="s">
        <v>390</v>
      </c>
      <c r="K50" s="15">
        <v>216.095</v>
      </c>
      <c r="L50" s="16" t="s">
        <v>391</v>
      </c>
      <c r="M50" s="15">
        <v>222.84299999999999</v>
      </c>
      <c r="N50" s="16" t="s">
        <v>392</v>
      </c>
      <c r="O50" s="17">
        <f>IF(RUN_YEARS &gt; 1,(A1L143C1 + A1L143C2) / 2, 0)</f>
        <v>405.61249999999995</v>
      </c>
      <c r="P50" s="16" t="s">
        <v>393</v>
      </c>
      <c r="Q50" s="17">
        <f>IF(RUN_YEARS &gt; 2,(A1L143C1 + A1L143C2 + A1L143C3) / 3, 0)</f>
        <v>351.89133333333331</v>
      </c>
      <c r="R50" s="16" t="s">
        <v>394</v>
      </c>
      <c r="S50" s="17">
        <f>IF(RUN_YEARS &gt; 3,(A1L143C1 + A1L143C2 + A1L143C3 + A1L143C4) / 4, 0)</f>
        <v>317.94225</v>
      </c>
      <c r="T50" s="16" t="s">
        <v>395</v>
      </c>
      <c r="U50" s="17">
        <f>IF(RUN_YEARS &gt; 4,(A1L143C1 + A1L143C2 + A1L143C3 + A1L143C4 + A1L143C5) / 5, 0)</f>
        <v>298.92240000000004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2896.866</v>
      </c>
      <c r="F51" s="16" t="s">
        <v>397</v>
      </c>
      <c r="G51" s="15">
        <f>(2 * A1L140C2) + A1L141C2 + A1L142C2</f>
        <v>3784.6759999999999</v>
      </c>
      <c r="H51" s="16" t="s">
        <v>398</v>
      </c>
      <c r="I51" s="15">
        <f>(2 * A1L140C3) + A1L141C3 + A1L142C3</f>
        <v>3524.0520000000001</v>
      </c>
      <c r="J51" s="16" t="s">
        <v>399</v>
      </c>
      <c r="K51" s="15">
        <f>(2 * A1L140C4) + A1L141C4 + A1L142C4</f>
        <v>3508.4660000000003</v>
      </c>
      <c r="L51" s="16" t="s">
        <v>400</v>
      </c>
      <c r="M51" s="15">
        <f>(2 * A1L140C5) + A1L141C5 + A1L142C5</f>
        <v>3438.8939999999998</v>
      </c>
      <c r="N51" s="16" t="s">
        <v>401</v>
      </c>
      <c r="O51" s="17">
        <f>IF(RUN_YEARS &gt; 1,(A1L144C1 + A1L144C2) / 2, 0)</f>
        <v>3340.7709999999997</v>
      </c>
      <c r="P51" s="16" t="s">
        <v>402</v>
      </c>
      <c r="Q51" s="17">
        <f>IF(RUN_YEARS &gt; 2,(A1L144C1 + A1L144C2 + A1L144C3) / 3, 0)</f>
        <v>3401.8646666666664</v>
      </c>
      <c r="R51" s="16" t="s">
        <v>403</v>
      </c>
      <c r="S51" s="17">
        <f>IF(RUN_YEARS &gt; 3,(A1L144C1 + A1L144C2 + A1L144C3 + A1L144C4) / 4, 0)</f>
        <v>3428.5149999999999</v>
      </c>
      <c r="T51" s="16" t="s">
        <v>404</v>
      </c>
      <c r="U51" s="17">
        <f>IF(RUN_YEARS &gt; 4,(A1L144C1 + A1L144C2 + A1L144C3 + A1L144C4 + A1L144C5) / 5, 0)</f>
        <v>3430.5907999999995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2625.9749999999999</v>
      </c>
      <c r="F52" s="16" t="s">
        <v>406</v>
      </c>
      <c r="G52" s="15">
        <f>SUM(A1L140C2:A1L143C2)</f>
        <v>2739.8219999999997</v>
      </c>
      <c r="H52" s="16" t="s">
        <v>407</v>
      </c>
      <c r="I52" s="15">
        <f>SUM(A1L140C3:A1L143C3)</f>
        <v>2521.1790000000001</v>
      </c>
      <c r="J52" s="16" t="s">
        <v>408</v>
      </c>
      <c r="K52" s="15">
        <f>SUM(A1L140C4:A1L143C4)</f>
        <v>2450.027</v>
      </c>
      <c r="L52" s="16" t="s">
        <v>409</v>
      </c>
      <c r="M52" s="15">
        <f>SUM(A1L140C5:A1L143C5)</f>
        <v>2400.4589999999998</v>
      </c>
      <c r="N52" s="16" t="s">
        <v>410</v>
      </c>
      <c r="O52" s="17">
        <f>IF(RUN_YEARS &gt; 1,(A1L145C1 + A1L145C2) / 2, 0)</f>
        <v>2682.8984999999998</v>
      </c>
      <c r="P52" s="16" t="s">
        <v>411</v>
      </c>
      <c r="Q52" s="17">
        <f>IF(RUN_YEARS &gt; 2,(A1L145C1 + A1L145C2 + A1L145C3) / 3, 0)</f>
        <v>2628.9919999999997</v>
      </c>
      <c r="R52" s="16" t="s">
        <v>412</v>
      </c>
      <c r="S52" s="17">
        <f>IF(RUN_YEARS &gt; 3,(A1L145C1 + A1L145C2 + A1L145C3 + A1L145C4) / 4, 0)</f>
        <v>2584.2507500000002</v>
      </c>
      <c r="T52" s="16" t="s">
        <v>413</v>
      </c>
      <c r="U52" s="17">
        <f>IF(RUN_YEARS &gt; 4,(A1L145C1 + A1L145C2 + A1L145C3 + A1L145C4 + A1L145C5) / 5, 0)</f>
        <v>2547.4924000000001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2355.0839999999998</v>
      </c>
      <c r="F53" s="16" t="s">
        <v>415</v>
      </c>
      <c r="G53" s="15">
        <f>(2 * A1L143C2) + A1L141C2 + A1L142C2</f>
        <v>1694.9680000000001</v>
      </c>
      <c r="H53" s="16" t="s">
        <v>416</v>
      </c>
      <c r="I53" s="15">
        <f>(2 * A1L143C3) + A1L141C3 + A1L142C3</f>
        <v>1518.306</v>
      </c>
      <c r="J53" s="16" t="s">
        <v>417</v>
      </c>
      <c r="K53" s="15">
        <f>(2 * A1L143C4) + A1L141C4 + A1L142C4</f>
        <v>1391.588</v>
      </c>
      <c r="L53" s="16" t="s">
        <v>418</v>
      </c>
      <c r="M53" s="15">
        <f>(2 * A1L143C5) + A1L141C5 + A1L142C5</f>
        <v>1362.0239999999999</v>
      </c>
      <c r="N53" s="16" t="s">
        <v>419</v>
      </c>
      <c r="O53" s="17">
        <f>IF(RUN_YEARS &gt; 1,(A1L146C1 + A1L146C2) / 2, 0)</f>
        <v>2025.0259999999998</v>
      </c>
      <c r="P53" s="16" t="s">
        <v>420</v>
      </c>
      <c r="Q53" s="17">
        <f>IF(RUN_YEARS &gt; 2,(A1L146C1 + A1L146C2 + A1L146C3) / 3, 0)</f>
        <v>1856.1193333333333</v>
      </c>
      <c r="R53" s="16" t="s">
        <v>421</v>
      </c>
      <c r="S53" s="17">
        <f>IF(RUN_YEARS &gt; 3,(A1L146C1 + A1L146C2 + A1L146C3 + A1L146C4) / 4, 0)</f>
        <v>1739.9865</v>
      </c>
      <c r="T53" s="16" t="s">
        <v>422</v>
      </c>
      <c r="U53" s="17">
        <f>IF(RUN_YEARS &gt; 4,(A1L146C1 + A1L146C2 + A1L146C3 + A1L146C4 + A1L146C5) / 5, 0)</f>
        <v>1664.3939999999998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5.9269999999999996</v>
      </c>
      <c r="F54" s="16" t="s">
        <v>424</v>
      </c>
      <c r="G54" s="15">
        <v>6.0910000000000002</v>
      </c>
      <c r="H54" s="16" t="s">
        <v>425</v>
      </c>
      <c r="I54" s="15">
        <v>6.1120000000000001</v>
      </c>
      <c r="J54" s="16" t="s">
        <v>426</v>
      </c>
      <c r="K54" s="15">
        <v>6.141</v>
      </c>
      <c r="L54" s="16" t="s">
        <v>427</v>
      </c>
      <c r="M54" s="15">
        <v>6.077</v>
      </c>
      <c r="N54" s="16" t="s">
        <v>428</v>
      </c>
      <c r="O54" s="17">
        <f>IF(RUN_YEARS &gt; 1,(A1L147C1 + A1L147C2) / 2, 0)</f>
        <v>6.0090000000000003</v>
      </c>
      <c r="P54" s="16" t="s">
        <v>429</v>
      </c>
      <c r="Q54" s="17">
        <f>IF(RUN_YEARS &gt; 2,(A1L147C1 + A1L147C2 + A1L147C3) / 3, 0)</f>
        <v>6.0433333333333339</v>
      </c>
      <c r="R54" s="16" t="s">
        <v>430</v>
      </c>
      <c r="S54" s="17">
        <f>IF(RUN_YEARS &gt; 3,(A1L147C1 + A1L147C2 + A1L147C3 + A1L147C4) / 4, 0)</f>
        <v>6.0677500000000002</v>
      </c>
      <c r="T54" s="16" t="s">
        <v>431</v>
      </c>
      <c r="U54" s="17">
        <f>IF(RUN_YEARS &gt; 4,(A1L147C1 + A1L147C2 + A1L147C3 + A1L147C4 + A1L147C5) / 5, 0)</f>
        <v>6.0695999999999994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0.54300000000000004</v>
      </c>
      <c r="F55" s="16" t="s">
        <v>433</v>
      </c>
      <c r="G55" s="15">
        <v>0.53600000000000003</v>
      </c>
      <c r="H55" s="16" t="s">
        <v>434</v>
      </c>
      <c r="I55" s="15">
        <v>0.53700000000000003</v>
      </c>
      <c r="J55" s="16" t="s">
        <v>435</v>
      </c>
      <c r="K55" s="15">
        <v>0.54800000000000004</v>
      </c>
      <c r="L55" s="16" t="s">
        <v>436</v>
      </c>
      <c r="M55" s="15">
        <v>0.55100000000000005</v>
      </c>
      <c r="N55" s="16" t="s">
        <v>437</v>
      </c>
      <c r="O55" s="17">
        <f>IF(RUN_YEARS &gt; 1,(A1L148C1 + A1L148C2) / 2, 0)</f>
        <v>0.53950000000000009</v>
      </c>
      <c r="P55" s="16" t="s">
        <v>438</v>
      </c>
      <c r="Q55" s="17">
        <f>IF(RUN_YEARS &gt; 2,(A1L148C1 + A1L148C2 + A1L148C3) / 3, 0)</f>
        <v>0.53866666666666674</v>
      </c>
      <c r="R55" s="16" t="s">
        <v>439</v>
      </c>
      <c r="S55" s="17">
        <f>IF(RUN_YEARS &gt; 3,(A1L148C1 + A1L148C2 + A1L148C3 + A1L148C4) / 4, 0)</f>
        <v>0.54100000000000004</v>
      </c>
      <c r="T55" s="16" t="s">
        <v>440</v>
      </c>
      <c r="U55" s="17">
        <f>IF(RUN_YEARS &gt; 4,(A1L148C1 + A1L148C2 + A1L148C3 + A1L148C4 + A1L148C5) / 5, 0)</f>
        <v>0.54300000000000004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0.376</v>
      </c>
      <c r="F56" s="16" t="s">
        <v>442</v>
      </c>
      <c r="G56" s="15">
        <v>0.47499999999999998</v>
      </c>
      <c r="H56" s="16" t="s">
        <v>443</v>
      </c>
      <c r="I56" s="15">
        <v>0.51400000000000001</v>
      </c>
      <c r="J56" s="16" t="s">
        <v>444</v>
      </c>
      <c r="K56" s="15">
        <v>0.53500000000000003</v>
      </c>
      <c r="L56" s="16" t="s">
        <v>445</v>
      </c>
      <c r="M56" s="15">
        <v>0.53300000000000003</v>
      </c>
      <c r="N56" s="16" t="s">
        <v>446</v>
      </c>
      <c r="O56" s="17">
        <f>IF(RUN_YEARS &gt; 1,(A1L149C1 + A1L149C2) / 2, 0)</f>
        <v>0.42549999999999999</v>
      </c>
      <c r="P56" s="16" t="s">
        <v>447</v>
      </c>
      <c r="Q56" s="17">
        <f>IF(RUN_YEARS &gt; 2,(A1L149C1 + A1L149C2 + A1L149C3) / 3, 0)</f>
        <v>0.45500000000000002</v>
      </c>
      <c r="R56" s="16" t="s">
        <v>448</v>
      </c>
      <c r="S56" s="17">
        <f>IF(RUN_YEARS &gt; 3,(A1L149C1 + A1L149C2 + A1L149C3 + A1L149C4) / 4, 0)</f>
        <v>0.47499999999999998</v>
      </c>
      <c r="T56" s="16" t="s">
        <v>449</v>
      </c>
      <c r="U56" s="17">
        <f>IF(RUN_YEARS &gt; 4,(A1L149C1 + A1L149C2 + A1L149C3 + A1L149C4 + A1L149C5) / 5, 0)</f>
        <v>0.48659999999999998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0.81399999999999995</v>
      </c>
      <c r="F57" s="16" t="s">
        <v>451</v>
      </c>
      <c r="G57" s="15">
        <v>0.78800000000000003</v>
      </c>
      <c r="H57" s="16" t="s">
        <v>452</v>
      </c>
      <c r="I57" s="15">
        <v>0.76500000000000001</v>
      </c>
      <c r="J57" s="16" t="s">
        <v>453</v>
      </c>
      <c r="K57" s="15">
        <v>1.0089999999999999</v>
      </c>
      <c r="L57" s="16" t="s">
        <v>454</v>
      </c>
      <c r="M57" s="15">
        <v>1.044</v>
      </c>
      <c r="N57" s="16" t="s">
        <v>455</v>
      </c>
      <c r="O57" s="17">
        <f>IF(RUN_YEARS &gt; 1,(A1L150C1 + A1L150C2) / 2, 0)</f>
        <v>0.80099999999999993</v>
      </c>
      <c r="P57" s="16" t="s">
        <v>456</v>
      </c>
      <c r="Q57" s="17">
        <f>IF(RUN_YEARS &gt; 2,(A1L150C1 + A1L150C2 + A1L150C3) / 3, 0)</f>
        <v>0.78900000000000003</v>
      </c>
      <c r="R57" s="16" t="s">
        <v>457</v>
      </c>
      <c r="S57" s="17">
        <f>IF(RUN_YEARS &gt; 3,(A1L150C1 + A1L150C2 + A1L150C3 + A1L150C4) / 4, 0)</f>
        <v>0.84399999999999997</v>
      </c>
      <c r="T57" s="16" t="s">
        <v>458</v>
      </c>
      <c r="U57" s="17">
        <f>IF(RUN_YEARS &gt; 4,(A1L150C1 + A1L150C2 + A1L150C3 + A1L150C4 + A1L150C5) / 5, 0)</f>
        <v>0.88400000000000001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7.66</v>
      </c>
      <c r="F58" s="16" t="s">
        <v>460</v>
      </c>
      <c r="G58" s="15">
        <f>SUM(A1L147C2:A1L150C2)</f>
        <v>7.8900000000000006</v>
      </c>
      <c r="H58" s="16" t="s">
        <v>461</v>
      </c>
      <c r="I58" s="15">
        <f>SUM(A1L147C3:A1L150C3)</f>
        <v>7.9279999999999999</v>
      </c>
      <c r="J58" s="16" t="s">
        <v>462</v>
      </c>
      <c r="K58" s="15">
        <f>SUM(A1L147C4:A1L150C4)</f>
        <v>8.2330000000000005</v>
      </c>
      <c r="L58" s="16" t="s">
        <v>463</v>
      </c>
      <c r="M58" s="15">
        <f>SUM(A1L147C5:A1L150C5)</f>
        <v>8.2050000000000001</v>
      </c>
      <c r="N58" s="16" t="s">
        <v>464</v>
      </c>
      <c r="O58" s="17">
        <f>IF(RUN_YEARS &gt; 1,(A1L151C1 + A1L151C2) / 2, 0)</f>
        <v>7.7750000000000004</v>
      </c>
      <c r="P58" s="16" t="s">
        <v>465</v>
      </c>
      <c r="Q58" s="17">
        <f>IF(RUN_YEARS &gt; 2,(A1L151C1 + A1L151C2 + A1L151C3) / 3, 0)</f>
        <v>7.8260000000000005</v>
      </c>
      <c r="R58" s="16" t="s">
        <v>466</v>
      </c>
      <c r="S58" s="17">
        <f>IF(RUN_YEARS &gt; 3,(A1L151C1 + A1L151C2 + A1L151C3 + A1L151C4) / 4, 0)</f>
        <v>7.9277500000000005</v>
      </c>
      <c r="T58" s="16" t="s">
        <v>467</v>
      </c>
      <c r="U58" s="17">
        <f>IF(RUN_YEARS &gt; 4,(A1L151C1 + A1L151C2 + A1L151C3 + A1L151C4 + A1L151C5) / 5, 0)</f>
        <v>7.983200000000001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2.0009999999999999</v>
      </c>
      <c r="F59" s="16" t="s">
        <v>469</v>
      </c>
      <c r="G59" s="15">
        <v>2.0179999999999998</v>
      </c>
      <c r="H59" s="16" t="s">
        <v>470</v>
      </c>
      <c r="I59" s="15">
        <v>2.0110000000000001</v>
      </c>
      <c r="J59" s="16" t="s">
        <v>471</v>
      </c>
      <c r="K59" s="15">
        <v>1.9670000000000001</v>
      </c>
      <c r="L59" s="16" t="s">
        <v>472</v>
      </c>
      <c r="M59" s="15">
        <v>1.946</v>
      </c>
      <c r="N59" s="16" t="s">
        <v>473</v>
      </c>
      <c r="O59" s="17">
        <f>IF(RUN_YEARS &gt; 1,(A1L152C1 + A1L152C2) / 2, 0)</f>
        <v>2.0095000000000001</v>
      </c>
      <c r="P59" s="16" t="s">
        <v>474</v>
      </c>
      <c r="Q59" s="17">
        <f>IF(RUN_YEARS &gt; 2,(A1L152C1 + A1L152C2 + A1L152C3) / 3, 0)</f>
        <v>2.0100000000000002</v>
      </c>
      <c r="R59" s="16" t="s">
        <v>475</v>
      </c>
      <c r="S59" s="17">
        <f>IF(RUN_YEARS &gt; 3,(A1L152C1 + A1L152C2 + A1L152C3 + A1L152C4) / 4, 0)</f>
        <v>1.99925</v>
      </c>
      <c r="T59" s="16" t="s">
        <v>476</v>
      </c>
      <c r="U59" s="17">
        <f>IF(RUN_YEARS &gt; 4,(A1L152C1 + A1L152C2 + A1L152C3 + A1L152C4 + A1L152C5) / 5, 0)</f>
        <v>1.9885999999999999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0.34699999999999998</v>
      </c>
      <c r="F60" s="16" t="s">
        <v>478</v>
      </c>
      <c r="G60" s="15">
        <v>0.32100000000000001</v>
      </c>
      <c r="H60" s="16" t="s">
        <v>479</v>
      </c>
      <c r="I60" s="15">
        <v>0.35699999999999998</v>
      </c>
      <c r="J60" s="16" t="s">
        <v>480</v>
      </c>
      <c r="K60" s="15">
        <v>0.378</v>
      </c>
      <c r="L60" s="16" t="s">
        <v>481</v>
      </c>
      <c r="M60" s="15">
        <v>0.58899999999999997</v>
      </c>
      <c r="N60" s="16" t="s">
        <v>482</v>
      </c>
      <c r="O60" s="17">
        <f>IF(RUN_YEARS &gt; 1,(A1L153C1 + A1L153C2) / 2, 0)</f>
        <v>0.33399999999999996</v>
      </c>
      <c r="P60" s="16" t="s">
        <v>483</v>
      </c>
      <c r="Q60" s="17">
        <f>IF(RUN_YEARS &gt; 2,(A1L153C1 + A1L153C2 + A1L153C3) / 3, 0)</f>
        <v>0.34166666666666662</v>
      </c>
      <c r="R60" s="16" t="s">
        <v>484</v>
      </c>
      <c r="S60" s="17">
        <f>IF(RUN_YEARS &gt; 3,(A1L153C1 + A1L153C2 + A1L153C3 + A1L153C4) / 4, 0)</f>
        <v>0.35075000000000001</v>
      </c>
      <c r="T60" s="16" t="s">
        <v>485</v>
      </c>
      <c r="U60" s="17">
        <f>IF(RUN_YEARS &gt; 4,(A1L153C1 + A1L153C2 + A1L153C3 + A1L153C4 + A1L153C5) / 5, 0)</f>
        <v>0.39839999999999998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2.3479999999999999</v>
      </c>
      <c r="F61" s="16" t="s">
        <v>487</v>
      </c>
      <c r="G61" s="15">
        <f>A1L152C2 + A1L153C2</f>
        <v>2.339</v>
      </c>
      <c r="H61" s="16" t="s">
        <v>488</v>
      </c>
      <c r="I61" s="15">
        <f>A1L152C3 + A1L153C3</f>
        <v>2.3680000000000003</v>
      </c>
      <c r="J61" s="16" t="s">
        <v>489</v>
      </c>
      <c r="K61" s="15">
        <f>A1L152C4 + A1L153C4</f>
        <v>2.3450000000000002</v>
      </c>
      <c r="L61" s="16" t="s">
        <v>490</v>
      </c>
      <c r="M61" s="15">
        <f>A1L152C5 + A1L153C5</f>
        <v>2.5350000000000001</v>
      </c>
      <c r="N61" s="16" t="s">
        <v>491</v>
      </c>
      <c r="O61" s="17">
        <f>IF(RUN_YEARS &gt; 1,(A1L154C1 + A1L154C2) / 2, 0)</f>
        <v>2.3434999999999997</v>
      </c>
      <c r="P61" s="16" t="s">
        <v>492</v>
      </c>
      <c r="Q61" s="17">
        <f>IF(RUN_YEARS &gt; 2,(A1L154C1 + A1L154C2 + A1L154C3) / 3, 0)</f>
        <v>2.3516666666666666</v>
      </c>
      <c r="R61" s="16" t="s">
        <v>493</v>
      </c>
      <c r="S61" s="17">
        <f>IF(RUN_YEARS &gt; 3,(A1L154C1 + A1L154C2 + A1L154C3 + A1L154C4) / 4, 0)</f>
        <v>2.35</v>
      </c>
      <c r="T61" s="16" t="s">
        <v>494</v>
      </c>
      <c r="U61" s="17">
        <f>IF(RUN_YEARS &gt; 4,(A1L154C1 + A1L154C2 + A1L154C3 + A1L154C4 + A1L154C5) / 5, 0)</f>
        <v>2.387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8.0069999999999997</v>
      </c>
      <c r="F62" s="16" t="s">
        <v>496</v>
      </c>
      <c r="G62" s="15">
        <f>A1L151C2 + A1L153C2</f>
        <v>8.2110000000000003</v>
      </c>
      <c r="H62" s="16" t="s">
        <v>497</v>
      </c>
      <c r="I62" s="15">
        <f>A1L151C3 + A1L153C3</f>
        <v>8.2850000000000001</v>
      </c>
      <c r="J62" s="16" t="s">
        <v>498</v>
      </c>
      <c r="K62" s="15">
        <f>A1L151C4 + A1L153C4</f>
        <v>8.6110000000000007</v>
      </c>
      <c r="L62" s="16" t="s">
        <v>499</v>
      </c>
      <c r="M62" s="15">
        <f>A1L151C5 + A1L153C5</f>
        <v>8.7940000000000005</v>
      </c>
      <c r="N62" s="16" t="s">
        <v>500</v>
      </c>
      <c r="O62" s="17">
        <f>IF(RUN_YEARS &gt; 1,(A1L155C1 + A1L155C2) / 2, 0)</f>
        <v>8.109</v>
      </c>
      <c r="P62" s="16" t="s">
        <v>501</v>
      </c>
      <c r="Q62" s="17">
        <f>IF(RUN_YEARS &gt; 2,(A1L155C1 + A1L155C2 + A1L155C3) / 3, 0)</f>
        <v>8.1676666666666673</v>
      </c>
      <c r="R62" s="16" t="s">
        <v>502</v>
      </c>
      <c r="S62" s="17">
        <f>IF(RUN_YEARS &gt; 3,(A1L155C1 + A1L155C2 + A1L155C3 + A1L155C4) / 4, 0)</f>
        <v>8.2785000000000011</v>
      </c>
      <c r="T62" s="16" t="s">
        <v>503</v>
      </c>
      <c r="U62" s="17">
        <f>IF(RUN_YEARS &gt; 4,(A1L155C1 + A1L155C2 + A1L155C3 + A1L155C4 + A1L155C5) / 5, 0)</f>
        <v>8.3816000000000006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10.007999999999999</v>
      </c>
      <c r="F63" s="16" t="s">
        <v>505</v>
      </c>
      <c r="G63" s="15">
        <v>10.228999999999999</v>
      </c>
      <c r="H63" s="16" t="s">
        <v>506</v>
      </c>
      <c r="I63" s="15">
        <v>10.295999999999999</v>
      </c>
      <c r="J63" s="16" t="s">
        <v>507</v>
      </c>
      <c r="K63" s="15">
        <v>10.577999999999999</v>
      </c>
      <c r="L63" s="16" t="s">
        <v>508</v>
      </c>
      <c r="M63" s="15">
        <v>10.74</v>
      </c>
      <c r="N63" s="16" t="s">
        <v>509</v>
      </c>
      <c r="O63" s="17">
        <f>IF(RUN_YEARS &gt; 1,(A1L156C1 + A1L156C2) / 2, 0)</f>
        <v>10.118499999999999</v>
      </c>
      <c r="P63" s="16" t="s">
        <v>510</v>
      </c>
      <c r="Q63" s="17">
        <f>IF(RUN_YEARS &gt; 2,(A1L156C1 + A1L156C2 + A1L156C3) / 3, 0)</f>
        <v>10.177666666666665</v>
      </c>
      <c r="R63" s="16" t="s">
        <v>511</v>
      </c>
      <c r="S63" s="17">
        <f>IF(RUN_YEARS &gt; 3,(A1L156C1 + A1L156C2 + A1L156C3 + A1L156C4) / 4, 0)</f>
        <v>10.277749999999999</v>
      </c>
      <c r="T63" s="16" t="s">
        <v>512</v>
      </c>
      <c r="U63" s="17">
        <f>IF(RUN_YEARS &gt; 4,(A1L156C1 + A1L156C2 + A1L156C3 + A1L156C4 + A1L156C5) / 5, 0)</f>
        <v>10.370200000000001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57.415999999999997</v>
      </c>
      <c r="F66" s="16" t="s">
        <v>175</v>
      </c>
      <c r="G66" s="15">
        <v>60.17</v>
      </c>
      <c r="H66" s="16" t="s">
        <v>176</v>
      </c>
      <c r="I66" s="15">
        <v>60.988</v>
      </c>
      <c r="J66" s="16" t="s">
        <v>177</v>
      </c>
      <c r="K66" s="15">
        <v>50.835999999999999</v>
      </c>
      <c r="L66" s="16" t="s">
        <v>178</v>
      </c>
      <c r="M66" s="15">
        <v>43.926000000000002</v>
      </c>
      <c r="N66" s="16" t="s">
        <v>523</v>
      </c>
      <c r="O66" s="17">
        <f>IF(RUN_YEARS &gt; 1,(A1L159C1 + A1L159C2) / 2, 0)</f>
        <v>58.792999999999999</v>
      </c>
      <c r="P66" s="16" t="s">
        <v>524</v>
      </c>
      <c r="Q66" s="17">
        <f>IF(RUN_YEARS &gt; 2,(A1L159C1 + A1L159C2 + A1L159C3) / 3, 0)</f>
        <v>59.524666666666668</v>
      </c>
      <c r="R66" s="16" t="s">
        <v>525</v>
      </c>
      <c r="S66" s="17">
        <f>IF(RUN_YEARS &gt; 3,(A1L159C1 + A1L159C2 + A1L159C3 + A1L159C4) / 4, 0)</f>
        <v>57.352500000000006</v>
      </c>
      <c r="T66" s="16" t="s">
        <v>526</v>
      </c>
      <c r="U66" s="17">
        <f>IF(RUN_YEARS &gt; 4,(A1L159C1 + A1L159C2 + A1L159C3 + A1L159C4 + A1L159C5) / 5, 0)</f>
        <v>54.667200000000001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1123.9659999999999</v>
      </c>
      <c r="F67" s="16" t="s">
        <v>175</v>
      </c>
      <c r="G67" s="15">
        <v>970.19</v>
      </c>
      <c r="H67" s="16" t="s">
        <v>176</v>
      </c>
      <c r="I67" s="15">
        <v>898.149</v>
      </c>
      <c r="J67" s="16" t="s">
        <v>177</v>
      </c>
      <c r="K67" s="15">
        <v>807.09</v>
      </c>
      <c r="L67" s="16" t="s">
        <v>178</v>
      </c>
      <c r="M67" s="15">
        <v>632.77499999999998</v>
      </c>
      <c r="N67" s="16" t="s">
        <v>527</v>
      </c>
      <c r="O67" s="17">
        <f>IF(RUN_YEARS &gt; 1,(A1L160C1 + A1L160C2) / 2, 0)</f>
        <v>1047.078</v>
      </c>
      <c r="P67" s="16" t="s">
        <v>528</v>
      </c>
      <c r="Q67" s="17">
        <f>IF(RUN_YEARS &gt; 2,(A1L160C1 + A1L160C2 + A1L160C3) / 3, 0)</f>
        <v>997.43499999999995</v>
      </c>
      <c r="R67" s="16" t="s">
        <v>529</v>
      </c>
      <c r="S67" s="17">
        <f>IF(RUN_YEARS &gt; 3,(A1L160C1 + A1L160C2 + A1L160C3 + A1L160C4) / 4, 0)</f>
        <v>949.84875</v>
      </c>
      <c r="T67" s="16" t="s">
        <v>530</v>
      </c>
      <c r="U67" s="17">
        <f>IF(RUN_YEARS &gt; 4,(A1L160C1 + A1L160C2 + A1L160C3 + A1L160C4 + A1L160C5) / 5, 0)</f>
        <v>886.43399999999997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1588</v>
      </c>
      <c r="F9" s="16" t="s">
        <v>174</v>
      </c>
      <c r="G9" s="15">
        <v>1587</v>
      </c>
      <c r="H9" s="16" t="s">
        <v>647</v>
      </c>
      <c r="I9" s="17">
        <f>(A1L202C1 + A1L202C2)</f>
        <v>3175</v>
      </c>
      <c r="J9" s="16" t="s">
        <v>175</v>
      </c>
      <c r="K9" s="15">
        <v>1794</v>
      </c>
      <c r="L9" s="16" t="s">
        <v>175</v>
      </c>
      <c r="M9" s="15">
        <v>1753</v>
      </c>
      <c r="N9" s="16" t="s">
        <v>648</v>
      </c>
      <c r="O9" s="17">
        <f>(A1L202C4 + A1L202C5)</f>
        <v>3547</v>
      </c>
      <c r="P9" s="16" t="s">
        <v>176</v>
      </c>
      <c r="Q9" s="15">
        <v>1958</v>
      </c>
      <c r="R9" s="16" t="s">
        <v>176</v>
      </c>
      <c r="S9" s="15">
        <v>1860</v>
      </c>
      <c r="T9" s="16" t="s">
        <v>649</v>
      </c>
      <c r="U9" s="17">
        <f>(A1L202C7 + A1L202C8)</f>
        <v>3818</v>
      </c>
      <c r="V9" s="16" t="s">
        <v>177</v>
      </c>
      <c r="W9" s="15">
        <v>1621</v>
      </c>
      <c r="X9" s="16" t="s">
        <v>177</v>
      </c>
      <c r="Y9" s="15">
        <v>1631</v>
      </c>
      <c r="Z9" s="16" t="s">
        <v>650</v>
      </c>
      <c r="AA9" s="17">
        <f>(A1L202C10 + A1L202C11)</f>
        <v>3252</v>
      </c>
      <c r="AB9" s="16" t="s">
        <v>178</v>
      </c>
      <c r="AC9" s="15">
        <v>1879</v>
      </c>
      <c r="AD9" s="16" t="s">
        <v>178</v>
      </c>
      <c r="AE9" s="15">
        <v>1900</v>
      </c>
      <c r="AF9" s="16" t="s">
        <v>651</v>
      </c>
      <c r="AG9" s="17">
        <f>(A1L202C13 + A1L202C14)</f>
        <v>3779</v>
      </c>
      <c r="AH9" s="16" t="s">
        <v>652</v>
      </c>
      <c r="AI9" s="17">
        <f>IF(RUN_YEARS &gt; 1,(A1L202C1 + A1L202C4) / 2, 0)</f>
        <v>1691</v>
      </c>
      <c r="AJ9" s="16" t="s">
        <v>653</v>
      </c>
      <c r="AK9" s="17">
        <f>IF(RUN_YEARS &gt; 1,(A1L202C2 + A1L202C5) / 2, 0)</f>
        <v>1670</v>
      </c>
      <c r="AL9" s="16" t="s">
        <v>654</v>
      </c>
      <c r="AM9" s="17">
        <f>(A1L202C16 + A1L202C17)</f>
        <v>3361</v>
      </c>
      <c r="AN9" s="16" t="s">
        <v>655</v>
      </c>
      <c r="AO9" s="17">
        <f>IF(RUN_YEARS &gt; 2,(A1L202C1 + A1L202C4 + A1L202C7) / 3, 0)</f>
        <v>1780</v>
      </c>
      <c r="AP9" s="16" t="s">
        <v>656</v>
      </c>
      <c r="AQ9" s="17">
        <f>IF(RUN_YEARS &gt; 2,(A1L202C2 + A1L202C5 + A1L202C8) / 3, 0)</f>
        <v>1733.3333333333333</v>
      </c>
      <c r="AR9" s="16" t="s">
        <v>657</v>
      </c>
      <c r="AS9" s="17">
        <f>(A1L202C19 + A1L202C20)</f>
        <v>3513.333333333333</v>
      </c>
      <c r="AT9" s="16" t="s">
        <v>658</v>
      </c>
      <c r="AU9" s="17">
        <f>IF(RUN_YEARS &gt; 3,(A1L202C1 + A1L202C4 + A1L202C7 + A1L202C10) / 4, 0)</f>
        <v>1740.25</v>
      </c>
      <c r="AV9" s="16" t="s">
        <v>659</v>
      </c>
      <c r="AW9" s="17">
        <f>IF(RUN_YEARS &gt; 3,(A1L202C2 + A1L202C5 + A1L202C8 + A1L202C11) / 4, 0)</f>
        <v>1707.75</v>
      </c>
      <c r="AX9" s="16" t="s">
        <v>660</v>
      </c>
      <c r="AY9" s="17">
        <f>(A1L202C22 + A1L202C23)</f>
        <v>3448</v>
      </c>
      <c r="AZ9" s="16" t="s">
        <v>661</v>
      </c>
      <c r="BA9" s="17">
        <f>IF(RUN_YEARS &gt; 4,(A1L202C1 + A1L202C4 + A1L202C7 + A1L202C10 + A1L202C13) / 5, 0)</f>
        <v>1768</v>
      </c>
      <c r="BB9" s="16" t="s">
        <v>662</v>
      </c>
      <c r="BC9" s="17">
        <f>IF(RUN_YEARS &gt; 4,(A1L202C2 + A1L202C5 + A1L202C8 + A1L202C11 + A1L202C14) / 5, 0)</f>
        <v>1746.2</v>
      </c>
      <c r="BD9" s="16" t="s">
        <v>663</v>
      </c>
      <c r="BE9" s="17">
        <f>(A1L202C25 + A1L202C26)</f>
        <v>3514.2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50006</v>
      </c>
      <c r="F10" s="16" t="s">
        <v>174</v>
      </c>
      <c r="G10" s="15">
        <v>42652</v>
      </c>
      <c r="H10" s="16" t="s">
        <v>664</v>
      </c>
      <c r="I10" s="17">
        <f>(A1L203C1 + A1L203C2)</f>
        <v>92658</v>
      </c>
      <c r="J10" s="16" t="s">
        <v>175</v>
      </c>
      <c r="K10" s="15">
        <v>54019</v>
      </c>
      <c r="L10" s="16" t="s">
        <v>175</v>
      </c>
      <c r="M10" s="15">
        <v>44255</v>
      </c>
      <c r="N10" s="16" t="s">
        <v>665</v>
      </c>
      <c r="O10" s="17">
        <f>(A1L203C4 + A1L203C5)</f>
        <v>98274</v>
      </c>
      <c r="P10" s="16" t="s">
        <v>176</v>
      </c>
      <c r="Q10" s="15">
        <v>59175</v>
      </c>
      <c r="R10" s="16" t="s">
        <v>176</v>
      </c>
      <c r="S10" s="15">
        <v>47458</v>
      </c>
      <c r="T10" s="16" t="s">
        <v>666</v>
      </c>
      <c r="U10" s="17">
        <f>(A1L203C7 + A1L203C8)</f>
        <v>106633</v>
      </c>
      <c r="V10" s="16" t="s">
        <v>177</v>
      </c>
      <c r="W10" s="15">
        <v>51224</v>
      </c>
      <c r="X10" s="16" t="s">
        <v>177</v>
      </c>
      <c r="Y10" s="15">
        <v>42019</v>
      </c>
      <c r="Z10" s="16" t="s">
        <v>667</v>
      </c>
      <c r="AA10" s="17">
        <f>(A1L203C10 + A1L203C11)</f>
        <v>93243</v>
      </c>
      <c r="AB10" s="16" t="s">
        <v>178</v>
      </c>
      <c r="AC10" s="15">
        <v>64518</v>
      </c>
      <c r="AD10" s="16" t="s">
        <v>178</v>
      </c>
      <c r="AE10" s="15">
        <v>53470</v>
      </c>
      <c r="AF10" s="16" t="s">
        <v>668</v>
      </c>
      <c r="AG10" s="17">
        <f>(A1L203C13 + A1L203C14)</f>
        <v>117988</v>
      </c>
      <c r="AH10" s="16" t="s">
        <v>669</v>
      </c>
      <c r="AI10" s="17">
        <f>IF(RUN_YEARS &gt; 1,(A1L203C1 + A1L203C4) / 2, 0)</f>
        <v>52012.5</v>
      </c>
      <c r="AJ10" s="16" t="s">
        <v>670</v>
      </c>
      <c r="AK10" s="17">
        <f>IF(RUN_YEARS &gt; 1,(A1L203C2 + A1L203C5) / 2, 0)</f>
        <v>43453.5</v>
      </c>
      <c r="AL10" s="16" t="s">
        <v>671</v>
      </c>
      <c r="AM10" s="17">
        <f>(A1L203C16 + A1L203C17)</f>
        <v>95466</v>
      </c>
      <c r="AN10" s="16" t="s">
        <v>672</v>
      </c>
      <c r="AO10" s="17">
        <f>IF(RUN_YEARS &gt; 2,(A1L203C1 + A1L203C4 + A1L203C7) / 3, 0)</f>
        <v>54400</v>
      </c>
      <c r="AP10" s="16" t="s">
        <v>673</v>
      </c>
      <c r="AQ10" s="17">
        <f>IF(RUN_YEARS &gt; 2,(A1L203C2 + A1L203C5 + A1L203C8) / 3, 0)</f>
        <v>44788.333333333336</v>
      </c>
      <c r="AR10" s="16" t="s">
        <v>674</v>
      </c>
      <c r="AS10" s="17">
        <f>(A1L203C19 + A1L203C20)</f>
        <v>99188.333333333343</v>
      </c>
      <c r="AT10" s="16" t="s">
        <v>675</v>
      </c>
      <c r="AU10" s="17">
        <f>IF(RUN_YEARS &gt; 3,(A1L203C1 + A1L203C4 + A1L203C7 + A1L203C10) / 4, 0)</f>
        <v>53606</v>
      </c>
      <c r="AV10" s="16" t="s">
        <v>676</v>
      </c>
      <c r="AW10" s="17">
        <f>IF(RUN_YEARS &gt; 3,(A1L203C2 + A1L203C5 + A1L203C8 + A1L203C11) / 4, 0)</f>
        <v>44096</v>
      </c>
      <c r="AX10" s="16" t="s">
        <v>677</v>
      </c>
      <c r="AY10" s="17">
        <f>(A1L203C22 + A1L203C23)</f>
        <v>97702</v>
      </c>
      <c r="AZ10" s="16" t="s">
        <v>678</v>
      </c>
      <c r="BA10" s="17">
        <f>IF(RUN_YEARS &gt; 4,(A1L203C1 + A1L203C4 + A1L203C7 + A1L203C10 + A1L203C13) / 5, 0)</f>
        <v>55788.4</v>
      </c>
      <c r="BB10" s="16" t="s">
        <v>679</v>
      </c>
      <c r="BC10" s="17">
        <f>IF(RUN_YEARS &gt; 4,(A1L203C2 + A1L203C5 + A1L203C8 + A1L203C11 + A1L203C14) / 5, 0)</f>
        <v>45970.8</v>
      </c>
      <c r="BD10" s="16" t="s">
        <v>680</v>
      </c>
      <c r="BE10" s="17">
        <f>(A1L203C25 + A1L203C26)</f>
        <v>101759.20000000001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6955</v>
      </c>
      <c r="F11" s="16" t="s">
        <v>174</v>
      </c>
      <c r="G11" s="15">
        <v>6938</v>
      </c>
      <c r="H11" s="16" t="s">
        <v>681</v>
      </c>
      <c r="I11" s="17">
        <f>(A1L204C1 + A1L204C2)</f>
        <v>13893</v>
      </c>
      <c r="J11" s="16" t="s">
        <v>175</v>
      </c>
      <c r="K11" s="15">
        <v>7402</v>
      </c>
      <c r="L11" s="16" t="s">
        <v>175</v>
      </c>
      <c r="M11" s="15">
        <v>6873</v>
      </c>
      <c r="N11" s="16" t="s">
        <v>682</v>
      </c>
      <c r="O11" s="17">
        <f>(A1L204C4 + A1L204C5)</f>
        <v>14275</v>
      </c>
      <c r="P11" s="16" t="s">
        <v>176</v>
      </c>
      <c r="Q11" s="15">
        <v>6939</v>
      </c>
      <c r="R11" s="16" t="s">
        <v>176</v>
      </c>
      <c r="S11" s="15">
        <v>7344</v>
      </c>
      <c r="T11" s="16" t="s">
        <v>683</v>
      </c>
      <c r="U11" s="17">
        <f>(A1L204C7 + A1L204C8)</f>
        <v>14283</v>
      </c>
      <c r="V11" s="16" t="s">
        <v>177</v>
      </c>
      <c r="W11" s="15">
        <v>5523</v>
      </c>
      <c r="X11" s="16" t="s">
        <v>177</v>
      </c>
      <c r="Y11" s="15">
        <v>5515</v>
      </c>
      <c r="Z11" s="16" t="s">
        <v>684</v>
      </c>
      <c r="AA11" s="17">
        <f>(A1L204C10 + A1L204C11)</f>
        <v>11038</v>
      </c>
      <c r="AB11" s="16" t="s">
        <v>178</v>
      </c>
      <c r="AC11" s="15">
        <v>7218</v>
      </c>
      <c r="AD11" s="16" t="s">
        <v>178</v>
      </c>
      <c r="AE11" s="15">
        <v>7192</v>
      </c>
      <c r="AF11" s="16" t="s">
        <v>685</v>
      </c>
      <c r="AG11" s="17">
        <f>(A1L204C13 + A1L204C14)</f>
        <v>14410</v>
      </c>
      <c r="AH11" s="16" t="s">
        <v>686</v>
      </c>
      <c r="AI11" s="17">
        <f>IF(RUN_YEARS &gt; 1,(A1L204C1 + A1L204C4) / 2, 0)</f>
        <v>7178.5</v>
      </c>
      <c r="AJ11" s="16" t="s">
        <v>687</v>
      </c>
      <c r="AK11" s="17">
        <f>IF(RUN_YEARS &gt; 1,(A1L204C2 + A1L204C5) / 2, 0)</f>
        <v>6905.5</v>
      </c>
      <c r="AL11" s="16" t="s">
        <v>688</v>
      </c>
      <c r="AM11" s="17">
        <f>(A1L204C16 + A1L204C17)</f>
        <v>14084</v>
      </c>
      <c r="AN11" s="16" t="s">
        <v>689</v>
      </c>
      <c r="AO11" s="17">
        <f>IF(RUN_YEARS &gt; 2,(A1L204C1 + A1L204C4 + A1L204C7) / 3, 0)</f>
        <v>7098.666666666667</v>
      </c>
      <c r="AP11" s="16" t="s">
        <v>690</v>
      </c>
      <c r="AQ11" s="17">
        <f>IF(RUN_YEARS &gt; 2,(A1L204C2 + A1L204C5 + A1L204C8) / 3, 0)</f>
        <v>7051.666666666667</v>
      </c>
      <c r="AR11" s="16" t="s">
        <v>691</v>
      </c>
      <c r="AS11" s="17">
        <f>(A1L204C19 + A1L204C20)</f>
        <v>14150.333333333334</v>
      </c>
      <c r="AT11" s="16" t="s">
        <v>692</v>
      </c>
      <c r="AU11" s="17">
        <f>IF(RUN_YEARS &gt; 3,(A1L204C1 + A1L204C4 + A1L204C7 + A1L204C10) / 4, 0)</f>
        <v>6704.75</v>
      </c>
      <c r="AV11" s="16" t="s">
        <v>693</v>
      </c>
      <c r="AW11" s="17">
        <f>IF(RUN_YEARS &gt; 3,(A1L204C2 + A1L204C5 + A1L204C8 + A1L204C11) / 4, 0)</f>
        <v>6667.5</v>
      </c>
      <c r="AX11" s="16" t="s">
        <v>694</v>
      </c>
      <c r="AY11" s="17">
        <f>(A1L204C22 + A1L204C23)</f>
        <v>13372.25</v>
      </c>
      <c r="AZ11" s="16" t="s">
        <v>695</v>
      </c>
      <c r="BA11" s="17">
        <f>IF(RUN_YEARS &gt; 4,(A1L204C1 + A1L204C4 + A1L204C7 + A1L204C10 + A1L204C13) / 5, 0)</f>
        <v>6807.4</v>
      </c>
      <c r="BB11" s="16" t="s">
        <v>696</v>
      </c>
      <c r="BC11" s="17">
        <f>IF(RUN_YEARS &gt; 4,(A1L204C2 + A1L204C5 + A1L204C8 + A1L204C11 + A1L204C14) / 5, 0)</f>
        <v>6772.4</v>
      </c>
      <c r="BD11" s="16" t="s">
        <v>697</v>
      </c>
      <c r="BE11" s="17">
        <f>(A1L204C25 + A1L204C26)</f>
        <v>13579.8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16899</v>
      </c>
      <c r="F12" s="16" t="s">
        <v>174</v>
      </c>
      <c r="G12" s="15">
        <v>17139</v>
      </c>
      <c r="H12" s="16" t="s">
        <v>698</v>
      </c>
      <c r="I12" s="17">
        <f>(A1L205C1 + A1L205C2)</f>
        <v>34038</v>
      </c>
      <c r="J12" s="16" t="s">
        <v>175</v>
      </c>
      <c r="K12" s="15">
        <v>20917</v>
      </c>
      <c r="L12" s="16" t="s">
        <v>175</v>
      </c>
      <c r="M12" s="15">
        <v>20896</v>
      </c>
      <c r="N12" s="16" t="s">
        <v>699</v>
      </c>
      <c r="O12" s="17">
        <f>(A1L205C4 + A1L205C5)</f>
        <v>41813</v>
      </c>
      <c r="P12" s="16" t="s">
        <v>176</v>
      </c>
      <c r="Q12" s="15">
        <v>20738</v>
      </c>
      <c r="R12" s="16" t="s">
        <v>176</v>
      </c>
      <c r="S12" s="15">
        <v>23663</v>
      </c>
      <c r="T12" s="16" t="s">
        <v>700</v>
      </c>
      <c r="U12" s="17">
        <f>(A1L205C7 + A1L205C8)</f>
        <v>44401</v>
      </c>
      <c r="V12" s="16" t="s">
        <v>177</v>
      </c>
      <c r="W12" s="15">
        <v>20594</v>
      </c>
      <c r="X12" s="16" t="s">
        <v>177</v>
      </c>
      <c r="Y12" s="15">
        <v>22908</v>
      </c>
      <c r="Z12" s="16" t="s">
        <v>701</v>
      </c>
      <c r="AA12" s="17">
        <f>(A1L205C10 + A1L205C11)</f>
        <v>43502</v>
      </c>
      <c r="AB12" s="16" t="s">
        <v>178</v>
      </c>
      <c r="AC12" s="15">
        <v>22328</v>
      </c>
      <c r="AD12" s="16" t="s">
        <v>178</v>
      </c>
      <c r="AE12" s="15">
        <v>24061</v>
      </c>
      <c r="AF12" s="16" t="s">
        <v>702</v>
      </c>
      <c r="AG12" s="17">
        <f>(A1L205C13 + A1L205C14)</f>
        <v>46389</v>
      </c>
      <c r="AH12" s="16" t="s">
        <v>703</v>
      </c>
      <c r="AI12" s="17">
        <f>IF(RUN_YEARS &gt; 1,(A1L205C1 + A1L205C4) / 2, 0)</f>
        <v>18908</v>
      </c>
      <c r="AJ12" s="16" t="s">
        <v>704</v>
      </c>
      <c r="AK12" s="17">
        <f>IF(RUN_YEARS &gt; 1,(A1L205C2 + A1L205C5) / 2, 0)</f>
        <v>19017.5</v>
      </c>
      <c r="AL12" s="16" t="s">
        <v>705</v>
      </c>
      <c r="AM12" s="17">
        <f>(A1L205C16 + A1L205C17)</f>
        <v>37925.5</v>
      </c>
      <c r="AN12" s="16" t="s">
        <v>706</v>
      </c>
      <c r="AO12" s="17">
        <f>IF(RUN_YEARS &gt; 2,(A1L205C1 + A1L205C4 + A1L205C7) / 3, 0)</f>
        <v>19518</v>
      </c>
      <c r="AP12" s="16" t="s">
        <v>707</v>
      </c>
      <c r="AQ12" s="17">
        <f>IF(RUN_YEARS &gt; 2,(A1L205C2 + A1L205C5 + A1L205C8) / 3, 0)</f>
        <v>20566</v>
      </c>
      <c r="AR12" s="16" t="s">
        <v>708</v>
      </c>
      <c r="AS12" s="17">
        <f>(A1L205C19 + A1L205C20)</f>
        <v>40084</v>
      </c>
      <c r="AT12" s="16" t="s">
        <v>709</v>
      </c>
      <c r="AU12" s="17">
        <f>IF(RUN_YEARS &gt; 3,(A1L205C1 + A1L205C4 + A1L205C7 + A1L205C10) / 4, 0)</f>
        <v>19787</v>
      </c>
      <c r="AV12" s="16" t="s">
        <v>710</v>
      </c>
      <c r="AW12" s="17">
        <f>IF(RUN_YEARS &gt; 3,(A1L205C2 + A1L205C5 + A1L205C8 + A1L205C11) / 4, 0)</f>
        <v>21151.5</v>
      </c>
      <c r="AX12" s="16" t="s">
        <v>711</v>
      </c>
      <c r="AY12" s="17">
        <f>(A1L205C22 + A1L205C23)</f>
        <v>40938.5</v>
      </c>
      <c r="AZ12" s="16" t="s">
        <v>712</v>
      </c>
      <c r="BA12" s="17">
        <f>IF(RUN_YEARS &gt; 4,(A1L205C1 + A1L205C4 + A1L205C7 + A1L205C10 + A1L205C13) / 5, 0)</f>
        <v>20295.2</v>
      </c>
      <c r="BB12" s="16" t="s">
        <v>713</v>
      </c>
      <c r="BC12" s="17">
        <f>IF(RUN_YEARS &gt; 4,(A1L205C2 + A1L205C5 + A1L205C8 + A1L205C11 + A1L205C14) / 5, 0)</f>
        <v>21733.4</v>
      </c>
      <c r="BD12" s="16" t="s">
        <v>714</v>
      </c>
      <c r="BE12" s="17">
        <f>(A1L205C25 + A1L205C26)</f>
        <v>42028.600000000006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26411</v>
      </c>
      <c r="F13" s="16" t="s">
        <v>174</v>
      </c>
      <c r="G13" s="15">
        <v>30135</v>
      </c>
      <c r="H13" s="16" t="s">
        <v>715</v>
      </c>
      <c r="I13" s="17">
        <f>(A1L206C1 + A1L206C2)</f>
        <v>56546</v>
      </c>
      <c r="J13" s="16" t="s">
        <v>175</v>
      </c>
      <c r="K13" s="15">
        <v>33439</v>
      </c>
      <c r="L13" s="16" t="s">
        <v>175</v>
      </c>
      <c r="M13" s="15">
        <v>36665</v>
      </c>
      <c r="N13" s="16" t="s">
        <v>716</v>
      </c>
      <c r="O13" s="17">
        <f>(A1L206C4 + A1L206C5)</f>
        <v>70104</v>
      </c>
      <c r="P13" s="16" t="s">
        <v>176</v>
      </c>
      <c r="Q13" s="15">
        <v>34716</v>
      </c>
      <c r="R13" s="16" t="s">
        <v>176</v>
      </c>
      <c r="S13" s="15">
        <v>38206</v>
      </c>
      <c r="T13" s="16" t="s">
        <v>717</v>
      </c>
      <c r="U13" s="17">
        <f>(A1L206C7 + A1L206C8)</f>
        <v>72922</v>
      </c>
      <c r="V13" s="16" t="s">
        <v>177</v>
      </c>
      <c r="W13" s="15">
        <v>32592</v>
      </c>
      <c r="X13" s="16" t="s">
        <v>177</v>
      </c>
      <c r="Y13" s="15">
        <v>35401</v>
      </c>
      <c r="Z13" s="16" t="s">
        <v>718</v>
      </c>
      <c r="AA13" s="17">
        <f>(A1L206C10 + A1L206C11)</f>
        <v>67993</v>
      </c>
      <c r="AB13" s="16" t="s">
        <v>178</v>
      </c>
      <c r="AC13" s="15">
        <v>39306</v>
      </c>
      <c r="AD13" s="16" t="s">
        <v>178</v>
      </c>
      <c r="AE13" s="15">
        <v>43520</v>
      </c>
      <c r="AF13" s="16" t="s">
        <v>719</v>
      </c>
      <c r="AG13" s="17">
        <f>(A1L206C13 + A1L206C14)</f>
        <v>82826</v>
      </c>
      <c r="AH13" s="16" t="s">
        <v>720</v>
      </c>
      <c r="AI13" s="17">
        <f>IF(RUN_YEARS &gt; 1,(A1L206C1 + A1L206C4) / 2, 0)</f>
        <v>29925</v>
      </c>
      <c r="AJ13" s="16" t="s">
        <v>721</v>
      </c>
      <c r="AK13" s="17">
        <f>IF(RUN_YEARS &gt; 1,(A1L206C2 + A1L206C5) / 2, 0)</f>
        <v>33400</v>
      </c>
      <c r="AL13" s="16" t="s">
        <v>722</v>
      </c>
      <c r="AM13" s="17">
        <f>(A1L206C16 + A1L206C17)</f>
        <v>63325</v>
      </c>
      <c r="AN13" s="16" t="s">
        <v>723</v>
      </c>
      <c r="AO13" s="17">
        <f>IF(RUN_YEARS &gt; 2,(A1L206C1 + A1L206C4 + A1L206C7) / 3, 0)</f>
        <v>31522</v>
      </c>
      <c r="AP13" s="16" t="s">
        <v>724</v>
      </c>
      <c r="AQ13" s="17">
        <f>IF(RUN_YEARS &gt; 2,(A1L206C2 + A1L206C5 + A1L206C8) / 3, 0)</f>
        <v>35002</v>
      </c>
      <c r="AR13" s="16" t="s">
        <v>725</v>
      </c>
      <c r="AS13" s="17">
        <f>(A1L206C19 + A1L206C20)</f>
        <v>66524</v>
      </c>
      <c r="AT13" s="16" t="s">
        <v>726</v>
      </c>
      <c r="AU13" s="17">
        <f>IF(RUN_YEARS &gt; 3,(A1L206C1 + A1L206C4 + A1L206C7 + A1L206C10) / 4, 0)</f>
        <v>31789.5</v>
      </c>
      <c r="AV13" s="16" t="s">
        <v>727</v>
      </c>
      <c r="AW13" s="17">
        <f>IF(RUN_YEARS &gt; 3,(A1L206C2 + A1L206C5 + A1L206C8 + A1L206C11) / 4, 0)</f>
        <v>35101.75</v>
      </c>
      <c r="AX13" s="16" t="s">
        <v>728</v>
      </c>
      <c r="AY13" s="17">
        <f>(A1L206C22 + A1L206C23)</f>
        <v>66891.25</v>
      </c>
      <c r="AZ13" s="16" t="s">
        <v>729</v>
      </c>
      <c r="BA13" s="17">
        <f>IF(RUN_YEARS &gt; 4,(A1L206C1 + A1L206C4 + A1L206C7 + A1L206C10 + A1L206C13) / 5, 0)</f>
        <v>33292.800000000003</v>
      </c>
      <c r="BB13" s="16" t="s">
        <v>730</v>
      </c>
      <c r="BC13" s="17">
        <f>IF(RUN_YEARS &gt; 4,(A1L206C2 + A1L206C5 + A1L206C8 + A1L206C11 + A1L206C14) / 5, 0)</f>
        <v>36785.4</v>
      </c>
      <c r="BD13" s="16" t="s">
        <v>731</v>
      </c>
      <c r="BE13" s="17">
        <f>(A1L206C25 + A1L206C26)</f>
        <v>70078.200000000012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6989</v>
      </c>
      <c r="F14" s="16" t="s">
        <v>174</v>
      </c>
      <c r="G14" s="15">
        <v>7057</v>
      </c>
      <c r="H14" s="16" t="s">
        <v>732</v>
      </c>
      <c r="I14" s="17">
        <f>(A1L207C1 + A1L207C2)</f>
        <v>14046</v>
      </c>
      <c r="J14" s="16" t="s">
        <v>175</v>
      </c>
      <c r="K14" s="15">
        <v>8954</v>
      </c>
      <c r="L14" s="16" t="s">
        <v>175</v>
      </c>
      <c r="M14" s="15">
        <v>9088</v>
      </c>
      <c r="N14" s="16" t="s">
        <v>733</v>
      </c>
      <c r="O14" s="17">
        <f>(A1L207C4 + A1L207C5)</f>
        <v>18042</v>
      </c>
      <c r="P14" s="16" t="s">
        <v>176</v>
      </c>
      <c r="Q14" s="15">
        <v>8851</v>
      </c>
      <c r="R14" s="16" t="s">
        <v>176</v>
      </c>
      <c r="S14" s="15">
        <v>8820</v>
      </c>
      <c r="T14" s="16" t="s">
        <v>734</v>
      </c>
      <c r="U14" s="17">
        <f>(A1L207C7 + A1L207C8)</f>
        <v>17671</v>
      </c>
      <c r="V14" s="16" t="s">
        <v>177</v>
      </c>
      <c r="W14" s="15">
        <v>7551</v>
      </c>
      <c r="X14" s="16" t="s">
        <v>177</v>
      </c>
      <c r="Y14" s="15">
        <v>7529</v>
      </c>
      <c r="Z14" s="16" t="s">
        <v>735</v>
      </c>
      <c r="AA14" s="17">
        <f>(A1L207C10 + A1L207C11)</f>
        <v>15080</v>
      </c>
      <c r="AB14" s="16" t="s">
        <v>178</v>
      </c>
      <c r="AC14" s="15">
        <v>8314</v>
      </c>
      <c r="AD14" s="16" t="s">
        <v>178</v>
      </c>
      <c r="AE14" s="15">
        <v>8236</v>
      </c>
      <c r="AF14" s="16" t="s">
        <v>736</v>
      </c>
      <c r="AG14" s="17">
        <f>(A1L207C13 + A1L207C14)</f>
        <v>16550</v>
      </c>
      <c r="AH14" s="16" t="s">
        <v>737</v>
      </c>
      <c r="AI14" s="17">
        <f>IF(RUN_YEARS &gt; 1,(A1L207C1 + A1L207C4) / 2, 0)</f>
        <v>7971.5</v>
      </c>
      <c r="AJ14" s="16" t="s">
        <v>738</v>
      </c>
      <c r="AK14" s="17">
        <f>IF(RUN_YEARS &gt; 1,(A1L207C2 + A1L207C5) / 2, 0)</f>
        <v>8072.5</v>
      </c>
      <c r="AL14" s="16" t="s">
        <v>739</v>
      </c>
      <c r="AM14" s="17">
        <f>(A1L207C16 + A1L207C17)</f>
        <v>16044</v>
      </c>
      <c r="AN14" s="16" t="s">
        <v>740</v>
      </c>
      <c r="AO14" s="17">
        <f>IF(RUN_YEARS &gt; 2,(A1L207C1 + A1L207C4 + A1L207C7) / 3, 0)</f>
        <v>8264.6666666666661</v>
      </c>
      <c r="AP14" s="16" t="s">
        <v>741</v>
      </c>
      <c r="AQ14" s="17">
        <f>IF(RUN_YEARS &gt; 2,(A1L207C2 + A1L207C5 + A1L207C8) / 3, 0)</f>
        <v>8321.6666666666661</v>
      </c>
      <c r="AR14" s="16" t="s">
        <v>742</v>
      </c>
      <c r="AS14" s="17">
        <f>(A1L207C19 + A1L207C20)</f>
        <v>16586.333333333332</v>
      </c>
      <c r="AT14" s="16" t="s">
        <v>743</v>
      </c>
      <c r="AU14" s="17">
        <f>IF(RUN_YEARS &gt; 3,(A1L207C1 + A1L207C4 + A1L207C7 + A1L207C10) / 4, 0)</f>
        <v>8086.25</v>
      </c>
      <c r="AV14" s="16" t="s">
        <v>744</v>
      </c>
      <c r="AW14" s="17">
        <f>IF(RUN_YEARS &gt; 3,(A1L207C2 + A1L207C5 + A1L207C8 + A1L207C11) / 4, 0)</f>
        <v>8123.5</v>
      </c>
      <c r="AX14" s="16" t="s">
        <v>745</v>
      </c>
      <c r="AY14" s="17">
        <f>(A1L207C22 + A1L207C23)</f>
        <v>16209.75</v>
      </c>
      <c r="AZ14" s="16" t="s">
        <v>746</v>
      </c>
      <c r="BA14" s="17">
        <f>IF(RUN_YEARS &gt; 4,(A1L207C1 + A1L207C4 + A1L207C7 + A1L207C10 + A1L207C13) / 5, 0)</f>
        <v>8131.8</v>
      </c>
      <c r="BB14" s="16" t="s">
        <v>747</v>
      </c>
      <c r="BC14" s="17">
        <f>IF(RUN_YEARS &gt; 4,(A1L207C2 + A1L207C5 + A1L207C8 + A1L207C11 + A1L207C14) / 5, 0)</f>
        <v>8146</v>
      </c>
      <c r="BD14" s="16" t="s">
        <v>748</v>
      </c>
      <c r="BE14" s="17">
        <f>(A1L207C25 + A1L207C26)</f>
        <v>16277.8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26565</v>
      </c>
      <c r="F15" s="16" t="s">
        <v>174</v>
      </c>
      <c r="G15" s="15">
        <v>26333</v>
      </c>
      <c r="H15" s="16" t="s">
        <v>749</v>
      </c>
      <c r="I15" s="17">
        <f>(A1L208C1 + A1L208C2)</f>
        <v>52898</v>
      </c>
      <c r="J15" s="16" t="s">
        <v>175</v>
      </c>
      <c r="K15" s="15">
        <v>36219</v>
      </c>
      <c r="L15" s="16" t="s">
        <v>175</v>
      </c>
      <c r="M15" s="15">
        <v>35695</v>
      </c>
      <c r="N15" s="16" t="s">
        <v>750</v>
      </c>
      <c r="O15" s="17">
        <f>(A1L208C4 + A1L208C5)</f>
        <v>71914</v>
      </c>
      <c r="P15" s="16" t="s">
        <v>176</v>
      </c>
      <c r="Q15" s="15">
        <v>34351</v>
      </c>
      <c r="R15" s="16" t="s">
        <v>176</v>
      </c>
      <c r="S15" s="15">
        <v>35138</v>
      </c>
      <c r="T15" s="16" t="s">
        <v>751</v>
      </c>
      <c r="U15" s="17">
        <f>(A1L208C7 + A1L208C8)</f>
        <v>69489</v>
      </c>
      <c r="V15" s="16" t="s">
        <v>177</v>
      </c>
      <c r="W15" s="15">
        <v>27427</v>
      </c>
      <c r="X15" s="16" t="s">
        <v>177</v>
      </c>
      <c r="Y15" s="15">
        <v>27431</v>
      </c>
      <c r="Z15" s="16" t="s">
        <v>752</v>
      </c>
      <c r="AA15" s="17">
        <f>(A1L208C10 + A1L208C11)</f>
        <v>54858</v>
      </c>
      <c r="AB15" s="16" t="s">
        <v>178</v>
      </c>
      <c r="AC15" s="15">
        <v>35673</v>
      </c>
      <c r="AD15" s="16" t="s">
        <v>178</v>
      </c>
      <c r="AE15" s="15">
        <v>35163</v>
      </c>
      <c r="AF15" s="16" t="s">
        <v>753</v>
      </c>
      <c r="AG15" s="17">
        <f>(A1L208C13 + A1L208C14)</f>
        <v>70836</v>
      </c>
      <c r="AH15" s="16" t="s">
        <v>754</v>
      </c>
      <c r="AI15" s="17">
        <f>IF(RUN_YEARS &gt; 1,(A1L208C1 + A1L208C4) / 2, 0)</f>
        <v>31392</v>
      </c>
      <c r="AJ15" s="16" t="s">
        <v>755</v>
      </c>
      <c r="AK15" s="17">
        <f>IF(RUN_YEARS &gt; 1,(A1L208C2 + A1L208C5) / 2, 0)</f>
        <v>31014</v>
      </c>
      <c r="AL15" s="16" t="s">
        <v>756</v>
      </c>
      <c r="AM15" s="17">
        <f>(A1L208C16 + A1L208C17)</f>
        <v>62406</v>
      </c>
      <c r="AN15" s="16" t="s">
        <v>757</v>
      </c>
      <c r="AO15" s="17">
        <f>IF(RUN_YEARS &gt; 2,(A1L208C1 + A1L208C4 + A1L208C7) / 3, 0)</f>
        <v>32378.333333333332</v>
      </c>
      <c r="AP15" s="16" t="s">
        <v>758</v>
      </c>
      <c r="AQ15" s="17">
        <f>IF(RUN_YEARS &gt; 2,(A1L208C2 + A1L208C5 + A1L208C8) / 3, 0)</f>
        <v>32388.666666666668</v>
      </c>
      <c r="AR15" s="16" t="s">
        <v>759</v>
      </c>
      <c r="AS15" s="17">
        <f>(A1L208C19 + A1L208C20)</f>
        <v>64767</v>
      </c>
      <c r="AT15" s="16" t="s">
        <v>760</v>
      </c>
      <c r="AU15" s="17">
        <f>IF(RUN_YEARS &gt; 3,(A1L208C1 + A1L208C4 + A1L208C7 + A1L208C10) / 4, 0)</f>
        <v>31140.5</v>
      </c>
      <c r="AV15" s="16" t="s">
        <v>761</v>
      </c>
      <c r="AW15" s="17">
        <f>IF(RUN_YEARS &gt; 3,(A1L208C2 + A1L208C5 + A1L208C8 + A1L208C11) / 4, 0)</f>
        <v>31149.25</v>
      </c>
      <c r="AX15" s="16" t="s">
        <v>762</v>
      </c>
      <c r="AY15" s="17">
        <f>(A1L208C22 + A1L208C23)</f>
        <v>62289.75</v>
      </c>
      <c r="AZ15" s="16" t="s">
        <v>763</v>
      </c>
      <c r="BA15" s="17">
        <f>IF(RUN_YEARS &gt; 4,(A1L208C1 + A1L208C4 + A1L208C7 + A1L208C10 + A1L208C13) / 5, 0)</f>
        <v>32047</v>
      </c>
      <c r="BB15" s="16" t="s">
        <v>764</v>
      </c>
      <c r="BC15" s="17">
        <f>IF(RUN_YEARS &gt; 4,(A1L208C2 + A1L208C5 + A1L208C8 + A1L208C11 + A1L208C14) / 5, 0)</f>
        <v>31952</v>
      </c>
      <c r="BD15" s="16" t="s">
        <v>765</v>
      </c>
      <c r="BE15" s="17">
        <f>(A1L208C25 + A1L208C26)</f>
        <v>63999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146</v>
      </c>
      <c r="F16" s="16" t="s">
        <v>174</v>
      </c>
      <c r="G16" s="15">
        <v>128</v>
      </c>
      <c r="H16" s="16" t="s">
        <v>766</v>
      </c>
      <c r="I16" s="17">
        <f>(A1L209C1 + A1L209C2)</f>
        <v>274</v>
      </c>
      <c r="J16" s="16" t="s">
        <v>175</v>
      </c>
      <c r="K16" s="15">
        <v>186</v>
      </c>
      <c r="L16" s="16" t="s">
        <v>175</v>
      </c>
      <c r="M16" s="15">
        <v>178</v>
      </c>
      <c r="N16" s="16" t="s">
        <v>767</v>
      </c>
      <c r="O16" s="17">
        <f>(A1L209C4 + A1L209C5)</f>
        <v>364</v>
      </c>
      <c r="P16" s="16" t="s">
        <v>176</v>
      </c>
      <c r="Q16" s="15">
        <v>185</v>
      </c>
      <c r="R16" s="16" t="s">
        <v>176</v>
      </c>
      <c r="S16" s="15">
        <v>203</v>
      </c>
      <c r="T16" s="16" t="s">
        <v>768</v>
      </c>
      <c r="U16" s="17">
        <f>(A1L209C7 + A1L209C8)</f>
        <v>388</v>
      </c>
      <c r="V16" s="16" t="s">
        <v>177</v>
      </c>
      <c r="W16" s="15">
        <v>193</v>
      </c>
      <c r="X16" s="16" t="s">
        <v>177</v>
      </c>
      <c r="Y16" s="15">
        <v>191</v>
      </c>
      <c r="Z16" s="16" t="s">
        <v>769</v>
      </c>
      <c r="AA16" s="17">
        <f>(A1L209C10 + A1L209C11)</f>
        <v>384</v>
      </c>
      <c r="AB16" s="16" t="s">
        <v>178</v>
      </c>
      <c r="AC16" s="15">
        <v>386</v>
      </c>
      <c r="AD16" s="16" t="s">
        <v>178</v>
      </c>
      <c r="AE16" s="15">
        <v>211</v>
      </c>
      <c r="AF16" s="16" t="s">
        <v>770</v>
      </c>
      <c r="AG16" s="17">
        <f>(A1L209C13 + A1L209C14)</f>
        <v>597</v>
      </c>
      <c r="AH16" s="16" t="s">
        <v>771</v>
      </c>
      <c r="AI16" s="17">
        <f>IF(RUN_YEARS &gt; 1,(A1L209C1 + A1L209C4) / 2, 0)</f>
        <v>166</v>
      </c>
      <c r="AJ16" s="16" t="s">
        <v>772</v>
      </c>
      <c r="AK16" s="17">
        <f>IF(RUN_YEARS &gt; 1,(A1L209C2 + A1L209C5) / 2, 0)</f>
        <v>153</v>
      </c>
      <c r="AL16" s="16" t="s">
        <v>773</v>
      </c>
      <c r="AM16" s="17">
        <f>(A1L209C16 + A1L209C17)</f>
        <v>319</v>
      </c>
      <c r="AN16" s="16" t="s">
        <v>774</v>
      </c>
      <c r="AO16" s="17">
        <f>IF(RUN_YEARS &gt; 2,(A1L209C1 + A1L209C4 + A1L209C7) / 3, 0)</f>
        <v>172.33333333333334</v>
      </c>
      <c r="AP16" s="16" t="s">
        <v>775</v>
      </c>
      <c r="AQ16" s="17">
        <f>IF(RUN_YEARS &gt; 2,(A1L209C2 + A1L209C5 + A1L209C8) / 3, 0)</f>
        <v>169.66666666666666</v>
      </c>
      <c r="AR16" s="16" t="s">
        <v>776</v>
      </c>
      <c r="AS16" s="17">
        <f>(A1L209C19 + A1L209C20)</f>
        <v>342</v>
      </c>
      <c r="AT16" s="16" t="s">
        <v>777</v>
      </c>
      <c r="AU16" s="17">
        <f>IF(RUN_YEARS &gt; 3,(A1L209C1 + A1L209C4 + A1L209C7 + A1L209C10) / 4, 0)</f>
        <v>177.5</v>
      </c>
      <c r="AV16" s="16" t="s">
        <v>778</v>
      </c>
      <c r="AW16" s="17">
        <f>IF(RUN_YEARS &gt; 3,(A1L209C2 + A1L209C5 + A1L209C8 + A1L209C11) / 4, 0)</f>
        <v>175</v>
      </c>
      <c r="AX16" s="16" t="s">
        <v>779</v>
      </c>
      <c r="AY16" s="17">
        <f>(A1L209C22 + A1L209C23)</f>
        <v>352.5</v>
      </c>
      <c r="AZ16" s="16" t="s">
        <v>780</v>
      </c>
      <c r="BA16" s="17">
        <f>IF(RUN_YEARS &gt; 4,(A1L209C1 + A1L209C4 + A1L209C7 + A1L209C10 + A1L209C13) / 5, 0)</f>
        <v>219.2</v>
      </c>
      <c r="BB16" s="16" t="s">
        <v>781</v>
      </c>
      <c r="BC16" s="17">
        <f>IF(RUN_YEARS &gt; 4,(A1L209C2 + A1L209C5 + A1L209C8 + A1L209C11 + A1L209C14) / 5, 0)</f>
        <v>182.2</v>
      </c>
      <c r="BD16" s="16" t="s">
        <v>782</v>
      </c>
      <c r="BE16" s="17">
        <f>(A1L209C25 + A1L209C26)</f>
        <v>401.4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90</v>
      </c>
      <c r="F17" s="16" t="s">
        <v>174</v>
      </c>
      <c r="G17" s="15">
        <v>76</v>
      </c>
      <c r="H17" s="16" t="s">
        <v>783</v>
      </c>
      <c r="I17" s="17">
        <f>(A1L210C1 + A1L210C2)</f>
        <v>166</v>
      </c>
      <c r="J17" s="16" t="s">
        <v>175</v>
      </c>
      <c r="K17" s="15">
        <v>105</v>
      </c>
      <c r="L17" s="16" t="s">
        <v>175</v>
      </c>
      <c r="M17" s="15">
        <v>101</v>
      </c>
      <c r="N17" s="16" t="s">
        <v>784</v>
      </c>
      <c r="O17" s="17">
        <f>(A1L210C4 + A1L210C5)</f>
        <v>206</v>
      </c>
      <c r="P17" s="16" t="s">
        <v>176</v>
      </c>
      <c r="Q17" s="15">
        <v>128</v>
      </c>
      <c r="R17" s="16" t="s">
        <v>176</v>
      </c>
      <c r="S17" s="15">
        <v>147</v>
      </c>
      <c r="T17" s="16" t="s">
        <v>785</v>
      </c>
      <c r="U17" s="17">
        <f>(A1L210C7 + A1L210C8)</f>
        <v>275</v>
      </c>
      <c r="V17" s="16" t="s">
        <v>177</v>
      </c>
      <c r="W17" s="15">
        <v>124</v>
      </c>
      <c r="X17" s="16" t="s">
        <v>177</v>
      </c>
      <c r="Y17" s="15">
        <v>127</v>
      </c>
      <c r="Z17" s="16" t="s">
        <v>786</v>
      </c>
      <c r="AA17" s="17">
        <f>(A1L210C10 + A1L210C11)</f>
        <v>251</v>
      </c>
      <c r="AB17" s="16" t="s">
        <v>178</v>
      </c>
      <c r="AC17" s="15">
        <v>182</v>
      </c>
      <c r="AD17" s="16" t="s">
        <v>178</v>
      </c>
      <c r="AE17" s="15">
        <v>179</v>
      </c>
      <c r="AF17" s="16" t="s">
        <v>787</v>
      </c>
      <c r="AG17" s="17">
        <f>(A1L210C13 + A1L210C14)</f>
        <v>361</v>
      </c>
      <c r="AH17" s="16" t="s">
        <v>788</v>
      </c>
      <c r="AI17" s="17">
        <f>IF(RUN_YEARS &gt; 1,(A1L210C1 + A1L210C4) / 2, 0)</f>
        <v>97.5</v>
      </c>
      <c r="AJ17" s="16" t="s">
        <v>789</v>
      </c>
      <c r="AK17" s="17">
        <f>IF(RUN_YEARS &gt; 1,(A1L210C2 + A1L210C5) / 2, 0)</f>
        <v>88.5</v>
      </c>
      <c r="AL17" s="16" t="s">
        <v>790</v>
      </c>
      <c r="AM17" s="17">
        <f>(A1L210C16 + A1L210C17)</f>
        <v>186</v>
      </c>
      <c r="AN17" s="16" t="s">
        <v>791</v>
      </c>
      <c r="AO17" s="17">
        <f>IF(RUN_YEARS &gt; 2,(A1L210C1 + A1L210C4 + A1L210C7) / 3, 0)</f>
        <v>107.66666666666667</v>
      </c>
      <c r="AP17" s="16" t="s">
        <v>792</v>
      </c>
      <c r="AQ17" s="17">
        <f>IF(RUN_YEARS &gt; 2,(A1L210C2 + A1L210C5 + A1L210C8) / 3, 0)</f>
        <v>108</v>
      </c>
      <c r="AR17" s="16" t="s">
        <v>793</v>
      </c>
      <c r="AS17" s="17">
        <f>(A1L210C19 + A1L210C20)</f>
        <v>215.66666666666669</v>
      </c>
      <c r="AT17" s="16" t="s">
        <v>794</v>
      </c>
      <c r="AU17" s="17">
        <f>IF(RUN_YEARS &gt; 3,(A1L210C1 + A1L210C4 + A1L210C7 + A1L210C10) / 4, 0)</f>
        <v>111.75</v>
      </c>
      <c r="AV17" s="16" t="s">
        <v>795</v>
      </c>
      <c r="AW17" s="17">
        <f>IF(RUN_YEARS &gt; 3,(A1L210C2 + A1L210C5 + A1L210C8 + A1L210C11) / 4, 0)</f>
        <v>112.75</v>
      </c>
      <c r="AX17" s="16" t="s">
        <v>796</v>
      </c>
      <c r="AY17" s="17">
        <f>(A1L210C22 + A1L210C23)</f>
        <v>224.5</v>
      </c>
      <c r="AZ17" s="16" t="s">
        <v>797</v>
      </c>
      <c r="BA17" s="17">
        <f>IF(RUN_YEARS &gt; 4,(A1L210C1 + A1L210C4 + A1L210C7 + A1L210C10 + A1L210C13) / 5, 0)</f>
        <v>125.8</v>
      </c>
      <c r="BB17" s="16" t="s">
        <v>798</v>
      </c>
      <c r="BC17" s="17">
        <f>IF(RUN_YEARS &gt; 4,(A1L210C2 + A1L210C5 + A1L210C8 + A1L210C11 + A1L210C14) / 5, 0)</f>
        <v>126</v>
      </c>
      <c r="BD17" s="16" t="s">
        <v>799</v>
      </c>
      <c r="BE17" s="17">
        <f>(A1L210C25 + A1L210C26)</f>
        <v>251.8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5548</v>
      </c>
      <c r="F18" s="16" t="s">
        <v>174</v>
      </c>
      <c r="G18" s="15">
        <v>293</v>
      </c>
      <c r="H18" s="16" t="s">
        <v>800</v>
      </c>
      <c r="I18" s="17">
        <f>(A1L211C1 + A1L211C2)</f>
        <v>5841</v>
      </c>
      <c r="J18" s="16" t="s">
        <v>175</v>
      </c>
      <c r="K18" s="15">
        <v>5905</v>
      </c>
      <c r="L18" s="16" t="s">
        <v>175</v>
      </c>
      <c r="M18" s="15">
        <v>633</v>
      </c>
      <c r="N18" s="16" t="s">
        <v>801</v>
      </c>
      <c r="O18" s="17">
        <f>(A1L211C4 + A1L211C5)</f>
        <v>6538</v>
      </c>
      <c r="P18" s="16" t="s">
        <v>176</v>
      </c>
      <c r="Q18" s="15">
        <v>4421</v>
      </c>
      <c r="R18" s="16" t="s">
        <v>176</v>
      </c>
      <c r="S18" s="15">
        <v>333</v>
      </c>
      <c r="T18" s="16" t="s">
        <v>802</v>
      </c>
      <c r="U18" s="17">
        <f>(A1L211C7 + A1L211C8)</f>
        <v>4754</v>
      </c>
      <c r="V18" s="16" t="s">
        <v>177</v>
      </c>
      <c r="W18" s="15">
        <v>3792</v>
      </c>
      <c r="X18" s="16" t="s">
        <v>177</v>
      </c>
      <c r="Y18" s="15">
        <v>512</v>
      </c>
      <c r="Z18" s="16" t="s">
        <v>803</v>
      </c>
      <c r="AA18" s="17">
        <f>(A1L211C10 + A1L211C11)</f>
        <v>4304</v>
      </c>
      <c r="AB18" s="16" t="s">
        <v>178</v>
      </c>
      <c r="AC18" s="15">
        <v>3724</v>
      </c>
      <c r="AD18" s="16" t="s">
        <v>178</v>
      </c>
      <c r="AE18" s="15">
        <v>717</v>
      </c>
      <c r="AF18" s="16" t="s">
        <v>804</v>
      </c>
      <c r="AG18" s="17">
        <f>(A1L211C13 + A1L211C14)</f>
        <v>4441</v>
      </c>
      <c r="AH18" s="16" t="s">
        <v>805</v>
      </c>
      <c r="AI18" s="17">
        <f>IF(RUN_YEARS &gt; 1,(A1L211C1 + A1L211C4) / 2, 0)</f>
        <v>5726.5</v>
      </c>
      <c r="AJ18" s="16" t="s">
        <v>806</v>
      </c>
      <c r="AK18" s="17">
        <f>IF(RUN_YEARS &gt; 1,(A1L211C2 + A1L211C5) / 2, 0)</f>
        <v>463</v>
      </c>
      <c r="AL18" s="16" t="s">
        <v>807</v>
      </c>
      <c r="AM18" s="17">
        <f>(A1L211C16 + A1L211C17)</f>
        <v>6189.5</v>
      </c>
      <c r="AN18" s="16" t="s">
        <v>808</v>
      </c>
      <c r="AO18" s="17">
        <f>IF(RUN_YEARS &gt; 2,(A1L211C1 + A1L211C4 + A1L211C7) / 3, 0)</f>
        <v>5291.333333333333</v>
      </c>
      <c r="AP18" s="16" t="s">
        <v>809</v>
      </c>
      <c r="AQ18" s="17">
        <f>IF(RUN_YEARS &gt; 2,(A1L211C2 + A1L211C5 + A1L211C8) / 3, 0)</f>
        <v>419.66666666666669</v>
      </c>
      <c r="AR18" s="16" t="s">
        <v>810</v>
      </c>
      <c r="AS18" s="17">
        <f>(A1L211C19 + A1L211C20)</f>
        <v>5711</v>
      </c>
      <c r="AT18" s="16" t="s">
        <v>811</v>
      </c>
      <c r="AU18" s="17">
        <f>IF(RUN_YEARS &gt; 3,(A1L211C1 + A1L211C4 + A1L211C7 + A1L211C10) / 4, 0)</f>
        <v>4916.5</v>
      </c>
      <c r="AV18" s="16" t="s">
        <v>812</v>
      </c>
      <c r="AW18" s="17">
        <f>IF(RUN_YEARS &gt; 3,(A1L211C2 + A1L211C5 + A1L211C8 + A1L211C11) / 4, 0)</f>
        <v>442.75</v>
      </c>
      <c r="AX18" s="16" t="s">
        <v>813</v>
      </c>
      <c r="AY18" s="17">
        <f>(A1L211C22 + A1L211C23)</f>
        <v>5359.25</v>
      </c>
      <c r="AZ18" s="16" t="s">
        <v>814</v>
      </c>
      <c r="BA18" s="17">
        <f>IF(RUN_YEARS &gt; 4,(A1L211C1 + A1L211C4 + A1L211C7 + A1L211C10 + A1L211C13) / 5, 0)</f>
        <v>4678</v>
      </c>
      <c r="BB18" s="16" t="s">
        <v>815</v>
      </c>
      <c r="BC18" s="17">
        <f>IF(RUN_YEARS &gt; 4,(A1L211C2 + A1L211C5 + A1L211C8 + A1L211C11 + A1L211C14) / 5, 0)</f>
        <v>497.6</v>
      </c>
      <c r="BD18" s="16" t="s">
        <v>816</v>
      </c>
      <c r="BE18" s="17">
        <f>(A1L211C25 + A1L211C26)</f>
        <v>5175.6000000000004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6395</v>
      </c>
      <c r="F19" s="16" t="s">
        <v>174</v>
      </c>
      <c r="G19" s="15">
        <v>3080</v>
      </c>
      <c r="H19" s="16" t="s">
        <v>817</v>
      </c>
      <c r="I19" s="17">
        <f>(A1L212C1 + A1L212C2)</f>
        <v>9475</v>
      </c>
      <c r="J19" s="16" t="s">
        <v>175</v>
      </c>
      <c r="K19" s="15">
        <v>6097</v>
      </c>
      <c r="L19" s="16" t="s">
        <v>175</v>
      </c>
      <c r="M19" s="15">
        <v>2641</v>
      </c>
      <c r="N19" s="16" t="s">
        <v>818</v>
      </c>
      <c r="O19" s="17">
        <f>(A1L212C4 + A1L212C5)</f>
        <v>8738</v>
      </c>
      <c r="P19" s="16" t="s">
        <v>176</v>
      </c>
      <c r="Q19" s="15">
        <v>5956</v>
      </c>
      <c r="R19" s="16" t="s">
        <v>176</v>
      </c>
      <c r="S19" s="15">
        <v>2690</v>
      </c>
      <c r="T19" s="16" t="s">
        <v>819</v>
      </c>
      <c r="U19" s="17">
        <f>(A1L212C7 + A1L212C8)</f>
        <v>8646</v>
      </c>
      <c r="V19" s="16" t="s">
        <v>177</v>
      </c>
      <c r="W19" s="15">
        <v>4726</v>
      </c>
      <c r="X19" s="16" t="s">
        <v>177</v>
      </c>
      <c r="Y19" s="15">
        <v>2006</v>
      </c>
      <c r="Z19" s="16" t="s">
        <v>820</v>
      </c>
      <c r="AA19" s="17">
        <f>(A1L212C10 + A1L212C11)</f>
        <v>6732</v>
      </c>
      <c r="AB19" s="16" t="s">
        <v>178</v>
      </c>
      <c r="AC19" s="15">
        <v>5032</v>
      </c>
      <c r="AD19" s="16" t="s">
        <v>178</v>
      </c>
      <c r="AE19" s="15">
        <v>2314</v>
      </c>
      <c r="AF19" s="16" t="s">
        <v>821</v>
      </c>
      <c r="AG19" s="17">
        <f>(A1L212C13 + A1L212C14)</f>
        <v>7346</v>
      </c>
      <c r="AH19" s="16" t="s">
        <v>822</v>
      </c>
      <c r="AI19" s="17">
        <f>IF(RUN_YEARS &gt; 1,(A1L212C1 + A1L212C4) / 2, 0)</f>
        <v>6246</v>
      </c>
      <c r="AJ19" s="16" t="s">
        <v>823</v>
      </c>
      <c r="AK19" s="17">
        <f>IF(RUN_YEARS &gt; 1,(A1L212C2 + A1L212C5) / 2, 0)</f>
        <v>2860.5</v>
      </c>
      <c r="AL19" s="16" t="s">
        <v>824</v>
      </c>
      <c r="AM19" s="17">
        <f>(A1L212C16 + A1L212C17)</f>
        <v>9106.5</v>
      </c>
      <c r="AN19" s="16" t="s">
        <v>825</v>
      </c>
      <c r="AO19" s="17">
        <f>IF(RUN_YEARS &gt; 2,(A1L212C1 + A1L212C4 + A1L212C7) / 3, 0)</f>
        <v>6149.333333333333</v>
      </c>
      <c r="AP19" s="16" t="s">
        <v>826</v>
      </c>
      <c r="AQ19" s="17">
        <f>IF(RUN_YEARS &gt; 2,(A1L212C2 + A1L212C5 + A1L212C8) / 3, 0)</f>
        <v>2803.6666666666665</v>
      </c>
      <c r="AR19" s="16" t="s">
        <v>827</v>
      </c>
      <c r="AS19" s="17">
        <f>(A1L212C19 + A1L212C20)</f>
        <v>8953</v>
      </c>
      <c r="AT19" s="16" t="s">
        <v>828</v>
      </c>
      <c r="AU19" s="17">
        <f>IF(RUN_YEARS &gt; 3,(A1L212C1 + A1L212C4 + A1L212C7 + A1L212C10) / 4, 0)</f>
        <v>5793.5</v>
      </c>
      <c r="AV19" s="16" t="s">
        <v>829</v>
      </c>
      <c r="AW19" s="17">
        <f>IF(RUN_YEARS &gt; 3,(A1L212C2 + A1L212C5 + A1L212C8 + A1L212C11) / 4, 0)</f>
        <v>2604.25</v>
      </c>
      <c r="AX19" s="16" t="s">
        <v>830</v>
      </c>
      <c r="AY19" s="17">
        <f>(A1L212C22 + A1L212C23)</f>
        <v>8397.75</v>
      </c>
      <c r="AZ19" s="16" t="s">
        <v>831</v>
      </c>
      <c r="BA19" s="17">
        <f>IF(RUN_YEARS &gt; 4,(A1L212C1 + A1L212C4 + A1L212C7 + A1L212C10 + A1L212C13) / 5, 0)</f>
        <v>5641.2</v>
      </c>
      <c r="BB19" s="16" t="s">
        <v>832</v>
      </c>
      <c r="BC19" s="17">
        <f>IF(RUN_YEARS &gt; 4,(A1L212C2 + A1L212C5 + A1L212C8 + A1L212C11 + A1L212C14) / 5, 0)</f>
        <v>2546.1999999999998</v>
      </c>
      <c r="BD19" s="16" t="s">
        <v>833</v>
      </c>
      <c r="BE19" s="17">
        <f>(A1L212C25 + A1L212C26)</f>
        <v>8187.4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35</v>
      </c>
      <c r="F20" s="16" t="s">
        <v>174</v>
      </c>
      <c r="G20" s="15">
        <v>51</v>
      </c>
      <c r="H20" s="16" t="s">
        <v>834</v>
      </c>
      <c r="I20" s="17">
        <f>(A1L213C1 + A1L213C2)</f>
        <v>86</v>
      </c>
      <c r="J20" s="16" t="s">
        <v>175</v>
      </c>
      <c r="K20" s="15">
        <v>32</v>
      </c>
      <c r="L20" s="16" t="s">
        <v>175</v>
      </c>
      <c r="M20" s="15">
        <v>52</v>
      </c>
      <c r="N20" s="16" t="s">
        <v>835</v>
      </c>
      <c r="O20" s="17">
        <f>(A1L213C4 + A1L213C5)</f>
        <v>84</v>
      </c>
      <c r="P20" s="16" t="s">
        <v>176</v>
      </c>
      <c r="Q20" s="15">
        <v>26</v>
      </c>
      <c r="R20" s="16" t="s">
        <v>176</v>
      </c>
      <c r="S20" s="15">
        <v>53</v>
      </c>
      <c r="T20" s="16" t="s">
        <v>836</v>
      </c>
      <c r="U20" s="17">
        <f>(A1L213C7 + A1L213C8)</f>
        <v>79</v>
      </c>
      <c r="V20" s="16" t="s">
        <v>177</v>
      </c>
      <c r="W20" s="15">
        <v>45</v>
      </c>
      <c r="X20" s="16" t="s">
        <v>177</v>
      </c>
      <c r="Y20" s="15">
        <v>57</v>
      </c>
      <c r="Z20" s="16" t="s">
        <v>837</v>
      </c>
      <c r="AA20" s="17">
        <f>(A1L213C10 + A1L213C11)</f>
        <v>102</v>
      </c>
      <c r="AB20" s="16" t="s">
        <v>178</v>
      </c>
      <c r="AC20" s="15">
        <v>46</v>
      </c>
      <c r="AD20" s="16" t="s">
        <v>178</v>
      </c>
      <c r="AE20" s="15">
        <v>48</v>
      </c>
      <c r="AF20" s="16" t="s">
        <v>838</v>
      </c>
      <c r="AG20" s="17">
        <f>(A1L213C13 + A1L213C14)</f>
        <v>94</v>
      </c>
      <c r="AH20" s="16" t="s">
        <v>839</v>
      </c>
      <c r="AI20" s="17">
        <f>IF(RUN_YEARS &gt; 1,(A1L213C1 + A1L213C4) / 2, 0)</f>
        <v>33.5</v>
      </c>
      <c r="AJ20" s="16" t="s">
        <v>840</v>
      </c>
      <c r="AK20" s="17">
        <f>IF(RUN_YEARS &gt; 1,(A1L213C2 + A1L213C5) / 2, 0)</f>
        <v>51.5</v>
      </c>
      <c r="AL20" s="16" t="s">
        <v>841</v>
      </c>
      <c r="AM20" s="17">
        <f>(A1L213C16 + A1L213C17)</f>
        <v>85</v>
      </c>
      <c r="AN20" s="16" t="s">
        <v>842</v>
      </c>
      <c r="AO20" s="17">
        <f>IF(RUN_YEARS &gt; 2,(A1L213C1 + A1L213C4 + A1L213C7) / 3, 0)</f>
        <v>31</v>
      </c>
      <c r="AP20" s="16" t="s">
        <v>843</v>
      </c>
      <c r="AQ20" s="17">
        <f>IF(RUN_YEARS &gt; 2,(A1L213C2 + A1L213C5 + A1L213C8) / 3, 0)</f>
        <v>52</v>
      </c>
      <c r="AR20" s="16" t="s">
        <v>844</v>
      </c>
      <c r="AS20" s="17">
        <f>(A1L213C19 + A1L213C20)</f>
        <v>83</v>
      </c>
      <c r="AT20" s="16" t="s">
        <v>845</v>
      </c>
      <c r="AU20" s="17">
        <f>IF(RUN_YEARS &gt; 3,(A1L213C1 + A1L213C4 + A1L213C7 + A1L213C10) / 4, 0)</f>
        <v>34.5</v>
      </c>
      <c r="AV20" s="16" t="s">
        <v>846</v>
      </c>
      <c r="AW20" s="17">
        <f>IF(RUN_YEARS &gt; 3,(A1L213C2 + A1L213C5 + A1L213C8 + A1L213C11) / 4, 0)</f>
        <v>53.25</v>
      </c>
      <c r="AX20" s="16" t="s">
        <v>847</v>
      </c>
      <c r="AY20" s="17">
        <f>(A1L213C22 + A1L213C23)</f>
        <v>87.75</v>
      </c>
      <c r="AZ20" s="16" t="s">
        <v>848</v>
      </c>
      <c r="BA20" s="17">
        <f>IF(RUN_YEARS &gt; 4,(A1L213C1 + A1L213C4 + A1L213C7 + A1L213C10 + A1L213C13) / 5, 0)</f>
        <v>36.799999999999997</v>
      </c>
      <c r="BB20" s="16" t="s">
        <v>849</v>
      </c>
      <c r="BC20" s="17">
        <f>IF(RUN_YEARS &gt; 4,(A1L213C2 + A1L213C5 + A1L213C8 + A1L213C11 + A1L213C14) / 5, 0)</f>
        <v>52.2</v>
      </c>
      <c r="BD20" s="16" t="s">
        <v>850</v>
      </c>
      <c r="BE20" s="17">
        <f>(A1L213C25 + A1L213C26)</f>
        <v>89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40460</v>
      </c>
      <c r="F21" s="16" t="s">
        <v>174</v>
      </c>
      <c r="G21" s="15">
        <v>43536</v>
      </c>
      <c r="H21" s="16" t="s">
        <v>851</v>
      </c>
      <c r="I21" s="17">
        <f>(A1L214C1 + A1L214C2)</f>
        <v>83996</v>
      </c>
      <c r="J21" s="16" t="s">
        <v>175</v>
      </c>
      <c r="K21" s="15">
        <v>37400</v>
      </c>
      <c r="L21" s="16" t="s">
        <v>175</v>
      </c>
      <c r="M21" s="15">
        <v>38382</v>
      </c>
      <c r="N21" s="16" t="s">
        <v>852</v>
      </c>
      <c r="O21" s="17">
        <f>(A1L214C4 + A1L214C5)</f>
        <v>75782</v>
      </c>
      <c r="P21" s="16" t="s">
        <v>176</v>
      </c>
      <c r="Q21" s="15">
        <v>35381</v>
      </c>
      <c r="R21" s="16" t="s">
        <v>176</v>
      </c>
      <c r="S21" s="15">
        <v>34682</v>
      </c>
      <c r="T21" s="16" t="s">
        <v>853</v>
      </c>
      <c r="U21" s="17">
        <f>(A1L214C7 + A1L214C8)</f>
        <v>70063</v>
      </c>
      <c r="V21" s="16" t="s">
        <v>177</v>
      </c>
      <c r="W21" s="15">
        <v>28729</v>
      </c>
      <c r="X21" s="16" t="s">
        <v>177</v>
      </c>
      <c r="Y21" s="15">
        <v>30654</v>
      </c>
      <c r="Z21" s="16" t="s">
        <v>854</v>
      </c>
      <c r="AA21" s="17">
        <f>(A1L214C10 + A1L214C11)</f>
        <v>59383</v>
      </c>
      <c r="AB21" s="16" t="s">
        <v>178</v>
      </c>
      <c r="AC21" s="15">
        <v>31734</v>
      </c>
      <c r="AD21" s="16" t="s">
        <v>178</v>
      </c>
      <c r="AE21" s="15">
        <v>32715</v>
      </c>
      <c r="AF21" s="16" t="s">
        <v>855</v>
      </c>
      <c r="AG21" s="17">
        <f>(A1L214C13 + A1L214C14)</f>
        <v>64449</v>
      </c>
      <c r="AH21" s="16" t="s">
        <v>856</v>
      </c>
      <c r="AI21" s="17">
        <f>IF(RUN_YEARS &gt; 1,(A1L214C1 + A1L214C4) / 2, 0)</f>
        <v>38930</v>
      </c>
      <c r="AJ21" s="16" t="s">
        <v>857</v>
      </c>
      <c r="AK21" s="17">
        <f>IF(RUN_YEARS &gt; 1,(A1L214C2 + A1L214C5) / 2, 0)</f>
        <v>40959</v>
      </c>
      <c r="AL21" s="16" t="s">
        <v>858</v>
      </c>
      <c r="AM21" s="17">
        <f>(A1L214C16 + A1L214C17)</f>
        <v>79889</v>
      </c>
      <c r="AN21" s="16" t="s">
        <v>859</v>
      </c>
      <c r="AO21" s="17">
        <f>IF(RUN_YEARS &gt; 2,(A1L214C1 + A1L214C4 + A1L214C7) / 3, 0)</f>
        <v>37747</v>
      </c>
      <c r="AP21" s="16" t="s">
        <v>860</v>
      </c>
      <c r="AQ21" s="17">
        <f>IF(RUN_YEARS &gt; 2,(A1L214C2 + A1L214C5 + A1L214C8) / 3, 0)</f>
        <v>38866.666666666664</v>
      </c>
      <c r="AR21" s="16" t="s">
        <v>861</v>
      </c>
      <c r="AS21" s="17">
        <f>(A1L214C19 + A1L214C20)</f>
        <v>76613.666666666657</v>
      </c>
      <c r="AT21" s="16" t="s">
        <v>862</v>
      </c>
      <c r="AU21" s="17">
        <f>IF(RUN_YEARS &gt; 3,(A1L214C1 + A1L214C4 + A1L214C7 + A1L214C10) / 4, 0)</f>
        <v>35492.5</v>
      </c>
      <c r="AV21" s="16" t="s">
        <v>863</v>
      </c>
      <c r="AW21" s="17">
        <f>IF(RUN_YEARS &gt; 3,(A1L214C2 + A1L214C5 + A1L214C8 + A1L214C11) / 4, 0)</f>
        <v>36813.5</v>
      </c>
      <c r="AX21" s="16" t="s">
        <v>864</v>
      </c>
      <c r="AY21" s="17">
        <f>(A1L214C22 + A1L214C23)</f>
        <v>72306</v>
      </c>
      <c r="AZ21" s="16" t="s">
        <v>865</v>
      </c>
      <c r="BA21" s="17">
        <f>IF(RUN_YEARS &gt; 4,(A1L214C1 + A1L214C4 + A1L214C7 + A1L214C10 + A1L214C13) / 5, 0)</f>
        <v>34740.800000000003</v>
      </c>
      <c r="BB21" s="16" t="s">
        <v>866</v>
      </c>
      <c r="BC21" s="17">
        <f>IF(RUN_YEARS &gt; 4,(A1L214C2 + A1L214C5 + A1L214C8 + A1L214C11 + A1L214C14) / 5, 0)</f>
        <v>35993.800000000003</v>
      </c>
      <c r="BD21" s="16" t="s">
        <v>867</v>
      </c>
      <c r="BE21" s="17">
        <f>(A1L214C25 + A1L214C26)</f>
        <v>70734.600000000006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7736</v>
      </c>
      <c r="F22" s="16" t="s">
        <v>174</v>
      </c>
      <c r="G22" s="15">
        <v>997</v>
      </c>
      <c r="H22" s="16" t="s">
        <v>868</v>
      </c>
      <c r="I22" s="17">
        <f>(A1L215C1 + A1L215C2)</f>
        <v>8733</v>
      </c>
      <c r="J22" s="16" t="s">
        <v>175</v>
      </c>
      <c r="K22" s="15">
        <v>7930</v>
      </c>
      <c r="L22" s="16" t="s">
        <v>175</v>
      </c>
      <c r="M22" s="15">
        <v>1185</v>
      </c>
      <c r="N22" s="16" t="s">
        <v>869</v>
      </c>
      <c r="O22" s="17">
        <f>(A1L215C4 + A1L215C5)</f>
        <v>9115</v>
      </c>
      <c r="P22" s="16" t="s">
        <v>176</v>
      </c>
      <c r="Q22" s="15">
        <v>6618</v>
      </c>
      <c r="R22" s="16" t="s">
        <v>176</v>
      </c>
      <c r="S22" s="15">
        <v>1138</v>
      </c>
      <c r="T22" s="16" t="s">
        <v>870</v>
      </c>
      <c r="U22" s="17">
        <f>(A1L215C7 + A1L215C8)</f>
        <v>7756</v>
      </c>
      <c r="V22" s="16" t="s">
        <v>177</v>
      </c>
      <c r="W22" s="15">
        <v>4886</v>
      </c>
      <c r="X22" s="16" t="s">
        <v>177</v>
      </c>
      <c r="Y22" s="15">
        <v>1207</v>
      </c>
      <c r="Z22" s="16" t="s">
        <v>871</v>
      </c>
      <c r="AA22" s="17">
        <f>(A1L215C10 + A1L215C11)</f>
        <v>6093</v>
      </c>
      <c r="AB22" s="16" t="s">
        <v>178</v>
      </c>
      <c r="AC22" s="15">
        <v>4699</v>
      </c>
      <c r="AD22" s="16" t="s">
        <v>178</v>
      </c>
      <c r="AE22" s="15">
        <v>1130</v>
      </c>
      <c r="AF22" s="16" t="s">
        <v>872</v>
      </c>
      <c r="AG22" s="17">
        <f>(A1L215C13 + A1L215C14)</f>
        <v>5829</v>
      </c>
      <c r="AH22" s="16" t="s">
        <v>873</v>
      </c>
      <c r="AI22" s="17">
        <f>IF(RUN_YEARS &gt; 1,(A1L215C1 + A1L215C4) / 2, 0)</f>
        <v>7833</v>
      </c>
      <c r="AJ22" s="16" t="s">
        <v>874</v>
      </c>
      <c r="AK22" s="17">
        <f>IF(RUN_YEARS &gt; 1,(A1L215C2 + A1L215C5) / 2, 0)</f>
        <v>1091</v>
      </c>
      <c r="AL22" s="16" t="s">
        <v>875</v>
      </c>
      <c r="AM22" s="17">
        <f>(A1L215C16 + A1L215C17)</f>
        <v>8924</v>
      </c>
      <c r="AN22" s="16" t="s">
        <v>876</v>
      </c>
      <c r="AO22" s="17">
        <f>IF(RUN_YEARS &gt; 2,(A1L215C1 + A1L215C4 + A1L215C7) / 3, 0)</f>
        <v>7428</v>
      </c>
      <c r="AP22" s="16" t="s">
        <v>877</v>
      </c>
      <c r="AQ22" s="17">
        <f>IF(RUN_YEARS &gt; 2,(A1L215C2 + A1L215C5 + A1L215C8) / 3, 0)</f>
        <v>1106.6666666666667</v>
      </c>
      <c r="AR22" s="16" t="s">
        <v>878</v>
      </c>
      <c r="AS22" s="17">
        <f>(A1L215C19 + A1L215C20)</f>
        <v>8534.6666666666661</v>
      </c>
      <c r="AT22" s="16" t="s">
        <v>879</v>
      </c>
      <c r="AU22" s="17">
        <f>IF(RUN_YEARS &gt; 3,(A1L215C1 + A1L215C4 + A1L215C7 + A1L215C10) / 4, 0)</f>
        <v>6792.5</v>
      </c>
      <c r="AV22" s="16" t="s">
        <v>880</v>
      </c>
      <c r="AW22" s="17">
        <f>IF(RUN_YEARS &gt; 3,(A1L215C2 + A1L215C5 + A1L215C8 + A1L215C11) / 4, 0)</f>
        <v>1131.75</v>
      </c>
      <c r="AX22" s="16" t="s">
        <v>881</v>
      </c>
      <c r="AY22" s="17">
        <f>(A1L215C22 + A1L215C23)</f>
        <v>7924.25</v>
      </c>
      <c r="AZ22" s="16" t="s">
        <v>882</v>
      </c>
      <c r="BA22" s="17">
        <f>IF(RUN_YEARS &gt; 4,(A1L215C1 + A1L215C4 + A1L215C7 + A1L215C10 + A1L215C13) / 5, 0)</f>
        <v>6373.8</v>
      </c>
      <c r="BB22" s="16" t="s">
        <v>883</v>
      </c>
      <c r="BC22" s="17">
        <f>IF(RUN_YEARS &gt; 4,(A1L215C2 + A1L215C5 + A1L215C8 + A1L215C11 + A1L215C14) / 5, 0)</f>
        <v>1131.4000000000001</v>
      </c>
      <c r="BD22" s="16" t="s">
        <v>884</v>
      </c>
      <c r="BE22" s="17">
        <f>(A1L215C25 + A1L215C26)</f>
        <v>7505.2000000000007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195823</v>
      </c>
      <c r="F23" s="16" t="s">
        <v>174</v>
      </c>
      <c r="G23" s="15">
        <v>180002</v>
      </c>
      <c r="H23" s="16" t="s">
        <v>885</v>
      </c>
      <c r="I23" s="17">
        <f>(A1L216C1 + A1L216C2)</f>
        <v>375825</v>
      </c>
      <c r="J23" s="16" t="s">
        <v>175</v>
      </c>
      <c r="K23" s="15">
        <v>220399</v>
      </c>
      <c r="L23" s="16" t="s">
        <v>175</v>
      </c>
      <c r="M23" s="15">
        <v>198397</v>
      </c>
      <c r="N23" s="16" t="s">
        <v>886</v>
      </c>
      <c r="O23" s="17">
        <f>(A1L216C4 + A1L216C5)</f>
        <v>418796</v>
      </c>
      <c r="P23" s="16" t="s">
        <v>176</v>
      </c>
      <c r="Q23" s="15">
        <v>219443</v>
      </c>
      <c r="R23" s="16" t="s">
        <v>176</v>
      </c>
      <c r="S23" s="15">
        <v>201735</v>
      </c>
      <c r="T23" s="16" t="s">
        <v>887</v>
      </c>
      <c r="U23" s="17">
        <f>(A1L216C7 + A1L216C8)</f>
        <v>421178</v>
      </c>
      <c r="V23" s="16" t="s">
        <v>177</v>
      </c>
      <c r="W23" s="15">
        <v>189027</v>
      </c>
      <c r="X23" s="16" t="s">
        <v>177</v>
      </c>
      <c r="Y23" s="15">
        <v>177188</v>
      </c>
      <c r="Z23" s="16" t="s">
        <v>888</v>
      </c>
      <c r="AA23" s="17">
        <f>(A1L216C10 + A1L216C11)</f>
        <v>366215</v>
      </c>
      <c r="AB23" s="16" t="s">
        <v>178</v>
      </c>
      <c r="AC23" s="15">
        <v>225039</v>
      </c>
      <c r="AD23" s="16" t="s">
        <v>178</v>
      </c>
      <c r="AE23" s="15">
        <v>210856</v>
      </c>
      <c r="AF23" s="16" t="s">
        <v>889</v>
      </c>
      <c r="AG23" s="17">
        <f>(A1L216C13 + A1L216C14)</f>
        <v>435895</v>
      </c>
      <c r="AH23" s="16" t="s">
        <v>890</v>
      </c>
      <c r="AI23" s="17">
        <f>IF(RUN_YEARS &gt; 1,(A1L216C1 + A1L216C4) / 2, 0)</f>
        <v>208111</v>
      </c>
      <c r="AJ23" s="16" t="s">
        <v>891</v>
      </c>
      <c r="AK23" s="17">
        <f>IF(RUN_YEARS &gt; 1,(A1L216C2 + A1L216C5) / 2, 0)</f>
        <v>189199.5</v>
      </c>
      <c r="AL23" s="16" t="s">
        <v>892</v>
      </c>
      <c r="AM23" s="17">
        <f>(A1L216C16 + A1L216C17)</f>
        <v>397310.5</v>
      </c>
      <c r="AN23" s="16" t="s">
        <v>893</v>
      </c>
      <c r="AO23" s="17">
        <f>IF(RUN_YEARS &gt; 2,(A1L216C1 + A1L216C4 + A1L216C7) / 3, 0)</f>
        <v>211888.33333333334</v>
      </c>
      <c r="AP23" s="16" t="s">
        <v>894</v>
      </c>
      <c r="AQ23" s="17">
        <f>IF(RUN_YEARS &gt; 2,(A1L216C2 + A1L216C5 + A1L216C8) / 3, 0)</f>
        <v>193378</v>
      </c>
      <c r="AR23" s="16" t="s">
        <v>895</v>
      </c>
      <c r="AS23" s="17">
        <f>(A1L216C19 + A1L216C20)</f>
        <v>405266.33333333337</v>
      </c>
      <c r="AT23" s="16" t="s">
        <v>896</v>
      </c>
      <c r="AU23" s="17">
        <f>IF(RUN_YEARS &gt; 3,(A1L216C1 + A1L216C4 + A1L216C7 + A1L216C10) / 4, 0)</f>
        <v>206173</v>
      </c>
      <c r="AV23" s="16" t="s">
        <v>897</v>
      </c>
      <c r="AW23" s="17">
        <f>IF(RUN_YEARS &gt; 3,(A1L216C2 + A1L216C5 + A1L216C8 + A1L216C11) / 4, 0)</f>
        <v>189330.5</v>
      </c>
      <c r="AX23" s="16" t="s">
        <v>898</v>
      </c>
      <c r="AY23" s="17">
        <f>(A1L216C22 + A1L216C23)</f>
        <v>395503.5</v>
      </c>
      <c r="AZ23" s="16" t="s">
        <v>899</v>
      </c>
      <c r="BA23" s="17">
        <f>IF(RUN_YEARS &gt; 4,(A1L216C1 + A1L216C4 + A1L216C7 + A1L216C10 + A1L216C13) / 5, 0)</f>
        <v>209946.2</v>
      </c>
      <c r="BB23" s="16" t="s">
        <v>900</v>
      </c>
      <c r="BC23" s="17">
        <f>IF(RUN_YEARS &gt; 4,(A1L216C2 + A1L216C5 + A1L216C8 + A1L216C11 + A1L216C14) / 5, 0)</f>
        <v>193635.6</v>
      </c>
      <c r="BD23" s="16" t="s">
        <v>901</v>
      </c>
      <c r="BE23" s="17">
        <f>(A1L216C25 + A1L216C26)</f>
        <v>403581.80000000005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1526</v>
      </c>
      <c r="F9" s="16" t="s">
        <v>174</v>
      </c>
      <c r="G9" s="15">
        <v>1411</v>
      </c>
      <c r="H9" s="16" t="s">
        <v>969</v>
      </c>
      <c r="I9" s="17">
        <f>(A1L218C1 + A1L218C2)</f>
        <v>2937</v>
      </c>
      <c r="J9" s="16" t="s">
        <v>175</v>
      </c>
      <c r="K9" s="15">
        <v>1659</v>
      </c>
      <c r="L9" s="16" t="s">
        <v>175</v>
      </c>
      <c r="M9" s="15">
        <v>1900</v>
      </c>
      <c r="N9" s="16" t="s">
        <v>970</v>
      </c>
      <c r="O9" s="17">
        <f>(A1L218C4 + A1L218C5)</f>
        <v>3559</v>
      </c>
      <c r="P9" s="16" t="s">
        <v>176</v>
      </c>
      <c r="Q9" s="15">
        <v>1303</v>
      </c>
      <c r="R9" s="16" t="s">
        <v>176</v>
      </c>
      <c r="S9" s="15">
        <v>1717</v>
      </c>
      <c r="T9" s="16" t="s">
        <v>971</v>
      </c>
      <c r="U9" s="17">
        <f>(A1L218C7 + A1L218C8)</f>
        <v>3020</v>
      </c>
      <c r="V9" s="16" t="s">
        <v>177</v>
      </c>
      <c r="W9" s="15">
        <v>802</v>
      </c>
      <c r="X9" s="16" t="s">
        <v>177</v>
      </c>
      <c r="Y9" s="15">
        <v>740</v>
      </c>
      <c r="Z9" s="16" t="s">
        <v>972</v>
      </c>
      <c r="AA9" s="17">
        <f>(A1L218C10 + A1L218C11)</f>
        <v>1542</v>
      </c>
      <c r="AB9" s="16" t="s">
        <v>178</v>
      </c>
      <c r="AC9" s="15">
        <v>1519</v>
      </c>
      <c r="AD9" s="16" t="s">
        <v>178</v>
      </c>
      <c r="AE9" s="15">
        <v>869</v>
      </c>
      <c r="AF9" s="16" t="s">
        <v>973</v>
      </c>
      <c r="AG9" s="17">
        <f>(A1L218C13 + A1L218C14)</f>
        <v>2388</v>
      </c>
      <c r="AH9" s="16" t="s">
        <v>974</v>
      </c>
      <c r="AI9" s="17">
        <f>IF(RUN_YEARS &gt; 1,(A1L218C1 + A1L218C4) / 2, 0)</f>
        <v>1592.5</v>
      </c>
      <c r="AJ9" s="16" t="s">
        <v>975</v>
      </c>
      <c r="AK9" s="17">
        <f>IF(RUN_YEARS &gt; 1,(A1L218C2 + A1L218C5) / 2, 0)</f>
        <v>1655.5</v>
      </c>
      <c r="AL9" s="16" t="s">
        <v>976</v>
      </c>
      <c r="AM9" s="17">
        <f>(A1L218C16 + A1L218C17)</f>
        <v>3248</v>
      </c>
      <c r="AN9" s="16" t="s">
        <v>977</v>
      </c>
      <c r="AO9" s="17">
        <f>IF(RUN_YEARS &gt; 2,(A1L218C1 + A1L218C4 + A1L218C7) / 3, 0)</f>
        <v>1496</v>
      </c>
      <c r="AP9" s="16" t="s">
        <v>978</v>
      </c>
      <c r="AQ9" s="17">
        <f>IF(RUN_YEARS &gt; 2,(A1L218C2 + A1L218C5 + A1L218C8) / 3, 0)</f>
        <v>1676</v>
      </c>
      <c r="AR9" s="16" t="s">
        <v>979</v>
      </c>
      <c r="AS9" s="17">
        <f>(A1L218C19 + A1L218C20)</f>
        <v>3172</v>
      </c>
      <c r="AT9" s="16" t="s">
        <v>980</v>
      </c>
      <c r="AU9" s="17">
        <f>IF(RUN_YEARS &gt; 3,(A1L218C1 + A1L218C4 + A1L218C7 + A1L218C10) / 4, 0)</f>
        <v>1322.5</v>
      </c>
      <c r="AV9" s="16" t="s">
        <v>981</v>
      </c>
      <c r="AW9" s="17">
        <f>IF(RUN_YEARS &gt; 3,(A1L218C2 + A1L218C5 + A1L218C8 + A1L218C11) / 4, 0)</f>
        <v>1442</v>
      </c>
      <c r="AX9" s="16" t="s">
        <v>982</v>
      </c>
      <c r="AY9" s="17">
        <f>(A1L218C22 + A1L218C23)</f>
        <v>2764.5</v>
      </c>
      <c r="AZ9" s="16" t="s">
        <v>983</v>
      </c>
      <c r="BA9" s="17">
        <f>IF(RUN_YEARS &gt; 4,(A1L218C1 + A1L218C4 + A1L218C7 + A1L218C10 + A1L218C13) / 5, 0)</f>
        <v>1361.8</v>
      </c>
      <c r="BB9" s="16" t="s">
        <v>984</v>
      </c>
      <c r="BC9" s="17">
        <f>IF(RUN_YEARS &gt; 4,(A1L218C2 + A1L218C5 + A1L218C8 + A1L218C11 + A1L218C14) / 5, 0)</f>
        <v>1327.4</v>
      </c>
      <c r="BD9" s="16" t="s">
        <v>985</v>
      </c>
      <c r="BE9" s="17">
        <f>(A1L218C25 + A1L218C26)</f>
        <v>2689.2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8725</v>
      </c>
      <c r="F10" s="16" t="s">
        <v>174</v>
      </c>
      <c r="G10" s="15">
        <v>6274</v>
      </c>
      <c r="H10" s="16" t="s">
        <v>986</v>
      </c>
      <c r="I10" s="17">
        <f>(A1L219C1 + A1L219C2)</f>
        <v>14999</v>
      </c>
      <c r="J10" s="16" t="s">
        <v>175</v>
      </c>
      <c r="K10" s="15">
        <v>7211</v>
      </c>
      <c r="L10" s="16" t="s">
        <v>175</v>
      </c>
      <c r="M10" s="15">
        <v>5458</v>
      </c>
      <c r="N10" s="16" t="s">
        <v>987</v>
      </c>
      <c r="O10" s="17">
        <f>(A1L219C4 + A1L219C5)</f>
        <v>12669</v>
      </c>
      <c r="P10" s="16" t="s">
        <v>176</v>
      </c>
      <c r="Q10" s="15">
        <v>4872</v>
      </c>
      <c r="R10" s="16" t="s">
        <v>176</v>
      </c>
      <c r="S10" s="15">
        <v>3734</v>
      </c>
      <c r="T10" s="16" t="s">
        <v>988</v>
      </c>
      <c r="U10" s="17">
        <f>(A1L219C7 + A1L219C8)</f>
        <v>8606</v>
      </c>
      <c r="V10" s="16" t="s">
        <v>177</v>
      </c>
      <c r="W10" s="15">
        <v>3021</v>
      </c>
      <c r="X10" s="16" t="s">
        <v>177</v>
      </c>
      <c r="Y10" s="15">
        <v>2374</v>
      </c>
      <c r="Z10" s="16" t="s">
        <v>989</v>
      </c>
      <c r="AA10" s="17">
        <f>(A1L219C10 + A1L219C11)</f>
        <v>5395</v>
      </c>
      <c r="AB10" s="16" t="s">
        <v>178</v>
      </c>
      <c r="AC10" s="15">
        <v>2673</v>
      </c>
      <c r="AD10" s="16" t="s">
        <v>178</v>
      </c>
      <c r="AE10" s="15">
        <v>1706</v>
      </c>
      <c r="AF10" s="16" t="s">
        <v>990</v>
      </c>
      <c r="AG10" s="17">
        <f>(A1L219C13 + A1L219C14)</f>
        <v>4379</v>
      </c>
      <c r="AH10" s="16" t="s">
        <v>991</v>
      </c>
      <c r="AI10" s="17">
        <f>IF(RUN_YEARS &gt; 1,(A1L219C1 + A1L219C4) / 2, 0)</f>
        <v>7968</v>
      </c>
      <c r="AJ10" s="16" t="s">
        <v>992</v>
      </c>
      <c r="AK10" s="17">
        <f>IF(RUN_YEARS &gt; 1,(A1L219C2 + A1L219C5) / 2, 0)</f>
        <v>5866</v>
      </c>
      <c r="AL10" s="16" t="s">
        <v>993</v>
      </c>
      <c r="AM10" s="17">
        <f>(A1L219C16 + A1L219C17)</f>
        <v>13834</v>
      </c>
      <c r="AN10" s="16" t="s">
        <v>994</v>
      </c>
      <c r="AO10" s="17">
        <f>IF(RUN_YEARS &gt; 2,(A1L219C1 + A1L219C4 + A1L219C7) / 3, 0)</f>
        <v>6936</v>
      </c>
      <c r="AP10" s="16" t="s">
        <v>995</v>
      </c>
      <c r="AQ10" s="17">
        <f>IF(RUN_YEARS &gt; 2,(A1L219C2 + A1L219C5 + A1L219C8) / 3, 0)</f>
        <v>5155.333333333333</v>
      </c>
      <c r="AR10" s="16" t="s">
        <v>996</v>
      </c>
      <c r="AS10" s="17">
        <f>(A1L219C19 + A1L219C20)</f>
        <v>12091.333333333332</v>
      </c>
      <c r="AT10" s="16" t="s">
        <v>997</v>
      </c>
      <c r="AU10" s="17">
        <f>IF(RUN_YEARS &gt; 3,(A1L219C1 + A1L219C4 + A1L219C7 + A1L219C10) / 4, 0)</f>
        <v>5957.25</v>
      </c>
      <c r="AV10" s="16" t="s">
        <v>998</v>
      </c>
      <c r="AW10" s="17">
        <f>IF(RUN_YEARS &gt; 3,(A1L219C2 + A1L219C5 + A1L219C8 + A1L219C11) / 4, 0)</f>
        <v>4460</v>
      </c>
      <c r="AX10" s="16" t="s">
        <v>999</v>
      </c>
      <c r="AY10" s="17">
        <f>(A1L219C22 + A1L219C23)</f>
        <v>10417.25</v>
      </c>
      <c r="AZ10" s="16" t="s">
        <v>1000</v>
      </c>
      <c r="BA10" s="17">
        <f>IF(RUN_YEARS &gt; 4,(A1L219C1 + A1L219C4 + A1L219C7 + A1L219C10 + A1L219C13) / 5, 0)</f>
        <v>5300.4</v>
      </c>
      <c r="BB10" s="16" t="s">
        <v>1001</v>
      </c>
      <c r="BC10" s="17">
        <f>IF(RUN_YEARS &gt; 4,(A1L219C2 + A1L219C5 + A1L219C8 + A1L219C11 + A1L219C14) / 5, 0)</f>
        <v>3909.2</v>
      </c>
      <c r="BD10" s="16" t="s">
        <v>1002</v>
      </c>
      <c r="BE10" s="17">
        <f>(A1L219C25 + A1L219C26)</f>
        <v>9209.5999999999985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16022</v>
      </c>
      <c r="F11" s="16" t="s">
        <v>174</v>
      </c>
      <c r="G11" s="15">
        <v>22813</v>
      </c>
      <c r="H11" s="16" t="s">
        <v>1003</v>
      </c>
      <c r="I11" s="17">
        <f>(A1L220C1 + A1L220C2)</f>
        <v>38835</v>
      </c>
      <c r="J11" s="16" t="s">
        <v>175</v>
      </c>
      <c r="K11" s="15">
        <v>17963</v>
      </c>
      <c r="L11" s="16" t="s">
        <v>175</v>
      </c>
      <c r="M11" s="15">
        <v>18524</v>
      </c>
      <c r="N11" s="16" t="s">
        <v>1004</v>
      </c>
      <c r="O11" s="17">
        <f>(A1L220C4 + A1L220C5)</f>
        <v>36487</v>
      </c>
      <c r="P11" s="16" t="s">
        <v>176</v>
      </c>
      <c r="Q11" s="15">
        <v>14817</v>
      </c>
      <c r="R11" s="16" t="s">
        <v>176</v>
      </c>
      <c r="S11" s="15">
        <v>15963</v>
      </c>
      <c r="T11" s="16" t="s">
        <v>1005</v>
      </c>
      <c r="U11" s="17">
        <f>(A1L220C7 + A1L220C8)</f>
        <v>30780</v>
      </c>
      <c r="V11" s="16" t="s">
        <v>177</v>
      </c>
      <c r="W11" s="15">
        <v>12204</v>
      </c>
      <c r="X11" s="16" t="s">
        <v>177</v>
      </c>
      <c r="Y11" s="15">
        <v>13477</v>
      </c>
      <c r="Z11" s="16" t="s">
        <v>1006</v>
      </c>
      <c r="AA11" s="17">
        <f>(A1L220C10 + A1L220C11)</f>
        <v>25681</v>
      </c>
      <c r="AB11" s="16" t="s">
        <v>178</v>
      </c>
      <c r="AC11" s="15">
        <v>14638</v>
      </c>
      <c r="AD11" s="16" t="s">
        <v>178</v>
      </c>
      <c r="AE11" s="15">
        <v>15271</v>
      </c>
      <c r="AF11" s="16" t="s">
        <v>1007</v>
      </c>
      <c r="AG11" s="17">
        <f>(A1L220C13 + A1L220C14)</f>
        <v>29909</v>
      </c>
      <c r="AH11" s="16" t="s">
        <v>1008</v>
      </c>
      <c r="AI11" s="17">
        <f>IF(RUN_YEARS &gt; 1,(A1L220C1 + A1L220C4) / 2, 0)</f>
        <v>16992.5</v>
      </c>
      <c r="AJ11" s="16" t="s">
        <v>1009</v>
      </c>
      <c r="AK11" s="17">
        <f>IF(RUN_YEARS &gt; 1,(A1L220C2 + A1L220C5) / 2, 0)</f>
        <v>20668.5</v>
      </c>
      <c r="AL11" s="16" t="s">
        <v>1010</v>
      </c>
      <c r="AM11" s="17">
        <f>(A1L220C16 + A1L220C17)</f>
        <v>37661</v>
      </c>
      <c r="AN11" s="16" t="s">
        <v>1011</v>
      </c>
      <c r="AO11" s="17">
        <f>IF(RUN_YEARS &gt; 2,(A1L220C1 + A1L220C4 + A1L220C7) / 3, 0)</f>
        <v>16267.333333333334</v>
      </c>
      <c r="AP11" s="16" t="s">
        <v>1012</v>
      </c>
      <c r="AQ11" s="17">
        <f>IF(RUN_YEARS &gt; 2,(A1L220C2 + A1L220C5 + A1L220C8) / 3, 0)</f>
        <v>19100</v>
      </c>
      <c r="AR11" s="16" t="s">
        <v>1013</v>
      </c>
      <c r="AS11" s="17">
        <f>(A1L220C19 + A1L220C20)</f>
        <v>35367.333333333336</v>
      </c>
      <c r="AT11" s="16" t="s">
        <v>1014</v>
      </c>
      <c r="AU11" s="17">
        <f>IF(RUN_YEARS &gt; 3,(A1L220C1 + A1L220C4 + A1L220C7 + A1L220C10) / 4, 0)</f>
        <v>15251.5</v>
      </c>
      <c r="AV11" s="16" t="s">
        <v>1015</v>
      </c>
      <c r="AW11" s="17">
        <f>IF(RUN_YEARS &gt; 3,(A1L220C2 + A1L220C5 + A1L220C8 + A1L220C11) / 4, 0)</f>
        <v>17694.25</v>
      </c>
      <c r="AX11" s="16" t="s">
        <v>1016</v>
      </c>
      <c r="AY11" s="17">
        <f>(A1L220C22 + A1L220C23)</f>
        <v>32945.75</v>
      </c>
      <c r="AZ11" s="16" t="s">
        <v>1017</v>
      </c>
      <c r="BA11" s="17">
        <f>IF(RUN_YEARS &gt; 4,(A1L220C1 + A1L220C4 + A1L220C7 + A1L220C10 + A1L220C13) / 5, 0)</f>
        <v>15128.8</v>
      </c>
      <c r="BB11" s="16" t="s">
        <v>1018</v>
      </c>
      <c r="BC11" s="17">
        <f>IF(RUN_YEARS &gt; 4,(A1L220C2 + A1L220C5 + A1L220C8 + A1L220C11 + A1L220C14) / 5, 0)</f>
        <v>17209.599999999999</v>
      </c>
      <c r="BD11" s="16" t="s">
        <v>1019</v>
      </c>
      <c r="BE11" s="17">
        <f>(A1L220C25 + A1L220C26)</f>
        <v>32338.399999999998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5667</v>
      </c>
      <c r="F12" s="16" t="s">
        <v>174</v>
      </c>
      <c r="G12" s="15">
        <v>5441</v>
      </c>
      <c r="H12" s="16" t="s">
        <v>1020</v>
      </c>
      <c r="I12" s="17">
        <f>(A1L221C1 + A1L221C2)</f>
        <v>11108</v>
      </c>
      <c r="J12" s="16" t="s">
        <v>175</v>
      </c>
      <c r="K12" s="15">
        <v>4097</v>
      </c>
      <c r="L12" s="16" t="s">
        <v>175</v>
      </c>
      <c r="M12" s="15">
        <v>4190</v>
      </c>
      <c r="N12" s="16" t="s">
        <v>1021</v>
      </c>
      <c r="O12" s="17">
        <f>(A1L221C4 + A1L221C5)</f>
        <v>8287</v>
      </c>
      <c r="P12" s="16" t="s">
        <v>176</v>
      </c>
      <c r="Q12" s="15">
        <v>3969</v>
      </c>
      <c r="R12" s="16" t="s">
        <v>176</v>
      </c>
      <c r="S12" s="15">
        <v>4133</v>
      </c>
      <c r="T12" s="16" t="s">
        <v>1022</v>
      </c>
      <c r="U12" s="17">
        <f>(A1L221C7 + A1L221C8)</f>
        <v>8102</v>
      </c>
      <c r="V12" s="16" t="s">
        <v>177</v>
      </c>
      <c r="W12" s="15">
        <v>4497</v>
      </c>
      <c r="X12" s="16" t="s">
        <v>177</v>
      </c>
      <c r="Y12" s="15">
        <v>4565</v>
      </c>
      <c r="Z12" s="16" t="s">
        <v>1023</v>
      </c>
      <c r="AA12" s="17">
        <f>(A1L221C10 + A1L221C11)</f>
        <v>9062</v>
      </c>
      <c r="AB12" s="16" t="s">
        <v>178</v>
      </c>
      <c r="AC12" s="15">
        <v>3914</v>
      </c>
      <c r="AD12" s="16" t="s">
        <v>178</v>
      </c>
      <c r="AE12" s="15">
        <v>4214</v>
      </c>
      <c r="AF12" s="16" t="s">
        <v>1024</v>
      </c>
      <c r="AG12" s="17">
        <f>(A1L221C13 + A1L221C14)</f>
        <v>8128</v>
      </c>
      <c r="AH12" s="16" t="s">
        <v>1025</v>
      </c>
      <c r="AI12" s="17">
        <f>IF(RUN_YEARS &gt; 1,(A1L221C1 + A1L221C4) / 2, 0)</f>
        <v>4882</v>
      </c>
      <c r="AJ12" s="16" t="s">
        <v>1026</v>
      </c>
      <c r="AK12" s="17">
        <f>IF(RUN_YEARS &gt; 1,(A1L221C2 + A1L221C5) / 2, 0)</f>
        <v>4815.5</v>
      </c>
      <c r="AL12" s="16" t="s">
        <v>1027</v>
      </c>
      <c r="AM12" s="17">
        <f>(A1L221C16 + A1L221C17)</f>
        <v>9697.5</v>
      </c>
      <c r="AN12" s="16" t="s">
        <v>1028</v>
      </c>
      <c r="AO12" s="17">
        <f>IF(RUN_YEARS &gt; 2,(A1L221C1 + A1L221C4 + A1L221C7) / 3, 0)</f>
        <v>4577.666666666667</v>
      </c>
      <c r="AP12" s="16" t="s">
        <v>1029</v>
      </c>
      <c r="AQ12" s="17">
        <f>IF(RUN_YEARS &gt; 2,(A1L221C2 + A1L221C5 + A1L221C8) / 3, 0)</f>
        <v>4588</v>
      </c>
      <c r="AR12" s="16" t="s">
        <v>1030</v>
      </c>
      <c r="AS12" s="17">
        <f>(A1L221C19 + A1L221C20)</f>
        <v>9165.6666666666679</v>
      </c>
      <c r="AT12" s="16" t="s">
        <v>1031</v>
      </c>
      <c r="AU12" s="17">
        <f>IF(RUN_YEARS &gt; 3,(A1L221C1 + A1L221C4 + A1L221C7 + A1L221C10) / 4, 0)</f>
        <v>4557.5</v>
      </c>
      <c r="AV12" s="16" t="s">
        <v>1032</v>
      </c>
      <c r="AW12" s="17">
        <f>IF(RUN_YEARS &gt; 3,(A1L221C2 + A1L221C5 + A1L221C8 + A1L221C11) / 4, 0)</f>
        <v>4582.25</v>
      </c>
      <c r="AX12" s="16" t="s">
        <v>1033</v>
      </c>
      <c r="AY12" s="17">
        <f>(A1L221C22 + A1L221C23)</f>
        <v>9139.75</v>
      </c>
      <c r="AZ12" s="16" t="s">
        <v>1034</v>
      </c>
      <c r="BA12" s="17">
        <f>IF(RUN_YEARS &gt; 4,(A1L221C1 + A1L221C4 + A1L221C7 + A1L221C10 + A1L221C13) / 5, 0)</f>
        <v>4428.8</v>
      </c>
      <c r="BB12" s="16" t="s">
        <v>1035</v>
      </c>
      <c r="BC12" s="17">
        <f>IF(RUN_YEARS &gt; 4,(A1L221C2 + A1L221C5 + A1L221C8 + A1L221C11 + A1L221C14) / 5, 0)</f>
        <v>4508.6000000000004</v>
      </c>
      <c r="BD12" s="16" t="s">
        <v>1036</v>
      </c>
      <c r="BE12" s="17">
        <f>(A1L221C25 + A1L221C26)</f>
        <v>8937.4000000000015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150521</v>
      </c>
      <c r="F13" s="16" t="s">
        <v>174</v>
      </c>
      <c r="G13" s="15">
        <v>163974</v>
      </c>
      <c r="H13" s="16" t="s">
        <v>1037</v>
      </c>
      <c r="I13" s="17">
        <f>(A1L222C1 + A1L222C2)</f>
        <v>314495</v>
      </c>
      <c r="J13" s="16" t="s">
        <v>175</v>
      </c>
      <c r="K13" s="15">
        <v>166426</v>
      </c>
      <c r="L13" s="16" t="s">
        <v>175</v>
      </c>
      <c r="M13" s="15">
        <v>176546</v>
      </c>
      <c r="N13" s="16" t="s">
        <v>1038</v>
      </c>
      <c r="O13" s="17">
        <f>(A1L222C4 + A1L222C5)</f>
        <v>342972</v>
      </c>
      <c r="P13" s="16" t="s">
        <v>176</v>
      </c>
      <c r="Q13" s="15">
        <v>130336</v>
      </c>
      <c r="R13" s="16" t="s">
        <v>176</v>
      </c>
      <c r="S13" s="15">
        <v>137489</v>
      </c>
      <c r="T13" s="16" t="s">
        <v>1039</v>
      </c>
      <c r="U13" s="17">
        <f>(A1L222C7 + A1L222C8)</f>
        <v>267825</v>
      </c>
      <c r="V13" s="16" t="s">
        <v>177</v>
      </c>
      <c r="W13" s="15">
        <v>125742</v>
      </c>
      <c r="X13" s="16" t="s">
        <v>177</v>
      </c>
      <c r="Y13" s="15">
        <v>132258</v>
      </c>
      <c r="Z13" s="16" t="s">
        <v>1040</v>
      </c>
      <c r="AA13" s="17">
        <f>(A1L222C10 + A1L222C11)</f>
        <v>258000</v>
      </c>
      <c r="AB13" s="16" t="s">
        <v>178</v>
      </c>
      <c r="AC13" s="15">
        <v>110176</v>
      </c>
      <c r="AD13" s="16" t="s">
        <v>178</v>
      </c>
      <c r="AE13" s="15">
        <v>121516</v>
      </c>
      <c r="AF13" s="16" t="s">
        <v>1041</v>
      </c>
      <c r="AG13" s="17">
        <f>(A1L222C13 + A1L222C14)</f>
        <v>231692</v>
      </c>
      <c r="AH13" s="16" t="s">
        <v>1042</v>
      </c>
      <c r="AI13" s="17">
        <f>IF(RUN_YEARS &gt; 1,(A1L222C1 + A1L222C4) / 2, 0)</f>
        <v>158473.5</v>
      </c>
      <c r="AJ13" s="16" t="s">
        <v>1043</v>
      </c>
      <c r="AK13" s="17">
        <f>IF(RUN_YEARS &gt; 1,(A1L222C2 + A1L222C5) / 2, 0)</f>
        <v>170260</v>
      </c>
      <c r="AL13" s="16" t="s">
        <v>1044</v>
      </c>
      <c r="AM13" s="17">
        <f>(A1L222C16 + A1L222C17)</f>
        <v>328733.5</v>
      </c>
      <c r="AN13" s="16" t="s">
        <v>1045</v>
      </c>
      <c r="AO13" s="17">
        <f>IF(RUN_YEARS &gt; 2,(A1L222C1 + A1L222C4 + A1L222C7) / 3, 0)</f>
        <v>149094.33333333334</v>
      </c>
      <c r="AP13" s="16" t="s">
        <v>1046</v>
      </c>
      <c r="AQ13" s="17">
        <f>IF(RUN_YEARS &gt; 2,(A1L222C2 + A1L222C5 + A1L222C8) / 3, 0)</f>
        <v>159336.33333333334</v>
      </c>
      <c r="AR13" s="16" t="s">
        <v>1047</v>
      </c>
      <c r="AS13" s="17">
        <f>(A1L222C19 + A1L222C20)</f>
        <v>308430.66666666669</v>
      </c>
      <c r="AT13" s="16" t="s">
        <v>1048</v>
      </c>
      <c r="AU13" s="17">
        <f>IF(RUN_YEARS &gt; 3,(A1L222C1 + A1L222C4 + A1L222C7 + A1L222C10) / 4, 0)</f>
        <v>143256.25</v>
      </c>
      <c r="AV13" s="16" t="s">
        <v>1049</v>
      </c>
      <c r="AW13" s="17">
        <f>IF(RUN_YEARS &gt; 3,(A1L222C2 + A1L222C5 + A1L222C8 + A1L222C11) / 4, 0)</f>
        <v>152566.75</v>
      </c>
      <c r="AX13" s="16" t="s">
        <v>1050</v>
      </c>
      <c r="AY13" s="17">
        <f>(A1L222C22 + A1L222C23)</f>
        <v>295823</v>
      </c>
      <c r="AZ13" s="16" t="s">
        <v>1051</v>
      </c>
      <c r="BA13" s="17">
        <f>IF(RUN_YEARS &gt; 4,(A1L222C1 + A1L222C4 + A1L222C7 + A1L222C10 + A1L222C13) / 5, 0)</f>
        <v>136640.20000000001</v>
      </c>
      <c r="BB13" s="16" t="s">
        <v>1052</v>
      </c>
      <c r="BC13" s="17">
        <f>IF(RUN_YEARS &gt; 4,(A1L222C2 + A1L222C5 + A1L222C8 + A1L222C11 + A1L222C14) / 5, 0)</f>
        <v>146356.6</v>
      </c>
      <c r="BD13" s="16" t="s">
        <v>1053</v>
      </c>
      <c r="BE13" s="17">
        <f>(A1L222C25 + A1L222C26)</f>
        <v>282996.80000000005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6374</v>
      </c>
      <c r="F14" s="16" t="s">
        <v>174</v>
      </c>
      <c r="G14" s="15">
        <v>6345</v>
      </c>
      <c r="H14" s="16" t="s">
        <v>1054</v>
      </c>
      <c r="I14" s="17">
        <f>(A1L223C1 + A1L223C2)</f>
        <v>12719</v>
      </c>
      <c r="J14" s="16" t="s">
        <v>175</v>
      </c>
      <c r="K14" s="15">
        <v>10577</v>
      </c>
      <c r="L14" s="16" t="s">
        <v>175</v>
      </c>
      <c r="M14" s="15">
        <v>10742</v>
      </c>
      <c r="N14" s="16" t="s">
        <v>1055</v>
      </c>
      <c r="O14" s="17">
        <f>(A1L223C4 + A1L223C5)</f>
        <v>21319</v>
      </c>
      <c r="P14" s="16" t="s">
        <v>176</v>
      </c>
      <c r="Q14" s="15">
        <v>10058</v>
      </c>
      <c r="R14" s="16" t="s">
        <v>176</v>
      </c>
      <c r="S14" s="15">
        <v>10361</v>
      </c>
      <c r="T14" s="16" t="s">
        <v>1056</v>
      </c>
      <c r="U14" s="17">
        <f>(A1L223C7 + A1L223C8)</f>
        <v>20419</v>
      </c>
      <c r="V14" s="16" t="s">
        <v>177</v>
      </c>
      <c r="W14" s="15">
        <v>15687</v>
      </c>
      <c r="X14" s="16" t="s">
        <v>177</v>
      </c>
      <c r="Y14" s="15">
        <v>15863</v>
      </c>
      <c r="Z14" s="16" t="s">
        <v>1057</v>
      </c>
      <c r="AA14" s="17">
        <f>(A1L223C10 + A1L223C11)</f>
        <v>31550</v>
      </c>
      <c r="AB14" s="16" t="s">
        <v>178</v>
      </c>
      <c r="AC14" s="15">
        <v>7753</v>
      </c>
      <c r="AD14" s="16" t="s">
        <v>178</v>
      </c>
      <c r="AE14" s="15">
        <v>7565</v>
      </c>
      <c r="AF14" s="16" t="s">
        <v>1058</v>
      </c>
      <c r="AG14" s="17">
        <f>(A1L223C13 + A1L223C14)</f>
        <v>15318</v>
      </c>
      <c r="AH14" s="16" t="s">
        <v>1059</v>
      </c>
      <c r="AI14" s="17">
        <f>IF(RUN_YEARS &gt; 1,(A1L223C1 + A1L223C4) / 2, 0)</f>
        <v>8475.5</v>
      </c>
      <c r="AJ14" s="16" t="s">
        <v>1060</v>
      </c>
      <c r="AK14" s="17">
        <f>IF(RUN_YEARS &gt; 1,(A1L223C2 + A1L223C5) / 2, 0)</f>
        <v>8543.5</v>
      </c>
      <c r="AL14" s="16" t="s">
        <v>1061</v>
      </c>
      <c r="AM14" s="17">
        <f>(A1L223C16 + A1L223C17)</f>
        <v>17019</v>
      </c>
      <c r="AN14" s="16" t="s">
        <v>1062</v>
      </c>
      <c r="AO14" s="17">
        <f>IF(RUN_YEARS &gt; 2,(A1L223C1 + A1L223C4 + A1L223C7) / 3, 0)</f>
        <v>9003</v>
      </c>
      <c r="AP14" s="16" t="s">
        <v>1063</v>
      </c>
      <c r="AQ14" s="17">
        <f>IF(RUN_YEARS &gt; 2,(A1L223C2 + A1L223C5 + A1L223C8) / 3, 0)</f>
        <v>9149.3333333333339</v>
      </c>
      <c r="AR14" s="16" t="s">
        <v>1064</v>
      </c>
      <c r="AS14" s="17">
        <f>(A1L223C19 + A1L223C20)</f>
        <v>18152.333333333336</v>
      </c>
      <c r="AT14" s="16" t="s">
        <v>1065</v>
      </c>
      <c r="AU14" s="17">
        <f>IF(RUN_YEARS &gt; 3,(A1L223C1 + A1L223C4 + A1L223C7 + A1L223C10) / 4, 0)</f>
        <v>10674</v>
      </c>
      <c r="AV14" s="16" t="s">
        <v>1066</v>
      </c>
      <c r="AW14" s="17">
        <f>IF(RUN_YEARS &gt; 3,(A1L223C2 + A1L223C5 + A1L223C8 + A1L223C11) / 4, 0)</f>
        <v>10827.75</v>
      </c>
      <c r="AX14" s="16" t="s">
        <v>1067</v>
      </c>
      <c r="AY14" s="17">
        <f>(A1L223C22 + A1L223C23)</f>
        <v>21501.75</v>
      </c>
      <c r="AZ14" s="16" t="s">
        <v>1068</v>
      </c>
      <c r="BA14" s="17">
        <f>IF(RUN_YEARS &gt; 4,(A1L223C1 + A1L223C4 + A1L223C7 + A1L223C10 + A1L223C13) / 5, 0)</f>
        <v>10089.799999999999</v>
      </c>
      <c r="BB14" s="16" t="s">
        <v>1069</v>
      </c>
      <c r="BC14" s="17">
        <f>IF(RUN_YEARS &gt; 4,(A1L223C2 + A1L223C5 + A1L223C8 + A1L223C11 + A1L223C14) / 5, 0)</f>
        <v>10175.200000000001</v>
      </c>
      <c r="BD14" s="16" t="s">
        <v>1070</v>
      </c>
      <c r="BE14" s="17">
        <f>(A1L223C25 + A1L223C26)</f>
        <v>20265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55447</v>
      </c>
      <c r="F15" s="16" t="s">
        <v>174</v>
      </c>
      <c r="G15" s="15">
        <v>56930</v>
      </c>
      <c r="H15" s="16" t="s">
        <v>1071</v>
      </c>
      <c r="I15" s="17">
        <f>(A1L224C1 + A1L224C2)</f>
        <v>112377</v>
      </c>
      <c r="J15" s="16" t="s">
        <v>175</v>
      </c>
      <c r="K15" s="15">
        <v>60603</v>
      </c>
      <c r="L15" s="16" t="s">
        <v>175</v>
      </c>
      <c r="M15" s="15">
        <v>61480</v>
      </c>
      <c r="N15" s="16" t="s">
        <v>1072</v>
      </c>
      <c r="O15" s="17">
        <f>(A1L224C4 + A1L224C5)</f>
        <v>122083</v>
      </c>
      <c r="P15" s="16" t="s">
        <v>176</v>
      </c>
      <c r="Q15" s="15">
        <v>48434</v>
      </c>
      <c r="R15" s="16" t="s">
        <v>176</v>
      </c>
      <c r="S15" s="15">
        <v>50023</v>
      </c>
      <c r="T15" s="16" t="s">
        <v>1073</v>
      </c>
      <c r="U15" s="17">
        <f>(A1L224C7 + A1L224C8)</f>
        <v>98457</v>
      </c>
      <c r="V15" s="16" t="s">
        <v>177</v>
      </c>
      <c r="W15" s="15">
        <v>65466</v>
      </c>
      <c r="X15" s="16" t="s">
        <v>177</v>
      </c>
      <c r="Y15" s="15">
        <v>65980</v>
      </c>
      <c r="Z15" s="16" t="s">
        <v>1074</v>
      </c>
      <c r="AA15" s="17">
        <f>(A1L224C10 + A1L224C11)</f>
        <v>131446</v>
      </c>
      <c r="AB15" s="16" t="s">
        <v>178</v>
      </c>
      <c r="AC15" s="15">
        <v>42861</v>
      </c>
      <c r="AD15" s="16" t="s">
        <v>178</v>
      </c>
      <c r="AE15" s="15">
        <v>43219</v>
      </c>
      <c r="AF15" s="16" t="s">
        <v>1075</v>
      </c>
      <c r="AG15" s="17">
        <f>(A1L224C13 + A1L224C14)</f>
        <v>86080</v>
      </c>
      <c r="AH15" s="16" t="s">
        <v>1076</v>
      </c>
      <c r="AI15" s="17">
        <f>IF(RUN_YEARS &gt; 1,(A1L224C1 + A1L224C4) / 2, 0)</f>
        <v>58025</v>
      </c>
      <c r="AJ15" s="16" t="s">
        <v>1077</v>
      </c>
      <c r="AK15" s="17">
        <f>IF(RUN_YEARS &gt; 1,(A1L224C2 + A1L224C5) / 2, 0)</f>
        <v>59205</v>
      </c>
      <c r="AL15" s="16" t="s">
        <v>1078</v>
      </c>
      <c r="AM15" s="17">
        <f>(A1L224C16 + A1L224C17)</f>
        <v>117230</v>
      </c>
      <c r="AN15" s="16" t="s">
        <v>1079</v>
      </c>
      <c r="AO15" s="17">
        <f>IF(RUN_YEARS &gt; 2,(A1L224C1 + A1L224C4 + A1L224C7) / 3, 0)</f>
        <v>54828</v>
      </c>
      <c r="AP15" s="16" t="s">
        <v>1080</v>
      </c>
      <c r="AQ15" s="17">
        <f>IF(RUN_YEARS &gt; 2,(A1L224C2 + A1L224C5 + A1L224C8) / 3, 0)</f>
        <v>56144.333333333336</v>
      </c>
      <c r="AR15" s="16" t="s">
        <v>1081</v>
      </c>
      <c r="AS15" s="17">
        <f>(A1L224C19 + A1L224C20)</f>
        <v>110972.33333333334</v>
      </c>
      <c r="AT15" s="16" t="s">
        <v>1082</v>
      </c>
      <c r="AU15" s="17">
        <f>IF(RUN_YEARS &gt; 3,(A1L224C1 + A1L224C4 + A1L224C7 + A1L224C10) / 4, 0)</f>
        <v>57487.5</v>
      </c>
      <c r="AV15" s="16" t="s">
        <v>1083</v>
      </c>
      <c r="AW15" s="17">
        <f>IF(RUN_YEARS &gt; 3,(A1L224C2 + A1L224C5 + A1L224C8 + A1L224C11) / 4, 0)</f>
        <v>58603.25</v>
      </c>
      <c r="AX15" s="16" t="s">
        <v>1084</v>
      </c>
      <c r="AY15" s="17">
        <f>(A1L224C22 + A1L224C23)</f>
        <v>116090.75</v>
      </c>
      <c r="AZ15" s="16" t="s">
        <v>1085</v>
      </c>
      <c r="BA15" s="17">
        <f>IF(RUN_YEARS &gt; 4,(A1L224C1 + A1L224C4 + A1L224C7 + A1L224C10 + A1L224C13) / 5, 0)</f>
        <v>54562.2</v>
      </c>
      <c r="BB15" s="16" t="s">
        <v>1086</v>
      </c>
      <c r="BC15" s="17">
        <f>IF(RUN_YEARS &gt; 4,(A1L224C2 + A1L224C5 + A1L224C8 + A1L224C11 + A1L224C14) / 5, 0)</f>
        <v>55526.400000000001</v>
      </c>
      <c r="BD15" s="16" t="s">
        <v>1087</v>
      </c>
      <c r="BE15" s="17">
        <f>(A1L224C25 + A1L224C26)</f>
        <v>110088.6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192</v>
      </c>
      <c r="F16" s="16" t="s">
        <v>174</v>
      </c>
      <c r="G16" s="15">
        <v>91</v>
      </c>
      <c r="H16" s="16" t="s">
        <v>1088</v>
      </c>
      <c r="I16" s="17">
        <f>(A1L225C1 + A1L225C2)</f>
        <v>283</v>
      </c>
      <c r="J16" s="16" t="s">
        <v>175</v>
      </c>
      <c r="K16" s="15">
        <v>126</v>
      </c>
      <c r="L16" s="16" t="s">
        <v>175</v>
      </c>
      <c r="M16" s="15">
        <v>52</v>
      </c>
      <c r="N16" s="16" t="s">
        <v>1089</v>
      </c>
      <c r="O16" s="17">
        <f>(A1L225C4 + A1L225C5)</f>
        <v>178</v>
      </c>
      <c r="P16" s="16" t="s">
        <v>176</v>
      </c>
      <c r="Q16" s="15">
        <v>140</v>
      </c>
      <c r="R16" s="16" t="s">
        <v>176</v>
      </c>
      <c r="S16" s="15">
        <v>54</v>
      </c>
      <c r="T16" s="16" t="s">
        <v>1090</v>
      </c>
      <c r="U16" s="17">
        <f>(A1L225C7 + A1L225C8)</f>
        <v>194</v>
      </c>
      <c r="V16" s="16" t="s">
        <v>177</v>
      </c>
      <c r="W16" s="15">
        <v>209</v>
      </c>
      <c r="X16" s="16" t="s">
        <v>177</v>
      </c>
      <c r="Y16" s="15">
        <v>109</v>
      </c>
      <c r="Z16" s="16" t="s">
        <v>1091</v>
      </c>
      <c r="AA16" s="17">
        <f>(A1L225C10 + A1L225C11)</f>
        <v>318</v>
      </c>
      <c r="AB16" s="16" t="s">
        <v>178</v>
      </c>
      <c r="AC16" s="15">
        <v>85</v>
      </c>
      <c r="AD16" s="16" t="s">
        <v>178</v>
      </c>
      <c r="AE16" s="15">
        <v>71</v>
      </c>
      <c r="AF16" s="16" t="s">
        <v>1092</v>
      </c>
      <c r="AG16" s="17">
        <f>(A1L225C13 + A1L225C14)</f>
        <v>156</v>
      </c>
      <c r="AH16" s="16" t="s">
        <v>1093</v>
      </c>
      <c r="AI16" s="17">
        <f>IF(RUN_YEARS &gt; 1,(A1L225C1 + A1L225C4) / 2, 0)</f>
        <v>159</v>
      </c>
      <c r="AJ16" s="16" t="s">
        <v>1094</v>
      </c>
      <c r="AK16" s="17">
        <f>IF(RUN_YEARS &gt; 1,(A1L225C2 + A1L225C5) / 2, 0)</f>
        <v>71.5</v>
      </c>
      <c r="AL16" s="16" t="s">
        <v>1095</v>
      </c>
      <c r="AM16" s="17">
        <f>(A1L225C16 + A1L225C17)</f>
        <v>230.5</v>
      </c>
      <c r="AN16" s="16" t="s">
        <v>1096</v>
      </c>
      <c r="AO16" s="17">
        <f>IF(RUN_YEARS &gt; 2,(A1L225C1 + A1L225C4 + A1L225C7) / 3, 0)</f>
        <v>152.66666666666666</v>
      </c>
      <c r="AP16" s="16" t="s">
        <v>1097</v>
      </c>
      <c r="AQ16" s="17">
        <f>IF(RUN_YEARS &gt; 2,(A1L225C2 + A1L225C5 + A1L225C8) / 3, 0)</f>
        <v>65.666666666666671</v>
      </c>
      <c r="AR16" s="16" t="s">
        <v>1098</v>
      </c>
      <c r="AS16" s="17">
        <f>(A1L225C19 + A1L225C20)</f>
        <v>218.33333333333331</v>
      </c>
      <c r="AT16" s="16" t="s">
        <v>1099</v>
      </c>
      <c r="AU16" s="17">
        <f>IF(RUN_YEARS &gt; 3,(A1L225C1 + A1L225C4 + A1L225C7 + A1L225C10) / 4, 0)</f>
        <v>166.75</v>
      </c>
      <c r="AV16" s="16" t="s">
        <v>1100</v>
      </c>
      <c r="AW16" s="17">
        <f>IF(RUN_YEARS &gt; 3,(A1L225C2 + A1L225C5 + A1L225C8 + A1L225C11) / 4, 0)</f>
        <v>76.5</v>
      </c>
      <c r="AX16" s="16" t="s">
        <v>1101</v>
      </c>
      <c r="AY16" s="17">
        <f>(A1L225C22 + A1L225C23)</f>
        <v>243.25</v>
      </c>
      <c r="AZ16" s="16" t="s">
        <v>1102</v>
      </c>
      <c r="BA16" s="17">
        <f>IF(RUN_YEARS &gt; 4,(A1L225C1 + A1L225C4 + A1L225C7 + A1L225C10 + A1L225C13) / 5, 0)</f>
        <v>150.4</v>
      </c>
      <c r="BB16" s="16" t="s">
        <v>1103</v>
      </c>
      <c r="BC16" s="17">
        <f>IF(RUN_YEARS &gt; 4,(A1L225C2 + A1L225C5 + A1L225C8 + A1L225C11 + A1L225C14) / 5, 0)</f>
        <v>75.400000000000006</v>
      </c>
      <c r="BD16" s="16" t="s">
        <v>1104</v>
      </c>
      <c r="BE16" s="17">
        <f>(A1L225C25 + A1L225C26)</f>
        <v>225.8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18</v>
      </c>
      <c r="F17" s="16" t="s">
        <v>174</v>
      </c>
      <c r="G17" s="15">
        <v>26</v>
      </c>
      <c r="H17" s="16" t="s">
        <v>1105</v>
      </c>
      <c r="I17" s="17">
        <f>(A1L226C1 + A1L226C2)</f>
        <v>44</v>
      </c>
      <c r="J17" s="16" t="s">
        <v>175</v>
      </c>
      <c r="K17" s="15">
        <v>17</v>
      </c>
      <c r="L17" s="16" t="s">
        <v>175</v>
      </c>
      <c r="M17" s="15">
        <v>18</v>
      </c>
      <c r="N17" s="16" t="s">
        <v>1106</v>
      </c>
      <c r="O17" s="17">
        <f>(A1L226C4 + A1L226C5)</f>
        <v>35</v>
      </c>
      <c r="P17" s="16" t="s">
        <v>176</v>
      </c>
      <c r="Q17" s="15">
        <v>38</v>
      </c>
      <c r="R17" s="16" t="s">
        <v>176</v>
      </c>
      <c r="S17" s="15">
        <v>40</v>
      </c>
      <c r="T17" s="16" t="s">
        <v>1107</v>
      </c>
      <c r="U17" s="17">
        <f>(A1L226C7 + A1L226C8)</f>
        <v>78</v>
      </c>
      <c r="V17" s="16" t="s">
        <v>177</v>
      </c>
      <c r="W17" s="15">
        <v>15</v>
      </c>
      <c r="X17" s="16" t="s">
        <v>177</v>
      </c>
      <c r="Y17" s="15">
        <v>15</v>
      </c>
      <c r="Z17" s="16" t="s">
        <v>1108</v>
      </c>
      <c r="AA17" s="17">
        <f>(A1L226C10 + A1L226C11)</f>
        <v>30</v>
      </c>
      <c r="AB17" s="16" t="s">
        <v>178</v>
      </c>
      <c r="AC17" s="15">
        <v>40</v>
      </c>
      <c r="AD17" s="16" t="s">
        <v>178</v>
      </c>
      <c r="AE17" s="15">
        <v>41</v>
      </c>
      <c r="AF17" s="16" t="s">
        <v>1109</v>
      </c>
      <c r="AG17" s="17">
        <f>(A1L226C13 + A1L226C14)</f>
        <v>81</v>
      </c>
      <c r="AH17" s="16" t="s">
        <v>1110</v>
      </c>
      <c r="AI17" s="17">
        <f>IF(RUN_YEARS &gt; 1,(A1L226C1 + A1L226C4) / 2, 0)</f>
        <v>17.5</v>
      </c>
      <c r="AJ17" s="16" t="s">
        <v>1111</v>
      </c>
      <c r="AK17" s="17">
        <f>IF(RUN_YEARS &gt; 1,(A1L226C2 + A1L226C5) / 2, 0)</f>
        <v>22</v>
      </c>
      <c r="AL17" s="16" t="s">
        <v>1112</v>
      </c>
      <c r="AM17" s="17">
        <f>(A1L226C16 + A1L226C17)</f>
        <v>39.5</v>
      </c>
      <c r="AN17" s="16" t="s">
        <v>1113</v>
      </c>
      <c r="AO17" s="17">
        <f>IF(RUN_YEARS &gt; 2,(A1L226C1 + A1L226C4 + A1L226C7) / 3, 0)</f>
        <v>24.333333333333332</v>
      </c>
      <c r="AP17" s="16" t="s">
        <v>1114</v>
      </c>
      <c r="AQ17" s="17">
        <f>IF(RUN_YEARS &gt; 2,(A1L226C2 + A1L226C5 + A1L226C8) / 3, 0)</f>
        <v>28</v>
      </c>
      <c r="AR17" s="16" t="s">
        <v>1115</v>
      </c>
      <c r="AS17" s="17">
        <f>(A1L226C19 + A1L226C20)</f>
        <v>52.333333333333329</v>
      </c>
      <c r="AT17" s="16" t="s">
        <v>1116</v>
      </c>
      <c r="AU17" s="17">
        <f>IF(RUN_YEARS &gt; 3,(A1L226C1 + A1L226C4 + A1L226C7 + A1L226C10) / 4, 0)</f>
        <v>22</v>
      </c>
      <c r="AV17" s="16" t="s">
        <v>1117</v>
      </c>
      <c r="AW17" s="17">
        <f>IF(RUN_YEARS &gt; 3,(A1L226C2 + A1L226C5 + A1L226C8 + A1L226C11) / 4, 0)</f>
        <v>24.75</v>
      </c>
      <c r="AX17" s="16" t="s">
        <v>1118</v>
      </c>
      <c r="AY17" s="17">
        <f>(A1L226C22 + A1L226C23)</f>
        <v>46.75</v>
      </c>
      <c r="AZ17" s="16" t="s">
        <v>1119</v>
      </c>
      <c r="BA17" s="17">
        <f>IF(RUN_YEARS &gt; 4,(A1L226C1 + A1L226C4 + A1L226C7 + A1L226C10 + A1L226C13) / 5, 0)</f>
        <v>25.6</v>
      </c>
      <c r="BB17" s="16" t="s">
        <v>1120</v>
      </c>
      <c r="BC17" s="17">
        <f>IF(RUN_YEARS &gt; 4,(A1L226C2 + A1L226C5 + A1L226C8 + A1L226C11 + A1L226C14) / 5, 0)</f>
        <v>28</v>
      </c>
      <c r="BD17" s="16" t="s">
        <v>1121</v>
      </c>
      <c r="BE17" s="17">
        <f>(A1L226C25 + A1L226C26)</f>
        <v>53.6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64424</v>
      </c>
      <c r="F18" s="16" t="s">
        <v>174</v>
      </c>
      <c r="G18" s="15">
        <v>2928</v>
      </c>
      <c r="H18" s="16" t="s">
        <v>1122</v>
      </c>
      <c r="I18" s="17">
        <f>(A1L227C1 + A1L227C2)</f>
        <v>67352</v>
      </c>
      <c r="J18" s="16" t="s">
        <v>175</v>
      </c>
      <c r="K18" s="15">
        <v>52109</v>
      </c>
      <c r="L18" s="16" t="s">
        <v>175</v>
      </c>
      <c r="M18" s="15">
        <v>4872</v>
      </c>
      <c r="N18" s="16" t="s">
        <v>1123</v>
      </c>
      <c r="O18" s="17">
        <f>(A1L227C4 + A1L227C5)</f>
        <v>56981</v>
      </c>
      <c r="P18" s="16" t="s">
        <v>176</v>
      </c>
      <c r="Q18" s="15">
        <v>48618</v>
      </c>
      <c r="R18" s="16" t="s">
        <v>176</v>
      </c>
      <c r="S18" s="15">
        <v>3247</v>
      </c>
      <c r="T18" s="16" t="s">
        <v>1124</v>
      </c>
      <c r="U18" s="17">
        <f>(A1L227C7 + A1L227C8)</f>
        <v>51865</v>
      </c>
      <c r="V18" s="16" t="s">
        <v>177</v>
      </c>
      <c r="W18" s="15">
        <v>37604</v>
      </c>
      <c r="X18" s="16" t="s">
        <v>177</v>
      </c>
      <c r="Y18" s="15">
        <v>4619</v>
      </c>
      <c r="Z18" s="16" t="s">
        <v>1125</v>
      </c>
      <c r="AA18" s="17">
        <f>(A1L227C10 + A1L227C11)</f>
        <v>42223</v>
      </c>
      <c r="AB18" s="16" t="s">
        <v>178</v>
      </c>
      <c r="AC18" s="15">
        <v>34336</v>
      </c>
      <c r="AD18" s="16" t="s">
        <v>178</v>
      </c>
      <c r="AE18" s="15">
        <v>5719</v>
      </c>
      <c r="AF18" s="16" t="s">
        <v>1126</v>
      </c>
      <c r="AG18" s="17">
        <f>(A1L227C13 + A1L227C14)</f>
        <v>40055</v>
      </c>
      <c r="AH18" s="16" t="s">
        <v>1127</v>
      </c>
      <c r="AI18" s="17">
        <f>IF(RUN_YEARS &gt; 1,(A1L227C1 + A1L227C4) / 2, 0)</f>
        <v>58266.5</v>
      </c>
      <c r="AJ18" s="16" t="s">
        <v>1128</v>
      </c>
      <c r="AK18" s="17">
        <f>IF(RUN_YEARS &gt; 1,(A1L227C2 + A1L227C5) / 2, 0)</f>
        <v>3900</v>
      </c>
      <c r="AL18" s="16" t="s">
        <v>1129</v>
      </c>
      <c r="AM18" s="17">
        <f>(A1L227C16 + A1L227C17)</f>
        <v>62166.5</v>
      </c>
      <c r="AN18" s="16" t="s">
        <v>1130</v>
      </c>
      <c r="AO18" s="17">
        <f>IF(RUN_YEARS &gt; 2,(A1L227C1 + A1L227C4 + A1L227C7) / 3, 0)</f>
        <v>55050.333333333336</v>
      </c>
      <c r="AP18" s="16" t="s">
        <v>1131</v>
      </c>
      <c r="AQ18" s="17">
        <f>IF(RUN_YEARS &gt; 2,(A1L227C2 + A1L227C5 + A1L227C8) / 3, 0)</f>
        <v>3682.3333333333335</v>
      </c>
      <c r="AR18" s="16" t="s">
        <v>1132</v>
      </c>
      <c r="AS18" s="17">
        <f>(A1L227C19 + A1L227C20)</f>
        <v>58732.666666666672</v>
      </c>
      <c r="AT18" s="16" t="s">
        <v>1133</v>
      </c>
      <c r="AU18" s="17">
        <f>IF(RUN_YEARS &gt; 3,(A1L227C1 + A1L227C4 + A1L227C7 + A1L227C10) / 4, 0)</f>
        <v>50688.75</v>
      </c>
      <c r="AV18" s="16" t="s">
        <v>1134</v>
      </c>
      <c r="AW18" s="17">
        <f>IF(RUN_YEARS &gt; 3,(A1L227C2 + A1L227C5 + A1L227C8 + A1L227C11) / 4, 0)</f>
        <v>3916.5</v>
      </c>
      <c r="AX18" s="16" t="s">
        <v>1135</v>
      </c>
      <c r="AY18" s="17">
        <f>(A1L227C22 + A1L227C23)</f>
        <v>54605.25</v>
      </c>
      <c r="AZ18" s="16" t="s">
        <v>1136</v>
      </c>
      <c r="BA18" s="17">
        <f>IF(RUN_YEARS &gt; 4,(A1L227C1 + A1L227C4 + A1L227C7 + A1L227C10 + A1L227C13) / 5, 0)</f>
        <v>47418.2</v>
      </c>
      <c r="BB18" s="16" t="s">
        <v>1137</v>
      </c>
      <c r="BC18" s="17">
        <f>IF(RUN_YEARS &gt; 4,(A1L227C2 + A1L227C5 + A1L227C8 + A1L227C11 + A1L227C14) / 5, 0)</f>
        <v>4277</v>
      </c>
      <c r="BD18" s="16" t="s">
        <v>1138</v>
      </c>
      <c r="BE18" s="17">
        <f>(A1L227C25 + A1L227C26)</f>
        <v>51695.199999999997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54371</v>
      </c>
      <c r="F19" s="16" t="s">
        <v>174</v>
      </c>
      <c r="G19" s="15">
        <v>24242</v>
      </c>
      <c r="H19" s="16" t="s">
        <v>1139</v>
      </c>
      <c r="I19" s="17">
        <f>(A1L228C1 + A1L228C2)</f>
        <v>78613</v>
      </c>
      <c r="J19" s="16" t="s">
        <v>175</v>
      </c>
      <c r="K19" s="15">
        <v>50366</v>
      </c>
      <c r="L19" s="16" t="s">
        <v>175</v>
      </c>
      <c r="M19" s="15">
        <v>18609</v>
      </c>
      <c r="N19" s="16" t="s">
        <v>1140</v>
      </c>
      <c r="O19" s="17">
        <f>(A1L228C4 + A1L228C5)</f>
        <v>68975</v>
      </c>
      <c r="P19" s="16" t="s">
        <v>176</v>
      </c>
      <c r="Q19" s="15">
        <v>45535</v>
      </c>
      <c r="R19" s="16" t="s">
        <v>176</v>
      </c>
      <c r="S19" s="15">
        <v>18865</v>
      </c>
      <c r="T19" s="16" t="s">
        <v>1141</v>
      </c>
      <c r="U19" s="17">
        <f>(A1L228C7 + A1L228C8)</f>
        <v>64400</v>
      </c>
      <c r="V19" s="16" t="s">
        <v>177</v>
      </c>
      <c r="W19" s="15">
        <v>38817</v>
      </c>
      <c r="X19" s="16" t="s">
        <v>177</v>
      </c>
      <c r="Y19" s="15">
        <v>13813</v>
      </c>
      <c r="Z19" s="16" t="s">
        <v>1142</v>
      </c>
      <c r="AA19" s="17">
        <f>(A1L228C10 + A1L228C11)</f>
        <v>52630</v>
      </c>
      <c r="AB19" s="16" t="s">
        <v>178</v>
      </c>
      <c r="AC19" s="15">
        <v>44825</v>
      </c>
      <c r="AD19" s="16" t="s">
        <v>178</v>
      </c>
      <c r="AE19" s="15">
        <v>17270</v>
      </c>
      <c r="AF19" s="16" t="s">
        <v>1143</v>
      </c>
      <c r="AG19" s="17">
        <f>(A1L228C13 + A1L228C14)</f>
        <v>62095</v>
      </c>
      <c r="AH19" s="16" t="s">
        <v>1144</v>
      </c>
      <c r="AI19" s="17">
        <f>IF(RUN_YEARS &gt; 1,(A1L228C1 + A1L228C4) / 2, 0)</f>
        <v>52368.5</v>
      </c>
      <c r="AJ19" s="16" t="s">
        <v>1145</v>
      </c>
      <c r="AK19" s="17">
        <f>IF(RUN_YEARS &gt; 1,(A1L228C2 + A1L228C5) / 2, 0)</f>
        <v>21425.5</v>
      </c>
      <c r="AL19" s="16" t="s">
        <v>1146</v>
      </c>
      <c r="AM19" s="17">
        <f>(A1L228C16 + A1L228C17)</f>
        <v>73794</v>
      </c>
      <c r="AN19" s="16" t="s">
        <v>1147</v>
      </c>
      <c r="AO19" s="17">
        <f>IF(RUN_YEARS &gt; 2,(A1L228C1 + A1L228C4 + A1L228C7) / 3, 0)</f>
        <v>50090.666666666664</v>
      </c>
      <c r="AP19" s="16" t="s">
        <v>1148</v>
      </c>
      <c r="AQ19" s="17">
        <f>IF(RUN_YEARS &gt; 2,(A1L228C2 + A1L228C5 + A1L228C8) / 3, 0)</f>
        <v>20572</v>
      </c>
      <c r="AR19" s="16" t="s">
        <v>1149</v>
      </c>
      <c r="AS19" s="17">
        <f>(A1L228C19 + A1L228C20)</f>
        <v>70662.666666666657</v>
      </c>
      <c r="AT19" s="16" t="s">
        <v>1150</v>
      </c>
      <c r="AU19" s="17">
        <f>IF(RUN_YEARS &gt; 3,(A1L228C1 + A1L228C4 + A1L228C7 + A1L228C10) / 4, 0)</f>
        <v>47272.25</v>
      </c>
      <c r="AV19" s="16" t="s">
        <v>1151</v>
      </c>
      <c r="AW19" s="17">
        <f>IF(RUN_YEARS &gt; 3,(A1L228C2 + A1L228C5 + A1L228C8 + A1L228C11) / 4, 0)</f>
        <v>18882.25</v>
      </c>
      <c r="AX19" s="16" t="s">
        <v>1152</v>
      </c>
      <c r="AY19" s="17">
        <f>(A1L228C22 + A1L228C23)</f>
        <v>66154.5</v>
      </c>
      <c r="AZ19" s="16" t="s">
        <v>1153</v>
      </c>
      <c r="BA19" s="17">
        <f>IF(RUN_YEARS &gt; 4,(A1L228C1 + A1L228C4 + A1L228C7 + A1L228C10 + A1L228C13) / 5, 0)</f>
        <v>46782.8</v>
      </c>
      <c r="BB19" s="16" t="s">
        <v>1154</v>
      </c>
      <c r="BC19" s="17">
        <f>IF(RUN_YEARS &gt; 4,(A1L228C2 + A1L228C5 + A1L228C8 + A1L228C11 + A1L228C14) / 5, 0)</f>
        <v>18559.8</v>
      </c>
      <c r="BD19" s="16" t="s">
        <v>1155</v>
      </c>
      <c r="BE19" s="17">
        <f>(A1L228C25 + A1L228C26)</f>
        <v>65342.600000000006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15</v>
      </c>
      <c r="F20" s="16" t="s">
        <v>174</v>
      </c>
      <c r="G20" s="15">
        <v>48</v>
      </c>
      <c r="H20" s="16" t="s">
        <v>1156</v>
      </c>
      <c r="I20" s="17">
        <f>(A1L229C1 + A1L229C2)</f>
        <v>63</v>
      </c>
      <c r="J20" s="16" t="s">
        <v>175</v>
      </c>
      <c r="K20" s="15">
        <v>1</v>
      </c>
      <c r="L20" s="16" t="s">
        <v>175</v>
      </c>
      <c r="M20" s="15">
        <v>31</v>
      </c>
      <c r="N20" s="16" t="s">
        <v>1157</v>
      </c>
      <c r="O20" s="17">
        <f>(A1L229C4 + A1L229C5)</f>
        <v>32</v>
      </c>
      <c r="P20" s="16" t="s">
        <v>176</v>
      </c>
      <c r="Q20" s="15">
        <v>21</v>
      </c>
      <c r="R20" s="16" t="s">
        <v>176</v>
      </c>
      <c r="S20" s="15">
        <v>48</v>
      </c>
      <c r="T20" s="16" t="s">
        <v>1158</v>
      </c>
      <c r="U20" s="17">
        <f>(A1L229C7 + A1L229C8)</f>
        <v>69</v>
      </c>
      <c r="V20" s="16" t="s">
        <v>177</v>
      </c>
      <c r="W20" s="15">
        <v>40</v>
      </c>
      <c r="X20" s="16" t="s">
        <v>177</v>
      </c>
      <c r="Y20" s="15">
        <v>67</v>
      </c>
      <c r="Z20" s="16" t="s">
        <v>1159</v>
      </c>
      <c r="AA20" s="17">
        <f>(A1L229C10 + A1L229C11)</f>
        <v>107</v>
      </c>
      <c r="AB20" s="16" t="s">
        <v>178</v>
      </c>
      <c r="AC20" s="15">
        <v>28</v>
      </c>
      <c r="AD20" s="16" t="s">
        <v>178</v>
      </c>
      <c r="AE20" s="15">
        <v>76</v>
      </c>
      <c r="AF20" s="16" t="s">
        <v>1160</v>
      </c>
      <c r="AG20" s="17">
        <f>(A1L229C13 + A1L229C14)</f>
        <v>104</v>
      </c>
      <c r="AH20" s="16" t="s">
        <v>1161</v>
      </c>
      <c r="AI20" s="17">
        <f>IF(RUN_YEARS &gt; 1,(A1L229C1 + A1L229C4) / 2, 0)</f>
        <v>8</v>
      </c>
      <c r="AJ20" s="16" t="s">
        <v>1162</v>
      </c>
      <c r="AK20" s="17">
        <f>IF(RUN_YEARS &gt; 1,(A1L229C2 + A1L229C5) / 2, 0)</f>
        <v>39.5</v>
      </c>
      <c r="AL20" s="16" t="s">
        <v>1163</v>
      </c>
      <c r="AM20" s="17">
        <f>(A1L229C16 + A1L229C17)</f>
        <v>47.5</v>
      </c>
      <c r="AN20" s="16" t="s">
        <v>1164</v>
      </c>
      <c r="AO20" s="17">
        <f>IF(RUN_YEARS &gt; 2,(A1L229C1 + A1L229C4 + A1L229C7) / 3, 0)</f>
        <v>12.333333333333334</v>
      </c>
      <c r="AP20" s="16" t="s">
        <v>1165</v>
      </c>
      <c r="AQ20" s="17">
        <f>IF(RUN_YEARS &gt; 2,(A1L229C2 + A1L229C5 + A1L229C8) / 3, 0)</f>
        <v>42.333333333333336</v>
      </c>
      <c r="AR20" s="16" t="s">
        <v>1166</v>
      </c>
      <c r="AS20" s="17">
        <f>(A1L229C19 + A1L229C20)</f>
        <v>54.666666666666671</v>
      </c>
      <c r="AT20" s="16" t="s">
        <v>1167</v>
      </c>
      <c r="AU20" s="17">
        <f>IF(RUN_YEARS &gt; 3,(A1L229C1 + A1L229C4 + A1L229C7 + A1L229C10) / 4, 0)</f>
        <v>19.25</v>
      </c>
      <c r="AV20" s="16" t="s">
        <v>1168</v>
      </c>
      <c r="AW20" s="17">
        <f>IF(RUN_YEARS &gt; 3,(A1L229C2 + A1L229C5 + A1L229C8 + A1L229C11) / 4, 0)</f>
        <v>48.5</v>
      </c>
      <c r="AX20" s="16" t="s">
        <v>1169</v>
      </c>
      <c r="AY20" s="17">
        <f>(A1L229C22 + A1L229C23)</f>
        <v>67.75</v>
      </c>
      <c r="AZ20" s="16" t="s">
        <v>1170</v>
      </c>
      <c r="BA20" s="17">
        <f>IF(RUN_YEARS &gt; 4,(A1L229C1 + A1L229C4 + A1L229C7 + A1L229C10 + A1L229C13) / 5, 0)</f>
        <v>21</v>
      </c>
      <c r="BB20" s="16" t="s">
        <v>1171</v>
      </c>
      <c r="BC20" s="17">
        <f>IF(RUN_YEARS &gt; 4,(A1L229C2 + A1L229C5 + A1L229C8 + A1L229C11 + A1L229C14) / 5, 0)</f>
        <v>54</v>
      </c>
      <c r="BD20" s="16" t="s">
        <v>1172</v>
      </c>
      <c r="BE20" s="17">
        <f>(A1L229C25 + A1L229C26)</f>
        <v>75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5424</v>
      </c>
      <c r="F21" s="16" t="s">
        <v>174</v>
      </c>
      <c r="G21" s="15">
        <v>5225</v>
      </c>
      <c r="H21" s="16" t="s">
        <v>1173</v>
      </c>
      <c r="I21" s="17">
        <f>(A1L230C1 + A1L230C2)</f>
        <v>10649</v>
      </c>
      <c r="J21" s="16" t="s">
        <v>175</v>
      </c>
      <c r="K21" s="15">
        <v>7799</v>
      </c>
      <c r="L21" s="16" t="s">
        <v>175</v>
      </c>
      <c r="M21" s="15">
        <v>7165</v>
      </c>
      <c r="N21" s="16" t="s">
        <v>1174</v>
      </c>
      <c r="O21" s="17">
        <f>(A1L230C4 + A1L230C5)</f>
        <v>14964</v>
      </c>
      <c r="P21" s="16" t="s">
        <v>176</v>
      </c>
      <c r="Q21" s="15">
        <v>9940</v>
      </c>
      <c r="R21" s="16" t="s">
        <v>176</v>
      </c>
      <c r="S21" s="15">
        <v>9771</v>
      </c>
      <c r="T21" s="16" t="s">
        <v>1175</v>
      </c>
      <c r="U21" s="17">
        <f>(A1L230C7 + A1L230C8)</f>
        <v>19711</v>
      </c>
      <c r="V21" s="16" t="s">
        <v>177</v>
      </c>
      <c r="W21" s="15">
        <v>7121</v>
      </c>
      <c r="X21" s="16" t="s">
        <v>177</v>
      </c>
      <c r="Y21" s="15">
        <v>6878</v>
      </c>
      <c r="Z21" s="16" t="s">
        <v>1176</v>
      </c>
      <c r="AA21" s="17">
        <f>(A1L230C10 + A1L230C11)</f>
        <v>13999</v>
      </c>
      <c r="AB21" s="16" t="s">
        <v>178</v>
      </c>
      <c r="AC21" s="15">
        <v>5128</v>
      </c>
      <c r="AD21" s="16" t="s">
        <v>178</v>
      </c>
      <c r="AE21" s="15">
        <v>4870</v>
      </c>
      <c r="AF21" s="16" t="s">
        <v>1177</v>
      </c>
      <c r="AG21" s="17">
        <f>(A1L230C13 + A1L230C14)</f>
        <v>9998</v>
      </c>
      <c r="AH21" s="16" t="s">
        <v>1178</v>
      </c>
      <c r="AI21" s="17">
        <f>IF(RUN_YEARS &gt; 1,(A1L230C1 + A1L230C4) / 2, 0)</f>
        <v>6611.5</v>
      </c>
      <c r="AJ21" s="16" t="s">
        <v>1179</v>
      </c>
      <c r="AK21" s="17">
        <f>IF(RUN_YEARS &gt; 1,(A1L230C2 + A1L230C5) / 2, 0)</f>
        <v>6195</v>
      </c>
      <c r="AL21" s="16" t="s">
        <v>1180</v>
      </c>
      <c r="AM21" s="17">
        <f>(A1L230C16 + A1L230C17)</f>
        <v>12806.5</v>
      </c>
      <c r="AN21" s="16" t="s">
        <v>1181</v>
      </c>
      <c r="AO21" s="17">
        <f>IF(RUN_YEARS &gt; 2,(A1L230C1 + A1L230C4 + A1L230C7) / 3, 0)</f>
        <v>7721</v>
      </c>
      <c r="AP21" s="16" t="s">
        <v>1182</v>
      </c>
      <c r="AQ21" s="17">
        <f>IF(RUN_YEARS &gt; 2,(A1L230C2 + A1L230C5 + A1L230C8) / 3, 0)</f>
        <v>7387</v>
      </c>
      <c r="AR21" s="16" t="s">
        <v>1183</v>
      </c>
      <c r="AS21" s="17">
        <f>(A1L230C19 + A1L230C20)</f>
        <v>15108</v>
      </c>
      <c r="AT21" s="16" t="s">
        <v>1184</v>
      </c>
      <c r="AU21" s="17">
        <f>IF(RUN_YEARS &gt; 3,(A1L230C1 + A1L230C4 + A1L230C7 + A1L230C10) / 4, 0)</f>
        <v>7571</v>
      </c>
      <c r="AV21" s="16" t="s">
        <v>1185</v>
      </c>
      <c r="AW21" s="17">
        <f>IF(RUN_YEARS &gt; 3,(A1L230C2 + A1L230C5 + A1L230C8 + A1L230C11) / 4, 0)</f>
        <v>7259.75</v>
      </c>
      <c r="AX21" s="16" t="s">
        <v>1186</v>
      </c>
      <c r="AY21" s="17">
        <f>(A1L230C22 + A1L230C23)</f>
        <v>14830.75</v>
      </c>
      <c r="AZ21" s="16" t="s">
        <v>1187</v>
      </c>
      <c r="BA21" s="17">
        <f>IF(RUN_YEARS &gt; 4,(A1L230C1 + A1L230C4 + A1L230C7 + A1L230C10 + A1L230C13) / 5, 0)</f>
        <v>7082.4</v>
      </c>
      <c r="BB21" s="16" t="s">
        <v>1188</v>
      </c>
      <c r="BC21" s="17">
        <f>IF(RUN_YEARS &gt; 4,(A1L230C2 + A1L230C5 + A1L230C8 + A1L230C11 + A1L230C14) / 5, 0)</f>
        <v>6781.8</v>
      </c>
      <c r="BD21" s="16" t="s">
        <v>1189</v>
      </c>
      <c r="BE21" s="17">
        <f>(A1L230C25 + A1L230C26)</f>
        <v>13864.2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46438</v>
      </c>
      <c r="F22" s="16" t="s">
        <v>174</v>
      </c>
      <c r="G22" s="15">
        <v>48748</v>
      </c>
      <c r="H22" s="16" t="s">
        <v>1190</v>
      </c>
      <c r="I22" s="17">
        <f>(A1L231C1 + A1L231C2)</f>
        <v>95186</v>
      </c>
      <c r="J22" s="16" t="s">
        <v>175</v>
      </c>
      <c r="K22" s="15">
        <v>47034</v>
      </c>
      <c r="L22" s="16" t="s">
        <v>175</v>
      </c>
      <c r="M22" s="15">
        <v>49078</v>
      </c>
      <c r="N22" s="16" t="s">
        <v>1191</v>
      </c>
      <c r="O22" s="17">
        <f>(A1L231C4 + A1L231C5)</f>
        <v>96112</v>
      </c>
      <c r="P22" s="16" t="s">
        <v>176</v>
      </c>
      <c r="Q22" s="15">
        <v>51190</v>
      </c>
      <c r="R22" s="16" t="s">
        <v>176</v>
      </c>
      <c r="S22" s="15">
        <v>53049</v>
      </c>
      <c r="T22" s="16" t="s">
        <v>1192</v>
      </c>
      <c r="U22" s="17">
        <f>(A1L231C7 + A1L231C8)</f>
        <v>104239</v>
      </c>
      <c r="V22" s="16" t="s">
        <v>177</v>
      </c>
      <c r="W22" s="15">
        <v>54164</v>
      </c>
      <c r="X22" s="16" t="s">
        <v>177</v>
      </c>
      <c r="Y22" s="15">
        <v>57671</v>
      </c>
      <c r="Z22" s="16" t="s">
        <v>1193</v>
      </c>
      <c r="AA22" s="17">
        <f>(A1L231C10 + A1L231C11)</f>
        <v>111835</v>
      </c>
      <c r="AB22" s="16" t="s">
        <v>178</v>
      </c>
      <c r="AC22" s="15">
        <v>53951</v>
      </c>
      <c r="AD22" s="16" t="s">
        <v>178</v>
      </c>
      <c r="AE22" s="15">
        <v>57931</v>
      </c>
      <c r="AF22" s="16" t="s">
        <v>1194</v>
      </c>
      <c r="AG22" s="17">
        <f>(A1L231C13 + A1L231C14)</f>
        <v>111882</v>
      </c>
      <c r="AH22" s="16" t="s">
        <v>1195</v>
      </c>
      <c r="AI22" s="17">
        <f>IF(RUN_YEARS &gt; 1,(A1L231C1 + A1L231C4) / 2, 0)</f>
        <v>46736</v>
      </c>
      <c r="AJ22" s="16" t="s">
        <v>1196</v>
      </c>
      <c r="AK22" s="17">
        <f>IF(RUN_YEARS &gt; 1,(A1L231C2 + A1L231C5) / 2, 0)</f>
        <v>48913</v>
      </c>
      <c r="AL22" s="16" t="s">
        <v>1197</v>
      </c>
      <c r="AM22" s="17">
        <f>(A1L231C16 + A1L231C17)</f>
        <v>95649</v>
      </c>
      <c r="AN22" s="16" t="s">
        <v>1198</v>
      </c>
      <c r="AO22" s="17">
        <f>IF(RUN_YEARS &gt; 2,(A1L231C1 + A1L231C4 + A1L231C7) / 3, 0)</f>
        <v>48220.666666666664</v>
      </c>
      <c r="AP22" s="16" t="s">
        <v>1199</v>
      </c>
      <c r="AQ22" s="17">
        <f>IF(RUN_YEARS &gt; 2,(A1L231C2 + A1L231C5 + A1L231C8) / 3, 0)</f>
        <v>50291.666666666664</v>
      </c>
      <c r="AR22" s="16" t="s">
        <v>1200</v>
      </c>
      <c r="AS22" s="17">
        <f>(A1L231C19 + A1L231C20)</f>
        <v>98512.333333333328</v>
      </c>
      <c r="AT22" s="16" t="s">
        <v>1201</v>
      </c>
      <c r="AU22" s="17">
        <f>IF(RUN_YEARS &gt; 3,(A1L231C1 + A1L231C4 + A1L231C7 + A1L231C10) / 4, 0)</f>
        <v>49706.5</v>
      </c>
      <c r="AV22" s="16" t="s">
        <v>1202</v>
      </c>
      <c r="AW22" s="17">
        <f>IF(RUN_YEARS &gt; 3,(A1L231C2 + A1L231C5 + A1L231C8 + A1L231C11) / 4, 0)</f>
        <v>52136.5</v>
      </c>
      <c r="AX22" s="16" t="s">
        <v>1203</v>
      </c>
      <c r="AY22" s="17">
        <f>(A1L231C22 + A1L231C23)</f>
        <v>101843</v>
      </c>
      <c r="AZ22" s="16" t="s">
        <v>1204</v>
      </c>
      <c r="BA22" s="17">
        <f>IF(RUN_YEARS &gt; 4,(A1L231C1 + A1L231C4 + A1L231C7 + A1L231C10 + A1L231C13) / 5, 0)</f>
        <v>50555.4</v>
      </c>
      <c r="BB22" s="16" t="s">
        <v>1205</v>
      </c>
      <c r="BC22" s="17">
        <f>IF(RUN_YEARS &gt; 4,(A1L231C2 + A1L231C5 + A1L231C8 + A1L231C11 + A1L231C14) / 5, 0)</f>
        <v>53295.4</v>
      </c>
      <c r="BD22" s="16" t="s">
        <v>1206</v>
      </c>
      <c r="BE22" s="17">
        <f>(A1L231C25 + A1L231C26)</f>
        <v>103850.8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119573</v>
      </c>
      <c r="F23" s="16" t="s">
        <v>174</v>
      </c>
      <c r="G23" s="15">
        <v>125334</v>
      </c>
      <c r="H23" s="16" t="s">
        <v>1207</v>
      </c>
      <c r="I23" s="17">
        <f>(A1L232C1 + A1L232C2)</f>
        <v>244907</v>
      </c>
      <c r="J23" s="16" t="s">
        <v>175</v>
      </c>
      <c r="K23" s="15">
        <v>120322</v>
      </c>
      <c r="L23" s="16" t="s">
        <v>175</v>
      </c>
      <c r="M23" s="15">
        <v>128093</v>
      </c>
      <c r="N23" s="16" t="s">
        <v>1208</v>
      </c>
      <c r="O23" s="17">
        <f>(A1L232C4 + A1L232C5)</f>
        <v>248415</v>
      </c>
      <c r="P23" s="16" t="s">
        <v>176</v>
      </c>
      <c r="Q23" s="15">
        <v>125075</v>
      </c>
      <c r="R23" s="16" t="s">
        <v>176</v>
      </c>
      <c r="S23" s="15">
        <v>129810</v>
      </c>
      <c r="T23" s="16" t="s">
        <v>1209</v>
      </c>
      <c r="U23" s="17">
        <f>(A1L232C7 + A1L232C8)</f>
        <v>254885</v>
      </c>
      <c r="V23" s="16" t="s">
        <v>177</v>
      </c>
      <c r="W23" s="15">
        <v>121214</v>
      </c>
      <c r="X23" s="16" t="s">
        <v>177</v>
      </c>
      <c r="Y23" s="15">
        <v>124760</v>
      </c>
      <c r="Z23" s="16" t="s">
        <v>1210</v>
      </c>
      <c r="AA23" s="17">
        <f>(A1L232C10 + A1L232C11)</f>
        <v>245974</v>
      </c>
      <c r="AB23" s="16" t="s">
        <v>178</v>
      </c>
      <c r="AC23" s="15">
        <v>86631</v>
      </c>
      <c r="AD23" s="16" t="s">
        <v>178</v>
      </c>
      <c r="AE23" s="15">
        <v>92059</v>
      </c>
      <c r="AF23" s="16" t="s">
        <v>1211</v>
      </c>
      <c r="AG23" s="17">
        <f>(A1L232C13 + A1L232C14)</f>
        <v>178690</v>
      </c>
      <c r="AH23" s="16" t="s">
        <v>1212</v>
      </c>
      <c r="AI23" s="17">
        <f>IF(RUN_YEARS &gt; 1,(A1L232C1 + A1L232C4) / 2, 0)</f>
        <v>119947.5</v>
      </c>
      <c r="AJ23" s="16" t="s">
        <v>1213</v>
      </c>
      <c r="AK23" s="17">
        <f>IF(RUN_YEARS &gt; 1,(A1L232C2 + A1L232C5) / 2, 0)</f>
        <v>126713.5</v>
      </c>
      <c r="AL23" s="16" t="s">
        <v>1214</v>
      </c>
      <c r="AM23" s="17">
        <f>(A1L232C16 + A1L232C17)</f>
        <v>246661</v>
      </c>
      <c r="AN23" s="16" t="s">
        <v>1215</v>
      </c>
      <c r="AO23" s="17">
        <f>IF(RUN_YEARS &gt; 2,(A1L232C1 + A1L232C4 + A1L232C7) / 3, 0)</f>
        <v>121656.66666666667</v>
      </c>
      <c r="AP23" s="16" t="s">
        <v>1216</v>
      </c>
      <c r="AQ23" s="17">
        <f>IF(RUN_YEARS &gt; 2,(A1L232C2 + A1L232C5 + A1L232C8) / 3, 0)</f>
        <v>127745.66666666667</v>
      </c>
      <c r="AR23" s="16" t="s">
        <v>1217</v>
      </c>
      <c r="AS23" s="17">
        <f>(A1L232C19 + A1L232C20)</f>
        <v>249402.33333333334</v>
      </c>
      <c r="AT23" s="16" t="s">
        <v>1218</v>
      </c>
      <c r="AU23" s="17">
        <f>IF(RUN_YEARS &gt; 3,(A1L232C1 + A1L232C4 + A1L232C7 + A1L232C10) / 4, 0)</f>
        <v>121546</v>
      </c>
      <c r="AV23" s="16" t="s">
        <v>1219</v>
      </c>
      <c r="AW23" s="17">
        <f>IF(RUN_YEARS &gt; 3,(A1L232C2 + A1L232C5 + A1L232C8 + A1L232C11) / 4, 0)</f>
        <v>126999.25</v>
      </c>
      <c r="AX23" s="16" t="s">
        <v>1220</v>
      </c>
      <c r="AY23" s="17">
        <f>(A1L232C22 + A1L232C23)</f>
        <v>248545.25</v>
      </c>
      <c r="AZ23" s="16" t="s">
        <v>1221</v>
      </c>
      <c r="BA23" s="17">
        <f>IF(RUN_YEARS &gt; 4,(A1L232C1 + A1L232C4 + A1L232C7 + A1L232C10 + A1L232C13) / 5, 0)</f>
        <v>114563</v>
      </c>
      <c r="BB23" s="16" t="s">
        <v>1222</v>
      </c>
      <c r="BC23" s="17">
        <f>IF(RUN_YEARS &gt; 4,(A1L232C2 + A1L232C5 + A1L232C8 + A1L232C11 + A1L232C14) / 5, 0)</f>
        <v>120011.2</v>
      </c>
      <c r="BD23" s="16" t="s">
        <v>1223</v>
      </c>
      <c r="BE23" s="17">
        <f>(A1L232C25 + A1L232C26)</f>
        <v>234574.2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61233</v>
      </c>
      <c r="F24" s="16" t="s">
        <v>174</v>
      </c>
      <c r="G24" s="15">
        <v>16556</v>
      </c>
      <c r="H24" s="16" t="s">
        <v>1224</v>
      </c>
      <c r="I24" s="17">
        <f>(A1L233C1 + A1L233C2)</f>
        <v>77789</v>
      </c>
      <c r="J24" s="16" t="s">
        <v>175</v>
      </c>
      <c r="K24" s="15">
        <v>68059</v>
      </c>
      <c r="L24" s="16" t="s">
        <v>175</v>
      </c>
      <c r="M24" s="15">
        <v>29350</v>
      </c>
      <c r="N24" s="16" t="s">
        <v>1225</v>
      </c>
      <c r="O24" s="17">
        <f>(A1L233C4 + A1L233C5)</f>
        <v>97409</v>
      </c>
      <c r="P24" s="16" t="s">
        <v>176</v>
      </c>
      <c r="Q24" s="15">
        <v>49854</v>
      </c>
      <c r="R24" s="16" t="s">
        <v>176</v>
      </c>
      <c r="S24" s="15">
        <v>15543</v>
      </c>
      <c r="T24" s="16" t="s">
        <v>1226</v>
      </c>
      <c r="U24" s="17">
        <f>(A1L233C7 + A1L233C8)</f>
        <v>65397</v>
      </c>
      <c r="V24" s="16" t="s">
        <v>177</v>
      </c>
      <c r="W24" s="15">
        <v>24799</v>
      </c>
      <c r="X24" s="16" t="s">
        <v>177</v>
      </c>
      <c r="Y24" s="15">
        <v>4882</v>
      </c>
      <c r="Z24" s="16" t="s">
        <v>1227</v>
      </c>
      <c r="AA24" s="17">
        <f>(A1L233C10 + A1L233C11)</f>
        <v>29681</v>
      </c>
      <c r="AB24" s="16" t="s">
        <v>178</v>
      </c>
      <c r="AC24" s="15">
        <v>20859</v>
      </c>
      <c r="AD24" s="16" t="s">
        <v>178</v>
      </c>
      <c r="AE24" s="15">
        <v>3508</v>
      </c>
      <c r="AF24" s="16" t="s">
        <v>1228</v>
      </c>
      <c r="AG24" s="17">
        <f>(A1L233C13 + A1L233C14)</f>
        <v>24367</v>
      </c>
      <c r="AH24" s="16" t="s">
        <v>1229</v>
      </c>
      <c r="AI24" s="17">
        <f>IF(RUN_YEARS &gt; 1,(A1L233C1 + A1L233C4) / 2, 0)</f>
        <v>64646</v>
      </c>
      <c r="AJ24" s="16" t="s">
        <v>1230</v>
      </c>
      <c r="AK24" s="17">
        <f>IF(RUN_YEARS &gt; 1,(A1L233C2 + A1L233C5) / 2, 0)</f>
        <v>22953</v>
      </c>
      <c r="AL24" s="16" t="s">
        <v>1231</v>
      </c>
      <c r="AM24" s="17">
        <f>(A1L233C16 + A1L233C17)</f>
        <v>87599</v>
      </c>
      <c r="AN24" s="16" t="s">
        <v>1232</v>
      </c>
      <c r="AO24" s="17">
        <f>IF(RUN_YEARS &gt; 2,(A1L233C1 + A1L233C4 + A1L233C7) / 3, 0)</f>
        <v>59715.333333333336</v>
      </c>
      <c r="AP24" s="16" t="s">
        <v>1233</v>
      </c>
      <c r="AQ24" s="17">
        <f>IF(RUN_YEARS &gt; 2,(A1L233C2 + A1L233C5 + A1L233C8) / 3, 0)</f>
        <v>20483</v>
      </c>
      <c r="AR24" s="16" t="s">
        <v>1234</v>
      </c>
      <c r="AS24" s="17">
        <f>(A1L233C19 + A1L233C20)</f>
        <v>80198.333333333343</v>
      </c>
      <c r="AT24" s="16" t="s">
        <v>1235</v>
      </c>
      <c r="AU24" s="17">
        <f>IF(RUN_YEARS &gt; 3,(A1L233C1 + A1L233C4 + A1L233C7 + A1L233C10) / 4, 0)</f>
        <v>50986.25</v>
      </c>
      <c r="AV24" s="16" t="s">
        <v>1236</v>
      </c>
      <c r="AW24" s="17">
        <f>IF(RUN_YEARS &gt; 3,(A1L233C2 + A1L233C5 + A1L233C8 + A1L233C11) / 4, 0)</f>
        <v>16582.75</v>
      </c>
      <c r="AX24" s="16" t="s">
        <v>1237</v>
      </c>
      <c r="AY24" s="17">
        <f>(A1L233C22 + A1L233C23)</f>
        <v>67569</v>
      </c>
      <c r="AZ24" s="16" t="s">
        <v>1238</v>
      </c>
      <c r="BA24" s="17">
        <f>IF(RUN_YEARS &gt; 4,(A1L233C1 + A1L233C4 + A1L233C7 + A1L233C10 + A1L233C13) / 5, 0)</f>
        <v>44960.800000000003</v>
      </c>
      <c r="BB24" s="16" t="s">
        <v>1239</v>
      </c>
      <c r="BC24" s="17">
        <f>IF(RUN_YEARS &gt; 4,(A1L233C2 + A1L233C5 + A1L233C8 + A1L233C11 + A1L233C14) / 5, 0)</f>
        <v>13967.8</v>
      </c>
      <c r="BD24" s="16" t="s">
        <v>1240</v>
      </c>
      <c r="BE24" s="17">
        <f>(A1L233C25 + A1L233C26)</f>
        <v>58928.600000000006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227244</v>
      </c>
      <c r="F25" s="16" t="s">
        <v>1242</v>
      </c>
      <c r="G25" s="17">
        <f>(A1L231C2 + A1L232C2 + A1L233C2)</f>
        <v>190638</v>
      </c>
      <c r="H25" s="16" t="s">
        <v>1243</v>
      </c>
      <c r="I25" s="17">
        <f>(A1L234C1 + A1L234C2)</f>
        <v>417882</v>
      </c>
      <c r="J25" s="16" t="s">
        <v>1244</v>
      </c>
      <c r="K25" s="17">
        <f>(A1L231C4 + A1L232C4 + A1L233C4)</f>
        <v>235415</v>
      </c>
      <c r="L25" s="16" t="s">
        <v>1245</v>
      </c>
      <c r="M25" s="17">
        <f>(A1L231C5 + A1L232C5 + A1L233C5)</f>
        <v>206521</v>
      </c>
      <c r="N25" s="16" t="s">
        <v>1246</v>
      </c>
      <c r="O25" s="17">
        <f>(A1L234C4 + A1L234C5)</f>
        <v>441936</v>
      </c>
      <c r="P25" s="16" t="s">
        <v>1247</v>
      </c>
      <c r="Q25" s="17">
        <f>(A1L231C7 + A1L232C7 + A1L233C7)</f>
        <v>226119</v>
      </c>
      <c r="R25" s="16" t="s">
        <v>1248</v>
      </c>
      <c r="S25" s="17">
        <f>(A1L231C8 + A1L232C8 + A1L233C8)</f>
        <v>198402</v>
      </c>
      <c r="T25" s="16" t="s">
        <v>1249</v>
      </c>
      <c r="U25" s="17">
        <f>(A1L234C7 + A1L234C8)</f>
        <v>424521</v>
      </c>
      <c r="V25" s="16" t="s">
        <v>1250</v>
      </c>
      <c r="W25" s="17">
        <f>(A1L231C10 + A1L232C10 + A1L233C10)</f>
        <v>200177</v>
      </c>
      <c r="X25" s="16" t="s">
        <v>1251</v>
      </c>
      <c r="Y25" s="17">
        <f>(A1L231C11 + A1L232C11 + A1L233C11)</f>
        <v>187313</v>
      </c>
      <c r="Z25" s="16" t="s">
        <v>1252</v>
      </c>
      <c r="AA25" s="17">
        <f>(A1L234C10 + A1L234C11)</f>
        <v>387490</v>
      </c>
      <c r="AB25" s="16" t="s">
        <v>1253</v>
      </c>
      <c r="AC25" s="17">
        <f>(A1L231C13 + A1L232C13 + A1L233C13)</f>
        <v>161441</v>
      </c>
      <c r="AD25" s="16" t="s">
        <v>1254</v>
      </c>
      <c r="AE25" s="17">
        <f>(A1L231C14 + A1L232C14 + A1L233C14)</f>
        <v>153498</v>
      </c>
      <c r="AF25" s="16" t="s">
        <v>1255</v>
      </c>
      <c r="AG25" s="17">
        <f>(A1L234C13 + A1L234C14)</f>
        <v>314939</v>
      </c>
      <c r="AH25" s="16" t="s">
        <v>1256</v>
      </c>
      <c r="AI25" s="17">
        <f>IF(RUN_YEARS &gt; 1,(A1L234C1 + A1L234C4) / 2, 0)</f>
        <v>231329.5</v>
      </c>
      <c r="AJ25" s="16" t="s">
        <v>1257</v>
      </c>
      <c r="AK25" s="17">
        <f>IF(RUN_YEARS &gt; 1,(A1L234C2 + A1L234C5) / 2, 0)</f>
        <v>198579.5</v>
      </c>
      <c r="AL25" s="16" t="s">
        <v>1258</v>
      </c>
      <c r="AM25" s="17">
        <f>(A1L234C16 + A1L234C17)</f>
        <v>429909</v>
      </c>
      <c r="AN25" s="16" t="s">
        <v>1259</v>
      </c>
      <c r="AO25" s="17">
        <f>IF(RUN_YEARS &gt; 2,(A1L234C1 + A1L234C4 + A1L234C7) / 3, 0)</f>
        <v>229592.66666666666</v>
      </c>
      <c r="AP25" s="16" t="s">
        <v>1260</v>
      </c>
      <c r="AQ25" s="17">
        <f>IF(RUN_YEARS &gt; 2,(A1L234C2 + A1L234C5 + A1L234C8) / 3, 0)</f>
        <v>198520.33333333334</v>
      </c>
      <c r="AR25" s="16" t="s">
        <v>1261</v>
      </c>
      <c r="AS25" s="17">
        <f>(A1L234C19 + A1L234C20)</f>
        <v>428113</v>
      </c>
      <c r="AT25" s="16" t="s">
        <v>1262</v>
      </c>
      <c r="AU25" s="17">
        <f>IF(RUN_YEARS &gt; 3,(A1L234C1 + A1L234C4 + A1L234C7 + A1L234C10) / 4, 0)</f>
        <v>222238.75</v>
      </c>
      <c r="AV25" s="16" t="s">
        <v>1263</v>
      </c>
      <c r="AW25" s="17">
        <f>IF(RUN_YEARS &gt; 3,(A1L234C2 + A1L234C5 + A1L234C8 + A1L234C11) / 4, 0)</f>
        <v>195718.5</v>
      </c>
      <c r="AX25" s="16" t="s">
        <v>1264</v>
      </c>
      <c r="AY25" s="17">
        <f>(A1L234C22 + A1L234C23)</f>
        <v>417957.25</v>
      </c>
      <c r="AZ25" s="16" t="s">
        <v>1265</v>
      </c>
      <c r="BA25" s="17">
        <f>IF(RUN_YEARS &gt; 4,(A1L234C1 + A1L234C4 + A1L234C7 + A1L234C10 + A1L234C13) / 5, 0)</f>
        <v>210079.2</v>
      </c>
      <c r="BB25" s="16" t="s">
        <v>1266</v>
      </c>
      <c r="BC25" s="17">
        <f>IF(RUN_YEARS &gt; 4,(A1L234C2 + A1L234C5 + A1L234C8 + A1L234C11 + A1L234C14) / 5, 0)</f>
        <v>187274.4</v>
      </c>
      <c r="BD25" s="16" t="s">
        <v>1267</v>
      </c>
      <c r="BE25" s="17">
        <f>(A1L234C25 + A1L234C26)</f>
        <v>397353.6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595970</v>
      </c>
      <c r="F26" s="16" t="s">
        <v>174</v>
      </c>
      <c r="G26" s="15">
        <v>486386</v>
      </c>
      <c r="H26" s="16" t="s">
        <v>1268</v>
      </c>
      <c r="I26" s="17">
        <f>(A1L235C1 + A1L235C2)</f>
        <v>1082356</v>
      </c>
      <c r="J26" s="16" t="s">
        <v>175</v>
      </c>
      <c r="K26" s="15">
        <v>614369</v>
      </c>
      <c r="L26" s="16" t="s">
        <v>175</v>
      </c>
      <c r="M26" s="15">
        <v>516108</v>
      </c>
      <c r="N26" s="16" t="s">
        <v>1269</v>
      </c>
      <c r="O26" s="17">
        <f>(A1L235C4 + A1L235C5)</f>
        <v>1130477</v>
      </c>
      <c r="P26" s="16" t="s">
        <v>176</v>
      </c>
      <c r="Q26" s="15">
        <v>544200</v>
      </c>
      <c r="R26" s="16" t="s">
        <v>176</v>
      </c>
      <c r="S26" s="15">
        <v>453847</v>
      </c>
      <c r="T26" s="16" t="s">
        <v>1270</v>
      </c>
      <c r="U26" s="17">
        <f>(A1L235C7 + A1L235C8)</f>
        <v>998047</v>
      </c>
      <c r="V26" s="16" t="s">
        <v>177</v>
      </c>
      <c r="W26" s="15">
        <v>511402</v>
      </c>
      <c r="X26" s="16" t="s">
        <v>177</v>
      </c>
      <c r="Y26" s="15">
        <v>448071</v>
      </c>
      <c r="Z26" s="16" t="s">
        <v>1271</v>
      </c>
      <c r="AA26" s="17">
        <f>(A1L235C10 + A1L235C11)</f>
        <v>959473</v>
      </c>
      <c r="AB26" s="16" t="s">
        <v>178</v>
      </c>
      <c r="AC26" s="15">
        <v>429417</v>
      </c>
      <c r="AD26" s="16" t="s">
        <v>178</v>
      </c>
      <c r="AE26" s="15">
        <v>375905</v>
      </c>
      <c r="AF26" s="16" t="s">
        <v>1272</v>
      </c>
      <c r="AG26" s="17">
        <f>(A1L235C13 + A1L235C14)</f>
        <v>805322</v>
      </c>
      <c r="AH26" s="16" t="s">
        <v>1273</v>
      </c>
      <c r="AI26" s="17">
        <f>IF(RUN_YEARS &gt; 1,(A1L235C1 + A1L235C4) / 2, 0)</f>
        <v>605169.5</v>
      </c>
      <c r="AJ26" s="16" t="s">
        <v>1274</v>
      </c>
      <c r="AK26" s="17">
        <f>IF(RUN_YEARS &gt; 1,(A1L235C2 + A1L235C5) / 2, 0)</f>
        <v>501247</v>
      </c>
      <c r="AL26" s="16" t="s">
        <v>1275</v>
      </c>
      <c r="AM26" s="17">
        <f>(A1L235C16 + A1L235C17)</f>
        <v>1106416.5</v>
      </c>
      <c r="AN26" s="16" t="s">
        <v>1276</v>
      </c>
      <c r="AO26" s="17">
        <f>IF(RUN_YEARS &gt; 2,(A1L235C1 + A1L235C4 + A1L235C7) / 3, 0)</f>
        <v>584846.33333333337</v>
      </c>
      <c r="AP26" s="16" t="s">
        <v>1277</v>
      </c>
      <c r="AQ26" s="17">
        <f>IF(RUN_YEARS &gt; 2,(A1L235C2 + A1L235C5 + A1L235C8) / 3, 0)</f>
        <v>485447</v>
      </c>
      <c r="AR26" s="16" t="s">
        <v>1278</v>
      </c>
      <c r="AS26" s="17">
        <f>(A1L235C19 + A1L235C20)</f>
        <v>1070293.3333333335</v>
      </c>
      <c r="AT26" s="16" t="s">
        <v>1279</v>
      </c>
      <c r="AU26" s="17">
        <f>IF(RUN_YEARS &gt; 3,(A1L235C1 + A1L235C4 + A1L235C7 + A1L235C10) / 4, 0)</f>
        <v>566485.25</v>
      </c>
      <c r="AV26" s="16" t="s">
        <v>1280</v>
      </c>
      <c r="AW26" s="17">
        <f>IF(RUN_YEARS &gt; 3,(A1L235C2 + A1L235C5 + A1L235C8 + A1L235C11) / 4, 0)</f>
        <v>476103</v>
      </c>
      <c r="AX26" s="16" t="s">
        <v>1281</v>
      </c>
      <c r="AY26" s="17">
        <f>(A1L235C22 + A1L235C23)</f>
        <v>1042588.25</v>
      </c>
      <c r="AZ26" s="16" t="s">
        <v>1282</v>
      </c>
      <c r="BA26" s="17">
        <f>IF(RUN_YEARS &gt; 4,(A1L235C1 + A1L235C4 + A1L235C7 + A1L235C10 + A1L235C13) / 5, 0)</f>
        <v>539071.6</v>
      </c>
      <c r="BB26" s="16" t="s">
        <v>1283</v>
      </c>
      <c r="BC26" s="17">
        <f>IF(RUN_YEARS &gt; 4,(A1L235C2 + A1L235C5 + A1L235C8 + A1L235C11 + A1L235C14) / 5, 0)</f>
        <v>456063.4</v>
      </c>
      <c r="BD26" s="16" t="s">
        <v>1284</v>
      </c>
      <c r="BE26" s="17">
        <f>(A1L235C25 + A1L235C26)</f>
        <v>995135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3114</v>
      </c>
      <c r="F9" s="16" t="s">
        <v>1343</v>
      </c>
      <c r="G9" s="17">
        <f>(A1L202C2 + A1L218C2)</f>
        <v>2998</v>
      </c>
      <c r="H9" s="16" t="s">
        <v>1344</v>
      </c>
      <c r="I9" s="17">
        <f>(A1L237C1 + A1L237C2)</f>
        <v>6112</v>
      </c>
      <c r="J9" s="16" t="s">
        <v>1345</v>
      </c>
      <c r="K9" s="17">
        <f>(A1L202C4 + A1L218C4)</f>
        <v>3453</v>
      </c>
      <c r="L9" s="16" t="s">
        <v>1346</v>
      </c>
      <c r="M9" s="17">
        <f>(A1L202C5 + A1L218C5)</f>
        <v>3653</v>
      </c>
      <c r="N9" s="16" t="s">
        <v>1347</v>
      </c>
      <c r="O9" s="17">
        <f>(A1L237C4 + A1L237C5)</f>
        <v>7106</v>
      </c>
      <c r="P9" s="16" t="s">
        <v>1348</v>
      </c>
      <c r="Q9" s="17">
        <f>(A1L202C7 + A1L218C7)</f>
        <v>3261</v>
      </c>
      <c r="R9" s="16" t="s">
        <v>1349</v>
      </c>
      <c r="S9" s="17">
        <f>(A1L202C8 + A1L218C8)</f>
        <v>3577</v>
      </c>
      <c r="T9" s="16" t="s">
        <v>1350</v>
      </c>
      <c r="U9" s="17">
        <f>(A1L237C7 + A1L237C8)</f>
        <v>6838</v>
      </c>
      <c r="V9" s="16" t="s">
        <v>1351</v>
      </c>
      <c r="W9" s="17">
        <f>(A1L202C10 + A1L218C10)</f>
        <v>2423</v>
      </c>
      <c r="X9" s="16" t="s">
        <v>1352</v>
      </c>
      <c r="Y9" s="17">
        <f>(A1L202C11 + A1L218C11)</f>
        <v>2371</v>
      </c>
      <c r="Z9" s="16" t="s">
        <v>1353</v>
      </c>
      <c r="AA9" s="17">
        <f>(A1L237C10 + A1L237C11)</f>
        <v>4794</v>
      </c>
      <c r="AB9" s="16" t="s">
        <v>1354</v>
      </c>
      <c r="AC9" s="17">
        <f>(A1L202C13 + A1L218C13)</f>
        <v>3398</v>
      </c>
      <c r="AD9" s="16" t="s">
        <v>1355</v>
      </c>
      <c r="AE9" s="17">
        <f>(A1L202C14 + A1L218C14)</f>
        <v>2769</v>
      </c>
      <c r="AF9" s="16" t="s">
        <v>1356</v>
      </c>
      <c r="AG9" s="17">
        <f>(A1L237C13 + A1L237C14)</f>
        <v>6167</v>
      </c>
      <c r="AH9" s="16" t="s">
        <v>1357</v>
      </c>
      <c r="AI9" s="17">
        <f>IF(RUN_YEARS &gt; 1,(A1L237C1 + A1L237C4) / 2, 0)</f>
        <v>3283.5</v>
      </c>
      <c r="AJ9" s="16" t="s">
        <v>1358</v>
      </c>
      <c r="AK9" s="17">
        <f>IF(RUN_YEARS &gt; 1,(A1L237C2 + A1L237C5) / 2, 0)</f>
        <v>3325.5</v>
      </c>
      <c r="AL9" s="16" t="s">
        <v>1359</v>
      </c>
      <c r="AM9" s="17">
        <f>(A1L237C16 + A1L237C17)</f>
        <v>6609</v>
      </c>
      <c r="AN9" s="16" t="s">
        <v>1360</v>
      </c>
      <c r="AO9" s="17">
        <f>IF(RUN_YEARS &gt; 2,(A1L237C1 + A1L237C4 + A1L237C7) / 3, 0)</f>
        <v>3276</v>
      </c>
      <c r="AP9" s="16" t="s">
        <v>1361</v>
      </c>
      <c r="AQ9" s="17">
        <f>IF(RUN_YEARS &gt; 2,(A1L237C2 + A1L237C5 + A1L237C8) / 3, 0)</f>
        <v>3409.3333333333335</v>
      </c>
      <c r="AR9" s="16" t="s">
        <v>1362</v>
      </c>
      <c r="AS9" s="17">
        <f>(A1L237C19 + A1L237C20)</f>
        <v>6685.3333333333339</v>
      </c>
      <c r="AT9" s="16" t="s">
        <v>1363</v>
      </c>
      <c r="AU9" s="17">
        <f>IF(RUN_YEARS &gt; 3,(A1L237C1 + A1L237C4 + A1L237C7 + A1L237C10) / 4, 0)</f>
        <v>3062.75</v>
      </c>
      <c r="AV9" s="16" t="s">
        <v>1364</v>
      </c>
      <c r="AW9" s="17">
        <f>IF(RUN_YEARS &gt; 3,(A1L237C2 + A1L237C5 + A1L237C8 + A1L237C11) / 4, 0)</f>
        <v>3149.75</v>
      </c>
      <c r="AX9" s="16" t="s">
        <v>1365</v>
      </c>
      <c r="AY9" s="17">
        <f>(A1L237C22 + A1L237C23)</f>
        <v>6212.5</v>
      </c>
      <c r="AZ9" s="16" t="s">
        <v>1366</v>
      </c>
      <c r="BA9" s="17">
        <f>IF(RUN_YEARS &gt; 4,(A1L237C1 + A1L237C4 + A1L237C7 + A1L237C10 + A1L237C13) / 5, 0)</f>
        <v>3129.8</v>
      </c>
      <c r="BB9" s="16" t="s">
        <v>1367</v>
      </c>
      <c r="BC9" s="17">
        <f>IF(RUN_YEARS &gt; 4,(A1L237C2 + A1L237C5 + A1L237C8 + A1L237C11 + A1L237C14) / 5, 0)</f>
        <v>3073.6</v>
      </c>
      <c r="BD9" s="16" t="s">
        <v>1368</v>
      </c>
      <c r="BE9" s="17">
        <f>(A1L237C25 + A1L237C26)</f>
        <v>6203.4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58731</v>
      </c>
      <c r="F10" s="16" t="s">
        <v>1370</v>
      </c>
      <c r="G10" s="17">
        <f>(A1L203C2 + A1L219C2)</f>
        <v>48926</v>
      </c>
      <c r="H10" s="16" t="s">
        <v>1371</v>
      </c>
      <c r="I10" s="17">
        <f>(A1L238C1 + A1L238C2)</f>
        <v>107657</v>
      </c>
      <c r="J10" s="16" t="s">
        <v>1372</v>
      </c>
      <c r="K10" s="17">
        <f>(A1L203C4 + A1L219C4)</f>
        <v>61230</v>
      </c>
      <c r="L10" s="16" t="s">
        <v>1373</v>
      </c>
      <c r="M10" s="17">
        <f>(A1L203C5 + A1L219C5)</f>
        <v>49713</v>
      </c>
      <c r="N10" s="16" t="s">
        <v>1374</v>
      </c>
      <c r="O10" s="17">
        <f>(A1L238C4 + A1L238C5)</f>
        <v>110943</v>
      </c>
      <c r="P10" s="16" t="s">
        <v>1375</v>
      </c>
      <c r="Q10" s="17">
        <f>(A1L203C7 + A1L219C7)</f>
        <v>64047</v>
      </c>
      <c r="R10" s="16" t="s">
        <v>1376</v>
      </c>
      <c r="S10" s="17">
        <f>(A1L203C8 + A1L219C8)</f>
        <v>51192</v>
      </c>
      <c r="T10" s="16" t="s">
        <v>1377</v>
      </c>
      <c r="U10" s="17">
        <f>(A1L238C7 + A1L238C8)</f>
        <v>115239</v>
      </c>
      <c r="V10" s="16" t="s">
        <v>1378</v>
      </c>
      <c r="W10" s="17">
        <f>(A1L203C10 + A1L219C10)</f>
        <v>54245</v>
      </c>
      <c r="X10" s="16" t="s">
        <v>1379</v>
      </c>
      <c r="Y10" s="17">
        <f>(A1L203C11 + A1L219C11)</f>
        <v>44393</v>
      </c>
      <c r="Z10" s="16" t="s">
        <v>1380</v>
      </c>
      <c r="AA10" s="17">
        <f>(A1L238C10 + A1L238C11)</f>
        <v>98638</v>
      </c>
      <c r="AB10" s="16" t="s">
        <v>1381</v>
      </c>
      <c r="AC10" s="17">
        <f>(A1L203C13 + A1L219C13)</f>
        <v>67191</v>
      </c>
      <c r="AD10" s="16" t="s">
        <v>1382</v>
      </c>
      <c r="AE10" s="17">
        <f>(A1L203C14 + A1L219C14)</f>
        <v>55176</v>
      </c>
      <c r="AF10" s="16" t="s">
        <v>1383</v>
      </c>
      <c r="AG10" s="17">
        <f>(A1L238C13 + A1L238C14)</f>
        <v>122367</v>
      </c>
      <c r="AH10" s="16" t="s">
        <v>1384</v>
      </c>
      <c r="AI10" s="17">
        <f>IF(RUN_YEARS &gt; 1,(A1L238C1 + A1L238C4) / 2, 0)</f>
        <v>59980.5</v>
      </c>
      <c r="AJ10" s="16" t="s">
        <v>1385</v>
      </c>
      <c r="AK10" s="17">
        <f>IF(RUN_YEARS &gt; 1,(A1L238C2 + A1L238C5) / 2, 0)</f>
        <v>49319.5</v>
      </c>
      <c r="AL10" s="16" t="s">
        <v>1386</v>
      </c>
      <c r="AM10" s="17">
        <f>(A1L238C16 + A1L238C17)</f>
        <v>109300</v>
      </c>
      <c r="AN10" s="16" t="s">
        <v>1387</v>
      </c>
      <c r="AO10" s="17">
        <f>IF(RUN_YEARS &gt; 2,(A1L238C1 + A1L238C4 + A1L238C7) / 3, 0)</f>
        <v>61336</v>
      </c>
      <c r="AP10" s="16" t="s">
        <v>1388</v>
      </c>
      <c r="AQ10" s="17">
        <f>IF(RUN_YEARS &gt; 2,(A1L238C2 + A1L238C5 + A1L238C8) / 3, 0)</f>
        <v>49943.666666666664</v>
      </c>
      <c r="AR10" s="16" t="s">
        <v>1389</v>
      </c>
      <c r="AS10" s="17">
        <f>(A1L238C19 + A1L238C20)</f>
        <v>111279.66666666666</v>
      </c>
      <c r="AT10" s="16" t="s">
        <v>1390</v>
      </c>
      <c r="AU10" s="17">
        <f>IF(RUN_YEARS &gt; 3,(A1L238C1 + A1L238C4 + A1L238C7 + A1L238C10) / 4, 0)</f>
        <v>59563.25</v>
      </c>
      <c r="AV10" s="16" t="s">
        <v>1391</v>
      </c>
      <c r="AW10" s="17">
        <f>IF(RUN_YEARS &gt; 3,(A1L238C2 + A1L238C5 + A1L238C8 + A1L238C11) / 4, 0)</f>
        <v>48556</v>
      </c>
      <c r="AX10" s="16" t="s">
        <v>1392</v>
      </c>
      <c r="AY10" s="17">
        <f>(A1L238C22 + A1L238C23)</f>
        <v>108119.25</v>
      </c>
      <c r="AZ10" s="16" t="s">
        <v>1393</v>
      </c>
      <c r="BA10" s="17">
        <f>IF(RUN_YEARS &gt; 4,(A1L238C1 + A1L238C4 + A1L238C7 + A1L238C10 + A1L238C13) / 5, 0)</f>
        <v>61088.800000000003</v>
      </c>
      <c r="BB10" s="16" t="s">
        <v>1394</v>
      </c>
      <c r="BC10" s="17">
        <f>IF(RUN_YEARS &gt; 4,(A1L238C2 + A1L238C5 + A1L238C8 + A1L238C11 + A1L238C14) / 5, 0)</f>
        <v>49880</v>
      </c>
      <c r="BD10" s="16" t="s">
        <v>1395</v>
      </c>
      <c r="BE10" s="17">
        <f>(A1L238C25 + A1L238C26)</f>
        <v>110968.8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22977</v>
      </c>
      <c r="F11" s="16" t="s">
        <v>1397</v>
      </c>
      <c r="G11" s="17">
        <f>(A1L204C2 + A1L220C2)</f>
        <v>29751</v>
      </c>
      <c r="H11" s="16" t="s">
        <v>1398</v>
      </c>
      <c r="I11" s="17">
        <f>(A1L239C1 + A1L239C2)</f>
        <v>52728</v>
      </c>
      <c r="J11" s="16" t="s">
        <v>1399</v>
      </c>
      <c r="K11" s="17">
        <f>(A1L204C4 + A1L220C4)</f>
        <v>25365</v>
      </c>
      <c r="L11" s="16" t="s">
        <v>1400</v>
      </c>
      <c r="M11" s="17">
        <f>(A1L204C5 + A1L220C5)</f>
        <v>25397</v>
      </c>
      <c r="N11" s="16" t="s">
        <v>1401</v>
      </c>
      <c r="O11" s="17">
        <f>(A1L239C4 + A1L239C5)</f>
        <v>50762</v>
      </c>
      <c r="P11" s="16" t="s">
        <v>1402</v>
      </c>
      <c r="Q11" s="17">
        <f>(A1L204C7 + A1L220C7)</f>
        <v>21756</v>
      </c>
      <c r="R11" s="16" t="s">
        <v>1403</v>
      </c>
      <c r="S11" s="17">
        <f>(A1L204C8 + A1L220C8)</f>
        <v>23307</v>
      </c>
      <c r="T11" s="16" t="s">
        <v>1404</v>
      </c>
      <c r="U11" s="17">
        <f>(A1L239C7 + A1L239C8)</f>
        <v>45063</v>
      </c>
      <c r="V11" s="16" t="s">
        <v>1405</v>
      </c>
      <c r="W11" s="17">
        <f>(A1L204C10 + A1L220C10)</f>
        <v>17727</v>
      </c>
      <c r="X11" s="16" t="s">
        <v>1406</v>
      </c>
      <c r="Y11" s="17">
        <f>(A1L204C11 + A1L220C11)</f>
        <v>18992</v>
      </c>
      <c r="Z11" s="16" t="s">
        <v>1407</v>
      </c>
      <c r="AA11" s="17">
        <f>(A1L239C10 + A1L239C11)</f>
        <v>36719</v>
      </c>
      <c r="AB11" s="16" t="s">
        <v>1408</v>
      </c>
      <c r="AC11" s="17">
        <f>(A1L204C13 + A1L220C13)</f>
        <v>21856</v>
      </c>
      <c r="AD11" s="16" t="s">
        <v>1409</v>
      </c>
      <c r="AE11" s="17">
        <f>(A1L204C14 + A1L220C14)</f>
        <v>22463</v>
      </c>
      <c r="AF11" s="16" t="s">
        <v>1410</v>
      </c>
      <c r="AG11" s="17">
        <f>(A1L239C13 + A1L239C14)</f>
        <v>44319</v>
      </c>
      <c r="AH11" s="16" t="s">
        <v>1411</v>
      </c>
      <c r="AI11" s="17">
        <f>IF(RUN_YEARS &gt; 1,(A1L239C1 + A1L239C4) / 2, 0)</f>
        <v>24171</v>
      </c>
      <c r="AJ11" s="16" t="s">
        <v>1412</v>
      </c>
      <c r="AK11" s="17">
        <f>IF(RUN_YEARS &gt; 1,(A1L239C2 + A1L239C5) / 2, 0)</f>
        <v>27574</v>
      </c>
      <c r="AL11" s="16" t="s">
        <v>1413</v>
      </c>
      <c r="AM11" s="17">
        <f>(A1L239C16 + A1L239C17)</f>
        <v>51745</v>
      </c>
      <c r="AN11" s="16" t="s">
        <v>1414</v>
      </c>
      <c r="AO11" s="17">
        <f>IF(RUN_YEARS &gt; 2,(A1L239C1 + A1L239C4 + A1L239C7) / 3, 0)</f>
        <v>23366</v>
      </c>
      <c r="AP11" s="16" t="s">
        <v>1415</v>
      </c>
      <c r="AQ11" s="17">
        <f>IF(RUN_YEARS &gt; 2,(A1L239C2 + A1L239C5 + A1L239C8) / 3, 0)</f>
        <v>26151.666666666668</v>
      </c>
      <c r="AR11" s="16" t="s">
        <v>1416</v>
      </c>
      <c r="AS11" s="17">
        <f>(A1L239C19 + A1L239C20)</f>
        <v>49517.666666666672</v>
      </c>
      <c r="AT11" s="16" t="s">
        <v>1417</v>
      </c>
      <c r="AU11" s="17">
        <f>IF(RUN_YEARS &gt; 3,(A1L239C1 + A1L239C4 + A1L239C7 + A1L239C10) / 4, 0)</f>
        <v>21956.25</v>
      </c>
      <c r="AV11" s="16" t="s">
        <v>1418</v>
      </c>
      <c r="AW11" s="17">
        <f>IF(RUN_YEARS &gt; 3,(A1L239C2 + A1L239C5 + A1L239C8 + A1L239C11) / 4, 0)</f>
        <v>24361.75</v>
      </c>
      <c r="AX11" s="16" t="s">
        <v>1419</v>
      </c>
      <c r="AY11" s="17">
        <f>(A1L239C22 + A1L239C23)</f>
        <v>46318</v>
      </c>
      <c r="AZ11" s="16" t="s">
        <v>1420</v>
      </c>
      <c r="BA11" s="17">
        <f>IF(RUN_YEARS &gt; 4,(A1L239C1 + A1L239C4 + A1L239C7 + A1L239C10 + A1L239C13) / 5, 0)</f>
        <v>21936.2</v>
      </c>
      <c r="BB11" s="16" t="s">
        <v>1421</v>
      </c>
      <c r="BC11" s="17">
        <f>IF(RUN_YEARS &gt; 4,(A1L239C2 + A1L239C5 + A1L239C8 + A1L239C11 + A1L239C14) / 5, 0)</f>
        <v>23982</v>
      </c>
      <c r="BD11" s="16" t="s">
        <v>1422</v>
      </c>
      <c r="BE11" s="17">
        <f>(A1L239C25 + A1L239C26)</f>
        <v>45918.2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22566</v>
      </c>
      <c r="F12" s="16" t="s">
        <v>1424</v>
      </c>
      <c r="G12" s="17">
        <f>(A1L205C2 + A1L221C2)</f>
        <v>22580</v>
      </c>
      <c r="H12" s="16" t="s">
        <v>1425</v>
      </c>
      <c r="I12" s="17">
        <f>(A1L240C1 + A1L240C2)</f>
        <v>45146</v>
      </c>
      <c r="J12" s="16" t="s">
        <v>1426</v>
      </c>
      <c r="K12" s="17">
        <f>(A1L205C4 + A1L221C4)</f>
        <v>25014</v>
      </c>
      <c r="L12" s="16" t="s">
        <v>1427</v>
      </c>
      <c r="M12" s="17">
        <f>(A1L205C5 + A1L221C5)</f>
        <v>25086</v>
      </c>
      <c r="N12" s="16" t="s">
        <v>1428</v>
      </c>
      <c r="O12" s="17">
        <f>(A1L240C4 + A1L240C5)</f>
        <v>50100</v>
      </c>
      <c r="P12" s="16" t="s">
        <v>1429</v>
      </c>
      <c r="Q12" s="17">
        <f>(A1L205C7 + A1L221C7)</f>
        <v>24707</v>
      </c>
      <c r="R12" s="16" t="s">
        <v>1430</v>
      </c>
      <c r="S12" s="17">
        <f>(A1L205C8 + A1L221C8)</f>
        <v>27796</v>
      </c>
      <c r="T12" s="16" t="s">
        <v>1431</v>
      </c>
      <c r="U12" s="17">
        <f>(A1L240C7 + A1L240C8)</f>
        <v>52503</v>
      </c>
      <c r="V12" s="16" t="s">
        <v>1432</v>
      </c>
      <c r="W12" s="17">
        <f>(A1L205C10 + A1L221C10)</f>
        <v>25091</v>
      </c>
      <c r="X12" s="16" t="s">
        <v>1433</v>
      </c>
      <c r="Y12" s="17">
        <f>(A1L205C11 + A1L221C11)</f>
        <v>27473</v>
      </c>
      <c r="Z12" s="16" t="s">
        <v>1434</v>
      </c>
      <c r="AA12" s="17">
        <f>(A1L240C10 + A1L240C11)</f>
        <v>52564</v>
      </c>
      <c r="AB12" s="16" t="s">
        <v>1435</v>
      </c>
      <c r="AC12" s="17">
        <f>(A1L205C13 + A1L221C13)</f>
        <v>26242</v>
      </c>
      <c r="AD12" s="16" t="s">
        <v>1436</v>
      </c>
      <c r="AE12" s="17">
        <f>(A1L205C14 + A1L221C14)</f>
        <v>28275</v>
      </c>
      <c r="AF12" s="16" t="s">
        <v>1437</v>
      </c>
      <c r="AG12" s="17">
        <f>(A1L240C13 + A1L240C14)</f>
        <v>54517</v>
      </c>
      <c r="AH12" s="16" t="s">
        <v>1438</v>
      </c>
      <c r="AI12" s="17">
        <f>IF(RUN_YEARS &gt; 1,(A1L240C1 + A1L240C4) / 2, 0)</f>
        <v>23790</v>
      </c>
      <c r="AJ12" s="16" t="s">
        <v>1439</v>
      </c>
      <c r="AK12" s="17">
        <f>IF(RUN_YEARS &gt; 1,(A1L240C2 + A1L240C5) / 2, 0)</f>
        <v>23833</v>
      </c>
      <c r="AL12" s="16" t="s">
        <v>1440</v>
      </c>
      <c r="AM12" s="17">
        <f>(A1L240C16 + A1L240C17)</f>
        <v>47623</v>
      </c>
      <c r="AN12" s="16" t="s">
        <v>1441</v>
      </c>
      <c r="AO12" s="17">
        <f>IF(RUN_YEARS &gt; 2,(A1L240C1 + A1L240C4 + A1L240C7) / 3, 0)</f>
        <v>24095.666666666668</v>
      </c>
      <c r="AP12" s="16" t="s">
        <v>1442</v>
      </c>
      <c r="AQ12" s="17">
        <f>IF(RUN_YEARS &gt; 2,(A1L240C2 + A1L240C5 + A1L240C8) / 3, 0)</f>
        <v>25154</v>
      </c>
      <c r="AR12" s="16" t="s">
        <v>1443</v>
      </c>
      <c r="AS12" s="17">
        <f>(A1L240C19 + A1L240C20)</f>
        <v>49249.666666666672</v>
      </c>
      <c r="AT12" s="16" t="s">
        <v>1444</v>
      </c>
      <c r="AU12" s="17">
        <f>IF(RUN_YEARS &gt; 3,(A1L240C1 + A1L240C4 + A1L240C7 + A1L240C10) / 4, 0)</f>
        <v>24344.5</v>
      </c>
      <c r="AV12" s="16" t="s">
        <v>1445</v>
      </c>
      <c r="AW12" s="17">
        <f>IF(RUN_YEARS &gt; 3,(A1L240C2 + A1L240C5 + A1L240C8 + A1L240C11) / 4, 0)</f>
        <v>25733.75</v>
      </c>
      <c r="AX12" s="16" t="s">
        <v>1446</v>
      </c>
      <c r="AY12" s="17">
        <f>(A1L240C22 + A1L240C23)</f>
        <v>50078.25</v>
      </c>
      <c r="AZ12" s="16" t="s">
        <v>1447</v>
      </c>
      <c r="BA12" s="17">
        <f>IF(RUN_YEARS &gt; 4,(A1L240C1 + A1L240C4 + A1L240C7 + A1L240C10 + A1L240C13) / 5, 0)</f>
        <v>24724</v>
      </c>
      <c r="BB12" s="16" t="s">
        <v>1448</v>
      </c>
      <c r="BC12" s="17">
        <f>IF(RUN_YEARS &gt; 4,(A1L240C2 + A1L240C5 + A1L240C8 + A1L240C11 + A1L240C14) / 5, 0)</f>
        <v>26242</v>
      </c>
      <c r="BD12" s="16" t="s">
        <v>1449</v>
      </c>
      <c r="BE12" s="17">
        <f>(A1L240C25 + A1L240C26)</f>
        <v>50966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176932</v>
      </c>
      <c r="F13" s="16" t="s">
        <v>1451</v>
      </c>
      <c r="G13" s="17">
        <f>(A1L206C2 + A1L222C2)</f>
        <v>194109</v>
      </c>
      <c r="H13" s="16" t="s">
        <v>1452</v>
      </c>
      <c r="I13" s="17">
        <f>(A1L241C1 + A1L241C2)</f>
        <v>371041</v>
      </c>
      <c r="J13" s="16" t="s">
        <v>1453</v>
      </c>
      <c r="K13" s="17">
        <f>(A1L206C4 + A1L222C4)</f>
        <v>199865</v>
      </c>
      <c r="L13" s="16" t="s">
        <v>1454</v>
      </c>
      <c r="M13" s="17">
        <f>(A1L206C5 + A1L222C5)</f>
        <v>213211</v>
      </c>
      <c r="N13" s="16" t="s">
        <v>1455</v>
      </c>
      <c r="O13" s="17">
        <f>(A1L241C4 + A1L241C5)</f>
        <v>413076</v>
      </c>
      <c r="P13" s="16" t="s">
        <v>1456</v>
      </c>
      <c r="Q13" s="17">
        <f>(A1L206C7 + A1L222C7)</f>
        <v>165052</v>
      </c>
      <c r="R13" s="16" t="s">
        <v>1457</v>
      </c>
      <c r="S13" s="17">
        <f>(A1L206C8 + A1L222C8)</f>
        <v>175695</v>
      </c>
      <c r="T13" s="16" t="s">
        <v>1458</v>
      </c>
      <c r="U13" s="17">
        <f>(A1L241C7 + A1L241C8)</f>
        <v>340747</v>
      </c>
      <c r="V13" s="16" t="s">
        <v>1459</v>
      </c>
      <c r="W13" s="17">
        <f>(A1L206C10 + A1L222C10)</f>
        <v>158334</v>
      </c>
      <c r="X13" s="16" t="s">
        <v>1460</v>
      </c>
      <c r="Y13" s="17">
        <f>(A1L206C11 + A1L222C11)</f>
        <v>167659</v>
      </c>
      <c r="Z13" s="16" t="s">
        <v>1461</v>
      </c>
      <c r="AA13" s="17">
        <f>(A1L241C10 + A1L241C11)</f>
        <v>325993</v>
      </c>
      <c r="AB13" s="16" t="s">
        <v>1462</v>
      </c>
      <c r="AC13" s="17">
        <f>(A1L206C13 + A1L222C13)</f>
        <v>149482</v>
      </c>
      <c r="AD13" s="16" t="s">
        <v>1463</v>
      </c>
      <c r="AE13" s="17">
        <f>(A1L206C14 + A1L222C14)</f>
        <v>165036</v>
      </c>
      <c r="AF13" s="16" t="s">
        <v>1464</v>
      </c>
      <c r="AG13" s="17">
        <f>(A1L241C13 + A1L241C14)</f>
        <v>314518</v>
      </c>
      <c r="AH13" s="16" t="s">
        <v>1465</v>
      </c>
      <c r="AI13" s="17">
        <f>IF(RUN_YEARS &gt; 1,(A1L241C1 + A1L241C4) / 2, 0)</f>
        <v>188398.5</v>
      </c>
      <c r="AJ13" s="16" t="s">
        <v>1466</v>
      </c>
      <c r="AK13" s="17">
        <f>IF(RUN_YEARS &gt; 1,(A1L241C2 + A1L241C5) / 2, 0)</f>
        <v>203660</v>
      </c>
      <c r="AL13" s="16" t="s">
        <v>1467</v>
      </c>
      <c r="AM13" s="17">
        <f>(A1L241C16 + A1L241C17)</f>
        <v>392058.5</v>
      </c>
      <c r="AN13" s="16" t="s">
        <v>1468</v>
      </c>
      <c r="AO13" s="17">
        <f>IF(RUN_YEARS &gt; 2,(A1L241C1 + A1L241C4 + A1L241C7) / 3, 0)</f>
        <v>180616.33333333334</v>
      </c>
      <c r="AP13" s="16" t="s">
        <v>1469</v>
      </c>
      <c r="AQ13" s="17">
        <f>IF(RUN_YEARS &gt; 2,(A1L241C2 + A1L241C5 + A1L241C8) / 3, 0)</f>
        <v>194338.33333333334</v>
      </c>
      <c r="AR13" s="16" t="s">
        <v>1470</v>
      </c>
      <c r="AS13" s="17">
        <f>(A1L241C19 + A1L241C20)</f>
        <v>374954.66666666669</v>
      </c>
      <c r="AT13" s="16" t="s">
        <v>1471</v>
      </c>
      <c r="AU13" s="17">
        <f>IF(RUN_YEARS &gt; 3,(A1L241C1 + A1L241C4 + A1L241C7 + A1L241C10) / 4, 0)</f>
        <v>175045.75</v>
      </c>
      <c r="AV13" s="16" t="s">
        <v>1472</v>
      </c>
      <c r="AW13" s="17">
        <f>IF(RUN_YEARS &gt; 3,(A1L241C2 + A1L241C5 + A1L241C8 + A1L241C11) / 4, 0)</f>
        <v>187668.5</v>
      </c>
      <c r="AX13" s="16" t="s">
        <v>1473</v>
      </c>
      <c r="AY13" s="17">
        <f>(A1L241C22 + A1L241C23)</f>
        <v>362714.25</v>
      </c>
      <c r="AZ13" s="16" t="s">
        <v>1474</v>
      </c>
      <c r="BA13" s="17">
        <f>IF(RUN_YEARS &gt; 4,(A1L241C1 + A1L241C4 + A1L241C7 + A1L241C10 + A1L241C13) / 5, 0)</f>
        <v>169933</v>
      </c>
      <c r="BB13" s="16" t="s">
        <v>1475</v>
      </c>
      <c r="BC13" s="17">
        <f>IF(RUN_YEARS &gt; 4,(A1L241C2 + A1L241C5 + A1L241C8 + A1L241C11 + A1L241C14) / 5, 0)</f>
        <v>183142</v>
      </c>
      <c r="BD13" s="16" t="s">
        <v>1476</v>
      </c>
      <c r="BE13" s="17">
        <f>(A1L241C25 + A1L241C26)</f>
        <v>353075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13363</v>
      </c>
      <c r="F14" s="16" t="s">
        <v>1478</v>
      </c>
      <c r="G14" s="17">
        <f>(A1L207C2 + A1L223C2)</f>
        <v>13402</v>
      </c>
      <c r="H14" s="16" t="s">
        <v>1479</v>
      </c>
      <c r="I14" s="17">
        <f>(A1L242C1 + A1L242C2)</f>
        <v>26765</v>
      </c>
      <c r="J14" s="16" t="s">
        <v>1480</v>
      </c>
      <c r="K14" s="17">
        <f>(A1L207C4 + A1L223C4)</f>
        <v>19531</v>
      </c>
      <c r="L14" s="16" t="s">
        <v>1481</v>
      </c>
      <c r="M14" s="17">
        <f>(A1L207C5 + A1L223C5)</f>
        <v>19830</v>
      </c>
      <c r="N14" s="16" t="s">
        <v>1482</v>
      </c>
      <c r="O14" s="17">
        <f>(A1L242C4 + A1L242C5)</f>
        <v>39361</v>
      </c>
      <c r="P14" s="16" t="s">
        <v>1483</v>
      </c>
      <c r="Q14" s="17">
        <f>(A1L207C7 + A1L223C7)</f>
        <v>18909</v>
      </c>
      <c r="R14" s="16" t="s">
        <v>1484</v>
      </c>
      <c r="S14" s="17">
        <f>(A1L207C8 + A1L223C8)</f>
        <v>19181</v>
      </c>
      <c r="T14" s="16" t="s">
        <v>1485</v>
      </c>
      <c r="U14" s="17">
        <f>(A1L242C7 + A1L242C8)</f>
        <v>38090</v>
      </c>
      <c r="V14" s="16" t="s">
        <v>1486</v>
      </c>
      <c r="W14" s="17">
        <f>(A1L207C10 + A1L223C10)</f>
        <v>23238</v>
      </c>
      <c r="X14" s="16" t="s">
        <v>1487</v>
      </c>
      <c r="Y14" s="17">
        <f>(A1L207C11 + A1L223C11)</f>
        <v>23392</v>
      </c>
      <c r="Z14" s="16" t="s">
        <v>1488</v>
      </c>
      <c r="AA14" s="17">
        <f>(A1L242C10 + A1L242C11)</f>
        <v>46630</v>
      </c>
      <c r="AB14" s="16" t="s">
        <v>1489</v>
      </c>
      <c r="AC14" s="17">
        <f>(A1L207C13 + A1L223C13)</f>
        <v>16067</v>
      </c>
      <c r="AD14" s="16" t="s">
        <v>1490</v>
      </c>
      <c r="AE14" s="17">
        <f>(A1L207C14 + A1L223C14)</f>
        <v>15801</v>
      </c>
      <c r="AF14" s="16" t="s">
        <v>1491</v>
      </c>
      <c r="AG14" s="17">
        <f>(A1L242C13 + A1L242C14)</f>
        <v>31868</v>
      </c>
      <c r="AH14" s="16" t="s">
        <v>1492</v>
      </c>
      <c r="AI14" s="17">
        <f>IF(RUN_YEARS &gt; 1,(A1L242C1 + A1L242C4) / 2, 0)</f>
        <v>16447</v>
      </c>
      <c r="AJ14" s="16" t="s">
        <v>1493</v>
      </c>
      <c r="AK14" s="17">
        <f>IF(RUN_YEARS &gt; 1,(A1L242C2 + A1L242C5) / 2, 0)</f>
        <v>16616</v>
      </c>
      <c r="AL14" s="16" t="s">
        <v>1494</v>
      </c>
      <c r="AM14" s="17">
        <f>(A1L242C16 + A1L242C17)</f>
        <v>33063</v>
      </c>
      <c r="AN14" s="16" t="s">
        <v>1495</v>
      </c>
      <c r="AO14" s="17">
        <f>IF(RUN_YEARS &gt; 2,(A1L242C1 + A1L242C4 + A1L242C7) / 3, 0)</f>
        <v>17267.666666666668</v>
      </c>
      <c r="AP14" s="16" t="s">
        <v>1496</v>
      </c>
      <c r="AQ14" s="17">
        <f>IF(RUN_YEARS &gt; 2,(A1L242C2 + A1L242C5 + A1L242C8) / 3, 0)</f>
        <v>17471</v>
      </c>
      <c r="AR14" s="16" t="s">
        <v>1497</v>
      </c>
      <c r="AS14" s="17">
        <f>(A1L242C19 + A1L242C20)</f>
        <v>34738.666666666672</v>
      </c>
      <c r="AT14" s="16" t="s">
        <v>1498</v>
      </c>
      <c r="AU14" s="17">
        <f>IF(RUN_YEARS &gt; 3,(A1L242C1 + A1L242C4 + A1L242C7 + A1L242C10) / 4, 0)</f>
        <v>18760.25</v>
      </c>
      <c r="AV14" s="16" t="s">
        <v>1499</v>
      </c>
      <c r="AW14" s="17">
        <f>IF(RUN_YEARS &gt; 3,(A1L242C2 + A1L242C5 + A1L242C8 + A1L242C11) / 4, 0)</f>
        <v>18951.25</v>
      </c>
      <c r="AX14" s="16" t="s">
        <v>1500</v>
      </c>
      <c r="AY14" s="17">
        <f>(A1L242C22 + A1L242C23)</f>
        <v>37711.5</v>
      </c>
      <c r="AZ14" s="16" t="s">
        <v>1501</v>
      </c>
      <c r="BA14" s="17">
        <f>IF(RUN_YEARS &gt; 4,(A1L242C1 + A1L242C4 + A1L242C7 + A1L242C10 + A1L242C13) / 5, 0)</f>
        <v>18221.599999999999</v>
      </c>
      <c r="BB14" s="16" t="s">
        <v>1502</v>
      </c>
      <c r="BC14" s="17">
        <f>IF(RUN_YEARS &gt; 4,(A1L242C2 + A1L242C5 + A1L242C8 + A1L242C11 + A1L242C14) / 5, 0)</f>
        <v>18321.2</v>
      </c>
      <c r="BD14" s="16" t="s">
        <v>1503</v>
      </c>
      <c r="BE14" s="17">
        <f>(A1L242C25 + A1L242C26)</f>
        <v>36542.800000000003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82012</v>
      </c>
      <c r="F15" s="16" t="s">
        <v>1505</v>
      </c>
      <c r="G15" s="17">
        <f>(A1L208C2 + A1L224C2)</f>
        <v>83263</v>
      </c>
      <c r="H15" s="16" t="s">
        <v>1506</v>
      </c>
      <c r="I15" s="17">
        <f>(A1L243C1 + A1L243C2)</f>
        <v>165275</v>
      </c>
      <c r="J15" s="16" t="s">
        <v>1507</v>
      </c>
      <c r="K15" s="17">
        <f>(A1L208C4 + A1L224C4)</f>
        <v>96822</v>
      </c>
      <c r="L15" s="16" t="s">
        <v>1508</v>
      </c>
      <c r="M15" s="17">
        <f>(A1L208C5 + A1L224C5)</f>
        <v>97175</v>
      </c>
      <c r="N15" s="16" t="s">
        <v>1509</v>
      </c>
      <c r="O15" s="17">
        <f>(A1L243C4 + A1L243C5)</f>
        <v>193997</v>
      </c>
      <c r="P15" s="16" t="s">
        <v>1510</v>
      </c>
      <c r="Q15" s="17">
        <f>(A1L208C7 + A1L224C7)</f>
        <v>82785</v>
      </c>
      <c r="R15" s="16" t="s">
        <v>1511</v>
      </c>
      <c r="S15" s="17">
        <f>(A1L208C8 + A1L224C8)</f>
        <v>85161</v>
      </c>
      <c r="T15" s="16" t="s">
        <v>1512</v>
      </c>
      <c r="U15" s="17">
        <f>(A1L243C7 + A1L243C8)</f>
        <v>167946</v>
      </c>
      <c r="V15" s="16" t="s">
        <v>1513</v>
      </c>
      <c r="W15" s="17">
        <f>(A1L208C10 + A1L224C10)</f>
        <v>92893</v>
      </c>
      <c r="X15" s="16" t="s">
        <v>1514</v>
      </c>
      <c r="Y15" s="17">
        <f>(A1L208C11 + A1L224C11)</f>
        <v>93411</v>
      </c>
      <c r="Z15" s="16" t="s">
        <v>1515</v>
      </c>
      <c r="AA15" s="17">
        <f>(A1L243C10 + A1L243C11)</f>
        <v>186304</v>
      </c>
      <c r="AB15" s="16" t="s">
        <v>1516</v>
      </c>
      <c r="AC15" s="17">
        <f>(A1L208C13 + A1L224C13)</f>
        <v>78534</v>
      </c>
      <c r="AD15" s="16" t="s">
        <v>1517</v>
      </c>
      <c r="AE15" s="17">
        <f>(A1L208C14 + A1L224C14)</f>
        <v>78382</v>
      </c>
      <c r="AF15" s="16" t="s">
        <v>1518</v>
      </c>
      <c r="AG15" s="17">
        <f>(A1L243C13 + A1L243C14)</f>
        <v>156916</v>
      </c>
      <c r="AH15" s="16" t="s">
        <v>1519</v>
      </c>
      <c r="AI15" s="17">
        <f>IF(RUN_YEARS &gt; 1,(A1L243C1 + A1L243C4) / 2, 0)</f>
        <v>89417</v>
      </c>
      <c r="AJ15" s="16" t="s">
        <v>1520</v>
      </c>
      <c r="AK15" s="17">
        <f>IF(RUN_YEARS &gt; 1,(A1L243C2 + A1L243C5) / 2, 0)</f>
        <v>90219</v>
      </c>
      <c r="AL15" s="16" t="s">
        <v>1521</v>
      </c>
      <c r="AM15" s="17">
        <f>(A1L243C16 + A1L243C17)</f>
        <v>179636</v>
      </c>
      <c r="AN15" s="16" t="s">
        <v>1522</v>
      </c>
      <c r="AO15" s="17">
        <f>IF(RUN_YEARS &gt; 2,(A1L243C1 + A1L243C4 + A1L243C7) / 3, 0)</f>
        <v>87206.333333333328</v>
      </c>
      <c r="AP15" s="16" t="s">
        <v>1523</v>
      </c>
      <c r="AQ15" s="17">
        <f>IF(RUN_YEARS &gt; 2,(A1L243C2 + A1L243C5 + A1L243C8) / 3, 0)</f>
        <v>88533</v>
      </c>
      <c r="AR15" s="16" t="s">
        <v>1524</v>
      </c>
      <c r="AS15" s="17">
        <f>(A1L243C19 + A1L243C20)</f>
        <v>175739.33333333331</v>
      </c>
      <c r="AT15" s="16" t="s">
        <v>1525</v>
      </c>
      <c r="AU15" s="17">
        <f>IF(RUN_YEARS &gt; 3,(A1L243C1 + A1L243C4 + A1L243C7 + A1L243C10) / 4, 0)</f>
        <v>88628</v>
      </c>
      <c r="AV15" s="16" t="s">
        <v>1526</v>
      </c>
      <c r="AW15" s="17">
        <f>IF(RUN_YEARS &gt; 3,(A1L243C2 + A1L243C5 + A1L243C8 + A1L243C11) / 4, 0)</f>
        <v>89752.5</v>
      </c>
      <c r="AX15" s="16" t="s">
        <v>1527</v>
      </c>
      <c r="AY15" s="17">
        <f>(A1L243C22 + A1L243C23)</f>
        <v>178380.5</v>
      </c>
      <c r="AZ15" s="16" t="s">
        <v>1528</v>
      </c>
      <c r="BA15" s="17">
        <f>IF(RUN_YEARS &gt; 4,(A1L243C1 + A1L243C4 + A1L243C7 + A1L243C10 + A1L243C13) / 5, 0)</f>
        <v>86609.2</v>
      </c>
      <c r="BB15" s="16" t="s">
        <v>1529</v>
      </c>
      <c r="BC15" s="17">
        <f>IF(RUN_YEARS &gt; 4,(A1L243C2 + A1L243C5 + A1L243C8 + A1L243C11 + A1L243C14) / 5, 0)</f>
        <v>87478.399999999994</v>
      </c>
      <c r="BD15" s="16" t="s">
        <v>1530</v>
      </c>
      <c r="BE15" s="17">
        <f>(A1L243C25 + A1L243C26)</f>
        <v>174087.59999999998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338</v>
      </c>
      <c r="F16" s="16" t="s">
        <v>1532</v>
      </c>
      <c r="G16" s="17">
        <f>(A1L209C2 + A1L225C2)</f>
        <v>219</v>
      </c>
      <c r="H16" s="16" t="s">
        <v>1533</v>
      </c>
      <c r="I16" s="17">
        <f>(A1L244C1 + A1L244C2)</f>
        <v>557</v>
      </c>
      <c r="J16" s="16" t="s">
        <v>1534</v>
      </c>
      <c r="K16" s="17">
        <f>(A1L209C4 + A1L225C4)</f>
        <v>312</v>
      </c>
      <c r="L16" s="16" t="s">
        <v>1535</v>
      </c>
      <c r="M16" s="17">
        <f>(A1L209C5 + A1L225C5)</f>
        <v>230</v>
      </c>
      <c r="N16" s="16" t="s">
        <v>1536</v>
      </c>
      <c r="O16" s="17">
        <f>(A1L244C4 + A1L244C5)</f>
        <v>542</v>
      </c>
      <c r="P16" s="16" t="s">
        <v>1537</v>
      </c>
      <c r="Q16" s="17">
        <f>(A1L209C7 + A1L225C7)</f>
        <v>325</v>
      </c>
      <c r="R16" s="16" t="s">
        <v>1538</v>
      </c>
      <c r="S16" s="17">
        <f>(A1L209C8 + A1L225C8)</f>
        <v>257</v>
      </c>
      <c r="T16" s="16" t="s">
        <v>1539</v>
      </c>
      <c r="U16" s="17">
        <f>(A1L244C7 + A1L244C8)</f>
        <v>582</v>
      </c>
      <c r="V16" s="16" t="s">
        <v>1540</v>
      </c>
      <c r="W16" s="17">
        <f>(A1L209C10 + A1L225C10)</f>
        <v>402</v>
      </c>
      <c r="X16" s="16" t="s">
        <v>1541</v>
      </c>
      <c r="Y16" s="17">
        <f>(A1L209C11 + A1L225C11)</f>
        <v>300</v>
      </c>
      <c r="Z16" s="16" t="s">
        <v>1542</v>
      </c>
      <c r="AA16" s="17">
        <f>(A1L244C10 + A1L244C11)</f>
        <v>702</v>
      </c>
      <c r="AB16" s="16" t="s">
        <v>1543</v>
      </c>
      <c r="AC16" s="17">
        <f>(A1L209C13 + A1L225C13)</f>
        <v>471</v>
      </c>
      <c r="AD16" s="16" t="s">
        <v>1544</v>
      </c>
      <c r="AE16" s="17">
        <f>(A1L209C14 + A1L225C14)</f>
        <v>282</v>
      </c>
      <c r="AF16" s="16" t="s">
        <v>1545</v>
      </c>
      <c r="AG16" s="17">
        <f>(A1L244C13 + A1L244C14)</f>
        <v>753</v>
      </c>
      <c r="AH16" s="16" t="s">
        <v>1546</v>
      </c>
      <c r="AI16" s="17">
        <f>IF(RUN_YEARS &gt; 1,(A1L244C1 + A1L244C4) / 2, 0)</f>
        <v>325</v>
      </c>
      <c r="AJ16" s="16" t="s">
        <v>1547</v>
      </c>
      <c r="AK16" s="17">
        <f>IF(RUN_YEARS &gt; 1,(A1L244C2 + A1L244C5) / 2, 0)</f>
        <v>224.5</v>
      </c>
      <c r="AL16" s="16" t="s">
        <v>1548</v>
      </c>
      <c r="AM16" s="17">
        <f>(A1L244C16 + A1L244C17)</f>
        <v>549.5</v>
      </c>
      <c r="AN16" s="16" t="s">
        <v>1549</v>
      </c>
      <c r="AO16" s="17">
        <f>IF(RUN_YEARS &gt; 2,(A1L244C1 + A1L244C4 + A1L244C7) / 3, 0)</f>
        <v>325</v>
      </c>
      <c r="AP16" s="16" t="s">
        <v>1550</v>
      </c>
      <c r="AQ16" s="17">
        <f>IF(RUN_YEARS &gt; 2,(A1L244C2 + A1L244C5 + A1L244C8) / 3, 0)</f>
        <v>235.33333333333334</v>
      </c>
      <c r="AR16" s="16" t="s">
        <v>1551</v>
      </c>
      <c r="AS16" s="17">
        <f>(A1L244C19 + A1L244C20)</f>
        <v>560.33333333333337</v>
      </c>
      <c r="AT16" s="16" t="s">
        <v>1552</v>
      </c>
      <c r="AU16" s="17">
        <f>IF(RUN_YEARS &gt; 3,(A1L244C1 + A1L244C4 + A1L244C7 + A1L244C10) / 4, 0)</f>
        <v>344.25</v>
      </c>
      <c r="AV16" s="16" t="s">
        <v>1553</v>
      </c>
      <c r="AW16" s="17">
        <f>IF(RUN_YEARS &gt; 3,(A1L244C2 + A1L244C5 + A1L244C8 + A1L244C11) / 4, 0)</f>
        <v>251.5</v>
      </c>
      <c r="AX16" s="16" t="s">
        <v>1554</v>
      </c>
      <c r="AY16" s="17">
        <f>(A1L244C22 + A1L244C23)</f>
        <v>595.75</v>
      </c>
      <c r="AZ16" s="16" t="s">
        <v>1555</v>
      </c>
      <c r="BA16" s="17">
        <f>IF(RUN_YEARS &gt; 4,(A1L244C1 + A1L244C4 + A1L244C7 + A1L244C10 + A1L244C13) / 5, 0)</f>
        <v>369.6</v>
      </c>
      <c r="BB16" s="16" t="s">
        <v>1556</v>
      </c>
      <c r="BC16" s="17">
        <f>IF(RUN_YEARS &gt; 4,(A1L244C2 + A1L244C5 + A1L244C8 + A1L244C11 + A1L244C14) / 5, 0)</f>
        <v>257.60000000000002</v>
      </c>
      <c r="BD16" s="16" t="s">
        <v>1557</v>
      </c>
      <c r="BE16" s="17">
        <f>(A1L244C25 + A1L244C26)</f>
        <v>627.20000000000005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108</v>
      </c>
      <c r="F17" s="16" t="s">
        <v>1559</v>
      </c>
      <c r="G17" s="17">
        <f>(A1L210C2 + A1L226C2)</f>
        <v>102</v>
      </c>
      <c r="H17" s="16" t="s">
        <v>1560</v>
      </c>
      <c r="I17" s="17">
        <f>(A1L245C1 + A1L245C2)</f>
        <v>210</v>
      </c>
      <c r="J17" s="16" t="s">
        <v>1561</v>
      </c>
      <c r="K17" s="17">
        <f>(A1L210C4 + A1L226C4)</f>
        <v>122</v>
      </c>
      <c r="L17" s="16" t="s">
        <v>1562</v>
      </c>
      <c r="M17" s="17">
        <f>(A1L210C5 + A1L226C5)</f>
        <v>119</v>
      </c>
      <c r="N17" s="16" t="s">
        <v>1563</v>
      </c>
      <c r="O17" s="17">
        <f>(A1L245C4 + A1L245C5)</f>
        <v>241</v>
      </c>
      <c r="P17" s="16" t="s">
        <v>1564</v>
      </c>
      <c r="Q17" s="17">
        <f>(A1L210C7 + A1L226C7)</f>
        <v>166</v>
      </c>
      <c r="R17" s="16" t="s">
        <v>1565</v>
      </c>
      <c r="S17" s="17">
        <f>(A1L210C8 + A1L226C8)</f>
        <v>187</v>
      </c>
      <c r="T17" s="16" t="s">
        <v>1566</v>
      </c>
      <c r="U17" s="17">
        <f>(A1L245C7 + A1L245C8)</f>
        <v>353</v>
      </c>
      <c r="V17" s="16" t="s">
        <v>1567</v>
      </c>
      <c r="W17" s="17">
        <f>(A1L210C10 + A1L226C10)</f>
        <v>139</v>
      </c>
      <c r="X17" s="16" t="s">
        <v>1568</v>
      </c>
      <c r="Y17" s="17">
        <f>(A1L210C11 + A1L226C11)</f>
        <v>142</v>
      </c>
      <c r="Z17" s="16" t="s">
        <v>1569</v>
      </c>
      <c r="AA17" s="17">
        <f>(A1L245C10 + A1L245C11)</f>
        <v>281</v>
      </c>
      <c r="AB17" s="16" t="s">
        <v>1570</v>
      </c>
      <c r="AC17" s="17">
        <f>(A1L210C13 + A1L226C13)</f>
        <v>222</v>
      </c>
      <c r="AD17" s="16" t="s">
        <v>1571</v>
      </c>
      <c r="AE17" s="17">
        <f>(A1L210C14 + A1L226C14)</f>
        <v>220</v>
      </c>
      <c r="AF17" s="16" t="s">
        <v>1572</v>
      </c>
      <c r="AG17" s="17">
        <f>(A1L245C13 + A1L245C14)</f>
        <v>442</v>
      </c>
      <c r="AH17" s="16" t="s">
        <v>1573</v>
      </c>
      <c r="AI17" s="17">
        <f>IF(RUN_YEARS &gt; 1,(A1L245C1 + A1L245C4) / 2, 0)</f>
        <v>115</v>
      </c>
      <c r="AJ17" s="16" t="s">
        <v>1574</v>
      </c>
      <c r="AK17" s="17">
        <f>IF(RUN_YEARS &gt; 1,(A1L245C2 + A1L245C5) / 2, 0)</f>
        <v>110.5</v>
      </c>
      <c r="AL17" s="16" t="s">
        <v>1575</v>
      </c>
      <c r="AM17" s="17">
        <f>(A1L245C16 + A1L245C17)</f>
        <v>225.5</v>
      </c>
      <c r="AN17" s="16" t="s">
        <v>1576</v>
      </c>
      <c r="AO17" s="17">
        <f>IF(RUN_YEARS &gt; 2,(A1L245C1 + A1L245C4 + A1L245C7) / 3, 0)</f>
        <v>132</v>
      </c>
      <c r="AP17" s="16" t="s">
        <v>1577</v>
      </c>
      <c r="AQ17" s="17">
        <f>IF(RUN_YEARS &gt; 2,(A1L245C2 + A1L245C5 + A1L245C8) / 3, 0)</f>
        <v>136</v>
      </c>
      <c r="AR17" s="16" t="s">
        <v>1578</v>
      </c>
      <c r="AS17" s="17">
        <f>(A1L245C19 + A1L245C20)</f>
        <v>268</v>
      </c>
      <c r="AT17" s="16" t="s">
        <v>1579</v>
      </c>
      <c r="AU17" s="17">
        <f>IF(RUN_YEARS &gt; 3,(A1L245C1 + A1L245C4 + A1L245C7 + A1L245C10) / 4, 0)</f>
        <v>133.75</v>
      </c>
      <c r="AV17" s="16" t="s">
        <v>1580</v>
      </c>
      <c r="AW17" s="17">
        <f>IF(RUN_YEARS &gt; 3,(A1L245C2 + A1L245C5 + A1L245C8 + A1L245C11) / 4, 0)</f>
        <v>137.5</v>
      </c>
      <c r="AX17" s="16" t="s">
        <v>1581</v>
      </c>
      <c r="AY17" s="17">
        <f>(A1L245C22 + A1L245C23)</f>
        <v>271.25</v>
      </c>
      <c r="AZ17" s="16" t="s">
        <v>1582</v>
      </c>
      <c r="BA17" s="17">
        <f>IF(RUN_YEARS &gt; 4,(A1L245C1 + A1L245C4 + A1L245C7 + A1L245C10 + A1L245C13) / 5, 0)</f>
        <v>151.4</v>
      </c>
      <c r="BB17" s="16" t="s">
        <v>1583</v>
      </c>
      <c r="BC17" s="17">
        <f>IF(RUN_YEARS &gt; 4,(A1L245C2 + A1L245C5 + A1L245C8 + A1L245C11 + A1L245C14) / 5, 0)</f>
        <v>154</v>
      </c>
      <c r="BD17" s="16" t="s">
        <v>1584</v>
      </c>
      <c r="BE17" s="17">
        <f>(A1L245C25 + A1L245C26)</f>
        <v>305.39999999999998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69972</v>
      </c>
      <c r="F18" s="16" t="s">
        <v>1586</v>
      </c>
      <c r="G18" s="17">
        <f>(A1L211C2 + A1L227C2)</f>
        <v>3221</v>
      </c>
      <c r="H18" s="16" t="s">
        <v>1587</v>
      </c>
      <c r="I18" s="17">
        <f>(A1L246C1 + A1L246C2)</f>
        <v>73193</v>
      </c>
      <c r="J18" s="16" t="s">
        <v>1588</v>
      </c>
      <c r="K18" s="17">
        <f>(A1L211C4 + A1L227C4)</f>
        <v>58014</v>
      </c>
      <c r="L18" s="16" t="s">
        <v>1589</v>
      </c>
      <c r="M18" s="17">
        <f>(A1L211C5 + A1L227C5)</f>
        <v>5505</v>
      </c>
      <c r="N18" s="16" t="s">
        <v>1590</v>
      </c>
      <c r="O18" s="17">
        <f>(A1L246C4 + A1L246C5)</f>
        <v>63519</v>
      </c>
      <c r="P18" s="16" t="s">
        <v>1591</v>
      </c>
      <c r="Q18" s="17">
        <f>(A1L211C7 + A1L227C7)</f>
        <v>53039</v>
      </c>
      <c r="R18" s="16" t="s">
        <v>1592</v>
      </c>
      <c r="S18" s="17">
        <f>(A1L211C8 + A1L227C8)</f>
        <v>3580</v>
      </c>
      <c r="T18" s="16" t="s">
        <v>1593</v>
      </c>
      <c r="U18" s="17">
        <f>(A1L246C7 + A1L246C8)</f>
        <v>56619</v>
      </c>
      <c r="V18" s="16" t="s">
        <v>1594</v>
      </c>
      <c r="W18" s="17">
        <f>(A1L211C10 + A1L227C10)</f>
        <v>41396</v>
      </c>
      <c r="X18" s="16" t="s">
        <v>1595</v>
      </c>
      <c r="Y18" s="17">
        <f>(A1L211C11 + A1L227C11)</f>
        <v>5131</v>
      </c>
      <c r="Z18" s="16" t="s">
        <v>1596</v>
      </c>
      <c r="AA18" s="17">
        <f>(A1L246C10 + A1L246C11)</f>
        <v>46527</v>
      </c>
      <c r="AB18" s="16" t="s">
        <v>1597</v>
      </c>
      <c r="AC18" s="17">
        <f>(A1L211C13 + A1L227C13)</f>
        <v>38060</v>
      </c>
      <c r="AD18" s="16" t="s">
        <v>1598</v>
      </c>
      <c r="AE18" s="17">
        <f>(A1L211C14 + A1L227C14)</f>
        <v>6436</v>
      </c>
      <c r="AF18" s="16" t="s">
        <v>1599</v>
      </c>
      <c r="AG18" s="17">
        <f>(A1L246C13 + A1L246C14)</f>
        <v>44496</v>
      </c>
      <c r="AH18" s="16" t="s">
        <v>1600</v>
      </c>
      <c r="AI18" s="17">
        <f>IF(RUN_YEARS &gt; 1,(A1L246C1 + A1L246C4) / 2, 0)</f>
        <v>63993</v>
      </c>
      <c r="AJ18" s="16" t="s">
        <v>1601</v>
      </c>
      <c r="AK18" s="17">
        <f>IF(RUN_YEARS &gt; 1,(A1L246C2 + A1L246C5) / 2, 0)</f>
        <v>4363</v>
      </c>
      <c r="AL18" s="16" t="s">
        <v>1602</v>
      </c>
      <c r="AM18" s="17">
        <f>(A1L246C16 + A1L246C17)</f>
        <v>68356</v>
      </c>
      <c r="AN18" s="16" t="s">
        <v>1603</v>
      </c>
      <c r="AO18" s="17">
        <f>IF(RUN_YEARS &gt; 2,(A1L246C1 + A1L246C4 + A1L246C7) / 3, 0)</f>
        <v>60341.666666666664</v>
      </c>
      <c r="AP18" s="16" t="s">
        <v>1604</v>
      </c>
      <c r="AQ18" s="17">
        <f>IF(RUN_YEARS &gt; 2,(A1L246C2 + A1L246C5 + A1L246C8) / 3, 0)</f>
        <v>4102</v>
      </c>
      <c r="AR18" s="16" t="s">
        <v>1605</v>
      </c>
      <c r="AS18" s="17">
        <f>(A1L246C19 + A1L246C20)</f>
        <v>64443.666666666664</v>
      </c>
      <c r="AT18" s="16" t="s">
        <v>1606</v>
      </c>
      <c r="AU18" s="17">
        <f>IF(RUN_YEARS &gt; 3,(A1L246C1 + A1L246C4 + A1L246C7 + A1L246C10) / 4, 0)</f>
        <v>55605.25</v>
      </c>
      <c r="AV18" s="16" t="s">
        <v>1607</v>
      </c>
      <c r="AW18" s="17">
        <f>IF(RUN_YEARS &gt; 3,(A1L246C2 + A1L246C5 + A1L246C8 + A1L246C11) / 4, 0)</f>
        <v>4359.25</v>
      </c>
      <c r="AX18" s="16" t="s">
        <v>1608</v>
      </c>
      <c r="AY18" s="17">
        <f>(A1L246C22 + A1L246C23)</f>
        <v>59964.5</v>
      </c>
      <c r="AZ18" s="16" t="s">
        <v>1609</v>
      </c>
      <c r="BA18" s="17">
        <f>IF(RUN_YEARS &gt; 4,(A1L246C1 + A1L246C4 + A1L246C7 + A1L246C10 + A1L246C13) / 5, 0)</f>
        <v>52096.2</v>
      </c>
      <c r="BB18" s="16" t="s">
        <v>1610</v>
      </c>
      <c r="BC18" s="17">
        <f>IF(RUN_YEARS &gt; 4,(A1L246C2 + A1L246C5 + A1L246C8 + A1L246C11 + A1L246C14) / 5, 0)</f>
        <v>4774.6000000000004</v>
      </c>
      <c r="BD18" s="16" t="s">
        <v>1611</v>
      </c>
      <c r="BE18" s="17">
        <f>(A1L246C25 + A1L246C26)</f>
        <v>56870.799999999996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60766</v>
      </c>
      <c r="F19" s="16" t="s">
        <v>1613</v>
      </c>
      <c r="G19" s="17">
        <f>(A1L212C2 + A1L228C2)</f>
        <v>27322</v>
      </c>
      <c r="H19" s="16" t="s">
        <v>1614</v>
      </c>
      <c r="I19" s="17">
        <f>(A1L247C1 + A1L247C2)</f>
        <v>88088</v>
      </c>
      <c r="J19" s="16" t="s">
        <v>1615</v>
      </c>
      <c r="K19" s="17">
        <f>(A1L212C4 + A1L228C4)</f>
        <v>56463</v>
      </c>
      <c r="L19" s="16" t="s">
        <v>1616</v>
      </c>
      <c r="M19" s="17">
        <f>(A1L212C5 + A1L228C5)</f>
        <v>21250</v>
      </c>
      <c r="N19" s="16" t="s">
        <v>1617</v>
      </c>
      <c r="O19" s="17">
        <f>(A1L247C4 + A1L247C5)</f>
        <v>77713</v>
      </c>
      <c r="P19" s="16" t="s">
        <v>1618</v>
      </c>
      <c r="Q19" s="17">
        <f>(A1L212C7 + A1L228C7)</f>
        <v>51491</v>
      </c>
      <c r="R19" s="16" t="s">
        <v>1619</v>
      </c>
      <c r="S19" s="17">
        <f>(A1L212C8 + A1L228C8)</f>
        <v>21555</v>
      </c>
      <c r="T19" s="16" t="s">
        <v>1620</v>
      </c>
      <c r="U19" s="17">
        <f>(A1L247C7 + A1L247C8)</f>
        <v>73046</v>
      </c>
      <c r="V19" s="16" t="s">
        <v>1621</v>
      </c>
      <c r="W19" s="17">
        <f>(A1L212C10 + A1L228C10)</f>
        <v>43543</v>
      </c>
      <c r="X19" s="16" t="s">
        <v>1622</v>
      </c>
      <c r="Y19" s="17">
        <f>(A1L212C11 + A1L228C11)</f>
        <v>15819</v>
      </c>
      <c r="Z19" s="16" t="s">
        <v>1623</v>
      </c>
      <c r="AA19" s="17">
        <f>(A1L247C10 + A1L247C11)</f>
        <v>59362</v>
      </c>
      <c r="AB19" s="16" t="s">
        <v>1624</v>
      </c>
      <c r="AC19" s="17">
        <f>(A1L212C13 + A1L228C13)</f>
        <v>49857</v>
      </c>
      <c r="AD19" s="16" t="s">
        <v>1625</v>
      </c>
      <c r="AE19" s="17">
        <f>(A1L212C14 + A1L228C14)</f>
        <v>19584</v>
      </c>
      <c r="AF19" s="16" t="s">
        <v>1626</v>
      </c>
      <c r="AG19" s="17">
        <f>(A1L247C13 + A1L247C14)</f>
        <v>69441</v>
      </c>
      <c r="AH19" s="16" t="s">
        <v>1627</v>
      </c>
      <c r="AI19" s="17">
        <f>IF(RUN_YEARS &gt; 1,(A1L247C1 + A1L247C4) / 2, 0)</f>
        <v>58614.5</v>
      </c>
      <c r="AJ19" s="16" t="s">
        <v>1628</v>
      </c>
      <c r="AK19" s="17">
        <f>IF(RUN_YEARS &gt; 1,(A1L247C2 + A1L247C5) / 2, 0)</f>
        <v>24286</v>
      </c>
      <c r="AL19" s="16" t="s">
        <v>1629</v>
      </c>
      <c r="AM19" s="17">
        <f>(A1L247C16 + A1L247C17)</f>
        <v>82900.5</v>
      </c>
      <c r="AN19" s="16" t="s">
        <v>1630</v>
      </c>
      <c r="AO19" s="17">
        <f>IF(RUN_YEARS &gt; 2,(A1L247C1 + A1L247C4 + A1L247C7) / 3, 0)</f>
        <v>56240</v>
      </c>
      <c r="AP19" s="16" t="s">
        <v>1631</v>
      </c>
      <c r="AQ19" s="17">
        <f>IF(RUN_YEARS &gt; 2,(A1L247C2 + A1L247C5 + A1L247C8) / 3, 0)</f>
        <v>23375.666666666668</v>
      </c>
      <c r="AR19" s="16" t="s">
        <v>1632</v>
      </c>
      <c r="AS19" s="17">
        <f>(A1L247C19 + A1L247C20)</f>
        <v>79615.666666666672</v>
      </c>
      <c r="AT19" s="16" t="s">
        <v>1633</v>
      </c>
      <c r="AU19" s="17">
        <f>IF(RUN_YEARS &gt; 3,(A1L247C1 + A1L247C4 + A1L247C7 + A1L247C10) / 4, 0)</f>
        <v>53065.75</v>
      </c>
      <c r="AV19" s="16" t="s">
        <v>1634</v>
      </c>
      <c r="AW19" s="17">
        <f>IF(RUN_YEARS &gt; 3,(A1L247C2 + A1L247C5 + A1L247C8 + A1L247C11) / 4, 0)</f>
        <v>21486.5</v>
      </c>
      <c r="AX19" s="16" t="s">
        <v>1635</v>
      </c>
      <c r="AY19" s="17">
        <f>(A1L247C22 + A1L247C23)</f>
        <v>74552.25</v>
      </c>
      <c r="AZ19" s="16" t="s">
        <v>1636</v>
      </c>
      <c r="BA19" s="17">
        <f>IF(RUN_YEARS &gt; 4,(A1L247C1 + A1L247C4 + A1L247C7 + A1L247C10 + A1L247C13) / 5, 0)</f>
        <v>52424</v>
      </c>
      <c r="BB19" s="16" t="s">
        <v>1637</v>
      </c>
      <c r="BC19" s="17">
        <f>IF(RUN_YEARS &gt; 4,(A1L247C2 + A1L247C5 + A1L247C8 + A1L247C11 + A1L247C14) / 5, 0)</f>
        <v>21106</v>
      </c>
      <c r="BD19" s="16" t="s">
        <v>1638</v>
      </c>
      <c r="BE19" s="17">
        <f>(A1L247C25 + A1L247C26)</f>
        <v>73530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50</v>
      </c>
      <c r="F20" s="16" t="s">
        <v>1640</v>
      </c>
      <c r="G20" s="17">
        <f>(A1L213C2 + A1L229C2)</f>
        <v>99</v>
      </c>
      <c r="H20" s="16" t="s">
        <v>1641</v>
      </c>
      <c r="I20" s="17">
        <f>(A1L248C1 + A1L248C2)</f>
        <v>149</v>
      </c>
      <c r="J20" s="16" t="s">
        <v>1642</v>
      </c>
      <c r="K20" s="17">
        <f>(A1L213C4 + A1L229C4)</f>
        <v>33</v>
      </c>
      <c r="L20" s="16" t="s">
        <v>1643</v>
      </c>
      <c r="M20" s="17">
        <f>(A1L213C5 + A1L229C5)</f>
        <v>83</v>
      </c>
      <c r="N20" s="16" t="s">
        <v>1644</v>
      </c>
      <c r="O20" s="17">
        <f>(A1L248C4 + A1L248C5)</f>
        <v>116</v>
      </c>
      <c r="P20" s="16" t="s">
        <v>1645</v>
      </c>
      <c r="Q20" s="17">
        <f>(A1L213C7 + A1L229C7)</f>
        <v>47</v>
      </c>
      <c r="R20" s="16" t="s">
        <v>1646</v>
      </c>
      <c r="S20" s="17">
        <f>(A1L213C8 + A1L229C8)</f>
        <v>101</v>
      </c>
      <c r="T20" s="16" t="s">
        <v>1647</v>
      </c>
      <c r="U20" s="17">
        <f>(A1L248C7 + A1L248C8)</f>
        <v>148</v>
      </c>
      <c r="V20" s="16" t="s">
        <v>1648</v>
      </c>
      <c r="W20" s="17">
        <f>(A1L213C10 + A1L229C10)</f>
        <v>85</v>
      </c>
      <c r="X20" s="16" t="s">
        <v>1649</v>
      </c>
      <c r="Y20" s="17">
        <f>(A1L213C11 + A1L229C11)</f>
        <v>124</v>
      </c>
      <c r="Z20" s="16" t="s">
        <v>1650</v>
      </c>
      <c r="AA20" s="17">
        <f>(A1L248C10 + A1L248C11)</f>
        <v>209</v>
      </c>
      <c r="AB20" s="16" t="s">
        <v>1651</v>
      </c>
      <c r="AC20" s="17">
        <f>(A1L213C13 + A1L229C13)</f>
        <v>74</v>
      </c>
      <c r="AD20" s="16" t="s">
        <v>1652</v>
      </c>
      <c r="AE20" s="17">
        <f>(A1L213C14 + A1L229C14)</f>
        <v>124</v>
      </c>
      <c r="AF20" s="16" t="s">
        <v>1653</v>
      </c>
      <c r="AG20" s="17">
        <f>(A1L248C13 + A1L248C14)</f>
        <v>198</v>
      </c>
      <c r="AH20" s="16" t="s">
        <v>1654</v>
      </c>
      <c r="AI20" s="17">
        <f>IF(RUN_YEARS &gt; 1,(A1L248C1 + A1L248C4) / 2, 0)</f>
        <v>41.5</v>
      </c>
      <c r="AJ20" s="16" t="s">
        <v>1655</v>
      </c>
      <c r="AK20" s="17">
        <f>IF(RUN_YEARS &gt; 1,(A1L248C2 + A1L248C5) / 2, 0)</f>
        <v>91</v>
      </c>
      <c r="AL20" s="16" t="s">
        <v>1656</v>
      </c>
      <c r="AM20" s="17">
        <f>(A1L248C16 + A1L248C17)</f>
        <v>132.5</v>
      </c>
      <c r="AN20" s="16" t="s">
        <v>1657</v>
      </c>
      <c r="AO20" s="17">
        <f>IF(RUN_YEARS &gt; 2,(A1L248C1 + A1L248C4 + A1L248C7) / 3, 0)</f>
        <v>43.333333333333336</v>
      </c>
      <c r="AP20" s="16" t="s">
        <v>1658</v>
      </c>
      <c r="AQ20" s="17">
        <f>IF(RUN_YEARS &gt; 2,(A1L248C2 + A1L248C5 + A1L248C8) / 3, 0)</f>
        <v>94.333333333333329</v>
      </c>
      <c r="AR20" s="16" t="s">
        <v>1659</v>
      </c>
      <c r="AS20" s="17">
        <f>(A1L248C19 + A1L248C20)</f>
        <v>137.66666666666666</v>
      </c>
      <c r="AT20" s="16" t="s">
        <v>1660</v>
      </c>
      <c r="AU20" s="17">
        <f>IF(RUN_YEARS &gt; 3,(A1L248C1 + A1L248C4 + A1L248C7 + A1L248C10) / 4, 0)</f>
        <v>53.75</v>
      </c>
      <c r="AV20" s="16" t="s">
        <v>1661</v>
      </c>
      <c r="AW20" s="17">
        <f>IF(RUN_YEARS &gt; 3,(A1L248C2 + A1L248C5 + A1L248C8 + A1L248C11) / 4, 0)</f>
        <v>101.75</v>
      </c>
      <c r="AX20" s="16" t="s">
        <v>1662</v>
      </c>
      <c r="AY20" s="17">
        <f>(A1L248C22 + A1L248C23)</f>
        <v>155.5</v>
      </c>
      <c r="AZ20" s="16" t="s">
        <v>1663</v>
      </c>
      <c r="BA20" s="17">
        <f>IF(RUN_YEARS &gt; 4,(A1L248C1 + A1L248C4 + A1L248C7 + A1L248C10 + A1L248C13) / 5, 0)</f>
        <v>57.8</v>
      </c>
      <c r="BB20" s="16" t="s">
        <v>1664</v>
      </c>
      <c r="BC20" s="17">
        <f>IF(RUN_YEARS &gt; 4,(A1L248C2 + A1L248C5 + A1L248C8 + A1L248C11 + A1L248C14) / 5, 0)</f>
        <v>106.2</v>
      </c>
      <c r="BD20" s="16" t="s">
        <v>1665</v>
      </c>
      <c r="BE20" s="17">
        <f>(A1L248C25 + A1L248C26)</f>
        <v>164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45884</v>
      </c>
      <c r="F21" s="16" t="s">
        <v>1667</v>
      </c>
      <c r="G21" s="17">
        <f>(A1L214C2 + A1L230C2)</f>
        <v>48761</v>
      </c>
      <c r="H21" s="16" t="s">
        <v>1668</v>
      </c>
      <c r="I21" s="17">
        <f>(A1L249C1 + A1L249C2)</f>
        <v>94645</v>
      </c>
      <c r="J21" s="16" t="s">
        <v>1669</v>
      </c>
      <c r="K21" s="17">
        <f>(A1L214C4 + A1L230C4)</f>
        <v>45199</v>
      </c>
      <c r="L21" s="16" t="s">
        <v>1670</v>
      </c>
      <c r="M21" s="17">
        <f>(A1L214C5 + A1L230C5)</f>
        <v>45547</v>
      </c>
      <c r="N21" s="16" t="s">
        <v>1671</v>
      </c>
      <c r="O21" s="17">
        <f>(A1L249C4 + A1L249C5)</f>
        <v>90746</v>
      </c>
      <c r="P21" s="16" t="s">
        <v>1672</v>
      </c>
      <c r="Q21" s="17">
        <f>(A1L214C7 + A1L230C7)</f>
        <v>45321</v>
      </c>
      <c r="R21" s="16" t="s">
        <v>1673</v>
      </c>
      <c r="S21" s="17">
        <f>(A1L214C8 + A1L230C8)</f>
        <v>44453</v>
      </c>
      <c r="T21" s="16" t="s">
        <v>1674</v>
      </c>
      <c r="U21" s="17">
        <f>(A1L249C7 + A1L249C8)</f>
        <v>89774</v>
      </c>
      <c r="V21" s="16" t="s">
        <v>1675</v>
      </c>
      <c r="W21" s="17">
        <f>(A1L214C10 + A1L230C10)</f>
        <v>35850</v>
      </c>
      <c r="X21" s="16" t="s">
        <v>1676</v>
      </c>
      <c r="Y21" s="17">
        <f>(A1L214C11 + A1L230C11)</f>
        <v>37532</v>
      </c>
      <c r="Z21" s="16" t="s">
        <v>1677</v>
      </c>
      <c r="AA21" s="17">
        <f>(A1L249C10 + A1L249C11)</f>
        <v>73382</v>
      </c>
      <c r="AB21" s="16" t="s">
        <v>1678</v>
      </c>
      <c r="AC21" s="17">
        <f>(A1L214C13 + A1L230C13)</f>
        <v>36862</v>
      </c>
      <c r="AD21" s="16" t="s">
        <v>1679</v>
      </c>
      <c r="AE21" s="17">
        <f>(A1L214C14 + A1L230C14)</f>
        <v>37585</v>
      </c>
      <c r="AF21" s="16" t="s">
        <v>1680</v>
      </c>
      <c r="AG21" s="17">
        <f>(A1L249C13 + A1L249C14)</f>
        <v>74447</v>
      </c>
      <c r="AH21" s="16" t="s">
        <v>1681</v>
      </c>
      <c r="AI21" s="17">
        <f>IF(RUN_YEARS &gt; 1,(A1L249C1 + A1L249C4) / 2, 0)</f>
        <v>45541.5</v>
      </c>
      <c r="AJ21" s="16" t="s">
        <v>1682</v>
      </c>
      <c r="AK21" s="17">
        <f>IF(RUN_YEARS &gt; 1,(A1L249C2 + A1L249C5) / 2, 0)</f>
        <v>47154</v>
      </c>
      <c r="AL21" s="16" t="s">
        <v>1683</v>
      </c>
      <c r="AM21" s="17">
        <f>(A1L249C16 + A1L249C17)</f>
        <v>92695.5</v>
      </c>
      <c r="AN21" s="16" t="s">
        <v>1684</v>
      </c>
      <c r="AO21" s="17">
        <f>IF(RUN_YEARS &gt; 2,(A1L249C1 + A1L249C4 + A1L249C7) / 3, 0)</f>
        <v>45468</v>
      </c>
      <c r="AP21" s="16" t="s">
        <v>1685</v>
      </c>
      <c r="AQ21" s="17">
        <f>IF(RUN_YEARS &gt; 2,(A1L249C2 + A1L249C5 + A1L249C8) / 3, 0)</f>
        <v>46253.666666666664</v>
      </c>
      <c r="AR21" s="16" t="s">
        <v>1686</v>
      </c>
      <c r="AS21" s="17">
        <f>(A1L249C19 + A1L249C20)</f>
        <v>91721.666666666657</v>
      </c>
      <c r="AT21" s="16" t="s">
        <v>1687</v>
      </c>
      <c r="AU21" s="17">
        <f>IF(RUN_YEARS &gt; 3,(A1L249C1 + A1L249C4 + A1L249C7 + A1L249C10) / 4, 0)</f>
        <v>43063.5</v>
      </c>
      <c r="AV21" s="16" t="s">
        <v>1688</v>
      </c>
      <c r="AW21" s="17">
        <f>IF(RUN_YEARS &gt; 3,(A1L249C2 + A1L249C5 + A1L249C8 + A1L249C11) / 4, 0)</f>
        <v>44073.25</v>
      </c>
      <c r="AX21" s="16" t="s">
        <v>1689</v>
      </c>
      <c r="AY21" s="17">
        <f>(A1L249C22 + A1L249C23)</f>
        <v>87136.75</v>
      </c>
      <c r="AZ21" s="16" t="s">
        <v>1690</v>
      </c>
      <c r="BA21" s="17">
        <f>IF(RUN_YEARS &gt; 4,(A1L249C1 + A1L249C4 + A1L249C7 + A1L249C10 + A1L249C13) / 5, 0)</f>
        <v>41823.199999999997</v>
      </c>
      <c r="BB21" s="16" t="s">
        <v>1691</v>
      </c>
      <c r="BC21" s="17">
        <f>IF(RUN_YEARS &gt; 4,(A1L249C2 + A1L249C5 + A1L249C8 + A1L249C11 + A1L249C14) / 5, 0)</f>
        <v>42775.6</v>
      </c>
      <c r="BD21" s="16" t="s">
        <v>1692</v>
      </c>
      <c r="BE21" s="17">
        <f>(A1L249C25 + A1L249C26)</f>
        <v>84598.799999999988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46438</v>
      </c>
      <c r="F22" s="16" t="s">
        <v>1694</v>
      </c>
      <c r="G22" s="17">
        <f>(A1L231C2)</f>
        <v>48748</v>
      </c>
      <c r="H22" s="16" t="s">
        <v>1695</v>
      </c>
      <c r="I22" s="17">
        <f>(A1L250C1 + A1L250C2)</f>
        <v>95186</v>
      </c>
      <c r="J22" s="16" t="s">
        <v>1696</v>
      </c>
      <c r="K22" s="17">
        <f>(A1L231C4)</f>
        <v>47034</v>
      </c>
      <c r="L22" s="16" t="s">
        <v>1697</v>
      </c>
      <c r="M22" s="17">
        <f>(A1L231C5)</f>
        <v>49078</v>
      </c>
      <c r="N22" s="16" t="s">
        <v>1698</v>
      </c>
      <c r="O22" s="17">
        <f>(A1L250C4 + A1L250C5)</f>
        <v>96112</v>
      </c>
      <c r="P22" s="16" t="s">
        <v>1699</v>
      </c>
      <c r="Q22" s="17">
        <f>(A1L231C7)</f>
        <v>51190</v>
      </c>
      <c r="R22" s="16" t="s">
        <v>1700</v>
      </c>
      <c r="S22" s="17">
        <f>(A1L231C8)</f>
        <v>53049</v>
      </c>
      <c r="T22" s="16" t="s">
        <v>1701</v>
      </c>
      <c r="U22" s="17">
        <f>(A1L250C7 + A1L250C8)</f>
        <v>104239</v>
      </c>
      <c r="V22" s="16" t="s">
        <v>1702</v>
      </c>
      <c r="W22" s="17">
        <f>(A1L231C10)</f>
        <v>54164</v>
      </c>
      <c r="X22" s="16" t="s">
        <v>1703</v>
      </c>
      <c r="Y22" s="17">
        <f>(A1L231C11)</f>
        <v>57671</v>
      </c>
      <c r="Z22" s="16" t="s">
        <v>1704</v>
      </c>
      <c r="AA22" s="17">
        <f>(A1L250C10 + A1L250C11)</f>
        <v>111835</v>
      </c>
      <c r="AB22" s="16" t="s">
        <v>1705</v>
      </c>
      <c r="AC22" s="17">
        <f>(A1L231C13)</f>
        <v>53951</v>
      </c>
      <c r="AD22" s="16" t="s">
        <v>1706</v>
      </c>
      <c r="AE22" s="17">
        <f>(A1L231C14)</f>
        <v>57931</v>
      </c>
      <c r="AF22" s="16" t="s">
        <v>1707</v>
      </c>
      <c r="AG22" s="17">
        <f>(A1L250C13 + A1L250C14)</f>
        <v>111882</v>
      </c>
      <c r="AH22" s="16" t="s">
        <v>1708</v>
      </c>
      <c r="AI22" s="17">
        <f>IF(RUN_YEARS &gt; 1,(A1L250C1 + A1L250C4) / 2, 0)</f>
        <v>46736</v>
      </c>
      <c r="AJ22" s="16" t="s">
        <v>1709</v>
      </c>
      <c r="AK22" s="17">
        <f>IF(RUN_YEARS &gt; 1,(A1L250C2 + A1L250C5) / 2, 0)</f>
        <v>48913</v>
      </c>
      <c r="AL22" s="16" t="s">
        <v>1710</v>
      </c>
      <c r="AM22" s="17">
        <f>(A1L250C16 + A1L250C17)</f>
        <v>95649</v>
      </c>
      <c r="AN22" s="16" t="s">
        <v>1711</v>
      </c>
      <c r="AO22" s="17">
        <f>IF(RUN_YEARS &gt; 2,(A1L250C1 + A1L250C4 + A1L250C7) / 3, 0)</f>
        <v>48220.666666666664</v>
      </c>
      <c r="AP22" s="16" t="s">
        <v>1712</v>
      </c>
      <c r="AQ22" s="17">
        <f>IF(RUN_YEARS &gt; 2,(A1L250C2 + A1L250C5 + A1L250C8) / 3, 0)</f>
        <v>50291.666666666664</v>
      </c>
      <c r="AR22" s="16" t="s">
        <v>1713</v>
      </c>
      <c r="AS22" s="17">
        <f>(A1L250C19 + A1L250C20)</f>
        <v>98512.333333333328</v>
      </c>
      <c r="AT22" s="16" t="s">
        <v>1714</v>
      </c>
      <c r="AU22" s="17">
        <f>IF(RUN_YEARS &gt; 3,(A1L250C1 + A1L250C4 + A1L250C7 + A1L250C10) / 4, 0)</f>
        <v>49706.5</v>
      </c>
      <c r="AV22" s="16" t="s">
        <v>1715</v>
      </c>
      <c r="AW22" s="17">
        <f>IF(RUN_YEARS &gt; 3,(A1L250C2 + A1L250C5 + A1L250C8 + A1L250C11) / 4, 0)</f>
        <v>52136.5</v>
      </c>
      <c r="AX22" s="16" t="s">
        <v>1716</v>
      </c>
      <c r="AY22" s="17">
        <f>(A1L250C22 + A1L250C23)</f>
        <v>101843</v>
      </c>
      <c r="AZ22" s="16" t="s">
        <v>1717</v>
      </c>
      <c r="BA22" s="17">
        <f>IF(RUN_YEARS &gt; 4,(A1L250C1 + A1L250C4 + A1L250C7 + A1L250C10 + A1L250C13) / 5, 0)</f>
        <v>50555.4</v>
      </c>
      <c r="BB22" s="16" t="s">
        <v>1718</v>
      </c>
      <c r="BC22" s="17">
        <f>IF(RUN_YEARS &gt; 4,(A1L250C2 + A1L250C5 + A1L250C8 + A1L250C11 + A1L250C14) / 5, 0)</f>
        <v>53295.4</v>
      </c>
      <c r="BD22" s="16" t="s">
        <v>1719</v>
      </c>
      <c r="BE22" s="17">
        <f>(A1L250C25 + A1L250C26)</f>
        <v>103850.8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119573</v>
      </c>
      <c r="F23" s="16" t="s">
        <v>1721</v>
      </c>
      <c r="G23" s="17">
        <f>(A1L232C2)</f>
        <v>125334</v>
      </c>
      <c r="H23" s="16" t="s">
        <v>1722</v>
      </c>
      <c r="I23" s="17">
        <f>(A1L251C1 + A1L251C2)</f>
        <v>244907</v>
      </c>
      <c r="J23" s="16" t="s">
        <v>1723</v>
      </c>
      <c r="K23" s="17">
        <f>(A1L232C4)</f>
        <v>120322</v>
      </c>
      <c r="L23" s="16" t="s">
        <v>1724</v>
      </c>
      <c r="M23" s="17">
        <f>(A1L232C5)</f>
        <v>128093</v>
      </c>
      <c r="N23" s="16" t="s">
        <v>1725</v>
      </c>
      <c r="O23" s="17">
        <f>(A1L251C4 + A1L251C5)</f>
        <v>248415</v>
      </c>
      <c r="P23" s="16" t="s">
        <v>1726</v>
      </c>
      <c r="Q23" s="17">
        <f>(A1L232C7)</f>
        <v>125075</v>
      </c>
      <c r="R23" s="16" t="s">
        <v>1727</v>
      </c>
      <c r="S23" s="17">
        <f>(A1L232C8)</f>
        <v>129810</v>
      </c>
      <c r="T23" s="16" t="s">
        <v>1728</v>
      </c>
      <c r="U23" s="17">
        <f>(A1L251C7 + A1L251C8)</f>
        <v>254885</v>
      </c>
      <c r="V23" s="16" t="s">
        <v>1729</v>
      </c>
      <c r="W23" s="17">
        <f>(A1L232C10)</f>
        <v>121214</v>
      </c>
      <c r="X23" s="16" t="s">
        <v>1730</v>
      </c>
      <c r="Y23" s="17">
        <f>(A1L232C11)</f>
        <v>124760</v>
      </c>
      <c r="Z23" s="16" t="s">
        <v>1731</v>
      </c>
      <c r="AA23" s="17">
        <f>(A1L251C10 + A1L251C11)</f>
        <v>245974</v>
      </c>
      <c r="AB23" s="16" t="s">
        <v>1732</v>
      </c>
      <c r="AC23" s="17">
        <f>(A1L232C13)</f>
        <v>86631</v>
      </c>
      <c r="AD23" s="16" t="s">
        <v>1733</v>
      </c>
      <c r="AE23" s="17">
        <f>(A1L232C14)</f>
        <v>92059</v>
      </c>
      <c r="AF23" s="16" t="s">
        <v>1734</v>
      </c>
      <c r="AG23" s="17">
        <f>(A1L251C13 + A1L251C14)</f>
        <v>178690</v>
      </c>
      <c r="AH23" s="16" t="s">
        <v>1735</v>
      </c>
      <c r="AI23" s="17">
        <f>IF(RUN_YEARS &gt; 1,(A1L251C1 + A1L251C4) / 2, 0)</f>
        <v>119947.5</v>
      </c>
      <c r="AJ23" s="16" t="s">
        <v>1736</v>
      </c>
      <c r="AK23" s="17">
        <f>IF(RUN_YEARS &gt; 1,(A1L251C2 + A1L251C5) / 2, 0)</f>
        <v>126713.5</v>
      </c>
      <c r="AL23" s="16" t="s">
        <v>1737</v>
      </c>
      <c r="AM23" s="17">
        <f>(A1L251C16 + A1L251C17)</f>
        <v>246661</v>
      </c>
      <c r="AN23" s="16" t="s">
        <v>1738</v>
      </c>
      <c r="AO23" s="17">
        <f>IF(RUN_YEARS &gt; 2,(A1L251C1 + A1L251C4 + A1L251C7) / 3, 0)</f>
        <v>121656.66666666667</v>
      </c>
      <c r="AP23" s="16" t="s">
        <v>1739</v>
      </c>
      <c r="AQ23" s="17">
        <f>IF(RUN_YEARS &gt; 2,(A1L251C2 + A1L251C5 + A1L251C8) / 3, 0)</f>
        <v>127745.66666666667</v>
      </c>
      <c r="AR23" s="16" t="s">
        <v>1740</v>
      </c>
      <c r="AS23" s="17">
        <f>(A1L251C19 + A1L251C20)</f>
        <v>249402.33333333334</v>
      </c>
      <c r="AT23" s="16" t="s">
        <v>1741</v>
      </c>
      <c r="AU23" s="17">
        <f>IF(RUN_YEARS &gt; 3,(A1L251C1 + A1L251C4 + A1L251C7 + A1L251C10) / 4, 0)</f>
        <v>121546</v>
      </c>
      <c r="AV23" s="16" t="s">
        <v>1742</v>
      </c>
      <c r="AW23" s="17">
        <f>IF(RUN_YEARS &gt; 3,(A1L251C2 + A1L251C5 + A1L251C8 + A1L251C11) / 4, 0)</f>
        <v>126999.25</v>
      </c>
      <c r="AX23" s="16" t="s">
        <v>1743</v>
      </c>
      <c r="AY23" s="17">
        <f>(A1L251C22 + A1L251C23)</f>
        <v>248545.25</v>
      </c>
      <c r="AZ23" s="16" t="s">
        <v>1744</v>
      </c>
      <c r="BA23" s="17">
        <f>IF(RUN_YEARS &gt; 4,(A1L251C1 + A1L251C4 + A1L251C7 + A1L251C10 + A1L251C13) / 5, 0)</f>
        <v>114563</v>
      </c>
      <c r="BB23" s="16" t="s">
        <v>1745</v>
      </c>
      <c r="BC23" s="17">
        <f>IF(RUN_YEARS &gt; 4,(A1L251C2 + A1L251C5 + A1L251C8 + A1L251C11 + A1L251C14) / 5, 0)</f>
        <v>120011.2</v>
      </c>
      <c r="BD23" s="16" t="s">
        <v>1746</v>
      </c>
      <c r="BE23" s="17">
        <f>(A1L251C25 + A1L251C26)</f>
        <v>234574.2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68969</v>
      </c>
      <c r="F24" s="16" t="s">
        <v>1748</v>
      </c>
      <c r="G24" s="17">
        <f>(A1L215C2 + A1L233C2)</f>
        <v>17553</v>
      </c>
      <c r="H24" s="16" t="s">
        <v>1749</v>
      </c>
      <c r="I24" s="17">
        <f>(A1L252C1 + A1L252C2)</f>
        <v>86522</v>
      </c>
      <c r="J24" s="16" t="s">
        <v>1750</v>
      </c>
      <c r="K24" s="17">
        <f>(A1L215C4 + A1L233C4)</f>
        <v>75989</v>
      </c>
      <c r="L24" s="16" t="s">
        <v>1751</v>
      </c>
      <c r="M24" s="17">
        <f>(A1L215C5 + A1L233C5)</f>
        <v>30535</v>
      </c>
      <c r="N24" s="16" t="s">
        <v>1752</v>
      </c>
      <c r="O24" s="17">
        <f>(A1L252C4 + A1L252C5)</f>
        <v>106524</v>
      </c>
      <c r="P24" s="16" t="s">
        <v>1753</v>
      </c>
      <c r="Q24" s="17">
        <f>(A1L215C7 + A1L233C7)</f>
        <v>56472</v>
      </c>
      <c r="R24" s="16" t="s">
        <v>1754</v>
      </c>
      <c r="S24" s="17">
        <f>(A1L215C8 + A1L233C8)</f>
        <v>16681</v>
      </c>
      <c r="T24" s="16" t="s">
        <v>1755</v>
      </c>
      <c r="U24" s="17">
        <f>(A1L252C7 + A1L252C8)</f>
        <v>73153</v>
      </c>
      <c r="V24" s="16" t="s">
        <v>1756</v>
      </c>
      <c r="W24" s="17">
        <f>(A1L215C10 + A1L233C10)</f>
        <v>29685</v>
      </c>
      <c r="X24" s="16" t="s">
        <v>1757</v>
      </c>
      <c r="Y24" s="17">
        <f>(A1L215C11 + A1L233C11)</f>
        <v>6089</v>
      </c>
      <c r="Z24" s="16" t="s">
        <v>1758</v>
      </c>
      <c r="AA24" s="17">
        <f>(A1L252C10 + A1L252C11)</f>
        <v>35774</v>
      </c>
      <c r="AB24" s="16" t="s">
        <v>1759</v>
      </c>
      <c r="AC24" s="17">
        <f>(A1L215C13 + A1L233C13)</f>
        <v>25558</v>
      </c>
      <c r="AD24" s="16" t="s">
        <v>1760</v>
      </c>
      <c r="AE24" s="17">
        <f>(A1L215C14 + A1L233C14)</f>
        <v>4638</v>
      </c>
      <c r="AF24" s="16" t="s">
        <v>1761</v>
      </c>
      <c r="AG24" s="17">
        <f>(A1L252C13 + A1L252C14)</f>
        <v>30196</v>
      </c>
      <c r="AH24" s="16" t="s">
        <v>1762</v>
      </c>
      <c r="AI24" s="17">
        <f>IF(RUN_YEARS &gt; 1,(A1L252C1 + A1L252C4) / 2, 0)</f>
        <v>72479</v>
      </c>
      <c r="AJ24" s="16" t="s">
        <v>1763</v>
      </c>
      <c r="AK24" s="17">
        <f>IF(RUN_YEARS &gt; 1,(A1L252C2 + A1L252C5) / 2, 0)</f>
        <v>24044</v>
      </c>
      <c r="AL24" s="16" t="s">
        <v>1764</v>
      </c>
      <c r="AM24" s="17">
        <f>(A1L252C16 + A1L252C17)</f>
        <v>96523</v>
      </c>
      <c r="AN24" s="16" t="s">
        <v>1765</v>
      </c>
      <c r="AO24" s="17">
        <f>IF(RUN_YEARS &gt; 2,(A1L252C1 + A1L252C4 + A1L252C7) / 3, 0)</f>
        <v>67143.333333333328</v>
      </c>
      <c r="AP24" s="16" t="s">
        <v>1766</v>
      </c>
      <c r="AQ24" s="17">
        <f>IF(RUN_YEARS &gt; 2,(A1L252C2 + A1L252C5 + A1L252C8) / 3, 0)</f>
        <v>21589.666666666668</v>
      </c>
      <c r="AR24" s="16" t="s">
        <v>1767</v>
      </c>
      <c r="AS24" s="17">
        <f>(A1L252C19 + A1L252C20)</f>
        <v>88733</v>
      </c>
      <c r="AT24" s="16" t="s">
        <v>1768</v>
      </c>
      <c r="AU24" s="17">
        <f>IF(RUN_YEARS &gt; 3,(A1L252C1 + A1L252C4 + A1L252C7 + A1L252C10) / 4, 0)</f>
        <v>57778.75</v>
      </c>
      <c r="AV24" s="16" t="s">
        <v>1769</v>
      </c>
      <c r="AW24" s="17">
        <f>IF(RUN_YEARS &gt; 3,(A1L252C2 + A1L252C5 + A1L252C8 + A1L252C11) / 4, 0)</f>
        <v>17714.5</v>
      </c>
      <c r="AX24" s="16" t="s">
        <v>1770</v>
      </c>
      <c r="AY24" s="17">
        <f>(A1L252C22 + A1L252C23)</f>
        <v>75493.25</v>
      </c>
      <c r="AZ24" s="16" t="s">
        <v>1771</v>
      </c>
      <c r="BA24" s="17">
        <f>IF(RUN_YEARS &gt; 4,(A1L252C1 + A1L252C4 + A1L252C7 + A1L252C10 + A1L252C13) / 5, 0)</f>
        <v>51334.6</v>
      </c>
      <c r="BB24" s="16" t="s">
        <v>1772</v>
      </c>
      <c r="BC24" s="17">
        <f>IF(RUN_YEARS &gt; 4,(A1L252C2 + A1L252C5 + A1L252C8 + A1L252C11 + A1L252C14) / 5, 0)</f>
        <v>15099.2</v>
      </c>
      <c r="BD24" s="16" t="s">
        <v>1773</v>
      </c>
      <c r="BE24" s="17">
        <f>(A1L252C25 + A1L252C26)</f>
        <v>66433.8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234980</v>
      </c>
      <c r="F25" s="16" t="s">
        <v>1775</v>
      </c>
      <c r="G25" s="17">
        <f>(A1L215C2 + A1L234C2)</f>
        <v>191635</v>
      </c>
      <c r="H25" s="16" t="s">
        <v>1776</v>
      </c>
      <c r="I25" s="17">
        <f>(A1L253C1 + A1L253C2)</f>
        <v>426615</v>
      </c>
      <c r="J25" s="16" t="s">
        <v>1777</v>
      </c>
      <c r="K25" s="17">
        <f>(A1L215C4 + A1L234C4)</f>
        <v>243345</v>
      </c>
      <c r="L25" s="16" t="s">
        <v>1778</v>
      </c>
      <c r="M25" s="17">
        <f>(A1L215C5 + A1L234C5)</f>
        <v>207706</v>
      </c>
      <c r="N25" s="16" t="s">
        <v>1779</v>
      </c>
      <c r="O25" s="17">
        <f>(A1L253C4 + A1L253C5)</f>
        <v>451051</v>
      </c>
      <c r="P25" s="16" t="s">
        <v>1780</v>
      </c>
      <c r="Q25" s="17">
        <f>(A1L215C7 + A1L234C7)</f>
        <v>232737</v>
      </c>
      <c r="R25" s="16" t="s">
        <v>1781</v>
      </c>
      <c r="S25" s="17">
        <f>(A1L215C8 + A1L234C8)</f>
        <v>199540</v>
      </c>
      <c r="T25" s="16" t="s">
        <v>1782</v>
      </c>
      <c r="U25" s="17">
        <f>(A1L253C7 + A1L253C8)</f>
        <v>432277</v>
      </c>
      <c r="V25" s="16" t="s">
        <v>1783</v>
      </c>
      <c r="W25" s="17">
        <f>(A1L215C10 + A1L234C10)</f>
        <v>205063</v>
      </c>
      <c r="X25" s="16" t="s">
        <v>1784</v>
      </c>
      <c r="Y25" s="17">
        <f>(A1L215C11 + A1L234C11)</f>
        <v>188520</v>
      </c>
      <c r="Z25" s="16" t="s">
        <v>1785</v>
      </c>
      <c r="AA25" s="17">
        <f>(A1L253C10 + A1L253C11)</f>
        <v>393583</v>
      </c>
      <c r="AB25" s="16" t="s">
        <v>1786</v>
      </c>
      <c r="AC25" s="17">
        <f>(A1L215C13 + A1L234C13)</f>
        <v>166140</v>
      </c>
      <c r="AD25" s="16" t="s">
        <v>1787</v>
      </c>
      <c r="AE25" s="17">
        <f>(A1L215C14 + A1L234C14)</f>
        <v>154628</v>
      </c>
      <c r="AF25" s="16" t="s">
        <v>1788</v>
      </c>
      <c r="AG25" s="17">
        <f>(A1L253C13 + A1L253C14)</f>
        <v>320768</v>
      </c>
      <c r="AH25" s="16" t="s">
        <v>1789</v>
      </c>
      <c r="AI25" s="17">
        <f>IF(RUN_YEARS &gt; 1,(A1L253C1 + A1L253C4) / 2, 0)</f>
        <v>239162.5</v>
      </c>
      <c r="AJ25" s="16" t="s">
        <v>1790</v>
      </c>
      <c r="AK25" s="17">
        <f>IF(RUN_YEARS &gt; 1,(A1L253C2 + A1L253C5) / 2, 0)</f>
        <v>199670.5</v>
      </c>
      <c r="AL25" s="16" t="s">
        <v>1791</v>
      </c>
      <c r="AM25" s="17">
        <f>(A1L253C16 + A1L253C17)</f>
        <v>438833</v>
      </c>
      <c r="AN25" s="16" t="s">
        <v>1792</v>
      </c>
      <c r="AO25" s="17">
        <f>IF(RUN_YEARS &gt; 2,(A1L253C1 + A1L253C4 + A1L253C7) / 3, 0)</f>
        <v>237020.66666666666</v>
      </c>
      <c r="AP25" s="16" t="s">
        <v>1793</v>
      </c>
      <c r="AQ25" s="17">
        <f>IF(RUN_YEARS &gt; 2,(A1L253C2 + A1L253C5 + A1L253C8) / 3, 0)</f>
        <v>199627</v>
      </c>
      <c r="AR25" s="16" t="s">
        <v>1794</v>
      </c>
      <c r="AS25" s="17">
        <f>(A1L253C19 + A1L253C20)</f>
        <v>436647.66666666663</v>
      </c>
      <c r="AT25" s="16" t="s">
        <v>1795</v>
      </c>
      <c r="AU25" s="17">
        <f>IF(RUN_YEARS &gt; 3,(A1L253C1 + A1L253C4 + A1L253C7 + A1L253C10) / 4, 0)</f>
        <v>229031.25</v>
      </c>
      <c r="AV25" s="16" t="s">
        <v>1796</v>
      </c>
      <c r="AW25" s="17">
        <f>IF(RUN_YEARS &gt; 3,(A1L253C2 + A1L253C5 + A1L253C8 + A1L253C11) / 4, 0)</f>
        <v>196850.25</v>
      </c>
      <c r="AX25" s="16" t="s">
        <v>1797</v>
      </c>
      <c r="AY25" s="17">
        <f>(A1L253C22 + A1L253C23)</f>
        <v>425881.5</v>
      </c>
      <c r="AZ25" s="16" t="s">
        <v>1798</v>
      </c>
      <c r="BA25" s="17">
        <f>IF(RUN_YEARS &gt; 4,(A1L253C1 + A1L253C4 + A1L253C7 + A1L253C10 + A1L253C13) / 5, 0)</f>
        <v>216453</v>
      </c>
      <c r="BB25" s="16" t="s">
        <v>1799</v>
      </c>
      <c r="BC25" s="17">
        <f>IF(RUN_YEARS &gt; 4,(A1L253C2 + A1L253C5 + A1L253C8 + A1L253C11 + A1L253C14) / 5, 0)</f>
        <v>188405.8</v>
      </c>
      <c r="BD25" s="16" t="s">
        <v>1800</v>
      </c>
      <c r="BE25" s="17">
        <f>(A1L253C25 + A1L253C26)</f>
        <v>404858.8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791793</v>
      </c>
      <c r="F26" s="16" t="s">
        <v>1802</v>
      </c>
      <c r="G26" s="17">
        <f>(A1L216C2 + A1L235C2)</f>
        <v>666388</v>
      </c>
      <c r="H26" s="16" t="s">
        <v>1803</v>
      </c>
      <c r="I26" s="17">
        <f>(A1L254C1 + A1L254C2)</f>
        <v>1458181</v>
      </c>
      <c r="J26" s="16" t="s">
        <v>1804</v>
      </c>
      <c r="K26" s="17">
        <f>(A1L216C4 + A1L235C4)</f>
        <v>834768</v>
      </c>
      <c r="L26" s="16" t="s">
        <v>1805</v>
      </c>
      <c r="M26" s="17">
        <f>(A1L216C5 + A1L235C5)</f>
        <v>714505</v>
      </c>
      <c r="N26" s="16" t="s">
        <v>1806</v>
      </c>
      <c r="O26" s="17">
        <f>(A1L254C4 + A1L254C5)</f>
        <v>1549273</v>
      </c>
      <c r="P26" s="16" t="s">
        <v>1807</v>
      </c>
      <c r="Q26" s="17">
        <f>(A1L216C7 + A1L235C7)</f>
        <v>763643</v>
      </c>
      <c r="R26" s="16" t="s">
        <v>1808</v>
      </c>
      <c r="S26" s="17">
        <f>(A1L216C8 + A1L235C8)</f>
        <v>655582</v>
      </c>
      <c r="T26" s="16" t="s">
        <v>1809</v>
      </c>
      <c r="U26" s="17">
        <f>(A1L254C7 + A1L254C8)</f>
        <v>1419225</v>
      </c>
      <c r="V26" s="16" t="s">
        <v>1810</v>
      </c>
      <c r="W26" s="17">
        <f>(A1L216C10 + A1L235C10)</f>
        <v>700429</v>
      </c>
      <c r="X26" s="16" t="s">
        <v>1811</v>
      </c>
      <c r="Y26" s="17">
        <f>(A1L216C11 + A1L235C11)</f>
        <v>625259</v>
      </c>
      <c r="Z26" s="16" t="s">
        <v>1812</v>
      </c>
      <c r="AA26" s="17">
        <f>(A1L254C10 + A1L254C11)</f>
        <v>1325688</v>
      </c>
      <c r="AB26" s="16" t="s">
        <v>1813</v>
      </c>
      <c r="AC26" s="17">
        <f>(A1L216C13 + A1L235C13)</f>
        <v>654456</v>
      </c>
      <c r="AD26" s="16" t="s">
        <v>1814</v>
      </c>
      <c r="AE26" s="17">
        <f>(A1L216C14 + A1L235C14)</f>
        <v>586761</v>
      </c>
      <c r="AF26" s="16" t="s">
        <v>1815</v>
      </c>
      <c r="AG26" s="17">
        <f>(A1L254C13 + A1L254C14)</f>
        <v>1241217</v>
      </c>
      <c r="AH26" s="16" t="s">
        <v>1816</v>
      </c>
      <c r="AI26" s="17">
        <f>IF(RUN_YEARS &gt; 1,(A1L254C1 + A1L254C4) / 2, 0)</f>
        <v>813280.5</v>
      </c>
      <c r="AJ26" s="16" t="s">
        <v>1817</v>
      </c>
      <c r="AK26" s="17">
        <f>IF(RUN_YEARS &gt; 1,(A1L254C2 + A1L254C5) / 2, 0)</f>
        <v>690446.5</v>
      </c>
      <c r="AL26" s="16" t="s">
        <v>1818</v>
      </c>
      <c r="AM26" s="17">
        <f>(A1L254C16 + A1L254C17)</f>
        <v>1503727</v>
      </c>
      <c r="AN26" s="16" t="s">
        <v>1819</v>
      </c>
      <c r="AO26" s="17">
        <f>IF(RUN_YEARS &gt; 2,(A1L254C1 + A1L254C4 + A1L254C7) / 3, 0)</f>
        <v>796734.66666666663</v>
      </c>
      <c r="AP26" s="16" t="s">
        <v>1820</v>
      </c>
      <c r="AQ26" s="17">
        <f>IF(RUN_YEARS &gt; 2,(A1L254C2 + A1L254C5 + A1L254C8) / 3, 0)</f>
        <v>678825</v>
      </c>
      <c r="AR26" s="16" t="s">
        <v>1821</v>
      </c>
      <c r="AS26" s="17">
        <f>(A1L254C19 + A1L254C20)</f>
        <v>1475559.6666666665</v>
      </c>
      <c r="AT26" s="16" t="s">
        <v>1822</v>
      </c>
      <c r="AU26" s="17">
        <f>IF(RUN_YEARS &gt; 3,(A1L254C1 + A1L254C4 + A1L254C7 + A1L254C10) / 4, 0)</f>
        <v>772658.25</v>
      </c>
      <c r="AV26" s="16" t="s">
        <v>1823</v>
      </c>
      <c r="AW26" s="17">
        <f>IF(RUN_YEARS &gt; 3,(A1L254C2 + A1L254C5 + A1L254C8 + A1L254C11) / 4, 0)</f>
        <v>665433.5</v>
      </c>
      <c r="AX26" s="16" t="s">
        <v>1824</v>
      </c>
      <c r="AY26" s="17">
        <f>(A1L254C22 + A1L254C23)</f>
        <v>1438091.75</v>
      </c>
      <c r="AZ26" s="16" t="s">
        <v>1825</v>
      </c>
      <c r="BA26" s="17">
        <f>IF(RUN_YEARS &gt; 4,(A1L254C1 + A1L254C4 + A1L254C7 + A1L254C10 + A1L254C13) / 5, 0)</f>
        <v>749017.8</v>
      </c>
      <c r="BB26" s="16" t="s">
        <v>1826</v>
      </c>
      <c r="BC26" s="17">
        <f>IF(RUN_YEARS &gt; 4,(A1L254C2 + A1L254C5 + A1L254C8 + A1L254C11 + A1L254C14) / 5, 0)</f>
        <v>649699</v>
      </c>
      <c r="BD26" s="16" t="s">
        <v>1827</v>
      </c>
      <c r="BE26" s="17">
        <f>(A1L254C25 + A1L254C26)</f>
        <v>1398716.8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9.7000000000000003E-2</v>
      </c>
      <c r="F9" s="16" t="s">
        <v>1885</v>
      </c>
      <c r="G9" s="15">
        <v>0.77400000000000002</v>
      </c>
      <c r="H9" s="16" t="s">
        <v>1886</v>
      </c>
      <c r="I9" s="17">
        <f>(A1L302C1 + A1L302C2)</f>
        <v>0.871</v>
      </c>
      <c r="J9" s="16" t="s">
        <v>1885</v>
      </c>
      <c r="K9" s="15">
        <v>7.3999999999999996E-2</v>
      </c>
      <c r="L9" s="16" t="s">
        <v>1885</v>
      </c>
      <c r="M9" s="15">
        <v>0.69499999999999995</v>
      </c>
      <c r="N9" s="16" t="s">
        <v>1887</v>
      </c>
      <c r="O9" s="17">
        <f>(A1L302C4 + A1L302C5)</f>
        <v>0.76899999999999991</v>
      </c>
      <c r="P9" s="16" t="s">
        <v>1885</v>
      </c>
      <c r="Q9" s="15">
        <v>9.5000000000000001E-2</v>
      </c>
      <c r="R9" s="16" t="s">
        <v>1885</v>
      </c>
      <c r="S9" s="15">
        <v>0.8</v>
      </c>
      <c r="T9" s="16" t="s">
        <v>1888</v>
      </c>
      <c r="U9" s="17">
        <f>(A1L302C7 + A1L302C8)</f>
        <v>0.89500000000000002</v>
      </c>
      <c r="V9" s="16" t="s">
        <v>1885</v>
      </c>
      <c r="W9" s="15">
        <v>0.16700000000000001</v>
      </c>
      <c r="X9" s="16" t="s">
        <v>1885</v>
      </c>
      <c r="Y9" s="15">
        <v>0.85199999999999998</v>
      </c>
      <c r="Z9" s="16" t="s">
        <v>1889</v>
      </c>
      <c r="AA9" s="17">
        <f>(A1L302C10 + A1L302C11)</f>
        <v>1.0189999999999999</v>
      </c>
      <c r="AB9" s="16" t="s">
        <v>1885</v>
      </c>
      <c r="AC9" s="15">
        <v>0.23899999999999999</v>
      </c>
      <c r="AD9" s="16" t="s">
        <v>1885</v>
      </c>
      <c r="AE9" s="15">
        <v>0.77</v>
      </c>
      <c r="AF9" s="16" t="s">
        <v>1890</v>
      </c>
      <c r="AG9" s="17">
        <f>(A1L302C13 + A1L302C14)</f>
        <v>1.0089999999999999</v>
      </c>
      <c r="AH9" s="16" t="s">
        <v>1891</v>
      </c>
      <c r="AI9" s="17">
        <f>IF(RUN_YEARS &gt; 1,(A1L302C3 + A1L302C6) / 2, 0 )</f>
        <v>0.82</v>
      </c>
      <c r="AJ9" s="16" t="s">
        <v>1892</v>
      </c>
      <c r="AK9" s="17">
        <f>IF(RUN_YEARS &gt; 2,(A1L302C3 + A1L302C6 + A1L302C9) / 3, 0 )</f>
        <v>0.84500000000000008</v>
      </c>
      <c r="AL9" s="16" t="s">
        <v>1893</v>
      </c>
      <c r="AM9" s="17">
        <f>IF(RUN_YEARS &gt; 3,(A1L302C3 + A1L302C6 + A1L302C9 + A1L302C12) / 4, 0 )</f>
        <v>0.88850000000000007</v>
      </c>
      <c r="AN9" s="16" t="s">
        <v>1894</v>
      </c>
      <c r="AO9" s="17">
        <f>IF(RUN_YEARS &gt; 4,(A1L302C3 + A1L302C6 + A1L302C9 + A1L302C12 + A1L302C15) / 5, 0 )</f>
        <v>0.91260000000000008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0.217</v>
      </c>
      <c r="F10" s="16" t="s">
        <v>1895</v>
      </c>
      <c r="G10" s="15">
        <v>1.403</v>
      </c>
      <c r="H10" s="16" t="s">
        <v>1896</v>
      </c>
      <c r="I10" s="17">
        <f>(A1L303C1 + A1L303C2)</f>
        <v>1.62</v>
      </c>
      <c r="J10" s="16" t="s">
        <v>1895</v>
      </c>
      <c r="K10" s="15">
        <v>0.25900000000000001</v>
      </c>
      <c r="L10" s="16" t="s">
        <v>1895</v>
      </c>
      <c r="M10" s="15">
        <v>1.2909999999999999</v>
      </c>
      <c r="N10" s="16" t="s">
        <v>1897</v>
      </c>
      <c r="O10" s="17">
        <f>(A1L303C4 + A1L303C5)</f>
        <v>1.5499999999999998</v>
      </c>
      <c r="P10" s="16" t="s">
        <v>1895</v>
      </c>
      <c r="Q10" s="15">
        <v>0.41499999999999998</v>
      </c>
      <c r="R10" s="16" t="s">
        <v>1895</v>
      </c>
      <c r="S10" s="15">
        <v>1.45</v>
      </c>
      <c r="T10" s="16" t="s">
        <v>1898</v>
      </c>
      <c r="U10" s="17">
        <f>(A1L303C7 + A1L303C8)</f>
        <v>1.865</v>
      </c>
      <c r="V10" s="16" t="s">
        <v>1895</v>
      </c>
      <c r="W10" s="15">
        <v>0.41299999999999998</v>
      </c>
      <c r="X10" s="16" t="s">
        <v>1895</v>
      </c>
      <c r="Y10" s="15">
        <v>1.34</v>
      </c>
      <c r="Z10" s="16" t="s">
        <v>1899</v>
      </c>
      <c r="AA10" s="17">
        <f>(A1L303C10 + A1L303C11)</f>
        <v>1.7530000000000001</v>
      </c>
      <c r="AB10" s="16" t="s">
        <v>1895</v>
      </c>
      <c r="AC10" s="15">
        <v>0.59399999999999997</v>
      </c>
      <c r="AD10" s="16" t="s">
        <v>1895</v>
      </c>
      <c r="AE10" s="15">
        <v>1.33</v>
      </c>
      <c r="AF10" s="16" t="s">
        <v>1900</v>
      </c>
      <c r="AG10" s="17">
        <f>(A1L303C13 + A1L303C14)</f>
        <v>1.9239999999999999</v>
      </c>
      <c r="AH10" s="16" t="s">
        <v>1901</v>
      </c>
      <c r="AI10" s="17">
        <f>IF(RUN_YEARS &gt; 1,(A1L303C3 + A1L303C6) / 2, 0 )</f>
        <v>1.585</v>
      </c>
      <c r="AJ10" s="16" t="s">
        <v>1902</v>
      </c>
      <c r="AK10" s="17">
        <f>IF(RUN_YEARS &gt; 2,(A1L303C3 + A1L303C6 + A1L303C9) / 3, 0 )</f>
        <v>1.6783333333333335</v>
      </c>
      <c r="AL10" s="16" t="s">
        <v>1903</v>
      </c>
      <c r="AM10" s="17">
        <f>IF(RUN_YEARS &gt; 3,(A1L303C3 + A1L303C6 + A1L303C9 + A1L303C12) / 4, 0 )</f>
        <v>1.6970000000000001</v>
      </c>
      <c r="AN10" s="16" t="s">
        <v>1904</v>
      </c>
      <c r="AO10" s="17">
        <f>IF(RUN_YEARS &gt; 4,(A1L303C3 + A1L303C6 + A1L303C9 + A1L303C12 + A1L303C15) / 5, 0 )</f>
        <v>1.7423999999999999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0.314</v>
      </c>
      <c r="F11" s="16" t="s">
        <v>1906</v>
      </c>
      <c r="G11" s="17">
        <f>(A1L302C2 + A1L303C2)</f>
        <v>2.177</v>
      </c>
      <c r="H11" s="16" t="s">
        <v>1907</v>
      </c>
      <c r="I11" s="17">
        <f>(A1L304C1 + A1L304C2)</f>
        <v>2.4910000000000001</v>
      </c>
      <c r="J11" s="16" t="s">
        <v>1908</v>
      </c>
      <c r="K11" s="17">
        <f>(A1L302C4 + A1L303C4)</f>
        <v>0.33300000000000002</v>
      </c>
      <c r="L11" s="16" t="s">
        <v>1909</v>
      </c>
      <c r="M11" s="17">
        <f>(A1L302C5 + A1L303C5)</f>
        <v>1.9859999999999998</v>
      </c>
      <c r="N11" s="16" t="s">
        <v>1910</v>
      </c>
      <c r="O11" s="17">
        <f>(A1L304C4 + A1L304C5)</f>
        <v>2.319</v>
      </c>
      <c r="P11" s="16" t="s">
        <v>1911</v>
      </c>
      <c r="Q11" s="17">
        <f>(A1L302C7 + A1L303C7)</f>
        <v>0.51</v>
      </c>
      <c r="R11" s="16" t="s">
        <v>1912</v>
      </c>
      <c r="S11" s="17">
        <f>(A1L302C8 + A1L303C8)</f>
        <v>2.25</v>
      </c>
      <c r="T11" s="16" t="s">
        <v>1913</v>
      </c>
      <c r="U11" s="17">
        <f>(A1L304C7 + A1L304C8)</f>
        <v>2.76</v>
      </c>
      <c r="V11" s="16" t="s">
        <v>1914</v>
      </c>
      <c r="W11" s="17">
        <f>(A1L302C10 + A1L303C10)</f>
        <v>0.57999999999999996</v>
      </c>
      <c r="X11" s="16" t="s">
        <v>1915</v>
      </c>
      <c r="Y11" s="17">
        <f>(A1L302C11 + A1L303C11)</f>
        <v>2.1920000000000002</v>
      </c>
      <c r="Z11" s="16" t="s">
        <v>1916</v>
      </c>
      <c r="AA11" s="17">
        <f>(A1L304C10 + A1L304C11)</f>
        <v>2.7720000000000002</v>
      </c>
      <c r="AB11" s="16" t="s">
        <v>1917</v>
      </c>
      <c r="AC11" s="17">
        <f>(A1L302C13 + A1L303C13)</f>
        <v>0.83299999999999996</v>
      </c>
      <c r="AD11" s="16" t="s">
        <v>1918</v>
      </c>
      <c r="AE11" s="17">
        <f>(A1L302C14 + A1L303C14)</f>
        <v>2.1</v>
      </c>
      <c r="AF11" s="16" t="s">
        <v>1919</v>
      </c>
      <c r="AG11" s="17">
        <f>(A1L304C13 + A1L304C14)</f>
        <v>2.9329999999999998</v>
      </c>
      <c r="AH11" s="16" t="s">
        <v>1920</v>
      </c>
      <c r="AI11" s="17">
        <f>IF(RUN_YEARS &gt; 1,(A1L304C3 + A1L304C6) / 2, 0 )</f>
        <v>2.4050000000000002</v>
      </c>
      <c r="AJ11" s="16" t="s">
        <v>1921</v>
      </c>
      <c r="AK11" s="17">
        <f>IF(RUN_YEARS &gt; 2,(A1L304C3 + A1L304C6 + A1L304C9) / 3, 0 )</f>
        <v>2.5233333333333334</v>
      </c>
      <c r="AL11" s="16" t="s">
        <v>1922</v>
      </c>
      <c r="AM11" s="17">
        <f>IF(RUN_YEARS &gt; 3,(A1L304C3 + A1L304C6 + A1L304C9 + A1L304C12) / 4, 0 )</f>
        <v>2.5855000000000001</v>
      </c>
      <c r="AN11" s="16" t="s">
        <v>1923</v>
      </c>
      <c r="AO11" s="17">
        <f>IF(RUN_YEARS &gt; 4,(A1L304C3 + A1L304C6 + A1L304C9 + A1L304C12 + A1L304C15) / 5, 0 )</f>
        <v>2.6550000000000002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58.652000000000001</v>
      </c>
      <c r="F12" s="16" t="s">
        <v>1924</v>
      </c>
      <c r="G12" s="15">
        <v>69.552999999999997</v>
      </c>
      <c r="H12" s="16" t="s">
        <v>1925</v>
      </c>
      <c r="I12" s="17">
        <f>(A1L305C1 + A1L305C2)</f>
        <v>128.20499999999998</v>
      </c>
      <c r="J12" s="16" t="s">
        <v>1924</v>
      </c>
      <c r="K12" s="15">
        <v>64.021000000000001</v>
      </c>
      <c r="L12" s="16" t="s">
        <v>1924</v>
      </c>
      <c r="M12" s="15">
        <v>72.661000000000001</v>
      </c>
      <c r="N12" s="16" t="s">
        <v>1926</v>
      </c>
      <c r="O12" s="17">
        <f>(A1L305C4 + A1L305C5)</f>
        <v>136.68200000000002</v>
      </c>
      <c r="P12" s="16" t="s">
        <v>1924</v>
      </c>
      <c r="Q12" s="15">
        <v>69.369</v>
      </c>
      <c r="R12" s="16" t="s">
        <v>1924</v>
      </c>
      <c r="S12" s="15">
        <v>69.518000000000001</v>
      </c>
      <c r="T12" s="16" t="s">
        <v>1927</v>
      </c>
      <c r="U12" s="17">
        <f>(A1L305C7 + A1L305C8)</f>
        <v>138.887</v>
      </c>
      <c r="V12" s="16" t="s">
        <v>1924</v>
      </c>
      <c r="W12" s="15">
        <v>68.721999999999994</v>
      </c>
      <c r="X12" s="16" t="s">
        <v>1924</v>
      </c>
      <c r="Y12" s="15">
        <v>65.162000000000006</v>
      </c>
      <c r="Z12" s="16" t="s">
        <v>1928</v>
      </c>
      <c r="AA12" s="17">
        <f>(A1L305C10 + A1L305C11)</f>
        <v>133.88400000000001</v>
      </c>
      <c r="AB12" s="16" t="s">
        <v>1924</v>
      </c>
      <c r="AC12" s="15">
        <v>67.114000000000004</v>
      </c>
      <c r="AD12" s="16" t="s">
        <v>1924</v>
      </c>
      <c r="AE12" s="15">
        <v>69.126999999999995</v>
      </c>
      <c r="AF12" s="16" t="s">
        <v>1929</v>
      </c>
      <c r="AG12" s="17">
        <f>(A1L305C13 + A1L305C14)</f>
        <v>136.24099999999999</v>
      </c>
      <c r="AH12" s="16" t="s">
        <v>1930</v>
      </c>
      <c r="AI12" s="17">
        <f>IF(RUN_YEARS &gt; 1,(A1L305C3 + A1L305C6) / 2, 0 )</f>
        <v>132.4435</v>
      </c>
      <c r="AJ12" s="16" t="s">
        <v>1931</v>
      </c>
      <c r="AK12" s="17">
        <f>IF(RUN_YEARS &gt; 2,(A1L305C3 + A1L305C6 + A1L305C9) / 3, 0 )</f>
        <v>134.59133333333332</v>
      </c>
      <c r="AL12" s="16" t="s">
        <v>1932</v>
      </c>
      <c r="AM12" s="17">
        <f>IF(RUN_YEARS &gt; 3,(A1L305C3 + A1L305C6 + A1L305C9 + A1L305C12) / 4, 0 )</f>
        <v>134.4145</v>
      </c>
      <c r="AN12" s="16" t="s">
        <v>1933</v>
      </c>
      <c r="AO12" s="17">
        <f>IF(RUN_YEARS &gt; 4,(A1L305C3 + A1L305C6 + A1L305C9 + A1L305C12 + A1L305C15) / 5, 0 )</f>
        <v>134.77979999999999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36.877000000000002</v>
      </c>
      <c r="F13" s="16" t="s">
        <v>1934</v>
      </c>
      <c r="G13" s="15">
        <v>46.241</v>
      </c>
      <c r="H13" s="16" t="s">
        <v>1935</v>
      </c>
      <c r="I13" s="17">
        <f>(A1L306C1 + A1L306C2)</f>
        <v>83.117999999999995</v>
      </c>
      <c r="J13" s="16" t="s">
        <v>1934</v>
      </c>
      <c r="K13" s="15">
        <v>32.709000000000003</v>
      </c>
      <c r="L13" s="16" t="s">
        <v>1934</v>
      </c>
      <c r="M13" s="15">
        <v>33.271000000000001</v>
      </c>
      <c r="N13" s="16" t="s">
        <v>1936</v>
      </c>
      <c r="O13" s="17">
        <f>(A1L306C4 + A1L306C5)</f>
        <v>65.98</v>
      </c>
      <c r="P13" s="16" t="s">
        <v>1934</v>
      </c>
      <c r="Q13" s="15">
        <v>9.17</v>
      </c>
      <c r="R13" s="16" t="s">
        <v>1934</v>
      </c>
      <c r="S13" s="15">
        <v>9.3230000000000004</v>
      </c>
      <c r="T13" s="16" t="s">
        <v>1937</v>
      </c>
      <c r="U13" s="17">
        <f>(A1L306C7 + A1L306C8)</f>
        <v>18.493000000000002</v>
      </c>
      <c r="V13" s="16" t="s">
        <v>1934</v>
      </c>
      <c r="W13" s="15">
        <v>1.2549999999999999</v>
      </c>
      <c r="X13" s="16" t="s">
        <v>1934</v>
      </c>
      <c r="Y13" s="15">
        <v>2.7839999999999998</v>
      </c>
      <c r="Z13" s="16" t="s">
        <v>1938</v>
      </c>
      <c r="AA13" s="17">
        <f>(A1L306C10 + A1L306C11)</f>
        <v>4.0389999999999997</v>
      </c>
      <c r="AB13" s="16" t="s">
        <v>1934</v>
      </c>
      <c r="AC13" s="15">
        <v>2.4820000000000002</v>
      </c>
      <c r="AD13" s="16" t="s">
        <v>1934</v>
      </c>
      <c r="AE13" s="15">
        <v>6.5570000000000004</v>
      </c>
      <c r="AF13" s="16" t="s">
        <v>1939</v>
      </c>
      <c r="AG13" s="17">
        <f>(A1L306C13 + A1L306C14)</f>
        <v>9.0390000000000015</v>
      </c>
      <c r="AH13" s="16" t="s">
        <v>1940</v>
      </c>
      <c r="AI13" s="17">
        <f>IF(RUN_YEARS &gt; 1,(A1L306C3 + A1L306C6) / 2, 0 )</f>
        <v>74.549000000000007</v>
      </c>
      <c r="AJ13" s="16" t="s">
        <v>1941</v>
      </c>
      <c r="AK13" s="17">
        <f>IF(RUN_YEARS &gt; 2,(A1L306C3 + A1L306C6 + A1L306C9) / 3, 0 )</f>
        <v>55.863666666666667</v>
      </c>
      <c r="AL13" s="16" t="s">
        <v>1942</v>
      </c>
      <c r="AM13" s="17">
        <f>IF(RUN_YEARS &gt; 3,(A1L306C3 + A1L306C6 + A1L306C9 + A1L306C12) / 4, 0 )</f>
        <v>42.907499999999999</v>
      </c>
      <c r="AN13" s="16" t="s">
        <v>1943</v>
      </c>
      <c r="AO13" s="17">
        <f>IF(RUN_YEARS &gt; 4,(A1L306C3 + A1L306C6 + A1L306C9 + A1L306C12 + A1L306C15) / 5, 0 )</f>
        <v>36.133799999999994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0.42699999999999999</v>
      </c>
      <c r="F14" s="16" t="s">
        <v>1944</v>
      </c>
      <c r="G14" s="15">
        <v>0.45700000000000002</v>
      </c>
      <c r="H14" s="16" t="s">
        <v>1945</v>
      </c>
      <c r="I14" s="17">
        <f>(A1L307C1 + A1L307C2)</f>
        <v>0.88400000000000001</v>
      </c>
      <c r="J14" s="16" t="s">
        <v>1944</v>
      </c>
      <c r="K14" s="15">
        <v>0.495</v>
      </c>
      <c r="L14" s="16" t="s">
        <v>1944</v>
      </c>
      <c r="M14" s="15">
        <v>0.66400000000000003</v>
      </c>
      <c r="N14" s="16" t="s">
        <v>1946</v>
      </c>
      <c r="O14" s="17">
        <f>(A1L307C4 + A1L307C5)</f>
        <v>1.159</v>
      </c>
      <c r="P14" s="16" t="s">
        <v>1944</v>
      </c>
      <c r="Q14" s="15">
        <v>0.379</v>
      </c>
      <c r="R14" s="16" t="s">
        <v>1944</v>
      </c>
      <c r="S14" s="15">
        <v>0.47199999999999998</v>
      </c>
      <c r="T14" s="16" t="s">
        <v>1947</v>
      </c>
      <c r="U14" s="17">
        <f>(A1L307C7 + A1L307C8)</f>
        <v>0.85099999999999998</v>
      </c>
      <c r="V14" s="16" t="s">
        <v>1944</v>
      </c>
      <c r="W14" s="15">
        <v>0.85499999999999998</v>
      </c>
      <c r="X14" s="16" t="s">
        <v>1944</v>
      </c>
      <c r="Y14" s="15">
        <v>0.50800000000000001</v>
      </c>
      <c r="Z14" s="16" t="s">
        <v>1948</v>
      </c>
      <c r="AA14" s="17">
        <f>(A1L307C10 + A1L307C11)</f>
        <v>1.363</v>
      </c>
      <c r="AB14" s="16" t="s">
        <v>1944</v>
      </c>
      <c r="AC14" s="15">
        <v>0.91400000000000003</v>
      </c>
      <c r="AD14" s="16" t="s">
        <v>1944</v>
      </c>
      <c r="AE14" s="15">
        <v>0.58199999999999996</v>
      </c>
      <c r="AF14" s="16" t="s">
        <v>1949</v>
      </c>
      <c r="AG14" s="17">
        <f>(A1L307C13 + A1L307C14)</f>
        <v>1.496</v>
      </c>
      <c r="AH14" s="16" t="s">
        <v>1950</v>
      </c>
      <c r="AI14" s="17">
        <f>IF(RUN_YEARS &gt; 1,(A1L307C3 + A1L307C6) / 2, 0 )</f>
        <v>1.0215000000000001</v>
      </c>
      <c r="AJ14" s="16" t="s">
        <v>1951</v>
      </c>
      <c r="AK14" s="17">
        <f>IF(RUN_YEARS &gt; 2,(A1L307C3 + A1L307C6 + A1L307C9) / 3, 0 )</f>
        <v>0.96466666666666667</v>
      </c>
      <c r="AL14" s="16" t="s">
        <v>1952</v>
      </c>
      <c r="AM14" s="17">
        <f>IF(RUN_YEARS &gt; 3,(A1L307C3 + A1L307C6 + A1L307C9 + A1L307C12) / 4, 0 )</f>
        <v>1.0642499999999999</v>
      </c>
      <c r="AN14" s="16" t="s">
        <v>1953</v>
      </c>
      <c r="AO14" s="17">
        <f>IF(RUN_YEARS &gt; 4,(A1L307C3 + A1L307C6 + A1L307C9 + A1L307C12 + A1L307C15) / 5, 0 )</f>
        <v>1.1506000000000001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37.304000000000002</v>
      </c>
      <c r="F15" s="16" t="s">
        <v>1955</v>
      </c>
      <c r="G15" s="17">
        <f>(A1L306C2 + A1L307C2)</f>
        <v>46.698</v>
      </c>
      <c r="H15" s="16" t="s">
        <v>1956</v>
      </c>
      <c r="I15" s="17">
        <f>(A1L308C1 + A1L308C2)</f>
        <v>84.00200000000001</v>
      </c>
      <c r="J15" s="16" t="s">
        <v>1957</v>
      </c>
      <c r="K15" s="17">
        <f>(A1L306C4 + A1L307C4)</f>
        <v>33.204000000000001</v>
      </c>
      <c r="L15" s="16" t="s">
        <v>1958</v>
      </c>
      <c r="M15" s="17">
        <f>(A1L306C5 + A1L307C5)</f>
        <v>33.935000000000002</v>
      </c>
      <c r="N15" s="16" t="s">
        <v>1959</v>
      </c>
      <c r="O15" s="17">
        <f>(A1L308C4 + A1L308C5)</f>
        <v>67.13900000000001</v>
      </c>
      <c r="P15" s="16" t="s">
        <v>1960</v>
      </c>
      <c r="Q15" s="17">
        <f>(A1L306C7 + A1L307C7)</f>
        <v>9.5489999999999995</v>
      </c>
      <c r="R15" s="16" t="s">
        <v>1961</v>
      </c>
      <c r="S15" s="17">
        <f>(A1L306C8 + A1L307C8)</f>
        <v>9.7949999999999999</v>
      </c>
      <c r="T15" s="16" t="s">
        <v>1962</v>
      </c>
      <c r="U15" s="17">
        <f>(A1L308C7 + A1L308C8)</f>
        <v>19.344000000000001</v>
      </c>
      <c r="V15" s="16" t="s">
        <v>1963</v>
      </c>
      <c r="W15" s="17">
        <f>(A1L306C10 + A1L307C10)</f>
        <v>2.11</v>
      </c>
      <c r="X15" s="16" t="s">
        <v>1964</v>
      </c>
      <c r="Y15" s="17">
        <f>(A1L306C11 + A1L307C11)</f>
        <v>3.2919999999999998</v>
      </c>
      <c r="Z15" s="16" t="s">
        <v>1965</v>
      </c>
      <c r="AA15" s="17">
        <f>(A1L308C10 + A1L308C11)</f>
        <v>5.4019999999999992</v>
      </c>
      <c r="AB15" s="16" t="s">
        <v>1966</v>
      </c>
      <c r="AC15" s="17">
        <f>(A1L306C13 + A1L307C13)</f>
        <v>3.3960000000000004</v>
      </c>
      <c r="AD15" s="16" t="s">
        <v>1967</v>
      </c>
      <c r="AE15" s="17">
        <f>(A1L306C14 + A1L307C14)</f>
        <v>7.1390000000000002</v>
      </c>
      <c r="AF15" s="16" t="s">
        <v>1968</v>
      </c>
      <c r="AG15" s="17">
        <f>(A1L308C13 + A1L308C14)</f>
        <v>10.535</v>
      </c>
      <c r="AH15" s="16" t="s">
        <v>1969</v>
      </c>
      <c r="AI15" s="17">
        <f>IF(RUN_YEARS &gt; 1,(A1L308C3 + A1L308C6) / 2, 0 )</f>
        <v>75.57050000000001</v>
      </c>
      <c r="AJ15" s="16" t="s">
        <v>1970</v>
      </c>
      <c r="AK15" s="17">
        <f>IF(RUN_YEARS &gt; 2,(A1L308C3 + A1L308C6 + A1L308C9) / 3, 0 )</f>
        <v>56.82833333333334</v>
      </c>
      <c r="AL15" s="16" t="s">
        <v>1971</v>
      </c>
      <c r="AM15" s="17">
        <f>IF(RUN_YEARS &gt; 3,(A1L308C3 + A1L308C6 + A1L308C9 + A1L308C12) / 4, 0 )</f>
        <v>43.97175</v>
      </c>
      <c r="AN15" s="16" t="s">
        <v>1972</v>
      </c>
      <c r="AO15" s="17">
        <f>IF(RUN_YEARS &gt; 4,(A1L308C3 + A1L308C6 + A1L308C9 + A1L308C12 + A1L308C15) / 5, 0 )</f>
        <v>37.284399999999998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16.829000000000001</v>
      </c>
      <c r="F16" s="16" t="s">
        <v>1973</v>
      </c>
      <c r="G16" s="15">
        <v>22.712</v>
      </c>
      <c r="H16" s="16" t="s">
        <v>1974</v>
      </c>
      <c r="I16" s="17">
        <f>(A1L309C1 + A1L309C2)</f>
        <v>39.540999999999997</v>
      </c>
      <c r="J16" s="16" t="s">
        <v>1973</v>
      </c>
      <c r="K16" s="15">
        <v>30.922999999999998</v>
      </c>
      <c r="L16" s="16" t="s">
        <v>1973</v>
      </c>
      <c r="M16" s="15">
        <v>37.57</v>
      </c>
      <c r="N16" s="16" t="s">
        <v>1975</v>
      </c>
      <c r="O16" s="17">
        <f>(A1L309C4 + A1L309C5)</f>
        <v>68.492999999999995</v>
      </c>
      <c r="P16" s="16" t="s">
        <v>1973</v>
      </c>
      <c r="Q16" s="15">
        <v>25.867999999999999</v>
      </c>
      <c r="R16" s="16" t="s">
        <v>1973</v>
      </c>
      <c r="S16" s="15">
        <v>31.038</v>
      </c>
      <c r="T16" s="16" t="s">
        <v>1976</v>
      </c>
      <c r="U16" s="17">
        <f>(A1L309C7 + A1L309C8)</f>
        <v>56.905999999999999</v>
      </c>
      <c r="V16" s="16" t="s">
        <v>1973</v>
      </c>
      <c r="W16" s="15">
        <v>39.497</v>
      </c>
      <c r="X16" s="16" t="s">
        <v>1973</v>
      </c>
      <c r="Y16" s="15">
        <v>38.762999999999998</v>
      </c>
      <c r="Z16" s="16" t="s">
        <v>1977</v>
      </c>
      <c r="AA16" s="17">
        <f>(A1L309C10 + A1L309C11)</f>
        <v>78.259999999999991</v>
      </c>
      <c r="AB16" s="16" t="s">
        <v>1973</v>
      </c>
      <c r="AC16" s="15">
        <v>41.938000000000002</v>
      </c>
      <c r="AD16" s="16" t="s">
        <v>1973</v>
      </c>
      <c r="AE16" s="15">
        <v>41.511000000000003</v>
      </c>
      <c r="AF16" s="16" t="s">
        <v>1978</v>
      </c>
      <c r="AG16" s="17">
        <f>(A1L309C13 + A1L309C14)</f>
        <v>83.449000000000012</v>
      </c>
      <c r="AH16" s="16" t="s">
        <v>1979</v>
      </c>
      <c r="AI16" s="17">
        <f>IF(RUN_YEARS &gt; 1,(A1L309C3 + A1L309C6) / 2, 0 )</f>
        <v>54.016999999999996</v>
      </c>
      <c r="AJ16" s="16" t="s">
        <v>1980</v>
      </c>
      <c r="AK16" s="17">
        <f>IF(RUN_YEARS &gt; 2,(A1L309C3 + A1L309C6 + A1L309C9) / 3, 0 )</f>
        <v>54.98</v>
      </c>
      <c r="AL16" s="16" t="s">
        <v>1981</v>
      </c>
      <c r="AM16" s="17">
        <f>IF(RUN_YEARS &gt; 3,(A1L309C3 + A1L309C6 + A1L309C9 + A1L309C12) / 4, 0 )</f>
        <v>60.8</v>
      </c>
      <c r="AN16" s="16" t="s">
        <v>1982</v>
      </c>
      <c r="AO16" s="17">
        <f>IF(RUN_YEARS &gt; 4,(A1L309C3 + A1L309C6 + A1L309C9 + A1L309C12 + A1L309C15) / 5, 0 )</f>
        <v>65.329800000000006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4.8600000000000003</v>
      </c>
      <c r="F17" s="16" t="s">
        <v>1983</v>
      </c>
      <c r="G17" s="15">
        <v>0.86599999999999999</v>
      </c>
      <c r="H17" s="16" t="s">
        <v>1984</v>
      </c>
      <c r="I17" s="17">
        <f>(A1L310C1 + A1L310C2)</f>
        <v>5.726</v>
      </c>
      <c r="J17" s="16" t="s">
        <v>1983</v>
      </c>
      <c r="K17" s="15">
        <v>6.2069999999999999</v>
      </c>
      <c r="L17" s="16" t="s">
        <v>1983</v>
      </c>
      <c r="M17" s="15">
        <v>1.0920000000000001</v>
      </c>
      <c r="N17" s="16" t="s">
        <v>1985</v>
      </c>
      <c r="O17" s="17">
        <f>(A1L310C4 + A1L310C5)</f>
        <v>7.2989999999999995</v>
      </c>
      <c r="P17" s="16" t="s">
        <v>1983</v>
      </c>
      <c r="Q17" s="15">
        <v>6.1870000000000003</v>
      </c>
      <c r="R17" s="16" t="s">
        <v>1983</v>
      </c>
      <c r="S17" s="15">
        <v>1.4239999999999999</v>
      </c>
      <c r="T17" s="16" t="s">
        <v>1986</v>
      </c>
      <c r="U17" s="17">
        <f>(A1L310C7 + A1L310C8)</f>
        <v>7.6110000000000007</v>
      </c>
      <c r="V17" s="16" t="s">
        <v>1983</v>
      </c>
      <c r="W17" s="15">
        <v>7.923</v>
      </c>
      <c r="X17" s="16" t="s">
        <v>1983</v>
      </c>
      <c r="Y17" s="15">
        <v>1.849</v>
      </c>
      <c r="Z17" s="16" t="s">
        <v>1987</v>
      </c>
      <c r="AA17" s="17">
        <f>(A1L310C10 + A1L310C11)</f>
        <v>9.7720000000000002</v>
      </c>
      <c r="AB17" s="16" t="s">
        <v>1983</v>
      </c>
      <c r="AC17" s="15">
        <v>8.968</v>
      </c>
      <c r="AD17" s="16" t="s">
        <v>1983</v>
      </c>
      <c r="AE17" s="15">
        <v>2.0329999999999999</v>
      </c>
      <c r="AF17" s="16" t="s">
        <v>1988</v>
      </c>
      <c r="AG17" s="17">
        <f>(A1L310C13 + A1L310C14)</f>
        <v>11.000999999999999</v>
      </c>
      <c r="AH17" s="16" t="s">
        <v>1989</v>
      </c>
      <c r="AI17" s="17">
        <f>IF(RUN_YEARS &gt; 1,(A1L310C3 + A1L310C6) / 2, 0 )</f>
        <v>6.5124999999999993</v>
      </c>
      <c r="AJ17" s="16" t="s">
        <v>1990</v>
      </c>
      <c r="AK17" s="17">
        <f>IF(RUN_YEARS &gt; 2,(A1L310C3 + A1L310C6 + A1L310C9) / 3, 0 )</f>
        <v>6.8786666666666667</v>
      </c>
      <c r="AL17" s="16" t="s">
        <v>1991</v>
      </c>
      <c r="AM17" s="17">
        <f>IF(RUN_YEARS &gt; 3,(A1L310C3 + A1L310C6 + A1L310C9 + A1L310C12) / 4, 0 )</f>
        <v>7.6020000000000003</v>
      </c>
      <c r="AN17" s="16" t="s">
        <v>1992</v>
      </c>
      <c r="AO17" s="17">
        <f>IF(RUN_YEARS &gt; 4,(A1L310C3 + A1L310C6 + A1L310C9 + A1L310C12 + A1L310C15) / 5, 0 )</f>
        <v>8.2818000000000005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27.972000000000001</v>
      </c>
      <c r="F18" s="16" t="s">
        <v>1993</v>
      </c>
      <c r="G18" s="15">
        <v>39.098999999999997</v>
      </c>
      <c r="H18" s="16" t="s">
        <v>1994</v>
      </c>
      <c r="I18" s="17">
        <f>(A1L311C1 + A1L311C2)</f>
        <v>67.070999999999998</v>
      </c>
      <c r="J18" s="16" t="s">
        <v>1993</v>
      </c>
      <c r="K18" s="15">
        <v>31.623000000000001</v>
      </c>
      <c r="L18" s="16" t="s">
        <v>1993</v>
      </c>
      <c r="M18" s="15">
        <v>51.19</v>
      </c>
      <c r="N18" s="16" t="s">
        <v>1995</v>
      </c>
      <c r="O18" s="17">
        <f>(A1L311C4 + A1L311C5)</f>
        <v>82.813000000000002</v>
      </c>
      <c r="P18" s="16" t="s">
        <v>1993</v>
      </c>
      <c r="Q18" s="15">
        <v>34.066000000000003</v>
      </c>
      <c r="R18" s="16" t="s">
        <v>1993</v>
      </c>
      <c r="S18" s="15">
        <v>55.338000000000001</v>
      </c>
      <c r="T18" s="16" t="s">
        <v>1996</v>
      </c>
      <c r="U18" s="17">
        <f>(A1L311C7 + A1L311C8)</f>
        <v>89.403999999999996</v>
      </c>
      <c r="V18" s="16" t="s">
        <v>1993</v>
      </c>
      <c r="W18" s="15">
        <v>33.591000000000001</v>
      </c>
      <c r="X18" s="16" t="s">
        <v>1993</v>
      </c>
      <c r="Y18" s="15">
        <v>56.283000000000001</v>
      </c>
      <c r="Z18" s="16" t="s">
        <v>1997</v>
      </c>
      <c r="AA18" s="17">
        <f>(A1L311C10 + A1L311C11)</f>
        <v>89.873999999999995</v>
      </c>
      <c r="AB18" s="16" t="s">
        <v>1993</v>
      </c>
      <c r="AC18" s="15">
        <v>39.311999999999998</v>
      </c>
      <c r="AD18" s="16" t="s">
        <v>1993</v>
      </c>
      <c r="AE18" s="15">
        <v>49.241999999999997</v>
      </c>
      <c r="AF18" s="16" t="s">
        <v>1998</v>
      </c>
      <c r="AG18" s="17">
        <f>(A1L311C13 + A1L311C14)</f>
        <v>88.554000000000002</v>
      </c>
      <c r="AH18" s="16" t="s">
        <v>1999</v>
      </c>
      <c r="AI18" s="17">
        <f>IF(RUN_YEARS &gt; 1,(A1L311C3 + A1L311C6) / 2, 0 )</f>
        <v>74.942000000000007</v>
      </c>
      <c r="AJ18" s="16" t="s">
        <v>2000</v>
      </c>
      <c r="AK18" s="17">
        <f>IF(RUN_YEARS &gt; 2,(A1L311C3 + A1L311C6 + A1L311C9) / 3, 0 )</f>
        <v>79.762666666666675</v>
      </c>
      <c r="AL18" s="16" t="s">
        <v>2001</v>
      </c>
      <c r="AM18" s="17">
        <f>IF(RUN_YEARS &gt; 3,(A1L311C3 + A1L311C6 + A1L311C9 + A1L311C12) / 4, 0 )</f>
        <v>82.290500000000009</v>
      </c>
      <c r="AN18" s="16" t="s">
        <v>2002</v>
      </c>
      <c r="AO18" s="17">
        <f>IF(RUN_YEARS &gt; 4,(A1L311C3 + A1L311C6 + A1L311C9 + A1L311C12 + A1L311C15) / 5, 0 )</f>
        <v>83.543199999999999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32.832000000000001</v>
      </c>
      <c r="F19" s="16" t="s">
        <v>2004</v>
      </c>
      <c r="G19" s="17">
        <f>(A1L310C2 + A1L311C2)</f>
        <v>39.964999999999996</v>
      </c>
      <c r="H19" s="16" t="s">
        <v>2005</v>
      </c>
      <c r="I19" s="17">
        <f>(A1L312C1 + A1L312C2)</f>
        <v>72.796999999999997</v>
      </c>
      <c r="J19" s="16" t="s">
        <v>2006</v>
      </c>
      <c r="K19" s="17">
        <f>(A1L310C4 + A1L311C4)</f>
        <v>37.83</v>
      </c>
      <c r="L19" s="16" t="s">
        <v>2007</v>
      </c>
      <c r="M19" s="17">
        <f>(A1L310C5 + A1L311C5)</f>
        <v>52.281999999999996</v>
      </c>
      <c r="N19" s="16" t="s">
        <v>2008</v>
      </c>
      <c r="O19" s="17">
        <f>(A1L312C4 + A1L312C5)</f>
        <v>90.111999999999995</v>
      </c>
      <c r="P19" s="16" t="s">
        <v>2009</v>
      </c>
      <c r="Q19" s="17">
        <f>(A1L310C7 + A1L311C7)</f>
        <v>40.253</v>
      </c>
      <c r="R19" s="16" t="s">
        <v>2010</v>
      </c>
      <c r="S19" s="17">
        <f>(A1L310C8 + A1L311C8)</f>
        <v>56.762</v>
      </c>
      <c r="T19" s="16" t="s">
        <v>2011</v>
      </c>
      <c r="U19" s="17">
        <f>(A1L312C7 + A1L312C8)</f>
        <v>97.015000000000001</v>
      </c>
      <c r="V19" s="16" t="s">
        <v>2012</v>
      </c>
      <c r="W19" s="17">
        <f>(A1L310C10 + A1L311C10)</f>
        <v>41.514000000000003</v>
      </c>
      <c r="X19" s="16" t="s">
        <v>2013</v>
      </c>
      <c r="Y19" s="17">
        <f>(A1L310C11 + A1L311C11)</f>
        <v>58.131999999999998</v>
      </c>
      <c r="Z19" s="16" t="s">
        <v>2014</v>
      </c>
      <c r="AA19" s="17">
        <f>(A1L312C10 + A1L312C11)</f>
        <v>99.646000000000001</v>
      </c>
      <c r="AB19" s="16" t="s">
        <v>2015</v>
      </c>
      <c r="AC19" s="17">
        <f>(A1L310C13 + A1L311C13)</f>
        <v>48.28</v>
      </c>
      <c r="AD19" s="16" t="s">
        <v>2016</v>
      </c>
      <c r="AE19" s="17">
        <f>(A1L310C14 + A1L311C14)</f>
        <v>51.274999999999999</v>
      </c>
      <c r="AF19" s="16" t="s">
        <v>2017</v>
      </c>
      <c r="AG19" s="17">
        <f>(A1L312C13 + A1L312C14)</f>
        <v>99.555000000000007</v>
      </c>
      <c r="AH19" s="16" t="s">
        <v>2018</v>
      </c>
      <c r="AI19" s="17">
        <f>IF(RUN_YEARS &gt; 1,(A1L312C3 + A1L312C6) / 2, 0 )</f>
        <v>81.454499999999996</v>
      </c>
      <c r="AJ19" s="16" t="s">
        <v>2019</v>
      </c>
      <c r="AK19" s="17">
        <f>IF(RUN_YEARS &gt; 2,(A1L312C3 + A1L312C6 + A1L312C9) / 3, 0 )</f>
        <v>86.641333333333321</v>
      </c>
      <c r="AL19" s="16" t="s">
        <v>2020</v>
      </c>
      <c r="AM19" s="17">
        <f>IF(RUN_YEARS &gt; 3,(A1L312C3 + A1L312C6 + A1L312C9 + A1L312C12) / 4, 0 )</f>
        <v>89.892499999999998</v>
      </c>
      <c r="AN19" s="16" t="s">
        <v>2021</v>
      </c>
      <c r="AO19" s="17">
        <f>IF(RUN_YEARS &gt; 4,(A1L312C3 + A1L312C6 + A1L312C9 + A1L312C12 + A1L312C15) / 5, 0 )</f>
        <v>91.825000000000003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41.317999999999998</v>
      </c>
      <c r="F20" s="16" t="s">
        <v>2022</v>
      </c>
      <c r="G20" s="15">
        <v>51.222000000000001</v>
      </c>
      <c r="H20" s="16" t="s">
        <v>2023</v>
      </c>
      <c r="I20" s="17">
        <f>(A1L313C1 + A1L313C2)</f>
        <v>92.539999999999992</v>
      </c>
      <c r="J20" s="16" t="s">
        <v>2022</v>
      </c>
      <c r="K20" s="15">
        <v>50.006999999999998</v>
      </c>
      <c r="L20" s="16" t="s">
        <v>2022</v>
      </c>
      <c r="M20" s="15">
        <v>59.24</v>
      </c>
      <c r="N20" s="16" t="s">
        <v>2024</v>
      </c>
      <c r="O20" s="17">
        <f>(A1L313C4 + A1L313C5)</f>
        <v>109.247</v>
      </c>
      <c r="P20" s="16" t="s">
        <v>2022</v>
      </c>
      <c r="Q20" s="15">
        <v>50.107999999999997</v>
      </c>
      <c r="R20" s="16" t="s">
        <v>2022</v>
      </c>
      <c r="S20" s="15">
        <v>58.249000000000002</v>
      </c>
      <c r="T20" s="16" t="s">
        <v>2025</v>
      </c>
      <c r="U20" s="17">
        <f>(A1L313C7 + A1L313C8)</f>
        <v>108.357</v>
      </c>
      <c r="V20" s="16" t="s">
        <v>2022</v>
      </c>
      <c r="W20" s="15">
        <v>52.258000000000003</v>
      </c>
      <c r="X20" s="16" t="s">
        <v>2022</v>
      </c>
      <c r="Y20" s="15">
        <v>59.863</v>
      </c>
      <c r="Z20" s="16" t="s">
        <v>2026</v>
      </c>
      <c r="AA20" s="17">
        <f>(A1L313C10 + A1L313C11)</f>
        <v>112.12100000000001</v>
      </c>
      <c r="AB20" s="16" t="s">
        <v>2022</v>
      </c>
      <c r="AC20" s="15">
        <v>53.368000000000002</v>
      </c>
      <c r="AD20" s="16" t="s">
        <v>2022</v>
      </c>
      <c r="AE20" s="15">
        <v>62.043999999999997</v>
      </c>
      <c r="AF20" s="16" t="s">
        <v>2027</v>
      </c>
      <c r="AG20" s="17">
        <f>(A1L313C13 + A1L313C14)</f>
        <v>115.41200000000001</v>
      </c>
      <c r="AH20" s="16" t="s">
        <v>2028</v>
      </c>
      <c r="AI20" s="17">
        <f>IF(RUN_YEARS &gt; 1,(A1L313C3 + A1L313C6) / 2, 0 )</f>
        <v>100.89349999999999</v>
      </c>
      <c r="AJ20" s="16" t="s">
        <v>2029</v>
      </c>
      <c r="AK20" s="17">
        <f>IF(RUN_YEARS &gt; 2,(A1L313C3 + A1L313C6 + A1L313C9) / 3, 0 )</f>
        <v>103.38133333333333</v>
      </c>
      <c r="AL20" s="16" t="s">
        <v>2030</v>
      </c>
      <c r="AM20" s="17">
        <f>IF(RUN_YEARS &gt; 3,(A1L313C3 + A1L313C6 + A1L313C9 + A1L313C12) / 4, 0 )</f>
        <v>105.56625</v>
      </c>
      <c r="AN20" s="16" t="s">
        <v>2031</v>
      </c>
      <c r="AO20" s="17">
        <f>IF(RUN_YEARS &gt; 4,(A1L313C3 + A1L313C6 + A1L313C9 + A1L313C12 + A1L313C15) / 5, 0 )</f>
        <v>107.53540000000001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427.935</v>
      </c>
      <c r="F21" s="16" t="s">
        <v>2032</v>
      </c>
      <c r="G21" s="15">
        <v>446.09699999999998</v>
      </c>
      <c r="H21" s="16" t="s">
        <v>2033</v>
      </c>
      <c r="I21" s="17">
        <f>(A1L314C1 + A1L314C2)</f>
        <v>874.03199999999993</v>
      </c>
      <c r="J21" s="16" t="s">
        <v>2032</v>
      </c>
      <c r="K21" s="15">
        <v>541.74300000000005</v>
      </c>
      <c r="L21" s="16" t="s">
        <v>2032</v>
      </c>
      <c r="M21" s="15">
        <v>576.46100000000001</v>
      </c>
      <c r="N21" s="16" t="s">
        <v>2034</v>
      </c>
      <c r="O21" s="17">
        <f>(A1L314C4 + A1L314C5)</f>
        <v>1118.2040000000002</v>
      </c>
      <c r="P21" s="16" t="s">
        <v>2032</v>
      </c>
      <c r="Q21" s="15">
        <v>553.30399999999997</v>
      </c>
      <c r="R21" s="16" t="s">
        <v>2032</v>
      </c>
      <c r="S21" s="15">
        <v>596.81399999999996</v>
      </c>
      <c r="T21" s="16" t="s">
        <v>2035</v>
      </c>
      <c r="U21" s="17">
        <f>(A1L314C7 + A1L314C8)</f>
        <v>1150.1179999999999</v>
      </c>
      <c r="V21" s="16" t="s">
        <v>2032</v>
      </c>
      <c r="W21" s="15">
        <v>566.65</v>
      </c>
      <c r="X21" s="16" t="s">
        <v>2032</v>
      </c>
      <c r="Y21" s="15">
        <v>577.61099999999999</v>
      </c>
      <c r="Z21" s="16" t="s">
        <v>2036</v>
      </c>
      <c r="AA21" s="17">
        <f>(A1L314C10 + A1L314C11)</f>
        <v>1144.261</v>
      </c>
      <c r="AB21" s="16" t="s">
        <v>2032</v>
      </c>
      <c r="AC21" s="15">
        <v>578.73299999999995</v>
      </c>
      <c r="AD21" s="16" t="s">
        <v>2032</v>
      </c>
      <c r="AE21" s="15">
        <v>582.995</v>
      </c>
      <c r="AF21" s="16" t="s">
        <v>2037</v>
      </c>
      <c r="AG21" s="17">
        <f>(A1L314C13 + A1L314C14)</f>
        <v>1161.7280000000001</v>
      </c>
      <c r="AH21" s="16" t="s">
        <v>2038</v>
      </c>
      <c r="AI21" s="17">
        <f>IF(RUN_YEARS &gt; 1,(A1L314C3 + A1L314C6) / 2, 0 )</f>
        <v>996.11800000000005</v>
      </c>
      <c r="AJ21" s="16" t="s">
        <v>2039</v>
      </c>
      <c r="AK21" s="17">
        <f>IF(RUN_YEARS &gt; 2,(A1L314C3 + A1L314C6 + A1L314C9) / 3, 0 )</f>
        <v>1047.4513333333334</v>
      </c>
      <c r="AL21" s="16" t="s">
        <v>2040</v>
      </c>
      <c r="AM21" s="17">
        <f>IF(RUN_YEARS &gt; 3,(A1L314C3 + A1L314C6 + A1L314C9 + A1L314C12) / 4, 0 )</f>
        <v>1071.6537499999999</v>
      </c>
      <c r="AN21" s="16" t="s">
        <v>2041</v>
      </c>
      <c r="AO21" s="17">
        <f>IF(RUN_YEARS &gt; 4,(A1L314C3 + A1L314C6 + A1L314C9 + A1L314C12 + A1L314C15) / 5, 0 )</f>
        <v>1089.6686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0.107</v>
      </c>
      <c r="F22" s="16" t="s">
        <v>2042</v>
      </c>
      <c r="G22" s="15">
        <v>2.7E-2</v>
      </c>
      <c r="H22" s="16" t="s">
        <v>2043</v>
      </c>
      <c r="I22" s="17">
        <f>(A1L315C1 + A1L315C2)</f>
        <v>0.13400000000000001</v>
      </c>
      <c r="J22" s="16" t="s">
        <v>2042</v>
      </c>
      <c r="K22" s="15">
        <v>0.159</v>
      </c>
      <c r="L22" s="16" t="s">
        <v>2042</v>
      </c>
      <c r="M22" s="15">
        <v>5.0999999999999997E-2</v>
      </c>
      <c r="N22" s="16" t="s">
        <v>2044</v>
      </c>
      <c r="O22" s="17">
        <f>(A1L315C4 + A1L315C5)</f>
        <v>0.21</v>
      </c>
      <c r="P22" s="16" t="s">
        <v>2042</v>
      </c>
      <c r="Q22" s="15">
        <v>0.157</v>
      </c>
      <c r="R22" s="16" t="s">
        <v>2042</v>
      </c>
      <c r="S22" s="15">
        <v>5.8999999999999997E-2</v>
      </c>
      <c r="T22" s="16" t="s">
        <v>2045</v>
      </c>
      <c r="U22" s="17">
        <f>(A1L315C7 + A1L315C8)</f>
        <v>0.216</v>
      </c>
      <c r="V22" s="16" t="s">
        <v>2042</v>
      </c>
      <c r="W22" s="15">
        <v>0.161</v>
      </c>
      <c r="X22" s="16" t="s">
        <v>2042</v>
      </c>
      <c r="Y22" s="15">
        <v>3.7999999999999999E-2</v>
      </c>
      <c r="Z22" s="16" t="s">
        <v>2046</v>
      </c>
      <c r="AA22" s="17">
        <f>(A1L315C10 + A1L315C11)</f>
        <v>0.19900000000000001</v>
      </c>
      <c r="AB22" s="16" t="s">
        <v>2042</v>
      </c>
      <c r="AC22" s="15">
        <v>0.128</v>
      </c>
      <c r="AD22" s="16" t="s">
        <v>2042</v>
      </c>
      <c r="AE22" s="15">
        <v>4.2000000000000003E-2</v>
      </c>
      <c r="AF22" s="16" t="s">
        <v>2047</v>
      </c>
      <c r="AG22" s="17">
        <f>(A1L315C13 + A1L315C14)</f>
        <v>0.17</v>
      </c>
      <c r="AH22" s="16" t="s">
        <v>2048</v>
      </c>
      <c r="AI22" s="17">
        <f>IF(RUN_YEARS &gt; 1,(A1L315C3 + A1L315C6) / 2, 0 )</f>
        <v>0.17199999999999999</v>
      </c>
      <c r="AJ22" s="16" t="s">
        <v>2049</v>
      </c>
      <c r="AK22" s="17">
        <f>IF(RUN_YEARS &gt; 2,(A1L315C3 + A1L315C6 + A1L315C9) / 3, 0 )</f>
        <v>0.18666666666666665</v>
      </c>
      <c r="AL22" s="16" t="s">
        <v>2050</v>
      </c>
      <c r="AM22" s="17">
        <f>IF(RUN_YEARS &gt; 3,(A1L315C3 + A1L315C6 + A1L315C9 + A1L315C12) / 4, 0 )</f>
        <v>0.18974999999999997</v>
      </c>
      <c r="AN22" s="16" t="s">
        <v>2051</v>
      </c>
      <c r="AO22" s="17">
        <f>IF(RUN_YEARS &gt; 4,(A1L315C3 + A1L315C6 + A1L315C9 + A1L315C12 + A1L315C15) / 5, 0 )</f>
        <v>0.18579999999999999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0.375</v>
      </c>
      <c r="F23" s="16" t="s">
        <v>2052</v>
      </c>
      <c r="G23" s="15">
        <v>0.247</v>
      </c>
      <c r="H23" s="16" t="s">
        <v>2053</v>
      </c>
      <c r="I23" s="17">
        <f>(A1L316C1 + A1L316C2)</f>
        <v>0.622</v>
      </c>
      <c r="J23" s="16" t="s">
        <v>2052</v>
      </c>
      <c r="K23" s="15">
        <v>0.39400000000000002</v>
      </c>
      <c r="L23" s="16" t="s">
        <v>2052</v>
      </c>
      <c r="M23" s="15">
        <v>0.36799999999999999</v>
      </c>
      <c r="N23" s="16" t="s">
        <v>2054</v>
      </c>
      <c r="O23" s="17">
        <f>(A1L316C4 + A1L316C5)</f>
        <v>0.76200000000000001</v>
      </c>
      <c r="P23" s="16" t="s">
        <v>2052</v>
      </c>
      <c r="Q23" s="15">
        <v>0.33900000000000002</v>
      </c>
      <c r="R23" s="16" t="s">
        <v>2052</v>
      </c>
      <c r="S23" s="15">
        <v>0.43</v>
      </c>
      <c r="T23" s="16" t="s">
        <v>2055</v>
      </c>
      <c r="U23" s="17">
        <f>(A1L316C7 + A1L316C8)</f>
        <v>0.76900000000000002</v>
      </c>
      <c r="V23" s="16" t="s">
        <v>2052</v>
      </c>
      <c r="W23" s="15">
        <v>0.379</v>
      </c>
      <c r="X23" s="16" t="s">
        <v>2052</v>
      </c>
      <c r="Y23" s="15">
        <v>0.55400000000000005</v>
      </c>
      <c r="Z23" s="16" t="s">
        <v>2056</v>
      </c>
      <c r="AA23" s="17">
        <f>(A1L316C10 + A1L316C11)</f>
        <v>0.93300000000000005</v>
      </c>
      <c r="AB23" s="16" t="s">
        <v>2052</v>
      </c>
      <c r="AC23" s="15">
        <v>0.72899999999999998</v>
      </c>
      <c r="AD23" s="16" t="s">
        <v>2052</v>
      </c>
      <c r="AE23" s="15">
        <v>0.66800000000000004</v>
      </c>
      <c r="AF23" s="16" t="s">
        <v>2057</v>
      </c>
      <c r="AG23" s="17">
        <f>(A1L316C13 + A1L316C14)</f>
        <v>1.397</v>
      </c>
      <c r="AH23" s="16" t="s">
        <v>2058</v>
      </c>
      <c r="AI23" s="17">
        <f>IF(RUN_YEARS &gt; 1,(A1L316C3 + A1L316C6) / 2, 0 )</f>
        <v>0.69199999999999995</v>
      </c>
      <c r="AJ23" s="16" t="s">
        <v>2059</v>
      </c>
      <c r="AK23" s="17">
        <f>IF(RUN_YEARS &gt; 2,(A1L316C3 + A1L316C6 + A1L316C9) / 3, 0 )</f>
        <v>0.71766666666666667</v>
      </c>
      <c r="AL23" s="16" t="s">
        <v>2060</v>
      </c>
      <c r="AM23" s="17">
        <f>IF(RUN_YEARS &gt; 3,(A1L316C3 + A1L316C6 + A1L316C9 + A1L316C12) / 4, 0 )</f>
        <v>0.77150000000000007</v>
      </c>
      <c r="AN23" s="16" t="s">
        <v>2061</v>
      </c>
      <c r="AO23" s="17">
        <f>IF(RUN_YEARS &gt; 4,(A1L316C3 + A1L316C6 + A1L316C9 + A1L316C12 + A1L316C15) / 5, 0 )</f>
        <v>0.89660000000000006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231.09200000000001</v>
      </c>
      <c r="F24" s="16" t="s">
        <v>2062</v>
      </c>
      <c r="G24" s="15">
        <v>267.01799999999997</v>
      </c>
      <c r="H24" s="16" t="s">
        <v>2063</v>
      </c>
      <c r="I24" s="17">
        <f>(A1L317C1 + A1L317C2)</f>
        <v>498.11</v>
      </c>
      <c r="J24" s="16" t="s">
        <v>2062</v>
      </c>
      <c r="K24" s="15">
        <v>189.63800000000001</v>
      </c>
      <c r="L24" s="16" t="s">
        <v>2062</v>
      </c>
      <c r="M24" s="15">
        <v>239.60499999999999</v>
      </c>
      <c r="N24" s="16" t="s">
        <v>2064</v>
      </c>
      <c r="O24" s="17">
        <f>(A1L317C4 + A1L317C5)</f>
        <v>429.24299999999999</v>
      </c>
      <c r="P24" s="16" t="s">
        <v>2062</v>
      </c>
      <c r="Q24" s="15">
        <v>179.27199999999999</v>
      </c>
      <c r="R24" s="16" t="s">
        <v>2062</v>
      </c>
      <c r="S24" s="15">
        <v>212.16300000000001</v>
      </c>
      <c r="T24" s="16" t="s">
        <v>2065</v>
      </c>
      <c r="U24" s="17">
        <f>(A1L317C7 + A1L317C8)</f>
        <v>391.435</v>
      </c>
      <c r="V24" s="16" t="s">
        <v>2062</v>
      </c>
      <c r="W24" s="15">
        <v>157.18600000000001</v>
      </c>
      <c r="X24" s="16" t="s">
        <v>2062</v>
      </c>
      <c r="Y24" s="15">
        <v>203.99299999999999</v>
      </c>
      <c r="Z24" s="16" t="s">
        <v>2066</v>
      </c>
      <c r="AA24" s="17">
        <f>(A1L317C10 + A1L317C11)</f>
        <v>361.17899999999997</v>
      </c>
      <c r="AB24" s="16" t="s">
        <v>2062</v>
      </c>
      <c r="AC24" s="15">
        <v>128.53399999999999</v>
      </c>
      <c r="AD24" s="16" t="s">
        <v>2062</v>
      </c>
      <c r="AE24" s="15">
        <v>160.971</v>
      </c>
      <c r="AF24" s="16" t="s">
        <v>2067</v>
      </c>
      <c r="AG24" s="17">
        <f>(A1L317C13 + A1L317C14)</f>
        <v>289.505</v>
      </c>
      <c r="AH24" s="16" t="s">
        <v>2068</v>
      </c>
      <c r="AI24" s="17">
        <f>IF(RUN_YEARS &gt; 1,(A1L317C3 + A1L317C6) / 2, 0 )</f>
        <v>463.67650000000003</v>
      </c>
      <c r="AJ24" s="16" t="s">
        <v>2069</v>
      </c>
      <c r="AK24" s="17">
        <f>IF(RUN_YEARS &gt; 2,(A1L317C3 + A1L317C6 + A1L317C9) / 3, 0 )</f>
        <v>439.596</v>
      </c>
      <c r="AL24" s="16" t="s">
        <v>2070</v>
      </c>
      <c r="AM24" s="17">
        <f>IF(RUN_YEARS &gt; 3,(A1L317C3 + A1L317C6 + A1L317C9 + A1L317C12) / 4, 0 )</f>
        <v>419.99175000000002</v>
      </c>
      <c r="AN24" s="16" t="s">
        <v>2071</v>
      </c>
      <c r="AO24" s="17">
        <f>IF(RUN_YEARS &gt; 4,(A1L317C3 + A1L317C6 + A1L317C9 + A1L317C12 + A1L317C15) / 5, 0 )</f>
        <v>393.89440000000002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12.744</v>
      </c>
      <c r="F25" s="16" t="s">
        <v>2072</v>
      </c>
      <c r="G25" s="15">
        <v>10.536</v>
      </c>
      <c r="H25" s="16" t="s">
        <v>2073</v>
      </c>
      <c r="I25" s="17">
        <f>(A1L318C1 + A1L318C2)</f>
        <v>23.28</v>
      </c>
      <c r="J25" s="16" t="s">
        <v>2072</v>
      </c>
      <c r="K25" s="15">
        <v>11.849</v>
      </c>
      <c r="L25" s="16" t="s">
        <v>2072</v>
      </c>
      <c r="M25" s="15">
        <v>10.073</v>
      </c>
      <c r="N25" s="16" t="s">
        <v>2074</v>
      </c>
      <c r="O25" s="17">
        <f>(A1L318C4 + A1L318C5)</f>
        <v>21.922000000000001</v>
      </c>
      <c r="P25" s="16" t="s">
        <v>2072</v>
      </c>
      <c r="Q25" s="15">
        <v>12.198</v>
      </c>
      <c r="R25" s="16" t="s">
        <v>2072</v>
      </c>
      <c r="S25" s="15">
        <v>11.6</v>
      </c>
      <c r="T25" s="16" t="s">
        <v>2075</v>
      </c>
      <c r="U25" s="17">
        <f>(A1L318C7 + A1L318C8)</f>
        <v>23.798000000000002</v>
      </c>
      <c r="V25" s="16" t="s">
        <v>2072</v>
      </c>
      <c r="W25" s="15">
        <v>11.134</v>
      </c>
      <c r="X25" s="16" t="s">
        <v>2072</v>
      </c>
      <c r="Y25" s="15">
        <v>11.189</v>
      </c>
      <c r="Z25" s="16" t="s">
        <v>2076</v>
      </c>
      <c r="AA25" s="17">
        <f>(A1L318C10 + A1L318C11)</f>
        <v>22.323</v>
      </c>
      <c r="AB25" s="16" t="s">
        <v>2072</v>
      </c>
      <c r="AC25" s="15">
        <v>10.484999999999999</v>
      </c>
      <c r="AD25" s="16" t="s">
        <v>2072</v>
      </c>
      <c r="AE25" s="15">
        <v>10.757999999999999</v>
      </c>
      <c r="AF25" s="16" t="s">
        <v>2077</v>
      </c>
      <c r="AG25" s="17">
        <f>(A1L318C13 + A1L318C14)</f>
        <v>21.242999999999999</v>
      </c>
      <c r="AH25" s="16" t="s">
        <v>2078</v>
      </c>
      <c r="AI25" s="17">
        <f>IF(RUN_YEARS &gt; 1,(A1L318C3 + A1L318C6) / 2, 0 )</f>
        <v>22.600999999999999</v>
      </c>
      <c r="AJ25" s="16" t="s">
        <v>2079</v>
      </c>
      <c r="AK25" s="17">
        <f>IF(RUN_YEARS &gt; 2,(A1L318C3 + A1L318C6 + A1L318C9) / 3, 0 )</f>
        <v>23</v>
      </c>
      <c r="AL25" s="16" t="s">
        <v>2080</v>
      </c>
      <c r="AM25" s="17">
        <f>IF(RUN_YEARS &gt; 3,(A1L318C3 + A1L318C6 + A1L318C9 + A1L318C12) / 4, 0 )</f>
        <v>22.830750000000002</v>
      </c>
      <c r="AN25" s="16" t="s">
        <v>2081</v>
      </c>
      <c r="AO25" s="17">
        <f>IF(RUN_YEARS &gt; 4,(A1L318C3 + A1L318C6 + A1L318C9 + A1L318C12 + A1L318C15) / 5, 0 )</f>
        <v>22.513200000000001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2.8000000000000001E-2</v>
      </c>
      <c r="F26" s="16" t="s">
        <v>2082</v>
      </c>
      <c r="G26" s="15">
        <v>4.8000000000000001E-2</v>
      </c>
      <c r="H26" s="16" t="s">
        <v>2083</v>
      </c>
      <c r="I26" s="17">
        <f>(A1L319C1 + A1L319C2)</f>
        <v>7.5999999999999998E-2</v>
      </c>
      <c r="J26" s="16" t="s">
        <v>2082</v>
      </c>
      <c r="K26" s="15">
        <v>2.1999999999999999E-2</v>
      </c>
      <c r="L26" s="16" t="s">
        <v>2082</v>
      </c>
      <c r="M26" s="15">
        <v>4.4999999999999998E-2</v>
      </c>
      <c r="N26" s="16" t="s">
        <v>2084</v>
      </c>
      <c r="O26" s="17">
        <f>(A1L319C4 + A1L319C5)</f>
        <v>6.7000000000000004E-2</v>
      </c>
      <c r="P26" s="16" t="s">
        <v>2082</v>
      </c>
      <c r="Q26" s="15">
        <v>6.0000000000000001E-3</v>
      </c>
      <c r="R26" s="16" t="s">
        <v>2082</v>
      </c>
      <c r="S26" s="15">
        <v>0.01</v>
      </c>
      <c r="T26" s="16" t="s">
        <v>2085</v>
      </c>
      <c r="U26" s="17">
        <f>(A1L319C7 + A1L319C8)</f>
        <v>1.6E-2</v>
      </c>
      <c r="V26" s="16" t="s">
        <v>2082</v>
      </c>
      <c r="W26" s="15">
        <v>7.0000000000000001E-3</v>
      </c>
      <c r="X26" s="16" t="s">
        <v>2082</v>
      </c>
      <c r="Y26" s="15">
        <v>6.0000000000000001E-3</v>
      </c>
      <c r="Z26" s="16" t="s">
        <v>2086</v>
      </c>
      <c r="AA26" s="17">
        <f>(A1L319C10 + A1L319C11)</f>
        <v>1.3000000000000001E-2</v>
      </c>
      <c r="AB26" s="16" t="s">
        <v>2082</v>
      </c>
      <c r="AC26" s="15">
        <v>0.05</v>
      </c>
      <c r="AD26" s="16" t="s">
        <v>2082</v>
      </c>
      <c r="AE26" s="15">
        <v>1.6E-2</v>
      </c>
      <c r="AF26" s="16" t="s">
        <v>2087</v>
      </c>
      <c r="AG26" s="17">
        <f>(A1L319C13 + A1L319C14)</f>
        <v>6.6000000000000003E-2</v>
      </c>
      <c r="AH26" s="16" t="s">
        <v>2088</v>
      </c>
      <c r="AI26" s="17">
        <f>IF(RUN_YEARS &gt; 1,(A1L319C3 + A1L319C6) / 2, 0 )</f>
        <v>7.1500000000000008E-2</v>
      </c>
      <c r="AJ26" s="16" t="s">
        <v>2089</v>
      </c>
      <c r="AK26" s="17">
        <f>IF(RUN_YEARS &gt; 2,(A1L319C3 + A1L319C6 + A1L319C9) / 3, 0 )</f>
        <v>5.3000000000000012E-2</v>
      </c>
      <c r="AL26" s="16" t="s">
        <v>2090</v>
      </c>
      <c r="AM26" s="17">
        <f>IF(RUN_YEARS &gt; 3,(A1L319C3 + A1L319C6 + A1L319C9 + A1L319C12) / 4, 0 )</f>
        <v>4.300000000000001E-2</v>
      </c>
      <c r="AN26" s="16" t="s">
        <v>2091</v>
      </c>
      <c r="AO26" s="17">
        <f>IF(RUN_YEARS &gt; 4,(A1L319C3 + A1L319C6 + A1L319C9 + A1L319C12 + A1L319C15) / 5, 0 )</f>
        <v>4.760000000000001E-2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25.99</v>
      </c>
      <c r="F27" s="16" t="s">
        <v>2092</v>
      </c>
      <c r="G27" s="15">
        <v>44.256</v>
      </c>
      <c r="H27" s="16" t="s">
        <v>2093</v>
      </c>
      <c r="I27" s="17">
        <f>(A1L320C1 + A1L320C2)</f>
        <v>70.245999999999995</v>
      </c>
      <c r="J27" s="16" t="s">
        <v>2092</v>
      </c>
      <c r="K27" s="15">
        <v>25.481000000000002</v>
      </c>
      <c r="L27" s="16" t="s">
        <v>2092</v>
      </c>
      <c r="M27" s="15">
        <v>40.069000000000003</v>
      </c>
      <c r="N27" s="16" t="s">
        <v>2094</v>
      </c>
      <c r="O27" s="17">
        <f>(A1L320C4 + A1L320C5)</f>
        <v>65.550000000000011</v>
      </c>
      <c r="P27" s="16" t="s">
        <v>2092</v>
      </c>
      <c r="Q27" s="15">
        <v>24.527000000000001</v>
      </c>
      <c r="R27" s="16" t="s">
        <v>2092</v>
      </c>
      <c r="S27" s="15">
        <v>36.774999999999999</v>
      </c>
      <c r="T27" s="16" t="s">
        <v>2095</v>
      </c>
      <c r="U27" s="17">
        <f>(A1L320C7 + A1L320C8)</f>
        <v>61.302</v>
      </c>
      <c r="V27" s="16" t="s">
        <v>2092</v>
      </c>
      <c r="W27" s="15">
        <v>27.05</v>
      </c>
      <c r="X27" s="16" t="s">
        <v>2092</v>
      </c>
      <c r="Y27" s="15">
        <v>37.130000000000003</v>
      </c>
      <c r="Z27" s="16" t="s">
        <v>2096</v>
      </c>
      <c r="AA27" s="17">
        <f>(A1L320C10 + A1L320C11)</f>
        <v>64.180000000000007</v>
      </c>
      <c r="AB27" s="16" t="s">
        <v>2092</v>
      </c>
      <c r="AC27" s="15">
        <v>26.587</v>
      </c>
      <c r="AD27" s="16" t="s">
        <v>2092</v>
      </c>
      <c r="AE27" s="15">
        <v>33.518000000000001</v>
      </c>
      <c r="AF27" s="16" t="s">
        <v>2097</v>
      </c>
      <c r="AG27" s="17">
        <f>(A1L320C13 + A1L320C14)</f>
        <v>60.105000000000004</v>
      </c>
      <c r="AH27" s="16" t="s">
        <v>2098</v>
      </c>
      <c r="AI27" s="17">
        <f>IF(RUN_YEARS &gt; 1,(A1L320C3 + A1L320C6) / 2, 0 )</f>
        <v>67.897999999999996</v>
      </c>
      <c r="AJ27" s="16" t="s">
        <v>2099</v>
      </c>
      <c r="AK27" s="17">
        <f>IF(RUN_YEARS &gt; 2,(A1L320C3 + A1L320C6 + A1L320C9) / 3, 0 )</f>
        <v>65.699333333333328</v>
      </c>
      <c r="AL27" s="16" t="s">
        <v>2100</v>
      </c>
      <c r="AM27" s="17">
        <f>IF(RUN_YEARS &gt; 3,(A1L320C3 + A1L320C6 + A1L320C9 + A1L320C12) / 4, 0 )</f>
        <v>65.319500000000005</v>
      </c>
      <c r="AN27" s="16" t="s">
        <v>2101</v>
      </c>
      <c r="AO27" s="17">
        <f>IF(RUN_YEARS &gt; 4,(A1L320C3 + A1L320C6 + A1L320C9 + A1L320C12 + A1L320C15) / 5, 0 )</f>
        <v>64.276600000000002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0</v>
      </c>
      <c r="H28" s="16" t="s">
        <v>2103</v>
      </c>
      <c r="I28" s="17">
        <f>(A1L321C1 + A1L321C2)</f>
        <v>0</v>
      </c>
      <c r="J28" s="16" t="s">
        <v>2102</v>
      </c>
      <c r="K28" s="15">
        <v>0</v>
      </c>
      <c r="L28" s="16" t="s">
        <v>2102</v>
      </c>
      <c r="M28" s="15">
        <v>0</v>
      </c>
      <c r="N28" s="16" t="s">
        <v>2104</v>
      </c>
      <c r="O28" s="17">
        <f>(A1L321C4 + A1L321C5)</f>
        <v>0</v>
      </c>
      <c r="P28" s="16" t="s">
        <v>2102</v>
      </c>
      <c r="Q28" s="15">
        <v>0</v>
      </c>
      <c r="R28" s="16" t="s">
        <v>2102</v>
      </c>
      <c r="S28" s="15">
        <v>0</v>
      </c>
      <c r="T28" s="16" t="s">
        <v>2105</v>
      </c>
      <c r="U28" s="17">
        <f>(A1L321C7 + A1L321C8)</f>
        <v>0</v>
      </c>
      <c r="V28" s="16" t="s">
        <v>2102</v>
      </c>
      <c r="W28" s="15">
        <v>0</v>
      </c>
      <c r="X28" s="16" t="s">
        <v>2102</v>
      </c>
      <c r="Y28" s="15">
        <v>0</v>
      </c>
      <c r="Z28" s="16" t="s">
        <v>2106</v>
      </c>
      <c r="AA28" s="17">
        <f>(A1L321C10 + A1L321C11)</f>
        <v>0</v>
      </c>
      <c r="AB28" s="16" t="s">
        <v>2102</v>
      </c>
      <c r="AC28" s="15">
        <v>0</v>
      </c>
      <c r="AD28" s="16" t="s">
        <v>2102</v>
      </c>
      <c r="AE28" s="15">
        <v>0</v>
      </c>
      <c r="AF28" s="16" t="s">
        <v>2107</v>
      </c>
      <c r="AG28" s="17">
        <f>(A1L321C13 + A1L321C14)</f>
        <v>0</v>
      </c>
      <c r="AH28" s="16" t="s">
        <v>2108</v>
      </c>
      <c r="AI28" s="17">
        <f>IF(RUN_YEARS &gt; 1,(A1L321C3 + A1L321C6) / 2, 0 )</f>
        <v>0</v>
      </c>
      <c r="AJ28" s="16" t="s">
        <v>2109</v>
      </c>
      <c r="AK28" s="17">
        <f>IF(RUN_YEARS &gt; 2,(A1L321C3 + A1L321C6 + A1L321C9) / 3, 0 )</f>
        <v>0</v>
      </c>
      <c r="AL28" s="16" t="s">
        <v>2110</v>
      </c>
      <c r="AM28" s="17">
        <f>IF(RUN_YEARS &gt; 3,(A1L321C3 + A1L321C6 + A1L321C9 + A1L321C12) / 4, 0 )</f>
        <v>0</v>
      </c>
      <c r="AN28" s="16" t="s">
        <v>2111</v>
      </c>
      <c r="AO28" s="17">
        <f>IF(RUN_YEARS &gt; 4,(A1L321C3 + A1L321C6 + A1L321C9 + A1L321C12 + A1L321C15) / 5, 0 )</f>
        <v>0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2.5939999999999999</v>
      </c>
      <c r="F29" s="16" t="s">
        <v>2112</v>
      </c>
      <c r="G29" s="15">
        <v>3.379</v>
      </c>
      <c r="H29" s="16" t="s">
        <v>2113</v>
      </c>
      <c r="I29" s="17">
        <f>(A1L322C1 + A1L322C2)</f>
        <v>5.9729999999999999</v>
      </c>
      <c r="J29" s="16" t="s">
        <v>2112</v>
      </c>
      <c r="K29" s="15">
        <v>5.383</v>
      </c>
      <c r="L29" s="16" t="s">
        <v>2112</v>
      </c>
      <c r="M29" s="15">
        <v>5.8789999999999996</v>
      </c>
      <c r="N29" s="16" t="s">
        <v>2114</v>
      </c>
      <c r="O29" s="17">
        <f>(A1L322C4 + A1L322C5)</f>
        <v>11.262</v>
      </c>
      <c r="P29" s="16" t="s">
        <v>2112</v>
      </c>
      <c r="Q29" s="15">
        <v>3.1469999999999998</v>
      </c>
      <c r="R29" s="16" t="s">
        <v>2112</v>
      </c>
      <c r="S29" s="15">
        <v>3.6560000000000001</v>
      </c>
      <c r="T29" s="16" t="s">
        <v>2115</v>
      </c>
      <c r="U29" s="17">
        <f>(A1L322C7 + A1L322C8)</f>
        <v>6.8029999999999999</v>
      </c>
      <c r="V29" s="16" t="s">
        <v>2112</v>
      </c>
      <c r="W29" s="15">
        <v>3.4060000000000001</v>
      </c>
      <c r="X29" s="16" t="s">
        <v>2112</v>
      </c>
      <c r="Y29" s="15">
        <v>3.8180000000000001</v>
      </c>
      <c r="Z29" s="16" t="s">
        <v>2116</v>
      </c>
      <c r="AA29" s="17">
        <f>(A1L322C10 + A1L322C11)</f>
        <v>7.2240000000000002</v>
      </c>
      <c r="AB29" s="16" t="s">
        <v>2112</v>
      </c>
      <c r="AC29" s="15">
        <v>3.4449999999999998</v>
      </c>
      <c r="AD29" s="16" t="s">
        <v>2112</v>
      </c>
      <c r="AE29" s="15">
        <v>3.8519999999999999</v>
      </c>
      <c r="AF29" s="16" t="s">
        <v>2117</v>
      </c>
      <c r="AG29" s="17">
        <f>(A1L322C13 + A1L322C14)</f>
        <v>7.2969999999999997</v>
      </c>
      <c r="AH29" s="16" t="s">
        <v>2118</v>
      </c>
      <c r="AI29" s="17">
        <f>IF(RUN_YEARS &gt; 1,(A1L322C3 + A1L322C6) / 2, 0 )</f>
        <v>8.6174999999999997</v>
      </c>
      <c r="AJ29" s="16" t="s">
        <v>2119</v>
      </c>
      <c r="AK29" s="17">
        <f>IF(RUN_YEARS &gt; 2,(A1L322C3 + A1L322C6 + A1L322C9) / 3, 0 )</f>
        <v>8.0126666666666662</v>
      </c>
      <c r="AL29" s="16" t="s">
        <v>2120</v>
      </c>
      <c r="AM29" s="17">
        <f>IF(RUN_YEARS &gt; 3,(A1L322C3 + A1L322C6 + A1L322C9 + A1L322C12) / 4, 0 )</f>
        <v>7.8155000000000001</v>
      </c>
      <c r="AN29" s="16" t="s">
        <v>2121</v>
      </c>
      <c r="AO29" s="17">
        <f>IF(RUN_YEARS &gt; 4,(A1L322C3 + A1L322C6 + A1L322C9 + A1L322C12 + A1L322C15) / 5, 0 )</f>
        <v>7.7117999999999993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2.5939999999999999</v>
      </c>
      <c r="F30" s="16" t="s">
        <v>2123</v>
      </c>
      <c r="G30" s="17">
        <f>(A1L321C2 + A1L322C2)</f>
        <v>3.379</v>
      </c>
      <c r="H30" s="16" t="s">
        <v>2124</v>
      </c>
      <c r="I30" s="17">
        <f>(A1L323C1 + A1L323C2)</f>
        <v>5.9729999999999999</v>
      </c>
      <c r="J30" s="16" t="s">
        <v>2125</v>
      </c>
      <c r="K30" s="17">
        <f>(A1L321C4 + A1L322C4)</f>
        <v>5.383</v>
      </c>
      <c r="L30" s="16" t="s">
        <v>2126</v>
      </c>
      <c r="M30" s="17">
        <f>(A1L321C5 + A1L322C5)</f>
        <v>5.8789999999999996</v>
      </c>
      <c r="N30" s="16" t="s">
        <v>2127</v>
      </c>
      <c r="O30" s="17">
        <f>(A1L323C4 + A1L323C5)</f>
        <v>11.262</v>
      </c>
      <c r="P30" s="16" t="s">
        <v>2128</v>
      </c>
      <c r="Q30" s="17">
        <f>(A1L321C7 + A1L322C7)</f>
        <v>3.1469999999999998</v>
      </c>
      <c r="R30" s="16" t="s">
        <v>2129</v>
      </c>
      <c r="S30" s="17">
        <f>(A1L321C8 + A1L322C8)</f>
        <v>3.6560000000000001</v>
      </c>
      <c r="T30" s="16" t="s">
        <v>2130</v>
      </c>
      <c r="U30" s="17">
        <f>(A1L323C7 + A1L323C8)</f>
        <v>6.8029999999999999</v>
      </c>
      <c r="V30" s="16" t="s">
        <v>2131</v>
      </c>
      <c r="W30" s="17">
        <f>(A1L321C10 + A1L322C10)</f>
        <v>3.4060000000000001</v>
      </c>
      <c r="X30" s="16" t="s">
        <v>2132</v>
      </c>
      <c r="Y30" s="17">
        <f>(A1L321C11 + A1L322C11)</f>
        <v>3.8180000000000001</v>
      </c>
      <c r="Z30" s="16" t="s">
        <v>2133</v>
      </c>
      <c r="AA30" s="17">
        <f>(A1L323C10 + A1L323C11)</f>
        <v>7.2240000000000002</v>
      </c>
      <c r="AB30" s="16" t="s">
        <v>2134</v>
      </c>
      <c r="AC30" s="17">
        <f>(A1L321C13 + A1L322C13)</f>
        <v>3.4449999999999998</v>
      </c>
      <c r="AD30" s="16" t="s">
        <v>2135</v>
      </c>
      <c r="AE30" s="17">
        <f>(A1L321C14 + A1L322C14)</f>
        <v>3.8519999999999999</v>
      </c>
      <c r="AF30" s="16" t="s">
        <v>2136</v>
      </c>
      <c r="AG30" s="17">
        <f>(A1L323C13 + A1L323C14)</f>
        <v>7.2969999999999997</v>
      </c>
      <c r="AH30" s="16" t="s">
        <v>2137</v>
      </c>
      <c r="AI30" s="17">
        <f>IF(RUN_YEARS &gt; 1,(A1L323C3 + A1L323C6) / 2, 0 )</f>
        <v>8.6174999999999997</v>
      </c>
      <c r="AJ30" s="16" t="s">
        <v>2138</v>
      </c>
      <c r="AK30" s="17">
        <f>IF(RUN_YEARS &gt; 2,(A1L323C3 + A1L323C6 + A1L323C9) / 3, 0 )</f>
        <v>8.0126666666666662</v>
      </c>
      <c r="AL30" s="16" t="s">
        <v>2139</v>
      </c>
      <c r="AM30" s="17">
        <f>IF(RUN_YEARS &gt; 3,(A1L323C3 + A1L323C6 + A1L323C9 + A1L323C12) / 4, 0 )</f>
        <v>7.8155000000000001</v>
      </c>
      <c r="AN30" s="16" t="s">
        <v>2140</v>
      </c>
      <c r="AO30" s="17">
        <f>IF(RUN_YEARS &gt; 4,(A1L323C3 + A1L323C6 + A1L323C9 + A1L323C12 + A1L323C15) / 5, 0 )</f>
        <v>7.7117999999999993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888.11400000000026</v>
      </c>
      <c r="F31" s="16" t="s">
        <v>2142</v>
      </c>
      <c r="G31" s="17">
        <f>(A1L301C2 + A1L304C2 + A1L305C2 + A1L308C2 + A1L309C2 + SUM(A1L312C2:A1L322C2))</f>
        <v>1003.9349999999999</v>
      </c>
      <c r="H31" s="16" t="s">
        <v>2143</v>
      </c>
      <c r="I31" s="17">
        <f>(A1L324C1 + A1L324C2)</f>
        <v>1892.0490000000002</v>
      </c>
      <c r="J31" s="16" t="s">
        <v>2144</v>
      </c>
      <c r="K31" s="17">
        <f>(A1L301C4 + A1L304C4 + A1L305C4 + A1L308C4 + A1L309C4 + SUM(A1L312C4:A1L322C4))</f>
        <v>990.98700000000019</v>
      </c>
      <c r="L31" s="16" t="s">
        <v>2145</v>
      </c>
      <c r="M31" s="17">
        <f>(A1L301C5 + A1L304C5 + A1L305C5 + A1L308C5 + A1L309C5 + SUM(A1L312C5:A1L322C5))</f>
        <v>1130.2249999999999</v>
      </c>
      <c r="N31" s="16" t="s">
        <v>2146</v>
      </c>
      <c r="O31" s="17">
        <f>(A1L324C4 + A1L324C5)</f>
        <v>2121.212</v>
      </c>
      <c r="P31" s="16" t="s">
        <v>2147</v>
      </c>
      <c r="Q31" s="17">
        <f>(A1L301C7 + A1L304C7 + A1L305C7 + A1L308C7 + A1L309C7 + SUM(A1L312C7:A1L322C7))</f>
        <v>968.60699999999997</v>
      </c>
      <c r="R31" s="16" t="s">
        <v>2148</v>
      </c>
      <c r="S31" s="17">
        <f>(A1L301C8 + A1L304C8 + A1L305C8 + A1L308C8 + A1L309C8 + SUM(A1L312C8:A1L322C8))</f>
        <v>1089.1189999999997</v>
      </c>
      <c r="T31" s="16" t="s">
        <v>2149</v>
      </c>
      <c r="U31" s="17">
        <f>(A1L324C7 + A1L324C8)</f>
        <v>2057.7259999999997</v>
      </c>
      <c r="V31" s="16" t="s">
        <v>2150</v>
      </c>
      <c r="W31" s="17">
        <f>(A1L301C10 + A1L304C10 + A1L305C10 + A1L308C10 + A1L309C10 + SUM(A1L312C10:A1L322C10))</f>
        <v>970.65399999999988</v>
      </c>
      <c r="X31" s="16" t="s">
        <v>2151</v>
      </c>
      <c r="Y31" s="17">
        <f>(A1L301C11 + A1L304C11 + A1L305C11 + A1L308C11 + A1L309C11 + SUM(A1L312C11:A1L322C11))</f>
        <v>1061.7429999999999</v>
      </c>
      <c r="Z31" s="16" t="s">
        <v>2152</v>
      </c>
      <c r="AA31" s="17">
        <f>(A1L324C10 + A1L324C11)</f>
        <v>2032.3969999999999</v>
      </c>
      <c r="AB31" s="16" t="s">
        <v>2153</v>
      </c>
      <c r="AC31" s="17">
        <f>(A1L301C13 + A1L304C13 + A1L305C13 + A1L308C13 + A1L309C13 + SUM(A1L312C13:A1L322C13))</f>
        <v>963.62000000000012</v>
      </c>
      <c r="AD31" s="16" t="s">
        <v>2154</v>
      </c>
      <c r="AE31" s="17">
        <f>(A1L301C14 + A1L304C14 + A1L305C14 + A1L308C14 + A1L309C14 + SUM(A1L312C14:A1L322C14))</f>
        <v>1026.0160000000001</v>
      </c>
      <c r="AF31" s="16" t="s">
        <v>2155</v>
      </c>
      <c r="AG31" s="17">
        <f>(A1L324C13 + A1L324C14)</f>
        <v>1989.6360000000002</v>
      </c>
      <c r="AH31" s="16" t="s">
        <v>2156</v>
      </c>
      <c r="AI31" s="17">
        <f>IF(RUN_YEARS &gt; 1,(A1L324C3 + A1L324C6) / 2, 0 )</f>
        <v>2006.6305000000002</v>
      </c>
      <c r="AJ31" s="16" t="s">
        <v>2157</v>
      </c>
      <c r="AK31" s="17">
        <f>IF(RUN_YEARS &gt; 2,(A1L324C3 + A1L324C6 + A1L324C9) / 3, 0 )</f>
        <v>2023.6623333333334</v>
      </c>
      <c r="AL31" s="16" t="s">
        <v>2158</v>
      </c>
      <c r="AM31" s="17">
        <f>IF(RUN_YEARS &gt; 3,(A1L324C3 + A1L324C6 + A1L324C9 + A1L324C12) / 4, 0 )</f>
        <v>2025.846</v>
      </c>
      <c r="AN31" s="16" t="s">
        <v>2159</v>
      </c>
      <c r="AO31" s="17">
        <f>IF(RUN_YEARS &gt; 4,(A1L324C3 + A1L324C6 + A1L324C9 + A1L324C12 + A1L324C15) / 5, 0 )</f>
        <v>2018.604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1.5</v>
      </c>
      <c r="F9" s="16" t="s">
        <v>1885</v>
      </c>
      <c r="G9" s="15">
        <v>2.7490000000000001</v>
      </c>
      <c r="H9" s="16" t="s">
        <v>2195</v>
      </c>
      <c r="I9" s="17">
        <f>(A1L342C1 + A1L342C2)</f>
        <v>4.2490000000000006</v>
      </c>
      <c r="J9" s="16" t="s">
        <v>1885</v>
      </c>
      <c r="K9" s="15">
        <v>2.2599999999999998</v>
      </c>
      <c r="L9" s="16" t="s">
        <v>1885</v>
      </c>
      <c r="M9" s="15">
        <v>2.8530000000000002</v>
      </c>
      <c r="N9" s="16" t="s">
        <v>2196</v>
      </c>
      <c r="O9" s="17">
        <f>(A1L342C4 + A1L342C5)</f>
        <v>5.1129999999999995</v>
      </c>
      <c r="P9" s="16" t="s">
        <v>1885</v>
      </c>
      <c r="Q9" s="15">
        <v>1.825</v>
      </c>
      <c r="R9" s="16" t="s">
        <v>1885</v>
      </c>
      <c r="S9" s="15">
        <v>1.8180000000000001</v>
      </c>
      <c r="T9" s="16" t="s">
        <v>2197</v>
      </c>
      <c r="U9" s="17">
        <f>(A1L342C7 + A1L342C8)</f>
        <v>3.6429999999999998</v>
      </c>
      <c r="V9" s="16" t="s">
        <v>1885</v>
      </c>
      <c r="W9" s="15">
        <v>0.83899999999999997</v>
      </c>
      <c r="X9" s="16" t="s">
        <v>1885</v>
      </c>
      <c r="Y9" s="15">
        <v>2.4390000000000001</v>
      </c>
      <c r="Z9" s="16" t="s">
        <v>2198</v>
      </c>
      <c r="AA9" s="17">
        <f>(A1L342C10 + A1L342C11)</f>
        <v>3.278</v>
      </c>
      <c r="AB9" s="16" t="s">
        <v>1885</v>
      </c>
      <c r="AC9" s="15">
        <v>0.94299999999999995</v>
      </c>
      <c r="AD9" s="16" t="s">
        <v>1885</v>
      </c>
      <c r="AE9" s="15">
        <v>2.524</v>
      </c>
      <c r="AF9" s="16" t="s">
        <v>2199</v>
      </c>
      <c r="AG9" s="17">
        <f>(A1L342C13 + A1L342C14)</f>
        <v>3.4670000000000001</v>
      </c>
      <c r="AH9" s="16" t="s">
        <v>2200</v>
      </c>
      <c r="AI9" s="17">
        <f>IF(RUN_YEARS &gt; 1,(A1L342C3 + A1L342C6) / 2, 0 )</f>
        <v>4.681</v>
      </c>
      <c r="AJ9" s="16" t="s">
        <v>2201</v>
      </c>
      <c r="AK9" s="17">
        <f>IF(RUN_YEARS &gt; 2,(A1L342C3 + A1L342C6 + A1L342C9) / 3, 0 )</f>
        <v>4.335</v>
      </c>
      <c r="AL9" s="16" t="s">
        <v>2202</v>
      </c>
      <c r="AM9" s="17">
        <f>IF(RUN_YEARS &gt; 3,(A1L342C3 + A1L342C6 + A1L342C9 + A1L342C12) / 4, 0 )</f>
        <v>4.0707499999999994</v>
      </c>
      <c r="AN9" s="16" t="s">
        <v>2203</v>
      </c>
      <c r="AO9" s="17">
        <f>IF(RUN_YEARS &gt; 4,(A1L342C3 + A1L342C6 + A1L342C9 + A1L342C12 + A1L342C15) / 5, 0 )</f>
        <v>3.9499999999999993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0.32500000000000001</v>
      </c>
      <c r="F10" s="16" t="s">
        <v>1895</v>
      </c>
      <c r="G10" s="15">
        <v>1.548</v>
      </c>
      <c r="H10" s="16" t="s">
        <v>2204</v>
      </c>
      <c r="I10" s="17">
        <f>(A1L343C1 + A1L343C2)</f>
        <v>1.873</v>
      </c>
      <c r="J10" s="16" t="s">
        <v>1895</v>
      </c>
      <c r="K10" s="15">
        <v>0.25900000000000001</v>
      </c>
      <c r="L10" s="16" t="s">
        <v>1895</v>
      </c>
      <c r="M10" s="15">
        <v>1.3380000000000001</v>
      </c>
      <c r="N10" s="16" t="s">
        <v>2205</v>
      </c>
      <c r="O10" s="17">
        <f>(A1L343C4 + A1L343C5)</f>
        <v>1.597</v>
      </c>
      <c r="P10" s="16" t="s">
        <v>1895</v>
      </c>
      <c r="Q10" s="15">
        <v>0.41599999999999998</v>
      </c>
      <c r="R10" s="16" t="s">
        <v>1895</v>
      </c>
      <c r="S10" s="15">
        <v>1.512</v>
      </c>
      <c r="T10" s="16" t="s">
        <v>2206</v>
      </c>
      <c r="U10" s="17">
        <f>(A1L343C7 + A1L343C8)</f>
        <v>1.9279999999999999</v>
      </c>
      <c r="V10" s="16" t="s">
        <v>1895</v>
      </c>
      <c r="W10" s="15">
        <v>0.41299999999999998</v>
      </c>
      <c r="X10" s="16" t="s">
        <v>1895</v>
      </c>
      <c r="Y10" s="15">
        <v>1.407</v>
      </c>
      <c r="Z10" s="16" t="s">
        <v>2207</v>
      </c>
      <c r="AA10" s="17">
        <f>(A1L343C10 + A1L343C11)</f>
        <v>1.82</v>
      </c>
      <c r="AB10" s="16" t="s">
        <v>1895</v>
      </c>
      <c r="AC10" s="15">
        <v>0.64400000000000002</v>
      </c>
      <c r="AD10" s="16" t="s">
        <v>1895</v>
      </c>
      <c r="AE10" s="15">
        <v>1.401</v>
      </c>
      <c r="AF10" s="16" t="s">
        <v>2208</v>
      </c>
      <c r="AG10" s="17">
        <f>(A1L343C13 + A1L343C14)</f>
        <v>2.0449999999999999</v>
      </c>
      <c r="AH10" s="16" t="s">
        <v>2209</v>
      </c>
      <c r="AI10" s="17">
        <f>IF(RUN_YEARS &gt; 1,(A1L343C3 + A1L343C6) / 2, 0 )</f>
        <v>1.7349999999999999</v>
      </c>
      <c r="AJ10" s="16" t="s">
        <v>2210</v>
      </c>
      <c r="AK10" s="17">
        <f>IF(RUN_YEARS &gt; 2,(A1L343C3 + A1L343C6 + A1L343C9) / 3, 0 )</f>
        <v>1.7993333333333332</v>
      </c>
      <c r="AL10" s="16" t="s">
        <v>2211</v>
      </c>
      <c r="AM10" s="17">
        <f>IF(RUN_YEARS &gt; 3,(A1L343C3 + A1L343C6 + A1L343C9 + A1L343C12) / 4, 0 )</f>
        <v>1.8045</v>
      </c>
      <c r="AN10" s="16" t="s">
        <v>2212</v>
      </c>
      <c r="AO10" s="17">
        <f>IF(RUN_YEARS &gt; 4,(A1L343C3 + A1L343C6 + A1L343C9 + A1L343C12 + A1L343C15) / 5, 0 )</f>
        <v>1.8526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1.825</v>
      </c>
      <c r="F11" s="16" t="s">
        <v>2214</v>
      </c>
      <c r="G11" s="17">
        <f>(A1L342C2 + A1L343C2)</f>
        <v>4.2970000000000006</v>
      </c>
      <c r="H11" s="16" t="s">
        <v>2215</v>
      </c>
      <c r="I11" s="17">
        <f>(A1L344C1 + A1L344C2)</f>
        <v>6.1220000000000008</v>
      </c>
      <c r="J11" s="16" t="s">
        <v>2216</v>
      </c>
      <c r="K11" s="17">
        <f>(A1L342C4 + A1L343C4)</f>
        <v>2.5189999999999997</v>
      </c>
      <c r="L11" s="16" t="s">
        <v>2217</v>
      </c>
      <c r="M11" s="17">
        <f>(A1L342C5 + A1L343C5)</f>
        <v>4.1910000000000007</v>
      </c>
      <c r="N11" s="16" t="s">
        <v>2218</v>
      </c>
      <c r="O11" s="17">
        <f>(A1L344C4 + A1L344C5)</f>
        <v>6.7100000000000009</v>
      </c>
      <c r="P11" s="16" t="s">
        <v>2219</v>
      </c>
      <c r="Q11" s="17">
        <f>(A1L342C7 + A1L343C7)</f>
        <v>2.2410000000000001</v>
      </c>
      <c r="R11" s="16" t="s">
        <v>2220</v>
      </c>
      <c r="S11" s="17">
        <f>(A1L342C8 + A1L343C8)</f>
        <v>3.33</v>
      </c>
      <c r="T11" s="16" t="s">
        <v>2221</v>
      </c>
      <c r="U11" s="17">
        <f>(A1L344C7 + A1L344C8)</f>
        <v>5.5709999999999997</v>
      </c>
      <c r="V11" s="16" t="s">
        <v>2222</v>
      </c>
      <c r="W11" s="17">
        <f>(A1L342C10 + A1L343C10)</f>
        <v>1.252</v>
      </c>
      <c r="X11" s="16" t="s">
        <v>2223</v>
      </c>
      <c r="Y11" s="17">
        <f>(A1L342C11 + A1L343C11)</f>
        <v>3.8460000000000001</v>
      </c>
      <c r="Z11" s="16" t="s">
        <v>2224</v>
      </c>
      <c r="AA11" s="17">
        <f>(A1L344C10 + A1L344C11)</f>
        <v>5.0979999999999999</v>
      </c>
      <c r="AB11" s="16" t="s">
        <v>2225</v>
      </c>
      <c r="AC11" s="17">
        <f>(A1L342C13 + A1L343C13)</f>
        <v>1.587</v>
      </c>
      <c r="AD11" s="16" t="s">
        <v>2226</v>
      </c>
      <c r="AE11" s="17">
        <f>(A1L342C14 + A1L343C14)</f>
        <v>3.9249999999999998</v>
      </c>
      <c r="AF11" s="16" t="s">
        <v>2227</v>
      </c>
      <c r="AG11" s="17">
        <f>(A1L344C13 + A1L344C14)</f>
        <v>5.5119999999999996</v>
      </c>
      <c r="AH11" s="16" t="s">
        <v>2228</v>
      </c>
      <c r="AI11" s="17">
        <f>IF(RUN_YEARS &gt; 1,(A1L344C3 + A1L344C6) / 2, 0 )</f>
        <v>6.4160000000000004</v>
      </c>
      <c r="AJ11" s="16" t="s">
        <v>2229</v>
      </c>
      <c r="AK11" s="17">
        <f>IF(RUN_YEARS &gt; 2,(A1L344C3 + A1L344C6 + A1L344C9) / 3, 0 )</f>
        <v>6.1343333333333332</v>
      </c>
      <c r="AL11" s="16" t="s">
        <v>2230</v>
      </c>
      <c r="AM11" s="17">
        <f>IF(RUN_YEARS &gt; 3,(A1L344C3 + A1L344C6 + A1L344C9 + A1L344C12) / 4, 0 )</f>
        <v>5.8752499999999994</v>
      </c>
      <c r="AN11" s="16" t="s">
        <v>2231</v>
      </c>
      <c r="AO11" s="17">
        <f>IF(RUN_YEARS &gt; 4,(A1L344C3 + A1L344C6 + A1L344C9 + A1L344C12 + A1L344C15) / 5, 0 )</f>
        <v>5.8026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65.703999999999994</v>
      </c>
      <c r="F12" s="16" t="s">
        <v>1924</v>
      </c>
      <c r="G12" s="15">
        <v>77.981999999999999</v>
      </c>
      <c r="H12" s="16" t="s">
        <v>2232</v>
      </c>
      <c r="I12" s="17">
        <f>(A1L345C1 + A1L345C2)</f>
        <v>143.68599999999998</v>
      </c>
      <c r="J12" s="16" t="s">
        <v>1924</v>
      </c>
      <c r="K12" s="15">
        <v>69.643000000000001</v>
      </c>
      <c r="L12" s="16" t="s">
        <v>1924</v>
      </c>
      <c r="M12" s="15">
        <v>81.488</v>
      </c>
      <c r="N12" s="16" t="s">
        <v>2233</v>
      </c>
      <c r="O12" s="17">
        <f>(A1L345C4 + A1L345C5)</f>
        <v>151.131</v>
      </c>
      <c r="P12" s="16" t="s">
        <v>1924</v>
      </c>
      <c r="Q12" s="15">
        <v>73.257000000000005</v>
      </c>
      <c r="R12" s="16" t="s">
        <v>1924</v>
      </c>
      <c r="S12" s="15">
        <v>76.100999999999999</v>
      </c>
      <c r="T12" s="16" t="s">
        <v>2234</v>
      </c>
      <c r="U12" s="17">
        <f>(A1L345C7 + A1L345C8)</f>
        <v>149.358</v>
      </c>
      <c r="V12" s="16" t="s">
        <v>1924</v>
      </c>
      <c r="W12" s="15">
        <v>71.619</v>
      </c>
      <c r="X12" s="16" t="s">
        <v>1924</v>
      </c>
      <c r="Y12" s="15">
        <v>69.918999999999997</v>
      </c>
      <c r="Z12" s="16" t="s">
        <v>2235</v>
      </c>
      <c r="AA12" s="17">
        <f>(A1L345C10 + A1L345C11)</f>
        <v>141.53800000000001</v>
      </c>
      <c r="AB12" s="16" t="s">
        <v>1924</v>
      </c>
      <c r="AC12" s="15">
        <v>69.347999999999999</v>
      </c>
      <c r="AD12" s="16" t="s">
        <v>1924</v>
      </c>
      <c r="AE12" s="15">
        <v>72.650999999999996</v>
      </c>
      <c r="AF12" s="16" t="s">
        <v>2236</v>
      </c>
      <c r="AG12" s="17">
        <f>(A1L345C13 + A1L345C14)</f>
        <v>141.999</v>
      </c>
      <c r="AH12" s="16" t="s">
        <v>2237</v>
      </c>
      <c r="AI12" s="17">
        <f>IF(RUN_YEARS &gt; 1,(A1L345C3 + A1L345C6) / 2, 0 )</f>
        <v>147.4085</v>
      </c>
      <c r="AJ12" s="16" t="s">
        <v>2238</v>
      </c>
      <c r="AK12" s="17">
        <f>IF(RUN_YEARS &gt; 2,(A1L345C3 + A1L345C6 + A1L345C9) / 3, 0 )</f>
        <v>148.05833333333334</v>
      </c>
      <c r="AL12" s="16" t="s">
        <v>2239</v>
      </c>
      <c r="AM12" s="17">
        <f>IF(RUN_YEARS &gt; 3,(A1L345C3 + A1L345C6 + A1L345C9 + A1L345C12) / 4, 0 )</f>
        <v>146.42824999999999</v>
      </c>
      <c r="AN12" s="16" t="s">
        <v>2240</v>
      </c>
      <c r="AO12" s="17">
        <f>IF(RUN_YEARS &gt; 4,(A1L345C3 + A1L345C6 + A1L345C9 + A1L345C12 + A1L345C15) / 5, 0 )</f>
        <v>145.54239999999999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125.373</v>
      </c>
      <c r="F13" s="16" t="s">
        <v>1934</v>
      </c>
      <c r="G13" s="15">
        <v>177.46199999999999</v>
      </c>
      <c r="H13" s="16" t="s">
        <v>2241</v>
      </c>
      <c r="I13" s="17">
        <f>(A1L346C1 + A1L346C2)</f>
        <v>302.83499999999998</v>
      </c>
      <c r="J13" s="16" t="s">
        <v>1934</v>
      </c>
      <c r="K13" s="15">
        <v>136.47300000000001</v>
      </c>
      <c r="L13" s="16" t="s">
        <v>1934</v>
      </c>
      <c r="M13" s="15">
        <v>196.149</v>
      </c>
      <c r="N13" s="16" t="s">
        <v>2242</v>
      </c>
      <c r="O13" s="17">
        <f>(A1L346C4 + A1L346C5)</f>
        <v>332.62200000000001</v>
      </c>
      <c r="P13" s="16" t="s">
        <v>1934</v>
      </c>
      <c r="Q13" s="15">
        <v>83.497</v>
      </c>
      <c r="R13" s="16" t="s">
        <v>1934</v>
      </c>
      <c r="S13" s="15">
        <v>105.169</v>
      </c>
      <c r="T13" s="16" t="s">
        <v>2243</v>
      </c>
      <c r="U13" s="17">
        <f>(A1L346C7 + A1L346C8)</f>
        <v>188.666</v>
      </c>
      <c r="V13" s="16" t="s">
        <v>1934</v>
      </c>
      <c r="W13" s="15">
        <v>73.778999999999996</v>
      </c>
      <c r="X13" s="16" t="s">
        <v>1934</v>
      </c>
      <c r="Y13" s="15">
        <v>93.177999999999997</v>
      </c>
      <c r="Z13" s="16" t="s">
        <v>2244</v>
      </c>
      <c r="AA13" s="17">
        <f>(A1L346C10 + A1L346C11)</f>
        <v>166.95699999999999</v>
      </c>
      <c r="AB13" s="16" t="s">
        <v>1934</v>
      </c>
      <c r="AC13" s="15">
        <v>82.484999999999999</v>
      </c>
      <c r="AD13" s="16" t="s">
        <v>1934</v>
      </c>
      <c r="AE13" s="15">
        <v>111.24299999999999</v>
      </c>
      <c r="AF13" s="16" t="s">
        <v>2245</v>
      </c>
      <c r="AG13" s="17">
        <f>(A1L346C13 + A1L346C14)</f>
        <v>193.72800000000001</v>
      </c>
      <c r="AH13" s="16" t="s">
        <v>2246</v>
      </c>
      <c r="AI13" s="17">
        <f>IF(RUN_YEARS &gt; 1,(A1L346C3 + A1L346C6) / 2, 0 )</f>
        <v>317.7285</v>
      </c>
      <c r="AJ13" s="16" t="s">
        <v>2247</v>
      </c>
      <c r="AK13" s="17">
        <f>IF(RUN_YEARS &gt; 2,(A1L346C3 + A1L346C6 + A1L346C9) / 3, 0 )</f>
        <v>274.70766666666668</v>
      </c>
      <c r="AL13" s="16" t="s">
        <v>2248</v>
      </c>
      <c r="AM13" s="17">
        <f>IF(RUN_YEARS &gt; 3,(A1L346C3 + A1L346C6 + A1L346C9 + A1L346C12) / 4, 0 )</f>
        <v>247.77</v>
      </c>
      <c r="AN13" s="16" t="s">
        <v>2249</v>
      </c>
      <c r="AO13" s="17">
        <f>IF(RUN_YEARS &gt; 4,(A1L346C3 + A1L346C6 + A1L346C9 + A1L346C12 + A1L346C15) / 5, 0 )</f>
        <v>236.9616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0.60499999999999998</v>
      </c>
      <c r="F14" s="16" t="s">
        <v>1944</v>
      </c>
      <c r="G14" s="15">
        <v>1.0549999999999999</v>
      </c>
      <c r="H14" s="16" t="s">
        <v>2250</v>
      </c>
      <c r="I14" s="17">
        <f>(A1L347C1 + A1L347C2)</f>
        <v>1.66</v>
      </c>
      <c r="J14" s="16" t="s">
        <v>1944</v>
      </c>
      <c r="K14" s="15">
        <v>0.57099999999999995</v>
      </c>
      <c r="L14" s="16" t="s">
        <v>1944</v>
      </c>
      <c r="M14" s="15">
        <v>0.86399999999999999</v>
      </c>
      <c r="N14" s="16" t="s">
        <v>2251</v>
      </c>
      <c r="O14" s="17">
        <f>(A1L347C4 + A1L347C5)</f>
        <v>1.4350000000000001</v>
      </c>
      <c r="P14" s="16" t="s">
        <v>1944</v>
      </c>
      <c r="Q14" s="15">
        <v>0.48099999999999998</v>
      </c>
      <c r="R14" s="16" t="s">
        <v>1944</v>
      </c>
      <c r="S14" s="15">
        <v>0.621</v>
      </c>
      <c r="T14" s="16" t="s">
        <v>2252</v>
      </c>
      <c r="U14" s="17">
        <f>(A1L347C7 + A1L347C8)</f>
        <v>1.1019999999999999</v>
      </c>
      <c r="V14" s="16" t="s">
        <v>1944</v>
      </c>
      <c r="W14" s="15">
        <v>0.98399999999999999</v>
      </c>
      <c r="X14" s="16" t="s">
        <v>1944</v>
      </c>
      <c r="Y14" s="15">
        <v>0.67800000000000005</v>
      </c>
      <c r="Z14" s="16" t="s">
        <v>2253</v>
      </c>
      <c r="AA14" s="17">
        <f>(A1L347C10 + A1L347C11)</f>
        <v>1.6619999999999999</v>
      </c>
      <c r="AB14" s="16" t="s">
        <v>1944</v>
      </c>
      <c r="AC14" s="15">
        <v>0.95099999999999996</v>
      </c>
      <c r="AD14" s="16" t="s">
        <v>1944</v>
      </c>
      <c r="AE14" s="15">
        <v>0.65900000000000003</v>
      </c>
      <c r="AF14" s="16" t="s">
        <v>2254</v>
      </c>
      <c r="AG14" s="17">
        <f>(A1L347C13 + A1L347C14)</f>
        <v>1.6099999999999999</v>
      </c>
      <c r="AH14" s="16" t="s">
        <v>2255</v>
      </c>
      <c r="AI14" s="17">
        <f>IF(RUN_YEARS &gt; 1,(A1L347C3 + A1L347C6) / 2, 0 )</f>
        <v>1.5474999999999999</v>
      </c>
      <c r="AJ14" s="16" t="s">
        <v>2256</v>
      </c>
      <c r="AK14" s="17">
        <f>IF(RUN_YEARS &gt; 2,(A1L347C3 + A1L347C6 + A1L347C9) / 3, 0 )</f>
        <v>1.3989999999999998</v>
      </c>
      <c r="AL14" s="16" t="s">
        <v>2257</v>
      </c>
      <c r="AM14" s="17">
        <f>IF(RUN_YEARS &gt; 3,(A1L347C3 + A1L347C6 + A1L347C9 + A1L347C12) / 4, 0 )</f>
        <v>1.4647499999999998</v>
      </c>
      <c r="AN14" s="16" t="s">
        <v>2258</v>
      </c>
      <c r="AO14" s="17">
        <f>IF(RUN_YEARS &gt; 4,(A1L347C3 + A1L347C6 + A1L347C9 + A1L347C12 + A1L347C15) / 5, 0 )</f>
        <v>1.4937999999999998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125.97800000000001</v>
      </c>
      <c r="F15" s="16" t="s">
        <v>2260</v>
      </c>
      <c r="G15" s="17">
        <f>(A1L346C2 + A1L347C2)</f>
        <v>178.517</v>
      </c>
      <c r="H15" s="16" t="s">
        <v>2261</v>
      </c>
      <c r="I15" s="17">
        <f>(A1L348C1 + A1L348C2)</f>
        <v>304.495</v>
      </c>
      <c r="J15" s="16" t="s">
        <v>2262</v>
      </c>
      <c r="K15" s="17">
        <f>(A1L346C4 + A1L347C4)</f>
        <v>137.04400000000001</v>
      </c>
      <c r="L15" s="16" t="s">
        <v>2263</v>
      </c>
      <c r="M15" s="17">
        <f>(A1L346C5 + A1L347C5)</f>
        <v>197.01300000000001</v>
      </c>
      <c r="N15" s="16" t="s">
        <v>2264</v>
      </c>
      <c r="O15" s="17">
        <f>(A1L348C4 + A1L348C5)</f>
        <v>334.05700000000002</v>
      </c>
      <c r="P15" s="16" t="s">
        <v>2265</v>
      </c>
      <c r="Q15" s="17">
        <f>(A1L346C7 + A1L347C7)</f>
        <v>83.977999999999994</v>
      </c>
      <c r="R15" s="16" t="s">
        <v>2266</v>
      </c>
      <c r="S15" s="17">
        <f>(A1L346C8 + A1L347C8)</f>
        <v>105.78999999999999</v>
      </c>
      <c r="T15" s="16" t="s">
        <v>2267</v>
      </c>
      <c r="U15" s="17">
        <f>(A1L348C7 + A1L348C8)</f>
        <v>189.76799999999997</v>
      </c>
      <c r="V15" s="16" t="s">
        <v>2268</v>
      </c>
      <c r="W15" s="17">
        <f>(A1L346C10 + A1L347C10)</f>
        <v>74.762999999999991</v>
      </c>
      <c r="X15" s="16" t="s">
        <v>2269</v>
      </c>
      <c r="Y15" s="17">
        <f>(A1L346C11 + A1L347C11)</f>
        <v>93.855999999999995</v>
      </c>
      <c r="Z15" s="16" t="s">
        <v>2270</v>
      </c>
      <c r="AA15" s="17">
        <f>(A1L348C10 + A1L348C11)</f>
        <v>168.61899999999997</v>
      </c>
      <c r="AB15" s="16" t="s">
        <v>2271</v>
      </c>
      <c r="AC15" s="17">
        <f>(A1L346C13 + A1L347C13)</f>
        <v>83.435999999999993</v>
      </c>
      <c r="AD15" s="16" t="s">
        <v>2272</v>
      </c>
      <c r="AE15" s="17">
        <f>(A1L346C14 + A1L347C14)</f>
        <v>111.902</v>
      </c>
      <c r="AF15" s="16" t="s">
        <v>2273</v>
      </c>
      <c r="AG15" s="17">
        <f>(A1L348C13 + A1L348C14)</f>
        <v>195.33799999999999</v>
      </c>
      <c r="AH15" s="16" t="s">
        <v>2274</v>
      </c>
      <c r="AI15" s="17">
        <f>IF(RUN_YEARS &gt; 1,(A1L348C3 + A1L348C6) / 2, 0 )</f>
        <v>319.27600000000001</v>
      </c>
      <c r="AJ15" s="16" t="s">
        <v>2275</v>
      </c>
      <c r="AK15" s="17">
        <f>IF(RUN_YEARS &gt; 2,(A1L348C3 + A1L348C6 + A1L348C9) / 3, 0 )</f>
        <v>276.10666666666663</v>
      </c>
      <c r="AL15" s="16" t="s">
        <v>2276</v>
      </c>
      <c r="AM15" s="17">
        <f>IF(RUN_YEARS &gt; 3,(A1L348C3 + A1L348C6 + A1L348C9 + A1L348C12) / 4, 0 )</f>
        <v>249.23474999999996</v>
      </c>
      <c r="AN15" s="16" t="s">
        <v>2277</v>
      </c>
      <c r="AO15" s="17">
        <f>IF(RUN_YEARS &gt; 4,(A1L348C3 + A1L348C6 + A1L348C9 + A1L348C12 + A1L348C15) / 5, 0 )</f>
        <v>238.45539999999997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24.686</v>
      </c>
      <c r="F16" s="16" t="s">
        <v>1973</v>
      </c>
      <c r="G16" s="15">
        <v>30.56</v>
      </c>
      <c r="H16" s="16" t="s">
        <v>2278</v>
      </c>
      <c r="I16" s="17">
        <f>(A1L349C1 + A1L349C2)</f>
        <v>55.245999999999995</v>
      </c>
      <c r="J16" s="16" t="s">
        <v>1973</v>
      </c>
      <c r="K16" s="15">
        <v>36.405000000000001</v>
      </c>
      <c r="L16" s="16" t="s">
        <v>1973</v>
      </c>
      <c r="M16" s="15">
        <v>45.198999999999998</v>
      </c>
      <c r="N16" s="16" t="s">
        <v>2279</v>
      </c>
      <c r="O16" s="17">
        <f>(A1L349C4 + A1L349C5)</f>
        <v>81.603999999999999</v>
      </c>
      <c r="P16" s="16" t="s">
        <v>1973</v>
      </c>
      <c r="Q16" s="15">
        <v>32.405000000000001</v>
      </c>
      <c r="R16" s="16" t="s">
        <v>1973</v>
      </c>
      <c r="S16" s="15">
        <v>38.366999999999997</v>
      </c>
      <c r="T16" s="16" t="s">
        <v>2280</v>
      </c>
      <c r="U16" s="17">
        <f>(A1L349C7 + A1L349C8)</f>
        <v>70.771999999999991</v>
      </c>
      <c r="V16" s="16" t="s">
        <v>1973</v>
      </c>
      <c r="W16" s="15">
        <v>44.886000000000003</v>
      </c>
      <c r="X16" s="16" t="s">
        <v>1973</v>
      </c>
      <c r="Y16" s="15">
        <v>45.938000000000002</v>
      </c>
      <c r="Z16" s="16" t="s">
        <v>2281</v>
      </c>
      <c r="AA16" s="17">
        <f>(A1L349C10 + A1L349C11)</f>
        <v>90.824000000000012</v>
      </c>
      <c r="AB16" s="16" t="s">
        <v>1973</v>
      </c>
      <c r="AC16" s="15">
        <v>47.613999999999997</v>
      </c>
      <c r="AD16" s="16" t="s">
        <v>1973</v>
      </c>
      <c r="AE16" s="15">
        <v>49.75</v>
      </c>
      <c r="AF16" s="16" t="s">
        <v>2282</v>
      </c>
      <c r="AG16" s="17">
        <f>(A1L349C13 + A1L349C14)</f>
        <v>97.364000000000004</v>
      </c>
      <c r="AH16" s="16" t="s">
        <v>2283</v>
      </c>
      <c r="AI16" s="17">
        <f>IF(RUN_YEARS &gt; 1,(A1L349C3 + A1L349C6) / 2, 0 )</f>
        <v>68.424999999999997</v>
      </c>
      <c r="AJ16" s="16" t="s">
        <v>2284</v>
      </c>
      <c r="AK16" s="17">
        <f>IF(RUN_YEARS &gt; 2,(A1L349C3 + A1L349C6 + A1L349C9) / 3, 0 )</f>
        <v>69.207333333333324</v>
      </c>
      <c r="AL16" s="16" t="s">
        <v>2285</v>
      </c>
      <c r="AM16" s="17">
        <f>IF(RUN_YEARS &gt; 3,(A1L349C3 + A1L349C6 + A1L349C9 + A1L349C12) / 4, 0 )</f>
        <v>74.611500000000007</v>
      </c>
      <c r="AN16" s="16" t="s">
        <v>2286</v>
      </c>
      <c r="AO16" s="17">
        <f>IF(RUN_YEARS &gt; 4,(A1L349C3 + A1L349C6 + A1L349C9 + A1L349C12 + A1L349C15) / 5, 0 )</f>
        <v>79.162000000000006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85.44</v>
      </c>
      <c r="F17" s="16" t="s">
        <v>1983</v>
      </c>
      <c r="G17" s="15">
        <v>15.17</v>
      </c>
      <c r="H17" s="16" t="s">
        <v>2287</v>
      </c>
      <c r="I17" s="17">
        <f>(A1L350C1 + A1L350C2)</f>
        <v>100.61</v>
      </c>
      <c r="J17" s="16" t="s">
        <v>1983</v>
      </c>
      <c r="K17" s="15">
        <v>86.97</v>
      </c>
      <c r="L17" s="16" t="s">
        <v>1983</v>
      </c>
      <c r="M17" s="15">
        <v>13.625</v>
      </c>
      <c r="N17" s="16" t="s">
        <v>2288</v>
      </c>
      <c r="O17" s="17">
        <f>(A1L350C4 + A1L350C5)</f>
        <v>100.595</v>
      </c>
      <c r="P17" s="16" t="s">
        <v>1983</v>
      </c>
      <c r="Q17" s="15">
        <v>61.67</v>
      </c>
      <c r="R17" s="16" t="s">
        <v>1983</v>
      </c>
      <c r="S17" s="15">
        <v>10.91</v>
      </c>
      <c r="T17" s="16" t="s">
        <v>2289</v>
      </c>
      <c r="U17" s="17">
        <f>(A1L350C7 + A1L350C8)</f>
        <v>72.58</v>
      </c>
      <c r="V17" s="16" t="s">
        <v>1983</v>
      </c>
      <c r="W17" s="15">
        <v>45.088999999999999</v>
      </c>
      <c r="X17" s="16" t="s">
        <v>1983</v>
      </c>
      <c r="Y17" s="15">
        <v>13.651</v>
      </c>
      <c r="Z17" s="16" t="s">
        <v>2290</v>
      </c>
      <c r="AA17" s="17">
        <f>(A1L350C10 + A1L350C11)</f>
        <v>58.739999999999995</v>
      </c>
      <c r="AB17" s="16" t="s">
        <v>1983</v>
      </c>
      <c r="AC17" s="15">
        <v>37.878</v>
      </c>
      <c r="AD17" s="16" t="s">
        <v>1983</v>
      </c>
      <c r="AE17" s="15">
        <v>15.478999999999999</v>
      </c>
      <c r="AF17" s="16" t="s">
        <v>2291</v>
      </c>
      <c r="AG17" s="17">
        <f>(A1L350C13 + A1L350C14)</f>
        <v>53.356999999999999</v>
      </c>
      <c r="AH17" s="16" t="s">
        <v>2292</v>
      </c>
      <c r="AI17" s="17">
        <f>IF(RUN_YEARS &gt; 1,(A1L350C3 + A1L350C6) / 2, 0 )</f>
        <v>100.60249999999999</v>
      </c>
      <c r="AJ17" s="16" t="s">
        <v>2293</v>
      </c>
      <c r="AK17" s="17">
        <f>IF(RUN_YEARS &gt; 2,(A1L350C3 + A1L350C6 + A1L350C9) / 3, 0 )</f>
        <v>91.261666666666656</v>
      </c>
      <c r="AL17" s="16" t="s">
        <v>2294</v>
      </c>
      <c r="AM17" s="17">
        <f>IF(RUN_YEARS &gt; 3,(A1L350C3 + A1L350C6 + A1L350C9 + A1L350C12) / 4, 0 )</f>
        <v>83.131249999999994</v>
      </c>
      <c r="AN17" s="16" t="s">
        <v>2295</v>
      </c>
      <c r="AO17" s="17">
        <f>IF(RUN_YEARS &gt; 4,(A1L350C3 + A1L350C6 + A1L350C9 + A1L350C12 + A1L350C15) / 5, 0 )</f>
        <v>77.176399999999987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200.98699999999999</v>
      </c>
      <c r="F18" s="16" t="s">
        <v>1993</v>
      </c>
      <c r="G18" s="15">
        <v>235.11</v>
      </c>
      <c r="H18" s="16" t="s">
        <v>2296</v>
      </c>
      <c r="I18" s="17">
        <f>(A1L351C1 + A1L351C2)</f>
        <v>436.09699999999998</v>
      </c>
      <c r="J18" s="16" t="s">
        <v>1993</v>
      </c>
      <c r="K18" s="15">
        <v>229.10499999999999</v>
      </c>
      <c r="L18" s="16" t="s">
        <v>1993</v>
      </c>
      <c r="M18" s="15">
        <v>267.55200000000002</v>
      </c>
      <c r="N18" s="16" t="s">
        <v>2297</v>
      </c>
      <c r="O18" s="17">
        <f>(A1L351C4 + A1L351C5)</f>
        <v>496.65700000000004</v>
      </c>
      <c r="P18" s="16" t="s">
        <v>1993</v>
      </c>
      <c r="Q18" s="15">
        <v>201.93199999999999</v>
      </c>
      <c r="R18" s="16" t="s">
        <v>1993</v>
      </c>
      <c r="S18" s="15">
        <v>257.81099999999998</v>
      </c>
      <c r="T18" s="16" t="s">
        <v>2298</v>
      </c>
      <c r="U18" s="17">
        <f>(A1L351C7 + A1L351C8)</f>
        <v>459.74299999999994</v>
      </c>
      <c r="V18" s="16" t="s">
        <v>1993</v>
      </c>
      <c r="W18" s="15">
        <v>210.02099999999999</v>
      </c>
      <c r="X18" s="16" t="s">
        <v>1993</v>
      </c>
      <c r="Y18" s="15">
        <v>256.02999999999997</v>
      </c>
      <c r="Z18" s="16" t="s">
        <v>2299</v>
      </c>
      <c r="AA18" s="17">
        <f>(A1L351C10 + A1L351C11)</f>
        <v>466.05099999999993</v>
      </c>
      <c r="AB18" s="16" t="s">
        <v>1993</v>
      </c>
      <c r="AC18" s="15">
        <v>207.387</v>
      </c>
      <c r="AD18" s="16" t="s">
        <v>1993</v>
      </c>
      <c r="AE18" s="15">
        <v>239.06299999999999</v>
      </c>
      <c r="AF18" s="16" t="s">
        <v>2300</v>
      </c>
      <c r="AG18" s="17">
        <f>(A1L351C13 + A1L351C14)</f>
        <v>446.45</v>
      </c>
      <c r="AH18" s="16" t="s">
        <v>2301</v>
      </c>
      <c r="AI18" s="17">
        <f>IF(RUN_YEARS &gt; 1,(A1L351C3 + A1L351C6) / 2, 0 )</f>
        <v>466.37700000000001</v>
      </c>
      <c r="AJ18" s="16" t="s">
        <v>2302</v>
      </c>
      <c r="AK18" s="17">
        <f>IF(RUN_YEARS &gt; 2,(A1L351C3 + A1L351C6 + A1L351C9) / 3, 0 )</f>
        <v>464.1656666666666</v>
      </c>
      <c r="AL18" s="16" t="s">
        <v>2303</v>
      </c>
      <c r="AM18" s="17">
        <f>IF(RUN_YEARS &gt; 3,(A1L351C3 + A1L351C6 + A1L351C9 + A1L351C12) / 4, 0 )</f>
        <v>464.63699999999994</v>
      </c>
      <c r="AN18" s="16" t="s">
        <v>2304</v>
      </c>
      <c r="AO18" s="17">
        <f>IF(RUN_YEARS &gt; 4,(A1L351C3 + A1L351C6 + A1L351C9 + A1L351C12 + A1L351C15) / 5, 0 )</f>
        <v>460.99959999999993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286.42700000000002</v>
      </c>
      <c r="F19" s="16" t="s">
        <v>2306</v>
      </c>
      <c r="G19" s="17">
        <f>(A1L350C2 + A1L351C2)</f>
        <v>250.28</v>
      </c>
      <c r="H19" s="16" t="s">
        <v>2307</v>
      </c>
      <c r="I19" s="17">
        <f>(A1L352C1 + A1L352C2)</f>
        <v>536.70699999999999</v>
      </c>
      <c r="J19" s="16" t="s">
        <v>2308</v>
      </c>
      <c r="K19" s="17">
        <f>(A1L350C4 + A1L351C4)</f>
        <v>316.07499999999999</v>
      </c>
      <c r="L19" s="16" t="s">
        <v>2309</v>
      </c>
      <c r="M19" s="17">
        <f>(A1L350C5 + A1L351C5)</f>
        <v>281.17700000000002</v>
      </c>
      <c r="N19" s="16" t="s">
        <v>2310</v>
      </c>
      <c r="O19" s="17">
        <f>(A1L352C4 + A1L352C5)</f>
        <v>597.25199999999995</v>
      </c>
      <c r="P19" s="16" t="s">
        <v>2311</v>
      </c>
      <c r="Q19" s="17">
        <f>(A1L350C7 + A1L351C7)</f>
        <v>263.60199999999998</v>
      </c>
      <c r="R19" s="16" t="s">
        <v>2312</v>
      </c>
      <c r="S19" s="17">
        <f>(A1L350C8 + A1L351C8)</f>
        <v>268.721</v>
      </c>
      <c r="T19" s="16" t="s">
        <v>2313</v>
      </c>
      <c r="U19" s="17">
        <f>(A1L352C7 + A1L352C8)</f>
        <v>532.32299999999998</v>
      </c>
      <c r="V19" s="16" t="s">
        <v>2314</v>
      </c>
      <c r="W19" s="17">
        <f>(A1L350C10 + A1L351C10)</f>
        <v>255.10999999999999</v>
      </c>
      <c r="X19" s="16" t="s">
        <v>2315</v>
      </c>
      <c r="Y19" s="17">
        <f>(A1L350C11 + A1L351C11)</f>
        <v>269.68099999999998</v>
      </c>
      <c r="Z19" s="16" t="s">
        <v>2316</v>
      </c>
      <c r="AA19" s="17">
        <f>(A1L352C10 + A1L352C11)</f>
        <v>524.79099999999994</v>
      </c>
      <c r="AB19" s="16" t="s">
        <v>2317</v>
      </c>
      <c r="AC19" s="17">
        <f>(A1L350C13 + A1L351C13)</f>
        <v>245.26499999999999</v>
      </c>
      <c r="AD19" s="16" t="s">
        <v>2318</v>
      </c>
      <c r="AE19" s="17">
        <f>(A1L350C14 + A1L351C14)</f>
        <v>254.54199999999997</v>
      </c>
      <c r="AF19" s="16" t="s">
        <v>2319</v>
      </c>
      <c r="AG19" s="17">
        <f>(A1L352C13 + A1L352C14)</f>
        <v>499.80699999999996</v>
      </c>
      <c r="AH19" s="16" t="s">
        <v>2320</v>
      </c>
      <c r="AI19" s="17">
        <f>IF(RUN_YEARS &gt; 1,(A1L352C3 + A1L352C6) / 2, 0 )</f>
        <v>566.97949999999992</v>
      </c>
      <c r="AJ19" s="16" t="s">
        <v>2321</v>
      </c>
      <c r="AK19" s="17">
        <f>IF(RUN_YEARS &gt; 2,(A1L352C3 + A1L352C6 + A1L352C9) / 3, 0 )</f>
        <v>555.42733333333319</v>
      </c>
      <c r="AL19" s="16" t="s">
        <v>2322</v>
      </c>
      <c r="AM19" s="17">
        <f>IF(RUN_YEARS &gt; 3,(A1L352C3 + A1L352C6 + A1L352C9 + A1L352C12) / 4, 0 )</f>
        <v>547.76824999999985</v>
      </c>
      <c r="AN19" s="16" t="s">
        <v>2323</v>
      </c>
      <c r="AO19" s="17">
        <f>IF(RUN_YEARS &gt; 4,(A1L352C3 + A1L352C6 + A1L352C9 + A1L352C12 + A1L352C15) / 5, 0 )</f>
        <v>538.17599999999982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77.332999999999998</v>
      </c>
      <c r="F20" s="16" t="s">
        <v>2022</v>
      </c>
      <c r="G20" s="15">
        <v>74.251999999999995</v>
      </c>
      <c r="H20" s="16" t="s">
        <v>2324</v>
      </c>
      <c r="I20" s="17">
        <f>(A1L353C1 + A1L353C2)</f>
        <v>151.58499999999998</v>
      </c>
      <c r="J20" s="16" t="s">
        <v>2022</v>
      </c>
      <c r="K20" s="15">
        <v>96.566999999999993</v>
      </c>
      <c r="L20" s="16" t="s">
        <v>2022</v>
      </c>
      <c r="M20" s="15">
        <v>89.649000000000001</v>
      </c>
      <c r="N20" s="16" t="s">
        <v>2325</v>
      </c>
      <c r="O20" s="17">
        <f>(A1L353C4 + A1L353C5)</f>
        <v>186.21600000000001</v>
      </c>
      <c r="P20" s="16" t="s">
        <v>2022</v>
      </c>
      <c r="Q20" s="15">
        <v>91.546999999999997</v>
      </c>
      <c r="R20" s="16" t="s">
        <v>2022</v>
      </c>
      <c r="S20" s="15">
        <v>84.097999999999999</v>
      </c>
      <c r="T20" s="16" t="s">
        <v>2326</v>
      </c>
      <c r="U20" s="17">
        <f>(A1L353C7 + A1L353C8)</f>
        <v>175.64499999999998</v>
      </c>
      <c r="V20" s="16" t="s">
        <v>2022</v>
      </c>
      <c r="W20" s="15">
        <v>97.263999999999996</v>
      </c>
      <c r="X20" s="16" t="s">
        <v>2022</v>
      </c>
      <c r="Y20" s="15">
        <v>105.345</v>
      </c>
      <c r="Z20" s="16" t="s">
        <v>2327</v>
      </c>
      <c r="AA20" s="17">
        <f>(A1L353C10 + A1L353C11)</f>
        <v>202.60899999999998</v>
      </c>
      <c r="AB20" s="16" t="s">
        <v>2022</v>
      </c>
      <c r="AC20" s="15">
        <v>96.603999999999999</v>
      </c>
      <c r="AD20" s="16" t="s">
        <v>2022</v>
      </c>
      <c r="AE20" s="15">
        <v>103.944</v>
      </c>
      <c r="AF20" s="16" t="s">
        <v>2328</v>
      </c>
      <c r="AG20" s="17">
        <f>(A1L353C13 + A1L353C14)</f>
        <v>200.548</v>
      </c>
      <c r="AH20" s="16" t="s">
        <v>2329</v>
      </c>
      <c r="AI20" s="17">
        <f>IF(RUN_YEARS &gt; 1,(A1L353C3 + A1L353C6) / 2, 0 )</f>
        <v>168.90049999999999</v>
      </c>
      <c r="AJ20" s="16" t="s">
        <v>2330</v>
      </c>
      <c r="AK20" s="17">
        <f>IF(RUN_YEARS &gt; 2,(A1L353C3 + A1L353C6 + A1L353C9) / 3, 0 )</f>
        <v>171.14866666666663</v>
      </c>
      <c r="AL20" s="16" t="s">
        <v>2331</v>
      </c>
      <c r="AM20" s="17">
        <f>IF(RUN_YEARS &gt; 3,(A1L353C3 + A1L353C6 + A1L353C9 + A1L353C12) / 4, 0 )</f>
        <v>179.01374999999996</v>
      </c>
      <c r="AN20" s="16" t="s">
        <v>2332</v>
      </c>
      <c r="AO20" s="17">
        <f>IF(RUN_YEARS &gt; 4,(A1L353C3 + A1L353C6 + A1L353C9 + A1L353C12 + A1L353C15) / 5, 0 )</f>
        <v>183.32059999999996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558.32000000000005</v>
      </c>
      <c r="F21" s="16" t="s">
        <v>2032</v>
      </c>
      <c r="G21" s="15">
        <v>552.98900000000003</v>
      </c>
      <c r="H21" s="16" t="s">
        <v>2333</v>
      </c>
      <c r="I21" s="17">
        <f>(A1L354C1 + A1L354C2)</f>
        <v>1111.3090000000002</v>
      </c>
      <c r="J21" s="16" t="s">
        <v>2032</v>
      </c>
      <c r="K21" s="15">
        <v>669.20799999999997</v>
      </c>
      <c r="L21" s="16" t="s">
        <v>2032</v>
      </c>
      <c r="M21" s="15">
        <v>683.06100000000004</v>
      </c>
      <c r="N21" s="16" t="s">
        <v>2334</v>
      </c>
      <c r="O21" s="17">
        <f>(A1L354C4 + A1L354C5)</f>
        <v>1352.269</v>
      </c>
      <c r="P21" s="16" t="s">
        <v>2032</v>
      </c>
      <c r="Q21" s="15">
        <v>643.70799999999997</v>
      </c>
      <c r="R21" s="16" t="s">
        <v>2032</v>
      </c>
      <c r="S21" s="15">
        <v>696.52</v>
      </c>
      <c r="T21" s="16" t="s">
        <v>2335</v>
      </c>
      <c r="U21" s="17">
        <f>(A1L354C7 + A1L354C8)</f>
        <v>1340.2280000000001</v>
      </c>
      <c r="V21" s="16" t="s">
        <v>2032</v>
      </c>
      <c r="W21" s="15">
        <v>662.50300000000004</v>
      </c>
      <c r="X21" s="16" t="s">
        <v>2032</v>
      </c>
      <c r="Y21" s="15">
        <v>681.41300000000001</v>
      </c>
      <c r="Z21" s="16" t="s">
        <v>2336</v>
      </c>
      <c r="AA21" s="17">
        <f>(A1L354C10 + A1L354C11)</f>
        <v>1343.9160000000002</v>
      </c>
      <c r="AB21" s="16" t="s">
        <v>2032</v>
      </c>
      <c r="AC21" s="15">
        <v>666.26</v>
      </c>
      <c r="AD21" s="16" t="s">
        <v>2032</v>
      </c>
      <c r="AE21" s="15">
        <v>667.03300000000002</v>
      </c>
      <c r="AF21" s="16" t="s">
        <v>2337</v>
      </c>
      <c r="AG21" s="17">
        <f>(A1L354C13 + A1L354C14)</f>
        <v>1333.2930000000001</v>
      </c>
      <c r="AH21" s="16" t="s">
        <v>2338</v>
      </c>
      <c r="AI21" s="17">
        <f>IF(RUN_YEARS &gt; 1,(A1L354C3 + A1L354C6) / 2, 0 )</f>
        <v>1231.7890000000002</v>
      </c>
      <c r="AJ21" s="16" t="s">
        <v>2339</v>
      </c>
      <c r="AK21" s="17">
        <f>IF(RUN_YEARS &gt; 2,(A1L354C3 + A1L354C6 + A1L354C9) / 3, 0 )</f>
        <v>1267.9353333333336</v>
      </c>
      <c r="AL21" s="16" t="s">
        <v>2340</v>
      </c>
      <c r="AM21" s="17">
        <f>IF(RUN_YEARS &gt; 3,(A1L354C3 + A1L354C6 + A1L354C9 + A1L354C12) / 4, 0 )</f>
        <v>1286.9305000000002</v>
      </c>
      <c r="AN21" s="16" t="s">
        <v>2341</v>
      </c>
      <c r="AO21" s="17">
        <f>IF(RUN_YEARS &gt; 4,(A1L354C3 + A1L354C6 + A1L354C9 + A1L354C12 + A1L354C15) / 5, 0 )</f>
        <v>1296.2030000000002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0.152</v>
      </c>
      <c r="F22" s="16" t="s">
        <v>2042</v>
      </c>
      <c r="G22" s="15">
        <v>7.2999999999999995E-2</v>
      </c>
      <c r="H22" s="16" t="s">
        <v>2342</v>
      </c>
      <c r="I22" s="17">
        <f>(A1L355C1 + A1L355C2)</f>
        <v>0.22499999999999998</v>
      </c>
      <c r="J22" s="16" t="s">
        <v>2042</v>
      </c>
      <c r="K22" s="15">
        <v>0.23300000000000001</v>
      </c>
      <c r="L22" s="16" t="s">
        <v>2042</v>
      </c>
      <c r="M22" s="15">
        <v>0.109</v>
      </c>
      <c r="N22" s="16" t="s">
        <v>2343</v>
      </c>
      <c r="O22" s="17">
        <f>(A1L355C4 + A1L355C5)</f>
        <v>0.34200000000000003</v>
      </c>
      <c r="P22" s="16" t="s">
        <v>2042</v>
      </c>
      <c r="Q22" s="15">
        <v>0.248</v>
      </c>
      <c r="R22" s="16" t="s">
        <v>2042</v>
      </c>
      <c r="S22" s="15">
        <v>0.11799999999999999</v>
      </c>
      <c r="T22" s="16" t="s">
        <v>2344</v>
      </c>
      <c r="U22" s="17">
        <f>(A1L355C7 + A1L355C8)</f>
        <v>0.36599999999999999</v>
      </c>
      <c r="V22" s="16" t="s">
        <v>2042</v>
      </c>
      <c r="W22" s="15">
        <v>0.27500000000000002</v>
      </c>
      <c r="X22" s="16" t="s">
        <v>2042</v>
      </c>
      <c r="Y22" s="15">
        <v>0.13600000000000001</v>
      </c>
      <c r="Z22" s="16" t="s">
        <v>2345</v>
      </c>
      <c r="AA22" s="17">
        <f>(A1L355C10 + A1L355C11)</f>
        <v>0.41100000000000003</v>
      </c>
      <c r="AB22" s="16" t="s">
        <v>2042</v>
      </c>
      <c r="AC22" s="15">
        <v>0.248</v>
      </c>
      <c r="AD22" s="16" t="s">
        <v>2042</v>
      </c>
      <c r="AE22" s="15">
        <v>0.15</v>
      </c>
      <c r="AF22" s="16" t="s">
        <v>2346</v>
      </c>
      <c r="AG22" s="17">
        <f>(A1L355C13 + A1L355C14)</f>
        <v>0.39800000000000002</v>
      </c>
      <c r="AH22" s="16" t="s">
        <v>2347</v>
      </c>
      <c r="AI22" s="17">
        <f>IF(RUN_YEARS &gt; 1,(A1L355C3 + A1L355C6) / 2, 0 )</f>
        <v>0.28349999999999997</v>
      </c>
      <c r="AJ22" s="16" t="s">
        <v>2348</v>
      </c>
      <c r="AK22" s="17">
        <f>IF(RUN_YEARS &gt; 2,(A1L355C3 + A1L355C6 + A1L355C9) / 3, 0 )</f>
        <v>0.311</v>
      </c>
      <c r="AL22" s="16" t="s">
        <v>2349</v>
      </c>
      <c r="AM22" s="17">
        <f>IF(RUN_YEARS &gt; 3,(A1L355C3 + A1L355C6 + A1L355C9 + A1L355C12) / 4, 0 )</f>
        <v>0.33599999999999997</v>
      </c>
      <c r="AN22" s="16" t="s">
        <v>2350</v>
      </c>
      <c r="AO22" s="17">
        <f>IF(RUN_YEARS &gt; 4,(A1L355C3 + A1L355C6 + A1L355C9 + A1L355C12 + A1L355C15) / 5, 0 )</f>
        <v>0.34839999999999999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0.81</v>
      </c>
      <c r="F23" s="16" t="s">
        <v>2052</v>
      </c>
      <c r="G23" s="15">
        <v>0.58899999999999997</v>
      </c>
      <c r="H23" s="16" t="s">
        <v>2351</v>
      </c>
      <c r="I23" s="17">
        <f>(A1L356C1 + A1L356C2)</f>
        <v>1.399</v>
      </c>
      <c r="J23" s="16" t="s">
        <v>2052</v>
      </c>
      <c r="K23" s="15">
        <v>0.69499999999999995</v>
      </c>
      <c r="L23" s="16" t="s">
        <v>2052</v>
      </c>
      <c r="M23" s="15">
        <v>0.60599999999999998</v>
      </c>
      <c r="N23" s="16" t="s">
        <v>2352</v>
      </c>
      <c r="O23" s="17">
        <f>(A1L356C4 + A1L356C5)</f>
        <v>1.3009999999999999</v>
      </c>
      <c r="P23" s="16" t="s">
        <v>2052</v>
      </c>
      <c r="Q23" s="15">
        <v>0.622</v>
      </c>
      <c r="R23" s="16" t="s">
        <v>2052</v>
      </c>
      <c r="S23" s="15">
        <v>0.69499999999999995</v>
      </c>
      <c r="T23" s="16" t="s">
        <v>2353</v>
      </c>
      <c r="U23" s="17">
        <f>(A1L356C7 + A1L356C8)</f>
        <v>1.3169999999999999</v>
      </c>
      <c r="V23" s="16" t="s">
        <v>2052</v>
      </c>
      <c r="W23" s="15">
        <v>0.64900000000000002</v>
      </c>
      <c r="X23" s="16" t="s">
        <v>2052</v>
      </c>
      <c r="Y23" s="15">
        <v>0.91</v>
      </c>
      <c r="Z23" s="16" t="s">
        <v>2354</v>
      </c>
      <c r="AA23" s="17">
        <f>(A1L356C10 + A1L356C11)</f>
        <v>1.5590000000000002</v>
      </c>
      <c r="AB23" s="16" t="s">
        <v>2052</v>
      </c>
      <c r="AC23" s="15">
        <v>0.874</v>
      </c>
      <c r="AD23" s="16" t="s">
        <v>2052</v>
      </c>
      <c r="AE23" s="15">
        <v>0.82099999999999995</v>
      </c>
      <c r="AF23" s="16" t="s">
        <v>2355</v>
      </c>
      <c r="AG23" s="17">
        <f>(A1L356C13 + A1L356C14)</f>
        <v>1.6949999999999998</v>
      </c>
      <c r="AH23" s="16" t="s">
        <v>2356</v>
      </c>
      <c r="AI23" s="17">
        <f>IF(RUN_YEARS &gt; 1,(A1L356C3 + A1L356C6) / 2, 0 )</f>
        <v>1.35</v>
      </c>
      <c r="AJ23" s="16" t="s">
        <v>2357</v>
      </c>
      <c r="AK23" s="17">
        <f>IF(RUN_YEARS &gt; 2,(A1L356C3 + A1L356C6 + A1L356C9) / 3, 0 )</f>
        <v>1.3390000000000002</v>
      </c>
      <c r="AL23" s="16" t="s">
        <v>2358</v>
      </c>
      <c r="AM23" s="17">
        <f>IF(RUN_YEARS &gt; 3,(A1L356C3 + A1L356C6 + A1L356C9 + A1L356C12) / 4, 0 )</f>
        <v>1.3940000000000001</v>
      </c>
      <c r="AN23" s="16" t="s">
        <v>2359</v>
      </c>
      <c r="AO23" s="17">
        <f>IF(RUN_YEARS &gt; 4,(A1L356C3 + A1L356C6 + A1L356C9 + A1L356C12 + A1L356C15) / 5, 0 )</f>
        <v>1.4542000000000002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231.09200000000001</v>
      </c>
      <c r="F24" s="16" t="s">
        <v>2062</v>
      </c>
      <c r="G24" s="15">
        <v>267.01799999999997</v>
      </c>
      <c r="H24" s="16" t="s">
        <v>2360</v>
      </c>
      <c r="I24" s="17">
        <f>(A1L357C1 + A1L357C2)</f>
        <v>498.11</v>
      </c>
      <c r="J24" s="16" t="s">
        <v>2062</v>
      </c>
      <c r="K24" s="15">
        <v>189.63800000000001</v>
      </c>
      <c r="L24" s="16" t="s">
        <v>2062</v>
      </c>
      <c r="M24" s="15">
        <v>239.60499999999999</v>
      </c>
      <c r="N24" s="16" t="s">
        <v>2361</v>
      </c>
      <c r="O24" s="17">
        <f>(A1L357C4 + A1L357C5)</f>
        <v>429.24299999999999</v>
      </c>
      <c r="P24" s="16" t="s">
        <v>2062</v>
      </c>
      <c r="Q24" s="15">
        <v>179.27199999999999</v>
      </c>
      <c r="R24" s="16" t="s">
        <v>2062</v>
      </c>
      <c r="S24" s="15">
        <v>212.16300000000001</v>
      </c>
      <c r="T24" s="16" t="s">
        <v>2362</v>
      </c>
      <c r="U24" s="17">
        <f>(A1L357C7 + A1L357C8)</f>
        <v>391.435</v>
      </c>
      <c r="V24" s="16" t="s">
        <v>2062</v>
      </c>
      <c r="W24" s="15">
        <v>157.18600000000001</v>
      </c>
      <c r="X24" s="16" t="s">
        <v>2062</v>
      </c>
      <c r="Y24" s="15">
        <v>203.99299999999999</v>
      </c>
      <c r="Z24" s="16" t="s">
        <v>2363</v>
      </c>
      <c r="AA24" s="17">
        <f>(A1L357C10 + A1L357C11)</f>
        <v>361.17899999999997</v>
      </c>
      <c r="AB24" s="16" t="s">
        <v>2062</v>
      </c>
      <c r="AC24" s="15">
        <v>128.53399999999999</v>
      </c>
      <c r="AD24" s="16" t="s">
        <v>2062</v>
      </c>
      <c r="AE24" s="15">
        <v>160.971</v>
      </c>
      <c r="AF24" s="16" t="s">
        <v>2364</v>
      </c>
      <c r="AG24" s="17">
        <f>(A1L357C13 + A1L357C14)</f>
        <v>289.505</v>
      </c>
      <c r="AH24" s="16" t="s">
        <v>2365</v>
      </c>
      <c r="AI24" s="17">
        <f>IF(RUN_YEARS &gt; 1,(A1L357C3 + A1L357C6) / 2, 0 )</f>
        <v>463.67650000000003</v>
      </c>
      <c r="AJ24" s="16" t="s">
        <v>2366</v>
      </c>
      <c r="AK24" s="17">
        <f>IF(RUN_YEARS &gt; 2,(A1L357C3 + A1L357C6 + A1L357C9) / 3, 0 )</f>
        <v>439.596</v>
      </c>
      <c r="AL24" s="16" t="s">
        <v>2367</v>
      </c>
      <c r="AM24" s="17">
        <f>IF(RUN_YEARS &gt; 3,(A1L357C3 + A1L357C6 + A1L357C9 + A1L357C12) / 4, 0 )</f>
        <v>419.99175000000002</v>
      </c>
      <c r="AN24" s="16" t="s">
        <v>2368</v>
      </c>
      <c r="AO24" s="17">
        <f>IF(RUN_YEARS &gt; 4,(A1L357C3 + A1L357C6 + A1L357C9 + A1L357C12 + A1L357C15) / 5, 0 )</f>
        <v>393.89440000000002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119.816</v>
      </c>
      <c r="F25" s="16" t="s">
        <v>2072</v>
      </c>
      <c r="G25" s="15">
        <v>96.975999999999999</v>
      </c>
      <c r="H25" s="16" t="s">
        <v>2369</v>
      </c>
      <c r="I25" s="17">
        <f>(A1L358C1 + A1L358C2)</f>
        <v>216.792</v>
      </c>
      <c r="J25" s="16" t="s">
        <v>2072</v>
      </c>
      <c r="K25" s="15">
        <v>107.01</v>
      </c>
      <c r="L25" s="16" t="s">
        <v>2072</v>
      </c>
      <c r="M25" s="15">
        <v>89.801000000000002</v>
      </c>
      <c r="N25" s="16" t="s">
        <v>2370</v>
      </c>
      <c r="O25" s="17">
        <f>(A1L358C4 + A1L358C5)</f>
        <v>196.81100000000001</v>
      </c>
      <c r="P25" s="16" t="s">
        <v>2072</v>
      </c>
      <c r="Q25" s="15">
        <v>102.416</v>
      </c>
      <c r="R25" s="16" t="s">
        <v>2072</v>
      </c>
      <c r="S25" s="15">
        <v>97.986999999999995</v>
      </c>
      <c r="T25" s="16" t="s">
        <v>2371</v>
      </c>
      <c r="U25" s="17">
        <f>(A1L358C7 + A1L358C8)</f>
        <v>200.40299999999999</v>
      </c>
      <c r="V25" s="16" t="s">
        <v>2072</v>
      </c>
      <c r="W25" s="15">
        <v>99.266000000000005</v>
      </c>
      <c r="X25" s="16" t="s">
        <v>2072</v>
      </c>
      <c r="Y25" s="15">
        <v>102.02</v>
      </c>
      <c r="Z25" s="16" t="s">
        <v>2372</v>
      </c>
      <c r="AA25" s="17">
        <f>(A1L358C10 + A1L358C11)</f>
        <v>201.286</v>
      </c>
      <c r="AB25" s="16" t="s">
        <v>2072</v>
      </c>
      <c r="AC25" s="15">
        <v>99.468999999999994</v>
      </c>
      <c r="AD25" s="16" t="s">
        <v>2072</v>
      </c>
      <c r="AE25" s="15">
        <v>102.571</v>
      </c>
      <c r="AF25" s="16" t="s">
        <v>2373</v>
      </c>
      <c r="AG25" s="17">
        <f>(A1L358C13 + A1L358C14)</f>
        <v>202.04</v>
      </c>
      <c r="AH25" s="16" t="s">
        <v>2374</v>
      </c>
      <c r="AI25" s="17">
        <f>IF(RUN_YEARS &gt; 1,(A1L358C3 + A1L358C6) / 2, 0 )</f>
        <v>206.8015</v>
      </c>
      <c r="AJ25" s="16" t="s">
        <v>2375</v>
      </c>
      <c r="AK25" s="17">
        <f>IF(RUN_YEARS &gt; 2,(A1L358C3 + A1L358C6 + A1L358C9) / 3, 0 )</f>
        <v>204.66866666666667</v>
      </c>
      <c r="AL25" s="16" t="s">
        <v>2376</v>
      </c>
      <c r="AM25" s="17">
        <f>IF(RUN_YEARS &gt; 3,(A1L358C3 + A1L358C6 + A1L358C9 + A1L358C12) / 4, 0 )</f>
        <v>203.82299999999998</v>
      </c>
      <c r="AN25" s="16" t="s">
        <v>2377</v>
      </c>
      <c r="AO25" s="17">
        <f>IF(RUN_YEARS &gt; 4,(A1L358C3 + A1L358C6 + A1L358C9 + A1L358C12 + A1L358C15) / 5, 0 )</f>
        <v>203.46639999999996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6.3E-2</v>
      </c>
      <c r="F26" s="16" t="s">
        <v>2082</v>
      </c>
      <c r="G26" s="15">
        <v>8.3000000000000004E-2</v>
      </c>
      <c r="H26" s="16" t="s">
        <v>2378</v>
      </c>
      <c r="I26" s="17">
        <f>(A1L359C1 + A1L359C2)</f>
        <v>0.14600000000000002</v>
      </c>
      <c r="J26" s="16" t="s">
        <v>2082</v>
      </c>
      <c r="K26" s="15">
        <v>2.1999999999999999E-2</v>
      </c>
      <c r="L26" s="16" t="s">
        <v>2082</v>
      </c>
      <c r="M26" s="15">
        <v>4.4999999999999998E-2</v>
      </c>
      <c r="N26" s="16" t="s">
        <v>2379</v>
      </c>
      <c r="O26" s="17">
        <f>(A1L359C4 + A1L359C5)</f>
        <v>6.7000000000000004E-2</v>
      </c>
      <c r="P26" s="16" t="s">
        <v>2082</v>
      </c>
      <c r="Q26" s="15">
        <v>1.7999999999999999E-2</v>
      </c>
      <c r="R26" s="16" t="s">
        <v>2082</v>
      </c>
      <c r="S26" s="15">
        <v>1.2E-2</v>
      </c>
      <c r="T26" s="16" t="s">
        <v>2380</v>
      </c>
      <c r="U26" s="17">
        <f>(A1L359C7 + A1L359C8)</f>
        <v>0.03</v>
      </c>
      <c r="V26" s="16" t="s">
        <v>2082</v>
      </c>
      <c r="W26" s="15">
        <v>3.9E-2</v>
      </c>
      <c r="X26" s="16" t="s">
        <v>2082</v>
      </c>
      <c r="Y26" s="15">
        <v>6.0000000000000001E-3</v>
      </c>
      <c r="Z26" s="16" t="s">
        <v>2381</v>
      </c>
      <c r="AA26" s="17">
        <f>(A1L359C10 + A1L359C11)</f>
        <v>4.4999999999999998E-2</v>
      </c>
      <c r="AB26" s="16" t="s">
        <v>2082</v>
      </c>
      <c r="AC26" s="15">
        <v>0.05</v>
      </c>
      <c r="AD26" s="16" t="s">
        <v>2082</v>
      </c>
      <c r="AE26" s="15">
        <v>1.6E-2</v>
      </c>
      <c r="AF26" s="16" t="s">
        <v>2382</v>
      </c>
      <c r="AG26" s="17">
        <f>(A1L359C13 + A1L359C14)</f>
        <v>6.6000000000000003E-2</v>
      </c>
      <c r="AH26" s="16" t="s">
        <v>2383</v>
      </c>
      <c r="AI26" s="17">
        <f>IF(RUN_YEARS &gt; 1,(A1L359C3 + A1L359C6) / 2, 0 )</f>
        <v>0.10650000000000001</v>
      </c>
      <c r="AJ26" s="16" t="s">
        <v>2384</v>
      </c>
      <c r="AK26" s="17">
        <f>IF(RUN_YEARS &gt; 2,(A1L359C3 + A1L359C6 + A1L359C9) / 3, 0 )</f>
        <v>8.1000000000000003E-2</v>
      </c>
      <c r="AL26" s="16" t="s">
        <v>2385</v>
      </c>
      <c r="AM26" s="17">
        <f>IF(RUN_YEARS &gt; 3,(A1L359C3 + A1L359C6 + A1L359C9 + A1L359C12) / 4, 0 )</f>
        <v>7.2000000000000008E-2</v>
      </c>
      <c r="AN26" s="16" t="s">
        <v>2386</v>
      </c>
      <c r="AO26" s="17">
        <f>IF(RUN_YEARS &gt; 4,(A1L359C3 + A1L359C6 + A1L359C9 + A1L359C12 + A1L359C15) / 5, 0 )</f>
        <v>7.0800000000000002E-2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33.932000000000002</v>
      </c>
      <c r="F27" s="16" t="s">
        <v>2092</v>
      </c>
      <c r="G27" s="15">
        <v>57.987000000000002</v>
      </c>
      <c r="H27" s="16" t="s">
        <v>2387</v>
      </c>
      <c r="I27" s="17">
        <f>(A1L360C1 + A1L360C2)</f>
        <v>91.919000000000011</v>
      </c>
      <c r="J27" s="16" t="s">
        <v>2092</v>
      </c>
      <c r="K27" s="15">
        <v>36.631999999999998</v>
      </c>
      <c r="L27" s="16" t="s">
        <v>2092</v>
      </c>
      <c r="M27" s="15">
        <v>55.783999999999999</v>
      </c>
      <c r="N27" s="16" t="s">
        <v>2388</v>
      </c>
      <c r="O27" s="17">
        <f>(A1L360C4 + A1L360C5)</f>
        <v>92.415999999999997</v>
      </c>
      <c r="P27" s="16" t="s">
        <v>2092</v>
      </c>
      <c r="Q27" s="15">
        <v>33.823999999999998</v>
      </c>
      <c r="R27" s="16" t="s">
        <v>2092</v>
      </c>
      <c r="S27" s="15">
        <v>52.911999999999999</v>
      </c>
      <c r="T27" s="16" t="s">
        <v>2389</v>
      </c>
      <c r="U27" s="17">
        <f>(A1L360C7 + A1L360C8)</f>
        <v>86.73599999999999</v>
      </c>
      <c r="V27" s="16" t="s">
        <v>2092</v>
      </c>
      <c r="W27" s="15">
        <v>36.015999999999998</v>
      </c>
      <c r="X27" s="16" t="s">
        <v>2092</v>
      </c>
      <c r="Y27" s="15">
        <v>53.045999999999999</v>
      </c>
      <c r="Z27" s="16" t="s">
        <v>2390</v>
      </c>
      <c r="AA27" s="17">
        <f>(A1L360C10 + A1L360C11)</f>
        <v>89.061999999999998</v>
      </c>
      <c r="AB27" s="16" t="s">
        <v>2092</v>
      </c>
      <c r="AC27" s="15">
        <v>32.320999999999998</v>
      </c>
      <c r="AD27" s="16" t="s">
        <v>2092</v>
      </c>
      <c r="AE27" s="15">
        <v>46.771000000000001</v>
      </c>
      <c r="AF27" s="16" t="s">
        <v>2391</v>
      </c>
      <c r="AG27" s="17">
        <f>(A1L360C13 + A1L360C14)</f>
        <v>79.091999999999999</v>
      </c>
      <c r="AH27" s="16" t="s">
        <v>2392</v>
      </c>
      <c r="AI27" s="17">
        <f>IF(RUN_YEARS &gt; 1,(A1L360C3 + A1L360C6) / 2, 0 )</f>
        <v>92.167500000000004</v>
      </c>
      <c r="AJ27" s="16" t="s">
        <v>2393</v>
      </c>
      <c r="AK27" s="17">
        <f>IF(RUN_YEARS &gt; 2,(A1L360C3 + A1L360C6 + A1L360C9) / 3, 0 )</f>
        <v>90.357000000000014</v>
      </c>
      <c r="AL27" s="16" t="s">
        <v>2394</v>
      </c>
      <c r="AM27" s="17">
        <f>IF(RUN_YEARS &gt; 3,(A1L360C3 + A1L360C6 + A1L360C9 + A1L360C12) / 4, 0 )</f>
        <v>90.03325000000001</v>
      </c>
      <c r="AN27" s="16" t="s">
        <v>2395</v>
      </c>
      <c r="AO27" s="17">
        <f>IF(RUN_YEARS &gt; 4,(A1L360C3 + A1L360C6 + A1L360C9 + A1L360C12 + A1L360C15) / 5, 0 )</f>
        <v>87.844999999999999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203.285</v>
      </c>
      <c r="F28" s="16" t="s">
        <v>2102</v>
      </c>
      <c r="G28" s="15">
        <v>237.64699999999999</v>
      </c>
      <c r="H28" s="16" t="s">
        <v>2396</v>
      </c>
      <c r="I28" s="17">
        <f>(A1L361C1 + A1L361C2)</f>
        <v>440.93200000000002</v>
      </c>
      <c r="J28" s="16" t="s">
        <v>2102</v>
      </c>
      <c r="K28" s="15">
        <v>203.81899999999999</v>
      </c>
      <c r="L28" s="16" t="s">
        <v>2102</v>
      </c>
      <c r="M28" s="15">
        <v>227.94399999999999</v>
      </c>
      <c r="N28" s="16" t="s">
        <v>2397</v>
      </c>
      <c r="O28" s="17">
        <f>(A1L361C4 + A1L361C5)</f>
        <v>431.76299999999998</v>
      </c>
      <c r="P28" s="16" t="s">
        <v>2102</v>
      </c>
      <c r="Q28" s="15">
        <v>207.90299999999999</v>
      </c>
      <c r="R28" s="16" t="s">
        <v>2102</v>
      </c>
      <c r="S28" s="15">
        <v>231.61799999999999</v>
      </c>
      <c r="T28" s="16" t="s">
        <v>2398</v>
      </c>
      <c r="U28" s="17">
        <f>(A1L361C7 + A1L361C8)</f>
        <v>439.52099999999996</v>
      </c>
      <c r="V28" s="16" t="s">
        <v>2102</v>
      </c>
      <c r="W28" s="15">
        <v>204.91399999999999</v>
      </c>
      <c r="X28" s="16" t="s">
        <v>2102</v>
      </c>
      <c r="Y28" s="15">
        <v>227.59100000000001</v>
      </c>
      <c r="Z28" s="16" t="s">
        <v>2399</v>
      </c>
      <c r="AA28" s="17">
        <f>(A1L361C10 + A1L361C11)</f>
        <v>432.505</v>
      </c>
      <c r="AB28" s="16" t="s">
        <v>2102</v>
      </c>
      <c r="AC28" s="15">
        <v>204.99</v>
      </c>
      <c r="AD28" s="16" t="s">
        <v>2102</v>
      </c>
      <c r="AE28" s="15">
        <v>229.57499999999999</v>
      </c>
      <c r="AF28" s="16" t="s">
        <v>2400</v>
      </c>
      <c r="AG28" s="17">
        <f>(A1L361C13 + A1L361C14)</f>
        <v>434.565</v>
      </c>
      <c r="AH28" s="16" t="s">
        <v>2401</v>
      </c>
      <c r="AI28" s="17">
        <f>IF(RUN_YEARS &gt; 1,(A1L361C3 + A1L361C6) / 2, 0 )</f>
        <v>436.34749999999997</v>
      </c>
      <c r="AJ28" s="16" t="s">
        <v>2402</v>
      </c>
      <c r="AK28" s="17">
        <f>IF(RUN_YEARS &gt; 2,(A1L361C3 + A1L361C6 + A1L361C9) / 3, 0 )</f>
        <v>437.40533333333332</v>
      </c>
      <c r="AL28" s="16" t="s">
        <v>2403</v>
      </c>
      <c r="AM28" s="17">
        <f>IF(RUN_YEARS &gt; 3,(A1L361C3 + A1L361C6 + A1L361C9 + A1L361C12) / 4, 0 )</f>
        <v>436.18025</v>
      </c>
      <c r="AN28" s="16" t="s">
        <v>2404</v>
      </c>
      <c r="AO28" s="17">
        <f>IF(RUN_YEARS &gt; 4,(A1L361C3 + A1L361C6 + A1L361C9 + A1L361C12 + A1L361C15) / 5, 0 )</f>
        <v>435.85720000000003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3.1080000000000001</v>
      </c>
      <c r="F29" s="16" t="s">
        <v>2112</v>
      </c>
      <c r="G29" s="15">
        <v>3.8090000000000002</v>
      </c>
      <c r="H29" s="16" t="s">
        <v>2405</v>
      </c>
      <c r="I29" s="17">
        <f>(A1L362C1 + A1L362C2)</f>
        <v>6.9169999999999998</v>
      </c>
      <c r="J29" s="16" t="s">
        <v>2112</v>
      </c>
      <c r="K29" s="15">
        <v>6.0579999999999998</v>
      </c>
      <c r="L29" s="16" t="s">
        <v>2112</v>
      </c>
      <c r="M29" s="15">
        <v>6.3920000000000003</v>
      </c>
      <c r="N29" s="16" t="s">
        <v>2406</v>
      </c>
      <c r="O29" s="17">
        <f>(A1L362C4 + A1L362C5)</f>
        <v>12.45</v>
      </c>
      <c r="P29" s="16" t="s">
        <v>2112</v>
      </c>
      <c r="Q29" s="15">
        <v>3.782</v>
      </c>
      <c r="R29" s="16" t="s">
        <v>2112</v>
      </c>
      <c r="S29" s="15">
        <v>4.0949999999999998</v>
      </c>
      <c r="T29" s="16" t="s">
        <v>2407</v>
      </c>
      <c r="U29" s="17">
        <f>(A1L362C7 + A1L362C8)</f>
        <v>7.8769999999999998</v>
      </c>
      <c r="V29" s="16" t="s">
        <v>2112</v>
      </c>
      <c r="W29" s="15">
        <v>3.9790000000000001</v>
      </c>
      <c r="X29" s="16" t="s">
        <v>2112</v>
      </c>
      <c r="Y29" s="15">
        <v>4.3719999999999999</v>
      </c>
      <c r="Z29" s="16" t="s">
        <v>2408</v>
      </c>
      <c r="AA29" s="17">
        <f>(A1L362C10 + A1L362C11)</f>
        <v>8.3509999999999991</v>
      </c>
      <c r="AB29" s="16" t="s">
        <v>2112</v>
      </c>
      <c r="AC29" s="15">
        <v>4.149</v>
      </c>
      <c r="AD29" s="16" t="s">
        <v>2112</v>
      </c>
      <c r="AE29" s="15">
        <v>4.3449999999999998</v>
      </c>
      <c r="AF29" s="16" t="s">
        <v>2409</v>
      </c>
      <c r="AG29" s="17">
        <f>(A1L362C13 + A1L362C14)</f>
        <v>8.4939999999999998</v>
      </c>
      <c r="AH29" s="16" t="s">
        <v>2410</v>
      </c>
      <c r="AI29" s="17">
        <f>IF(RUN_YEARS &gt; 1,(A1L362C3 + A1L362C6) / 2, 0 )</f>
        <v>9.6834999999999987</v>
      </c>
      <c r="AJ29" s="16" t="s">
        <v>2411</v>
      </c>
      <c r="AK29" s="17">
        <f>IF(RUN_YEARS &gt; 2,(A1L362C3 + A1L362C6 + A1L362C9) / 3, 0 )</f>
        <v>9.0813333333333315</v>
      </c>
      <c r="AL29" s="16" t="s">
        <v>2412</v>
      </c>
      <c r="AM29" s="17">
        <f>IF(RUN_YEARS &gt; 3,(A1L362C3 + A1L362C6 + A1L362C9 + A1L362C12) / 4, 0 )</f>
        <v>8.8987499999999997</v>
      </c>
      <c r="AN29" s="16" t="s">
        <v>2413</v>
      </c>
      <c r="AO29" s="17">
        <f>IF(RUN_YEARS &gt; 4,(A1L362C3 + A1L362C6 + A1L362C9 + A1L362C12 + A1L362C15) / 5, 0 )</f>
        <v>8.8178000000000001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206.393</v>
      </c>
      <c r="F30" s="16" t="s">
        <v>2415</v>
      </c>
      <c r="G30" s="17">
        <f>(A1L361C2 + A1L362C2)</f>
        <v>241.45599999999999</v>
      </c>
      <c r="H30" s="16" t="s">
        <v>2416</v>
      </c>
      <c r="I30" s="17">
        <f>(A1L363C1 + A1L363C2)</f>
        <v>447.84899999999999</v>
      </c>
      <c r="J30" s="16" t="s">
        <v>2417</v>
      </c>
      <c r="K30" s="17">
        <f>(A1L361C4 + A1L362C4)</f>
        <v>209.87699999999998</v>
      </c>
      <c r="L30" s="16" t="s">
        <v>2418</v>
      </c>
      <c r="M30" s="17">
        <f>(A1L361C5 + A1L362C5)</f>
        <v>234.33599999999998</v>
      </c>
      <c r="N30" s="16" t="s">
        <v>2419</v>
      </c>
      <c r="O30" s="17">
        <f>(A1L363C4 + A1L363C5)</f>
        <v>444.21299999999997</v>
      </c>
      <c r="P30" s="16" t="s">
        <v>2420</v>
      </c>
      <c r="Q30" s="17">
        <f>(A1L361C7 + A1L362C7)</f>
        <v>211.685</v>
      </c>
      <c r="R30" s="16" t="s">
        <v>2421</v>
      </c>
      <c r="S30" s="17">
        <f>(A1L361C8 + A1L362C8)</f>
        <v>235.71299999999999</v>
      </c>
      <c r="T30" s="16" t="s">
        <v>2422</v>
      </c>
      <c r="U30" s="17">
        <f>(A1L363C7 + A1L363C8)</f>
        <v>447.39800000000002</v>
      </c>
      <c r="V30" s="16" t="s">
        <v>2423</v>
      </c>
      <c r="W30" s="17">
        <f>(A1L361C10 + A1L362C10)</f>
        <v>208.893</v>
      </c>
      <c r="X30" s="16" t="s">
        <v>2424</v>
      </c>
      <c r="Y30" s="17">
        <f>(A1L361C11 + A1L362C11)</f>
        <v>231.96300000000002</v>
      </c>
      <c r="Z30" s="16" t="s">
        <v>2425</v>
      </c>
      <c r="AA30" s="17">
        <f>(A1L363C10 + A1L363C11)</f>
        <v>440.85599999999999</v>
      </c>
      <c r="AB30" s="16" t="s">
        <v>2426</v>
      </c>
      <c r="AC30" s="17">
        <f>(A1L361C13 + A1L362C13)</f>
        <v>209.13900000000001</v>
      </c>
      <c r="AD30" s="16" t="s">
        <v>2427</v>
      </c>
      <c r="AE30" s="17">
        <f>(A1L361C14 + A1L362C14)</f>
        <v>233.92</v>
      </c>
      <c r="AF30" s="16" t="s">
        <v>2428</v>
      </c>
      <c r="AG30" s="17">
        <f>(A1L363C13 + A1L363C14)</f>
        <v>443.05899999999997</v>
      </c>
      <c r="AH30" s="16" t="s">
        <v>2429</v>
      </c>
      <c r="AI30" s="17">
        <f>IF(RUN_YEARS &gt; 1,(A1L363C3 + A1L363C6) / 2, 0 )</f>
        <v>446.03099999999995</v>
      </c>
      <c r="AJ30" s="16" t="s">
        <v>2430</v>
      </c>
      <c r="AK30" s="17">
        <f>IF(RUN_YEARS &gt; 2,(A1L363C3 + A1L363C6 + A1L363C9) / 3, 0 )</f>
        <v>446.48666666666668</v>
      </c>
      <c r="AL30" s="16" t="s">
        <v>2431</v>
      </c>
      <c r="AM30" s="17">
        <f>IF(RUN_YEARS &gt; 3,(A1L363C3 + A1L363C6 + A1L363C9 + A1L363C12) / 4, 0 )</f>
        <v>445.07900000000001</v>
      </c>
      <c r="AN30" s="16" t="s">
        <v>2432</v>
      </c>
      <c r="AO30" s="17">
        <f>IF(RUN_YEARS &gt; 4,(A1L363C3 + A1L363C6 + A1L363C9 + A1L363C12 + A1L363C15) / 5, 0 )</f>
        <v>444.67500000000001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1732.5310000000002</v>
      </c>
      <c r="F31" s="16" t="s">
        <v>2434</v>
      </c>
      <c r="G31" s="17">
        <f>(A1L341C2 + A1L344C2 + A1L345C2 + A1L348C2 + A1L349C2 + SUM(A1L352C2:A1L362C2))</f>
        <v>1833.0590000000002</v>
      </c>
      <c r="H31" s="16" t="s">
        <v>2435</v>
      </c>
      <c r="I31" s="17">
        <f>(A1L364C1 + A1L364C2)</f>
        <v>3565.59</v>
      </c>
      <c r="J31" s="16" t="s">
        <v>2436</v>
      </c>
      <c r="K31" s="17">
        <f>(A1L341C4 + A1L344C4 + A1L345C4 + A1L348C4 + A1L349C4 + SUM(A1L352C4:A1L362C4))</f>
        <v>1871.5679999999998</v>
      </c>
      <c r="L31" s="16" t="s">
        <v>2437</v>
      </c>
      <c r="M31" s="17">
        <f>(A1L341C5 + A1L344C5 + A1L345C5 + A1L348C5 + A1L349C5 + SUM(A1L352C5:A1L362C5))</f>
        <v>2002.0640000000003</v>
      </c>
      <c r="N31" s="16" t="s">
        <v>2438</v>
      </c>
      <c r="O31" s="17">
        <f>(A1L364C4 + A1L364C5)</f>
        <v>3873.6320000000001</v>
      </c>
      <c r="P31" s="16" t="s">
        <v>2439</v>
      </c>
      <c r="Q31" s="17">
        <f>(A1L341C7 + A1L344C7 + A1L345C7 + A1L348C7 + A1L349C7 + SUM(A1L352C7:A1L362C7))</f>
        <v>1718.8230000000001</v>
      </c>
      <c r="R31" s="16" t="s">
        <v>2440</v>
      </c>
      <c r="S31" s="17">
        <f>(A1L341C8 + A1L344C8 + A1L345C8 + A1L348C8 + A1L349C8 + SUM(A1L352C8:A1L362C8))</f>
        <v>1872.5269999999998</v>
      </c>
      <c r="T31" s="16" t="s">
        <v>2441</v>
      </c>
      <c r="U31" s="17">
        <f>(A1L364C7 + A1L364C8)</f>
        <v>3591.35</v>
      </c>
      <c r="V31" s="16" t="s">
        <v>2442</v>
      </c>
      <c r="W31" s="17">
        <f>(A1L341C10 + A1L344C10 + A1L345C10 + A1L348C10 + A1L349C10 + SUM(A1L352C10:A1L362C10))</f>
        <v>1709.721</v>
      </c>
      <c r="X31" s="16" t="s">
        <v>2443</v>
      </c>
      <c r="Y31" s="17">
        <f>(A1L341C11 + A1L344C11 + A1L345C11 + A1L348C11 + A1L349C11 + SUM(A1L352C11:A1L362C11))</f>
        <v>1862.0720000000001</v>
      </c>
      <c r="Z31" s="16" t="s">
        <v>2444</v>
      </c>
      <c r="AA31" s="17">
        <f>(A1L364C10 + A1L364C11)</f>
        <v>3571.7930000000001</v>
      </c>
      <c r="AB31" s="16" t="s">
        <v>2445</v>
      </c>
      <c r="AC31" s="17">
        <f>(A1L341C13 + A1L344C13 + A1L345C13 + A1L348C13 + A1L349C13 + SUM(A1L352C13:A1L362C13))</f>
        <v>1680.7489999999996</v>
      </c>
      <c r="AD31" s="16" t="s">
        <v>2446</v>
      </c>
      <c r="AE31" s="17">
        <f>(A1L341C14 + A1L344C14 + A1L345C14 + A1L348C14 + A1L349C14 + SUM(A1L352C14:A1L362C14))</f>
        <v>1808.9670000000001</v>
      </c>
      <c r="AF31" s="16" t="s">
        <v>2447</v>
      </c>
      <c r="AG31" s="17">
        <f>(A1L364C13 + A1L364C14)</f>
        <v>3489.7159999999994</v>
      </c>
      <c r="AH31" s="16" t="s">
        <v>2448</v>
      </c>
      <c r="AI31" s="17">
        <f>IF(RUN_YEARS &gt; 1,(A1L364C3 + A1L364C6) / 2, 0 )</f>
        <v>3719.6109999999999</v>
      </c>
      <c r="AJ31" s="16" t="s">
        <v>2449</v>
      </c>
      <c r="AK31" s="17">
        <f>IF(RUN_YEARS &gt; 2,(A1L364C3 + A1L364C6 + A1L364C9) / 3, 0 )</f>
        <v>3676.8573333333334</v>
      </c>
      <c r="AL31" s="16" t="s">
        <v>2450</v>
      </c>
      <c r="AM31" s="17">
        <f>IF(RUN_YEARS &gt; 3,(A1L364C3 + A1L364C6 + A1L364C9 + A1L364C12) / 4, 0 )</f>
        <v>3650.5912499999999</v>
      </c>
      <c r="AN31" s="16" t="s">
        <v>2451</v>
      </c>
      <c r="AO31" s="17">
        <f>IF(RUN_YEARS &gt; 4,(A1L364C3 + A1L364C6 + A1L364C9 + A1L364C12 + A1L364C15) / 5, 0 )</f>
        <v>3618.4161999999997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129833767</v>
      </c>
      <c r="F8" s="16" t="s">
        <v>2609</v>
      </c>
      <c r="G8" s="15">
        <v>5289485.54</v>
      </c>
      <c r="H8" s="16" t="s">
        <v>2610</v>
      </c>
      <c r="I8" s="1">
        <f>IF(A1L401C1=0,0,A1L401C2 / A1L401C1)</f>
        <v>4.0740445742439256E-2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102395787</v>
      </c>
      <c r="F9" s="16" t="s">
        <v>2609</v>
      </c>
      <c r="G9" s="15">
        <v>3243187.21</v>
      </c>
      <c r="H9" s="16" t="s">
        <v>2611</v>
      </c>
      <c r="I9" s="1">
        <f>IF(A1L402C1=0,0,A1L402C2 / A1L402C1)</f>
        <v>3.1673053208722345E-2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343171</v>
      </c>
      <c r="F10" s="16" t="s">
        <v>2609</v>
      </c>
      <c r="G10" s="15">
        <v>861805.5</v>
      </c>
      <c r="H10" s="16" t="s">
        <v>2612</v>
      </c>
      <c r="I10" s="1">
        <f>IF(A1L403C1=0,0,A1L403C2 / A1L403C1)</f>
        <v>2.5113004886776564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470699</v>
      </c>
      <c r="F11" s="16" t="s">
        <v>2609</v>
      </c>
      <c r="G11" s="15">
        <v>38879.279999999999</v>
      </c>
      <c r="H11" s="16" t="s">
        <v>2613</v>
      </c>
      <c r="I11" s="1">
        <f>IF(A1L404C1=0,0,A1L404C2 / A1L404C1)</f>
        <v>8.2599028253724782E-2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2199023</v>
      </c>
      <c r="F12" s="16" t="s">
        <v>2609</v>
      </c>
      <c r="G12" s="15">
        <v>911954.57</v>
      </c>
      <c r="H12" s="16" t="s">
        <v>2614</v>
      </c>
      <c r="I12" s="1">
        <f>IF(A1L405C1=0,0,A1L405C2 / A1L405C1)</f>
        <v>0.41470897303029569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24425087</v>
      </c>
      <c r="F13" s="16" t="s">
        <v>2616</v>
      </c>
      <c r="G13" s="17">
        <f>(A1L401C2 - SUM(A1L402C2:A1L405C2))</f>
        <v>233658.98000000045</v>
      </c>
      <c r="H13" s="16" t="s">
        <v>2617</v>
      </c>
      <c r="I13" s="1">
        <f>IF(A1L406C1=0,0,A1L406C2 / A1L406C1)</f>
        <v>9.5663520052149849E-3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23821590</v>
      </c>
      <c r="F14" s="16" t="s">
        <v>2609</v>
      </c>
      <c r="G14" s="15">
        <v>296341.5</v>
      </c>
      <c r="H14" s="16" t="s">
        <v>2618</v>
      </c>
      <c r="I14" s="1">
        <f>IF(A1L407C1=0,0,A1L407C2 / A1L407C1)</f>
        <v>1.244003863721943E-2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607067783</v>
      </c>
      <c r="F15" s="16" t="s">
        <v>2609</v>
      </c>
      <c r="G15" s="15">
        <v>1301226.73</v>
      </c>
      <c r="H15" s="16" t="s">
        <v>2619</v>
      </c>
      <c r="I15" s="1">
        <f>IF(A1L408C1=0,0,A1L408C2 / A1L408C1)</f>
        <v>2.1434620094145235E-3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143539890</v>
      </c>
      <c r="F16" s="16" t="s">
        <v>2609</v>
      </c>
      <c r="G16" s="15">
        <v>1031214.04</v>
      </c>
      <c r="H16" s="16" t="s">
        <v>2620</v>
      </c>
      <c r="I16" s="1">
        <f>IF(A1L409C1=0,0,A1L409C2 / A1L409C1)</f>
        <v>7.1841635102270181E-3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88594067</v>
      </c>
      <c r="F17" s="16" t="s">
        <v>2609</v>
      </c>
      <c r="G17" s="15">
        <v>13809099.890000001</v>
      </c>
      <c r="H17" s="16" t="s">
        <v>2621</v>
      </c>
      <c r="I17" s="1">
        <f>IF(A1L410C1=0,0,A1L410C2 / A1L410C1)</f>
        <v>0.15586935285406867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48674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696134</v>
      </c>
      <c r="F19" s="16" t="s">
        <v>2609</v>
      </c>
      <c r="G19" s="15">
        <v>1448604.28</v>
      </c>
      <c r="H19" s="16" t="s">
        <v>2623</v>
      </c>
      <c r="I19" s="1">
        <f>IF(A1L412C1=0,0,A1L412C2 / A1L412C1)</f>
        <v>2.0809273501940719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5988352</v>
      </c>
      <c r="F20" s="16" t="s">
        <v>2609</v>
      </c>
      <c r="G20" s="15">
        <v>3252256.07</v>
      </c>
      <c r="H20" s="16" t="s">
        <v>2624</v>
      </c>
      <c r="I20" s="1">
        <f>IF(A1L413C1=0,0,A1L413C2 / A1L413C1)</f>
        <v>0.5430970106633678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28485163</v>
      </c>
      <c r="F21" s="16" t="s">
        <v>2609</v>
      </c>
      <c r="G21" s="15">
        <v>1011406.79</v>
      </c>
      <c r="H21" s="16" t="s">
        <v>2625</v>
      </c>
      <c r="I21" s="1">
        <f>IF(A1L414C1=0,0,A1L414C2 / A1L414C1)</f>
        <v>3.5506442073018854E-2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7166858</v>
      </c>
      <c r="F22" s="16" t="s">
        <v>2609</v>
      </c>
      <c r="G22" s="15">
        <v>386854.54</v>
      </c>
      <c r="H22" s="16" t="s">
        <v>2626</v>
      </c>
      <c r="I22" s="1">
        <f>IF(A1L415C1=0,0,A1L415C2 / A1L415C1)</f>
        <v>5.3978262161745075E-2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5677943</v>
      </c>
      <c r="F23" s="16" t="s">
        <v>2609</v>
      </c>
      <c r="G23" s="15">
        <v>186516.21</v>
      </c>
      <c r="H23" s="16" t="s">
        <v>2627</v>
      </c>
      <c r="I23" s="1">
        <f>IF(A1L416C1=0,0,A1L416C2 / A1L416C1)</f>
        <v>3.2849257204589762E-2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260969</v>
      </c>
      <c r="F24" s="16" t="s">
        <v>2609</v>
      </c>
      <c r="G24" s="15">
        <v>7021</v>
      </c>
      <c r="H24" s="16" t="s">
        <v>2628</v>
      </c>
      <c r="I24" s="1">
        <f>IF(A1L417C1=0,0,A1L417C2 / A1L417C1)</f>
        <v>2.6903578585962318E-2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2040596</v>
      </c>
      <c r="F25" s="16" t="s">
        <v>2609</v>
      </c>
      <c r="G25" s="15">
        <v>350895.49</v>
      </c>
      <c r="H25" s="16" t="s">
        <v>2629</v>
      </c>
      <c r="I25" s="1">
        <f>IF(A1L418C1=0,0,A1L418C2 / A1L418C1)</f>
        <v>0.17195735461600434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22955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12557947</v>
      </c>
      <c r="F27" s="16" t="s">
        <v>2609</v>
      </c>
      <c r="G27" s="15">
        <v>52513.77</v>
      </c>
      <c r="H27" s="16" t="s">
        <v>2631</v>
      </c>
      <c r="I27" s="1">
        <f>IF(A1L420C1=0,0,A1L420C2 / A1L420C1)</f>
        <v>4.1817161674595378E-3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3554948</v>
      </c>
      <c r="F28" s="16" t="s">
        <v>2609</v>
      </c>
      <c r="G28" s="15">
        <v>699249.9</v>
      </c>
      <c r="H28" s="16" t="s">
        <v>2632</v>
      </c>
      <c r="I28" s="1">
        <f>IF(A1L421C1=0,0,A1L421C2 / A1L421C1)</f>
        <v>0.19669764508510393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1108144</v>
      </c>
      <c r="F29" s="16" t="s">
        <v>2609</v>
      </c>
      <c r="G29" s="15">
        <v>1127486.92</v>
      </c>
      <c r="H29" s="16" t="s">
        <v>2633</v>
      </c>
      <c r="I29" s="1">
        <f>IF(A1L422C1=0,0,A1L422C2 / A1L422C1)</f>
        <v>1.0174552404741621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2285219</v>
      </c>
      <c r="F30" s="16" t="s">
        <v>2609</v>
      </c>
      <c r="G30" s="15">
        <v>3094809.48</v>
      </c>
      <c r="H30" s="16" t="s">
        <v>2634</v>
      </c>
      <c r="I30" s="1">
        <f>IF(A1L423C1=0,0,A1L423C2 / A1L423C1)</f>
        <v>1.3542726014443254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1248238</v>
      </c>
      <c r="F31" s="16" t="s">
        <v>2609</v>
      </c>
      <c r="G31" s="15">
        <v>515421.7</v>
      </c>
      <c r="H31" s="16" t="s">
        <v>2635</v>
      </c>
      <c r="I31" s="1">
        <f>IF(A1L424C1=0,0,A1L424C2 / A1L424C1)</f>
        <v>0.41291941120203041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29112282</v>
      </c>
      <c r="F32" s="16" t="s">
        <v>2609</v>
      </c>
      <c r="G32" s="15">
        <v>1375741.66</v>
      </c>
      <c r="H32" s="16" t="s">
        <v>2636</v>
      </c>
      <c r="I32" s="1">
        <f>IF(A1L425C1=0,0,A1L425C2 / A1L425C1)</f>
        <v>4.7256400580346122E-2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16066913</v>
      </c>
      <c r="F33" s="16" t="s">
        <v>2638</v>
      </c>
      <c r="G33" s="17">
        <f>(A1L410C2 - (SUM(A1L411C2:A1L414C2) + SUM(A1L421C2:A1L425C2)))</f>
        <v>1284123.0899999999</v>
      </c>
      <c r="H33" s="16" t="s">
        <v>2639</v>
      </c>
      <c r="I33" s="1">
        <f>IF(A1L426C1=0,0,A1L426C2 / A1L426C1)</f>
        <v>7.9923448269122996E-2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1096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24426594</v>
      </c>
      <c r="F35" s="16" t="s">
        <v>2609</v>
      </c>
      <c r="G35" s="15">
        <v>1358954.23</v>
      </c>
      <c r="H35" s="16" t="s">
        <v>2641</v>
      </c>
      <c r="I35" s="1">
        <f>IF(A1L428C1=0,0,A1L428C2 / A1L428C1)</f>
        <v>5.5634208764431092E-2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10176601</v>
      </c>
      <c r="F36" s="16" t="s">
        <v>2609</v>
      </c>
      <c r="G36" s="15">
        <v>666368.92000000004</v>
      </c>
      <c r="H36" s="16" t="s">
        <v>2642</v>
      </c>
      <c r="I36" s="1">
        <f>IF(A1L429C1=0,0,A1L429C2 / A1L429C1)</f>
        <v>6.5480499825039812E-2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2344385</v>
      </c>
      <c r="F37" s="16" t="s">
        <v>2609</v>
      </c>
      <c r="G37" s="15">
        <v>284738.44</v>
      </c>
      <c r="H37" s="16" t="s">
        <v>2643</v>
      </c>
      <c r="I37" s="1">
        <f>IF(A1L430C1=0,0,A1L430C2 / A1L430C1)</f>
        <v>0.12145549472462927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11905608</v>
      </c>
      <c r="F38" s="16" t="s">
        <v>2645</v>
      </c>
      <c r="G38" s="17">
        <f>(A1L428C2 - A1L429C2 - A1L430C2)</f>
        <v>407846.86999999994</v>
      </c>
      <c r="H38" s="16" t="s">
        <v>2646</v>
      </c>
      <c r="I38" s="1">
        <f>IF(A1L431C1=0,0,A1L431C2 / A1L431C1)</f>
        <v>3.42567023876479E-2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1440069</v>
      </c>
      <c r="F39" s="16" t="s">
        <v>2609</v>
      </c>
      <c r="G39" s="15">
        <v>1266122.3700000001</v>
      </c>
      <c r="H39" s="16" t="s">
        <v>2647</v>
      </c>
      <c r="I39" s="1">
        <f>IF(A1L432C1=0,0,A1L432C2 / A1L432C1)</f>
        <v>0.8792095170439751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29110742</v>
      </c>
      <c r="F40" s="16" t="s">
        <v>2609</v>
      </c>
      <c r="G40" s="15">
        <v>3739193.97</v>
      </c>
      <c r="H40" s="16" t="s">
        <v>2648</v>
      </c>
      <c r="I40" s="1">
        <f>IF(A1L433C1=0,0,A1L433C2 / A1L433C1)</f>
        <v>0.12844722302165984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368059</v>
      </c>
      <c r="F41" s="16" t="s">
        <v>2609</v>
      </c>
      <c r="G41" s="15">
        <v>70971.03</v>
      </c>
      <c r="H41" s="16" t="s">
        <v>2649</v>
      </c>
      <c r="I41" s="1">
        <f>IF(A1L434C1=0,0,A1L434C2 / A1L434C1)</f>
        <v>0.192825144881663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1983082</v>
      </c>
      <c r="F42" s="16" t="s">
        <v>2609</v>
      </c>
      <c r="G42" s="15">
        <v>791758.55</v>
      </c>
      <c r="H42" s="16" t="s">
        <v>2650</v>
      </c>
      <c r="I42" s="1">
        <f>IF(A1L435C1=0,0,A1L435C2 / A1L435C1)</f>
        <v>0.39925658646490669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16097820</v>
      </c>
      <c r="F43" s="16" t="s">
        <v>2609</v>
      </c>
      <c r="G43" s="15">
        <v>2228764.3199999998</v>
      </c>
      <c r="H43" s="16" t="s">
        <v>2651</v>
      </c>
      <c r="I43" s="1">
        <f>IF(A1L436C1=0,0,A1L436C2 / A1L436C1)</f>
        <v>0.13845131328341351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1356265</v>
      </c>
      <c r="F44" s="16" t="s">
        <v>2609</v>
      </c>
      <c r="G44" s="15">
        <v>122042.23</v>
      </c>
      <c r="H44" s="16" t="s">
        <v>2652</v>
      </c>
      <c r="I44" s="1">
        <f>IF(A1L437C1=0,0,A1L437C2 / A1L437C1)</f>
        <v>8.9984059162479313E-2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239189</v>
      </c>
      <c r="F45" s="16" t="s">
        <v>2609</v>
      </c>
      <c r="G45" s="15">
        <v>6986</v>
      </c>
      <c r="H45" s="16" t="s">
        <v>2653</v>
      </c>
      <c r="I45" s="1">
        <f>IF(A1L438C1=0,0,A1L438C2 / A1L438C1)</f>
        <v>2.9207028751322178E-2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9305516</v>
      </c>
      <c r="F46" s="16" t="s">
        <v>2655</v>
      </c>
      <c r="G46" s="17">
        <f>(A1L433C2 - SUM(A1L434C2:A1L437C2))</f>
        <v>525657.84000000032</v>
      </c>
      <c r="H46" s="16" t="s">
        <v>2656</v>
      </c>
      <c r="I46" s="1">
        <f>IF(A1L439C1=0,0,A1L439C2 / A1L439C1)</f>
        <v>5.6488843821234667E-2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155269675</v>
      </c>
      <c r="F47" s="16" t="s">
        <v>2609</v>
      </c>
      <c r="G47" s="15">
        <v>4992238.9400000004</v>
      </c>
      <c r="H47" s="16" t="s">
        <v>2657</v>
      </c>
      <c r="I47" s="1">
        <f>IF(A1L440C1=0,0,A1L440C2 / A1L440C1)</f>
        <v>3.2152053773539489E-2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86796928</v>
      </c>
      <c r="F48" s="16" t="s">
        <v>2609</v>
      </c>
      <c r="G48" s="15">
        <v>616757.97</v>
      </c>
      <c r="H48" s="16" t="s">
        <v>2658</v>
      </c>
      <c r="I48" s="1">
        <f>IF(A1L441C1=0,0,A1L441C2 / A1L441C1)</f>
        <v>7.1057580517135347E-3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25083435</v>
      </c>
      <c r="F49" s="16" t="s">
        <v>2609</v>
      </c>
      <c r="G49" s="15">
        <v>214926.85</v>
      </c>
      <c r="H49" s="16" t="s">
        <v>2659</v>
      </c>
      <c r="I49" s="1">
        <f>IF(A1L442C1=0,0,A1L442C2 / A1L442C1)</f>
        <v>8.5684775629813071E-3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41710820</v>
      </c>
      <c r="F50" s="16" t="s">
        <v>2609</v>
      </c>
      <c r="G50" s="15">
        <v>3495414.89</v>
      </c>
      <c r="H50" s="16" t="s">
        <v>2660</v>
      </c>
      <c r="I50" s="1">
        <f>IF(A1L443C1=0,0,A1L443C2 / A1L443C1)</f>
        <v>8.3801154952120344E-2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9094514</v>
      </c>
      <c r="F51" s="16" t="s">
        <v>2609</v>
      </c>
      <c r="G51" s="15">
        <v>480793.38</v>
      </c>
      <c r="H51" s="16" t="s">
        <v>2661</v>
      </c>
      <c r="I51" s="1">
        <f>IF(A1L444C1=0,0,A1L444C2 / A1L444C1)</f>
        <v>5.2866308194148691E-2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17667413</v>
      </c>
      <c r="F52" s="16" t="s">
        <v>2663</v>
      </c>
      <c r="G52" s="17">
        <f>(A1L440C2 - (A1L441C2 + A1L443C2 + A1L444C2))</f>
        <v>399272.70000000019</v>
      </c>
      <c r="H52" s="16" t="s">
        <v>2664</v>
      </c>
      <c r="I52" s="1">
        <f>IF(A1L445C1=0,0,A1L445C2 / A1L445C1)</f>
        <v>2.2599386791942896E-2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47095103</v>
      </c>
      <c r="F53" s="16" t="s">
        <v>2609</v>
      </c>
      <c r="G53" s="15">
        <v>135663.06</v>
      </c>
      <c r="H53" s="16" t="s">
        <v>2665</v>
      </c>
      <c r="I53" s="1">
        <f>IF(A1L446C1=0,0,A1L446C2 / A1L446C1)</f>
        <v>2.880619244000804E-3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2206225</v>
      </c>
      <c r="F54" s="16" t="s">
        <v>2609</v>
      </c>
      <c r="G54" s="15">
        <v>63191.23</v>
      </c>
      <c r="H54" s="16" t="s">
        <v>2666</v>
      </c>
      <c r="I54" s="1">
        <f>IF(A1L447C1=0,0,A1L447C2 / A1L447C1)</f>
        <v>2.8642241838434432E-2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883826</v>
      </c>
      <c r="F55" s="16" t="s">
        <v>2609</v>
      </c>
      <c r="G55" s="15">
        <v>45702.17</v>
      </c>
      <c r="H55" s="16" t="s">
        <v>2667</v>
      </c>
      <c r="I55" s="1">
        <f>IF(A1L448C1=0,0,A1L448C2 / A1L448C1)</f>
        <v>5.1709465437767159E-2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1322399</v>
      </c>
      <c r="F56" s="16" t="s">
        <v>2669</v>
      </c>
      <c r="G56" s="17">
        <f>(A1L447C2 - A1L448C2)</f>
        <v>17489.060000000005</v>
      </c>
      <c r="H56" s="16" t="s">
        <v>2670</v>
      </c>
      <c r="I56" s="1">
        <f>IF(A1L449C1=0,0,A1L449C2 / A1L449C1)</f>
        <v>1.3225251985217779E-2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40498460</v>
      </c>
      <c r="F57" s="16" t="s">
        <v>2609</v>
      </c>
      <c r="G57" s="15">
        <v>756204.37</v>
      </c>
      <c r="H57" s="16" t="s">
        <v>2671</v>
      </c>
      <c r="I57" s="1">
        <f>IF(A1L450C1=0,0,A1L450C2 / A1L450C1)</f>
        <v>1.867242285262205E-2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32258</v>
      </c>
      <c r="F58" s="16" t="s">
        <v>2609</v>
      </c>
      <c r="G58" s="15">
        <v>2414</v>
      </c>
      <c r="H58" s="16" t="s">
        <v>2672</v>
      </c>
      <c r="I58" s="1">
        <f>IF(A1L451C1=0,0,A1L451C2 / A1L451C1)</f>
        <v>7.4834149668299335E-2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11007823</v>
      </c>
      <c r="F59" s="16" t="s">
        <v>2609</v>
      </c>
      <c r="G59" s="15">
        <v>276180.98</v>
      </c>
      <c r="H59" s="16" t="s">
        <v>2673</v>
      </c>
      <c r="I59" s="1">
        <f>IF(A1L452C1=0,0,A1L452C2 / A1L452C1)</f>
        <v>2.508951860872036E-2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29458379</v>
      </c>
      <c r="F60" s="16" t="s">
        <v>2675</v>
      </c>
      <c r="G60" s="17">
        <f>(A1L450C2 - SUM(A1L451C2 + A1L452C2))</f>
        <v>477609.39</v>
      </c>
      <c r="H60" s="16" t="s">
        <v>2676</v>
      </c>
      <c r="I60" s="1">
        <f>IF(A1L453C1=0,0,A1L453C2 / A1L453C1)</f>
        <v>1.6213023466090923E-2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42255234</v>
      </c>
      <c r="F61" s="16" t="s">
        <v>2609</v>
      </c>
      <c r="G61" s="15">
        <v>1903177.58</v>
      </c>
      <c r="H61" s="16" t="s">
        <v>2677</v>
      </c>
      <c r="I61" s="1">
        <f>IF(A1L454C1=0,0,A1L454C2 / A1L454C1)</f>
        <v>4.5040043560047496E-2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37980052</v>
      </c>
      <c r="F62" s="16" t="s">
        <v>2609</v>
      </c>
      <c r="G62" s="15">
        <v>1640892.61</v>
      </c>
      <c r="H62" s="16" t="s">
        <v>2678</v>
      </c>
      <c r="I62" s="1">
        <f>IF(A1L455C1=0,0,A1L455C2 / A1L455C1)</f>
        <v>4.3204064333561207E-2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401332</v>
      </c>
      <c r="F63" s="16" t="s">
        <v>2609</v>
      </c>
      <c r="G63" s="15">
        <v>171548.11</v>
      </c>
      <c r="H63" s="16" t="s">
        <v>2679</v>
      </c>
      <c r="I63" s="1">
        <f>IF(A1L456C1=0,0,A1L456C2 / A1L456C1)</f>
        <v>0.42744687689992322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3873850</v>
      </c>
      <c r="F64" s="16" t="s">
        <v>2681</v>
      </c>
      <c r="G64" s="17">
        <f>(A1L454C2 - A1L455C2 - A1L456C2)</f>
        <v>90736.859999999986</v>
      </c>
      <c r="H64" s="16" t="s">
        <v>2682</v>
      </c>
      <c r="I64" s="1">
        <f>IF(A1L457C1=0,0,A1L457C2 / A1L457C1)</f>
        <v>2.342291518773313E-2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1136742</v>
      </c>
      <c r="F65" s="16" t="s">
        <v>2609</v>
      </c>
      <c r="G65" s="15">
        <v>50249.95</v>
      </c>
      <c r="H65" s="16" t="s">
        <v>2683</v>
      </c>
      <c r="I65" s="1">
        <f>IF(A1L458C1=0,0,A1L458C2 / A1L458C1)</f>
        <v>4.4205237424147253E-2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188530</v>
      </c>
      <c r="F66" s="16" t="s">
        <v>2609</v>
      </c>
      <c r="G66" s="15">
        <v>24843.69</v>
      </c>
      <c r="H66" s="16" t="s">
        <v>2684</v>
      </c>
      <c r="I66" s="1">
        <f>IF(A1L459C1=0,0,A1L459C2 / A1L459C1)</f>
        <v>0.1317757916511961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948212</v>
      </c>
      <c r="F67" s="16" t="s">
        <v>2686</v>
      </c>
      <c r="G67" s="17">
        <f>(A1L458C2 - A1L459C2)</f>
        <v>25406.26</v>
      </c>
      <c r="H67" s="16" t="s">
        <v>2687</v>
      </c>
      <c r="I67" s="1">
        <f>IF(A1L460C1=0,0,A1L460C2 / A1L460C1)</f>
        <v>2.6793860444710674E-2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1591426</v>
      </c>
      <c r="F68" s="16" t="s">
        <v>2609</v>
      </c>
      <c r="G68" s="15">
        <v>378609.19</v>
      </c>
      <c r="H68" s="16" t="s">
        <v>2688</v>
      </c>
      <c r="I68" s="1">
        <f>IF(A1L461C1=0,0,A1L461C2 / A1L461C1)</f>
        <v>0.23790562049382127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720339</v>
      </c>
      <c r="F69" s="16" t="s">
        <v>2609</v>
      </c>
      <c r="G69" s="15">
        <v>76301</v>
      </c>
      <c r="H69" s="16" t="s">
        <v>2689</v>
      </c>
      <c r="I69" s="1">
        <f>IF(A1L462C1=0,0,A1L462C2 / A1L462C1)</f>
        <v>0.10592373868414733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158861</v>
      </c>
      <c r="F70" s="16" t="s">
        <v>2609</v>
      </c>
      <c r="G70" s="15">
        <v>213639</v>
      </c>
      <c r="H70" s="16" t="s">
        <v>2690</v>
      </c>
      <c r="I70" s="1">
        <f>IF(A1L463C1=0,0,A1L463C2 / A1L463C1)</f>
        <v>1.3448171672090696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152933</v>
      </c>
      <c r="F71" s="16" t="s">
        <v>2609</v>
      </c>
      <c r="G71" s="15">
        <v>3734.22</v>
      </c>
      <c r="H71" s="16" t="s">
        <v>2691</v>
      </c>
      <c r="I71" s="1">
        <f>IF(A1L464C1=0,0,A1L464C2 / A1L464C1)</f>
        <v>2.4417359235743757E-2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559293</v>
      </c>
      <c r="F72" s="16" t="s">
        <v>2693</v>
      </c>
      <c r="G72" s="17">
        <f>(A1L461C2 - SUM(A1L462C2:A1L464C2))</f>
        <v>84934.97000000003</v>
      </c>
      <c r="H72" s="16" t="s">
        <v>2694</v>
      </c>
      <c r="I72" s="1">
        <f>IF(A1L465C1=0,0,A1L465C2 / A1L465C1)</f>
        <v>0.15186131419488538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1569499</v>
      </c>
      <c r="F73" s="16" t="s">
        <v>2609</v>
      </c>
      <c r="G73" s="15">
        <v>706079.85</v>
      </c>
      <c r="H73" s="16" t="s">
        <v>2695</v>
      </c>
      <c r="I73" s="1">
        <f>IF(A1L466C1=0,0,A1L466C2 / A1L466C1)</f>
        <v>0.44987594767502237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81072</v>
      </c>
      <c r="F74" s="16" t="s">
        <v>2609</v>
      </c>
      <c r="G74" s="15">
        <v>200401.51</v>
      </c>
      <c r="H74" s="16" t="s">
        <v>2696</v>
      </c>
      <c r="I74" s="1">
        <f>IF(A1L467C1=0,0,A1L467C2 / A1L467C1)</f>
        <v>2.4718954756266038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1038404</v>
      </c>
      <c r="F75" s="16" t="s">
        <v>2609</v>
      </c>
      <c r="G75" s="15">
        <v>425743.12</v>
      </c>
      <c r="H75" s="16" t="s">
        <v>2697</v>
      </c>
      <c r="I75" s="1">
        <f>IF(A1L468C1=0,0,A1L468C2 / A1L468C1)</f>
        <v>0.40999757319887059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30485</v>
      </c>
      <c r="F76" s="16" t="s">
        <v>2609</v>
      </c>
      <c r="G76" s="15">
        <v>31107</v>
      </c>
      <c r="H76" s="16" t="s">
        <v>2698</v>
      </c>
      <c r="I76" s="1">
        <f>IF(A1L469C1=0,0,A1L469C2 / A1L469C1)</f>
        <v>1.0204034771198951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419538</v>
      </c>
      <c r="F77" s="16" t="s">
        <v>2700</v>
      </c>
      <c r="G77" s="17">
        <f>(A1L466C2 - SUM(A1L467C2:A1L469C2))</f>
        <v>48828.219999999972</v>
      </c>
      <c r="H77" s="16" t="s">
        <v>2701</v>
      </c>
      <c r="I77" s="1">
        <f>IF(A1L470C1=0,0,A1L470C2 / A1L470C1)</f>
        <v>0.11638569092668595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24041247</v>
      </c>
      <c r="F78" s="16" t="s">
        <v>2609</v>
      </c>
      <c r="G78" s="15">
        <v>34595979.93</v>
      </c>
      <c r="H78" s="16" t="s">
        <v>2702</v>
      </c>
      <c r="I78" s="1">
        <f>IF(A1L471C1=0,0,A1L471C2 / A1L471C1)</f>
        <v>1.4390260176603984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10605034</v>
      </c>
      <c r="F79" s="16" t="s">
        <v>2609</v>
      </c>
      <c r="G79" s="15">
        <v>24153086.719999999</v>
      </c>
      <c r="H79" s="16" t="s">
        <v>2703</v>
      </c>
      <c r="I79" s="1">
        <f>IF(A1L472C1=0,0,A1L472C2 / A1L472C1)</f>
        <v>2.2775114836972703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4107542</v>
      </c>
      <c r="F80" s="16" t="s">
        <v>2609</v>
      </c>
      <c r="G80" s="15">
        <v>9846780.7799999993</v>
      </c>
      <c r="H80" s="16" t="s">
        <v>2704</v>
      </c>
      <c r="I80" s="1">
        <f>IF(A1L473C1=0,0,A1L473C2 / A1L473C1)</f>
        <v>2.397244089044007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5322927</v>
      </c>
      <c r="F81" s="16" t="s">
        <v>2609</v>
      </c>
      <c r="G81" s="15">
        <v>469588.2</v>
      </c>
      <c r="H81" s="16" t="s">
        <v>2705</v>
      </c>
      <c r="I81" s="1">
        <f>IF(A1L474C1=0,0,A1L474C2 / A1L474C1)</f>
        <v>8.821992110731558E-2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4005744</v>
      </c>
      <c r="F82" s="16" t="s">
        <v>2707</v>
      </c>
      <c r="G82" s="17">
        <f>(A1L471C2 - SUM(A1L472C2:A1L474C2))</f>
        <v>126524.22999999672</v>
      </c>
      <c r="H82" s="16" t="s">
        <v>2708</v>
      </c>
      <c r="I82" s="1">
        <f>IF(A1L475C1=0,0,A1L475C2 / A1L475C1)</f>
        <v>3.1585700434175704E-2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2771198</v>
      </c>
      <c r="F83" s="16" t="s">
        <v>2609</v>
      </c>
      <c r="G83" s="15">
        <v>508614</v>
      </c>
      <c r="H83" s="16" t="s">
        <v>2709</v>
      </c>
      <c r="I83" s="1">
        <f>IF(A1L476C1=0,0,A1L476C2 / A1L476C1)</f>
        <v>0.18353578488437131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29322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116553161</v>
      </c>
      <c r="F85" s="16" t="s">
        <v>2609</v>
      </c>
      <c r="G85" s="15">
        <v>5095704.41</v>
      </c>
      <c r="H85" s="16" t="s">
        <v>2711</v>
      </c>
      <c r="I85" s="1">
        <f>IF(A1L478C1=0,0,A1L478C2 / A1L478C1)</f>
        <v>4.3720001811019094E-2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116174024</v>
      </c>
      <c r="F86" s="16" t="s">
        <v>2609</v>
      </c>
      <c r="G86" s="15">
        <v>4937677.8899999997</v>
      </c>
      <c r="H86" s="16" t="s">
        <v>2712</v>
      </c>
      <c r="I86" s="1">
        <f>IF(A1L479C1=0,0,A1L479C2 / A1L479C1)</f>
        <v>4.2502426273880289E-2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379137</v>
      </c>
      <c r="F87" s="16" t="s">
        <v>2714</v>
      </c>
      <c r="G87" s="17">
        <f>(A1L478C2 - A1L479C2)</f>
        <v>158026.52000000048</v>
      </c>
      <c r="H87" s="16" t="s">
        <v>2715</v>
      </c>
      <c r="I87" s="1">
        <f>IF(A1L480C1=0,0,A1L480C2 / A1L480C1)</f>
        <v>0.41680585118308283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84545853</v>
      </c>
      <c r="F88" s="16" t="s">
        <v>2609</v>
      </c>
      <c r="G88" s="15">
        <v>2379584.3199999998</v>
      </c>
      <c r="H88" s="16" t="s">
        <v>2716</v>
      </c>
      <c r="I88" s="1">
        <f>IF(A1L481C1=0,0,A1L481C2 / A1L481C1)</f>
        <v>2.814548834228451E-2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1122371</v>
      </c>
      <c r="F89" s="16" t="s">
        <v>2609</v>
      </c>
      <c r="G89" s="15">
        <v>399296</v>
      </c>
      <c r="H89" s="16" t="s">
        <v>2717</v>
      </c>
      <c r="I89" s="1">
        <f>IF(A1L482C1=0,0,A1L482C2 / A1L482C1)</f>
        <v>0.35576115206112774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32.799999999999997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33.200000000000003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28.9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47.5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58.3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53.6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32.5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0.81297650633477692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0.44785022548825848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0.43084097510479413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0.39663716279422395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0.39606454866012153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0.60615528571099309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0.54561821683284684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0.50750441517683309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0.48516249737508771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0.29899999999999999</v>
      </c>
      <c r="F9" s="16" t="s">
        <v>2959</v>
      </c>
      <c r="G9" s="6">
        <v>1.325</v>
      </c>
      <c r="H9" s="16" t="s">
        <v>2959</v>
      </c>
      <c r="I9" s="6">
        <v>1.847</v>
      </c>
      <c r="J9" s="16" t="s">
        <v>2959</v>
      </c>
      <c r="K9" s="6">
        <v>4.1749999999999998</v>
      </c>
      <c r="L9" s="16" t="s">
        <v>3025</v>
      </c>
      <c r="M9" s="1">
        <f>(A1L542C1 * 2 + A1L542C2 + A1L542C3)</f>
        <v>3.77</v>
      </c>
      <c r="N9" s="16" t="s">
        <v>3026</v>
      </c>
      <c r="O9" s="1">
        <f>(A1L542C4 * 2 + A1L542C2 + A1L542C3)</f>
        <v>11.521999999999998</v>
      </c>
      <c r="P9" s="16" t="s">
        <v>3027</v>
      </c>
      <c r="Q9" s="1">
        <f>(A1L542C1 + A1L542C2 + A1L542C3 + A1L542C4)</f>
        <v>7.6459999999999999</v>
      </c>
      <c r="R9" s="16" t="s">
        <v>3028</v>
      </c>
      <c r="S9" s="18">
        <f>IF(A1L542C5 &lt;&gt; 0,A1L542C6 / A1L542C5,0)</f>
        <v>3.0562334217506626</v>
      </c>
      <c r="T9" s="16" t="s">
        <v>3029</v>
      </c>
      <c r="U9" s="18">
        <f>IF(A1L542C8 = 0,A1L556C8, A1L542C8)</f>
        <v>3.0562334217506626</v>
      </c>
      <c r="V9" s="16" t="s">
        <v>2965</v>
      </c>
      <c r="W9" s="6">
        <v>0.73</v>
      </c>
      <c r="X9" s="16" t="s">
        <v>2965</v>
      </c>
      <c r="Y9" s="6">
        <v>2.222</v>
      </c>
      <c r="Z9" s="16" t="s">
        <v>2965</v>
      </c>
      <c r="AA9" s="6">
        <v>2.1</v>
      </c>
      <c r="AB9" s="16" t="s">
        <v>2965</v>
      </c>
      <c r="AC9" s="6">
        <v>2.8130000000000002</v>
      </c>
      <c r="AD9" s="16" t="s">
        <v>3030</v>
      </c>
      <c r="AE9" s="1">
        <f>(A1L542C10 * 2 + A1L542C11 + A1L542C12)</f>
        <v>5.782</v>
      </c>
      <c r="AF9" s="16" t="s">
        <v>3031</v>
      </c>
      <c r="AG9" s="1">
        <f>(A1L542C13 * 2 + A1L542C11 + A1L542C12)</f>
        <v>9.9480000000000004</v>
      </c>
      <c r="AH9" s="16" t="s">
        <v>3032</v>
      </c>
      <c r="AI9" s="1">
        <f>(A1L542C10 + A1L542C11 + A1L542C12 + A1L542C13)</f>
        <v>7.8650000000000002</v>
      </c>
      <c r="AJ9" s="16" t="s">
        <v>3033</v>
      </c>
      <c r="AK9" s="18">
        <f>IF(A1L542C14 &lt;&gt; 0,A1L542C15 / A1L542C14,0)</f>
        <v>1.7205119335869943</v>
      </c>
      <c r="AL9" s="16" t="s">
        <v>3034</v>
      </c>
      <c r="AM9" s="18">
        <f>IF(A1L542C17 = 0,A1L556C17, A1L542C17)</f>
        <v>1.7205119335869943</v>
      </c>
      <c r="AN9" s="16" t="s">
        <v>2971</v>
      </c>
      <c r="AO9" s="6">
        <v>0.40100000000000002</v>
      </c>
      <c r="AP9" s="16" t="s">
        <v>2971</v>
      </c>
      <c r="AQ9" s="6">
        <v>1.954</v>
      </c>
      <c r="AR9" s="16" t="s">
        <v>2971</v>
      </c>
      <c r="AS9" s="6">
        <v>2.4910000000000001</v>
      </c>
      <c r="AT9" s="16" t="s">
        <v>2971</v>
      </c>
      <c r="AU9" s="6">
        <v>3.294</v>
      </c>
      <c r="AV9" s="16" t="s">
        <v>3035</v>
      </c>
      <c r="AW9" s="1">
        <f>(A1L542C19 * 2 + A1L542C20 + A1L542C21)</f>
        <v>5.2469999999999999</v>
      </c>
      <c r="AX9" s="16" t="s">
        <v>3036</v>
      </c>
      <c r="AY9" s="1">
        <f>(A1L542C22 * 2 + A1L542C20 + A1L542C21)</f>
        <v>11.032999999999999</v>
      </c>
      <c r="AZ9" s="16" t="s">
        <v>3037</v>
      </c>
      <c r="BA9" s="1">
        <f>(A1L542C19 + A1L542C20 + A1L542C21 + A1L542C22)</f>
        <v>8.14</v>
      </c>
      <c r="BB9" s="16" t="s">
        <v>3038</v>
      </c>
      <c r="BC9" s="18">
        <f>IF(A1L542C23 &lt;&gt; 0,A1L542C24 / A1L542C23,0)</f>
        <v>2.1027253668763102</v>
      </c>
      <c r="BD9" s="16" t="s">
        <v>3039</v>
      </c>
      <c r="BE9" s="18">
        <f>IF(A1L542C26 = 0,A1L556C26, A1L542C26)</f>
        <v>2.1027253668763102</v>
      </c>
      <c r="BF9" s="16" t="s">
        <v>2977</v>
      </c>
      <c r="BG9" s="6">
        <v>0.51</v>
      </c>
      <c r="BH9" s="16" t="s">
        <v>2977</v>
      </c>
      <c r="BI9" s="6">
        <v>1.2669999999999999</v>
      </c>
      <c r="BJ9" s="16" t="s">
        <v>2977</v>
      </c>
      <c r="BK9" s="6">
        <v>2.5329999999999999</v>
      </c>
      <c r="BL9" s="16" t="s">
        <v>2977</v>
      </c>
      <c r="BM9" s="6">
        <v>3.4359999999999999</v>
      </c>
      <c r="BN9" s="16" t="s">
        <v>3040</v>
      </c>
      <c r="BO9" s="1">
        <f>(A1L542C28 * 2 + A1L542C29 + A1L542C30)</f>
        <v>4.82</v>
      </c>
      <c r="BP9" s="16" t="s">
        <v>3041</v>
      </c>
      <c r="BQ9" s="1">
        <f>(A1L542C31 * 2 + A1L542C29 + A1L542C30)</f>
        <v>10.671999999999999</v>
      </c>
      <c r="BR9" s="16" t="s">
        <v>3042</v>
      </c>
      <c r="BS9" s="1">
        <f>(A1L542C28 + A1L542C29 + A1L542C30 + A1L542C31)</f>
        <v>7.7459999999999996</v>
      </c>
      <c r="BT9" s="16" t="s">
        <v>3043</v>
      </c>
      <c r="BU9" s="18">
        <f>IF(A1L542C32 &lt;&gt; 0,A1L542C33 / A1L542C32,0)</f>
        <v>2.2141078838174271</v>
      </c>
      <c r="BV9" s="16" t="s">
        <v>3044</v>
      </c>
      <c r="BW9" s="18">
        <f>IF(A1L542C35 = 0,A1L556C35, A1L542C35)</f>
        <v>2.2141078838174271</v>
      </c>
      <c r="BX9" s="16" t="s">
        <v>2983</v>
      </c>
      <c r="BY9" s="6">
        <v>0.252</v>
      </c>
      <c r="BZ9" s="16" t="s">
        <v>2983</v>
      </c>
      <c r="CA9" s="6">
        <v>2.1070000000000002</v>
      </c>
      <c r="CB9" s="16" t="s">
        <v>2983</v>
      </c>
      <c r="CC9" s="6">
        <v>2.9580000000000002</v>
      </c>
      <c r="CD9" s="16" t="s">
        <v>2983</v>
      </c>
      <c r="CE9" s="6">
        <v>4.3449999999999998</v>
      </c>
      <c r="CF9" s="16" t="s">
        <v>3045</v>
      </c>
      <c r="CG9" s="1">
        <f>(A1L542C37 * 2 + A1L542C38 + A1L542C39)</f>
        <v>5.5690000000000008</v>
      </c>
      <c r="CH9" s="16" t="s">
        <v>3046</v>
      </c>
      <c r="CI9" s="1">
        <f>(A1L542C40 * 2 + A1L542C38 + A1L542C39)</f>
        <v>13.755000000000001</v>
      </c>
      <c r="CJ9" s="16" t="s">
        <v>3047</v>
      </c>
      <c r="CK9" s="1">
        <f>(A1L542C37 + A1L542C38 + A1L542C39 + A1L542C40)</f>
        <v>9.661999999999999</v>
      </c>
      <c r="CL9" s="16" t="s">
        <v>3048</v>
      </c>
      <c r="CM9" s="18">
        <f>IF(A1L542C41 &lt;&gt; 0,A1L542C42 / A1L542C41,0)</f>
        <v>2.4699227868558089</v>
      </c>
      <c r="CN9" s="16" t="s">
        <v>3049</v>
      </c>
      <c r="CO9" s="18">
        <f>IF(A1L542C44 = 0,A1L556C44, A1L542C44)</f>
        <v>2.4699227868558089</v>
      </c>
      <c r="CP9" s="16" t="s">
        <v>3050</v>
      </c>
      <c r="CQ9" s="18">
        <f>IF(RUN_YEARS &gt; 1,(A1L542C1 + A1L542C10) / 2, 0)</f>
        <v>0.51449999999999996</v>
      </c>
      <c r="CR9" s="16" t="s">
        <v>3051</v>
      </c>
      <c r="CS9" s="18">
        <f>IF(RUN_YEARS &gt; 1,(A1L542C2 + A1L542C11) / 2, 0)</f>
        <v>1.7734999999999999</v>
      </c>
      <c r="CT9" s="16" t="s">
        <v>3052</v>
      </c>
      <c r="CU9" s="18">
        <f>IF(RUN_YEARS &gt; 1,(A1L542C3 + A1L542C12) / 2, 0)</f>
        <v>1.9735</v>
      </c>
      <c r="CV9" s="16" t="s">
        <v>3053</v>
      </c>
      <c r="CW9" s="18">
        <f>IF(RUN_YEARS &gt; 1,(A1L542C4 + A1L542C13) / 2, 0)</f>
        <v>3.4939999999999998</v>
      </c>
      <c r="CX9" s="16" t="s">
        <v>3054</v>
      </c>
      <c r="CY9" s="18">
        <f>IF(RUN_YEARS &gt; 1,(A1L542C5 + A1L542C14) / 2, 0)</f>
        <v>4.7759999999999998</v>
      </c>
      <c r="CZ9" s="16" t="s">
        <v>3055</v>
      </c>
      <c r="DA9" s="18">
        <f>IF(RUN_YEARS &gt; 1,(A1L542C6 + A1L542C15) / 2, 0)</f>
        <v>10.734999999999999</v>
      </c>
      <c r="DB9" s="16" t="s">
        <v>3056</v>
      </c>
      <c r="DC9" s="18">
        <f>IF(RUN_YEARS &gt; 1,(A1L542C7 + A1L542C16) / 2, 0)</f>
        <v>7.7554999999999996</v>
      </c>
      <c r="DD9" s="16" t="s">
        <v>3057</v>
      </c>
      <c r="DE9" s="18">
        <f>IF(A1L542C50 &lt;&gt; 0,A1L542C51 / A1L542C50,0)</f>
        <v>2.2476968174204357</v>
      </c>
      <c r="DF9" s="16" t="s">
        <v>3058</v>
      </c>
      <c r="DG9" s="18">
        <f>IF(A1L542C53 = 0,A1L556C53, A1L542C53)</f>
        <v>2.2476968174204357</v>
      </c>
      <c r="DH9" s="16" t="s">
        <v>3059</v>
      </c>
      <c r="DI9" s="18">
        <f>IF(RUN_YEARS &gt; 2,(A1L542C1 + A1L542C10 + A1L542C19) / 3, 0)</f>
        <v>0.47666666666666663</v>
      </c>
      <c r="DJ9" s="16" t="s">
        <v>3060</v>
      </c>
      <c r="DK9" s="18">
        <f>IF(RUN_YEARS &gt; 2,(A1L542C2 + A1L542C11 + A1L542C20) / 3, 0)</f>
        <v>1.8336666666666666</v>
      </c>
      <c r="DL9" s="16" t="s">
        <v>3061</v>
      </c>
      <c r="DM9" s="18">
        <f>IF(RUN_YEARS &gt; 2,(A1L542C3 + A1L542C12 + A1L542C21) / 3, 0)</f>
        <v>2.1460000000000004</v>
      </c>
      <c r="DN9" s="16" t="s">
        <v>3062</v>
      </c>
      <c r="DO9" s="18">
        <f>IF(RUN_YEARS &gt; 2,(A1L542C4 + A1L542C13 + A1L542C22) / 3, 0)</f>
        <v>3.4273333333333333</v>
      </c>
      <c r="DP9" s="16" t="s">
        <v>3063</v>
      </c>
      <c r="DQ9" s="18">
        <f>IF(RUN_YEARS &gt; 2,(A1L542C5 + A1L542C14 + A1L542C23) / 3, 0)</f>
        <v>4.9329999999999998</v>
      </c>
      <c r="DR9" s="16" t="s">
        <v>3064</v>
      </c>
      <c r="DS9" s="18">
        <f>IF(RUN_YEARS &gt; 2,(A1L542C6 + A1L542C15 + A1L542C24) / 3, 0)</f>
        <v>10.834333333333333</v>
      </c>
      <c r="DT9" s="16" t="s">
        <v>3065</v>
      </c>
      <c r="DU9" s="18">
        <f>IF(RUN_YEARS &gt; 2,(A1L542C7 + A1L542C16 + A1L542C25) / 3, 0)</f>
        <v>7.8836666666666666</v>
      </c>
      <c r="DV9" s="16" t="s">
        <v>3066</v>
      </c>
      <c r="DW9" s="18">
        <f>IF(A1L542C59 &lt;&gt; 0,A1L542C60 / A1L542C59,0)</f>
        <v>2.1962970470977772</v>
      </c>
      <c r="DX9" s="16" t="s">
        <v>3067</v>
      </c>
      <c r="DY9" s="18">
        <f>IF(A1L542C62 = 0,A1L556C62, A1L542C62)</f>
        <v>2.1962970470977772</v>
      </c>
      <c r="DZ9" s="16" t="s">
        <v>3068</v>
      </c>
      <c r="EA9" s="18">
        <f>IF(RUN_YEARS &gt; 3,(A1L542C1 + A1L542C10 + A1L542C19 + A1L542C28) / 4, 0)</f>
        <v>0.48499999999999999</v>
      </c>
      <c r="EB9" s="16" t="s">
        <v>3069</v>
      </c>
      <c r="EC9" s="18">
        <f>IF(RUN_YEARS &gt; 3,(A1L542C2 + A1L542C11 + A1L542C20 + A1L542C29) / 4, 0)</f>
        <v>1.6919999999999997</v>
      </c>
      <c r="ED9" s="16" t="s">
        <v>3070</v>
      </c>
      <c r="EE9" s="18">
        <f>IF(RUN_YEARS &gt; 3,(A1L542C3 + A1L542C12 + A1L542C21 + A1L542C30) / 4, 0)</f>
        <v>2.24275</v>
      </c>
      <c r="EF9" s="16" t="s">
        <v>3071</v>
      </c>
      <c r="EG9" s="18">
        <f>IF(RUN_YEARS &gt; 3,(A1L542C4 + A1L542C13 + A1L542C22 + A1L542C31) / 4, 0)</f>
        <v>3.4295</v>
      </c>
      <c r="EH9" s="16" t="s">
        <v>3072</v>
      </c>
      <c r="EI9" s="18">
        <f>IF(RUN_YEARS &gt; 3,(A1L542C5 + A1L542C14 + A1L542C23 + A1L542C32) / 4, 0)</f>
        <v>4.9047499999999999</v>
      </c>
      <c r="EJ9" s="16" t="s">
        <v>3073</v>
      </c>
      <c r="EK9" s="18">
        <f>IF(RUN_YEARS &gt; 3,(A1L542C6 + A1L542C15 + A1L542C24 + A1L542C33) / 4, 0)</f>
        <v>10.793749999999999</v>
      </c>
      <c r="EL9" s="16" t="s">
        <v>3074</v>
      </c>
      <c r="EM9" s="18">
        <f>IF(RUN_YEARS &gt; 3,(A1L542C7 + A1L542C16 + A1L542C25 + A1L542C34) / 4, 0)</f>
        <v>7.8492499999999996</v>
      </c>
      <c r="EN9" s="16" t="s">
        <v>3075</v>
      </c>
      <c r="EO9" s="18">
        <f>IF(A1L542C68 &lt;&gt; 0,A1L542C69 / A1L542C68,0)</f>
        <v>2.2006728171670318</v>
      </c>
      <c r="EP9" s="16" t="s">
        <v>3076</v>
      </c>
      <c r="EQ9" s="18">
        <f>IF(A1L542C71 = 0,A1L556C71, A1L542C71)</f>
        <v>2.2006728171670318</v>
      </c>
      <c r="ER9" s="16" t="s">
        <v>3077</v>
      </c>
      <c r="ES9" s="18">
        <f>IF(RUN_YEARS &gt; 4,(A1L542C1 + A1L542C10 + A1L542C19 + A1L542C28 + A1L542C37) / 5, 0)</f>
        <v>0.43840000000000001</v>
      </c>
      <c r="ET9" s="16" t="s">
        <v>3078</v>
      </c>
      <c r="EU9" s="18">
        <f>IF(RUN_YEARS &gt; 4,(A1L542C2 + A1L542C11 + A1L542C20 + A1L542C29 + A1L542C38) / 5, 0)</f>
        <v>1.7749999999999999</v>
      </c>
      <c r="EV9" s="16" t="s">
        <v>3079</v>
      </c>
      <c r="EW9" s="18">
        <f>IF(RUN_YEARS &gt; 4,(A1L542C3 + A1L542C12 + A1L542C21 + A1L542C30 + A1L542C39) / 5, 0)</f>
        <v>2.3858000000000001</v>
      </c>
      <c r="EX9" s="16" t="s">
        <v>3080</v>
      </c>
      <c r="EY9" s="18">
        <f>IF(RUN_YEARS &gt; 4,(A1L542C4 + A1L542C13 + A1L542C22 + A1L542C31 + A1L542C40) / 5, 0)</f>
        <v>3.6125999999999996</v>
      </c>
      <c r="EZ9" s="16" t="s">
        <v>3081</v>
      </c>
      <c r="FA9" s="18">
        <f>IF(RUN_YEARS &gt; 4,(A1L542C5 + A1L542C14 + A1L542C23 + A1L542C32 + A1L542C41) / 5, 0)</f>
        <v>5.0376000000000003</v>
      </c>
      <c r="FB9" s="16" t="s">
        <v>3082</v>
      </c>
      <c r="FC9" s="18">
        <f>IF(RUN_YEARS &gt; 4,(A1L542C6 + A1L542C15 + A1L542C24 + A1L542C33 + A1L542C42) / 5, 0)</f>
        <v>11.385999999999999</v>
      </c>
      <c r="FD9" s="16" t="s">
        <v>3083</v>
      </c>
      <c r="FE9" s="18">
        <f>IF(RUN_YEARS &gt; 4,(A1L542C7 + A1L542C16 + A1L542C25 + A1L542C34 + A1L542C43) / 5, 0)</f>
        <v>8.2118000000000002</v>
      </c>
      <c r="FF9" s="16" t="s">
        <v>3084</v>
      </c>
      <c r="FG9" s="18">
        <f>IF(A1L542C77 &lt;&gt; 0,A1L542C78 / A1L542C77,0)</f>
        <v>2.2602032713990785</v>
      </c>
      <c r="FH9" s="16" t="s">
        <v>3085</v>
      </c>
      <c r="FI9" s="18">
        <f>IF(A1L542C80 = 0,A1L556C80, A1L542C80)</f>
        <v>2.2602032713990785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21.885000000000002</v>
      </c>
      <c r="F10" s="16" t="s">
        <v>2959</v>
      </c>
      <c r="G10" s="6">
        <v>35.665999999999997</v>
      </c>
      <c r="H10" s="16" t="s">
        <v>2959</v>
      </c>
      <c r="I10" s="6">
        <v>23.736000000000001</v>
      </c>
      <c r="J10" s="16" t="s">
        <v>2959</v>
      </c>
      <c r="K10" s="6">
        <v>70.671000000000006</v>
      </c>
      <c r="L10" s="16" t="s">
        <v>3086</v>
      </c>
      <c r="M10" s="1">
        <f>(A1L543C1 * 2 + A1L543C2 + A1L543C3)</f>
        <v>103.17200000000001</v>
      </c>
      <c r="N10" s="16" t="s">
        <v>3087</v>
      </c>
      <c r="O10" s="1">
        <f>(A1L543C4 * 2 + A1L543C2 + A1L543C3)</f>
        <v>200.744</v>
      </c>
      <c r="P10" s="16" t="s">
        <v>3088</v>
      </c>
      <c r="Q10" s="1">
        <f>(A1L543C1 + A1L543C2 + A1L543C3 + A1L543C4)</f>
        <v>151.95800000000003</v>
      </c>
      <c r="R10" s="16" t="s">
        <v>3089</v>
      </c>
      <c r="S10" s="18">
        <f>IF(A1L543C5 &lt;&gt; 0,A1L543C6 / A1L543C5,0)</f>
        <v>1.9457217074400028</v>
      </c>
      <c r="T10" s="16" t="s">
        <v>3090</v>
      </c>
      <c r="U10" s="18">
        <f>IF(A1L543C8 = 0,A1L556C8, A1L543C8)</f>
        <v>1.9457217074400028</v>
      </c>
      <c r="V10" s="16" t="s">
        <v>2965</v>
      </c>
      <c r="W10" s="6">
        <v>35.840000000000003</v>
      </c>
      <c r="X10" s="16" t="s">
        <v>2965</v>
      </c>
      <c r="Y10" s="6">
        <v>44.890999999999998</v>
      </c>
      <c r="Z10" s="16" t="s">
        <v>2965</v>
      </c>
      <c r="AA10" s="6">
        <v>32.246000000000002</v>
      </c>
      <c r="AB10" s="16" t="s">
        <v>2965</v>
      </c>
      <c r="AC10" s="6">
        <v>61.131</v>
      </c>
      <c r="AD10" s="16" t="s">
        <v>3091</v>
      </c>
      <c r="AE10" s="1">
        <f>(A1L543C10 * 2 + A1L543C11 + A1L543C12)</f>
        <v>148.81700000000001</v>
      </c>
      <c r="AF10" s="16" t="s">
        <v>3092</v>
      </c>
      <c r="AG10" s="1">
        <f>(A1L543C13 * 2 + A1L543C11 + A1L543C12)</f>
        <v>199.399</v>
      </c>
      <c r="AH10" s="16" t="s">
        <v>3093</v>
      </c>
      <c r="AI10" s="1">
        <f>(A1L543C10 + A1L543C11 + A1L543C12 + A1L543C13)</f>
        <v>174.108</v>
      </c>
      <c r="AJ10" s="16" t="s">
        <v>3094</v>
      </c>
      <c r="AK10" s="18">
        <f>IF(A1L543C14 &lt;&gt; 0,A1L543C15 / A1L543C14,0)</f>
        <v>1.3398939637272622</v>
      </c>
      <c r="AL10" s="16" t="s">
        <v>3095</v>
      </c>
      <c r="AM10" s="18">
        <f>IF(A1L543C17 = 0,A1L556C17, A1L543C17)</f>
        <v>1.3398939637272622</v>
      </c>
      <c r="AN10" s="16" t="s">
        <v>2971</v>
      </c>
      <c r="AO10" s="6">
        <v>28.757000000000001</v>
      </c>
      <c r="AP10" s="16" t="s">
        <v>2971</v>
      </c>
      <c r="AQ10" s="6">
        <v>51.618000000000002</v>
      </c>
      <c r="AR10" s="16" t="s">
        <v>2971</v>
      </c>
      <c r="AS10" s="6">
        <v>36.048999999999999</v>
      </c>
      <c r="AT10" s="16" t="s">
        <v>2971</v>
      </c>
      <c r="AU10" s="6">
        <v>66.043999999999997</v>
      </c>
      <c r="AV10" s="16" t="s">
        <v>3096</v>
      </c>
      <c r="AW10" s="1">
        <f>(A1L543C19 * 2 + A1L543C20 + A1L543C21)</f>
        <v>145.18100000000001</v>
      </c>
      <c r="AX10" s="16" t="s">
        <v>3097</v>
      </c>
      <c r="AY10" s="1">
        <f>(A1L543C22 * 2 + A1L543C20 + A1L543C21)</f>
        <v>219.755</v>
      </c>
      <c r="AZ10" s="16" t="s">
        <v>3098</v>
      </c>
      <c r="BA10" s="1">
        <f>(A1L543C19 + A1L543C20 + A1L543C21 + A1L543C22)</f>
        <v>182.46800000000002</v>
      </c>
      <c r="BB10" s="16" t="s">
        <v>3099</v>
      </c>
      <c r="BC10" s="18">
        <f>IF(A1L543C23 &lt;&gt; 0,A1L543C24 / A1L543C23,0)</f>
        <v>1.513662256080341</v>
      </c>
      <c r="BD10" s="16" t="s">
        <v>3100</v>
      </c>
      <c r="BE10" s="18">
        <f>IF(A1L543C26 = 0,A1L556C26, A1L543C26)</f>
        <v>1.513662256080341</v>
      </c>
      <c r="BF10" s="16" t="s">
        <v>2977</v>
      </c>
      <c r="BG10" s="6">
        <v>29.187000000000001</v>
      </c>
      <c r="BH10" s="16" t="s">
        <v>2977</v>
      </c>
      <c r="BI10" s="6">
        <v>49.210999999999999</v>
      </c>
      <c r="BJ10" s="16" t="s">
        <v>2977</v>
      </c>
      <c r="BK10" s="6">
        <v>35.793999999999997</v>
      </c>
      <c r="BL10" s="16" t="s">
        <v>2977</v>
      </c>
      <c r="BM10" s="6">
        <v>62.56</v>
      </c>
      <c r="BN10" s="16" t="s">
        <v>3101</v>
      </c>
      <c r="BO10" s="1">
        <f>(A1L543C28 * 2 + A1L543C29 + A1L543C30)</f>
        <v>143.37900000000002</v>
      </c>
      <c r="BP10" s="16" t="s">
        <v>3102</v>
      </c>
      <c r="BQ10" s="1">
        <f>(A1L543C31 * 2 + A1L543C29 + A1L543C30)</f>
        <v>210.125</v>
      </c>
      <c r="BR10" s="16" t="s">
        <v>3103</v>
      </c>
      <c r="BS10" s="1">
        <f>(A1L543C28 + A1L543C29 + A1L543C30 + A1L543C31)</f>
        <v>176.75200000000001</v>
      </c>
      <c r="BT10" s="16" t="s">
        <v>3104</v>
      </c>
      <c r="BU10" s="18">
        <f>IF(A1L543C32 &lt;&gt; 0,A1L543C33 / A1L543C32,0)</f>
        <v>1.4655214501426288</v>
      </c>
      <c r="BV10" s="16" t="s">
        <v>3105</v>
      </c>
      <c r="BW10" s="18">
        <f>IF(A1L543C35 = 0,A1L556C35, A1L543C35)</f>
        <v>1.4655214501426288</v>
      </c>
      <c r="BX10" s="16" t="s">
        <v>2983</v>
      </c>
      <c r="BY10" s="6">
        <v>32.667000000000002</v>
      </c>
      <c r="BZ10" s="16" t="s">
        <v>2983</v>
      </c>
      <c r="CA10" s="6">
        <v>53.698</v>
      </c>
      <c r="CB10" s="16" t="s">
        <v>2983</v>
      </c>
      <c r="CC10" s="6">
        <v>36.787999999999997</v>
      </c>
      <c r="CD10" s="16" t="s">
        <v>2983</v>
      </c>
      <c r="CE10" s="6">
        <v>62.753</v>
      </c>
      <c r="CF10" s="16" t="s">
        <v>3106</v>
      </c>
      <c r="CG10" s="1">
        <f>(A1L543C37 * 2 + A1L543C38 + A1L543C39)</f>
        <v>155.82</v>
      </c>
      <c r="CH10" s="16" t="s">
        <v>3107</v>
      </c>
      <c r="CI10" s="1">
        <f>(A1L543C40 * 2 + A1L543C38 + A1L543C39)</f>
        <v>215.99200000000002</v>
      </c>
      <c r="CJ10" s="16" t="s">
        <v>3108</v>
      </c>
      <c r="CK10" s="1">
        <f>(A1L543C37 + A1L543C38 + A1L543C39 + A1L543C40)</f>
        <v>185.90600000000001</v>
      </c>
      <c r="CL10" s="16" t="s">
        <v>3109</v>
      </c>
      <c r="CM10" s="18">
        <f>IF(A1L543C41 &lt;&gt; 0,A1L543C42 / A1L543C41,0)</f>
        <v>1.3861635220125788</v>
      </c>
      <c r="CN10" s="16" t="s">
        <v>3110</v>
      </c>
      <c r="CO10" s="18">
        <f>IF(A1L543C44 = 0,A1L556C44, A1L543C44)</f>
        <v>1.3861635220125788</v>
      </c>
      <c r="CP10" s="16" t="s">
        <v>3111</v>
      </c>
      <c r="CQ10" s="18">
        <f>IF(RUN_YEARS &gt; 1,(A1L543C1 + A1L543C10) / 2, 0)</f>
        <v>28.862500000000004</v>
      </c>
      <c r="CR10" s="16" t="s">
        <v>3112</v>
      </c>
      <c r="CS10" s="18">
        <f>IF(RUN_YEARS &gt; 1,(A1L543C2 + A1L543C11) / 2, 0)</f>
        <v>40.278499999999994</v>
      </c>
      <c r="CT10" s="16" t="s">
        <v>3113</v>
      </c>
      <c r="CU10" s="18">
        <f>IF(RUN_YEARS &gt; 1,(A1L543C3 + A1L543C12) / 2, 0)</f>
        <v>27.991</v>
      </c>
      <c r="CV10" s="16" t="s">
        <v>3114</v>
      </c>
      <c r="CW10" s="18">
        <f>IF(RUN_YEARS &gt; 1,(A1L543C4 + A1L543C13) / 2, 0)</f>
        <v>65.90100000000001</v>
      </c>
      <c r="CX10" s="16" t="s">
        <v>3115</v>
      </c>
      <c r="CY10" s="18">
        <f>IF(RUN_YEARS &gt; 1,(A1L543C5 + A1L543C14) / 2, 0)</f>
        <v>125.99450000000002</v>
      </c>
      <c r="CZ10" s="16" t="s">
        <v>3116</v>
      </c>
      <c r="DA10" s="18">
        <f>IF(RUN_YEARS &gt; 1,(A1L543C6 + A1L543C15) / 2, 0)</f>
        <v>200.07150000000001</v>
      </c>
      <c r="DB10" s="16" t="s">
        <v>3117</v>
      </c>
      <c r="DC10" s="18">
        <f>IF(RUN_YEARS &gt; 1,(A1L543C7 + A1L543C16) / 2, 0)</f>
        <v>163.03300000000002</v>
      </c>
      <c r="DD10" s="16" t="s">
        <v>3118</v>
      </c>
      <c r="DE10" s="18">
        <f>IF(A1L543C50 &lt;&gt; 0,A1L543C51 / A1L543C50,0)</f>
        <v>1.5879383623888343</v>
      </c>
      <c r="DF10" s="16" t="s">
        <v>3119</v>
      </c>
      <c r="DG10" s="18">
        <f>IF(A1L543C53 = 0,A1L556C53, A1L543C53)</f>
        <v>1.5879383623888343</v>
      </c>
      <c r="DH10" s="16" t="s">
        <v>3120</v>
      </c>
      <c r="DI10" s="18">
        <f>IF(RUN_YEARS &gt; 2,(A1L543C1 + A1L543C10 + A1L543C19) / 3, 0)</f>
        <v>28.827333333333339</v>
      </c>
      <c r="DJ10" s="16" t="s">
        <v>3121</v>
      </c>
      <c r="DK10" s="18">
        <f>IF(RUN_YEARS &gt; 2,(A1L543C2 + A1L543C11 + A1L543C20) / 3, 0)</f>
        <v>44.05833333333333</v>
      </c>
      <c r="DL10" s="16" t="s">
        <v>3122</v>
      </c>
      <c r="DM10" s="18">
        <f>IF(RUN_YEARS &gt; 2,(A1L543C3 + A1L543C12 + A1L543C21) / 3, 0)</f>
        <v>30.677000000000003</v>
      </c>
      <c r="DN10" s="16" t="s">
        <v>3123</v>
      </c>
      <c r="DO10" s="18">
        <f>IF(RUN_YEARS &gt; 2,(A1L543C4 + A1L543C13 + A1L543C22) / 3, 0)</f>
        <v>65.948666666666668</v>
      </c>
      <c r="DP10" s="16" t="s">
        <v>3124</v>
      </c>
      <c r="DQ10" s="18">
        <f>IF(RUN_YEARS &gt; 2,(A1L543C5 + A1L543C14 + A1L543C23) / 3, 0)</f>
        <v>132.39000000000001</v>
      </c>
      <c r="DR10" s="16" t="s">
        <v>3125</v>
      </c>
      <c r="DS10" s="18">
        <f>IF(RUN_YEARS &gt; 2,(A1L543C6 + A1L543C15 + A1L543C24) / 3, 0)</f>
        <v>206.63266666666667</v>
      </c>
      <c r="DT10" s="16" t="s">
        <v>3126</v>
      </c>
      <c r="DU10" s="18">
        <f>IF(RUN_YEARS &gt; 2,(A1L543C7 + A1L543C16 + A1L543C25) / 3, 0)</f>
        <v>169.51133333333334</v>
      </c>
      <c r="DV10" s="16" t="s">
        <v>3127</v>
      </c>
      <c r="DW10" s="18">
        <f>IF(A1L543C59 &lt;&gt; 0,A1L543C60 / A1L543C59,0)</f>
        <v>1.560787572072412</v>
      </c>
      <c r="DX10" s="16" t="s">
        <v>3128</v>
      </c>
      <c r="DY10" s="18">
        <f>IF(A1L543C62 = 0,A1L556C62, A1L543C62)</f>
        <v>1.560787572072412</v>
      </c>
      <c r="DZ10" s="16" t="s">
        <v>3129</v>
      </c>
      <c r="EA10" s="18">
        <f>IF(RUN_YEARS &gt; 3,(A1L543C1 + A1L543C10 + A1L543C19 + A1L543C28) / 4, 0)</f>
        <v>28.917250000000003</v>
      </c>
      <c r="EB10" s="16" t="s">
        <v>3130</v>
      </c>
      <c r="EC10" s="18">
        <f>IF(RUN_YEARS &gt; 3,(A1L543C2 + A1L543C11 + A1L543C20 + A1L543C29) / 4, 0)</f>
        <v>45.346499999999992</v>
      </c>
      <c r="ED10" s="16" t="s">
        <v>3131</v>
      </c>
      <c r="EE10" s="18">
        <f>IF(RUN_YEARS &gt; 3,(A1L543C3 + A1L543C12 + A1L543C21 + A1L543C30) / 4, 0)</f>
        <v>31.956250000000001</v>
      </c>
      <c r="EF10" s="16" t="s">
        <v>3132</v>
      </c>
      <c r="EG10" s="18">
        <f>IF(RUN_YEARS &gt; 3,(A1L543C4 + A1L543C13 + A1L543C22 + A1L543C31) / 4, 0)</f>
        <v>65.101500000000001</v>
      </c>
      <c r="EH10" s="16" t="s">
        <v>3133</v>
      </c>
      <c r="EI10" s="18">
        <f>IF(RUN_YEARS &gt; 3,(A1L543C5 + A1L543C14 + A1L543C23 + A1L543C32) / 4, 0)</f>
        <v>135.13725000000002</v>
      </c>
      <c r="EJ10" s="16" t="s">
        <v>3134</v>
      </c>
      <c r="EK10" s="18">
        <f>IF(RUN_YEARS &gt; 3,(A1L543C6 + A1L543C15 + A1L543C24 + A1L543C33) / 4, 0)</f>
        <v>207.50575000000001</v>
      </c>
      <c r="EL10" s="16" t="s">
        <v>3135</v>
      </c>
      <c r="EM10" s="18">
        <f>IF(RUN_YEARS &gt; 3,(A1L543C7 + A1L543C16 + A1L543C25 + A1L543C34) / 4, 0)</f>
        <v>171.32150000000001</v>
      </c>
      <c r="EN10" s="16" t="s">
        <v>3136</v>
      </c>
      <c r="EO10" s="18">
        <f>IF(A1L543C68 &lt;&gt; 0,A1L543C69 / A1L543C68,0)</f>
        <v>1.5355185191351752</v>
      </c>
      <c r="EP10" s="16" t="s">
        <v>3137</v>
      </c>
      <c r="EQ10" s="18">
        <f>IF(A1L543C71 = 0,A1L556C71, A1L543C71)</f>
        <v>1.5355185191351752</v>
      </c>
      <c r="ER10" s="16" t="s">
        <v>3138</v>
      </c>
      <c r="ES10" s="18">
        <f>IF(RUN_YEARS &gt; 4,(A1L543C1 + A1L543C10 + A1L543C19 + A1L543C28 + A1L543C37) / 5, 0)</f>
        <v>29.667200000000001</v>
      </c>
      <c r="ET10" s="16" t="s">
        <v>3139</v>
      </c>
      <c r="EU10" s="18">
        <f>IF(RUN_YEARS &gt; 4,(A1L543C2 + A1L543C11 + A1L543C20 + A1L543C29 + A1L543C38) / 5, 0)</f>
        <v>47.016799999999996</v>
      </c>
      <c r="EV10" s="16" t="s">
        <v>3140</v>
      </c>
      <c r="EW10" s="18">
        <f>IF(RUN_YEARS &gt; 4,(A1L543C3 + A1L543C12 + A1L543C21 + A1L543C30 + A1L543C39) / 5, 0)</f>
        <v>32.922600000000003</v>
      </c>
      <c r="EX10" s="16" t="s">
        <v>3141</v>
      </c>
      <c r="EY10" s="18">
        <f>IF(RUN_YEARS &gt; 4,(A1L543C4 + A1L543C13 + A1L543C22 + A1L543C31 + A1L543C40) / 5, 0)</f>
        <v>64.631799999999998</v>
      </c>
      <c r="EZ10" s="16" t="s">
        <v>3142</v>
      </c>
      <c r="FA10" s="18">
        <f>IF(RUN_YEARS &gt; 4,(A1L543C5 + A1L543C14 + A1L543C23 + A1L543C32 + A1L543C41) / 5, 0)</f>
        <v>139.27380000000002</v>
      </c>
      <c r="FB10" s="16" t="s">
        <v>3143</v>
      </c>
      <c r="FC10" s="18">
        <f>IF(RUN_YEARS &gt; 4,(A1L543C6 + A1L543C15 + A1L543C24 + A1L543C33 + A1L543C42) / 5, 0)</f>
        <v>209.20300000000003</v>
      </c>
      <c r="FD10" s="16" t="s">
        <v>3144</v>
      </c>
      <c r="FE10" s="18">
        <f>IF(RUN_YEARS &gt; 4,(A1L543C7 + A1L543C16 + A1L543C25 + A1L543C34 + A1L543C43) / 5, 0)</f>
        <v>174.23840000000001</v>
      </c>
      <c r="FF10" s="16" t="s">
        <v>3145</v>
      </c>
      <c r="FG10" s="18">
        <f>IF(A1L543C77 &lt;&gt; 0,A1L543C78 / A1L543C77,0)</f>
        <v>1.502098743625865</v>
      </c>
      <c r="FH10" s="16" t="s">
        <v>3146</v>
      </c>
      <c r="FI10" s="18">
        <f>IF(A1L543C80 = 0,A1L556C80, A1L543C80)</f>
        <v>1.502098743625865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11.319000000000001</v>
      </c>
      <c r="F11" s="16" t="s">
        <v>2959</v>
      </c>
      <c r="G11" s="6">
        <v>4.0510000000000002</v>
      </c>
      <c r="H11" s="16" t="s">
        <v>2959</v>
      </c>
      <c r="I11" s="6">
        <v>61.118000000000002</v>
      </c>
      <c r="J11" s="16" t="s">
        <v>2959</v>
      </c>
      <c r="K11" s="6">
        <v>9.2420000000000009</v>
      </c>
      <c r="L11" s="16" t="s">
        <v>3147</v>
      </c>
      <c r="M11" s="1">
        <f>(A1L544C1 * 2 + A1L544C2 + A1L544C3)</f>
        <v>87.807000000000002</v>
      </c>
      <c r="N11" s="16" t="s">
        <v>3148</v>
      </c>
      <c r="O11" s="1">
        <f>(A1L544C4 * 2 + A1L544C2 + A1L544C3)</f>
        <v>83.653000000000006</v>
      </c>
      <c r="P11" s="16" t="s">
        <v>3149</v>
      </c>
      <c r="Q11" s="1">
        <f>(A1L544C1 + A1L544C2 + A1L544C3 + A1L544C4)</f>
        <v>85.73</v>
      </c>
      <c r="R11" s="16" t="s">
        <v>3150</v>
      </c>
      <c r="S11" s="18">
        <f>IF(A1L544C5 &lt;&gt; 0,A1L544C6 / A1L544C5,0)</f>
        <v>0.95269169883950033</v>
      </c>
      <c r="T11" s="16" t="s">
        <v>3151</v>
      </c>
      <c r="U11" s="18">
        <f>IF(A1L544C8 = 0,A1L556C8, A1L544C8)</f>
        <v>0.95269169883950033</v>
      </c>
      <c r="V11" s="16" t="s">
        <v>2965</v>
      </c>
      <c r="W11" s="6">
        <v>32.968000000000004</v>
      </c>
      <c r="X11" s="16" t="s">
        <v>2965</v>
      </c>
      <c r="Y11" s="6">
        <v>6.1520000000000001</v>
      </c>
      <c r="Z11" s="16" t="s">
        <v>2965</v>
      </c>
      <c r="AA11" s="6">
        <v>87.441000000000003</v>
      </c>
      <c r="AB11" s="16" t="s">
        <v>2965</v>
      </c>
      <c r="AC11" s="6">
        <v>6.3479999999999999</v>
      </c>
      <c r="AD11" s="16" t="s">
        <v>3152</v>
      </c>
      <c r="AE11" s="1">
        <f>(A1L544C10 * 2 + A1L544C11 + A1L544C12)</f>
        <v>159.529</v>
      </c>
      <c r="AF11" s="16" t="s">
        <v>3153</v>
      </c>
      <c r="AG11" s="1">
        <f>(A1L544C13 * 2 + A1L544C11 + A1L544C12)</f>
        <v>106.289</v>
      </c>
      <c r="AH11" s="16" t="s">
        <v>3154</v>
      </c>
      <c r="AI11" s="1">
        <f>(A1L544C10 + A1L544C11 + A1L544C12 + A1L544C13)</f>
        <v>132.90900000000002</v>
      </c>
      <c r="AJ11" s="16" t="s">
        <v>3155</v>
      </c>
      <c r="AK11" s="18">
        <f>IF(A1L544C14 &lt;&gt; 0,A1L544C15 / A1L544C14,0)</f>
        <v>0.6662675751744197</v>
      </c>
      <c r="AL11" s="16" t="s">
        <v>3156</v>
      </c>
      <c r="AM11" s="18">
        <f>IF(A1L544C17 = 0,A1L556C17, A1L544C17)</f>
        <v>0.6662675751744197</v>
      </c>
      <c r="AN11" s="16" t="s">
        <v>2971</v>
      </c>
      <c r="AO11" s="6">
        <v>26.879000000000001</v>
      </c>
      <c r="AP11" s="16" t="s">
        <v>2971</v>
      </c>
      <c r="AQ11" s="6">
        <v>7.016</v>
      </c>
      <c r="AR11" s="16" t="s">
        <v>2971</v>
      </c>
      <c r="AS11" s="6">
        <v>52.155000000000001</v>
      </c>
      <c r="AT11" s="16" t="s">
        <v>2971</v>
      </c>
      <c r="AU11" s="6">
        <v>5.6</v>
      </c>
      <c r="AV11" s="16" t="s">
        <v>3157</v>
      </c>
      <c r="AW11" s="1">
        <f>(A1L544C19 * 2 + A1L544C20 + A1L544C21)</f>
        <v>112.929</v>
      </c>
      <c r="AX11" s="16" t="s">
        <v>3158</v>
      </c>
      <c r="AY11" s="1">
        <f>(A1L544C22 * 2 + A1L544C20 + A1L544C21)</f>
        <v>70.371000000000009</v>
      </c>
      <c r="AZ11" s="16" t="s">
        <v>3159</v>
      </c>
      <c r="BA11" s="1">
        <f>(A1L544C19 + A1L544C20 + A1L544C21 + A1L544C22)</f>
        <v>91.65</v>
      </c>
      <c r="BB11" s="16" t="s">
        <v>3160</v>
      </c>
      <c r="BC11" s="18">
        <f>IF(A1L544C23 &lt;&gt; 0,A1L544C24 / A1L544C23,0)</f>
        <v>0.6231437451850278</v>
      </c>
      <c r="BD11" s="16" t="s">
        <v>3161</v>
      </c>
      <c r="BE11" s="18">
        <f>IF(A1L544C26 = 0,A1L556C26, A1L544C26)</f>
        <v>0.6231437451850278</v>
      </c>
      <c r="BF11" s="16" t="s">
        <v>2977</v>
      </c>
      <c r="BG11" s="6">
        <v>19.628</v>
      </c>
      <c r="BH11" s="16" t="s">
        <v>2977</v>
      </c>
      <c r="BI11" s="6">
        <v>4.8639999999999999</v>
      </c>
      <c r="BJ11" s="16" t="s">
        <v>2977</v>
      </c>
      <c r="BK11" s="6">
        <v>53.03</v>
      </c>
      <c r="BL11" s="16" t="s">
        <v>2977</v>
      </c>
      <c r="BM11" s="6">
        <v>4.7759999999999998</v>
      </c>
      <c r="BN11" s="16" t="s">
        <v>3162</v>
      </c>
      <c r="BO11" s="1">
        <f>(A1L544C28 * 2 + A1L544C29 + A1L544C30)</f>
        <v>97.15</v>
      </c>
      <c r="BP11" s="16" t="s">
        <v>3163</v>
      </c>
      <c r="BQ11" s="1">
        <f>(A1L544C31 * 2 + A1L544C29 + A1L544C30)</f>
        <v>67.445999999999998</v>
      </c>
      <c r="BR11" s="16" t="s">
        <v>3164</v>
      </c>
      <c r="BS11" s="1">
        <f>(A1L544C28 + A1L544C29 + A1L544C30 + A1L544C31)</f>
        <v>82.298000000000002</v>
      </c>
      <c r="BT11" s="16" t="s">
        <v>3165</v>
      </c>
      <c r="BU11" s="18">
        <f>IF(A1L544C32 &lt;&gt; 0,A1L544C33 / A1L544C32,0)</f>
        <v>0.69424601132269681</v>
      </c>
      <c r="BV11" s="16" t="s">
        <v>3166</v>
      </c>
      <c r="BW11" s="18">
        <f>IF(A1L544C35 = 0,A1L556C35, A1L544C35)</f>
        <v>0.69424601132269681</v>
      </c>
      <c r="BX11" s="16" t="s">
        <v>2983</v>
      </c>
      <c r="BY11" s="6">
        <v>12.487</v>
      </c>
      <c r="BZ11" s="16" t="s">
        <v>2983</v>
      </c>
      <c r="CA11" s="6">
        <v>7.3129999999999997</v>
      </c>
      <c r="CB11" s="16" t="s">
        <v>2983</v>
      </c>
      <c r="CC11" s="6">
        <v>59.877000000000002</v>
      </c>
      <c r="CD11" s="16" t="s">
        <v>2983</v>
      </c>
      <c r="CE11" s="6">
        <v>5.2809999999999997</v>
      </c>
      <c r="CF11" s="16" t="s">
        <v>3167</v>
      </c>
      <c r="CG11" s="1">
        <f>(A1L544C37 * 2 + A1L544C38 + A1L544C39)</f>
        <v>92.164000000000001</v>
      </c>
      <c r="CH11" s="16" t="s">
        <v>3168</v>
      </c>
      <c r="CI11" s="1">
        <f>(A1L544C40 * 2 + A1L544C38 + A1L544C39)</f>
        <v>77.75200000000001</v>
      </c>
      <c r="CJ11" s="16" t="s">
        <v>3169</v>
      </c>
      <c r="CK11" s="1">
        <f>(A1L544C37 + A1L544C38 + A1L544C39 + A1L544C40)</f>
        <v>84.958000000000013</v>
      </c>
      <c r="CL11" s="16" t="s">
        <v>3170</v>
      </c>
      <c r="CM11" s="18">
        <f>IF(A1L544C41 &lt;&gt; 0,A1L544C42 / A1L544C41,0)</f>
        <v>0.84362657870752145</v>
      </c>
      <c r="CN11" s="16" t="s">
        <v>3171</v>
      </c>
      <c r="CO11" s="18">
        <f>IF(A1L544C44 = 0,A1L556C44, A1L544C44)</f>
        <v>0.84362657870752145</v>
      </c>
      <c r="CP11" s="16" t="s">
        <v>3172</v>
      </c>
      <c r="CQ11" s="18">
        <f>IF(RUN_YEARS &gt; 1,(A1L544C1 + A1L544C10) / 2, 0)</f>
        <v>22.143500000000003</v>
      </c>
      <c r="CR11" s="16" t="s">
        <v>3173</v>
      </c>
      <c r="CS11" s="18">
        <f>IF(RUN_YEARS &gt; 1,(A1L544C2 + A1L544C11) / 2, 0)</f>
        <v>5.1014999999999997</v>
      </c>
      <c r="CT11" s="16" t="s">
        <v>3174</v>
      </c>
      <c r="CU11" s="18">
        <f>IF(RUN_YEARS &gt; 1,(A1L544C3 + A1L544C12) / 2, 0)</f>
        <v>74.279499999999999</v>
      </c>
      <c r="CV11" s="16" t="s">
        <v>3175</v>
      </c>
      <c r="CW11" s="18">
        <f>IF(RUN_YEARS &gt; 1,(A1L544C4 + A1L544C13) / 2, 0)</f>
        <v>7.7949999999999999</v>
      </c>
      <c r="CX11" s="16" t="s">
        <v>3176</v>
      </c>
      <c r="CY11" s="18">
        <f>IF(RUN_YEARS &gt; 1,(A1L544C5 + A1L544C14) / 2, 0)</f>
        <v>123.66800000000001</v>
      </c>
      <c r="CZ11" s="16" t="s">
        <v>3177</v>
      </c>
      <c r="DA11" s="18">
        <f>IF(RUN_YEARS &gt; 1,(A1L544C6 + A1L544C15) / 2, 0)</f>
        <v>94.971000000000004</v>
      </c>
      <c r="DB11" s="16" t="s">
        <v>3178</v>
      </c>
      <c r="DC11" s="18">
        <f>IF(RUN_YEARS &gt; 1,(A1L544C7 + A1L544C16) / 2, 0)</f>
        <v>109.31950000000001</v>
      </c>
      <c r="DD11" s="16" t="s">
        <v>3179</v>
      </c>
      <c r="DE11" s="18">
        <f>IF(A1L544C50 &lt;&gt; 0,A1L544C51 / A1L544C50,0)</f>
        <v>0.76795128893489017</v>
      </c>
      <c r="DF11" s="16" t="s">
        <v>3180</v>
      </c>
      <c r="DG11" s="18">
        <f>IF(A1L544C53 = 0,A1L556C53, A1L544C53)</f>
        <v>0.76795128893489017</v>
      </c>
      <c r="DH11" s="16" t="s">
        <v>3181</v>
      </c>
      <c r="DI11" s="18">
        <f>IF(RUN_YEARS &gt; 2,(A1L544C1 + A1L544C10 + A1L544C19) / 3, 0)</f>
        <v>23.722000000000005</v>
      </c>
      <c r="DJ11" s="16" t="s">
        <v>3182</v>
      </c>
      <c r="DK11" s="18">
        <f>IF(RUN_YEARS &gt; 2,(A1L544C2 + A1L544C11 + A1L544C20) / 3, 0)</f>
        <v>5.7396666666666674</v>
      </c>
      <c r="DL11" s="16" t="s">
        <v>3183</v>
      </c>
      <c r="DM11" s="18">
        <f>IF(RUN_YEARS &gt; 2,(A1L544C3 + A1L544C12 + A1L544C21) / 3, 0)</f>
        <v>66.904666666666671</v>
      </c>
      <c r="DN11" s="16" t="s">
        <v>3184</v>
      </c>
      <c r="DO11" s="18">
        <f>IF(RUN_YEARS &gt; 2,(A1L544C4 + A1L544C13 + A1L544C22) / 3, 0)</f>
        <v>7.0633333333333326</v>
      </c>
      <c r="DP11" s="16" t="s">
        <v>3185</v>
      </c>
      <c r="DQ11" s="18">
        <f>IF(RUN_YEARS &gt; 2,(A1L544C5 + A1L544C14 + A1L544C23) / 3, 0)</f>
        <v>120.08833333333332</v>
      </c>
      <c r="DR11" s="16" t="s">
        <v>3186</v>
      </c>
      <c r="DS11" s="18">
        <f>IF(RUN_YEARS &gt; 2,(A1L544C6 + A1L544C15 + A1L544C24) / 3, 0)</f>
        <v>86.771000000000001</v>
      </c>
      <c r="DT11" s="16" t="s">
        <v>3187</v>
      </c>
      <c r="DU11" s="18">
        <f>IF(RUN_YEARS &gt; 2,(A1L544C7 + A1L544C16 + A1L544C25) / 3, 0)</f>
        <v>103.42966666666666</v>
      </c>
      <c r="DV11" s="16" t="s">
        <v>3188</v>
      </c>
      <c r="DW11" s="18">
        <f>IF(A1L544C59 &lt;&gt; 0,A1L544C60 / A1L544C59,0)</f>
        <v>0.72255978238241303</v>
      </c>
      <c r="DX11" s="16" t="s">
        <v>3189</v>
      </c>
      <c r="DY11" s="18">
        <f>IF(A1L544C62 = 0,A1L556C62, A1L544C62)</f>
        <v>0.72255978238241303</v>
      </c>
      <c r="DZ11" s="16" t="s">
        <v>3190</v>
      </c>
      <c r="EA11" s="18">
        <f>IF(RUN_YEARS &gt; 3,(A1L544C1 + A1L544C10 + A1L544C19 + A1L544C28) / 4, 0)</f>
        <v>22.698500000000003</v>
      </c>
      <c r="EB11" s="16" t="s">
        <v>3191</v>
      </c>
      <c r="EC11" s="18">
        <f>IF(RUN_YEARS &gt; 3,(A1L544C2 + A1L544C11 + A1L544C20 + A1L544C29) / 4, 0)</f>
        <v>5.5207500000000005</v>
      </c>
      <c r="ED11" s="16" t="s">
        <v>3192</v>
      </c>
      <c r="EE11" s="18">
        <f>IF(RUN_YEARS &gt; 3,(A1L544C3 + A1L544C12 + A1L544C21 + A1L544C30) / 4, 0)</f>
        <v>63.436</v>
      </c>
      <c r="EF11" s="16" t="s">
        <v>3193</v>
      </c>
      <c r="EG11" s="18">
        <f>IF(RUN_YEARS &gt; 3,(A1L544C4 + A1L544C13 + A1L544C22 + A1L544C31) / 4, 0)</f>
        <v>6.4914999999999994</v>
      </c>
      <c r="EH11" s="16" t="s">
        <v>3194</v>
      </c>
      <c r="EI11" s="18">
        <f>IF(RUN_YEARS &gt; 3,(A1L544C5 + A1L544C14 + A1L544C23 + A1L544C32) / 4, 0)</f>
        <v>114.35374999999999</v>
      </c>
      <c r="EJ11" s="16" t="s">
        <v>3195</v>
      </c>
      <c r="EK11" s="18">
        <f>IF(RUN_YEARS &gt; 3,(A1L544C6 + A1L544C15 + A1L544C24 + A1L544C33) / 4, 0)</f>
        <v>81.939750000000004</v>
      </c>
      <c r="EL11" s="16" t="s">
        <v>3196</v>
      </c>
      <c r="EM11" s="18">
        <f>IF(RUN_YEARS &gt; 3,(A1L544C7 + A1L544C16 + A1L544C25 + A1L544C34) / 4, 0)</f>
        <v>98.146749999999997</v>
      </c>
      <c r="EN11" s="16" t="s">
        <v>3197</v>
      </c>
      <c r="EO11" s="18">
        <f>IF(A1L544C68 &lt;&gt; 0,A1L544C69 / A1L544C68,0)</f>
        <v>0.71654624356437813</v>
      </c>
      <c r="EP11" s="16" t="s">
        <v>3198</v>
      </c>
      <c r="EQ11" s="18">
        <f>IF(A1L544C71 = 0,A1L556C71, A1L544C71)</f>
        <v>0.71654624356437813</v>
      </c>
      <c r="ER11" s="16" t="s">
        <v>3199</v>
      </c>
      <c r="ES11" s="18">
        <f>IF(RUN_YEARS &gt; 4,(A1L544C1 + A1L544C10 + A1L544C19 + A1L544C28 + A1L544C37) / 5, 0)</f>
        <v>20.656200000000002</v>
      </c>
      <c r="ET11" s="16" t="s">
        <v>3200</v>
      </c>
      <c r="EU11" s="18">
        <f>IF(RUN_YEARS &gt; 4,(A1L544C2 + A1L544C11 + A1L544C20 + A1L544C29 + A1L544C38) / 5, 0)</f>
        <v>5.8792</v>
      </c>
      <c r="EV11" s="16" t="s">
        <v>3201</v>
      </c>
      <c r="EW11" s="18">
        <f>IF(RUN_YEARS &gt; 4,(A1L544C3 + A1L544C12 + A1L544C21 + A1L544C30 + A1L544C39) / 5, 0)</f>
        <v>62.724199999999996</v>
      </c>
      <c r="EX11" s="16" t="s">
        <v>3202</v>
      </c>
      <c r="EY11" s="18">
        <f>IF(RUN_YEARS &gt; 4,(A1L544C4 + A1L544C13 + A1L544C22 + A1L544C31 + A1L544C40) / 5, 0)</f>
        <v>6.2493999999999996</v>
      </c>
      <c r="EZ11" s="16" t="s">
        <v>3203</v>
      </c>
      <c r="FA11" s="18">
        <f>IF(RUN_YEARS &gt; 4,(A1L544C5 + A1L544C14 + A1L544C23 + A1L544C32 + A1L544C41) / 5, 0)</f>
        <v>109.91579999999999</v>
      </c>
      <c r="FB11" s="16" t="s">
        <v>3204</v>
      </c>
      <c r="FC11" s="18">
        <f>IF(RUN_YEARS &gt; 4,(A1L544C6 + A1L544C15 + A1L544C24 + A1L544C33 + A1L544C42) / 5, 0)</f>
        <v>81.102200000000011</v>
      </c>
      <c r="FD11" s="16" t="s">
        <v>3205</v>
      </c>
      <c r="FE11" s="18">
        <f>IF(RUN_YEARS &gt; 4,(A1L544C7 + A1L544C16 + A1L544C25 + A1L544C34 + A1L544C43) / 5, 0)</f>
        <v>95.509</v>
      </c>
      <c r="FF11" s="16" t="s">
        <v>3206</v>
      </c>
      <c r="FG11" s="18">
        <f>IF(A1L544C77 &lt;&gt; 0,A1L544C78 / A1L544C77,0)</f>
        <v>0.73785752366811708</v>
      </c>
      <c r="FH11" s="16" t="s">
        <v>3207</v>
      </c>
      <c r="FI11" s="18">
        <f>IF(A1L544C80 = 0,A1L556C80, A1L544C80)</f>
        <v>0.73785752366811708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9.6349999999999998</v>
      </c>
      <c r="F12" s="16" t="s">
        <v>2959</v>
      </c>
      <c r="G12" s="6">
        <v>8.3469999999999995</v>
      </c>
      <c r="H12" s="16" t="s">
        <v>2959</v>
      </c>
      <c r="I12" s="6">
        <v>6.8550000000000004</v>
      </c>
      <c r="J12" s="16" t="s">
        <v>2959</v>
      </c>
      <c r="K12" s="6">
        <v>17.138000000000002</v>
      </c>
      <c r="L12" s="16" t="s">
        <v>3208</v>
      </c>
      <c r="M12" s="1">
        <f>(A1L545C1 * 2 + A1L545C2 + A1L545C3)</f>
        <v>34.471999999999994</v>
      </c>
      <c r="N12" s="16" t="s">
        <v>3209</v>
      </c>
      <c r="O12" s="1">
        <f>(A1L545C4 * 2 + A1L545C2 + A1L545C3)</f>
        <v>49.478000000000009</v>
      </c>
      <c r="P12" s="16" t="s">
        <v>3210</v>
      </c>
      <c r="Q12" s="1">
        <f>(A1L545C1 + A1L545C2 + A1L545C3 + A1L545C4)</f>
        <v>41.975000000000001</v>
      </c>
      <c r="R12" s="16" t="s">
        <v>3211</v>
      </c>
      <c r="S12" s="18">
        <f>IF(A1L545C5 &lt;&gt; 0,A1L545C6 / A1L545C5,0)</f>
        <v>1.4353098166627993</v>
      </c>
      <c r="T12" s="16" t="s">
        <v>3212</v>
      </c>
      <c r="U12" s="18">
        <f>IF(A1L545C8 = 0,A1L556C8, A1L545C8)</f>
        <v>1.4353098166627993</v>
      </c>
      <c r="V12" s="16" t="s">
        <v>2965</v>
      </c>
      <c r="W12" s="6">
        <v>31.434000000000001</v>
      </c>
      <c r="X12" s="16" t="s">
        <v>2965</v>
      </c>
      <c r="Y12" s="6">
        <v>12.693</v>
      </c>
      <c r="Z12" s="16" t="s">
        <v>2965</v>
      </c>
      <c r="AA12" s="6">
        <v>9.66</v>
      </c>
      <c r="AB12" s="16" t="s">
        <v>2965</v>
      </c>
      <c r="AC12" s="6">
        <v>12.894</v>
      </c>
      <c r="AD12" s="16" t="s">
        <v>3213</v>
      </c>
      <c r="AE12" s="1">
        <f>(A1L545C10 * 2 + A1L545C11 + A1L545C12)</f>
        <v>85.221000000000004</v>
      </c>
      <c r="AF12" s="16" t="s">
        <v>3214</v>
      </c>
      <c r="AG12" s="1">
        <f>(A1L545C13 * 2 + A1L545C11 + A1L545C12)</f>
        <v>48.141000000000005</v>
      </c>
      <c r="AH12" s="16" t="s">
        <v>3215</v>
      </c>
      <c r="AI12" s="1">
        <f>(A1L545C10 + A1L545C11 + A1L545C12 + A1L545C13)</f>
        <v>66.681000000000012</v>
      </c>
      <c r="AJ12" s="16" t="s">
        <v>3216</v>
      </c>
      <c r="AK12" s="18">
        <f>IF(A1L545C14 &lt;&gt; 0,A1L545C15 / A1L545C14,0)</f>
        <v>0.56489597634385891</v>
      </c>
      <c r="AL12" s="16" t="s">
        <v>3217</v>
      </c>
      <c r="AM12" s="18">
        <f>IF(A1L545C17 = 0,A1L556C17, A1L545C17)</f>
        <v>0.56489597634385891</v>
      </c>
      <c r="AN12" s="16" t="s">
        <v>2971</v>
      </c>
      <c r="AO12" s="6">
        <v>27.245000000000001</v>
      </c>
      <c r="AP12" s="16" t="s">
        <v>2971</v>
      </c>
      <c r="AQ12" s="6">
        <v>10.265000000000001</v>
      </c>
      <c r="AR12" s="16" t="s">
        <v>2971</v>
      </c>
      <c r="AS12" s="6">
        <v>9.4149999999999991</v>
      </c>
      <c r="AT12" s="16" t="s">
        <v>2971</v>
      </c>
      <c r="AU12" s="6">
        <v>6.7530000000000001</v>
      </c>
      <c r="AV12" s="16" t="s">
        <v>3218</v>
      </c>
      <c r="AW12" s="1">
        <f>(A1L545C19 * 2 + A1L545C20 + A1L545C21)</f>
        <v>74.169999999999987</v>
      </c>
      <c r="AX12" s="16" t="s">
        <v>3219</v>
      </c>
      <c r="AY12" s="1">
        <f>(A1L545C22 * 2 + A1L545C20 + A1L545C21)</f>
        <v>33.186</v>
      </c>
      <c r="AZ12" s="16" t="s">
        <v>3220</v>
      </c>
      <c r="BA12" s="1">
        <f>(A1L545C19 + A1L545C20 + A1L545C21 + A1L545C22)</f>
        <v>53.678000000000004</v>
      </c>
      <c r="BB12" s="16" t="s">
        <v>3221</v>
      </c>
      <c r="BC12" s="18">
        <f>IF(A1L545C23 &lt;&gt; 0,A1L545C24 / A1L545C23,0)</f>
        <v>0.44743157610893902</v>
      </c>
      <c r="BD12" s="16" t="s">
        <v>3222</v>
      </c>
      <c r="BE12" s="18">
        <f>IF(A1L545C26 = 0,A1L556C26, A1L545C26)</f>
        <v>0.44743157610893902</v>
      </c>
      <c r="BF12" s="16" t="s">
        <v>2977</v>
      </c>
      <c r="BG12" s="6">
        <v>27.274999999999999</v>
      </c>
      <c r="BH12" s="16" t="s">
        <v>2977</v>
      </c>
      <c r="BI12" s="6">
        <v>10.667999999999999</v>
      </c>
      <c r="BJ12" s="16" t="s">
        <v>2977</v>
      </c>
      <c r="BK12" s="6">
        <v>13.161</v>
      </c>
      <c r="BL12" s="16" t="s">
        <v>2977</v>
      </c>
      <c r="BM12" s="6">
        <v>7.585</v>
      </c>
      <c r="BN12" s="16" t="s">
        <v>3223</v>
      </c>
      <c r="BO12" s="1">
        <f>(A1L545C28 * 2 + A1L545C29 + A1L545C30)</f>
        <v>78.378999999999991</v>
      </c>
      <c r="BP12" s="16" t="s">
        <v>3224</v>
      </c>
      <c r="BQ12" s="1">
        <f>(A1L545C31 * 2 + A1L545C29 + A1L545C30)</f>
        <v>38.999000000000002</v>
      </c>
      <c r="BR12" s="16" t="s">
        <v>3225</v>
      </c>
      <c r="BS12" s="1">
        <f>(A1L545C28 + A1L545C29 + A1L545C30 + A1L545C31)</f>
        <v>58.689</v>
      </c>
      <c r="BT12" s="16" t="s">
        <v>3226</v>
      </c>
      <c r="BU12" s="18">
        <f>IF(A1L545C32 &lt;&gt; 0,A1L545C33 / A1L545C32,0)</f>
        <v>0.49756950203498396</v>
      </c>
      <c r="BV12" s="16" t="s">
        <v>3227</v>
      </c>
      <c r="BW12" s="18">
        <f>IF(A1L545C35 = 0,A1L556C35, A1L545C35)</f>
        <v>0.49756950203498396</v>
      </c>
      <c r="BX12" s="16" t="s">
        <v>2983</v>
      </c>
      <c r="BY12" s="6">
        <v>32.918999999999997</v>
      </c>
      <c r="BZ12" s="16" t="s">
        <v>2983</v>
      </c>
      <c r="CA12" s="6">
        <v>14.031000000000001</v>
      </c>
      <c r="CB12" s="16" t="s">
        <v>2983</v>
      </c>
      <c r="CC12" s="6">
        <v>15.047000000000001</v>
      </c>
      <c r="CD12" s="16" t="s">
        <v>2983</v>
      </c>
      <c r="CE12" s="6">
        <v>9.4039999999999999</v>
      </c>
      <c r="CF12" s="16" t="s">
        <v>3228</v>
      </c>
      <c r="CG12" s="1">
        <f>(A1L545C37 * 2 + A1L545C38 + A1L545C39)</f>
        <v>94.915999999999997</v>
      </c>
      <c r="CH12" s="16" t="s">
        <v>3229</v>
      </c>
      <c r="CI12" s="1">
        <f>(A1L545C40 * 2 + A1L545C38 + A1L545C39)</f>
        <v>47.885999999999996</v>
      </c>
      <c r="CJ12" s="16" t="s">
        <v>3230</v>
      </c>
      <c r="CK12" s="1">
        <f>(A1L545C37 + A1L545C38 + A1L545C39 + A1L545C40)</f>
        <v>71.400999999999996</v>
      </c>
      <c r="CL12" s="16" t="s">
        <v>3231</v>
      </c>
      <c r="CM12" s="18">
        <f>IF(A1L545C41 &lt;&gt; 0,A1L545C42 / A1L545C41,0)</f>
        <v>0.50450925028446203</v>
      </c>
      <c r="CN12" s="16" t="s">
        <v>3232</v>
      </c>
      <c r="CO12" s="18">
        <f>IF(A1L545C44 = 0,A1L556C44, A1L545C44)</f>
        <v>0.50450925028446203</v>
      </c>
      <c r="CP12" s="16" t="s">
        <v>3233</v>
      </c>
      <c r="CQ12" s="18">
        <f>IF(RUN_YEARS &gt; 1,(A1L545C1 + A1L545C10) / 2, 0)</f>
        <v>20.534500000000001</v>
      </c>
      <c r="CR12" s="16" t="s">
        <v>3234</v>
      </c>
      <c r="CS12" s="18">
        <f>IF(RUN_YEARS &gt; 1,(A1L545C2 + A1L545C11) / 2, 0)</f>
        <v>10.52</v>
      </c>
      <c r="CT12" s="16" t="s">
        <v>3235</v>
      </c>
      <c r="CU12" s="18">
        <f>IF(RUN_YEARS &gt; 1,(A1L545C3 + A1L545C12) / 2, 0)</f>
        <v>8.2575000000000003</v>
      </c>
      <c r="CV12" s="16" t="s">
        <v>3236</v>
      </c>
      <c r="CW12" s="18">
        <f>IF(RUN_YEARS &gt; 1,(A1L545C4 + A1L545C13) / 2, 0)</f>
        <v>15.016000000000002</v>
      </c>
      <c r="CX12" s="16" t="s">
        <v>3237</v>
      </c>
      <c r="CY12" s="18">
        <f>IF(RUN_YEARS &gt; 1,(A1L545C5 + A1L545C14) / 2, 0)</f>
        <v>59.846499999999999</v>
      </c>
      <c r="CZ12" s="16" t="s">
        <v>3238</v>
      </c>
      <c r="DA12" s="18">
        <f>IF(RUN_YEARS &gt; 1,(A1L545C6 + A1L545C15) / 2, 0)</f>
        <v>48.809500000000007</v>
      </c>
      <c r="DB12" s="16" t="s">
        <v>3239</v>
      </c>
      <c r="DC12" s="18">
        <f>IF(RUN_YEARS &gt; 1,(A1L545C7 + A1L545C16) / 2, 0)</f>
        <v>54.328000000000003</v>
      </c>
      <c r="DD12" s="16" t="s">
        <v>3240</v>
      </c>
      <c r="DE12" s="18">
        <f>IF(A1L545C50 &lt;&gt; 0,A1L545C51 / A1L545C50,0)</f>
        <v>0.81557818752976374</v>
      </c>
      <c r="DF12" s="16" t="s">
        <v>3241</v>
      </c>
      <c r="DG12" s="18">
        <f>IF(A1L545C53 = 0,A1L556C53, A1L545C53)</f>
        <v>0.81557818752976374</v>
      </c>
      <c r="DH12" s="16" t="s">
        <v>3242</v>
      </c>
      <c r="DI12" s="18">
        <f>IF(RUN_YEARS &gt; 2,(A1L545C1 + A1L545C10 + A1L545C19) / 3, 0)</f>
        <v>22.771333333333335</v>
      </c>
      <c r="DJ12" s="16" t="s">
        <v>3243</v>
      </c>
      <c r="DK12" s="18">
        <f>IF(RUN_YEARS &gt; 2,(A1L545C2 + A1L545C11 + A1L545C20) / 3, 0)</f>
        <v>10.435</v>
      </c>
      <c r="DL12" s="16" t="s">
        <v>3244</v>
      </c>
      <c r="DM12" s="18">
        <f>IF(RUN_YEARS &gt; 2,(A1L545C3 + A1L545C12 + A1L545C21) / 3, 0)</f>
        <v>8.6433333333333326</v>
      </c>
      <c r="DN12" s="16" t="s">
        <v>3245</v>
      </c>
      <c r="DO12" s="18">
        <f>IF(RUN_YEARS &gt; 2,(A1L545C4 + A1L545C13 + A1L545C22) / 3, 0)</f>
        <v>12.261666666666668</v>
      </c>
      <c r="DP12" s="16" t="s">
        <v>3246</v>
      </c>
      <c r="DQ12" s="18">
        <f>IF(RUN_YEARS &gt; 2,(A1L545C5 + A1L545C14 + A1L545C23) / 3, 0)</f>
        <v>64.620999999999995</v>
      </c>
      <c r="DR12" s="16" t="s">
        <v>3247</v>
      </c>
      <c r="DS12" s="18">
        <f>IF(RUN_YEARS &gt; 2,(A1L545C6 + A1L545C15 + A1L545C24) / 3, 0)</f>
        <v>43.601666666666667</v>
      </c>
      <c r="DT12" s="16" t="s">
        <v>3248</v>
      </c>
      <c r="DU12" s="18">
        <f>IF(RUN_YEARS &gt; 2,(A1L545C7 + A1L545C16 + A1L545C25) / 3, 0)</f>
        <v>54.111333333333334</v>
      </c>
      <c r="DV12" s="16" t="s">
        <v>3249</v>
      </c>
      <c r="DW12" s="18">
        <f>IF(A1L545C59 &lt;&gt; 0,A1L545C60 / A1L545C59,0)</f>
        <v>0.67472906124428078</v>
      </c>
      <c r="DX12" s="16" t="s">
        <v>3250</v>
      </c>
      <c r="DY12" s="18">
        <f>IF(A1L545C62 = 0,A1L556C62, A1L545C62)</f>
        <v>0.67472906124428078</v>
      </c>
      <c r="DZ12" s="16" t="s">
        <v>3251</v>
      </c>
      <c r="EA12" s="18">
        <f>IF(RUN_YEARS &gt; 3,(A1L545C1 + A1L545C10 + A1L545C19 + A1L545C28) / 4, 0)</f>
        <v>23.89725</v>
      </c>
      <c r="EB12" s="16" t="s">
        <v>3252</v>
      </c>
      <c r="EC12" s="18">
        <f>IF(RUN_YEARS &gt; 3,(A1L545C2 + A1L545C11 + A1L545C20 + A1L545C29) / 4, 0)</f>
        <v>10.49325</v>
      </c>
      <c r="ED12" s="16" t="s">
        <v>3253</v>
      </c>
      <c r="EE12" s="18">
        <f>IF(RUN_YEARS &gt; 3,(A1L545C3 + A1L545C12 + A1L545C21 + A1L545C30) / 4, 0)</f>
        <v>9.7727500000000003</v>
      </c>
      <c r="EF12" s="16" t="s">
        <v>3254</v>
      </c>
      <c r="EG12" s="18">
        <f>IF(RUN_YEARS &gt; 3,(A1L545C4 + A1L545C13 + A1L545C22 + A1L545C31) / 4, 0)</f>
        <v>11.092500000000001</v>
      </c>
      <c r="EH12" s="16" t="s">
        <v>3255</v>
      </c>
      <c r="EI12" s="18">
        <f>IF(RUN_YEARS &gt; 3,(A1L545C5 + A1L545C14 + A1L545C23 + A1L545C32) / 4, 0)</f>
        <v>68.06049999999999</v>
      </c>
      <c r="EJ12" s="16" t="s">
        <v>3256</v>
      </c>
      <c r="EK12" s="18">
        <f>IF(RUN_YEARS &gt; 3,(A1L545C6 + A1L545C15 + A1L545C24 + A1L545C33) / 4, 0)</f>
        <v>42.451000000000001</v>
      </c>
      <c r="EL12" s="16" t="s">
        <v>3257</v>
      </c>
      <c r="EM12" s="18">
        <f>IF(RUN_YEARS &gt; 3,(A1L545C7 + A1L545C16 + A1L545C25 + A1L545C34) / 4, 0)</f>
        <v>55.255749999999999</v>
      </c>
      <c r="EN12" s="16" t="s">
        <v>3258</v>
      </c>
      <c r="EO12" s="18">
        <f>IF(A1L545C68 &lt;&gt; 0,A1L545C69 / A1L545C68,0)</f>
        <v>0.62372448042550388</v>
      </c>
      <c r="EP12" s="16" t="s">
        <v>3259</v>
      </c>
      <c r="EQ12" s="18">
        <f>IF(A1L545C71 = 0,A1L556C71, A1L545C71)</f>
        <v>0.62372448042550388</v>
      </c>
      <c r="ER12" s="16" t="s">
        <v>3260</v>
      </c>
      <c r="ES12" s="18">
        <f>IF(RUN_YEARS &gt; 4,(A1L545C1 + A1L545C10 + A1L545C19 + A1L545C28 + A1L545C37) / 5, 0)</f>
        <v>25.701599999999996</v>
      </c>
      <c r="ET12" s="16" t="s">
        <v>3261</v>
      </c>
      <c r="EU12" s="18">
        <f>IF(RUN_YEARS &gt; 4,(A1L545C2 + A1L545C11 + A1L545C20 + A1L545C29 + A1L545C38) / 5, 0)</f>
        <v>11.200799999999999</v>
      </c>
      <c r="EV12" s="16" t="s">
        <v>3262</v>
      </c>
      <c r="EW12" s="18">
        <f>IF(RUN_YEARS &gt; 4,(A1L545C3 + A1L545C12 + A1L545C21 + A1L545C30 + A1L545C39) / 5, 0)</f>
        <v>10.8276</v>
      </c>
      <c r="EX12" s="16" t="s">
        <v>3263</v>
      </c>
      <c r="EY12" s="18">
        <f>IF(RUN_YEARS &gt; 4,(A1L545C4 + A1L545C13 + A1L545C22 + A1L545C31 + A1L545C40) / 5, 0)</f>
        <v>10.754799999999999</v>
      </c>
      <c r="EZ12" s="16" t="s">
        <v>3264</v>
      </c>
      <c r="FA12" s="18">
        <f>IF(RUN_YEARS &gt; 4,(A1L545C5 + A1L545C14 + A1L545C23 + A1L545C32 + A1L545C41) / 5, 0)</f>
        <v>73.431599999999989</v>
      </c>
      <c r="FB12" s="16" t="s">
        <v>3265</v>
      </c>
      <c r="FC12" s="18">
        <f>IF(RUN_YEARS &gt; 4,(A1L545C6 + A1L545C15 + A1L545C24 + A1L545C33 + A1L545C42) / 5, 0)</f>
        <v>43.537999999999997</v>
      </c>
      <c r="FD12" s="16" t="s">
        <v>3266</v>
      </c>
      <c r="FE12" s="18">
        <f>IF(RUN_YEARS &gt; 4,(A1L545C7 + A1L545C16 + A1L545C25 + A1L545C34 + A1L545C43) / 5, 0)</f>
        <v>58.484799999999993</v>
      </c>
      <c r="FF12" s="16" t="s">
        <v>3267</v>
      </c>
      <c r="FG12" s="18">
        <f>IF(A1L545C77 &lt;&gt; 0,A1L545C78 / A1L545C77,0)</f>
        <v>0.59290550662112773</v>
      </c>
      <c r="FH12" s="16" t="s">
        <v>3268</v>
      </c>
      <c r="FI12" s="18">
        <f>IF(A1L545C80 = 0,A1L556C80, A1L545C80)</f>
        <v>0.59290550662112773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79.233000000000004</v>
      </c>
      <c r="F13" s="16" t="s">
        <v>2959</v>
      </c>
      <c r="G13" s="6">
        <v>79.228999999999999</v>
      </c>
      <c r="H13" s="16" t="s">
        <v>2959</v>
      </c>
      <c r="I13" s="6">
        <v>73.400999999999996</v>
      </c>
      <c r="J13" s="16" t="s">
        <v>2959</v>
      </c>
      <c r="K13" s="6">
        <v>76</v>
      </c>
      <c r="L13" s="16" t="s">
        <v>3269</v>
      </c>
      <c r="M13" s="1">
        <f>(A1L546C1 * 2 + A1L546C2 + A1L546C3)</f>
        <v>311.096</v>
      </c>
      <c r="N13" s="16" t="s">
        <v>3270</v>
      </c>
      <c r="O13" s="1">
        <f>(A1L546C4 * 2 + A1L546C2 + A1L546C3)</f>
        <v>304.63</v>
      </c>
      <c r="P13" s="16" t="s">
        <v>3271</v>
      </c>
      <c r="Q13" s="1">
        <f>(A1L546C1 + A1L546C2 + A1L546C3 + A1L546C4)</f>
        <v>307.863</v>
      </c>
      <c r="R13" s="16" t="s">
        <v>3272</v>
      </c>
      <c r="S13" s="18">
        <f>IF(A1L546C5 &lt;&gt; 0,A1L546C6 / A1L546C5,0)</f>
        <v>0.97921541903463882</v>
      </c>
      <c r="T13" s="16" t="s">
        <v>3273</v>
      </c>
      <c r="U13" s="18">
        <f>IF(A1L546C8 = 0,A1L556C8, A1L546C8)</f>
        <v>0.97921541903463882</v>
      </c>
      <c r="V13" s="16" t="s">
        <v>2965</v>
      </c>
      <c r="W13" s="6">
        <v>163.21799999999999</v>
      </c>
      <c r="X13" s="16" t="s">
        <v>2965</v>
      </c>
      <c r="Y13" s="6">
        <v>88.697000000000003</v>
      </c>
      <c r="Z13" s="16" t="s">
        <v>2965</v>
      </c>
      <c r="AA13" s="6">
        <v>80.825000000000003</v>
      </c>
      <c r="AB13" s="16" t="s">
        <v>2965</v>
      </c>
      <c r="AC13" s="6">
        <v>36.35</v>
      </c>
      <c r="AD13" s="16" t="s">
        <v>3274</v>
      </c>
      <c r="AE13" s="1">
        <f>(A1L546C10 * 2 + A1L546C11 + A1L546C12)</f>
        <v>495.95799999999997</v>
      </c>
      <c r="AF13" s="16" t="s">
        <v>3275</v>
      </c>
      <c r="AG13" s="1">
        <f>(A1L546C13 * 2 + A1L546C11 + A1L546C12)</f>
        <v>242.22199999999998</v>
      </c>
      <c r="AH13" s="16" t="s">
        <v>3276</v>
      </c>
      <c r="AI13" s="1">
        <f>(A1L546C10 + A1L546C11 + A1L546C12 + A1L546C13)</f>
        <v>369.09000000000003</v>
      </c>
      <c r="AJ13" s="16" t="s">
        <v>3277</v>
      </c>
      <c r="AK13" s="18">
        <f>IF(A1L546C14 &lt;&gt; 0,A1L546C15 / A1L546C14,0)</f>
        <v>0.48839216223954446</v>
      </c>
      <c r="AL13" s="16" t="s">
        <v>3278</v>
      </c>
      <c r="AM13" s="18">
        <f>IF(A1L546C17 = 0,A1L556C17, A1L546C17)</f>
        <v>0.48839216223954446</v>
      </c>
      <c r="AN13" s="16" t="s">
        <v>2971</v>
      </c>
      <c r="AO13" s="6">
        <v>134.28899999999999</v>
      </c>
      <c r="AP13" s="16" t="s">
        <v>2971</v>
      </c>
      <c r="AQ13" s="6">
        <v>73.778999999999996</v>
      </c>
      <c r="AR13" s="16" t="s">
        <v>2971</v>
      </c>
      <c r="AS13" s="6">
        <v>94.191000000000003</v>
      </c>
      <c r="AT13" s="16" t="s">
        <v>2971</v>
      </c>
      <c r="AU13" s="6">
        <v>34.384</v>
      </c>
      <c r="AV13" s="16" t="s">
        <v>3279</v>
      </c>
      <c r="AW13" s="1">
        <f>(A1L546C19 * 2 + A1L546C20 + A1L546C21)</f>
        <v>436.548</v>
      </c>
      <c r="AX13" s="16" t="s">
        <v>3280</v>
      </c>
      <c r="AY13" s="1">
        <f>(A1L546C22 * 2 + A1L546C20 + A1L546C21)</f>
        <v>236.738</v>
      </c>
      <c r="AZ13" s="16" t="s">
        <v>3281</v>
      </c>
      <c r="BA13" s="1">
        <f>(A1L546C19 + A1L546C20 + A1L546C21 + A1L546C22)</f>
        <v>336.64300000000003</v>
      </c>
      <c r="BB13" s="16" t="s">
        <v>3282</v>
      </c>
      <c r="BC13" s="18">
        <f>IF(A1L546C23 &lt;&gt; 0,A1L546C24 / A1L546C23,0)</f>
        <v>0.54229546350000457</v>
      </c>
      <c r="BD13" s="16" t="s">
        <v>3283</v>
      </c>
      <c r="BE13" s="18">
        <f>IF(A1L546C26 = 0,A1L556C26, A1L546C26)</f>
        <v>0.54229546350000457</v>
      </c>
      <c r="BF13" s="16" t="s">
        <v>2977</v>
      </c>
      <c r="BG13" s="6">
        <v>144.91499999999999</v>
      </c>
      <c r="BH13" s="16" t="s">
        <v>2977</v>
      </c>
      <c r="BI13" s="6">
        <v>66.745000000000005</v>
      </c>
      <c r="BJ13" s="16" t="s">
        <v>2977</v>
      </c>
      <c r="BK13" s="6">
        <v>88.326999999999998</v>
      </c>
      <c r="BL13" s="16" t="s">
        <v>2977</v>
      </c>
      <c r="BM13" s="6">
        <v>30.641999999999999</v>
      </c>
      <c r="BN13" s="16" t="s">
        <v>3284</v>
      </c>
      <c r="BO13" s="1">
        <f>(A1L546C28 * 2 + A1L546C29 + A1L546C30)</f>
        <v>444.90199999999999</v>
      </c>
      <c r="BP13" s="16" t="s">
        <v>3285</v>
      </c>
      <c r="BQ13" s="1">
        <f>(A1L546C31 * 2 + A1L546C29 + A1L546C30)</f>
        <v>216.35599999999999</v>
      </c>
      <c r="BR13" s="16" t="s">
        <v>3286</v>
      </c>
      <c r="BS13" s="1">
        <f>(A1L546C28 + A1L546C29 + A1L546C30 + A1L546C31)</f>
        <v>330.62899999999996</v>
      </c>
      <c r="BT13" s="16" t="s">
        <v>3287</v>
      </c>
      <c r="BU13" s="18">
        <f>IF(A1L546C32 &lt;&gt; 0,A1L546C33 / A1L546C32,0)</f>
        <v>0.48630035378577752</v>
      </c>
      <c r="BV13" s="16" t="s">
        <v>3288</v>
      </c>
      <c r="BW13" s="18">
        <f>IF(A1L546C35 = 0,A1L556C35, A1L546C35)</f>
        <v>0.48630035378577752</v>
      </c>
      <c r="BX13" s="16" t="s">
        <v>2983</v>
      </c>
      <c r="BY13" s="6">
        <v>154.50700000000001</v>
      </c>
      <c r="BZ13" s="16" t="s">
        <v>2983</v>
      </c>
      <c r="CA13" s="6">
        <v>65.820999999999998</v>
      </c>
      <c r="CB13" s="16" t="s">
        <v>2983</v>
      </c>
      <c r="CC13" s="6">
        <v>76.688999999999993</v>
      </c>
      <c r="CD13" s="16" t="s">
        <v>2983</v>
      </c>
      <c r="CE13" s="6">
        <v>32.981000000000002</v>
      </c>
      <c r="CF13" s="16" t="s">
        <v>3289</v>
      </c>
      <c r="CG13" s="1">
        <f>(A1L546C37 * 2 + A1L546C38 + A1L546C39)</f>
        <v>451.524</v>
      </c>
      <c r="CH13" s="16" t="s">
        <v>3290</v>
      </c>
      <c r="CI13" s="1">
        <f>(A1L546C40 * 2 + A1L546C38 + A1L546C39)</f>
        <v>208.47200000000001</v>
      </c>
      <c r="CJ13" s="16" t="s">
        <v>3291</v>
      </c>
      <c r="CK13" s="1">
        <f>(A1L546C37 + A1L546C38 + A1L546C39 + A1L546C40)</f>
        <v>329.99799999999999</v>
      </c>
      <c r="CL13" s="16" t="s">
        <v>3292</v>
      </c>
      <c r="CM13" s="18">
        <f>IF(A1L546C41 &lt;&gt; 0,A1L546C42 / A1L546C41,0)</f>
        <v>0.46170746184034517</v>
      </c>
      <c r="CN13" s="16" t="s">
        <v>3293</v>
      </c>
      <c r="CO13" s="18">
        <f>IF(A1L546C44 = 0,A1L556C44, A1L546C44)</f>
        <v>0.46170746184034517</v>
      </c>
      <c r="CP13" s="16" t="s">
        <v>3294</v>
      </c>
      <c r="CQ13" s="18">
        <f>IF(RUN_YEARS &gt; 1,(A1L546C1 + A1L546C10) / 2, 0)</f>
        <v>121.2255</v>
      </c>
      <c r="CR13" s="16" t="s">
        <v>3295</v>
      </c>
      <c r="CS13" s="18">
        <f>IF(RUN_YEARS &gt; 1,(A1L546C2 + A1L546C11) / 2, 0)</f>
        <v>83.962999999999994</v>
      </c>
      <c r="CT13" s="16" t="s">
        <v>3296</v>
      </c>
      <c r="CU13" s="18">
        <f>IF(RUN_YEARS &gt; 1,(A1L546C3 + A1L546C12) / 2, 0)</f>
        <v>77.113</v>
      </c>
      <c r="CV13" s="16" t="s">
        <v>3297</v>
      </c>
      <c r="CW13" s="18">
        <f>IF(RUN_YEARS &gt; 1,(A1L546C4 + A1L546C13) / 2, 0)</f>
        <v>56.174999999999997</v>
      </c>
      <c r="CX13" s="16" t="s">
        <v>3298</v>
      </c>
      <c r="CY13" s="18">
        <f>IF(RUN_YEARS &gt; 1,(A1L546C5 + A1L546C14) / 2, 0)</f>
        <v>403.52699999999999</v>
      </c>
      <c r="CZ13" s="16" t="s">
        <v>3299</v>
      </c>
      <c r="DA13" s="18">
        <f>IF(RUN_YEARS &gt; 1,(A1L546C6 + A1L546C15) / 2, 0)</f>
        <v>273.42599999999999</v>
      </c>
      <c r="DB13" s="16" t="s">
        <v>3300</v>
      </c>
      <c r="DC13" s="18">
        <f>IF(RUN_YEARS &gt; 1,(A1L546C7 + A1L546C16) / 2, 0)</f>
        <v>338.47649999999999</v>
      </c>
      <c r="DD13" s="16" t="s">
        <v>3301</v>
      </c>
      <c r="DE13" s="18">
        <f>IF(A1L546C50 &lt;&gt; 0,A1L546C51 / A1L546C50,0)</f>
        <v>0.67759034711431942</v>
      </c>
      <c r="DF13" s="16" t="s">
        <v>3302</v>
      </c>
      <c r="DG13" s="18">
        <f>IF(A1L546C53 = 0,A1L556C53, A1L546C53)</f>
        <v>0.67759034711431942</v>
      </c>
      <c r="DH13" s="16" t="s">
        <v>3303</v>
      </c>
      <c r="DI13" s="18">
        <f>IF(RUN_YEARS &gt; 2,(A1L546C1 + A1L546C10 + A1L546C19) / 3, 0)</f>
        <v>125.58</v>
      </c>
      <c r="DJ13" s="16" t="s">
        <v>3304</v>
      </c>
      <c r="DK13" s="18">
        <f>IF(RUN_YEARS &gt; 2,(A1L546C2 + A1L546C11 + A1L546C20) / 3, 0)</f>
        <v>80.568333333333328</v>
      </c>
      <c r="DL13" s="16" t="s">
        <v>3305</v>
      </c>
      <c r="DM13" s="18">
        <f>IF(RUN_YEARS &gt; 2,(A1L546C3 + A1L546C12 + A1L546C21) / 3, 0)</f>
        <v>82.805666666666667</v>
      </c>
      <c r="DN13" s="16" t="s">
        <v>3306</v>
      </c>
      <c r="DO13" s="18">
        <f>IF(RUN_YEARS &gt; 2,(A1L546C4 + A1L546C13 + A1L546C22) / 3, 0)</f>
        <v>48.911333333333324</v>
      </c>
      <c r="DP13" s="16" t="s">
        <v>3307</v>
      </c>
      <c r="DQ13" s="18">
        <f>IF(RUN_YEARS &gt; 2,(A1L546C5 + A1L546C14 + A1L546C23) / 3, 0)</f>
        <v>414.53399999999993</v>
      </c>
      <c r="DR13" s="16" t="s">
        <v>3308</v>
      </c>
      <c r="DS13" s="18">
        <f>IF(RUN_YEARS &gt; 2,(A1L546C6 + A1L546C15 + A1L546C24) / 3, 0)</f>
        <v>261.19666666666666</v>
      </c>
      <c r="DT13" s="16" t="s">
        <v>3309</v>
      </c>
      <c r="DU13" s="18">
        <f>IF(RUN_YEARS &gt; 2,(A1L546C7 + A1L546C16 + A1L546C25) / 3, 0)</f>
        <v>337.86533333333335</v>
      </c>
      <c r="DV13" s="16" t="s">
        <v>3310</v>
      </c>
      <c r="DW13" s="18">
        <f>IF(A1L546C59 &lt;&gt; 0,A1L546C60 / A1L546C59,0)</f>
        <v>0.63009708894003069</v>
      </c>
      <c r="DX13" s="16" t="s">
        <v>3311</v>
      </c>
      <c r="DY13" s="18">
        <f>IF(A1L546C62 = 0,A1L556C62, A1L546C62)</f>
        <v>0.63009708894003069</v>
      </c>
      <c r="DZ13" s="16" t="s">
        <v>3312</v>
      </c>
      <c r="EA13" s="18">
        <f>IF(RUN_YEARS &gt; 3,(A1L546C1 + A1L546C10 + A1L546C19 + A1L546C28) / 4, 0)</f>
        <v>130.41374999999999</v>
      </c>
      <c r="EB13" s="16" t="s">
        <v>3313</v>
      </c>
      <c r="EC13" s="18">
        <f>IF(RUN_YEARS &gt; 3,(A1L546C2 + A1L546C11 + A1L546C20 + A1L546C29) / 4, 0)</f>
        <v>77.112499999999997</v>
      </c>
      <c r="ED13" s="16" t="s">
        <v>3314</v>
      </c>
      <c r="EE13" s="18">
        <f>IF(RUN_YEARS &gt; 3,(A1L546C3 + A1L546C12 + A1L546C21 + A1L546C30) / 4, 0)</f>
        <v>84.186000000000007</v>
      </c>
      <c r="EF13" s="16" t="s">
        <v>3315</v>
      </c>
      <c r="EG13" s="18">
        <f>IF(RUN_YEARS &gt; 3,(A1L546C4 + A1L546C13 + A1L546C22 + A1L546C31) / 4, 0)</f>
        <v>44.343999999999994</v>
      </c>
      <c r="EH13" s="16" t="s">
        <v>3316</v>
      </c>
      <c r="EI13" s="18">
        <f>IF(RUN_YEARS &gt; 3,(A1L546C5 + A1L546C14 + A1L546C23 + A1L546C32) / 4, 0)</f>
        <v>422.12599999999998</v>
      </c>
      <c r="EJ13" s="16" t="s">
        <v>3317</v>
      </c>
      <c r="EK13" s="18">
        <f>IF(RUN_YEARS &gt; 3,(A1L546C6 + A1L546C15 + A1L546C24 + A1L546C33) / 4, 0)</f>
        <v>249.98649999999998</v>
      </c>
      <c r="EL13" s="16" t="s">
        <v>3318</v>
      </c>
      <c r="EM13" s="18">
        <f>IF(RUN_YEARS &gt; 3,(A1L546C7 + A1L546C16 + A1L546C25 + A1L546C34) / 4, 0)</f>
        <v>336.05624999999998</v>
      </c>
      <c r="EN13" s="16" t="s">
        <v>3319</v>
      </c>
      <c r="EO13" s="18">
        <f>IF(A1L546C68 &lt;&gt; 0,A1L546C69 / A1L546C68,0)</f>
        <v>0.59220825061711435</v>
      </c>
      <c r="EP13" s="16" t="s">
        <v>3320</v>
      </c>
      <c r="EQ13" s="18">
        <f>IF(A1L546C71 = 0,A1L556C71, A1L546C71)</f>
        <v>0.59220825061711435</v>
      </c>
      <c r="ER13" s="16" t="s">
        <v>3321</v>
      </c>
      <c r="ES13" s="18">
        <f>IF(RUN_YEARS &gt; 4,(A1L546C1 + A1L546C10 + A1L546C19 + A1L546C28 + A1L546C37) / 5, 0)</f>
        <v>135.23240000000001</v>
      </c>
      <c r="ET13" s="16" t="s">
        <v>3322</v>
      </c>
      <c r="EU13" s="18">
        <f>IF(RUN_YEARS &gt; 4,(A1L546C2 + A1L546C11 + A1L546C20 + A1L546C29 + A1L546C38) / 5, 0)</f>
        <v>74.854199999999992</v>
      </c>
      <c r="EV13" s="16" t="s">
        <v>3323</v>
      </c>
      <c r="EW13" s="18">
        <f>IF(RUN_YEARS &gt; 4,(A1L546C3 + A1L546C12 + A1L546C21 + A1L546C30 + A1L546C39) / 5, 0)</f>
        <v>82.686599999999999</v>
      </c>
      <c r="EX13" s="16" t="s">
        <v>3324</v>
      </c>
      <c r="EY13" s="18">
        <f>IF(RUN_YEARS &gt; 4,(A1L546C4 + A1L546C13 + A1L546C22 + A1L546C31 + A1L546C40) / 5, 0)</f>
        <v>42.071399999999997</v>
      </c>
      <c r="EZ13" s="16" t="s">
        <v>3325</v>
      </c>
      <c r="FA13" s="18">
        <f>IF(RUN_YEARS &gt; 4,(A1L546C5 + A1L546C14 + A1L546C23 + A1L546C32 + A1L546C41) / 5, 0)</f>
        <v>428.00559999999996</v>
      </c>
      <c r="FB13" s="16" t="s">
        <v>3326</v>
      </c>
      <c r="FC13" s="18">
        <f>IF(RUN_YEARS &gt; 4,(A1L546C6 + A1L546C15 + A1L546C24 + A1L546C33 + A1L546C42) / 5, 0)</f>
        <v>241.68359999999998</v>
      </c>
      <c r="FD13" s="16" t="s">
        <v>3327</v>
      </c>
      <c r="FE13" s="18">
        <f>IF(RUN_YEARS &gt; 4,(A1L546C7 + A1L546C16 + A1L546C25 + A1L546C34 + A1L546C43) / 5, 0)</f>
        <v>334.84460000000001</v>
      </c>
      <c r="FF13" s="16" t="s">
        <v>3328</v>
      </c>
      <c r="FG13" s="18">
        <f>IF(A1L546C77 &lt;&gt; 0,A1L546C78 / A1L546C77,0)</f>
        <v>0.56467392015431572</v>
      </c>
      <c r="FH13" s="16" t="s">
        <v>3329</v>
      </c>
      <c r="FI13" s="18">
        <f>IF(A1L546C80 = 0,A1L556C80, A1L546C80)</f>
        <v>0.56467392015431572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31.292999999999999</v>
      </c>
      <c r="F14" s="16" t="s">
        <v>2959</v>
      </c>
      <c r="G14" s="6">
        <v>7.38</v>
      </c>
      <c r="H14" s="16" t="s">
        <v>2959</v>
      </c>
      <c r="I14" s="6">
        <v>15.98</v>
      </c>
      <c r="J14" s="16" t="s">
        <v>2959</v>
      </c>
      <c r="K14" s="6">
        <v>2.8849999999999998</v>
      </c>
      <c r="L14" s="16" t="s">
        <v>3330</v>
      </c>
      <c r="M14" s="1">
        <f>(A1L547C1 * 2 + A1L547C2 + A1L547C3)</f>
        <v>85.945999999999998</v>
      </c>
      <c r="N14" s="16" t="s">
        <v>3331</v>
      </c>
      <c r="O14" s="1">
        <f>(A1L547C4 * 2 + A1L547C2 + A1L547C3)</f>
        <v>29.13</v>
      </c>
      <c r="P14" s="16" t="s">
        <v>3332</v>
      </c>
      <c r="Q14" s="1">
        <f>(A1L547C1 + A1L547C2 + A1L547C3 + A1L547C4)</f>
        <v>57.538000000000004</v>
      </c>
      <c r="R14" s="16" t="s">
        <v>3333</v>
      </c>
      <c r="S14" s="18">
        <f>IF(A1L547C5 &lt;&gt; 0,A1L547C6 / A1L547C5,0)</f>
        <v>0.33893374909827101</v>
      </c>
      <c r="T14" s="16" t="s">
        <v>3334</v>
      </c>
      <c r="U14" s="18">
        <f>IF(A1L547C8 = 0,A1L556C8, A1L547C8)</f>
        <v>0.33893374909827101</v>
      </c>
      <c r="V14" s="16" t="s">
        <v>2965</v>
      </c>
      <c r="W14" s="6">
        <v>68.534000000000006</v>
      </c>
      <c r="X14" s="16" t="s">
        <v>2965</v>
      </c>
      <c r="Y14" s="6">
        <v>1</v>
      </c>
      <c r="Z14" s="16" t="s">
        <v>2965</v>
      </c>
      <c r="AA14" s="6">
        <v>16.588000000000001</v>
      </c>
      <c r="AB14" s="16" t="s">
        <v>2965</v>
      </c>
      <c r="AC14" s="6">
        <v>4.3780000000000001</v>
      </c>
      <c r="AD14" s="16" t="s">
        <v>3335</v>
      </c>
      <c r="AE14" s="1">
        <f>(A1L547C10 * 2 + A1L547C11 + A1L547C12)</f>
        <v>154.65600000000001</v>
      </c>
      <c r="AF14" s="16" t="s">
        <v>3336</v>
      </c>
      <c r="AG14" s="1">
        <f>(A1L547C13 * 2 + A1L547C11 + A1L547C12)</f>
        <v>26.344000000000001</v>
      </c>
      <c r="AH14" s="16" t="s">
        <v>3337</v>
      </c>
      <c r="AI14" s="1">
        <f>(A1L547C10 + A1L547C11 + A1L547C12 + A1L547C13)</f>
        <v>90.500000000000014</v>
      </c>
      <c r="AJ14" s="16" t="s">
        <v>3338</v>
      </c>
      <c r="AK14" s="18">
        <f>IF(A1L547C14 &lt;&gt; 0,A1L547C15 / A1L547C14,0)</f>
        <v>0.17033933374715499</v>
      </c>
      <c r="AL14" s="16" t="s">
        <v>3339</v>
      </c>
      <c r="AM14" s="18">
        <f>IF(A1L547C17 = 0,A1L556C17, A1L547C17)</f>
        <v>0.17033933374715499</v>
      </c>
      <c r="AN14" s="16" t="s">
        <v>2971</v>
      </c>
      <c r="AO14" s="6">
        <v>62.997</v>
      </c>
      <c r="AP14" s="16" t="s">
        <v>2971</v>
      </c>
      <c r="AQ14" s="6">
        <v>1.194</v>
      </c>
      <c r="AR14" s="16" t="s">
        <v>2971</v>
      </c>
      <c r="AS14" s="6">
        <v>14.705</v>
      </c>
      <c r="AT14" s="16" t="s">
        <v>2971</v>
      </c>
      <c r="AU14" s="6">
        <v>1.954</v>
      </c>
      <c r="AV14" s="16" t="s">
        <v>3340</v>
      </c>
      <c r="AW14" s="1">
        <f>(A1L547C19 * 2 + A1L547C20 + A1L547C21)</f>
        <v>141.893</v>
      </c>
      <c r="AX14" s="16" t="s">
        <v>3341</v>
      </c>
      <c r="AY14" s="1">
        <f>(A1L547C22 * 2 + A1L547C20 + A1L547C21)</f>
        <v>19.807000000000002</v>
      </c>
      <c r="AZ14" s="16" t="s">
        <v>3342</v>
      </c>
      <c r="BA14" s="1">
        <f>(A1L547C19 + A1L547C20 + A1L547C21 + A1L547C22)</f>
        <v>80.849999999999994</v>
      </c>
      <c r="BB14" s="16" t="s">
        <v>3343</v>
      </c>
      <c r="BC14" s="18">
        <f>IF(A1L547C23 &lt;&gt; 0,A1L547C24 / A1L547C23,0)</f>
        <v>0.13959110033616881</v>
      </c>
      <c r="BD14" s="16" t="s">
        <v>3344</v>
      </c>
      <c r="BE14" s="18">
        <f>IF(A1L547C26 = 0,A1L556C26, A1L547C26)</f>
        <v>0.13959110033616881</v>
      </c>
      <c r="BF14" s="16" t="s">
        <v>2977</v>
      </c>
      <c r="BG14" s="6">
        <v>76.599000000000004</v>
      </c>
      <c r="BH14" s="16" t="s">
        <v>2977</v>
      </c>
      <c r="BI14" s="6">
        <v>2.371</v>
      </c>
      <c r="BJ14" s="16" t="s">
        <v>2977</v>
      </c>
      <c r="BK14" s="6">
        <v>12.17</v>
      </c>
      <c r="BL14" s="16" t="s">
        <v>2977</v>
      </c>
      <c r="BM14" s="6">
        <v>3.177</v>
      </c>
      <c r="BN14" s="16" t="s">
        <v>3345</v>
      </c>
      <c r="BO14" s="1">
        <f>(A1L547C28 * 2 + A1L547C29 + A1L547C30)</f>
        <v>167.739</v>
      </c>
      <c r="BP14" s="16" t="s">
        <v>3346</v>
      </c>
      <c r="BQ14" s="1">
        <f>(A1L547C31 * 2 + A1L547C29 + A1L547C30)</f>
        <v>20.895</v>
      </c>
      <c r="BR14" s="16" t="s">
        <v>3347</v>
      </c>
      <c r="BS14" s="1">
        <f>(A1L547C28 + A1L547C29 + A1L547C30 + A1L547C31)</f>
        <v>94.317000000000007</v>
      </c>
      <c r="BT14" s="16" t="s">
        <v>3348</v>
      </c>
      <c r="BU14" s="18">
        <f>IF(A1L547C32 &lt;&gt; 0,A1L547C33 / A1L547C32,0)</f>
        <v>0.12456852610305295</v>
      </c>
      <c r="BV14" s="16" t="s">
        <v>3349</v>
      </c>
      <c r="BW14" s="18">
        <f>IF(A1L547C35 = 0,A1L556C35, A1L547C35)</f>
        <v>0.12456852610305295</v>
      </c>
      <c r="BX14" s="16" t="s">
        <v>2983</v>
      </c>
      <c r="BY14" s="6">
        <v>63.064</v>
      </c>
      <c r="BZ14" s="16" t="s">
        <v>2983</v>
      </c>
      <c r="CA14" s="6">
        <v>3.2589999999999999</v>
      </c>
      <c r="CB14" s="16" t="s">
        <v>2983</v>
      </c>
      <c r="CC14" s="6">
        <v>18.678999999999998</v>
      </c>
      <c r="CD14" s="16" t="s">
        <v>2983</v>
      </c>
      <c r="CE14" s="6">
        <v>4.9249999999999998</v>
      </c>
      <c r="CF14" s="16" t="s">
        <v>3350</v>
      </c>
      <c r="CG14" s="1">
        <f>(A1L547C37 * 2 + A1L547C38 + A1L547C39)</f>
        <v>148.066</v>
      </c>
      <c r="CH14" s="16" t="s">
        <v>3351</v>
      </c>
      <c r="CI14" s="1">
        <f>(A1L547C40 * 2 + A1L547C38 + A1L547C39)</f>
        <v>31.787999999999997</v>
      </c>
      <c r="CJ14" s="16" t="s">
        <v>3352</v>
      </c>
      <c r="CK14" s="1">
        <f>(A1L547C37 + A1L547C38 + A1L547C39 + A1L547C40)</f>
        <v>89.926999999999992</v>
      </c>
      <c r="CL14" s="16" t="s">
        <v>3353</v>
      </c>
      <c r="CM14" s="18">
        <f>IF(A1L547C41 &lt;&gt; 0,A1L547C42 / A1L547C41,0)</f>
        <v>0.21468804452068668</v>
      </c>
      <c r="CN14" s="16" t="s">
        <v>3354</v>
      </c>
      <c r="CO14" s="18">
        <f>IF(A1L547C44 = 0,A1L556C44, A1L547C44)</f>
        <v>0.21468804452068668</v>
      </c>
      <c r="CP14" s="16" t="s">
        <v>3355</v>
      </c>
      <c r="CQ14" s="18">
        <f>IF(RUN_YEARS &gt; 1,(A1L547C1 + A1L547C10) / 2, 0)</f>
        <v>49.913499999999999</v>
      </c>
      <c r="CR14" s="16" t="s">
        <v>3356</v>
      </c>
      <c r="CS14" s="18">
        <f>IF(RUN_YEARS &gt; 1,(A1L547C2 + A1L547C11) / 2, 0)</f>
        <v>4.1899999999999995</v>
      </c>
      <c r="CT14" s="16" t="s">
        <v>3357</v>
      </c>
      <c r="CU14" s="18">
        <f>IF(RUN_YEARS &gt; 1,(A1L547C3 + A1L547C12) / 2, 0)</f>
        <v>16.283999999999999</v>
      </c>
      <c r="CV14" s="16" t="s">
        <v>3358</v>
      </c>
      <c r="CW14" s="18">
        <f>IF(RUN_YEARS &gt; 1,(A1L547C4 + A1L547C13) / 2, 0)</f>
        <v>3.6315</v>
      </c>
      <c r="CX14" s="16" t="s">
        <v>3359</v>
      </c>
      <c r="CY14" s="18">
        <f>IF(RUN_YEARS &gt; 1,(A1L547C5 + A1L547C14) / 2, 0)</f>
        <v>120.301</v>
      </c>
      <c r="CZ14" s="16" t="s">
        <v>3360</v>
      </c>
      <c r="DA14" s="18">
        <f>IF(RUN_YEARS &gt; 1,(A1L547C6 + A1L547C15) / 2, 0)</f>
        <v>27.737000000000002</v>
      </c>
      <c r="DB14" s="16" t="s">
        <v>3361</v>
      </c>
      <c r="DC14" s="18">
        <f>IF(RUN_YEARS &gt; 1,(A1L547C7 + A1L547C16) / 2, 0)</f>
        <v>74.019000000000005</v>
      </c>
      <c r="DD14" s="16" t="s">
        <v>3362</v>
      </c>
      <c r="DE14" s="18">
        <f>IF(A1L547C50 &lt;&gt; 0,A1L547C51 / A1L547C50,0)</f>
        <v>0.23056333696311754</v>
      </c>
      <c r="DF14" s="16" t="s">
        <v>3363</v>
      </c>
      <c r="DG14" s="18">
        <f>IF(A1L547C53 = 0,A1L556C53, A1L547C53)</f>
        <v>0.23056333696311754</v>
      </c>
      <c r="DH14" s="16" t="s">
        <v>3364</v>
      </c>
      <c r="DI14" s="18">
        <f>IF(RUN_YEARS &gt; 2,(A1L547C1 + A1L547C10 + A1L547C19) / 3, 0)</f>
        <v>54.274666666666668</v>
      </c>
      <c r="DJ14" s="16" t="s">
        <v>3365</v>
      </c>
      <c r="DK14" s="18">
        <f>IF(RUN_YEARS &gt; 2,(A1L547C2 + A1L547C11 + A1L547C20) / 3, 0)</f>
        <v>3.1913333333333327</v>
      </c>
      <c r="DL14" s="16" t="s">
        <v>3366</v>
      </c>
      <c r="DM14" s="18">
        <f>IF(RUN_YEARS &gt; 2,(A1L547C3 + A1L547C12 + A1L547C21) / 3, 0)</f>
        <v>15.757666666666665</v>
      </c>
      <c r="DN14" s="16" t="s">
        <v>3367</v>
      </c>
      <c r="DO14" s="18">
        <f>IF(RUN_YEARS &gt; 2,(A1L547C4 + A1L547C13 + A1L547C22) / 3, 0)</f>
        <v>3.0723333333333334</v>
      </c>
      <c r="DP14" s="16" t="s">
        <v>3368</v>
      </c>
      <c r="DQ14" s="18">
        <f>IF(RUN_YEARS &gt; 2,(A1L547C5 + A1L547C14 + A1L547C23) / 3, 0)</f>
        <v>127.49833333333333</v>
      </c>
      <c r="DR14" s="16" t="s">
        <v>3369</v>
      </c>
      <c r="DS14" s="18">
        <f>IF(RUN_YEARS &gt; 2,(A1L547C6 + A1L547C15 + A1L547C24) / 3, 0)</f>
        <v>25.093666666666667</v>
      </c>
      <c r="DT14" s="16" t="s">
        <v>3370</v>
      </c>
      <c r="DU14" s="18">
        <f>IF(RUN_YEARS &gt; 2,(A1L547C7 + A1L547C16 + A1L547C25) / 3, 0)</f>
        <v>76.296000000000006</v>
      </c>
      <c r="DV14" s="16" t="s">
        <v>3371</v>
      </c>
      <c r="DW14" s="18">
        <f>IF(A1L547C59 &lt;&gt; 0,A1L547C60 / A1L547C59,0)</f>
        <v>0.19681564464894966</v>
      </c>
      <c r="DX14" s="16" t="s">
        <v>3372</v>
      </c>
      <c r="DY14" s="18">
        <f>IF(A1L547C62 = 0,A1L556C62, A1L547C62)</f>
        <v>0.19681564464894966</v>
      </c>
      <c r="DZ14" s="16" t="s">
        <v>3373</v>
      </c>
      <c r="EA14" s="18">
        <f>IF(RUN_YEARS &gt; 3,(A1L547C1 + A1L547C10 + A1L547C19 + A1L547C28) / 4, 0)</f>
        <v>59.85575</v>
      </c>
      <c r="EB14" s="16" t="s">
        <v>3374</v>
      </c>
      <c r="EC14" s="18">
        <f>IF(RUN_YEARS &gt; 3,(A1L547C2 + A1L547C11 + A1L547C20 + A1L547C29) / 4, 0)</f>
        <v>2.9862499999999996</v>
      </c>
      <c r="ED14" s="16" t="s">
        <v>3375</v>
      </c>
      <c r="EE14" s="18">
        <f>IF(RUN_YEARS &gt; 3,(A1L547C3 + A1L547C12 + A1L547C21 + A1L547C30) / 4, 0)</f>
        <v>14.860749999999999</v>
      </c>
      <c r="EF14" s="16" t="s">
        <v>3376</v>
      </c>
      <c r="EG14" s="18">
        <f>IF(RUN_YEARS &gt; 3,(A1L547C4 + A1L547C13 + A1L547C22 + A1L547C31) / 4, 0)</f>
        <v>3.0985</v>
      </c>
      <c r="EH14" s="16" t="s">
        <v>3377</v>
      </c>
      <c r="EI14" s="18">
        <f>IF(RUN_YEARS &gt; 3,(A1L547C5 + A1L547C14 + A1L547C23 + A1L547C32) / 4, 0)</f>
        <v>137.55850000000001</v>
      </c>
      <c r="EJ14" s="16" t="s">
        <v>3378</v>
      </c>
      <c r="EK14" s="18">
        <f>IF(RUN_YEARS &gt; 3,(A1L547C6 + A1L547C15 + A1L547C24 + A1L547C33) / 4, 0)</f>
        <v>24.044</v>
      </c>
      <c r="EL14" s="16" t="s">
        <v>3379</v>
      </c>
      <c r="EM14" s="18">
        <f>IF(RUN_YEARS &gt; 3,(A1L547C7 + A1L547C16 + A1L547C25 + A1L547C34) / 4, 0)</f>
        <v>80.80125000000001</v>
      </c>
      <c r="EN14" s="16" t="s">
        <v>3380</v>
      </c>
      <c r="EO14" s="18">
        <f>IF(A1L547C68 &lt;&gt; 0,A1L547C69 / A1L547C68,0)</f>
        <v>0.17479108888218467</v>
      </c>
      <c r="EP14" s="16" t="s">
        <v>3381</v>
      </c>
      <c r="EQ14" s="18">
        <f>IF(A1L547C71 = 0,A1L556C71, A1L547C71)</f>
        <v>0.17479108888218467</v>
      </c>
      <c r="ER14" s="16" t="s">
        <v>3382</v>
      </c>
      <c r="ES14" s="18">
        <f>IF(RUN_YEARS &gt; 4,(A1L547C1 + A1L547C10 + A1L547C19 + A1L547C28 + A1L547C37) / 5, 0)</f>
        <v>60.497400000000006</v>
      </c>
      <c r="ET14" s="16" t="s">
        <v>3383</v>
      </c>
      <c r="EU14" s="18">
        <f>IF(RUN_YEARS &gt; 4,(A1L547C2 + A1L547C11 + A1L547C20 + A1L547C29 + A1L547C38) / 5, 0)</f>
        <v>3.0407999999999999</v>
      </c>
      <c r="EV14" s="16" t="s">
        <v>3384</v>
      </c>
      <c r="EW14" s="18">
        <f>IF(RUN_YEARS &gt; 4,(A1L547C3 + A1L547C12 + A1L547C21 + A1L547C30 + A1L547C39) / 5, 0)</f>
        <v>15.6244</v>
      </c>
      <c r="EX14" s="16" t="s">
        <v>3385</v>
      </c>
      <c r="EY14" s="18">
        <f>IF(RUN_YEARS &gt; 4,(A1L547C4 + A1L547C13 + A1L547C22 + A1L547C31 + A1L547C40) / 5, 0)</f>
        <v>3.4638</v>
      </c>
      <c r="EZ14" s="16" t="s">
        <v>3386</v>
      </c>
      <c r="FA14" s="18">
        <f>IF(RUN_YEARS &gt; 4,(A1L547C5 + A1L547C14 + A1L547C23 + A1L547C32 + A1L547C41) / 5, 0)</f>
        <v>139.66000000000003</v>
      </c>
      <c r="FB14" s="16" t="s">
        <v>3387</v>
      </c>
      <c r="FC14" s="18">
        <f>IF(RUN_YEARS &gt; 4,(A1L547C6 + A1L547C15 + A1L547C24 + A1L547C33 + A1L547C42) / 5, 0)</f>
        <v>25.5928</v>
      </c>
      <c r="FD14" s="16" t="s">
        <v>3388</v>
      </c>
      <c r="FE14" s="18">
        <f>IF(RUN_YEARS &gt; 4,(A1L547C7 + A1L547C16 + A1L547C25 + A1L547C34 + A1L547C43) / 5, 0)</f>
        <v>82.626400000000018</v>
      </c>
      <c r="FF14" s="16" t="s">
        <v>3389</v>
      </c>
      <c r="FG14" s="18">
        <f>IF(A1L547C77 &lt;&gt; 0,A1L547C78 / A1L547C77,0)</f>
        <v>0.18325075182586278</v>
      </c>
      <c r="FH14" s="16" t="s">
        <v>3390</v>
      </c>
      <c r="FI14" s="18">
        <f>IF(A1L547C80 = 0,A1L556C80, A1L547C80)</f>
        <v>0.18325075182586278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345.33199999999999</v>
      </c>
      <c r="F15" s="16" t="s">
        <v>2959</v>
      </c>
      <c r="G15" s="6">
        <v>17.923999999999999</v>
      </c>
      <c r="H15" s="16" t="s">
        <v>2959</v>
      </c>
      <c r="I15" s="6">
        <v>20.428999999999998</v>
      </c>
      <c r="J15" s="16" t="s">
        <v>2959</v>
      </c>
      <c r="K15" s="6">
        <v>1.262</v>
      </c>
      <c r="L15" s="16" t="s">
        <v>3391</v>
      </c>
      <c r="M15" s="1">
        <f>(A1L548C1 * 2 + A1L548C2 + A1L548C3)</f>
        <v>729.01699999999994</v>
      </c>
      <c r="N15" s="16" t="s">
        <v>3392</v>
      </c>
      <c r="O15" s="1">
        <f>(A1L548C4 * 2 + A1L548C2 + A1L548C3)</f>
        <v>40.876999999999995</v>
      </c>
      <c r="P15" s="16" t="s">
        <v>3393</v>
      </c>
      <c r="Q15" s="1">
        <f>(A1L548C1 + A1L548C2 + A1L548C3 + A1L548C4)</f>
        <v>384.94699999999995</v>
      </c>
      <c r="R15" s="16" t="s">
        <v>3394</v>
      </c>
      <c r="S15" s="18">
        <f>IF(A1L548C5 &lt;&gt; 0,A1L548C6 / A1L548C5,0)</f>
        <v>5.6071394768571925E-2</v>
      </c>
      <c r="T15" s="16" t="s">
        <v>3395</v>
      </c>
      <c r="U15" s="18">
        <f>IF(A1L548C8 = 0,A1L556C8, A1L548C8)</f>
        <v>5.6071394768571925E-2</v>
      </c>
      <c r="V15" s="16" t="s">
        <v>2965</v>
      </c>
      <c r="W15" s="6">
        <v>598.66</v>
      </c>
      <c r="X15" s="16" t="s">
        <v>2965</v>
      </c>
      <c r="Y15" s="6">
        <v>16.670999999999999</v>
      </c>
      <c r="Z15" s="16" t="s">
        <v>2965</v>
      </c>
      <c r="AA15" s="6">
        <v>37.201000000000001</v>
      </c>
      <c r="AB15" s="16" t="s">
        <v>2965</v>
      </c>
      <c r="AC15" s="6">
        <v>0.57099999999999995</v>
      </c>
      <c r="AD15" s="16" t="s">
        <v>3396</v>
      </c>
      <c r="AE15" s="1">
        <f>(A1L548C10 * 2 + A1L548C11 + A1L548C12)</f>
        <v>1251.192</v>
      </c>
      <c r="AF15" s="16" t="s">
        <v>3397</v>
      </c>
      <c r="AG15" s="1">
        <f>(A1L548C13 * 2 + A1L548C11 + A1L548C12)</f>
        <v>55.013999999999996</v>
      </c>
      <c r="AH15" s="16" t="s">
        <v>3398</v>
      </c>
      <c r="AI15" s="1">
        <f>(A1L548C10 + A1L548C11 + A1L548C12 + A1L548C13)</f>
        <v>653.10300000000007</v>
      </c>
      <c r="AJ15" s="16" t="s">
        <v>3399</v>
      </c>
      <c r="AK15" s="18">
        <f>IF(A1L548C14 &lt;&gt; 0,A1L548C15 / A1L548C14,0)</f>
        <v>4.396927090326664E-2</v>
      </c>
      <c r="AL15" s="16" t="s">
        <v>3400</v>
      </c>
      <c r="AM15" s="18">
        <f>IF(A1L548C17 = 0,A1L556C17, A1L548C17)</f>
        <v>4.396927090326664E-2</v>
      </c>
      <c r="AN15" s="16" t="s">
        <v>2971</v>
      </c>
      <c r="AO15" s="6">
        <v>575.80899999999997</v>
      </c>
      <c r="AP15" s="16" t="s">
        <v>2971</v>
      </c>
      <c r="AQ15" s="6">
        <v>3.81</v>
      </c>
      <c r="AR15" s="16" t="s">
        <v>2971</v>
      </c>
      <c r="AS15" s="6">
        <v>37.128999999999998</v>
      </c>
      <c r="AT15" s="16" t="s">
        <v>2971</v>
      </c>
      <c r="AU15" s="6">
        <v>0.89200000000000002</v>
      </c>
      <c r="AV15" s="16" t="s">
        <v>3401</v>
      </c>
      <c r="AW15" s="1">
        <f>(A1L548C19 * 2 + A1L548C20 + A1L548C21)</f>
        <v>1192.5569999999998</v>
      </c>
      <c r="AX15" s="16" t="s">
        <v>3402</v>
      </c>
      <c r="AY15" s="1">
        <f>(A1L548C22 * 2 + A1L548C20 + A1L548C21)</f>
        <v>42.722999999999999</v>
      </c>
      <c r="AZ15" s="16" t="s">
        <v>3403</v>
      </c>
      <c r="BA15" s="1">
        <f>(A1L548C19 + A1L548C20 + A1L548C21 + A1L548C22)</f>
        <v>617.64</v>
      </c>
      <c r="BB15" s="16" t="s">
        <v>3404</v>
      </c>
      <c r="BC15" s="18">
        <f>IF(A1L548C23 &lt;&gt; 0,A1L548C24 / A1L548C23,0)</f>
        <v>3.5824702718612197E-2</v>
      </c>
      <c r="BD15" s="16" t="s">
        <v>3405</v>
      </c>
      <c r="BE15" s="18">
        <f>IF(A1L548C26 = 0,A1L556C26, A1L548C26)</f>
        <v>3.5824702718612197E-2</v>
      </c>
      <c r="BF15" s="16" t="s">
        <v>2977</v>
      </c>
      <c r="BG15" s="6">
        <v>599.54100000000005</v>
      </c>
      <c r="BH15" s="16" t="s">
        <v>2977</v>
      </c>
      <c r="BI15" s="6">
        <v>13.611000000000001</v>
      </c>
      <c r="BJ15" s="16" t="s">
        <v>2977</v>
      </c>
      <c r="BK15" s="6">
        <v>25.166</v>
      </c>
      <c r="BL15" s="16" t="s">
        <v>2977</v>
      </c>
      <c r="BM15" s="6">
        <v>12.231</v>
      </c>
      <c r="BN15" s="16" t="s">
        <v>3406</v>
      </c>
      <c r="BO15" s="1">
        <f>(A1L548C28 * 2 + A1L548C29 + A1L548C30)</f>
        <v>1237.8590000000002</v>
      </c>
      <c r="BP15" s="16" t="s">
        <v>3407</v>
      </c>
      <c r="BQ15" s="1">
        <f>(A1L548C31 * 2 + A1L548C29 + A1L548C30)</f>
        <v>63.239000000000004</v>
      </c>
      <c r="BR15" s="16" t="s">
        <v>3408</v>
      </c>
      <c r="BS15" s="1">
        <f>(A1L548C28 + A1L548C29 + A1L548C30 + A1L548C31)</f>
        <v>650.54900000000009</v>
      </c>
      <c r="BT15" s="16" t="s">
        <v>3409</v>
      </c>
      <c r="BU15" s="18">
        <f>IF(A1L548C32 &lt;&gt; 0,A1L548C33 / A1L548C32,0)</f>
        <v>5.1087401715381155E-2</v>
      </c>
      <c r="BV15" s="16" t="s">
        <v>3410</v>
      </c>
      <c r="BW15" s="18">
        <f>IF(A1L548C35 = 0,A1L556C35, A1L548C35)</f>
        <v>5.1087401715381155E-2</v>
      </c>
      <c r="BX15" s="16" t="s">
        <v>2983</v>
      </c>
      <c r="BY15" s="6">
        <v>601.125</v>
      </c>
      <c r="BZ15" s="16" t="s">
        <v>2983</v>
      </c>
      <c r="CA15" s="6">
        <v>22.815000000000001</v>
      </c>
      <c r="CB15" s="16" t="s">
        <v>2983</v>
      </c>
      <c r="CC15" s="6">
        <v>29.367999999999999</v>
      </c>
      <c r="CD15" s="16" t="s">
        <v>2983</v>
      </c>
      <c r="CE15" s="6">
        <v>19.943999999999999</v>
      </c>
      <c r="CF15" s="16" t="s">
        <v>3411</v>
      </c>
      <c r="CG15" s="1">
        <f>(A1L548C37 * 2 + A1L548C38 + A1L548C39)</f>
        <v>1254.433</v>
      </c>
      <c r="CH15" s="16" t="s">
        <v>3412</v>
      </c>
      <c r="CI15" s="1">
        <f>(A1L548C40 * 2 + A1L548C38 + A1L548C39)</f>
        <v>92.070999999999998</v>
      </c>
      <c r="CJ15" s="16" t="s">
        <v>3413</v>
      </c>
      <c r="CK15" s="1">
        <f>(A1L548C37 + A1L548C38 + A1L548C39 + A1L548C40)</f>
        <v>673.25200000000007</v>
      </c>
      <c r="CL15" s="16" t="s">
        <v>3414</v>
      </c>
      <c r="CM15" s="18">
        <f>IF(A1L548C41 &lt;&gt; 0,A1L548C42 / A1L548C41,0)</f>
        <v>7.33965066288913E-2</v>
      </c>
      <c r="CN15" s="16" t="s">
        <v>3415</v>
      </c>
      <c r="CO15" s="18">
        <f>IF(A1L548C44 = 0,A1L556C44, A1L548C44)</f>
        <v>7.33965066288913E-2</v>
      </c>
      <c r="CP15" s="16" t="s">
        <v>3416</v>
      </c>
      <c r="CQ15" s="18">
        <f>IF(RUN_YEARS &gt; 1,(A1L548C1 + A1L548C10) / 2, 0)</f>
        <v>471.99599999999998</v>
      </c>
      <c r="CR15" s="16" t="s">
        <v>3417</v>
      </c>
      <c r="CS15" s="18">
        <f>IF(RUN_YEARS &gt; 1,(A1L548C2 + A1L548C11) / 2, 0)</f>
        <v>17.297499999999999</v>
      </c>
      <c r="CT15" s="16" t="s">
        <v>3418</v>
      </c>
      <c r="CU15" s="18">
        <f>IF(RUN_YEARS &gt; 1,(A1L548C3 + A1L548C12) / 2, 0)</f>
        <v>28.814999999999998</v>
      </c>
      <c r="CV15" s="16" t="s">
        <v>3419</v>
      </c>
      <c r="CW15" s="18">
        <f>IF(RUN_YEARS &gt; 1,(A1L548C4 + A1L548C13) / 2, 0)</f>
        <v>0.91649999999999998</v>
      </c>
      <c r="CX15" s="16" t="s">
        <v>3420</v>
      </c>
      <c r="CY15" s="18">
        <f>IF(RUN_YEARS &gt; 1,(A1L548C5 + A1L548C14) / 2, 0)</f>
        <v>990.10449999999992</v>
      </c>
      <c r="CZ15" s="16" t="s">
        <v>3421</v>
      </c>
      <c r="DA15" s="18">
        <f>IF(RUN_YEARS &gt; 1,(A1L548C6 + A1L548C15) / 2, 0)</f>
        <v>47.945499999999996</v>
      </c>
      <c r="DB15" s="16" t="s">
        <v>3422</v>
      </c>
      <c r="DC15" s="18">
        <f>IF(RUN_YEARS &gt; 1,(A1L548C7 + A1L548C16) / 2, 0)</f>
        <v>519.02499999999998</v>
      </c>
      <c r="DD15" s="16" t="s">
        <v>3423</v>
      </c>
      <c r="DE15" s="18">
        <f>IF(A1L548C50 &lt;&gt; 0,A1L548C51 / A1L548C50,0)</f>
        <v>4.8424686485113437E-2</v>
      </c>
      <c r="DF15" s="16" t="s">
        <v>3424</v>
      </c>
      <c r="DG15" s="18">
        <f>IF(A1L548C53 = 0,A1L556C53, A1L548C53)</f>
        <v>4.8424686485113437E-2</v>
      </c>
      <c r="DH15" s="16" t="s">
        <v>3425</v>
      </c>
      <c r="DI15" s="18">
        <f>IF(RUN_YEARS &gt; 2,(A1L548C1 + A1L548C10 + A1L548C19) / 3, 0)</f>
        <v>506.60033333333331</v>
      </c>
      <c r="DJ15" s="16" t="s">
        <v>3426</v>
      </c>
      <c r="DK15" s="18">
        <f>IF(RUN_YEARS &gt; 2,(A1L548C2 + A1L548C11 + A1L548C20) / 3, 0)</f>
        <v>12.801666666666668</v>
      </c>
      <c r="DL15" s="16" t="s">
        <v>3427</v>
      </c>
      <c r="DM15" s="18">
        <f>IF(RUN_YEARS &gt; 2,(A1L548C3 + A1L548C12 + A1L548C21) / 3, 0)</f>
        <v>31.586333333333329</v>
      </c>
      <c r="DN15" s="16" t="s">
        <v>3428</v>
      </c>
      <c r="DO15" s="18">
        <f>IF(RUN_YEARS &gt; 2,(A1L548C4 + A1L548C13 + A1L548C22) / 3, 0)</f>
        <v>0.90833333333333333</v>
      </c>
      <c r="DP15" s="16" t="s">
        <v>3429</v>
      </c>
      <c r="DQ15" s="18">
        <f>IF(RUN_YEARS &gt; 2,(A1L548C5 + A1L548C14 + A1L548C23) / 3, 0)</f>
        <v>1057.5886666666665</v>
      </c>
      <c r="DR15" s="16" t="s">
        <v>3430</v>
      </c>
      <c r="DS15" s="18">
        <f>IF(RUN_YEARS &gt; 2,(A1L548C6 + A1L548C15 + A1L548C24) / 3, 0)</f>
        <v>46.204666666666661</v>
      </c>
      <c r="DT15" s="16" t="s">
        <v>3431</v>
      </c>
      <c r="DU15" s="18">
        <f>IF(RUN_YEARS &gt; 2,(A1L548C7 + A1L548C16 + A1L548C25) / 3, 0)</f>
        <v>551.89666666666665</v>
      </c>
      <c r="DV15" s="16" t="s">
        <v>3432</v>
      </c>
      <c r="DW15" s="18">
        <f>IF(A1L548C59 &lt;&gt; 0,A1L548C60 / A1L548C59,0)</f>
        <v>4.3688693083574398E-2</v>
      </c>
      <c r="DX15" s="16" t="s">
        <v>3433</v>
      </c>
      <c r="DY15" s="18">
        <f>IF(A1L548C62 = 0,A1L556C62, A1L548C62)</f>
        <v>4.3688693083574398E-2</v>
      </c>
      <c r="DZ15" s="16" t="s">
        <v>3434</v>
      </c>
      <c r="EA15" s="18">
        <f>IF(RUN_YEARS &gt; 3,(A1L548C1 + A1L548C10 + A1L548C19 + A1L548C28) / 4, 0)</f>
        <v>529.83550000000002</v>
      </c>
      <c r="EB15" s="16" t="s">
        <v>3435</v>
      </c>
      <c r="EC15" s="18">
        <f>IF(RUN_YEARS &gt; 3,(A1L548C2 + A1L548C11 + A1L548C20 + A1L548C29) / 4, 0)</f>
        <v>13.004000000000001</v>
      </c>
      <c r="ED15" s="16" t="s">
        <v>3436</v>
      </c>
      <c r="EE15" s="18">
        <f>IF(RUN_YEARS &gt; 3,(A1L548C3 + A1L548C12 + A1L548C21 + A1L548C30) / 4, 0)</f>
        <v>29.981249999999996</v>
      </c>
      <c r="EF15" s="16" t="s">
        <v>3437</v>
      </c>
      <c r="EG15" s="18">
        <f>IF(RUN_YEARS &gt; 3,(A1L548C4 + A1L548C13 + A1L548C22 + A1L548C31) / 4, 0)</f>
        <v>3.7389999999999999</v>
      </c>
      <c r="EH15" s="16" t="s">
        <v>3438</v>
      </c>
      <c r="EI15" s="18">
        <f>IF(RUN_YEARS &gt; 3,(A1L548C5 + A1L548C14 + A1L548C23 + A1L548C32) / 4, 0)</f>
        <v>1102.65625</v>
      </c>
      <c r="EJ15" s="16" t="s">
        <v>3439</v>
      </c>
      <c r="EK15" s="18">
        <f>IF(RUN_YEARS &gt; 3,(A1L548C6 + A1L548C15 + A1L548C24 + A1L548C33) / 4, 0)</f>
        <v>50.463249999999995</v>
      </c>
      <c r="EL15" s="16" t="s">
        <v>3440</v>
      </c>
      <c r="EM15" s="18">
        <f>IF(RUN_YEARS &gt; 3,(A1L548C7 + A1L548C16 + A1L548C25 + A1L548C34) / 4, 0)</f>
        <v>576.55975000000001</v>
      </c>
      <c r="EN15" s="16" t="s">
        <v>3441</v>
      </c>
      <c r="EO15" s="18">
        <f>IF(A1L548C68 &lt;&gt; 0,A1L548C69 / A1L548C68,0)</f>
        <v>4.5765169335411644E-2</v>
      </c>
      <c r="EP15" s="16" t="s">
        <v>3442</v>
      </c>
      <c r="EQ15" s="18">
        <f>IF(A1L548C71 = 0,A1L556C71, A1L548C71)</f>
        <v>4.5765169335411644E-2</v>
      </c>
      <c r="ER15" s="16" t="s">
        <v>3443</v>
      </c>
      <c r="ES15" s="18">
        <f>IF(RUN_YEARS &gt; 4,(A1L548C1 + A1L548C10 + A1L548C19 + A1L548C28 + A1L548C37) / 5, 0)</f>
        <v>544.09339999999997</v>
      </c>
      <c r="ET15" s="16" t="s">
        <v>3444</v>
      </c>
      <c r="EU15" s="18">
        <f>IF(RUN_YEARS &gt; 4,(A1L548C2 + A1L548C11 + A1L548C20 + A1L548C29 + A1L548C38) / 5, 0)</f>
        <v>14.966200000000001</v>
      </c>
      <c r="EV15" s="16" t="s">
        <v>3445</v>
      </c>
      <c r="EW15" s="18">
        <f>IF(RUN_YEARS &gt; 4,(A1L548C3 + A1L548C12 + A1L548C21 + A1L548C30 + A1L548C39) / 5, 0)</f>
        <v>29.858599999999996</v>
      </c>
      <c r="EX15" s="16" t="s">
        <v>3446</v>
      </c>
      <c r="EY15" s="18">
        <f>IF(RUN_YEARS &gt; 4,(A1L548C4 + A1L548C13 + A1L548C22 + A1L548C31 + A1L548C40) / 5, 0)</f>
        <v>6.9799999999999995</v>
      </c>
      <c r="EZ15" s="16" t="s">
        <v>3447</v>
      </c>
      <c r="FA15" s="18">
        <f>IF(RUN_YEARS &gt; 4,(A1L548C5 + A1L548C14 + A1L548C23 + A1L548C32 + A1L548C41) / 5, 0)</f>
        <v>1133.0116</v>
      </c>
      <c r="FB15" s="16" t="s">
        <v>3448</v>
      </c>
      <c r="FC15" s="18">
        <f>IF(RUN_YEARS &gt; 4,(A1L548C6 + A1L548C15 + A1L548C24 + A1L548C33 + A1L548C42) / 5, 0)</f>
        <v>58.784799999999997</v>
      </c>
      <c r="FD15" s="16" t="s">
        <v>3449</v>
      </c>
      <c r="FE15" s="18">
        <f>IF(RUN_YEARS &gt; 4,(A1L548C7 + A1L548C16 + A1L548C25 + A1L548C34 + A1L548C43) / 5, 0)</f>
        <v>595.89819999999997</v>
      </c>
      <c r="FF15" s="16" t="s">
        <v>3450</v>
      </c>
      <c r="FG15" s="18">
        <f>IF(A1L548C77 &lt;&gt; 0,A1L548C78 / A1L548C77,0)</f>
        <v>5.1883670034799288E-2</v>
      </c>
      <c r="FH15" s="16" t="s">
        <v>3451</v>
      </c>
      <c r="FI15" s="18">
        <f>IF(A1L548C80 = 0,A1L556C80, A1L548C80)</f>
        <v>5.1883670034799288E-2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0</v>
      </c>
      <c r="F16" s="16" t="s">
        <v>2959</v>
      </c>
      <c r="G16" s="6">
        <v>0.34100000000000003</v>
      </c>
      <c r="H16" s="16" t="s">
        <v>2959</v>
      </c>
      <c r="I16" s="6">
        <v>0.20100000000000001</v>
      </c>
      <c r="J16" s="16" t="s">
        <v>2959</v>
      </c>
      <c r="K16" s="6">
        <v>6.2E-2</v>
      </c>
      <c r="L16" s="16" t="s">
        <v>3452</v>
      </c>
      <c r="M16" s="1">
        <f>(A1L549C1 * 2 + A1L549C2 + A1L549C3)</f>
        <v>0.54200000000000004</v>
      </c>
      <c r="N16" s="16" t="s">
        <v>3453</v>
      </c>
      <c r="O16" s="1">
        <f>(A1L549C4 * 2 + A1L549C2 + A1L549C3)</f>
        <v>0.66600000000000004</v>
      </c>
      <c r="P16" s="16" t="s">
        <v>3454</v>
      </c>
      <c r="Q16" s="1">
        <f>(A1L549C1 + A1L549C2 + A1L549C3 + A1L549C4)</f>
        <v>0.60400000000000009</v>
      </c>
      <c r="R16" s="16" t="s">
        <v>3455</v>
      </c>
      <c r="S16" s="18">
        <f>IF(A1L549C5 &lt;&gt; 0,A1L549C6 / A1L549C5,0)</f>
        <v>1.2287822878228782</v>
      </c>
      <c r="T16" s="16" t="s">
        <v>3456</v>
      </c>
      <c r="U16" s="18">
        <f>IF(A1L549C8 = 0,A1L556C8, A1L549C8)</f>
        <v>1.2287822878228782</v>
      </c>
      <c r="V16" s="16" t="s">
        <v>2965</v>
      </c>
      <c r="W16" s="6">
        <v>0</v>
      </c>
      <c r="X16" s="16" t="s">
        <v>2965</v>
      </c>
      <c r="Y16" s="6">
        <v>0.28799999999999998</v>
      </c>
      <c r="Z16" s="16" t="s">
        <v>2965</v>
      </c>
      <c r="AA16" s="6">
        <v>0.314</v>
      </c>
      <c r="AB16" s="16" t="s">
        <v>2965</v>
      </c>
      <c r="AC16" s="6">
        <v>0</v>
      </c>
      <c r="AD16" s="16" t="s">
        <v>3457</v>
      </c>
      <c r="AE16" s="1">
        <f>(A1L549C10 * 2 + A1L549C11 + A1L549C12)</f>
        <v>0.60199999999999998</v>
      </c>
      <c r="AF16" s="16" t="s">
        <v>3458</v>
      </c>
      <c r="AG16" s="1">
        <f>(A1L549C13 * 2 + A1L549C11 + A1L549C12)</f>
        <v>0.60199999999999998</v>
      </c>
      <c r="AH16" s="16" t="s">
        <v>3459</v>
      </c>
      <c r="AI16" s="1">
        <f>(A1L549C10 + A1L549C11 + A1L549C12 + A1L549C13)</f>
        <v>0.60199999999999998</v>
      </c>
      <c r="AJ16" s="16" t="s">
        <v>3460</v>
      </c>
      <c r="AK16" s="18">
        <f>IF(A1L549C14 &lt;&gt; 0,A1L549C15 / A1L549C14,0)</f>
        <v>1</v>
      </c>
      <c r="AL16" s="16" t="s">
        <v>3461</v>
      </c>
      <c r="AM16" s="18">
        <f>IF(A1L549C17 = 0,A1L556C17, A1L549C17)</f>
        <v>1</v>
      </c>
      <c r="AN16" s="16" t="s">
        <v>2971</v>
      </c>
      <c r="AO16" s="6">
        <v>0</v>
      </c>
      <c r="AP16" s="16" t="s">
        <v>2971</v>
      </c>
      <c r="AQ16" s="6">
        <v>0.20399999999999999</v>
      </c>
      <c r="AR16" s="16" t="s">
        <v>2971</v>
      </c>
      <c r="AS16" s="6">
        <v>0.34399999999999997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0.54799999999999993</v>
      </c>
      <c r="AX16" s="16" t="s">
        <v>3463</v>
      </c>
      <c r="AY16" s="1">
        <f>(A1L549C22 * 2 + A1L549C20 + A1L549C21)</f>
        <v>0.54799999999999993</v>
      </c>
      <c r="AZ16" s="16" t="s">
        <v>3464</v>
      </c>
      <c r="BA16" s="1">
        <f>(A1L549C19 + A1L549C20 + A1L549C21 + A1L549C22)</f>
        <v>0.54799999999999993</v>
      </c>
      <c r="BB16" s="16" t="s">
        <v>3465</v>
      </c>
      <c r="BC16" s="18">
        <f>IF(A1L549C23 &lt;&gt; 0,A1L549C24 / A1L549C23,0)</f>
        <v>1</v>
      </c>
      <c r="BD16" s="16" t="s">
        <v>3466</v>
      </c>
      <c r="BE16" s="18">
        <f>IF(A1L549C26 = 0,A1L556C26, A1L549C26)</f>
        <v>1</v>
      </c>
      <c r="BF16" s="16" t="s">
        <v>2977</v>
      </c>
      <c r="BG16" s="6">
        <v>0</v>
      </c>
      <c r="BH16" s="16" t="s">
        <v>2977</v>
      </c>
      <c r="BI16" s="6">
        <v>0.36799999999999999</v>
      </c>
      <c r="BJ16" s="16" t="s">
        <v>2977</v>
      </c>
      <c r="BK16" s="6">
        <v>0.60599999999999998</v>
      </c>
      <c r="BL16" s="16" t="s">
        <v>2977</v>
      </c>
      <c r="BM16" s="6">
        <v>4.2999999999999997E-2</v>
      </c>
      <c r="BN16" s="16" t="s">
        <v>3467</v>
      </c>
      <c r="BO16" s="1">
        <f>(A1L549C28 * 2 + A1L549C29 + A1L549C30)</f>
        <v>0.97399999999999998</v>
      </c>
      <c r="BP16" s="16" t="s">
        <v>3468</v>
      </c>
      <c r="BQ16" s="1">
        <f>(A1L549C31 * 2 + A1L549C29 + A1L549C30)</f>
        <v>1.06</v>
      </c>
      <c r="BR16" s="16" t="s">
        <v>3469</v>
      </c>
      <c r="BS16" s="1">
        <f>(A1L549C28 + A1L549C29 + A1L549C30 + A1L549C31)</f>
        <v>1.0169999999999999</v>
      </c>
      <c r="BT16" s="16" t="s">
        <v>3470</v>
      </c>
      <c r="BU16" s="18">
        <f>IF(A1L549C32 &lt;&gt; 0,A1L549C33 / A1L549C32,0)</f>
        <v>1.0882956878850103</v>
      </c>
      <c r="BV16" s="16" t="s">
        <v>3471</v>
      </c>
      <c r="BW16" s="18">
        <f>IF(A1L549C35 = 0,A1L556C35, A1L549C35)</f>
        <v>1.0882956878850103</v>
      </c>
      <c r="BX16" s="16" t="s">
        <v>2983</v>
      </c>
      <c r="BY16" s="6">
        <v>0</v>
      </c>
      <c r="BZ16" s="16" t="s">
        <v>2983</v>
      </c>
      <c r="CA16" s="6">
        <v>0.51700000000000002</v>
      </c>
      <c r="CB16" s="16" t="s">
        <v>2983</v>
      </c>
      <c r="CC16" s="6">
        <v>0.36299999999999999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0.88</v>
      </c>
      <c r="CH16" s="16" t="s">
        <v>3473</v>
      </c>
      <c r="CI16" s="1">
        <f>(A1L549C40 * 2 + A1L549C38 + A1L549C39)</f>
        <v>0.88</v>
      </c>
      <c r="CJ16" s="16" t="s">
        <v>3474</v>
      </c>
      <c r="CK16" s="1">
        <f>(A1L549C37 + A1L549C38 + A1L549C39 + A1L549C40)</f>
        <v>0.88</v>
      </c>
      <c r="CL16" s="16" t="s">
        <v>3475</v>
      </c>
      <c r="CM16" s="18">
        <f>IF(A1L549C41 &lt;&gt; 0,A1L549C42 / A1L549C41,0)</f>
        <v>1</v>
      </c>
      <c r="CN16" s="16" t="s">
        <v>3476</v>
      </c>
      <c r="CO16" s="18">
        <f>IF(A1L549C44 = 0,A1L556C44, A1L549C44)</f>
        <v>1</v>
      </c>
      <c r="CP16" s="16" t="s">
        <v>3477</v>
      </c>
      <c r="CQ16" s="18">
        <f>IF(RUN_YEARS &gt; 1,(A1L549C1 + A1L549C10) / 2, 0)</f>
        <v>0</v>
      </c>
      <c r="CR16" s="16" t="s">
        <v>3478</v>
      </c>
      <c r="CS16" s="18">
        <f>IF(RUN_YEARS &gt; 1,(A1L549C2 + A1L549C11) / 2, 0)</f>
        <v>0.3145</v>
      </c>
      <c r="CT16" s="16" t="s">
        <v>3479</v>
      </c>
      <c r="CU16" s="18">
        <f>IF(RUN_YEARS &gt; 1,(A1L549C3 + A1L549C12) / 2, 0)</f>
        <v>0.25750000000000001</v>
      </c>
      <c r="CV16" s="16" t="s">
        <v>3480</v>
      </c>
      <c r="CW16" s="18">
        <f>IF(RUN_YEARS &gt; 1,(A1L549C4 + A1L549C13) / 2, 0)</f>
        <v>3.1E-2</v>
      </c>
      <c r="CX16" s="16" t="s">
        <v>3481</v>
      </c>
      <c r="CY16" s="18">
        <f>IF(RUN_YEARS &gt; 1,(A1L549C5 + A1L549C14) / 2, 0)</f>
        <v>0.57200000000000006</v>
      </c>
      <c r="CZ16" s="16" t="s">
        <v>3482</v>
      </c>
      <c r="DA16" s="18">
        <f>IF(RUN_YEARS &gt; 1,(A1L549C6 + A1L549C15) / 2, 0)</f>
        <v>0.63400000000000001</v>
      </c>
      <c r="DB16" s="16" t="s">
        <v>3483</v>
      </c>
      <c r="DC16" s="18">
        <f>IF(RUN_YEARS &gt; 1,(A1L549C7 + A1L549C16) / 2, 0)</f>
        <v>0.60299999999999998</v>
      </c>
      <c r="DD16" s="16" t="s">
        <v>3484</v>
      </c>
      <c r="DE16" s="18">
        <f>IF(A1L549C50 &lt;&gt; 0,A1L549C51 / A1L549C50,0)</f>
        <v>1.1083916083916083</v>
      </c>
      <c r="DF16" s="16" t="s">
        <v>3485</v>
      </c>
      <c r="DG16" s="18">
        <f>IF(A1L549C53 = 0,A1L556C53, A1L549C53)</f>
        <v>1.1083916083916083</v>
      </c>
      <c r="DH16" s="16" t="s">
        <v>3486</v>
      </c>
      <c r="DI16" s="18">
        <f>IF(RUN_YEARS &gt; 2,(A1L549C1 + A1L549C10 + A1L549C19) / 3, 0)</f>
        <v>0</v>
      </c>
      <c r="DJ16" s="16" t="s">
        <v>3487</v>
      </c>
      <c r="DK16" s="18">
        <f>IF(RUN_YEARS &gt; 2,(A1L549C2 + A1L549C11 + A1L549C20) / 3, 0)</f>
        <v>0.27766666666666667</v>
      </c>
      <c r="DL16" s="16" t="s">
        <v>3488</v>
      </c>
      <c r="DM16" s="18">
        <f>IF(RUN_YEARS &gt; 2,(A1L549C3 + A1L549C12 + A1L549C21) / 3, 0)</f>
        <v>0.28633333333333333</v>
      </c>
      <c r="DN16" s="16" t="s">
        <v>3489</v>
      </c>
      <c r="DO16" s="18">
        <f>IF(RUN_YEARS &gt; 2,(A1L549C4 + A1L549C13 + A1L549C22) / 3, 0)</f>
        <v>2.0666666666666667E-2</v>
      </c>
      <c r="DP16" s="16" t="s">
        <v>3490</v>
      </c>
      <c r="DQ16" s="18">
        <f>IF(RUN_YEARS &gt; 2,(A1L549C5 + A1L549C14 + A1L549C23) / 3, 0)</f>
        <v>0.56400000000000006</v>
      </c>
      <c r="DR16" s="16" t="s">
        <v>3491</v>
      </c>
      <c r="DS16" s="18">
        <f>IF(RUN_YEARS &gt; 2,(A1L549C6 + A1L549C15 + A1L549C24) / 3, 0)</f>
        <v>0.60533333333333328</v>
      </c>
      <c r="DT16" s="16" t="s">
        <v>3492</v>
      </c>
      <c r="DU16" s="18">
        <f>IF(RUN_YEARS &gt; 2,(A1L549C7 + A1L549C16 + A1L549C25) / 3, 0)</f>
        <v>0.58466666666666667</v>
      </c>
      <c r="DV16" s="16" t="s">
        <v>3493</v>
      </c>
      <c r="DW16" s="18">
        <f>IF(A1L549C59 &lt;&gt; 0,A1L549C60 / A1L549C59,0)</f>
        <v>1.073286052009456</v>
      </c>
      <c r="DX16" s="16" t="s">
        <v>3494</v>
      </c>
      <c r="DY16" s="18">
        <f>IF(A1L549C62 = 0,A1L556C62, A1L549C62)</f>
        <v>1.073286052009456</v>
      </c>
      <c r="DZ16" s="16" t="s">
        <v>3495</v>
      </c>
      <c r="EA16" s="18">
        <f>IF(RUN_YEARS &gt; 3,(A1L549C1 + A1L549C10 + A1L549C19 + A1L549C28) / 4, 0)</f>
        <v>0</v>
      </c>
      <c r="EB16" s="16" t="s">
        <v>3496</v>
      </c>
      <c r="EC16" s="18">
        <f>IF(RUN_YEARS &gt; 3,(A1L549C2 + A1L549C11 + A1L549C20 + A1L549C29) / 4, 0)</f>
        <v>0.30025000000000002</v>
      </c>
      <c r="ED16" s="16" t="s">
        <v>3497</v>
      </c>
      <c r="EE16" s="18">
        <f>IF(RUN_YEARS &gt; 3,(A1L549C3 + A1L549C12 + A1L549C21 + A1L549C30) / 4, 0)</f>
        <v>0.36624999999999996</v>
      </c>
      <c r="EF16" s="16" t="s">
        <v>3498</v>
      </c>
      <c r="EG16" s="18">
        <f>IF(RUN_YEARS &gt; 3,(A1L549C4 + A1L549C13 + A1L549C22 + A1L549C31) / 4, 0)</f>
        <v>2.6249999999999999E-2</v>
      </c>
      <c r="EH16" s="16" t="s">
        <v>3499</v>
      </c>
      <c r="EI16" s="18">
        <f>IF(RUN_YEARS &gt; 3,(A1L549C5 + A1L549C14 + A1L549C23 + A1L549C32) / 4, 0)</f>
        <v>0.66650000000000009</v>
      </c>
      <c r="EJ16" s="16" t="s">
        <v>3500</v>
      </c>
      <c r="EK16" s="18">
        <f>IF(RUN_YEARS &gt; 3,(A1L549C6 + A1L549C15 + A1L549C24 + A1L549C33) / 4, 0)</f>
        <v>0.71899999999999997</v>
      </c>
      <c r="EL16" s="16" t="s">
        <v>3501</v>
      </c>
      <c r="EM16" s="18">
        <f>IF(RUN_YEARS &gt; 3,(A1L549C7 + A1L549C16 + A1L549C25 + A1L549C34) / 4, 0)</f>
        <v>0.69274999999999998</v>
      </c>
      <c r="EN16" s="16" t="s">
        <v>3502</v>
      </c>
      <c r="EO16" s="18">
        <f>IF(A1L549C68 &lt;&gt; 0,A1L549C69 / A1L549C68,0)</f>
        <v>1.0787696924231056</v>
      </c>
      <c r="EP16" s="16" t="s">
        <v>3503</v>
      </c>
      <c r="EQ16" s="18">
        <f>IF(A1L549C71 = 0,A1L556C71, A1L549C71)</f>
        <v>1.0787696924231056</v>
      </c>
      <c r="ER16" s="16" t="s">
        <v>3504</v>
      </c>
      <c r="ES16" s="18">
        <f>IF(RUN_YEARS &gt; 4,(A1L549C1 + A1L549C10 + A1L549C19 + A1L549C28 + A1L549C37) / 5, 0)</f>
        <v>0</v>
      </c>
      <c r="ET16" s="16" t="s">
        <v>3505</v>
      </c>
      <c r="EU16" s="18">
        <f>IF(RUN_YEARS &gt; 4,(A1L549C2 + A1L549C11 + A1L549C20 + A1L549C29 + A1L549C38) / 5, 0)</f>
        <v>0.34360000000000002</v>
      </c>
      <c r="EV16" s="16" t="s">
        <v>3506</v>
      </c>
      <c r="EW16" s="18">
        <f>IF(RUN_YEARS &gt; 4,(A1L549C3 + A1L549C12 + A1L549C21 + A1L549C30 + A1L549C39) / 5, 0)</f>
        <v>0.36559999999999998</v>
      </c>
      <c r="EX16" s="16" t="s">
        <v>3507</v>
      </c>
      <c r="EY16" s="18">
        <f>IF(RUN_YEARS &gt; 4,(A1L549C4 + A1L549C13 + A1L549C22 + A1L549C31 + A1L549C40) / 5, 0)</f>
        <v>2.0999999999999998E-2</v>
      </c>
      <c r="EZ16" s="16" t="s">
        <v>3508</v>
      </c>
      <c r="FA16" s="18">
        <f>IF(RUN_YEARS &gt; 4,(A1L549C5 + A1L549C14 + A1L549C23 + A1L549C32 + A1L549C41) / 5, 0)</f>
        <v>0.70920000000000005</v>
      </c>
      <c r="FB16" s="16" t="s">
        <v>3509</v>
      </c>
      <c r="FC16" s="18">
        <f>IF(RUN_YEARS &gt; 4,(A1L549C6 + A1L549C15 + A1L549C24 + A1L549C33 + A1L549C42) / 5, 0)</f>
        <v>0.75119999999999998</v>
      </c>
      <c r="FD16" s="16" t="s">
        <v>3510</v>
      </c>
      <c r="FE16" s="18">
        <f>IF(RUN_YEARS &gt; 4,(A1L549C7 + A1L549C16 + A1L549C25 + A1L549C34 + A1L549C43) / 5, 0)</f>
        <v>0.73019999999999996</v>
      </c>
      <c r="FF16" s="16" t="s">
        <v>3511</v>
      </c>
      <c r="FG16" s="18">
        <f>IF(A1L549C77 &lt;&gt; 0,A1L549C78 / A1L549C77,0)</f>
        <v>1.0592216582064298</v>
      </c>
      <c r="FH16" s="16" t="s">
        <v>3512</v>
      </c>
      <c r="FI16" s="18">
        <f>IF(A1L549C80 = 0,A1L556C80, A1L549C80)</f>
        <v>1.0592216582064298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0</v>
      </c>
      <c r="F17" s="16" t="s">
        <v>2959</v>
      </c>
      <c r="G17" s="6">
        <v>1.9E-2</v>
      </c>
      <c r="H17" s="16" t="s">
        <v>2959</v>
      </c>
      <c r="I17" s="6">
        <v>0.128</v>
      </c>
      <c r="J17" s="16" t="s">
        <v>2959</v>
      </c>
      <c r="K17" s="6">
        <v>6.2E-2</v>
      </c>
      <c r="L17" s="16" t="s">
        <v>3513</v>
      </c>
      <c r="M17" s="1">
        <f>(A1L550C1 * 2 + A1L550C2 + A1L550C3)</f>
        <v>0.14699999999999999</v>
      </c>
      <c r="N17" s="16" t="s">
        <v>3514</v>
      </c>
      <c r="O17" s="1">
        <f>(A1L550C4 * 2 + A1L550C2 + A1L550C3)</f>
        <v>0.27100000000000002</v>
      </c>
      <c r="P17" s="16" t="s">
        <v>3515</v>
      </c>
      <c r="Q17" s="1">
        <f>(A1L550C1 + A1L550C2 + A1L550C3 + A1L550C4)</f>
        <v>0.20899999999999999</v>
      </c>
      <c r="R17" s="16" t="s">
        <v>3516</v>
      </c>
      <c r="S17" s="18">
        <f>IF(A1L550C5 &lt;&gt; 0,A1L550C6 / A1L550C5,0)</f>
        <v>1.8435374149659867</v>
      </c>
      <c r="T17" s="16" t="s">
        <v>3517</v>
      </c>
      <c r="U17" s="18">
        <f>IF(A1L550C8 = 0,A1L556C8, A1L550C8)</f>
        <v>1.8435374149659867</v>
      </c>
      <c r="V17" s="16" t="s">
        <v>2965</v>
      </c>
      <c r="W17" s="6">
        <v>7.6999999999999999E-2</v>
      </c>
      <c r="X17" s="16" t="s">
        <v>2965</v>
      </c>
      <c r="Y17" s="6">
        <v>0</v>
      </c>
      <c r="Z17" s="16" t="s">
        <v>2965</v>
      </c>
      <c r="AA17" s="6">
        <v>0.17699999999999999</v>
      </c>
      <c r="AB17" s="16" t="s">
        <v>2965</v>
      </c>
      <c r="AC17" s="6">
        <v>0.17599999999999999</v>
      </c>
      <c r="AD17" s="16" t="s">
        <v>3518</v>
      </c>
      <c r="AE17" s="1">
        <f>(A1L550C10 * 2 + A1L550C11 + A1L550C12)</f>
        <v>0.33099999999999996</v>
      </c>
      <c r="AF17" s="16" t="s">
        <v>3519</v>
      </c>
      <c r="AG17" s="1">
        <f>(A1L550C13 * 2 + A1L550C11 + A1L550C12)</f>
        <v>0.52899999999999991</v>
      </c>
      <c r="AH17" s="16" t="s">
        <v>3520</v>
      </c>
      <c r="AI17" s="1">
        <f>(A1L550C10 + A1L550C11 + A1L550C12 + A1L550C13)</f>
        <v>0.43</v>
      </c>
      <c r="AJ17" s="16" t="s">
        <v>3521</v>
      </c>
      <c r="AK17" s="18">
        <f>IF(A1L550C14 &lt;&gt; 0,A1L550C15 / A1L550C14,0)</f>
        <v>1.5981873111782476</v>
      </c>
      <c r="AL17" s="16" t="s">
        <v>3522</v>
      </c>
      <c r="AM17" s="18">
        <f>IF(A1L550C17 = 0,A1L556C17, A1L550C17)</f>
        <v>1.5981873111782476</v>
      </c>
      <c r="AN17" s="16" t="s">
        <v>2971</v>
      </c>
      <c r="AO17" s="6">
        <v>0.109</v>
      </c>
      <c r="AP17" s="16" t="s">
        <v>2971</v>
      </c>
      <c r="AQ17" s="6">
        <v>0</v>
      </c>
      <c r="AR17" s="16" t="s">
        <v>2971</v>
      </c>
      <c r="AS17" s="6">
        <v>6.4000000000000001E-2</v>
      </c>
      <c r="AT17" s="16" t="s">
        <v>2971</v>
      </c>
      <c r="AU17" s="6">
        <v>0.11</v>
      </c>
      <c r="AV17" s="16" t="s">
        <v>3523</v>
      </c>
      <c r="AW17" s="1">
        <f>(A1L550C19 * 2 + A1L550C20 + A1L550C21)</f>
        <v>0.28200000000000003</v>
      </c>
      <c r="AX17" s="16" t="s">
        <v>3524</v>
      </c>
      <c r="AY17" s="1">
        <f>(A1L550C22 * 2 + A1L550C20 + A1L550C21)</f>
        <v>0.28400000000000003</v>
      </c>
      <c r="AZ17" s="16" t="s">
        <v>3525</v>
      </c>
      <c r="BA17" s="1">
        <f>(A1L550C19 + A1L550C20 + A1L550C21 + A1L550C22)</f>
        <v>0.28299999999999997</v>
      </c>
      <c r="BB17" s="16" t="s">
        <v>3526</v>
      </c>
      <c r="BC17" s="18">
        <f>IF(A1L550C23 &lt;&gt; 0,A1L550C24 / A1L550C23,0)</f>
        <v>1.0070921985815602</v>
      </c>
      <c r="BD17" s="16" t="s">
        <v>3527</v>
      </c>
      <c r="BE17" s="18">
        <f>IF(A1L550C26 = 0,A1L556C26, A1L550C26)</f>
        <v>1.0070921985815602</v>
      </c>
      <c r="BF17" s="16" t="s">
        <v>2977</v>
      </c>
      <c r="BG17" s="6">
        <v>0.127</v>
      </c>
      <c r="BH17" s="16" t="s">
        <v>2977</v>
      </c>
      <c r="BI17" s="6">
        <v>0</v>
      </c>
      <c r="BJ17" s="16" t="s">
        <v>2977</v>
      </c>
      <c r="BK17" s="6">
        <v>0.22</v>
      </c>
      <c r="BL17" s="16" t="s">
        <v>2977</v>
      </c>
      <c r="BM17" s="6">
        <v>0.151</v>
      </c>
      <c r="BN17" s="16" t="s">
        <v>3528</v>
      </c>
      <c r="BO17" s="1">
        <f>(A1L550C28 * 2 + A1L550C29 + A1L550C30)</f>
        <v>0.47399999999999998</v>
      </c>
      <c r="BP17" s="16" t="s">
        <v>3529</v>
      </c>
      <c r="BQ17" s="1">
        <f>(A1L550C31 * 2 + A1L550C29 + A1L550C30)</f>
        <v>0.52200000000000002</v>
      </c>
      <c r="BR17" s="16" t="s">
        <v>3530</v>
      </c>
      <c r="BS17" s="1">
        <f>(A1L550C28 + A1L550C29 + A1L550C30 + A1L550C31)</f>
        <v>0.498</v>
      </c>
      <c r="BT17" s="16" t="s">
        <v>3531</v>
      </c>
      <c r="BU17" s="18">
        <f>IF(A1L550C32 &lt;&gt; 0,A1L550C33 / A1L550C32,0)</f>
        <v>1.1012658227848102</v>
      </c>
      <c r="BV17" s="16" t="s">
        <v>3532</v>
      </c>
      <c r="BW17" s="18">
        <f>IF(A1L550C35 = 0,A1L556C35, A1L550C35)</f>
        <v>1.1012658227848102</v>
      </c>
      <c r="BX17" s="16" t="s">
        <v>2983</v>
      </c>
      <c r="BY17" s="6">
        <v>0</v>
      </c>
      <c r="BZ17" s="16" t="s">
        <v>2983</v>
      </c>
      <c r="CA17" s="6">
        <v>0</v>
      </c>
      <c r="CB17" s="16" t="s">
        <v>2983</v>
      </c>
      <c r="CC17" s="6">
        <v>0.104</v>
      </c>
      <c r="CD17" s="16" t="s">
        <v>2983</v>
      </c>
      <c r="CE17" s="6">
        <v>0.26700000000000002</v>
      </c>
      <c r="CF17" s="16" t="s">
        <v>3533</v>
      </c>
      <c r="CG17" s="1">
        <f>(A1L550C37 * 2 + A1L550C38 + A1L550C39)</f>
        <v>0.104</v>
      </c>
      <c r="CH17" s="16" t="s">
        <v>3534</v>
      </c>
      <c r="CI17" s="1">
        <f>(A1L550C40 * 2 + A1L550C38 + A1L550C39)</f>
        <v>0.63800000000000001</v>
      </c>
      <c r="CJ17" s="16" t="s">
        <v>3535</v>
      </c>
      <c r="CK17" s="1">
        <f>(A1L550C37 + A1L550C38 + A1L550C39 + A1L550C40)</f>
        <v>0.371</v>
      </c>
      <c r="CL17" s="16" t="s">
        <v>3536</v>
      </c>
      <c r="CM17" s="18">
        <f>IF(A1L550C41 &lt;&gt; 0,A1L550C42 / A1L550C41,0)</f>
        <v>6.134615384615385</v>
      </c>
      <c r="CN17" s="16" t="s">
        <v>3537</v>
      </c>
      <c r="CO17" s="18">
        <f>IF(A1L550C44 = 0,A1L556C44, A1L550C44)</f>
        <v>6.134615384615385</v>
      </c>
      <c r="CP17" s="16" t="s">
        <v>3538</v>
      </c>
      <c r="CQ17" s="18">
        <f>IF(RUN_YEARS &gt; 1,(A1L550C1 + A1L550C10) / 2, 0)</f>
        <v>3.85E-2</v>
      </c>
      <c r="CR17" s="16" t="s">
        <v>3539</v>
      </c>
      <c r="CS17" s="18">
        <f>IF(RUN_YEARS &gt; 1,(A1L550C2 + A1L550C11) / 2, 0)</f>
        <v>9.4999999999999998E-3</v>
      </c>
      <c r="CT17" s="16" t="s">
        <v>3540</v>
      </c>
      <c r="CU17" s="18">
        <f>IF(RUN_YEARS &gt; 1,(A1L550C3 + A1L550C12) / 2, 0)</f>
        <v>0.1525</v>
      </c>
      <c r="CV17" s="16" t="s">
        <v>3541</v>
      </c>
      <c r="CW17" s="18">
        <f>IF(RUN_YEARS &gt; 1,(A1L550C4 + A1L550C13) / 2, 0)</f>
        <v>0.11899999999999999</v>
      </c>
      <c r="CX17" s="16" t="s">
        <v>3542</v>
      </c>
      <c r="CY17" s="18">
        <f>IF(RUN_YEARS &gt; 1,(A1L550C5 + A1L550C14) / 2, 0)</f>
        <v>0.23899999999999999</v>
      </c>
      <c r="CZ17" s="16" t="s">
        <v>3543</v>
      </c>
      <c r="DA17" s="18">
        <f>IF(RUN_YEARS &gt; 1,(A1L550C6 + A1L550C15) / 2, 0)</f>
        <v>0.39999999999999997</v>
      </c>
      <c r="DB17" s="16" t="s">
        <v>3544</v>
      </c>
      <c r="DC17" s="18">
        <f>IF(RUN_YEARS &gt; 1,(A1L550C7 + A1L550C16) / 2, 0)</f>
        <v>0.31950000000000001</v>
      </c>
      <c r="DD17" s="16" t="s">
        <v>3545</v>
      </c>
      <c r="DE17" s="18">
        <f>IF(A1L550C50 &lt;&gt; 0,A1L550C51 / A1L550C50,0)</f>
        <v>1.6736401673640167</v>
      </c>
      <c r="DF17" s="16" t="s">
        <v>3546</v>
      </c>
      <c r="DG17" s="18">
        <f>IF(A1L550C53 = 0,A1L556C53, A1L550C53)</f>
        <v>1.6736401673640167</v>
      </c>
      <c r="DH17" s="16" t="s">
        <v>3547</v>
      </c>
      <c r="DI17" s="18">
        <f>IF(RUN_YEARS &gt; 2,(A1L550C1 + A1L550C10 + A1L550C19) / 3, 0)</f>
        <v>6.2E-2</v>
      </c>
      <c r="DJ17" s="16" t="s">
        <v>3548</v>
      </c>
      <c r="DK17" s="18">
        <f>IF(RUN_YEARS &gt; 2,(A1L550C2 + A1L550C11 + A1L550C20) / 3, 0)</f>
        <v>6.3333333333333332E-3</v>
      </c>
      <c r="DL17" s="16" t="s">
        <v>3549</v>
      </c>
      <c r="DM17" s="18">
        <f>IF(RUN_YEARS &gt; 2,(A1L550C3 + A1L550C12 + A1L550C21) / 3, 0)</f>
        <v>0.123</v>
      </c>
      <c r="DN17" s="16" t="s">
        <v>3550</v>
      </c>
      <c r="DO17" s="18">
        <f>IF(RUN_YEARS &gt; 2,(A1L550C4 + A1L550C13 + A1L550C22) / 3, 0)</f>
        <v>0.11599999999999999</v>
      </c>
      <c r="DP17" s="16" t="s">
        <v>3551</v>
      </c>
      <c r="DQ17" s="18">
        <f>IF(RUN_YEARS &gt; 2,(A1L550C5 + A1L550C14 + A1L550C23) / 3, 0)</f>
        <v>0.25333333333333335</v>
      </c>
      <c r="DR17" s="16" t="s">
        <v>3552</v>
      </c>
      <c r="DS17" s="18">
        <f>IF(RUN_YEARS &gt; 2,(A1L550C6 + A1L550C15 + A1L550C24) / 3, 0)</f>
        <v>0.36133333333333334</v>
      </c>
      <c r="DT17" s="16" t="s">
        <v>3553</v>
      </c>
      <c r="DU17" s="18">
        <f>IF(RUN_YEARS &gt; 2,(A1L550C7 + A1L550C16 + A1L550C25) / 3, 0)</f>
        <v>0.30733333333333329</v>
      </c>
      <c r="DV17" s="16" t="s">
        <v>3554</v>
      </c>
      <c r="DW17" s="18">
        <f>IF(A1L550C59 &lt;&gt; 0,A1L550C60 / A1L550C59,0)</f>
        <v>1.4263157894736842</v>
      </c>
      <c r="DX17" s="16" t="s">
        <v>3555</v>
      </c>
      <c r="DY17" s="18">
        <f>IF(A1L550C62 = 0,A1L556C62, A1L550C62)</f>
        <v>1.4263157894736842</v>
      </c>
      <c r="DZ17" s="16" t="s">
        <v>3556</v>
      </c>
      <c r="EA17" s="18">
        <f>IF(RUN_YEARS &gt; 3,(A1L550C1 + A1L550C10 + A1L550C19 + A1L550C28) / 4, 0)</f>
        <v>7.825E-2</v>
      </c>
      <c r="EB17" s="16" t="s">
        <v>3557</v>
      </c>
      <c r="EC17" s="18">
        <f>IF(RUN_YEARS &gt; 3,(A1L550C2 + A1L550C11 + A1L550C20 + A1L550C29) / 4, 0)</f>
        <v>4.7499999999999999E-3</v>
      </c>
      <c r="ED17" s="16" t="s">
        <v>3558</v>
      </c>
      <c r="EE17" s="18">
        <f>IF(RUN_YEARS &gt; 3,(A1L550C3 + A1L550C12 + A1L550C21 + A1L550C30) / 4, 0)</f>
        <v>0.14724999999999999</v>
      </c>
      <c r="EF17" s="16" t="s">
        <v>3559</v>
      </c>
      <c r="EG17" s="18">
        <f>IF(RUN_YEARS &gt; 3,(A1L550C4 + A1L550C13 + A1L550C22 + A1L550C31) / 4, 0)</f>
        <v>0.12475</v>
      </c>
      <c r="EH17" s="16" t="s">
        <v>3560</v>
      </c>
      <c r="EI17" s="18">
        <f>IF(RUN_YEARS &gt; 3,(A1L550C5 + A1L550C14 + A1L550C23 + A1L550C32) / 4, 0)</f>
        <v>0.3085</v>
      </c>
      <c r="EJ17" s="16" t="s">
        <v>3561</v>
      </c>
      <c r="EK17" s="18">
        <f>IF(RUN_YEARS &gt; 3,(A1L550C6 + A1L550C15 + A1L550C24 + A1L550C33) / 4, 0)</f>
        <v>0.40150000000000002</v>
      </c>
      <c r="EL17" s="16" t="s">
        <v>3562</v>
      </c>
      <c r="EM17" s="18">
        <f>IF(RUN_YEARS &gt; 3,(A1L550C7 + A1L550C16 + A1L550C25 + A1L550C34) / 4, 0)</f>
        <v>0.35499999999999998</v>
      </c>
      <c r="EN17" s="16" t="s">
        <v>3563</v>
      </c>
      <c r="EO17" s="18">
        <f>IF(A1L550C68 &lt;&gt; 0,A1L550C69 / A1L550C68,0)</f>
        <v>1.3014586709886549</v>
      </c>
      <c r="EP17" s="16" t="s">
        <v>3564</v>
      </c>
      <c r="EQ17" s="18">
        <f>IF(A1L550C71 = 0,A1L556C71, A1L550C71)</f>
        <v>1.3014586709886549</v>
      </c>
      <c r="ER17" s="16" t="s">
        <v>3565</v>
      </c>
      <c r="ES17" s="18">
        <f>IF(RUN_YEARS &gt; 4,(A1L550C1 + A1L550C10 + A1L550C19 + A1L550C28 + A1L550C37) / 5, 0)</f>
        <v>6.2600000000000003E-2</v>
      </c>
      <c r="ET17" s="16" t="s">
        <v>3566</v>
      </c>
      <c r="EU17" s="18">
        <f>IF(RUN_YEARS &gt; 4,(A1L550C2 + A1L550C11 + A1L550C20 + A1L550C29 + A1L550C38) / 5, 0)</f>
        <v>3.8E-3</v>
      </c>
      <c r="EV17" s="16" t="s">
        <v>3567</v>
      </c>
      <c r="EW17" s="18">
        <f>IF(RUN_YEARS &gt; 4,(A1L550C3 + A1L550C12 + A1L550C21 + A1L550C30 + A1L550C39) / 5, 0)</f>
        <v>0.1386</v>
      </c>
      <c r="EX17" s="16" t="s">
        <v>3568</v>
      </c>
      <c r="EY17" s="18">
        <f>IF(RUN_YEARS &gt; 4,(A1L550C4 + A1L550C13 + A1L550C22 + A1L550C31 + A1L550C40) / 5, 0)</f>
        <v>0.1532</v>
      </c>
      <c r="EZ17" s="16" t="s">
        <v>3569</v>
      </c>
      <c r="FA17" s="18">
        <f>IF(RUN_YEARS &gt; 4,(A1L550C5 + A1L550C14 + A1L550C23 + A1L550C32 + A1L550C41) / 5, 0)</f>
        <v>0.2676</v>
      </c>
      <c r="FB17" s="16" t="s">
        <v>3570</v>
      </c>
      <c r="FC17" s="18">
        <f>IF(RUN_YEARS &gt; 4,(A1L550C6 + A1L550C15 + A1L550C24 + A1L550C33 + A1L550C42) / 5, 0)</f>
        <v>0.44880000000000003</v>
      </c>
      <c r="FD17" s="16" t="s">
        <v>3571</v>
      </c>
      <c r="FE17" s="18">
        <f>IF(RUN_YEARS &gt; 4,(A1L550C7 + A1L550C16 + A1L550C25 + A1L550C34 + A1L550C43) / 5, 0)</f>
        <v>0.35819999999999996</v>
      </c>
      <c r="FF17" s="16" t="s">
        <v>3572</v>
      </c>
      <c r="FG17" s="18">
        <f>IF(A1L550C77 &lt;&gt; 0,A1L550C78 / A1L550C77,0)</f>
        <v>1.6771300448430495</v>
      </c>
      <c r="FH17" s="16" t="s">
        <v>3573</v>
      </c>
      <c r="FI17" s="18">
        <f>IF(A1L550C80 = 0,A1L556C80, A1L550C80)</f>
        <v>1.6771300448430495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49.798999999999999</v>
      </c>
      <c r="F18" s="16" t="s">
        <v>2959</v>
      </c>
      <c r="G18" s="6">
        <v>263.34699999999998</v>
      </c>
      <c r="H18" s="16" t="s">
        <v>2959</v>
      </c>
      <c r="I18" s="6">
        <v>267.37400000000002</v>
      </c>
      <c r="J18" s="16" t="s">
        <v>2959</v>
      </c>
      <c r="K18" s="6">
        <v>26.797000000000001</v>
      </c>
      <c r="L18" s="16" t="s">
        <v>3574</v>
      </c>
      <c r="M18" s="1">
        <f>(A1L551C1 * 2 + A1L551C2 + A1L551C3)</f>
        <v>630.31899999999996</v>
      </c>
      <c r="N18" s="16" t="s">
        <v>3575</v>
      </c>
      <c r="O18" s="1">
        <f>(A1L551C4 * 2 + A1L551C2 + A1L551C3)</f>
        <v>584.31500000000005</v>
      </c>
      <c r="P18" s="16" t="s">
        <v>3576</v>
      </c>
      <c r="Q18" s="1">
        <f>(A1L551C1 + A1L551C2 + A1L551C3 + A1L551C4)</f>
        <v>607.31700000000001</v>
      </c>
      <c r="R18" s="16" t="s">
        <v>3577</v>
      </c>
      <c r="S18" s="18">
        <f>IF(A1L551C5 &lt;&gt; 0,A1L551C6 / A1L551C5,0)</f>
        <v>0.9270147338093887</v>
      </c>
      <c r="T18" s="16" t="s">
        <v>3578</v>
      </c>
      <c r="U18" s="18">
        <f>IF(A1L551C8 = 0,A1L556C8, A1L551C8)</f>
        <v>0.9270147338093887</v>
      </c>
      <c r="V18" s="16" t="s">
        <v>2965</v>
      </c>
      <c r="W18" s="6">
        <v>191.999</v>
      </c>
      <c r="X18" s="16" t="s">
        <v>2965</v>
      </c>
      <c r="Y18" s="6">
        <v>186.19300000000001</v>
      </c>
      <c r="Z18" s="16" t="s">
        <v>2965</v>
      </c>
      <c r="AA18" s="6">
        <v>195.06800000000001</v>
      </c>
      <c r="AB18" s="16" t="s">
        <v>2965</v>
      </c>
      <c r="AC18" s="6">
        <v>7.6189999999999998</v>
      </c>
      <c r="AD18" s="16" t="s">
        <v>3579</v>
      </c>
      <c r="AE18" s="1">
        <f>(A1L551C10 * 2 + A1L551C11 + A1L551C12)</f>
        <v>765.25900000000001</v>
      </c>
      <c r="AF18" s="16" t="s">
        <v>3580</v>
      </c>
      <c r="AG18" s="1">
        <f>(A1L551C13 * 2 + A1L551C11 + A1L551C12)</f>
        <v>396.49900000000002</v>
      </c>
      <c r="AH18" s="16" t="s">
        <v>3581</v>
      </c>
      <c r="AI18" s="1">
        <f>(A1L551C10 + A1L551C11 + A1L551C12 + A1L551C13)</f>
        <v>580.87900000000002</v>
      </c>
      <c r="AJ18" s="16" t="s">
        <v>3582</v>
      </c>
      <c r="AK18" s="18">
        <f>IF(A1L551C14 &lt;&gt; 0,A1L551C15 / A1L551C14,0)</f>
        <v>0.51812392928407247</v>
      </c>
      <c r="AL18" s="16" t="s">
        <v>3583</v>
      </c>
      <c r="AM18" s="18">
        <f>IF(A1L551C17 = 0,A1L556C17, A1L551C17)</f>
        <v>0.51812392928407247</v>
      </c>
      <c r="AN18" s="16" t="s">
        <v>2971</v>
      </c>
      <c r="AO18" s="6">
        <v>188.875</v>
      </c>
      <c r="AP18" s="16" t="s">
        <v>2971</v>
      </c>
      <c r="AQ18" s="6">
        <v>149.501</v>
      </c>
      <c r="AR18" s="16" t="s">
        <v>2971</v>
      </c>
      <c r="AS18" s="6">
        <v>177.46600000000001</v>
      </c>
      <c r="AT18" s="16" t="s">
        <v>2971</v>
      </c>
      <c r="AU18" s="6">
        <v>6.9720000000000004</v>
      </c>
      <c r="AV18" s="16" t="s">
        <v>3584</v>
      </c>
      <c r="AW18" s="1">
        <f>(A1L551C19 * 2 + A1L551C20 + A1L551C21)</f>
        <v>704.71699999999998</v>
      </c>
      <c r="AX18" s="16" t="s">
        <v>3585</v>
      </c>
      <c r="AY18" s="1">
        <f>(A1L551C22 * 2 + A1L551C20 + A1L551C21)</f>
        <v>340.911</v>
      </c>
      <c r="AZ18" s="16" t="s">
        <v>3586</v>
      </c>
      <c r="BA18" s="1">
        <f>(A1L551C19 + A1L551C20 + A1L551C21 + A1L551C22)</f>
        <v>522.81399999999996</v>
      </c>
      <c r="BB18" s="16" t="s">
        <v>3587</v>
      </c>
      <c r="BC18" s="18">
        <f>IF(A1L551C23 &lt;&gt; 0,A1L551C24 / A1L551C23,0)</f>
        <v>0.48375589066249292</v>
      </c>
      <c r="BD18" s="16" t="s">
        <v>3588</v>
      </c>
      <c r="BE18" s="18">
        <f>IF(A1L551C26 = 0,A1L556C26, A1L551C26)</f>
        <v>0.48375589066249292</v>
      </c>
      <c r="BF18" s="16" t="s">
        <v>2977</v>
      </c>
      <c r="BG18" s="6">
        <v>168.876</v>
      </c>
      <c r="BH18" s="16" t="s">
        <v>2977</v>
      </c>
      <c r="BI18" s="6">
        <v>140.03</v>
      </c>
      <c r="BJ18" s="16" t="s">
        <v>2977</v>
      </c>
      <c r="BK18" s="6">
        <v>166.02699999999999</v>
      </c>
      <c r="BL18" s="16" t="s">
        <v>2977</v>
      </c>
      <c r="BM18" s="6">
        <v>5.2939999999999996</v>
      </c>
      <c r="BN18" s="16" t="s">
        <v>3589</v>
      </c>
      <c r="BO18" s="1">
        <f>(A1L551C28 * 2 + A1L551C29 + A1L551C30)</f>
        <v>643.80899999999997</v>
      </c>
      <c r="BP18" s="16" t="s">
        <v>3590</v>
      </c>
      <c r="BQ18" s="1">
        <f>(A1L551C31 * 2 + A1L551C29 + A1L551C30)</f>
        <v>316.64499999999998</v>
      </c>
      <c r="BR18" s="16" t="s">
        <v>3591</v>
      </c>
      <c r="BS18" s="1">
        <f>(A1L551C28 + A1L551C29 + A1L551C30 + A1L551C31)</f>
        <v>480.22699999999998</v>
      </c>
      <c r="BT18" s="16" t="s">
        <v>3592</v>
      </c>
      <c r="BU18" s="18">
        <f>IF(A1L551C32 &lt;&gt; 0,A1L551C33 / A1L551C32,0)</f>
        <v>0.4918306516373645</v>
      </c>
      <c r="BV18" s="16" t="s">
        <v>3593</v>
      </c>
      <c r="BW18" s="18">
        <f>IF(A1L551C35 = 0,A1L556C35, A1L551C35)</f>
        <v>0.4918306516373645</v>
      </c>
      <c r="BX18" s="16" t="s">
        <v>2983</v>
      </c>
      <c r="BY18" s="6">
        <v>152.489</v>
      </c>
      <c r="BZ18" s="16" t="s">
        <v>2983</v>
      </c>
      <c r="CA18" s="6">
        <v>107.11799999999999</v>
      </c>
      <c r="CB18" s="16" t="s">
        <v>2983</v>
      </c>
      <c r="CC18" s="6">
        <v>125.514</v>
      </c>
      <c r="CD18" s="16" t="s">
        <v>2983</v>
      </c>
      <c r="CE18" s="6">
        <v>3.2090000000000001</v>
      </c>
      <c r="CF18" s="16" t="s">
        <v>3594</v>
      </c>
      <c r="CG18" s="1">
        <f>(A1L551C37 * 2 + A1L551C38 + A1L551C39)</f>
        <v>537.61</v>
      </c>
      <c r="CH18" s="16" t="s">
        <v>3595</v>
      </c>
      <c r="CI18" s="1">
        <f>(A1L551C40 * 2 + A1L551C38 + A1L551C39)</f>
        <v>239.05</v>
      </c>
      <c r="CJ18" s="16" t="s">
        <v>3596</v>
      </c>
      <c r="CK18" s="1">
        <f>(A1L551C37 + A1L551C38 + A1L551C39 + A1L551C40)</f>
        <v>388.33</v>
      </c>
      <c r="CL18" s="16" t="s">
        <v>3597</v>
      </c>
      <c r="CM18" s="18">
        <f>IF(A1L551C41 &lt;&gt; 0,A1L551C42 / A1L551C41,0)</f>
        <v>0.44465318725470138</v>
      </c>
      <c r="CN18" s="16" t="s">
        <v>3598</v>
      </c>
      <c r="CO18" s="18">
        <f>IF(A1L551C44 = 0,A1L556C44, A1L551C44)</f>
        <v>0.44465318725470138</v>
      </c>
      <c r="CP18" s="16" t="s">
        <v>3599</v>
      </c>
      <c r="CQ18" s="18">
        <f>IF(RUN_YEARS &gt; 1,(A1L551C1 + A1L551C10) / 2, 0)</f>
        <v>120.899</v>
      </c>
      <c r="CR18" s="16" t="s">
        <v>3600</v>
      </c>
      <c r="CS18" s="18">
        <f>IF(RUN_YEARS &gt; 1,(A1L551C2 + A1L551C11) / 2, 0)</f>
        <v>224.76999999999998</v>
      </c>
      <c r="CT18" s="16" t="s">
        <v>3601</v>
      </c>
      <c r="CU18" s="18">
        <f>IF(RUN_YEARS &gt; 1,(A1L551C3 + A1L551C12) / 2, 0)</f>
        <v>231.221</v>
      </c>
      <c r="CV18" s="16" t="s">
        <v>3602</v>
      </c>
      <c r="CW18" s="18">
        <f>IF(RUN_YEARS &gt; 1,(A1L551C4 + A1L551C13) / 2, 0)</f>
        <v>17.207999999999998</v>
      </c>
      <c r="CX18" s="16" t="s">
        <v>3603</v>
      </c>
      <c r="CY18" s="18">
        <f>IF(RUN_YEARS &gt; 1,(A1L551C5 + A1L551C14) / 2, 0)</f>
        <v>697.78899999999999</v>
      </c>
      <c r="CZ18" s="16" t="s">
        <v>3604</v>
      </c>
      <c r="DA18" s="18">
        <f>IF(RUN_YEARS &gt; 1,(A1L551C6 + A1L551C15) / 2, 0)</f>
        <v>490.40700000000004</v>
      </c>
      <c r="DB18" s="16" t="s">
        <v>3605</v>
      </c>
      <c r="DC18" s="18">
        <f>IF(RUN_YEARS &gt; 1,(A1L551C7 + A1L551C16) / 2, 0)</f>
        <v>594.09799999999996</v>
      </c>
      <c r="DD18" s="16" t="s">
        <v>3606</v>
      </c>
      <c r="DE18" s="18">
        <f>IF(A1L551C50 &lt;&gt; 0,A1L551C51 / A1L551C50,0)</f>
        <v>0.70280127660367253</v>
      </c>
      <c r="DF18" s="16" t="s">
        <v>3607</v>
      </c>
      <c r="DG18" s="18">
        <f>IF(A1L551C53 = 0,A1L556C53, A1L551C53)</f>
        <v>0.70280127660367253</v>
      </c>
      <c r="DH18" s="16" t="s">
        <v>3608</v>
      </c>
      <c r="DI18" s="18">
        <f>IF(RUN_YEARS &gt; 2,(A1L551C1 + A1L551C10 + A1L551C19) / 3, 0)</f>
        <v>143.55766666666668</v>
      </c>
      <c r="DJ18" s="16" t="s">
        <v>3609</v>
      </c>
      <c r="DK18" s="18">
        <f>IF(RUN_YEARS &gt; 2,(A1L551C2 + A1L551C11 + A1L551C20) / 3, 0)</f>
        <v>199.68033333333332</v>
      </c>
      <c r="DL18" s="16" t="s">
        <v>3610</v>
      </c>
      <c r="DM18" s="18">
        <f>IF(RUN_YEARS &gt; 2,(A1L551C3 + A1L551C12 + A1L551C21) / 3, 0)</f>
        <v>213.30266666666668</v>
      </c>
      <c r="DN18" s="16" t="s">
        <v>3611</v>
      </c>
      <c r="DO18" s="18">
        <f>IF(RUN_YEARS &gt; 2,(A1L551C4 + A1L551C13 + A1L551C22) / 3, 0)</f>
        <v>13.795999999999999</v>
      </c>
      <c r="DP18" s="16" t="s">
        <v>3612</v>
      </c>
      <c r="DQ18" s="18">
        <f>IF(RUN_YEARS &gt; 2,(A1L551C5 + A1L551C14 + A1L551C23) / 3, 0)</f>
        <v>700.09833333333336</v>
      </c>
      <c r="DR18" s="16" t="s">
        <v>3613</v>
      </c>
      <c r="DS18" s="18">
        <f>IF(RUN_YEARS &gt; 2,(A1L551C6 + A1L551C15 + A1L551C24) / 3, 0)</f>
        <v>440.57500000000005</v>
      </c>
      <c r="DT18" s="16" t="s">
        <v>3614</v>
      </c>
      <c r="DU18" s="18">
        <f>IF(RUN_YEARS &gt; 2,(A1L551C7 + A1L551C16 + A1L551C25) / 3, 0)</f>
        <v>570.33666666666659</v>
      </c>
      <c r="DV18" s="16" t="s">
        <v>3615</v>
      </c>
      <c r="DW18" s="18">
        <f>IF(A1L551C59 &lt;&gt; 0,A1L551C60 / A1L551C59,0)</f>
        <v>0.6293044548503901</v>
      </c>
      <c r="DX18" s="16" t="s">
        <v>3616</v>
      </c>
      <c r="DY18" s="18">
        <f>IF(A1L551C62 = 0,A1L556C62, A1L551C62)</f>
        <v>0.6293044548503901</v>
      </c>
      <c r="DZ18" s="16" t="s">
        <v>3617</v>
      </c>
      <c r="EA18" s="18">
        <f>IF(RUN_YEARS &gt; 3,(A1L551C1 + A1L551C10 + A1L551C19 + A1L551C28) / 4, 0)</f>
        <v>149.88724999999999</v>
      </c>
      <c r="EB18" s="16" t="s">
        <v>3618</v>
      </c>
      <c r="EC18" s="18">
        <f>IF(RUN_YEARS &gt; 3,(A1L551C2 + A1L551C11 + A1L551C20 + A1L551C29) / 4, 0)</f>
        <v>184.76774999999998</v>
      </c>
      <c r="ED18" s="16" t="s">
        <v>3619</v>
      </c>
      <c r="EE18" s="18">
        <f>IF(RUN_YEARS &gt; 3,(A1L551C3 + A1L551C12 + A1L551C21 + A1L551C30) / 4, 0)</f>
        <v>201.48374999999999</v>
      </c>
      <c r="EF18" s="16" t="s">
        <v>3620</v>
      </c>
      <c r="EG18" s="18">
        <f>IF(RUN_YEARS &gt; 3,(A1L551C4 + A1L551C13 + A1L551C22 + A1L551C31) / 4, 0)</f>
        <v>11.670499999999999</v>
      </c>
      <c r="EH18" s="16" t="s">
        <v>3621</v>
      </c>
      <c r="EI18" s="18">
        <f>IF(RUN_YEARS &gt; 3,(A1L551C5 + A1L551C14 + A1L551C23 + A1L551C32) / 4, 0)</f>
        <v>686.02600000000007</v>
      </c>
      <c r="EJ18" s="16" t="s">
        <v>3622</v>
      </c>
      <c r="EK18" s="18">
        <f>IF(RUN_YEARS &gt; 3,(A1L551C6 + A1L551C15 + A1L551C24 + A1L551C33) / 4, 0)</f>
        <v>409.59250000000003</v>
      </c>
      <c r="EL18" s="16" t="s">
        <v>3623</v>
      </c>
      <c r="EM18" s="18">
        <f>IF(RUN_YEARS &gt; 3,(A1L551C7 + A1L551C16 + A1L551C25 + A1L551C34) / 4, 0)</f>
        <v>547.80924999999991</v>
      </c>
      <c r="EN18" s="16" t="s">
        <v>3624</v>
      </c>
      <c r="EO18" s="18">
        <f>IF(A1L551C68 &lt;&gt; 0,A1L551C69 / A1L551C68,0)</f>
        <v>0.59705098640576304</v>
      </c>
      <c r="EP18" s="16" t="s">
        <v>3625</v>
      </c>
      <c r="EQ18" s="18">
        <f>IF(A1L551C71 = 0,A1L556C71, A1L551C71)</f>
        <v>0.59705098640576304</v>
      </c>
      <c r="ER18" s="16" t="s">
        <v>3626</v>
      </c>
      <c r="ES18" s="18">
        <f>IF(RUN_YEARS &gt; 4,(A1L551C1 + A1L551C10 + A1L551C19 + A1L551C28 + A1L551C37) / 5, 0)</f>
        <v>150.4076</v>
      </c>
      <c r="ET18" s="16" t="s">
        <v>3627</v>
      </c>
      <c r="EU18" s="18">
        <f>IF(RUN_YEARS &gt; 4,(A1L551C2 + A1L551C11 + A1L551C20 + A1L551C29 + A1L551C38) / 5, 0)</f>
        <v>169.23779999999996</v>
      </c>
      <c r="EV18" s="16" t="s">
        <v>3628</v>
      </c>
      <c r="EW18" s="18">
        <f>IF(RUN_YEARS &gt; 4,(A1L551C3 + A1L551C12 + A1L551C21 + A1L551C30 + A1L551C39) / 5, 0)</f>
        <v>186.28979999999999</v>
      </c>
      <c r="EX18" s="16" t="s">
        <v>3629</v>
      </c>
      <c r="EY18" s="18">
        <f>IF(RUN_YEARS &gt; 4,(A1L551C4 + A1L551C13 + A1L551C22 + A1L551C31 + A1L551C40) / 5, 0)</f>
        <v>9.9781999999999993</v>
      </c>
      <c r="EZ18" s="16" t="s">
        <v>3630</v>
      </c>
      <c r="FA18" s="18">
        <f>IF(RUN_YEARS &gt; 4,(A1L551C5 + A1L551C14 + A1L551C23 + A1L551C32 + A1L551C41) / 5, 0)</f>
        <v>656.34280000000012</v>
      </c>
      <c r="FB18" s="16" t="s">
        <v>3631</v>
      </c>
      <c r="FC18" s="18">
        <f>IF(RUN_YEARS &gt; 4,(A1L551C6 + A1L551C15 + A1L551C24 + A1L551C33 + A1L551C42) / 5, 0)</f>
        <v>375.48400000000004</v>
      </c>
      <c r="FD18" s="16" t="s">
        <v>3632</v>
      </c>
      <c r="FE18" s="18">
        <f>IF(RUN_YEARS &gt; 4,(A1L551C7 + A1L551C16 + A1L551C25 + A1L551C34 + A1L551C43) / 5, 0)</f>
        <v>515.91339999999991</v>
      </c>
      <c r="FF18" s="16" t="s">
        <v>3633</v>
      </c>
      <c r="FG18" s="18">
        <f>IF(A1L551C77 &lt;&gt; 0,A1L551C78 / A1L551C77,0)</f>
        <v>0.57208519694281701</v>
      </c>
      <c r="FH18" s="16" t="s">
        <v>3634</v>
      </c>
      <c r="FI18" s="18">
        <f>IF(A1L551C80 = 0,A1L556C80, A1L551C80)</f>
        <v>0.57208519694281701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41.100999999999999</v>
      </c>
      <c r="F19" s="16" t="s">
        <v>2959</v>
      </c>
      <c r="G19" s="6">
        <v>19.666</v>
      </c>
      <c r="H19" s="16" t="s">
        <v>2959</v>
      </c>
      <c r="I19" s="6">
        <v>37.548000000000002</v>
      </c>
      <c r="J19" s="16" t="s">
        <v>2959</v>
      </c>
      <c r="K19" s="6">
        <v>38.264000000000003</v>
      </c>
      <c r="L19" s="16" t="s">
        <v>3635</v>
      </c>
      <c r="M19" s="1">
        <f>(A1L552C1 * 2 + A1L552C2 + A1L552C3)</f>
        <v>139.416</v>
      </c>
      <c r="N19" s="16" t="s">
        <v>3636</v>
      </c>
      <c r="O19" s="1">
        <f>(A1L552C4 * 2 + A1L552C2 + A1L552C3)</f>
        <v>133.74200000000002</v>
      </c>
      <c r="P19" s="16" t="s">
        <v>3637</v>
      </c>
      <c r="Q19" s="1">
        <f>(A1L552C1 + A1L552C2 + A1L552C3 + A1L552C4)</f>
        <v>136.57900000000001</v>
      </c>
      <c r="R19" s="16" t="s">
        <v>3638</v>
      </c>
      <c r="S19" s="18">
        <f>IF(A1L552C5 &lt;&gt; 0,A1L552C6 / A1L552C5,0)</f>
        <v>0.95930165834624448</v>
      </c>
      <c r="T19" s="16" t="s">
        <v>3639</v>
      </c>
      <c r="U19" s="18">
        <f>IF(A1L552C8 = 0,A1L556C8, A1L552C8)</f>
        <v>0.95930165834624448</v>
      </c>
      <c r="V19" s="16" t="s">
        <v>2965</v>
      </c>
      <c r="W19" s="6">
        <v>63.192</v>
      </c>
      <c r="X19" s="16" t="s">
        <v>2965</v>
      </c>
      <c r="Y19" s="6">
        <v>17.181000000000001</v>
      </c>
      <c r="Z19" s="16" t="s">
        <v>2965</v>
      </c>
      <c r="AA19" s="6">
        <v>40.991999999999997</v>
      </c>
      <c r="AB19" s="16" t="s">
        <v>2965</v>
      </c>
      <c r="AC19" s="6">
        <v>0.93799999999999994</v>
      </c>
      <c r="AD19" s="16" t="s">
        <v>3640</v>
      </c>
      <c r="AE19" s="1">
        <f>(A1L552C10 * 2 + A1L552C11 + A1L552C12)</f>
        <v>184.55699999999999</v>
      </c>
      <c r="AF19" s="16" t="s">
        <v>3641</v>
      </c>
      <c r="AG19" s="1">
        <f>(A1L552C13 * 2 + A1L552C11 + A1L552C12)</f>
        <v>60.048999999999999</v>
      </c>
      <c r="AH19" s="16" t="s">
        <v>3642</v>
      </c>
      <c r="AI19" s="1">
        <f>(A1L552C10 + A1L552C11 + A1L552C12 + A1L552C13)</f>
        <v>122.30300000000001</v>
      </c>
      <c r="AJ19" s="16" t="s">
        <v>3643</v>
      </c>
      <c r="AK19" s="18">
        <f>IF(A1L552C14 &lt;&gt; 0,A1L552C15 / A1L552C14,0)</f>
        <v>0.32536831439609443</v>
      </c>
      <c r="AL19" s="16" t="s">
        <v>3644</v>
      </c>
      <c r="AM19" s="18">
        <f>IF(A1L552C17 = 0,A1L556C17, A1L552C17)</f>
        <v>0.32536831439609443</v>
      </c>
      <c r="AN19" s="16" t="s">
        <v>2971</v>
      </c>
      <c r="AO19" s="6">
        <v>69.298000000000002</v>
      </c>
      <c r="AP19" s="16" t="s">
        <v>2971</v>
      </c>
      <c r="AQ19" s="6">
        <v>17.565999999999999</v>
      </c>
      <c r="AR19" s="16" t="s">
        <v>2971</v>
      </c>
      <c r="AS19" s="6">
        <v>39.401000000000003</v>
      </c>
      <c r="AT19" s="16" t="s">
        <v>2971</v>
      </c>
      <c r="AU19" s="6">
        <v>1.153</v>
      </c>
      <c r="AV19" s="16" t="s">
        <v>3645</v>
      </c>
      <c r="AW19" s="1">
        <f>(A1L552C19 * 2 + A1L552C20 + A1L552C21)</f>
        <v>195.56300000000002</v>
      </c>
      <c r="AX19" s="16" t="s">
        <v>3646</v>
      </c>
      <c r="AY19" s="1">
        <f>(A1L552C22 * 2 + A1L552C20 + A1L552C21)</f>
        <v>59.273000000000003</v>
      </c>
      <c r="AZ19" s="16" t="s">
        <v>3647</v>
      </c>
      <c r="BA19" s="1">
        <f>(A1L552C19 + A1L552C20 + A1L552C21 + A1L552C22)</f>
        <v>127.41800000000002</v>
      </c>
      <c r="BB19" s="16" t="s">
        <v>3648</v>
      </c>
      <c r="BC19" s="18">
        <f>IF(A1L552C23 &lt;&gt; 0,A1L552C24 / A1L552C23,0)</f>
        <v>0.30308903013351196</v>
      </c>
      <c r="BD19" s="16" t="s">
        <v>3649</v>
      </c>
      <c r="BE19" s="18">
        <f>IF(A1L552C26 = 0,A1L556C26, A1L552C26)</f>
        <v>0.30308903013351196</v>
      </c>
      <c r="BF19" s="16" t="s">
        <v>2977</v>
      </c>
      <c r="BG19" s="6">
        <v>71.756</v>
      </c>
      <c r="BH19" s="16" t="s">
        <v>2977</v>
      </c>
      <c r="BI19" s="6">
        <v>17.248000000000001</v>
      </c>
      <c r="BJ19" s="16" t="s">
        <v>2977</v>
      </c>
      <c r="BK19" s="6">
        <v>36.619999999999997</v>
      </c>
      <c r="BL19" s="16" t="s">
        <v>2977</v>
      </c>
      <c r="BM19" s="6">
        <v>0.36699999999999999</v>
      </c>
      <c r="BN19" s="16" t="s">
        <v>3650</v>
      </c>
      <c r="BO19" s="1">
        <f>(A1L552C28 * 2 + A1L552C29 + A1L552C30)</f>
        <v>197.38</v>
      </c>
      <c r="BP19" s="16" t="s">
        <v>3651</v>
      </c>
      <c r="BQ19" s="1">
        <f>(A1L552C31 * 2 + A1L552C29 + A1L552C30)</f>
        <v>54.601999999999997</v>
      </c>
      <c r="BR19" s="16" t="s">
        <v>3652</v>
      </c>
      <c r="BS19" s="1">
        <f>(A1L552C28 + A1L552C29 + A1L552C30 + A1L552C31)</f>
        <v>125.991</v>
      </c>
      <c r="BT19" s="16" t="s">
        <v>3653</v>
      </c>
      <c r="BU19" s="18">
        <f>IF(A1L552C32 &lt;&gt; 0,A1L552C33 / A1L552C32,0)</f>
        <v>0.27663390414429018</v>
      </c>
      <c r="BV19" s="16" t="s">
        <v>3654</v>
      </c>
      <c r="BW19" s="18">
        <f>IF(A1L552C35 = 0,A1L556C35, A1L552C35)</f>
        <v>0.27663390414429018</v>
      </c>
      <c r="BX19" s="16" t="s">
        <v>2983</v>
      </c>
      <c r="BY19" s="6">
        <v>73.28</v>
      </c>
      <c r="BZ19" s="16" t="s">
        <v>2983</v>
      </c>
      <c r="CA19" s="6">
        <v>19.198</v>
      </c>
      <c r="CB19" s="16" t="s">
        <v>2983</v>
      </c>
      <c r="CC19" s="6">
        <v>40.627000000000002</v>
      </c>
      <c r="CD19" s="16" t="s">
        <v>2983</v>
      </c>
      <c r="CE19" s="6">
        <v>0</v>
      </c>
      <c r="CF19" s="16" t="s">
        <v>3655</v>
      </c>
      <c r="CG19" s="1">
        <f>(A1L552C37 * 2 + A1L552C38 + A1L552C39)</f>
        <v>206.38500000000002</v>
      </c>
      <c r="CH19" s="16" t="s">
        <v>3656</v>
      </c>
      <c r="CI19" s="1">
        <f>(A1L552C40 * 2 + A1L552C38 + A1L552C39)</f>
        <v>59.825000000000003</v>
      </c>
      <c r="CJ19" s="16" t="s">
        <v>3657</v>
      </c>
      <c r="CK19" s="1">
        <f>(A1L552C37 + A1L552C38 + A1L552C39 + A1L552C40)</f>
        <v>133.10500000000002</v>
      </c>
      <c r="CL19" s="16" t="s">
        <v>3658</v>
      </c>
      <c r="CM19" s="18">
        <f>IF(A1L552C41 &lt;&gt; 0,A1L552C42 / A1L552C41,0)</f>
        <v>0.28987087239867237</v>
      </c>
      <c r="CN19" s="16" t="s">
        <v>3659</v>
      </c>
      <c r="CO19" s="18">
        <f>IF(A1L552C44 = 0,A1L556C44, A1L552C44)</f>
        <v>0.28987087239867237</v>
      </c>
      <c r="CP19" s="16" t="s">
        <v>3660</v>
      </c>
      <c r="CQ19" s="18">
        <f>IF(RUN_YEARS &gt; 1,(A1L552C1 + A1L552C10) / 2, 0)</f>
        <v>52.146500000000003</v>
      </c>
      <c r="CR19" s="16" t="s">
        <v>3661</v>
      </c>
      <c r="CS19" s="18">
        <f>IF(RUN_YEARS &gt; 1,(A1L552C2 + A1L552C11) / 2, 0)</f>
        <v>18.423500000000001</v>
      </c>
      <c r="CT19" s="16" t="s">
        <v>3662</v>
      </c>
      <c r="CU19" s="18">
        <f>IF(RUN_YEARS &gt; 1,(A1L552C3 + A1L552C12) / 2, 0)</f>
        <v>39.269999999999996</v>
      </c>
      <c r="CV19" s="16" t="s">
        <v>3663</v>
      </c>
      <c r="CW19" s="18">
        <f>IF(RUN_YEARS &gt; 1,(A1L552C4 + A1L552C13) / 2, 0)</f>
        <v>19.601000000000003</v>
      </c>
      <c r="CX19" s="16" t="s">
        <v>3664</v>
      </c>
      <c r="CY19" s="18">
        <f>IF(RUN_YEARS &gt; 1,(A1L552C5 + A1L552C14) / 2, 0)</f>
        <v>161.98649999999998</v>
      </c>
      <c r="CZ19" s="16" t="s">
        <v>3665</v>
      </c>
      <c r="DA19" s="18">
        <f>IF(RUN_YEARS &gt; 1,(A1L552C6 + A1L552C15) / 2, 0)</f>
        <v>96.895500000000013</v>
      </c>
      <c r="DB19" s="16" t="s">
        <v>3666</v>
      </c>
      <c r="DC19" s="18">
        <f>IF(RUN_YEARS &gt; 1,(A1L552C7 + A1L552C16) / 2, 0)</f>
        <v>129.441</v>
      </c>
      <c r="DD19" s="16" t="s">
        <v>3667</v>
      </c>
      <c r="DE19" s="18">
        <f>IF(A1L552C50 &lt;&gt; 0,A1L552C51 / A1L552C50,0)</f>
        <v>0.59817021788852787</v>
      </c>
      <c r="DF19" s="16" t="s">
        <v>3668</v>
      </c>
      <c r="DG19" s="18">
        <f>IF(A1L552C53 = 0,A1L556C53, A1L552C53)</f>
        <v>0.59817021788852787</v>
      </c>
      <c r="DH19" s="16" t="s">
        <v>3669</v>
      </c>
      <c r="DI19" s="18">
        <f>IF(RUN_YEARS &gt; 2,(A1L552C1 + A1L552C10 + A1L552C19) / 3, 0)</f>
        <v>57.863666666666667</v>
      </c>
      <c r="DJ19" s="16" t="s">
        <v>3670</v>
      </c>
      <c r="DK19" s="18">
        <f>IF(RUN_YEARS &gt; 2,(A1L552C2 + A1L552C11 + A1L552C20) / 3, 0)</f>
        <v>18.137666666666664</v>
      </c>
      <c r="DL19" s="16" t="s">
        <v>3671</v>
      </c>
      <c r="DM19" s="18">
        <f>IF(RUN_YEARS &gt; 2,(A1L552C3 + A1L552C12 + A1L552C21) / 3, 0)</f>
        <v>39.31366666666667</v>
      </c>
      <c r="DN19" s="16" t="s">
        <v>3672</v>
      </c>
      <c r="DO19" s="18">
        <f>IF(RUN_YEARS &gt; 2,(A1L552C4 + A1L552C13 + A1L552C22) / 3, 0)</f>
        <v>13.451666666666668</v>
      </c>
      <c r="DP19" s="16" t="s">
        <v>3673</v>
      </c>
      <c r="DQ19" s="18">
        <f>IF(RUN_YEARS &gt; 2,(A1L552C5 + A1L552C14 + A1L552C23) / 3, 0)</f>
        <v>173.17866666666666</v>
      </c>
      <c r="DR19" s="16" t="s">
        <v>3674</v>
      </c>
      <c r="DS19" s="18">
        <f>IF(RUN_YEARS &gt; 2,(A1L552C6 + A1L552C15 + A1L552C24) / 3, 0)</f>
        <v>84.354666666666674</v>
      </c>
      <c r="DT19" s="16" t="s">
        <v>3675</v>
      </c>
      <c r="DU19" s="18">
        <f>IF(RUN_YEARS &gt; 2,(A1L552C7 + A1L552C16 + A1L552C25) / 3, 0)</f>
        <v>128.76666666666668</v>
      </c>
      <c r="DV19" s="16" t="s">
        <v>3676</v>
      </c>
      <c r="DW19" s="18">
        <f>IF(A1L552C59 &lt;&gt; 0,A1L552C60 / A1L552C59,0)</f>
        <v>0.48709617812817596</v>
      </c>
      <c r="DX19" s="16" t="s">
        <v>3677</v>
      </c>
      <c r="DY19" s="18">
        <f>IF(A1L552C62 = 0,A1L556C62, A1L552C62)</f>
        <v>0.48709617812817596</v>
      </c>
      <c r="DZ19" s="16" t="s">
        <v>3678</v>
      </c>
      <c r="EA19" s="18">
        <f>IF(RUN_YEARS &gt; 3,(A1L552C1 + A1L552C10 + A1L552C19 + A1L552C28) / 4, 0)</f>
        <v>61.336750000000002</v>
      </c>
      <c r="EB19" s="16" t="s">
        <v>3679</v>
      </c>
      <c r="EC19" s="18">
        <f>IF(RUN_YEARS &gt; 3,(A1L552C2 + A1L552C11 + A1L552C20 + A1L552C29) / 4, 0)</f>
        <v>17.91525</v>
      </c>
      <c r="ED19" s="16" t="s">
        <v>3680</v>
      </c>
      <c r="EE19" s="18">
        <f>IF(RUN_YEARS &gt; 3,(A1L552C3 + A1L552C12 + A1L552C21 + A1L552C30) / 4, 0)</f>
        <v>38.640250000000002</v>
      </c>
      <c r="EF19" s="16" t="s">
        <v>3681</v>
      </c>
      <c r="EG19" s="18">
        <f>IF(RUN_YEARS &gt; 3,(A1L552C4 + A1L552C13 + A1L552C22 + A1L552C31) / 4, 0)</f>
        <v>10.1805</v>
      </c>
      <c r="EH19" s="16" t="s">
        <v>3682</v>
      </c>
      <c r="EI19" s="18">
        <f>IF(RUN_YEARS &gt; 3,(A1L552C5 + A1L552C14 + A1L552C23 + A1L552C32) / 4, 0)</f>
        <v>179.22899999999998</v>
      </c>
      <c r="EJ19" s="16" t="s">
        <v>3683</v>
      </c>
      <c r="EK19" s="18">
        <f>IF(RUN_YEARS &gt; 3,(A1L552C6 + A1L552C15 + A1L552C24 + A1L552C33) / 4, 0)</f>
        <v>76.916499999999999</v>
      </c>
      <c r="EL19" s="16" t="s">
        <v>3684</v>
      </c>
      <c r="EM19" s="18">
        <f>IF(RUN_YEARS &gt; 3,(A1L552C7 + A1L552C16 + A1L552C25 + A1L552C34) / 4, 0)</f>
        <v>128.07275000000001</v>
      </c>
      <c r="EN19" s="16" t="s">
        <v>3685</v>
      </c>
      <c r="EO19" s="18">
        <f>IF(A1L552C68 &lt;&gt; 0,A1L552C69 / A1L552C68,0)</f>
        <v>0.42915209034252272</v>
      </c>
      <c r="EP19" s="16" t="s">
        <v>3686</v>
      </c>
      <c r="EQ19" s="18">
        <f>IF(A1L552C71 = 0,A1L556C71, A1L552C71)</f>
        <v>0.42915209034252272</v>
      </c>
      <c r="ER19" s="16" t="s">
        <v>3687</v>
      </c>
      <c r="ES19" s="18">
        <f>IF(RUN_YEARS &gt; 4,(A1L552C1 + A1L552C10 + A1L552C19 + A1L552C28 + A1L552C37) / 5, 0)</f>
        <v>63.7254</v>
      </c>
      <c r="ET19" s="16" t="s">
        <v>3688</v>
      </c>
      <c r="EU19" s="18">
        <f>IF(RUN_YEARS &gt; 4,(A1L552C2 + A1L552C11 + A1L552C20 + A1L552C29 + A1L552C38) / 5, 0)</f>
        <v>18.171800000000001</v>
      </c>
      <c r="EV19" s="16" t="s">
        <v>3689</v>
      </c>
      <c r="EW19" s="18">
        <f>IF(RUN_YEARS &gt; 4,(A1L552C3 + A1L552C12 + A1L552C21 + A1L552C30 + A1L552C39) / 5, 0)</f>
        <v>39.037600000000005</v>
      </c>
      <c r="EX19" s="16" t="s">
        <v>3690</v>
      </c>
      <c r="EY19" s="18">
        <f>IF(RUN_YEARS &gt; 4,(A1L552C4 + A1L552C13 + A1L552C22 + A1L552C31 + A1L552C40) / 5, 0)</f>
        <v>8.144400000000001</v>
      </c>
      <c r="EZ19" s="16" t="s">
        <v>3691</v>
      </c>
      <c r="FA19" s="18">
        <f>IF(RUN_YEARS &gt; 4,(A1L552C5 + A1L552C14 + A1L552C23 + A1L552C32 + A1L552C41) / 5, 0)</f>
        <v>184.66019999999997</v>
      </c>
      <c r="FB19" s="16" t="s">
        <v>3692</v>
      </c>
      <c r="FC19" s="18">
        <f>IF(RUN_YEARS &gt; 4,(A1L552C6 + A1L552C15 + A1L552C24 + A1L552C33 + A1L552C42) / 5, 0)</f>
        <v>73.498199999999997</v>
      </c>
      <c r="FD19" s="16" t="s">
        <v>3693</v>
      </c>
      <c r="FE19" s="18">
        <f>IF(RUN_YEARS &gt; 4,(A1L552C7 + A1L552C16 + A1L552C25 + A1L552C34 + A1L552C43) / 5, 0)</f>
        <v>129.07920000000001</v>
      </c>
      <c r="FF19" s="16" t="s">
        <v>3694</v>
      </c>
      <c r="FG19" s="18">
        <f>IF(A1L552C77 &lt;&gt; 0,A1L552C78 / A1L552C77,0)</f>
        <v>0.39801863097733031</v>
      </c>
      <c r="FH19" s="16" t="s">
        <v>3695</v>
      </c>
      <c r="FI19" s="18">
        <f>IF(A1L552C80 = 0,A1L556C80, A1L552C80)</f>
        <v>0.39801863097733031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</v>
      </c>
      <c r="H20" s="16" t="s">
        <v>2959</v>
      </c>
      <c r="I20" s="6">
        <v>1.7999999999999999E-2</v>
      </c>
      <c r="J20" s="16" t="s">
        <v>2959</v>
      </c>
      <c r="K20" s="6">
        <v>6.2E-2</v>
      </c>
      <c r="L20" s="16" t="s">
        <v>3696</v>
      </c>
      <c r="M20" s="1">
        <f>(A1L553C1 * 2 + A1L553C2 + A1L553C3)</f>
        <v>1.7999999999999999E-2</v>
      </c>
      <c r="N20" s="16" t="s">
        <v>3697</v>
      </c>
      <c r="O20" s="1">
        <f>(A1L553C4 * 2 + A1L553C2 + A1L553C3)</f>
        <v>0.14199999999999999</v>
      </c>
      <c r="P20" s="16" t="s">
        <v>3698</v>
      </c>
      <c r="Q20" s="1">
        <f>(A1L553C1 + A1L553C2 + A1L553C3 + A1L553C4)</f>
        <v>0.08</v>
      </c>
      <c r="R20" s="16" t="s">
        <v>3699</v>
      </c>
      <c r="S20" s="18">
        <f>IF(A1L553C5 &lt;&gt; 0,A1L553C6 / A1L553C5,0)</f>
        <v>7.8888888888888884</v>
      </c>
      <c r="T20" s="16" t="s">
        <v>3700</v>
      </c>
      <c r="U20" s="18">
        <f>IF(A1L553C8 = 0,A1L556C8, A1L553C8)</f>
        <v>7.8888888888888884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0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</v>
      </c>
      <c r="AF20" s="16" t="s">
        <v>3702</v>
      </c>
      <c r="AG20" s="1">
        <f>(A1L553C13 * 2 + A1L553C11 + A1L553C12)</f>
        <v>0</v>
      </c>
      <c r="AH20" s="16" t="s">
        <v>3703</v>
      </c>
      <c r="AI20" s="1">
        <f>(A1L553C10 + A1L553C11 + A1L553C12 + A1L553C13)</f>
        <v>0</v>
      </c>
      <c r="AJ20" s="16" t="s">
        <v>3704</v>
      </c>
      <c r="AK20" s="18">
        <f>IF(A1L553C14 &lt;&gt; 0,A1L553C15 / A1L553C14,0)</f>
        <v>0</v>
      </c>
      <c r="AL20" s="16" t="s">
        <v>3705</v>
      </c>
      <c r="AM20" s="18">
        <f>IF(A1L553C17 = 0,A1L556C17, A1L553C17)</f>
        <v>0.44785022548825848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</v>
      </c>
      <c r="AX20" s="16" t="s">
        <v>3707</v>
      </c>
      <c r="AY20" s="1">
        <f>(A1L553C22 * 2 + A1L553C20 + A1L553C21)</f>
        <v>0</v>
      </c>
      <c r="AZ20" s="16" t="s">
        <v>3708</v>
      </c>
      <c r="BA20" s="1">
        <f>(A1L553C19 + A1L553C20 + A1L553C21 + A1L553C22)</f>
        <v>0</v>
      </c>
      <c r="BB20" s="16" t="s">
        <v>3709</v>
      </c>
      <c r="BC20" s="18">
        <f>IF(A1L553C23 &lt;&gt; 0,A1L553C24 / A1L553C23,0)</f>
        <v>0</v>
      </c>
      <c r="BD20" s="16" t="s">
        <v>3710</v>
      </c>
      <c r="BE20" s="18">
        <f>IF(A1L553C26 = 0,A1L556C26, A1L553C26)</f>
        <v>0.43084097510479413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</v>
      </c>
      <c r="BP20" s="16" t="s">
        <v>3712</v>
      </c>
      <c r="BQ20" s="1">
        <f>(A1L553C31 * 2 + A1L553C29 + A1L553C30)</f>
        <v>0</v>
      </c>
      <c r="BR20" s="16" t="s">
        <v>3713</v>
      </c>
      <c r="BS20" s="1">
        <f>(A1L553C28 + A1L553C29 + A1L553C30 + A1L553C31)</f>
        <v>0</v>
      </c>
      <c r="BT20" s="16" t="s">
        <v>3714</v>
      </c>
      <c r="BU20" s="18">
        <f>IF(A1L553C32 &lt;&gt; 0,A1L553C33 / A1L553C32,0)</f>
        <v>0</v>
      </c>
      <c r="BV20" s="16" t="s">
        <v>3715</v>
      </c>
      <c r="BW20" s="18">
        <f>IF(A1L553C35 = 0,A1L556C35, A1L553C35)</f>
        <v>0.39663716279422395</v>
      </c>
      <c r="BX20" s="16" t="s">
        <v>2983</v>
      </c>
      <c r="BY20" s="6">
        <v>0</v>
      </c>
      <c r="BZ20" s="16" t="s">
        <v>2983</v>
      </c>
      <c r="CA20" s="6">
        <v>0.04</v>
      </c>
      <c r="CB20" s="16" t="s">
        <v>2983</v>
      </c>
      <c r="CC20" s="6">
        <v>0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0.04</v>
      </c>
      <c r="CH20" s="16" t="s">
        <v>3717</v>
      </c>
      <c r="CI20" s="1">
        <f>(A1L553C40 * 2 + A1L553C38 + A1L553C39)</f>
        <v>0.04</v>
      </c>
      <c r="CJ20" s="16" t="s">
        <v>3718</v>
      </c>
      <c r="CK20" s="1">
        <f>(A1L553C37 + A1L553C38 + A1L553C39 + A1L553C40)</f>
        <v>0.04</v>
      </c>
      <c r="CL20" s="16" t="s">
        <v>3719</v>
      </c>
      <c r="CM20" s="18">
        <f>IF(A1L553C41 &lt;&gt; 0,A1L553C42 / A1L553C41,0)</f>
        <v>1</v>
      </c>
      <c r="CN20" s="16" t="s">
        <v>3720</v>
      </c>
      <c r="CO20" s="18">
        <f>IF(A1L553C44 = 0,A1L556C44, A1L553C44)</f>
        <v>1</v>
      </c>
      <c r="CP20" s="16" t="s">
        <v>3721</v>
      </c>
      <c r="CQ20" s="18">
        <f>IF(RUN_YEARS &gt; 1,(A1L553C1 + A1L553C10) / 2, 0)</f>
        <v>0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8.9999999999999993E-3</v>
      </c>
      <c r="CV20" s="16" t="s">
        <v>3724</v>
      </c>
      <c r="CW20" s="18">
        <f>IF(RUN_YEARS &gt; 1,(A1L553C4 + A1L553C13) / 2, 0)</f>
        <v>3.1E-2</v>
      </c>
      <c r="CX20" s="16" t="s">
        <v>3725</v>
      </c>
      <c r="CY20" s="18">
        <f>IF(RUN_YEARS &gt; 1,(A1L553C5 + A1L553C14) / 2, 0)</f>
        <v>8.9999999999999993E-3</v>
      </c>
      <c r="CZ20" s="16" t="s">
        <v>3726</v>
      </c>
      <c r="DA20" s="18">
        <f>IF(RUN_YEARS &gt; 1,(A1L553C6 + A1L553C15) / 2, 0)</f>
        <v>7.0999999999999994E-2</v>
      </c>
      <c r="DB20" s="16" t="s">
        <v>3727</v>
      </c>
      <c r="DC20" s="18">
        <f>IF(RUN_YEARS &gt; 1,(A1L553C7 + A1L553C16) / 2, 0)</f>
        <v>0.04</v>
      </c>
      <c r="DD20" s="16" t="s">
        <v>3728</v>
      </c>
      <c r="DE20" s="18">
        <f>IF(A1L553C50 &lt;&gt; 0,A1L553C51 / A1L553C50,0)</f>
        <v>7.8888888888888884</v>
      </c>
      <c r="DF20" s="16" t="s">
        <v>3729</v>
      </c>
      <c r="DG20" s="18">
        <f>IF(A1L553C53 = 0,A1L556C53, A1L553C53)</f>
        <v>7.8888888888888884</v>
      </c>
      <c r="DH20" s="16" t="s">
        <v>3730</v>
      </c>
      <c r="DI20" s="18">
        <f>IF(RUN_YEARS &gt; 2,(A1L553C1 + A1L553C10 + A1L553C19) / 3, 0)</f>
        <v>0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5.9999999999999993E-3</v>
      </c>
      <c r="DN20" s="16" t="s">
        <v>3733</v>
      </c>
      <c r="DO20" s="18">
        <f>IF(RUN_YEARS &gt; 2,(A1L553C4 + A1L553C13 + A1L553C22) / 3, 0)</f>
        <v>2.0666666666666667E-2</v>
      </c>
      <c r="DP20" s="16" t="s">
        <v>3734</v>
      </c>
      <c r="DQ20" s="18">
        <f>IF(RUN_YEARS &gt; 2,(A1L553C5 + A1L553C14 + A1L553C23) / 3, 0)</f>
        <v>5.9999999999999993E-3</v>
      </c>
      <c r="DR20" s="16" t="s">
        <v>3735</v>
      </c>
      <c r="DS20" s="18">
        <f>IF(RUN_YEARS &gt; 2,(A1L553C6 + A1L553C15 + A1L553C24) / 3, 0)</f>
        <v>4.7333333333333331E-2</v>
      </c>
      <c r="DT20" s="16" t="s">
        <v>3736</v>
      </c>
      <c r="DU20" s="18">
        <f>IF(RUN_YEARS &gt; 2,(A1L553C7 + A1L553C16 + A1L553C25) / 3, 0)</f>
        <v>2.6666666666666668E-2</v>
      </c>
      <c r="DV20" s="16" t="s">
        <v>3737</v>
      </c>
      <c r="DW20" s="18">
        <f>IF(A1L553C59 &lt;&gt; 0,A1L553C60 / A1L553C59,0)</f>
        <v>7.8888888888888893</v>
      </c>
      <c r="DX20" s="16" t="s">
        <v>3738</v>
      </c>
      <c r="DY20" s="18">
        <f>IF(A1L553C62 = 0,A1L556C62, A1L553C62)</f>
        <v>7.8888888888888893</v>
      </c>
      <c r="DZ20" s="16" t="s">
        <v>3739</v>
      </c>
      <c r="EA20" s="18">
        <f>IF(RUN_YEARS &gt; 3,(A1L553C1 + A1L553C10 + A1L553C19 + A1L553C28) / 4, 0)</f>
        <v>0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4.4999999999999997E-3</v>
      </c>
      <c r="EF20" s="16" t="s">
        <v>3742</v>
      </c>
      <c r="EG20" s="18">
        <f>IF(RUN_YEARS &gt; 3,(A1L553C4 + A1L553C13 + A1L553C22 + A1L553C31) / 4, 0)</f>
        <v>1.55E-2</v>
      </c>
      <c r="EH20" s="16" t="s">
        <v>3743</v>
      </c>
      <c r="EI20" s="18">
        <f>IF(RUN_YEARS &gt; 3,(A1L553C5 + A1L553C14 + A1L553C23 + A1L553C32) / 4, 0)</f>
        <v>4.4999999999999997E-3</v>
      </c>
      <c r="EJ20" s="16" t="s">
        <v>3744</v>
      </c>
      <c r="EK20" s="18">
        <f>IF(RUN_YEARS &gt; 3,(A1L553C6 + A1L553C15 + A1L553C24 + A1L553C33) / 4, 0)</f>
        <v>3.5499999999999997E-2</v>
      </c>
      <c r="EL20" s="16" t="s">
        <v>3745</v>
      </c>
      <c r="EM20" s="18">
        <f>IF(RUN_YEARS &gt; 3,(A1L553C7 + A1L553C16 + A1L553C25 + A1L553C34) / 4, 0)</f>
        <v>0.02</v>
      </c>
      <c r="EN20" s="16" t="s">
        <v>3746</v>
      </c>
      <c r="EO20" s="18">
        <f>IF(A1L553C68 &lt;&gt; 0,A1L553C69 / A1L553C68,0)</f>
        <v>7.8888888888888884</v>
      </c>
      <c r="EP20" s="16" t="s">
        <v>3747</v>
      </c>
      <c r="EQ20" s="18">
        <f>IF(A1L553C71 = 0,A1L556C71, A1L553C71)</f>
        <v>7.8888888888888884</v>
      </c>
      <c r="ER20" s="16" t="s">
        <v>3748</v>
      </c>
      <c r="ES20" s="18">
        <f>IF(RUN_YEARS &gt; 4,(A1L553C1 + A1L553C10 + A1L553C19 + A1L553C28 + A1L553C37) / 5, 0)</f>
        <v>0</v>
      </c>
      <c r="ET20" s="16" t="s">
        <v>3749</v>
      </c>
      <c r="EU20" s="18">
        <f>IF(RUN_YEARS &gt; 4,(A1L553C2 + A1L553C11 + A1L553C20 + A1L553C29 + A1L553C38) / 5, 0)</f>
        <v>8.0000000000000002E-3</v>
      </c>
      <c r="EV20" s="16" t="s">
        <v>3750</v>
      </c>
      <c r="EW20" s="18">
        <f>IF(RUN_YEARS &gt; 4,(A1L553C3 + A1L553C12 + A1L553C21 + A1L553C30 + A1L553C39) / 5, 0)</f>
        <v>3.5999999999999999E-3</v>
      </c>
      <c r="EX20" s="16" t="s">
        <v>3751</v>
      </c>
      <c r="EY20" s="18">
        <f>IF(RUN_YEARS &gt; 4,(A1L553C4 + A1L553C13 + A1L553C22 + A1L553C31 + A1L553C40) / 5, 0)</f>
        <v>1.24E-2</v>
      </c>
      <c r="EZ20" s="16" t="s">
        <v>3752</v>
      </c>
      <c r="FA20" s="18">
        <f>IF(RUN_YEARS &gt; 4,(A1L553C5 + A1L553C14 + A1L553C23 + A1L553C32 + A1L553C41) / 5, 0)</f>
        <v>1.1599999999999999E-2</v>
      </c>
      <c r="FB20" s="16" t="s">
        <v>3753</v>
      </c>
      <c r="FC20" s="18">
        <f>IF(RUN_YEARS &gt; 4,(A1L553C6 + A1L553C15 + A1L553C24 + A1L553C33 + A1L553C42) / 5, 0)</f>
        <v>3.6400000000000002E-2</v>
      </c>
      <c r="FD20" s="16" t="s">
        <v>3754</v>
      </c>
      <c r="FE20" s="18">
        <f>IF(RUN_YEARS &gt; 4,(A1L553C7 + A1L553C16 + A1L553C25 + A1L553C34 + A1L553C43) / 5, 0)</f>
        <v>2.4E-2</v>
      </c>
      <c r="FF20" s="16" t="s">
        <v>3755</v>
      </c>
      <c r="FG20" s="18">
        <f>IF(A1L553C77 &lt;&gt; 0,A1L553C78 / A1L553C77,0)</f>
        <v>3.1379310344827589</v>
      </c>
      <c r="FH20" s="16" t="s">
        <v>3756</v>
      </c>
      <c r="FI20" s="18">
        <f>IF(A1L553C80 = 0,A1L556C80, A1L553C80)</f>
        <v>3.1379310344827589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11.271000000000001</v>
      </c>
      <c r="F21" s="16" t="s">
        <v>2959</v>
      </c>
      <c r="G21" s="6">
        <v>38.223999999999997</v>
      </c>
      <c r="H21" s="16" t="s">
        <v>2959</v>
      </c>
      <c r="I21" s="6">
        <v>20.547999999999998</v>
      </c>
      <c r="J21" s="16" t="s">
        <v>2959</v>
      </c>
      <c r="K21" s="6">
        <v>66.900000000000006</v>
      </c>
      <c r="L21" s="16" t="s">
        <v>3757</v>
      </c>
      <c r="M21" s="1">
        <f>(A1L554C1 * 2 + A1L554C2 + A1L554C3)</f>
        <v>81.313999999999993</v>
      </c>
      <c r="N21" s="16" t="s">
        <v>3758</v>
      </c>
      <c r="O21" s="1">
        <f>(A1L554C4 * 2 + A1L554C2 + A1L554C3)</f>
        <v>192.572</v>
      </c>
      <c r="P21" s="16" t="s">
        <v>3759</v>
      </c>
      <c r="Q21" s="1">
        <f>(A1L554C1 + A1L554C2 + A1L554C3 + A1L554C4)</f>
        <v>136.94299999999998</v>
      </c>
      <c r="R21" s="16" t="s">
        <v>3760</v>
      </c>
      <c r="S21" s="18">
        <f>IF(A1L554C5 &lt;&gt; 0,A1L554C6 / A1L554C5,0)</f>
        <v>2.368251469611629</v>
      </c>
      <c r="T21" s="16" t="s">
        <v>3761</v>
      </c>
      <c r="U21" s="18">
        <f>IF(A1L554C8 = 0,A1L556C8, A1L554C8)</f>
        <v>2.368251469611629</v>
      </c>
      <c r="V21" s="16" t="s">
        <v>2965</v>
      </c>
      <c r="W21" s="6">
        <v>22.925000000000001</v>
      </c>
      <c r="X21" s="16" t="s">
        <v>2965</v>
      </c>
      <c r="Y21" s="6">
        <v>39.496000000000002</v>
      </c>
      <c r="Z21" s="16" t="s">
        <v>2965</v>
      </c>
      <c r="AA21" s="6">
        <v>24.780999999999999</v>
      </c>
      <c r="AB21" s="16" t="s">
        <v>2965</v>
      </c>
      <c r="AC21" s="6">
        <v>44.250999999999998</v>
      </c>
      <c r="AD21" s="16" t="s">
        <v>3762</v>
      </c>
      <c r="AE21" s="1">
        <f>(A1L554C10 * 2 + A1L554C11 + A1L554C12)</f>
        <v>110.12700000000001</v>
      </c>
      <c r="AF21" s="16" t="s">
        <v>3763</v>
      </c>
      <c r="AG21" s="1">
        <f>(A1L554C13 * 2 + A1L554C11 + A1L554C12)</f>
        <v>152.779</v>
      </c>
      <c r="AH21" s="16" t="s">
        <v>3764</v>
      </c>
      <c r="AI21" s="1">
        <f>(A1L554C10 + A1L554C11 + A1L554C12 + A1L554C13)</f>
        <v>131.453</v>
      </c>
      <c r="AJ21" s="16" t="s">
        <v>3765</v>
      </c>
      <c r="AK21" s="18">
        <f>IF(A1L554C14 &lt;&gt; 0,A1L554C15 / A1L554C14,0)</f>
        <v>1.3872983010524211</v>
      </c>
      <c r="AL21" s="16" t="s">
        <v>3766</v>
      </c>
      <c r="AM21" s="18">
        <f>IF(A1L554C17 = 0,A1L556C17, A1L554C17)</f>
        <v>1.3872983010524211</v>
      </c>
      <c r="AN21" s="16" t="s">
        <v>2971</v>
      </c>
      <c r="AO21" s="6">
        <v>23.521999999999998</v>
      </c>
      <c r="AP21" s="16" t="s">
        <v>2971</v>
      </c>
      <c r="AQ21" s="6">
        <v>36.935000000000002</v>
      </c>
      <c r="AR21" s="16" t="s">
        <v>2971</v>
      </c>
      <c r="AS21" s="6">
        <v>28.710999999999999</v>
      </c>
      <c r="AT21" s="16" t="s">
        <v>2971</v>
      </c>
      <c r="AU21" s="6">
        <v>40.076999999999998</v>
      </c>
      <c r="AV21" s="16" t="s">
        <v>3767</v>
      </c>
      <c r="AW21" s="1">
        <f>(A1L554C19 * 2 + A1L554C20 + A1L554C21)</f>
        <v>112.69</v>
      </c>
      <c r="AX21" s="16" t="s">
        <v>3768</v>
      </c>
      <c r="AY21" s="1">
        <f>(A1L554C22 * 2 + A1L554C20 + A1L554C21)</f>
        <v>145.80000000000001</v>
      </c>
      <c r="AZ21" s="16" t="s">
        <v>3769</v>
      </c>
      <c r="BA21" s="1">
        <f>(A1L554C19 + A1L554C20 + A1L554C21 + A1L554C22)</f>
        <v>129.245</v>
      </c>
      <c r="BB21" s="16" t="s">
        <v>3770</v>
      </c>
      <c r="BC21" s="18">
        <f>IF(A1L554C23 &lt;&gt; 0,A1L554C24 / A1L554C23,0)</f>
        <v>1.2938148904073121</v>
      </c>
      <c r="BD21" s="16" t="s">
        <v>3771</v>
      </c>
      <c r="BE21" s="18">
        <f>IF(A1L554C26 = 0,A1L556C26, A1L554C26)</f>
        <v>1.2938148904073121</v>
      </c>
      <c r="BF21" s="16" t="s">
        <v>2977</v>
      </c>
      <c r="BG21" s="6">
        <v>24.853000000000002</v>
      </c>
      <c r="BH21" s="16" t="s">
        <v>2977</v>
      </c>
      <c r="BI21" s="6">
        <v>33.393000000000001</v>
      </c>
      <c r="BJ21" s="16" t="s">
        <v>2977</v>
      </c>
      <c r="BK21" s="6">
        <v>27.093</v>
      </c>
      <c r="BL21" s="16" t="s">
        <v>2977</v>
      </c>
      <c r="BM21" s="6">
        <v>36.326000000000001</v>
      </c>
      <c r="BN21" s="16" t="s">
        <v>3772</v>
      </c>
      <c r="BO21" s="1">
        <f>(A1L554C28 * 2 + A1L554C29 + A1L554C30)</f>
        <v>110.19200000000001</v>
      </c>
      <c r="BP21" s="16" t="s">
        <v>3773</v>
      </c>
      <c r="BQ21" s="1">
        <f>(A1L554C31 * 2 + A1L554C29 + A1L554C30)</f>
        <v>133.13800000000001</v>
      </c>
      <c r="BR21" s="16" t="s">
        <v>3774</v>
      </c>
      <c r="BS21" s="1">
        <f>(A1L554C28 + A1L554C29 + A1L554C30 + A1L554C31)</f>
        <v>121.66499999999999</v>
      </c>
      <c r="BT21" s="16" t="s">
        <v>3775</v>
      </c>
      <c r="BU21" s="18">
        <f>IF(A1L554C32 &lt;&gt; 0,A1L554C33 / A1L554C32,0)</f>
        <v>1.2082365325976476</v>
      </c>
      <c r="BV21" s="16" t="s">
        <v>3776</v>
      </c>
      <c r="BW21" s="18">
        <f>IF(A1L554C35 = 0,A1L556C35, A1L554C35)</f>
        <v>1.2082365325976476</v>
      </c>
      <c r="BX21" s="16" t="s">
        <v>2983</v>
      </c>
      <c r="BY21" s="6">
        <v>23.712</v>
      </c>
      <c r="BZ21" s="16" t="s">
        <v>2983</v>
      </c>
      <c r="CA21" s="6">
        <v>30.963000000000001</v>
      </c>
      <c r="CB21" s="16" t="s">
        <v>2983</v>
      </c>
      <c r="CC21" s="6">
        <v>20.599</v>
      </c>
      <c r="CD21" s="16" t="s">
        <v>2983</v>
      </c>
      <c r="CE21" s="6">
        <v>30.484999999999999</v>
      </c>
      <c r="CF21" s="16" t="s">
        <v>3777</v>
      </c>
      <c r="CG21" s="1">
        <f>(A1L554C37 * 2 + A1L554C38 + A1L554C39)</f>
        <v>98.986000000000004</v>
      </c>
      <c r="CH21" s="16" t="s">
        <v>3778</v>
      </c>
      <c r="CI21" s="1">
        <f>(A1L554C40 * 2 + A1L554C38 + A1L554C39)</f>
        <v>112.532</v>
      </c>
      <c r="CJ21" s="16" t="s">
        <v>3779</v>
      </c>
      <c r="CK21" s="1">
        <f>(A1L554C37 + A1L554C38 + A1L554C39 + A1L554C40)</f>
        <v>105.759</v>
      </c>
      <c r="CL21" s="16" t="s">
        <v>3780</v>
      </c>
      <c r="CM21" s="18">
        <f>IF(A1L554C41 &lt;&gt; 0,A1L554C42 / A1L554C41,0)</f>
        <v>1.1368476350190935</v>
      </c>
      <c r="CN21" s="16" t="s">
        <v>3781</v>
      </c>
      <c r="CO21" s="18">
        <f>IF(A1L554C44 = 0,A1L556C44, A1L554C44)</f>
        <v>1.1368476350190935</v>
      </c>
      <c r="CP21" s="16" t="s">
        <v>3782</v>
      </c>
      <c r="CQ21" s="18">
        <f>IF(RUN_YEARS &gt; 1,(A1L554C1 + A1L554C10) / 2, 0)</f>
        <v>17.097999999999999</v>
      </c>
      <c r="CR21" s="16" t="s">
        <v>3783</v>
      </c>
      <c r="CS21" s="18">
        <f>IF(RUN_YEARS &gt; 1,(A1L554C2 + A1L554C11) / 2, 0)</f>
        <v>38.86</v>
      </c>
      <c r="CT21" s="16" t="s">
        <v>3784</v>
      </c>
      <c r="CU21" s="18">
        <f>IF(RUN_YEARS &gt; 1,(A1L554C3 + A1L554C12) / 2, 0)</f>
        <v>22.664499999999997</v>
      </c>
      <c r="CV21" s="16" t="s">
        <v>3785</v>
      </c>
      <c r="CW21" s="18">
        <f>IF(RUN_YEARS &gt; 1,(A1L554C4 + A1L554C13) / 2, 0)</f>
        <v>55.575500000000005</v>
      </c>
      <c r="CX21" s="16" t="s">
        <v>3786</v>
      </c>
      <c r="CY21" s="18">
        <f>IF(RUN_YEARS &gt; 1,(A1L554C5 + A1L554C14) / 2, 0)</f>
        <v>95.720500000000001</v>
      </c>
      <c r="CZ21" s="16" t="s">
        <v>3787</v>
      </c>
      <c r="DA21" s="18">
        <f>IF(RUN_YEARS &gt; 1,(A1L554C6 + A1L554C15) / 2, 0)</f>
        <v>172.6755</v>
      </c>
      <c r="DB21" s="16" t="s">
        <v>3788</v>
      </c>
      <c r="DC21" s="18">
        <f>IF(RUN_YEARS &gt; 1,(A1L554C7 + A1L554C16) / 2, 0)</f>
        <v>134.19799999999998</v>
      </c>
      <c r="DD21" s="16" t="s">
        <v>3789</v>
      </c>
      <c r="DE21" s="18">
        <f>IF(A1L554C50 &lt;&gt; 0,A1L554C51 / A1L554C50,0)</f>
        <v>1.8039552655909654</v>
      </c>
      <c r="DF21" s="16" t="s">
        <v>3790</v>
      </c>
      <c r="DG21" s="18">
        <f>IF(A1L554C53 = 0,A1L556C53, A1L554C53)</f>
        <v>1.8039552655909654</v>
      </c>
      <c r="DH21" s="16" t="s">
        <v>3791</v>
      </c>
      <c r="DI21" s="18">
        <f>IF(RUN_YEARS &gt; 2,(A1L554C1 + A1L554C10 + A1L554C19) / 3, 0)</f>
        <v>19.239333333333331</v>
      </c>
      <c r="DJ21" s="16" t="s">
        <v>3792</v>
      </c>
      <c r="DK21" s="18">
        <f>IF(RUN_YEARS &gt; 2,(A1L554C2 + A1L554C11 + A1L554C20) / 3, 0)</f>
        <v>38.218333333333334</v>
      </c>
      <c r="DL21" s="16" t="s">
        <v>3793</v>
      </c>
      <c r="DM21" s="18">
        <f>IF(RUN_YEARS &gt; 2,(A1L554C3 + A1L554C12 + A1L554C21) / 3, 0)</f>
        <v>24.679999999999996</v>
      </c>
      <c r="DN21" s="16" t="s">
        <v>3794</v>
      </c>
      <c r="DO21" s="18">
        <f>IF(RUN_YEARS &gt; 2,(A1L554C4 + A1L554C13 + A1L554C22) / 3, 0)</f>
        <v>50.409333333333336</v>
      </c>
      <c r="DP21" s="16" t="s">
        <v>3795</v>
      </c>
      <c r="DQ21" s="18">
        <f>IF(RUN_YEARS &gt; 2,(A1L554C5 + A1L554C14 + A1L554C23) / 3, 0)</f>
        <v>101.377</v>
      </c>
      <c r="DR21" s="16" t="s">
        <v>3796</v>
      </c>
      <c r="DS21" s="18">
        <f>IF(RUN_YEARS &gt; 2,(A1L554C6 + A1L554C15 + A1L554C24) / 3, 0)</f>
        <v>163.71700000000001</v>
      </c>
      <c r="DT21" s="16" t="s">
        <v>3797</v>
      </c>
      <c r="DU21" s="18">
        <f>IF(RUN_YEARS &gt; 2,(A1L554C7 + A1L554C16 + A1L554C25) / 3, 0)</f>
        <v>132.547</v>
      </c>
      <c r="DV21" s="16" t="s">
        <v>3798</v>
      </c>
      <c r="DW21" s="18">
        <f>IF(A1L554C59 &lt;&gt; 0,A1L554C60 / A1L554C59,0)</f>
        <v>1.6149323811120868</v>
      </c>
      <c r="DX21" s="16" t="s">
        <v>3799</v>
      </c>
      <c r="DY21" s="18">
        <f>IF(A1L554C62 = 0,A1L556C62, A1L554C62)</f>
        <v>1.6149323811120868</v>
      </c>
      <c r="DZ21" s="16" t="s">
        <v>3800</v>
      </c>
      <c r="EA21" s="18">
        <f>IF(RUN_YEARS &gt; 3,(A1L554C1 + A1L554C10 + A1L554C19 + A1L554C28) / 4, 0)</f>
        <v>20.642749999999999</v>
      </c>
      <c r="EB21" s="16" t="s">
        <v>3801</v>
      </c>
      <c r="EC21" s="18">
        <f>IF(RUN_YEARS &gt; 3,(A1L554C2 + A1L554C11 + A1L554C20 + A1L554C29) / 4, 0)</f>
        <v>37.012</v>
      </c>
      <c r="ED21" s="16" t="s">
        <v>3802</v>
      </c>
      <c r="EE21" s="18">
        <f>IF(RUN_YEARS &gt; 3,(A1L554C3 + A1L554C12 + A1L554C21 + A1L554C30) / 4, 0)</f>
        <v>25.283249999999999</v>
      </c>
      <c r="EF21" s="16" t="s">
        <v>3803</v>
      </c>
      <c r="EG21" s="18">
        <f>IF(RUN_YEARS &gt; 3,(A1L554C4 + A1L554C13 + A1L554C22 + A1L554C31) / 4, 0)</f>
        <v>46.888500000000001</v>
      </c>
      <c r="EH21" s="16" t="s">
        <v>3804</v>
      </c>
      <c r="EI21" s="18">
        <f>IF(RUN_YEARS &gt; 3,(A1L554C5 + A1L554C14 + A1L554C23 + A1L554C32) / 4, 0)</f>
        <v>103.58074999999999</v>
      </c>
      <c r="EJ21" s="16" t="s">
        <v>3805</v>
      </c>
      <c r="EK21" s="18">
        <f>IF(RUN_YEARS &gt; 3,(A1L554C6 + A1L554C15 + A1L554C24 + A1L554C33) / 4, 0)</f>
        <v>156.07225</v>
      </c>
      <c r="EL21" s="16" t="s">
        <v>3806</v>
      </c>
      <c r="EM21" s="18">
        <f>IF(RUN_YEARS &gt; 3,(A1L554C7 + A1L554C16 + A1L554C25 + A1L554C34) / 4, 0)</f>
        <v>129.82649999999998</v>
      </c>
      <c r="EN21" s="16" t="s">
        <v>3807</v>
      </c>
      <c r="EO21" s="18">
        <f>IF(A1L554C68 &lt;&gt; 0,A1L554C69 / A1L554C68,0)</f>
        <v>1.5067688735600004</v>
      </c>
      <c r="EP21" s="16" t="s">
        <v>3808</v>
      </c>
      <c r="EQ21" s="18">
        <f>IF(A1L554C71 = 0,A1L556C71, A1L554C71)</f>
        <v>1.5067688735600004</v>
      </c>
      <c r="ER21" s="16" t="s">
        <v>3809</v>
      </c>
      <c r="ES21" s="18">
        <f>IF(RUN_YEARS &gt; 4,(A1L554C1 + A1L554C10 + A1L554C19 + A1L554C28 + A1L554C37) / 5, 0)</f>
        <v>21.256599999999999</v>
      </c>
      <c r="ET21" s="16" t="s">
        <v>3810</v>
      </c>
      <c r="EU21" s="18">
        <f>IF(RUN_YEARS &gt; 4,(A1L554C2 + A1L554C11 + A1L554C20 + A1L554C29 + A1L554C38) / 5, 0)</f>
        <v>35.802199999999999</v>
      </c>
      <c r="EV21" s="16" t="s">
        <v>3811</v>
      </c>
      <c r="EW21" s="18">
        <f>IF(RUN_YEARS &gt; 4,(A1L554C3 + A1L554C12 + A1L554C21 + A1L554C30 + A1L554C39) / 5, 0)</f>
        <v>24.346399999999999</v>
      </c>
      <c r="EX21" s="16" t="s">
        <v>3812</v>
      </c>
      <c r="EY21" s="18">
        <f>IF(RUN_YEARS &gt; 4,(A1L554C4 + A1L554C13 + A1L554C22 + A1L554C31 + A1L554C40) / 5, 0)</f>
        <v>43.607799999999997</v>
      </c>
      <c r="EZ21" s="16" t="s">
        <v>3813</v>
      </c>
      <c r="FA21" s="18">
        <f>IF(RUN_YEARS &gt; 4,(A1L554C5 + A1L554C14 + A1L554C23 + A1L554C32 + A1L554C41) / 5, 0)</f>
        <v>102.6618</v>
      </c>
      <c r="FB21" s="16" t="s">
        <v>3814</v>
      </c>
      <c r="FC21" s="18">
        <f>IF(RUN_YEARS &gt; 4,(A1L554C6 + A1L554C15 + A1L554C24 + A1L554C33 + A1L554C42) / 5, 0)</f>
        <v>147.36420000000001</v>
      </c>
      <c r="FD21" s="16" t="s">
        <v>3815</v>
      </c>
      <c r="FE21" s="18">
        <f>IF(RUN_YEARS &gt; 4,(A1L554C7 + A1L554C16 + A1L554C25 + A1L554C34 + A1L554C43) / 5, 0)</f>
        <v>125.01299999999999</v>
      </c>
      <c r="FF21" s="16" t="s">
        <v>3816</v>
      </c>
      <c r="FG21" s="18">
        <f>IF(A1L554C77 &lt;&gt; 0,A1L554C78 / A1L554C77,0)</f>
        <v>1.4354336276979365</v>
      </c>
      <c r="FH21" s="16" t="s">
        <v>3817</v>
      </c>
      <c r="FI21" s="18">
        <f>IF(A1L554C80 = 0,A1L556C80, A1L554C80)</f>
        <v>1.4354336276979365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198.05600000000001</v>
      </c>
      <c r="F22" s="16" t="s">
        <v>2959</v>
      </c>
      <c r="G22" s="6">
        <v>136.05199999999999</v>
      </c>
      <c r="H22" s="16" t="s">
        <v>2959</v>
      </c>
      <c r="I22" s="6">
        <v>157.65899999999999</v>
      </c>
      <c r="J22" s="16" t="s">
        <v>2959</v>
      </c>
      <c r="K22" s="6">
        <v>214.81100000000001</v>
      </c>
      <c r="L22" s="16" t="s">
        <v>3818</v>
      </c>
      <c r="M22" s="1">
        <f>(A1L555C1 * 2 + A1L555C2 + A1L555C3)</f>
        <v>689.82299999999998</v>
      </c>
      <c r="N22" s="16" t="s">
        <v>3819</v>
      </c>
      <c r="O22" s="1">
        <f>(A1L555C4 * 2 + A1L555C2 + A1L555C3)</f>
        <v>723.33299999999997</v>
      </c>
      <c r="P22" s="16" t="s">
        <v>3820</v>
      </c>
      <c r="Q22" s="1">
        <f>(A1L555C1 + A1L555C2 + A1L555C3 + A1L555C4)</f>
        <v>706.57799999999997</v>
      </c>
      <c r="R22" s="16" t="s">
        <v>3821</v>
      </c>
      <c r="S22" s="18">
        <f>IF(A1L555C5 &lt;&gt; 0,A1L555C6 / A1L555C5,0)</f>
        <v>1.0485776786219074</v>
      </c>
      <c r="T22" s="16" t="s">
        <v>3822</v>
      </c>
      <c r="U22" s="18">
        <f>IF(A1L555C8 = 0,A1L556C8, A1L555C8)</f>
        <v>1.0485776786219074</v>
      </c>
      <c r="V22" s="16" t="s">
        <v>2965</v>
      </c>
      <c r="W22" s="6">
        <v>118.16800000000001</v>
      </c>
      <c r="X22" s="16" t="s">
        <v>2965</v>
      </c>
      <c r="Y22" s="6">
        <v>90.605999999999995</v>
      </c>
      <c r="Z22" s="16" t="s">
        <v>2965</v>
      </c>
      <c r="AA22" s="6">
        <v>95.703000000000003</v>
      </c>
      <c r="AB22" s="16" t="s">
        <v>2965</v>
      </c>
      <c r="AC22" s="6">
        <v>105.42100000000001</v>
      </c>
      <c r="AD22" s="16" t="s">
        <v>3823</v>
      </c>
      <c r="AE22" s="1">
        <f>(A1L555C10 * 2 + A1L555C11 + A1L555C12)</f>
        <v>422.64499999999998</v>
      </c>
      <c r="AF22" s="16" t="s">
        <v>3824</v>
      </c>
      <c r="AG22" s="1">
        <f>(A1L555C13 * 2 + A1L555C11 + A1L555C12)</f>
        <v>397.15099999999995</v>
      </c>
      <c r="AH22" s="16" t="s">
        <v>3825</v>
      </c>
      <c r="AI22" s="1">
        <f>(A1L555C10 + A1L555C11 + A1L555C12 + A1L555C13)</f>
        <v>409.89799999999997</v>
      </c>
      <c r="AJ22" s="16" t="s">
        <v>3826</v>
      </c>
      <c r="AK22" s="18">
        <f>IF(A1L555C14 &lt;&gt; 0,A1L555C15 / A1L555C14,0)</f>
        <v>0.93967987317961876</v>
      </c>
      <c r="AL22" s="16" t="s">
        <v>3827</v>
      </c>
      <c r="AM22" s="18">
        <f>IF(A1L555C17 = 0,A1L556C17, A1L555C17)</f>
        <v>0.93967987317961876</v>
      </c>
      <c r="AN22" s="16" t="s">
        <v>2971</v>
      </c>
      <c r="AO22" s="6">
        <v>109.139</v>
      </c>
      <c r="AP22" s="16" t="s">
        <v>2971</v>
      </c>
      <c r="AQ22" s="6">
        <v>87.14</v>
      </c>
      <c r="AR22" s="16" t="s">
        <v>2971</v>
      </c>
      <c r="AS22" s="6">
        <v>96.305999999999997</v>
      </c>
      <c r="AT22" s="16" t="s">
        <v>2971</v>
      </c>
      <c r="AU22" s="6">
        <v>77.215999999999994</v>
      </c>
      <c r="AV22" s="16" t="s">
        <v>3828</v>
      </c>
      <c r="AW22" s="1">
        <f>(A1L555C19 * 2 + A1L555C20 + A1L555C21)</f>
        <v>401.72399999999999</v>
      </c>
      <c r="AX22" s="16" t="s">
        <v>3829</v>
      </c>
      <c r="AY22" s="1">
        <f>(A1L555C22 * 2 + A1L555C20 + A1L555C21)</f>
        <v>337.87799999999999</v>
      </c>
      <c r="AZ22" s="16" t="s">
        <v>3830</v>
      </c>
      <c r="BA22" s="1">
        <f>(A1L555C19 + A1L555C20 + A1L555C21 + A1L555C22)</f>
        <v>369.80099999999999</v>
      </c>
      <c r="BB22" s="16" t="s">
        <v>3831</v>
      </c>
      <c r="BC22" s="18">
        <f>IF(A1L555C23 &lt;&gt; 0,A1L555C24 / A1L555C23,0)</f>
        <v>0.84106998835021063</v>
      </c>
      <c r="BD22" s="16" t="s">
        <v>3832</v>
      </c>
      <c r="BE22" s="18">
        <f>IF(A1L555C26 = 0,A1L556C26, A1L555C26)</f>
        <v>0.84106998835021063</v>
      </c>
      <c r="BF22" s="16" t="s">
        <v>2977</v>
      </c>
      <c r="BG22" s="6">
        <v>111.012</v>
      </c>
      <c r="BH22" s="16" t="s">
        <v>2977</v>
      </c>
      <c r="BI22" s="6">
        <v>68.912000000000006</v>
      </c>
      <c r="BJ22" s="16" t="s">
        <v>2977</v>
      </c>
      <c r="BK22" s="6">
        <v>89.869</v>
      </c>
      <c r="BL22" s="16" t="s">
        <v>2977</v>
      </c>
      <c r="BM22" s="6">
        <v>49.485999999999997</v>
      </c>
      <c r="BN22" s="16" t="s">
        <v>3833</v>
      </c>
      <c r="BO22" s="1">
        <f>(A1L555C28 * 2 + A1L555C29 + A1L555C30)</f>
        <v>380.80500000000006</v>
      </c>
      <c r="BP22" s="16" t="s">
        <v>3834</v>
      </c>
      <c r="BQ22" s="1">
        <f>(A1L555C31 * 2 + A1L555C29 + A1L555C30)</f>
        <v>257.75300000000004</v>
      </c>
      <c r="BR22" s="16" t="s">
        <v>3835</v>
      </c>
      <c r="BS22" s="1">
        <f>(A1L555C28 + A1L555C29 + A1L555C30 + A1L555C31)</f>
        <v>319.279</v>
      </c>
      <c r="BT22" s="16" t="s">
        <v>3836</v>
      </c>
      <c r="BU22" s="18">
        <f>IF(A1L555C32 &lt;&gt; 0,A1L555C33 / A1L555C32,0)</f>
        <v>0.67686348656136341</v>
      </c>
      <c r="BV22" s="16" t="s">
        <v>3837</v>
      </c>
      <c r="BW22" s="18">
        <f>IF(A1L555C35 = 0,A1L556C35, A1L555C35)</f>
        <v>0.67686348656136341</v>
      </c>
      <c r="BX22" s="16" t="s">
        <v>2983</v>
      </c>
      <c r="BY22" s="6">
        <v>114.776</v>
      </c>
      <c r="BZ22" s="16" t="s">
        <v>2983</v>
      </c>
      <c r="CA22" s="6">
        <v>70.709999999999994</v>
      </c>
      <c r="CB22" s="16" t="s">
        <v>2983</v>
      </c>
      <c r="CC22" s="6">
        <v>92.203000000000003</v>
      </c>
      <c r="CD22" s="16" t="s">
        <v>2983</v>
      </c>
      <c r="CE22" s="6">
        <v>49.271000000000001</v>
      </c>
      <c r="CF22" s="16" t="s">
        <v>3838</v>
      </c>
      <c r="CG22" s="1">
        <f>(A1L555C37 * 2 + A1L555C38 + A1L555C39)</f>
        <v>392.46500000000003</v>
      </c>
      <c r="CH22" s="16" t="s">
        <v>3839</v>
      </c>
      <c r="CI22" s="1">
        <f>(A1L555C40 * 2 + A1L555C38 + A1L555C39)</f>
        <v>261.45500000000004</v>
      </c>
      <c r="CJ22" s="16" t="s">
        <v>3840</v>
      </c>
      <c r="CK22" s="1">
        <f>(A1L555C37 + A1L555C38 + A1L555C39 + A1L555C40)</f>
        <v>326.95999999999998</v>
      </c>
      <c r="CL22" s="16" t="s">
        <v>3841</v>
      </c>
      <c r="CM22" s="18">
        <f>IF(A1L555C41 &lt;&gt; 0,A1L555C42 / A1L555C41,0)</f>
        <v>0.66618679372682921</v>
      </c>
      <c r="CN22" s="16" t="s">
        <v>3842</v>
      </c>
      <c r="CO22" s="18">
        <f>IF(A1L555C44 = 0,A1L556C44, A1L555C44)</f>
        <v>0.66618679372682921</v>
      </c>
      <c r="CP22" s="16" t="s">
        <v>3843</v>
      </c>
      <c r="CQ22" s="18">
        <f>IF(RUN_YEARS &gt; 1,(A1L555C1 + A1L555C10) / 2, 0)</f>
        <v>158.11200000000002</v>
      </c>
      <c r="CR22" s="16" t="s">
        <v>3844</v>
      </c>
      <c r="CS22" s="18">
        <f>IF(RUN_YEARS &gt; 1,(A1L555C2 + A1L555C11) / 2, 0)</f>
        <v>113.32899999999999</v>
      </c>
      <c r="CT22" s="16" t="s">
        <v>3845</v>
      </c>
      <c r="CU22" s="18">
        <f>IF(RUN_YEARS &gt; 1,(A1L555C3 + A1L555C12) / 2, 0)</f>
        <v>126.681</v>
      </c>
      <c r="CV22" s="16" t="s">
        <v>3846</v>
      </c>
      <c r="CW22" s="18">
        <f>IF(RUN_YEARS &gt; 1,(A1L555C4 + A1L555C13) / 2, 0)</f>
        <v>160.11600000000001</v>
      </c>
      <c r="CX22" s="16" t="s">
        <v>3847</v>
      </c>
      <c r="CY22" s="18">
        <f>IF(RUN_YEARS &gt; 1,(A1L555C5 + A1L555C14) / 2, 0)</f>
        <v>556.23399999999992</v>
      </c>
      <c r="CZ22" s="16" t="s">
        <v>3848</v>
      </c>
      <c r="DA22" s="18">
        <f>IF(RUN_YEARS &gt; 1,(A1L555C6 + A1L555C15) / 2, 0)</f>
        <v>560.24199999999996</v>
      </c>
      <c r="DB22" s="16" t="s">
        <v>3849</v>
      </c>
      <c r="DC22" s="18">
        <f>IF(RUN_YEARS &gt; 1,(A1L555C7 + A1L555C16) / 2, 0)</f>
        <v>558.23799999999994</v>
      </c>
      <c r="DD22" s="16" t="s">
        <v>3850</v>
      </c>
      <c r="DE22" s="18">
        <f>IF(A1L555C50 &lt;&gt; 0,A1L555C51 / A1L555C50,0)</f>
        <v>1.0072056005206442</v>
      </c>
      <c r="DF22" s="16" t="s">
        <v>3851</v>
      </c>
      <c r="DG22" s="18">
        <f>IF(A1L555C53 = 0,A1L556C53, A1L555C53)</f>
        <v>1.0072056005206442</v>
      </c>
      <c r="DH22" s="16" t="s">
        <v>3852</v>
      </c>
      <c r="DI22" s="18">
        <f>IF(RUN_YEARS &gt; 2,(A1L555C1 + A1L555C10 + A1L555C19) / 3, 0)</f>
        <v>141.78766666666669</v>
      </c>
      <c r="DJ22" s="16" t="s">
        <v>3853</v>
      </c>
      <c r="DK22" s="18">
        <f>IF(RUN_YEARS &gt; 2,(A1L555C2 + A1L555C11 + A1L555C20) / 3, 0)</f>
        <v>104.59933333333333</v>
      </c>
      <c r="DL22" s="16" t="s">
        <v>3854</v>
      </c>
      <c r="DM22" s="18">
        <f>IF(RUN_YEARS &gt; 2,(A1L555C3 + A1L555C12 + A1L555C21) / 3, 0)</f>
        <v>116.556</v>
      </c>
      <c r="DN22" s="16" t="s">
        <v>3855</v>
      </c>
      <c r="DO22" s="18">
        <f>IF(RUN_YEARS &gt; 2,(A1L555C4 + A1L555C13 + A1L555C22) / 3, 0)</f>
        <v>132.48266666666669</v>
      </c>
      <c r="DP22" s="16" t="s">
        <v>3856</v>
      </c>
      <c r="DQ22" s="18">
        <f>IF(RUN_YEARS &gt; 2,(A1L555C5 + A1L555C14 + A1L555C23) / 3, 0)</f>
        <v>504.73066666666659</v>
      </c>
      <c r="DR22" s="16" t="s">
        <v>3857</v>
      </c>
      <c r="DS22" s="18">
        <f>IF(RUN_YEARS &gt; 2,(A1L555C6 + A1L555C15 + A1L555C24) / 3, 0)</f>
        <v>486.12066666666664</v>
      </c>
      <c r="DT22" s="16" t="s">
        <v>3858</v>
      </c>
      <c r="DU22" s="18">
        <f>IF(RUN_YEARS &gt; 2,(A1L555C7 + A1L555C16 + A1L555C25) / 3, 0)</f>
        <v>495.42566666666659</v>
      </c>
      <c r="DV22" s="16" t="s">
        <v>3859</v>
      </c>
      <c r="DW22" s="18">
        <f>IF(A1L555C59 &lt;&gt; 0,A1L555C60 / A1L555C59,0)</f>
        <v>0.96312885023827899</v>
      </c>
      <c r="DX22" s="16" t="s">
        <v>3860</v>
      </c>
      <c r="DY22" s="18">
        <f>IF(A1L555C62 = 0,A1L556C62, A1L555C62)</f>
        <v>0.96312885023827899</v>
      </c>
      <c r="DZ22" s="16" t="s">
        <v>3861</v>
      </c>
      <c r="EA22" s="18">
        <f>IF(RUN_YEARS &gt; 3,(A1L555C1 + A1L555C10 + A1L555C19 + A1L555C28) / 4, 0)</f>
        <v>134.09375</v>
      </c>
      <c r="EB22" s="16" t="s">
        <v>3862</v>
      </c>
      <c r="EC22" s="18">
        <f>IF(RUN_YEARS &gt; 3,(A1L555C2 + A1L555C11 + A1L555C20 + A1L555C29) / 4, 0)</f>
        <v>95.677500000000009</v>
      </c>
      <c r="ED22" s="16" t="s">
        <v>3863</v>
      </c>
      <c r="EE22" s="18">
        <f>IF(RUN_YEARS &gt; 3,(A1L555C3 + A1L555C12 + A1L555C21 + A1L555C30) / 4, 0)</f>
        <v>109.88425000000001</v>
      </c>
      <c r="EF22" s="16" t="s">
        <v>3864</v>
      </c>
      <c r="EG22" s="18">
        <f>IF(RUN_YEARS &gt; 3,(A1L555C4 + A1L555C13 + A1L555C22 + A1L555C31) / 4, 0)</f>
        <v>111.73350000000001</v>
      </c>
      <c r="EH22" s="16" t="s">
        <v>3865</v>
      </c>
      <c r="EI22" s="18">
        <f>IF(RUN_YEARS &gt; 3,(A1L555C5 + A1L555C14 + A1L555C23 + A1L555C32) / 4, 0)</f>
        <v>473.74924999999996</v>
      </c>
      <c r="EJ22" s="16" t="s">
        <v>3866</v>
      </c>
      <c r="EK22" s="18">
        <f>IF(RUN_YEARS &gt; 3,(A1L555C6 + A1L555C15 + A1L555C24 + A1L555C33) / 4, 0)</f>
        <v>429.02874999999995</v>
      </c>
      <c r="EL22" s="16" t="s">
        <v>3867</v>
      </c>
      <c r="EM22" s="18">
        <f>IF(RUN_YEARS &gt; 3,(A1L555C7 + A1L555C16 + A1L555C25 + A1L555C34) / 4, 0)</f>
        <v>451.38899999999995</v>
      </c>
      <c r="EN22" s="16" t="s">
        <v>3868</v>
      </c>
      <c r="EO22" s="18">
        <f>IF(A1L555C68 &lt;&gt; 0,A1L555C69 / A1L555C68,0)</f>
        <v>0.90560301678577848</v>
      </c>
      <c r="EP22" s="16" t="s">
        <v>3869</v>
      </c>
      <c r="EQ22" s="18">
        <f>IF(A1L555C71 = 0,A1L556C71, A1L555C71)</f>
        <v>0.90560301678577848</v>
      </c>
      <c r="ER22" s="16" t="s">
        <v>3870</v>
      </c>
      <c r="ES22" s="18">
        <f>IF(RUN_YEARS &gt; 4,(A1L555C1 + A1L555C10 + A1L555C19 + A1L555C28 + A1L555C37) / 5, 0)</f>
        <v>130.2302</v>
      </c>
      <c r="ET22" s="16" t="s">
        <v>3871</v>
      </c>
      <c r="EU22" s="18">
        <f>IF(RUN_YEARS &gt; 4,(A1L555C2 + A1L555C11 + A1L555C20 + A1L555C29 + A1L555C38) / 5, 0)</f>
        <v>90.683999999999997</v>
      </c>
      <c r="EV22" s="16" t="s">
        <v>3872</v>
      </c>
      <c r="EW22" s="18">
        <f>IF(RUN_YEARS &gt; 4,(A1L555C3 + A1L555C12 + A1L555C21 + A1L555C30 + A1L555C39) / 5, 0)</f>
        <v>106.348</v>
      </c>
      <c r="EX22" s="16" t="s">
        <v>3873</v>
      </c>
      <c r="EY22" s="18">
        <f>IF(RUN_YEARS &gt; 4,(A1L555C4 + A1L555C13 + A1L555C22 + A1L555C31 + A1L555C40) / 5, 0)</f>
        <v>99.241000000000014</v>
      </c>
      <c r="EZ22" s="16" t="s">
        <v>3874</v>
      </c>
      <c r="FA22" s="18">
        <f>IF(RUN_YEARS &gt; 4,(A1L555C5 + A1L555C14 + A1L555C23 + A1L555C32 + A1L555C41) / 5, 0)</f>
        <v>457.49239999999998</v>
      </c>
      <c r="FB22" s="16" t="s">
        <v>3875</v>
      </c>
      <c r="FC22" s="18">
        <f>IF(RUN_YEARS &gt; 4,(A1L555C6 + A1L555C15 + A1L555C24 + A1L555C33 + A1L555C42) / 5, 0)</f>
        <v>395.51399999999995</v>
      </c>
      <c r="FD22" s="16" t="s">
        <v>3876</v>
      </c>
      <c r="FE22" s="18">
        <f>IF(RUN_YEARS &gt; 4,(A1L555C7 + A1L555C16 + A1L555C25 + A1L555C34 + A1L555C43) / 5, 0)</f>
        <v>426.50319999999994</v>
      </c>
      <c r="FF22" s="16" t="s">
        <v>3877</v>
      </c>
      <c r="FG22" s="18">
        <f>IF(A1L555C77 &lt;&gt; 0,A1L555C78 / A1L555C77,0)</f>
        <v>0.86452583693193585</v>
      </c>
      <c r="FH22" s="16" t="s">
        <v>3878</v>
      </c>
      <c r="FI22" s="18">
        <f>IF(A1L555C80 = 0,A1L556C80, A1L555C80)</f>
        <v>0.86452583693193585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799.22500000000002</v>
      </c>
      <c r="F23" s="16" t="s">
        <v>2959</v>
      </c>
      <c r="G23" s="6">
        <v>611.57100000000003</v>
      </c>
      <c r="H23" s="16" t="s">
        <v>2959</v>
      </c>
      <c r="I23" s="6">
        <v>686.84500000000003</v>
      </c>
      <c r="J23" s="16" t="s">
        <v>2959</v>
      </c>
      <c r="K23" s="6">
        <v>528.33399999999995</v>
      </c>
      <c r="L23" s="16" t="s">
        <v>3879</v>
      </c>
      <c r="M23" s="1">
        <f>(A1L556C1 * 2 + A1L556C2 + A1L556C3)</f>
        <v>2896.866</v>
      </c>
      <c r="N23" s="16" t="s">
        <v>3880</v>
      </c>
      <c r="O23" s="1">
        <f>(A1L556C4 * 2 + A1L556C2 + A1L556C3)</f>
        <v>2355.0839999999998</v>
      </c>
      <c r="P23" s="16" t="s">
        <v>3881</v>
      </c>
      <c r="Q23" s="1">
        <f>(A1L556C1 + A1L556C2 + A1L556C3 + A1L556C4)</f>
        <v>2625.9749999999999</v>
      </c>
      <c r="R23" s="16" t="s">
        <v>3882</v>
      </c>
      <c r="S23" s="18">
        <f>IF(A1L556C5 &lt;&gt; 0,A1L556C6 / A1L556C5,0)</f>
        <v>0.81297650633477692</v>
      </c>
      <c r="T23" s="16" t="s">
        <v>3883</v>
      </c>
      <c r="U23" s="18">
        <f>IF(A1L556C8 = 0,A1L556C8, A1L556C8)</f>
        <v>0.81297650633477692</v>
      </c>
      <c r="V23" s="16" t="s">
        <v>2965</v>
      </c>
      <c r="W23" s="6">
        <v>1327.7449999999999</v>
      </c>
      <c r="X23" s="16" t="s">
        <v>2965</v>
      </c>
      <c r="Y23" s="6">
        <v>506.09</v>
      </c>
      <c r="Z23" s="16" t="s">
        <v>2965</v>
      </c>
      <c r="AA23" s="6">
        <v>623.096</v>
      </c>
      <c r="AB23" s="16" t="s">
        <v>2965</v>
      </c>
      <c r="AC23" s="6">
        <v>282.89100000000002</v>
      </c>
      <c r="AD23" s="16" t="s">
        <v>3884</v>
      </c>
      <c r="AE23" s="1">
        <f>(A1L556C10 * 2 + A1L556C11 + A1L556C12)</f>
        <v>3784.6759999999999</v>
      </c>
      <c r="AF23" s="16" t="s">
        <v>3885</v>
      </c>
      <c r="AG23" s="1">
        <f>(A1L556C13 * 2 + A1L556C11 + A1L556C12)</f>
        <v>1694.9680000000001</v>
      </c>
      <c r="AH23" s="16" t="s">
        <v>3886</v>
      </c>
      <c r="AI23" s="1">
        <f>(A1L556C10 + A1L556C11 + A1L556C12 + A1L556C13)</f>
        <v>2739.8219999999997</v>
      </c>
      <c r="AJ23" s="16" t="s">
        <v>3887</v>
      </c>
      <c r="AK23" s="18">
        <f>IF(A1L556C14 &lt;&gt; 0,A1L556C15 / A1L556C14,0)</f>
        <v>0.44785022548825848</v>
      </c>
      <c r="AL23" s="16" t="s">
        <v>3888</v>
      </c>
      <c r="AM23" s="18">
        <f>IF(A1L556C17 = 0,A1L556C17, A1L556C17)</f>
        <v>0.44785022548825848</v>
      </c>
      <c r="AN23" s="16" t="s">
        <v>2971</v>
      </c>
      <c r="AO23" s="6">
        <v>1247.3219999999999</v>
      </c>
      <c r="AP23" s="16" t="s">
        <v>2971</v>
      </c>
      <c r="AQ23" s="6">
        <v>440.98099999999999</v>
      </c>
      <c r="AR23" s="16" t="s">
        <v>2971</v>
      </c>
      <c r="AS23" s="6">
        <v>588.42700000000002</v>
      </c>
      <c r="AT23" s="16" t="s">
        <v>2971</v>
      </c>
      <c r="AU23" s="6">
        <v>244.44900000000001</v>
      </c>
      <c r="AV23" s="16" t="s">
        <v>3889</v>
      </c>
      <c r="AW23" s="1">
        <f>(A1L556C19 * 2 + A1L556C20 + A1L556C21)</f>
        <v>3524.0520000000001</v>
      </c>
      <c r="AX23" s="16" t="s">
        <v>3890</v>
      </c>
      <c r="AY23" s="1">
        <f>(A1L556C22 * 2 + A1L556C20 + A1L556C21)</f>
        <v>1518.306</v>
      </c>
      <c r="AZ23" s="16" t="s">
        <v>3891</v>
      </c>
      <c r="BA23" s="1">
        <f>(A1L556C19 + A1L556C20 + A1L556C21 + A1L556C22)</f>
        <v>2521.1790000000001</v>
      </c>
      <c r="BB23" s="16" t="s">
        <v>3892</v>
      </c>
      <c r="BC23" s="18">
        <f>IF(A1L556C23 &lt;&gt; 0,A1L556C24 / A1L556C23,0)</f>
        <v>0.43084097510479413</v>
      </c>
      <c r="BD23" s="16" t="s">
        <v>3893</v>
      </c>
      <c r="BE23" s="18">
        <f>IF(A1L556C26 = 0,A1L556C26, A1L556C26)</f>
        <v>0.43084097510479413</v>
      </c>
      <c r="BF23" s="16" t="s">
        <v>2977</v>
      </c>
      <c r="BG23" s="6">
        <v>1274.5340000000001</v>
      </c>
      <c r="BH23" s="16" t="s">
        <v>2977</v>
      </c>
      <c r="BI23" s="6">
        <v>408.72800000000001</v>
      </c>
      <c r="BJ23" s="16" t="s">
        <v>2977</v>
      </c>
      <c r="BK23" s="6">
        <v>550.66999999999996</v>
      </c>
      <c r="BL23" s="16" t="s">
        <v>2977</v>
      </c>
      <c r="BM23" s="6">
        <v>216.095</v>
      </c>
      <c r="BN23" s="16" t="s">
        <v>3894</v>
      </c>
      <c r="BO23" s="1">
        <f>(A1L556C28 * 2 + A1L556C29 + A1L556C30)</f>
        <v>3508.4660000000003</v>
      </c>
      <c r="BP23" s="16" t="s">
        <v>3895</v>
      </c>
      <c r="BQ23" s="1">
        <f>(A1L556C31 * 2 + A1L556C29 + A1L556C30)</f>
        <v>1391.588</v>
      </c>
      <c r="BR23" s="16" t="s">
        <v>3896</v>
      </c>
      <c r="BS23" s="1">
        <f>(A1L556C28 + A1L556C29 + A1L556C30 + A1L556C31)</f>
        <v>2450.027</v>
      </c>
      <c r="BT23" s="16" t="s">
        <v>3897</v>
      </c>
      <c r="BU23" s="18">
        <f>IF(A1L556C32 &lt;&gt; 0,A1L556C33 / A1L556C32,0)</f>
        <v>0.39663716279422395</v>
      </c>
      <c r="BV23" s="16" t="s">
        <v>3898</v>
      </c>
      <c r="BW23" s="18">
        <f>IF(A1L556C35 = 0,A1L556C35, A1L556C35)</f>
        <v>0.39663716279422395</v>
      </c>
      <c r="BX23" s="16" t="s">
        <v>2983</v>
      </c>
      <c r="BY23" s="6">
        <v>1261.278</v>
      </c>
      <c r="BZ23" s="16" t="s">
        <v>2983</v>
      </c>
      <c r="CA23" s="6">
        <v>397.47</v>
      </c>
      <c r="CB23" s="16" t="s">
        <v>2983</v>
      </c>
      <c r="CC23" s="6">
        <v>518.86800000000005</v>
      </c>
      <c r="CD23" s="16" t="s">
        <v>2983</v>
      </c>
      <c r="CE23" s="6">
        <v>222.84299999999999</v>
      </c>
      <c r="CF23" s="16" t="s">
        <v>3899</v>
      </c>
      <c r="CG23" s="1">
        <f>(A1L556C37 * 2 + A1L556C38 + A1L556C39)</f>
        <v>3438.8939999999998</v>
      </c>
      <c r="CH23" s="16" t="s">
        <v>3900</v>
      </c>
      <c r="CI23" s="1">
        <f>(A1L556C40 * 2 + A1L556C38 + A1L556C39)</f>
        <v>1362.0239999999999</v>
      </c>
      <c r="CJ23" s="16" t="s">
        <v>3901</v>
      </c>
      <c r="CK23" s="1">
        <f>(A1L556C37 + A1L556C38 + A1L556C39 + A1L556C40)</f>
        <v>2400.4589999999998</v>
      </c>
      <c r="CL23" s="16" t="s">
        <v>3902</v>
      </c>
      <c r="CM23" s="18">
        <f>IF(A1L556C41 &lt;&gt; 0,A1L556C42 / A1L556C41,0)</f>
        <v>0.39606454866012153</v>
      </c>
      <c r="CN23" s="16" t="s">
        <v>3903</v>
      </c>
      <c r="CO23" s="18">
        <f>IF(A1L556C44 = 0,A1L556C44, A1L556C44)</f>
        <v>0.39606454866012153</v>
      </c>
      <c r="CP23" s="16" t="s">
        <v>3904</v>
      </c>
      <c r="CQ23" s="18">
        <f>IF(RUN_YEARS &gt; 1,(A1L556C1 + A1L556C10) / 2, 0)</f>
        <v>1063.4849999999999</v>
      </c>
      <c r="CR23" s="16" t="s">
        <v>3905</v>
      </c>
      <c r="CS23" s="18">
        <f>IF(RUN_YEARS &gt; 1,(A1L556C2 + A1L556C11) / 2, 0)</f>
        <v>558.83050000000003</v>
      </c>
      <c r="CT23" s="16" t="s">
        <v>3906</v>
      </c>
      <c r="CU23" s="18">
        <f>IF(RUN_YEARS &gt; 1,(A1L556C3 + A1L556C12) / 2, 0)</f>
        <v>654.97050000000002</v>
      </c>
      <c r="CV23" s="16" t="s">
        <v>3907</v>
      </c>
      <c r="CW23" s="18">
        <f>IF(RUN_YEARS &gt; 1,(A1L556C4 + A1L556C13) / 2, 0)</f>
        <v>405.61249999999995</v>
      </c>
      <c r="CX23" s="16" t="s">
        <v>3908</v>
      </c>
      <c r="CY23" s="18">
        <f>IF(RUN_YEARS &gt; 1,(A1L556C5 + A1L556C14) / 2, 0)</f>
        <v>3340.7709999999997</v>
      </c>
      <c r="CZ23" s="16" t="s">
        <v>3909</v>
      </c>
      <c r="DA23" s="18">
        <f>IF(RUN_YEARS &gt; 1,(A1L556C6 + A1L556C15) / 2, 0)</f>
        <v>2025.0259999999998</v>
      </c>
      <c r="DB23" s="16" t="s">
        <v>3910</v>
      </c>
      <c r="DC23" s="18">
        <f>IF(RUN_YEARS &gt; 1,(A1L556C7 + A1L556C16) / 2, 0)</f>
        <v>2682.8984999999998</v>
      </c>
      <c r="DD23" s="16" t="s">
        <v>3911</v>
      </c>
      <c r="DE23" s="18">
        <f>IF(A1L556C50 &lt;&gt; 0,A1L556C51 / A1L556C50,0)</f>
        <v>0.60615528571099309</v>
      </c>
      <c r="DF23" s="16" t="s">
        <v>3912</v>
      </c>
      <c r="DG23" s="18">
        <f>IF(A1L556C53 = 0,A1L556C53, A1L556C53)</f>
        <v>0.60615528571099309</v>
      </c>
      <c r="DH23" s="16" t="s">
        <v>3913</v>
      </c>
      <c r="DI23" s="18">
        <f>IF(RUN_YEARS &gt; 2,(A1L556C1 + A1L556C10 + A1L556C19) / 3, 0)</f>
        <v>1124.7639999999999</v>
      </c>
      <c r="DJ23" s="16" t="s">
        <v>3914</v>
      </c>
      <c r="DK23" s="18">
        <f>IF(RUN_YEARS &gt; 2,(A1L556C2 + A1L556C11 + A1L556C20) / 3, 0)</f>
        <v>519.54733333333331</v>
      </c>
      <c r="DL23" s="16" t="s">
        <v>3915</v>
      </c>
      <c r="DM23" s="18">
        <f>IF(RUN_YEARS &gt; 2,(A1L556C3 + A1L556C12 + A1L556C21) / 3, 0)</f>
        <v>632.78933333333327</v>
      </c>
      <c r="DN23" s="16" t="s">
        <v>3916</v>
      </c>
      <c r="DO23" s="18">
        <f>IF(RUN_YEARS &gt; 2,(A1L556C4 + A1L556C13 + A1L556C22) / 3, 0)</f>
        <v>351.89133333333331</v>
      </c>
      <c r="DP23" s="16" t="s">
        <v>3917</v>
      </c>
      <c r="DQ23" s="18">
        <f>IF(RUN_YEARS &gt; 2,(A1L556C5 + A1L556C14 + A1L556C23) / 3, 0)</f>
        <v>3401.8646666666664</v>
      </c>
      <c r="DR23" s="16" t="s">
        <v>3918</v>
      </c>
      <c r="DS23" s="18">
        <f>IF(RUN_YEARS &gt; 2,(A1L556C6 + A1L556C15 + A1L556C24) / 3, 0)</f>
        <v>1856.1193333333333</v>
      </c>
      <c r="DT23" s="16" t="s">
        <v>3919</v>
      </c>
      <c r="DU23" s="18">
        <f>IF(RUN_YEARS &gt; 2,(A1L556C7 + A1L556C16 + A1L556C25) / 3, 0)</f>
        <v>2628.9919999999997</v>
      </c>
      <c r="DV23" s="16" t="s">
        <v>3920</v>
      </c>
      <c r="DW23" s="18">
        <f>IF(A1L556C59 &lt;&gt; 0,A1L556C60 / A1L556C59,0)</f>
        <v>0.54561821683284684</v>
      </c>
      <c r="DX23" s="16" t="s">
        <v>3921</v>
      </c>
      <c r="DY23" s="18">
        <f>IF(A1L556C62 = 0,A1L556C62, A1L556C62)</f>
        <v>0.54561821683284684</v>
      </c>
      <c r="DZ23" s="16" t="s">
        <v>3922</v>
      </c>
      <c r="EA23" s="18">
        <f>IF(RUN_YEARS &gt; 3,(A1L556C1 + A1L556C10 + A1L556C19 + A1L556C28) / 4, 0)</f>
        <v>1162.2064999999998</v>
      </c>
      <c r="EB23" s="16" t="s">
        <v>3923</v>
      </c>
      <c r="EC23" s="18">
        <f>IF(RUN_YEARS &gt; 3,(A1L556C2 + A1L556C11 + A1L556C20 + A1L556C29) / 4, 0)</f>
        <v>491.84250000000003</v>
      </c>
      <c r="ED23" s="16" t="s">
        <v>3924</v>
      </c>
      <c r="EE23" s="18">
        <f>IF(RUN_YEARS &gt; 3,(A1L556C3 + A1L556C12 + A1L556C21 + A1L556C30) / 4, 0)</f>
        <v>612.2595</v>
      </c>
      <c r="EF23" s="16" t="s">
        <v>3925</v>
      </c>
      <c r="EG23" s="18">
        <f>IF(RUN_YEARS &gt; 3,(A1L556C4 + A1L556C13 + A1L556C22 + A1L556C31) / 4, 0)</f>
        <v>317.94225</v>
      </c>
      <c r="EH23" s="16" t="s">
        <v>3926</v>
      </c>
      <c r="EI23" s="18">
        <f>IF(RUN_YEARS &gt; 3,(A1L556C5 + A1L556C14 + A1L556C23 + A1L556C32) / 4, 0)</f>
        <v>3428.5149999999999</v>
      </c>
      <c r="EJ23" s="16" t="s">
        <v>3927</v>
      </c>
      <c r="EK23" s="18">
        <f>IF(RUN_YEARS &gt; 3,(A1L556C6 + A1L556C15 + A1L556C24 + A1L556C33) / 4, 0)</f>
        <v>1739.9865</v>
      </c>
      <c r="EL23" s="16" t="s">
        <v>3928</v>
      </c>
      <c r="EM23" s="18">
        <f>IF(RUN_YEARS &gt; 3,(A1L556C7 + A1L556C16 + A1L556C25 + A1L556C34) / 4, 0)</f>
        <v>2584.2507500000002</v>
      </c>
      <c r="EN23" s="16" t="s">
        <v>3929</v>
      </c>
      <c r="EO23" s="18">
        <f>IF(A1L556C68 &lt;&gt; 0,A1L556C69 / A1L556C68,0)</f>
        <v>0.50750441517683309</v>
      </c>
      <c r="EP23" s="16" t="s">
        <v>3930</v>
      </c>
      <c r="EQ23" s="18">
        <f>IF(A1L556C71 = 0,A1L556C71, A1L556C71)</f>
        <v>0.50750441517683309</v>
      </c>
      <c r="ER23" s="16" t="s">
        <v>3931</v>
      </c>
      <c r="ES23" s="18">
        <f>IF(RUN_YEARS &gt; 4,(A1L556C1 + A1L556C10 + A1L556C19 + A1L556C28 + A1L556C37) / 5, 0)</f>
        <v>1182.0207999999998</v>
      </c>
      <c r="ET23" s="16" t="s">
        <v>3932</v>
      </c>
      <c r="EU23" s="18">
        <f>IF(RUN_YEARS &gt; 4,(A1L556C2 + A1L556C11 + A1L556C20 + A1L556C29 + A1L556C38) / 5, 0)</f>
        <v>472.96800000000002</v>
      </c>
      <c r="EV23" s="16" t="s">
        <v>3933</v>
      </c>
      <c r="EW23" s="18">
        <f>IF(RUN_YEARS &gt; 4,(A1L556C3 + A1L556C12 + A1L556C21 + A1L556C30 + A1L556C39) / 5, 0)</f>
        <v>593.58119999999997</v>
      </c>
      <c r="EX23" s="16" t="s">
        <v>3934</v>
      </c>
      <c r="EY23" s="18">
        <f>IF(RUN_YEARS &gt; 4,(A1L556C4 + A1L556C13 + A1L556C22 + A1L556C31 + A1L556C40) / 5, 0)</f>
        <v>298.92240000000004</v>
      </c>
      <c r="EZ23" s="16" t="s">
        <v>3935</v>
      </c>
      <c r="FA23" s="18">
        <f>IF(RUN_YEARS &gt; 4,(A1L556C5 + A1L556C14 + A1L556C23 + A1L556C32 + A1L556C41) / 5, 0)</f>
        <v>3430.5907999999995</v>
      </c>
      <c r="FB23" s="16" t="s">
        <v>3936</v>
      </c>
      <c r="FC23" s="18">
        <f>IF(RUN_YEARS &gt; 4,(A1L556C6 + A1L556C15 + A1L556C24 + A1L556C33 + A1L556C42) / 5, 0)</f>
        <v>1664.3939999999998</v>
      </c>
      <c r="FD23" s="16" t="s">
        <v>3937</v>
      </c>
      <c r="FE23" s="18">
        <f>IF(RUN_YEARS &gt; 4,(A1L556C7 + A1L556C16 + A1L556C25 + A1L556C34 + A1L556C43) / 5, 0)</f>
        <v>2547.4924000000001</v>
      </c>
      <c r="FF23" s="16" t="s">
        <v>3938</v>
      </c>
      <c r="FG23" s="18">
        <f>IF(A1L556C77 &lt;&gt; 0,A1L556C78 / A1L556C77,0)</f>
        <v>0.48516249737508771</v>
      </c>
      <c r="FH23" s="16" t="s">
        <v>3939</v>
      </c>
      <c r="FI23" s="18">
        <f>IF(A1L556C80 = 0,A1L556C80, A1L556C80)</f>
        <v>0.48516249737508771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5.0599999999999996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9.2336063815816868E-2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8.4446088889349583E-2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7.962773658157668E-2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7.3377492604105227E-2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6.8746899442084813E-2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169.04646489633831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154.60170394031007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145.78038981239945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134.33760564478814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125.86003607918337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169.04646489633831</v>
      </c>
      <c r="F18" s="16" t="s">
        <v>4022</v>
      </c>
      <c r="G18" s="15">
        <f>SUM(A1L906C2:A1L910C2)</f>
        <v>154.60170394031007</v>
      </c>
      <c r="H18" s="16" t="s">
        <v>4023</v>
      </c>
      <c r="I18" s="15">
        <f>SUM(A1L906C3:A1L910C3)</f>
        <v>145.78038981239945</v>
      </c>
      <c r="J18" s="16" t="s">
        <v>4024</v>
      </c>
      <c r="K18" s="15">
        <f>SUM(A1L906C4:A1L910C4)</f>
        <v>134.33760564478814</v>
      </c>
      <c r="L18" s="16" t="s">
        <v>4025</v>
      </c>
      <c r="M18" s="15">
        <f>SUM(A1L906C5:A1L910C5)</f>
        <v>125.86003607918337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1241.2048231724195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1135.1457761572151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1070.3762605746456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986.358893467504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924.11328401296237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1241.2048231724195</v>
      </c>
      <c r="F24" s="16" t="s">
        <v>4032</v>
      </c>
      <c r="G24" s="15">
        <f>SUM(A1L912C2:A1L916C2)</f>
        <v>1135.1457761572151</v>
      </c>
      <c r="H24" s="16" t="s">
        <v>4033</v>
      </c>
      <c r="I24" s="15">
        <f>SUM(A1L912C3:A1L916C3)</f>
        <v>1070.3762605746456</v>
      </c>
      <c r="J24" s="16" t="s">
        <v>4034</v>
      </c>
      <c r="K24" s="15">
        <f>SUM(A1L912C4:A1L916C4)</f>
        <v>986.358893467504</v>
      </c>
      <c r="L24" s="16" t="s">
        <v>4035</v>
      </c>
      <c r="M24" s="15">
        <f>SUM(A1L912C5:A1L916C5)</f>
        <v>924.11328401296237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57.415999999999997</v>
      </c>
      <c r="F25" s="16" t="s">
        <v>4037</v>
      </c>
      <c r="G25" s="1">
        <f>A1L159C6</f>
        <v>58.792999999999999</v>
      </c>
      <c r="H25" s="16" t="s">
        <v>4038</v>
      </c>
      <c r="I25" s="1">
        <f>A1L159C7</f>
        <v>59.524666666666668</v>
      </c>
      <c r="J25" s="16" t="s">
        <v>4039</v>
      </c>
      <c r="K25" s="1">
        <f>A1L159C8</f>
        <v>57.352500000000006</v>
      </c>
      <c r="L25" s="16" t="s">
        <v>4040</v>
      </c>
      <c r="M25" s="1">
        <f>A1L159C9</f>
        <v>54.667200000000001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138</v>
      </c>
      <c r="H8" s="16" t="s">
        <v>4253</v>
      </c>
      <c r="I8" s="20">
        <v>1</v>
      </c>
      <c r="J8" s="16" t="s">
        <v>4252</v>
      </c>
      <c r="K8" s="15">
        <v>17</v>
      </c>
      <c r="L8" s="16" t="s">
        <v>4253</v>
      </c>
      <c r="M8" s="20">
        <v>1</v>
      </c>
      <c r="N8" s="16" t="s">
        <v>4252</v>
      </c>
      <c r="O8" s="15">
        <v>7</v>
      </c>
      <c r="P8" s="16" t="s">
        <v>4253</v>
      </c>
      <c r="Q8" s="20">
        <v>1</v>
      </c>
      <c r="R8" s="16" t="s">
        <v>4252</v>
      </c>
      <c r="S8" s="15">
        <v>16</v>
      </c>
      <c r="T8" s="16" t="s">
        <v>4253</v>
      </c>
      <c r="U8" s="20">
        <v>1</v>
      </c>
      <c r="V8" s="16" t="s">
        <v>4252</v>
      </c>
      <c r="W8" s="15">
        <v>178</v>
      </c>
      <c r="X8" s="16" t="s">
        <v>4252</v>
      </c>
      <c r="Y8" s="15">
        <v>178</v>
      </c>
      <c r="Z8" s="16" t="s">
        <v>4254</v>
      </c>
      <c r="AA8" s="15">
        <v>1182</v>
      </c>
      <c r="AB8" s="16" t="s">
        <v>4255</v>
      </c>
      <c r="AC8" s="20">
        <v>1.028818</v>
      </c>
      <c r="AD8" s="16" t="s">
        <v>4254</v>
      </c>
      <c r="AE8" s="15">
        <v>372</v>
      </c>
      <c r="AF8" s="16" t="s">
        <v>4255</v>
      </c>
      <c r="AG8" s="20">
        <v>0.96616000000000002</v>
      </c>
      <c r="AH8" s="16" t="s">
        <v>4254</v>
      </c>
      <c r="AI8" s="15">
        <v>560</v>
      </c>
      <c r="AJ8" s="16" t="s">
        <v>4255</v>
      </c>
      <c r="AK8" s="20">
        <v>0.87493140000000003</v>
      </c>
      <c r="AL8" s="16" t="s">
        <v>4254</v>
      </c>
      <c r="AM8" s="15">
        <v>222</v>
      </c>
      <c r="AN8" s="16" t="s">
        <v>4255</v>
      </c>
      <c r="AO8" s="20">
        <v>1.0201260000000001</v>
      </c>
      <c r="AP8" s="16" t="s">
        <v>4256</v>
      </c>
      <c r="AQ8" s="15">
        <v>857</v>
      </c>
      <c r="AR8" s="16" t="s">
        <v>4257</v>
      </c>
      <c r="AS8" s="20">
        <v>1.0518559999999999</v>
      </c>
      <c r="AT8" s="16" t="s">
        <v>4256</v>
      </c>
      <c r="AU8" s="15">
        <v>330</v>
      </c>
      <c r="AV8" s="16" t="s">
        <v>4257</v>
      </c>
      <c r="AW8" s="20">
        <v>1.000594</v>
      </c>
      <c r="AX8" s="16" t="s">
        <v>4256</v>
      </c>
      <c r="AY8" s="15">
        <v>781</v>
      </c>
      <c r="AZ8" s="16" t="s">
        <v>4257</v>
      </c>
      <c r="BA8" s="20">
        <v>0.8910614</v>
      </c>
      <c r="BB8" s="16" t="s">
        <v>4256</v>
      </c>
      <c r="BC8" s="15">
        <v>452</v>
      </c>
      <c r="BD8" s="16" t="s">
        <v>4257</v>
      </c>
      <c r="BE8" s="20">
        <v>1.044764</v>
      </c>
      <c r="BF8" s="16" t="s">
        <v>4258</v>
      </c>
      <c r="BG8" s="15">
        <v>362</v>
      </c>
      <c r="BH8" s="16" t="s">
        <v>4259</v>
      </c>
      <c r="BI8" s="20">
        <v>1.0625</v>
      </c>
      <c r="BJ8" s="16" t="s">
        <v>4258</v>
      </c>
      <c r="BK8" s="15">
        <v>249</v>
      </c>
      <c r="BL8" s="16" t="s">
        <v>4259</v>
      </c>
      <c r="BM8" s="20">
        <v>0.98826630000000004</v>
      </c>
      <c r="BN8" s="16" t="s">
        <v>4258</v>
      </c>
      <c r="BO8" s="15">
        <v>593</v>
      </c>
      <c r="BP8" s="16" t="s">
        <v>4259</v>
      </c>
      <c r="BQ8" s="20">
        <v>0.89006700000000005</v>
      </c>
      <c r="BR8" s="16" t="s">
        <v>4258</v>
      </c>
      <c r="BS8" s="15">
        <v>438</v>
      </c>
      <c r="BT8" s="16" t="s">
        <v>4259</v>
      </c>
      <c r="BU8" s="20">
        <v>1.051992</v>
      </c>
      <c r="BV8" s="16" t="s">
        <v>4260</v>
      </c>
      <c r="BW8" s="15">
        <v>1347</v>
      </c>
      <c r="BX8" s="16" t="s">
        <v>4261</v>
      </c>
      <c r="BY8" s="20">
        <v>1.107091</v>
      </c>
      <c r="BZ8" s="16" t="s">
        <v>4260</v>
      </c>
      <c r="CA8" s="15">
        <v>-550</v>
      </c>
      <c r="CB8" s="16" t="s">
        <v>4261</v>
      </c>
      <c r="CC8" s="20">
        <v>1.0485530000000001</v>
      </c>
      <c r="CD8" s="16" t="s">
        <v>4260</v>
      </c>
      <c r="CE8" s="15">
        <v>138</v>
      </c>
      <c r="CF8" s="16" t="s">
        <v>4261</v>
      </c>
      <c r="CG8" s="20">
        <v>0.94118800000000002</v>
      </c>
      <c r="CH8" s="16" t="s">
        <v>4260</v>
      </c>
      <c r="CI8" s="15">
        <v>1372</v>
      </c>
      <c r="CJ8" s="16" t="s">
        <v>4261</v>
      </c>
      <c r="CK8" s="20">
        <v>1.098992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1808.24535522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214</v>
      </c>
      <c r="H9" s="16" t="s">
        <v>4253</v>
      </c>
      <c r="I9" s="20">
        <v>1</v>
      </c>
      <c r="J9" s="16" t="s">
        <v>4252</v>
      </c>
      <c r="K9" s="15">
        <v>6</v>
      </c>
      <c r="L9" s="16" t="s">
        <v>4253</v>
      </c>
      <c r="M9" s="20">
        <v>1</v>
      </c>
      <c r="N9" s="16" t="s">
        <v>4252</v>
      </c>
      <c r="O9" s="15">
        <v>31</v>
      </c>
      <c r="P9" s="16" t="s">
        <v>4253</v>
      </c>
      <c r="Q9" s="20">
        <v>1</v>
      </c>
      <c r="R9" s="16" t="s">
        <v>4252</v>
      </c>
      <c r="S9" s="15">
        <v>10</v>
      </c>
      <c r="T9" s="16" t="s">
        <v>4253</v>
      </c>
      <c r="U9" s="20">
        <v>1</v>
      </c>
      <c r="V9" s="16" t="s">
        <v>4252</v>
      </c>
      <c r="W9" s="15">
        <v>261</v>
      </c>
      <c r="X9" s="16" t="s">
        <v>4252</v>
      </c>
      <c r="Y9" s="15">
        <v>261</v>
      </c>
      <c r="Z9" s="16" t="s">
        <v>4254</v>
      </c>
      <c r="AA9" s="15">
        <v>746</v>
      </c>
      <c r="AB9" s="16" t="s">
        <v>4255</v>
      </c>
      <c r="AC9" s="20">
        <v>1.028818</v>
      </c>
      <c r="AD9" s="16" t="s">
        <v>4254</v>
      </c>
      <c r="AE9" s="15">
        <v>70</v>
      </c>
      <c r="AF9" s="16" t="s">
        <v>4255</v>
      </c>
      <c r="AG9" s="20">
        <v>0.96616000000000002</v>
      </c>
      <c r="AH9" s="16" t="s">
        <v>4254</v>
      </c>
      <c r="AI9" s="15">
        <v>259</v>
      </c>
      <c r="AJ9" s="16" t="s">
        <v>4255</v>
      </c>
      <c r="AK9" s="20">
        <v>0.87493140000000003</v>
      </c>
      <c r="AL9" s="16" t="s">
        <v>4254</v>
      </c>
      <c r="AM9" s="15">
        <v>122</v>
      </c>
      <c r="AN9" s="16" t="s">
        <v>4255</v>
      </c>
      <c r="AO9" s="20">
        <v>1.0201260000000001</v>
      </c>
      <c r="AP9" s="16" t="s">
        <v>4256</v>
      </c>
      <c r="AQ9" s="15">
        <v>773</v>
      </c>
      <c r="AR9" s="16" t="s">
        <v>4257</v>
      </c>
      <c r="AS9" s="20">
        <v>1.0518559999999999</v>
      </c>
      <c r="AT9" s="16" t="s">
        <v>4256</v>
      </c>
      <c r="AU9" s="15">
        <v>119</v>
      </c>
      <c r="AV9" s="16" t="s">
        <v>4257</v>
      </c>
      <c r="AW9" s="20">
        <v>1.000594</v>
      </c>
      <c r="AX9" s="16" t="s">
        <v>4256</v>
      </c>
      <c r="AY9" s="15">
        <v>481</v>
      </c>
      <c r="AZ9" s="16" t="s">
        <v>4257</v>
      </c>
      <c r="BA9" s="20">
        <v>0.8910614</v>
      </c>
      <c r="BB9" s="16" t="s">
        <v>4256</v>
      </c>
      <c r="BC9" s="15">
        <v>135</v>
      </c>
      <c r="BD9" s="16" t="s">
        <v>4257</v>
      </c>
      <c r="BE9" s="20">
        <v>1.044764</v>
      </c>
      <c r="BF9" s="16" t="s">
        <v>4258</v>
      </c>
      <c r="BG9" s="15">
        <v>1121</v>
      </c>
      <c r="BH9" s="16" t="s">
        <v>4259</v>
      </c>
      <c r="BI9" s="20">
        <v>1.0625</v>
      </c>
      <c r="BJ9" s="16" t="s">
        <v>4258</v>
      </c>
      <c r="BK9" s="15">
        <v>66</v>
      </c>
      <c r="BL9" s="16" t="s">
        <v>4259</v>
      </c>
      <c r="BM9" s="20">
        <v>0.98826630000000004</v>
      </c>
      <c r="BN9" s="16" t="s">
        <v>4258</v>
      </c>
      <c r="BO9" s="15">
        <v>666</v>
      </c>
      <c r="BP9" s="16" t="s">
        <v>4259</v>
      </c>
      <c r="BQ9" s="20">
        <v>0.89006700000000005</v>
      </c>
      <c r="BR9" s="16" t="s">
        <v>4258</v>
      </c>
      <c r="BS9" s="15">
        <v>17</v>
      </c>
      <c r="BT9" s="16" t="s">
        <v>4259</v>
      </c>
      <c r="BU9" s="20">
        <v>1.051992</v>
      </c>
      <c r="BV9" s="16" t="s">
        <v>4260</v>
      </c>
      <c r="BW9" s="15">
        <v>1139</v>
      </c>
      <c r="BX9" s="16" t="s">
        <v>4261</v>
      </c>
      <c r="BY9" s="20">
        <v>1.107091</v>
      </c>
      <c r="BZ9" s="16" t="s">
        <v>4260</v>
      </c>
      <c r="CA9" s="15">
        <v>197</v>
      </c>
      <c r="CB9" s="16" t="s">
        <v>4261</v>
      </c>
      <c r="CC9" s="20">
        <v>1.0485530000000001</v>
      </c>
      <c r="CD9" s="16" t="s">
        <v>4260</v>
      </c>
      <c r="CE9" s="15">
        <v>241</v>
      </c>
      <c r="CF9" s="16" t="s">
        <v>4261</v>
      </c>
      <c r="CG9" s="20">
        <v>0.94118800000000002</v>
      </c>
      <c r="CH9" s="16" t="s">
        <v>4260</v>
      </c>
      <c r="CI9" s="15">
        <v>293</v>
      </c>
      <c r="CJ9" s="16" t="s">
        <v>4261</v>
      </c>
      <c r="CK9" s="20">
        <v>1.098992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1366.4640391600001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747</v>
      </c>
      <c r="H10" s="16" t="s">
        <v>4253</v>
      </c>
      <c r="I10" s="20">
        <v>1</v>
      </c>
      <c r="J10" s="16" t="s">
        <v>4252</v>
      </c>
      <c r="K10" s="15">
        <v>44</v>
      </c>
      <c r="L10" s="16" t="s">
        <v>4253</v>
      </c>
      <c r="M10" s="20">
        <v>1</v>
      </c>
      <c r="N10" s="16" t="s">
        <v>4252</v>
      </c>
      <c r="O10" s="15">
        <v>93</v>
      </c>
      <c r="P10" s="16" t="s">
        <v>4253</v>
      </c>
      <c r="Q10" s="20">
        <v>1</v>
      </c>
      <c r="R10" s="16" t="s">
        <v>4252</v>
      </c>
      <c r="S10" s="15">
        <v>43</v>
      </c>
      <c r="T10" s="16" t="s">
        <v>4253</v>
      </c>
      <c r="U10" s="20">
        <v>1</v>
      </c>
      <c r="V10" s="16" t="s">
        <v>4252</v>
      </c>
      <c r="W10" s="15">
        <v>927</v>
      </c>
      <c r="X10" s="16" t="s">
        <v>4252</v>
      </c>
      <c r="Y10" s="15">
        <v>927</v>
      </c>
      <c r="Z10" s="16" t="s">
        <v>4254</v>
      </c>
      <c r="AA10" s="15">
        <v>1804</v>
      </c>
      <c r="AB10" s="16" t="s">
        <v>4255</v>
      </c>
      <c r="AC10" s="20">
        <v>1.028818</v>
      </c>
      <c r="AD10" s="16" t="s">
        <v>4254</v>
      </c>
      <c r="AE10" s="15">
        <v>64</v>
      </c>
      <c r="AF10" s="16" t="s">
        <v>4255</v>
      </c>
      <c r="AG10" s="20">
        <v>0.96616000000000002</v>
      </c>
      <c r="AH10" s="16" t="s">
        <v>4254</v>
      </c>
      <c r="AI10" s="15">
        <v>2056</v>
      </c>
      <c r="AJ10" s="16" t="s">
        <v>4255</v>
      </c>
      <c r="AK10" s="20">
        <v>0.87493140000000003</v>
      </c>
      <c r="AL10" s="16" t="s">
        <v>4254</v>
      </c>
      <c r="AM10" s="15">
        <v>116</v>
      </c>
      <c r="AN10" s="16" t="s">
        <v>4255</v>
      </c>
      <c r="AO10" s="20">
        <v>1.0201260000000001</v>
      </c>
      <c r="AP10" s="16" t="s">
        <v>4256</v>
      </c>
      <c r="AQ10" s="15">
        <v>2358</v>
      </c>
      <c r="AR10" s="16" t="s">
        <v>4257</v>
      </c>
      <c r="AS10" s="20">
        <v>1.0518559999999999</v>
      </c>
      <c r="AT10" s="16" t="s">
        <v>4256</v>
      </c>
      <c r="AU10" s="15">
        <v>83</v>
      </c>
      <c r="AV10" s="16" t="s">
        <v>4257</v>
      </c>
      <c r="AW10" s="20">
        <v>1.000594</v>
      </c>
      <c r="AX10" s="16" t="s">
        <v>4256</v>
      </c>
      <c r="AY10" s="15">
        <v>1811</v>
      </c>
      <c r="AZ10" s="16" t="s">
        <v>4257</v>
      </c>
      <c r="BA10" s="20">
        <v>0.8910614</v>
      </c>
      <c r="BB10" s="16" t="s">
        <v>4256</v>
      </c>
      <c r="BC10" s="15">
        <v>396</v>
      </c>
      <c r="BD10" s="16" t="s">
        <v>4257</v>
      </c>
      <c r="BE10" s="20">
        <v>1.044764</v>
      </c>
      <c r="BF10" s="16" t="s">
        <v>4258</v>
      </c>
      <c r="BG10" s="15">
        <v>2766</v>
      </c>
      <c r="BH10" s="16" t="s">
        <v>4259</v>
      </c>
      <c r="BI10" s="20">
        <v>1.0625</v>
      </c>
      <c r="BJ10" s="16" t="s">
        <v>4258</v>
      </c>
      <c r="BK10" s="15">
        <v>214</v>
      </c>
      <c r="BL10" s="16" t="s">
        <v>4259</v>
      </c>
      <c r="BM10" s="20">
        <v>0.98826630000000004</v>
      </c>
      <c r="BN10" s="16" t="s">
        <v>4258</v>
      </c>
      <c r="BO10" s="15">
        <v>3875</v>
      </c>
      <c r="BP10" s="16" t="s">
        <v>4259</v>
      </c>
      <c r="BQ10" s="20">
        <v>0.89006700000000005</v>
      </c>
      <c r="BR10" s="16" t="s">
        <v>4258</v>
      </c>
      <c r="BS10" s="15">
        <v>431</v>
      </c>
      <c r="BT10" s="16" t="s">
        <v>4259</v>
      </c>
      <c r="BU10" s="20">
        <v>1.051992</v>
      </c>
      <c r="BV10" s="16" t="s">
        <v>4260</v>
      </c>
      <c r="BW10" s="15">
        <v>3222</v>
      </c>
      <c r="BX10" s="16" t="s">
        <v>4261</v>
      </c>
      <c r="BY10" s="20">
        <v>1.107091</v>
      </c>
      <c r="BZ10" s="16" t="s">
        <v>4260</v>
      </c>
      <c r="CA10" s="15">
        <v>155</v>
      </c>
      <c r="CB10" s="16" t="s">
        <v>4261</v>
      </c>
      <c r="CC10" s="20">
        <v>1.0485530000000001</v>
      </c>
      <c r="CD10" s="16" t="s">
        <v>4260</v>
      </c>
      <c r="CE10" s="15">
        <v>5266</v>
      </c>
      <c r="CF10" s="16" t="s">
        <v>4261</v>
      </c>
      <c r="CG10" s="20">
        <v>0.94118800000000002</v>
      </c>
      <c r="CH10" s="16" t="s">
        <v>4260</v>
      </c>
      <c r="CI10" s="15">
        <v>408</v>
      </c>
      <c r="CJ10" s="16" t="s">
        <v>4261</v>
      </c>
      <c r="CK10" s="20">
        <v>1.098992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5107.9639604000013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118</v>
      </c>
      <c r="H11" s="16" t="s">
        <v>4253</v>
      </c>
      <c r="I11" s="20">
        <v>1</v>
      </c>
      <c r="J11" s="16" t="s">
        <v>4252</v>
      </c>
      <c r="K11" s="15">
        <v>9</v>
      </c>
      <c r="L11" s="16" t="s">
        <v>4253</v>
      </c>
      <c r="M11" s="20">
        <v>1</v>
      </c>
      <c r="N11" s="16" t="s">
        <v>4252</v>
      </c>
      <c r="O11" s="15">
        <v>17</v>
      </c>
      <c r="P11" s="16" t="s">
        <v>4253</v>
      </c>
      <c r="Q11" s="20">
        <v>1</v>
      </c>
      <c r="R11" s="16" t="s">
        <v>4252</v>
      </c>
      <c r="S11" s="15">
        <v>7</v>
      </c>
      <c r="T11" s="16" t="s">
        <v>4253</v>
      </c>
      <c r="U11" s="20">
        <v>1</v>
      </c>
      <c r="V11" s="16" t="s">
        <v>4252</v>
      </c>
      <c r="W11" s="15">
        <v>151</v>
      </c>
      <c r="X11" s="16" t="s">
        <v>4252</v>
      </c>
      <c r="Y11" s="15">
        <v>151</v>
      </c>
      <c r="Z11" s="16" t="s">
        <v>4254</v>
      </c>
      <c r="AA11" s="15">
        <v>294</v>
      </c>
      <c r="AB11" s="16" t="s">
        <v>4255</v>
      </c>
      <c r="AC11" s="20">
        <v>1.028818</v>
      </c>
      <c r="AD11" s="16" t="s">
        <v>4254</v>
      </c>
      <c r="AE11" s="15">
        <v>10</v>
      </c>
      <c r="AF11" s="16" t="s">
        <v>4255</v>
      </c>
      <c r="AG11" s="20">
        <v>0.96616000000000002</v>
      </c>
      <c r="AH11" s="16" t="s">
        <v>4254</v>
      </c>
      <c r="AI11" s="15">
        <v>335</v>
      </c>
      <c r="AJ11" s="16" t="s">
        <v>4255</v>
      </c>
      <c r="AK11" s="20">
        <v>0.87493140000000003</v>
      </c>
      <c r="AL11" s="16" t="s">
        <v>4254</v>
      </c>
      <c r="AM11" s="15">
        <v>19</v>
      </c>
      <c r="AN11" s="16" t="s">
        <v>4255</v>
      </c>
      <c r="AO11" s="20">
        <v>1.0201260000000001</v>
      </c>
      <c r="AP11" s="16" t="s">
        <v>4256</v>
      </c>
      <c r="AQ11" s="15">
        <v>508</v>
      </c>
      <c r="AR11" s="16" t="s">
        <v>4257</v>
      </c>
      <c r="AS11" s="20">
        <v>1.0518559999999999</v>
      </c>
      <c r="AT11" s="16" t="s">
        <v>4256</v>
      </c>
      <c r="AU11" s="15">
        <v>104</v>
      </c>
      <c r="AV11" s="16" t="s">
        <v>4257</v>
      </c>
      <c r="AW11" s="20">
        <v>1.000594</v>
      </c>
      <c r="AX11" s="16" t="s">
        <v>4256</v>
      </c>
      <c r="AY11" s="15">
        <v>647</v>
      </c>
      <c r="AZ11" s="16" t="s">
        <v>4257</v>
      </c>
      <c r="BA11" s="20">
        <v>0.8910614</v>
      </c>
      <c r="BB11" s="16" t="s">
        <v>4256</v>
      </c>
      <c r="BC11" s="15">
        <v>173</v>
      </c>
      <c r="BD11" s="16" t="s">
        <v>4257</v>
      </c>
      <c r="BE11" s="20">
        <v>1.044764</v>
      </c>
      <c r="BF11" s="16" t="s">
        <v>4258</v>
      </c>
      <c r="BG11" s="15">
        <v>419</v>
      </c>
      <c r="BH11" s="16" t="s">
        <v>4259</v>
      </c>
      <c r="BI11" s="20">
        <v>1.0625</v>
      </c>
      <c r="BJ11" s="16" t="s">
        <v>4258</v>
      </c>
      <c r="BK11" s="15">
        <v>47</v>
      </c>
      <c r="BL11" s="16" t="s">
        <v>4259</v>
      </c>
      <c r="BM11" s="20">
        <v>0.98826630000000004</v>
      </c>
      <c r="BN11" s="16" t="s">
        <v>4258</v>
      </c>
      <c r="BO11" s="15">
        <v>851</v>
      </c>
      <c r="BP11" s="16" t="s">
        <v>4259</v>
      </c>
      <c r="BQ11" s="20">
        <v>0.89006700000000005</v>
      </c>
      <c r="BR11" s="16" t="s">
        <v>4258</v>
      </c>
      <c r="BS11" s="15">
        <v>97</v>
      </c>
      <c r="BT11" s="16" t="s">
        <v>4259</v>
      </c>
      <c r="BU11" s="20">
        <v>1.051992</v>
      </c>
      <c r="BV11" s="16" t="s">
        <v>4260</v>
      </c>
      <c r="BW11" s="15">
        <v>678</v>
      </c>
      <c r="BX11" s="16" t="s">
        <v>4261</v>
      </c>
      <c r="BY11" s="20">
        <v>1.107091</v>
      </c>
      <c r="BZ11" s="16" t="s">
        <v>4260</v>
      </c>
      <c r="CA11" s="15">
        <v>132</v>
      </c>
      <c r="CB11" s="16" t="s">
        <v>4261</v>
      </c>
      <c r="CC11" s="20">
        <v>1.0485530000000001</v>
      </c>
      <c r="CD11" s="16" t="s">
        <v>4260</v>
      </c>
      <c r="CE11" s="15">
        <v>-2494</v>
      </c>
      <c r="CF11" s="16" t="s">
        <v>4261</v>
      </c>
      <c r="CG11" s="20">
        <v>0.94118800000000002</v>
      </c>
      <c r="CH11" s="16" t="s">
        <v>4260</v>
      </c>
      <c r="CI11" s="15">
        <v>193</v>
      </c>
      <c r="CJ11" s="16" t="s">
        <v>4261</v>
      </c>
      <c r="CK11" s="20">
        <v>1.098992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455.24191237999986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1111</v>
      </c>
      <c r="H12" s="16" t="s">
        <v>4253</v>
      </c>
      <c r="I12" s="20">
        <v>1</v>
      </c>
      <c r="J12" s="16" t="s">
        <v>4252</v>
      </c>
      <c r="K12" s="15">
        <v>-2678</v>
      </c>
      <c r="L12" s="16" t="s">
        <v>4253</v>
      </c>
      <c r="M12" s="20">
        <v>1</v>
      </c>
      <c r="N12" s="16" t="s">
        <v>4252</v>
      </c>
      <c r="O12" s="15">
        <v>-930</v>
      </c>
      <c r="P12" s="16" t="s">
        <v>4253</v>
      </c>
      <c r="Q12" s="20">
        <v>1</v>
      </c>
      <c r="R12" s="16" t="s">
        <v>4252</v>
      </c>
      <c r="S12" s="15">
        <v>210</v>
      </c>
      <c r="T12" s="16" t="s">
        <v>4253</v>
      </c>
      <c r="U12" s="20">
        <v>1</v>
      </c>
      <c r="V12" s="16" t="s">
        <v>4252</v>
      </c>
      <c r="W12" s="15">
        <v>-2287</v>
      </c>
      <c r="X12" s="16" t="s">
        <v>4252</v>
      </c>
      <c r="Y12" s="15">
        <v>-2287</v>
      </c>
      <c r="Z12" s="16" t="s">
        <v>4254</v>
      </c>
      <c r="AA12" s="15">
        <v>7427</v>
      </c>
      <c r="AB12" s="16" t="s">
        <v>4255</v>
      </c>
      <c r="AC12" s="20">
        <v>1.028818</v>
      </c>
      <c r="AD12" s="16" t="s">
        <v>4254</v>
      </c>
      <c r="AE12" s="15">
        <v>569</v>
      </c>
      <c r="AF12" s="16" t="s">
        <v>4255</v>
      </c>
      <c r="AG12" s="20">
        <v>0.96616000000000002</v>
      </c>
      <c r="AH12" s="16" t="s">
        <v>4254</v>
      </c>
      <c r="AI12" s="15">
        <v>-2751</v>
      </c>
      <c r="AJ12" s="16" t="s">
        <v>4255</v>
      </c>
      <c r="AK12" s="20">
        <v>0.87493140000000003</v>
      </c>
      <c r="AL12" s="16" t="s">
        <v>4254</v>
      </c>
      <c r="AM12" s="15">
        <v>3088</v>
      </c>
      <c r="AN12" s="16" t="s">
        <v>4255</v>
      </c>
      <c r="AO12" s="20">
        <v>1.0201260000000001</v>
      </c>
      <c r="AP12" s="16" t="s">
        <v>4256</v>
      </c>
      <c r="AQ12" s="15">
        <v>5212</v>
      </c>
      <c r="AR12" s="16" t="s">
        <v>4257</v>
      </c>
      <c r="AS12" s="20">
        <v>1.0518559999999999</v>
      </c>
      <c r="AT12" s="16" t="s">
        <v>4256</v>
      </c>
      <c r="AU12" s="15">
        <v>335</v>
      </c>
      <c r="AV12" s="16" t="s">
        <v>4257</v>
      </c>
      <c r="AW12" s="20">
        <v>1.000594</v>
      </c>
      <c r="AX12" s="16" t="s">
        <v>4256</v>
      </c>
      <c r="AY12" s="15">
        <v>3932</v>
      </c>
      <c r="AZ12" s="16" t="s">
        <v>4257</v>
      </c>
      <c r="BA12" s="20">
        <v>0.8910614</v>
      </c>
      <c r="BB12" s="16" t="s">
        <v>4256</v>
      </c>
      <c r="BC12" s="15">
        <v>715</v>
      </c>
      <c r="BD12" s="16" t="s">
        <v>4257</v>
      </c>
      <c r="BE12" s="20">
        <v>1.044764</v>
      </c>
      <c r="BF12" s="16" t="s">
        <v>4258</v>
      </c>
      <c r="BG12" s="15">
        <v>6767</v>
      </c>
      <c r="BH12" s="16" t="s">
        <v>4259</v>
      </c>
      <c r="BI12" s="20">
        <v>1.0625</v>
      </c>
      <c r="BJ12" s="16" t="s">
        <v>4258</v>
      </c>
      <c r="BK12" s="15">
        <v>1151</v>
      </c>
      <c r="BL12" s="16" t="s">
        <v>4259</v>
      </c>
      <c r="BM12" s="20">
        <v>0.98826630000000004</v>
      </c>
      <c r="BN12" s="16" t="s">
        <v>4258</v>
      </c>
      <c r="BO12" s="15">
        <v>3746</v>
      </c>
      <c r="BP12" s="16" t="s">
        <v>4259</v>
      </c>
      <c r="BQ12" s="20">
        <v>0.89006700000000005</v>
      </c>
      <c r="BR12" s="16" t="s">
        <v>4258</v>
      </c>
      <c r="BS12" s="15">
        <v>766</v>
      </c>
      <c r="BT12" s="16" t="s">
        <v>4259</v>
      </c>
      <c r="BU12" s="20">
        <v>1.051992</v>
      </c>
      <c r="BV12" s="16" t="s">
        <v>4260</v>
      </c>
      <c r="BW12" s="15">
        <v>3650</v>
      </c>
      <c r="BX12" s="16" t="s">
        <v>4261</v>
      </c>
      <c r="BY12" s="20">
        <v>1.107091</v>
      </c>
      <c r="BZ12" s="16" t="s">
        <v>4260</v>
      </c>
      <c r="CA12" s="15">
        <v>-1447</v>
      </c>
      <c r="CB12" s="16" t="s">
        <v>4261</v>
      </c>
      <c r="CC12" s="20">
        <v>1.0485530000000001</v>
      </c>
      <c r="CD12" s="16" t="s">
        <v>4260</v>
      </c>
      <c r="CE12" s="15">
        <v>26</v>
      </c>
      <c r="CF12" s="16" t="s">
        <v>4261</v>
      </c>
      <c r="CG12" s="20">
        <v>0.94118800000000002</v>
      </c>
      <c r="CH12" s="16" t="s">
        <v>4260</v>
      </c>
      <c r="CI12" s="15">
        <v>757</v>
      </c>
      <c r="CJ12" s="16" t="s">
        <v>4261</v>
      </c>
      <c r="CK12" s="20">
        <v>1.098992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6512.5207871399998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33534</v>
      </c>
      <c r="H13" s="16" t="s">
        <v>4253</v>
      </c>
      <c r="I13" s="20">
        <v>1</v>
      </c>
      <c r="J13" s="16" t="s">
        <v>4252</v>
      </c>
      <c r="K13" s="15">
        <v>8841</v>
      </c>
      <c r="L13" s="16" t="s">
        <v>4253</v>
      </c>
      <c r="M13" s="20">
        <v>1</v>
      </c>
      <c r="N13" s="16" t="s">
        <v>4252</v>
      </c>
      <c r="O13" s="15">
        <v>21544</v>
      </c>
      <c r="P13" s="16" t="s">
        <v>4253</v>
      </c>
      <c r="Q13" s="20">
        <v>1</v>
      </c>
      <c r="R13" s="16" t="s">
        <v>4252</v>
      </c>
      <c r="S13" s="15">
        <v>47</v>
      </c>
      <c r="T13" s="16" t="s">
        <v>4253</v>
      </c>
      <c r="U13" s="20">
        <v>1</v>
      </c>
      <c r="V13" s="16" t="s">
        <v>4252</v>
      </c>
      <c r="W13" s="15">
        <v>63966</v>
      </c>
      <c r="X13" s="16" t="s">
        <v>4252</v>
      </c>
      <c r="Y13" s="15">
        <v>63966</v>
      </c>
      <c r="Z13" s="16" t="s">
        <v>4254</v>
      </c>
      <c r="AA13" s="15">
        <v>33139</v>
      </c>
      <c r="AB13" s="16" t="s">
        <v>4255</v>
      </c>
      <c r="AC13" s="20">
        <v>1.028818</v>
      </c>
      <c r="AD13" s="16" t="s">
        <v>4254</v>
      </c>
      <c r="AE13" s="15">
        <v>6170</v>
      </c>
      <c r="AF13" s="16" t="s">
        <v>4255</v>
      </c>
      <c r="AG13" s="20">
        <v>0.96616000000000002</v>
      </c>
      <c r="AH13" s="16" t="s">
        <v>4254</v>
      </c>
      <c r="AI13" s="15">
        <v>15930</v>
      </c>
      <c r="AJ13" s="16" t="s">
        <v>4255</v>
      </c>
      <c r="AK13" s="20">
        <v>0.87493140000000003</v>
      </c>
      <c r="AL13" s="16" t="s">
        <v>4254</v>
      </c>
      <c r="AM13" s="15">
        <v>1620</v>
      </c>
      <c r="AN13" s="16" t="s">
        <v>4255</v>
      </c>
      <c r="AO13" s="20">
        <v>1.0201260000000001</v>
      </c>
      <c r="AP13" s="16" t="s">
        <v>4256</v>
      </c>
      <c r="AQ13" s="15">
        <v>33934</v>
      </c>
      <c r="AR13" s="16" t="s">
        <v>4257</v>
      </c>
      <c r="AS13" s="20">
        <v>1.0518559999999999</v>
      </c>
      <c r="AT13" s="16" t="s">
        <v>4256</v>
      </c>
      <c r="AU13" s="15">
        <v>6689</v>
      </c>
      <c r="AV13" s="16" t="s">
        <v>4257</v>
      </c>
      <c r="AW13" s="20">
        <v>1.000594</v>
      </c>
      <c r="AX13" s="16" t="s">
        <v>4256</v>
      </c>
      <c r="AY13" s="15">
        <v>13668</v>
      </c>
      <c r="AZ13" s="16" t="s">
        <v>4257</v>
      </c>
      <c r="BA13" s="20">
        <v>0.8910614</v>
      </c>
      <c r="BB13" s="16" t="s">
        <v>4256</v>
      </c>
      <c r="BC13" s="15">
        <v>1514</v>
      </c>
      <c r="BD13" s="16" t="s">
        <v>4257</v>
      </c>
      <c r="BE13" s="20">
        <v>1.044764</v>
      </c>
      <c r="BF13" s="16" t="s">
        <v>4258</v>
      </c>
      <c r="BG13" s="15">
        <v>30919</v>
      </c>
      <c r="BH13" s="16" t="s">
        <v>4259</v>
      </c>
      <c r="BI13" s="20">
        <v>1.0625</v>
      </c>
      <c r="BJ13" s="16" t="s">
        <v>4258</v>
      </c>
      <c r="BK13" s="15">
        <v>3518</v>
      </c>
      <c r="BL13" s="16" t="s">
        <v>4259</v>
      </c>
      <c r="BM13" s="20">
        <v>0.98826630000000004</v>
      </c>
      <c r="BN13" s="16" t="s">
        <v>4258</v>
      </c>
      <c r="BO13" s="15">
        <v>27380</v>
      </c>
      <c r="BP13" s="16" t="s">
        <v>4259</v>
      </c>
      <c r="BQ13" s="20">
        <v>0.89006700000000005</v>
      </c>
      <c r="BR13" s="16" t="s">
        <v>4258</v>
      </c>
      <c r="BS13" s="15">
        <v>788</v>
      </c>
      <c r="BT13" s="16" t="s">
        <v>4259</v>
      </c>
      <c r="BU13" s="20">
        <v>1.051992</v>
      </c>
      <c r="BV13" s="16" t="s">
        <v>4260</v>
      </c>
      <c r="BW13" s="15">
        <v>29506</v>
      </c>
      <c r="BX13" s="16" t="s">
        <v>4261</v>
      </c>
      <c r="BY13" s="20">
        <v>1.107091</v>
      </c>
      <c r="BZ13" s="16" t="s">
        <v>4260</v>
      </c>
      <c r="CA13" s="15">
        <v>1119</v>
      </c>
      <c r="CB13" s="16" t="s">
        <v>4261</v>
      </c>
      <c r="CC13" s="20">
        <v>1.0485530000000001</v>
      </c>
      <c r="CD13" s="16" t="s">
        <v>4260</v>
      </c>
      <c r="CE13" s="15">
        <v>5822</v>
      </c>
      <c r="CF13" s="16" t="s">
        <v>4261</v>
      </c>
      <c r="CG13" s="20">
        <v>0.94118800000000002</v>
      </c>
      <c r="CH13" s="16" t="s">
        <v>4260</v>
      </c>
      <c r="CI13" s="15">
        <v>1514</v>
      </c>
      <c r="CJ13" s="16" t="s">
        <v>4261</v>
      </c>
      <c r="CK13" s="20">
        <v>1.098992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55653.742736319997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7921</v>
      </c>
      <c r="H14" s="16" t="s">
        <v>4253</v>
      </c>
      <c r="I14" s="20">
        <v>1</v>
      </c>
      <c r="J14" s="16" t="s">
        <v>4252</v>
      </c>
      <c r="K14" s="15">
        <v>2092</v>
      </c>
      <c r="L14" s="16" t="s">
        <v>4253</v>
      </c>
      <c r="M14" s="20">
        <v>1</v>
      </c>
      <c r="N14" s="16" t="s">
        <v>4252</v>
      </c>
      <c r="O14" s="15">
        <v>4930</v>
      </c>
      <c r="P14" s="16" t="s">
        <v>4253</v>
      </c>
      <c r="Q14" s="20">
        <v>1</v>
      </c>
      <c r="R14" s="16" t="s">
        <v>4252</v>
      </c>
      <c r="S14" s="15">
        <v>79</v>
      </c>
      <c r="T14" s="16" t="s">
        <v>4253</v>
      </c>
      <c r="U14" s="20">
        <v>1</v>
      </c>
      <c r="V14" s="16" t="s">
        <v>4252</v>
      </c>
      <c r="W14" s="15">
        <v>15022</v>
      </c>
      <c r="X14" s="16" t="s">
        <v>4252</v>
      </c>
      <c r="Y14" s="15">
        <v>15022</v>
      </c>
      <c r="Z14" s="16" t="s">
        <v>4254</v>
      </c>
      <c r="AA14" s="15">
        <v>7639</v>
      </c>
      <c r="AB14" s="16" t="s">
        <v>4255</v>
      </c>
      <c r="AC14" s="20">
        <v>1.028818</v>
      </c>
      <c r="AD14" s="16" t="s">
        <v>4254</v>
      </c>
      <c r="AE14" s="15">
        <v>1354</v>
      </c>
      <c r="AF14" s="16" t="s">
        <v>4255</v>
      </c>
      <c r="AG14" s="20">
        <v>0.96616000000000002</v>
      </c>
      <c r="AH14" s="16" t="s">
        <v>4254</v>
      </c>
      <c r="AI14" s="15">
        <v>3320</v>
      </c>
      <c r="AJ14" s="16" t="s">
        <v>4255</v>
      </c>
      <c r="AK14" s="20">
        <v>0.87493140000000003</v>
      </c>
      <c r="AL14" s="16" t="s">
        <v>4254</v>
      </c>
      <c r="AM14" s="15">
        <v>353</v>
      </c>
      <c r="AN14" s="16" t="s">
        <v>4255</v>
      </c>
      <c r="AO14" s="20">
        <v>1.0201260000000001</v>
      </c>
      <c r="AP14" s="16" t="s">
        <v>4256</v>
      </c>
      <c r="AQ14" s="15">
        <v>10049</v>
      </c>
      <c r="AR14" s="16" t="s">
        <v>4257</v>
      </c>
      <c r="AS14" s="20">
        <v>1.0518559999999999</v>
      </c>
      <c r="AT14" s="16" t="s">
        <v>4256</v>
      </c>
      <c r="AU14" s="15">
        <v>1747</v>
      </c>
      <c r="AV14" s="16" t="s">
        <v>4257</v>
      </c>
      <c r="AW14" s="20">
        <v>1.000594</v>
      </c>
      <c r="AX14" s="16" t="s">
        <v>4256</v>
      </c>
      <c r="AY14" s="15">
        <v>3994</v>
      </c>
      <c r="AZ14" s="16" t="s">
        <v>4257</v>
      </c>
      <c r="BA14" s="20">
        <v>0.8910614</v>
      </c>
      <c r="BB14" s="16" t="s">
        <v>4256</v>
      </c>
      <c r="BC14" s="15">
        <v>449</v>
      </c>
      <c r="BD14" s="16" t="s">
        <v>4257</v>
      </c>
      <c r="BE14" s="20">
        <v>1.044764</v>
      </c>
      <c r="BF14" s="16" t="s">
        <v>4258</v>
      </c>
      <c r="BG14" s="15">
        <v>8721</v>
      </c>
      <c r="BH14" s="16" t="s">
        <v>4259</v>
      </c>
      <c r="BI14" s="20">
        <v>1.0625</v>
      </c>
      <c r="BJ14" s="16" t="s">
        <v>4258</v>
      </c>
      <c r="BK14" s="15">
        <v>992</v>
      </c>
      <c r="BL14" s="16" t="s">
        <v>4259</v>
      </c>
      <c r="BM14" s="20">
        <v>0.98826630000000004</v>
      </c>
      <c r="BN14" s="16" t="s">
        <v>4258</v>
      </c>
      <c r="BO14" s="15">
        <v>7723</v>
      </c>
      <c r="BP14" s="16" t="s">
        <v>4259</v>
      </c>
      <c r="BQ14" s="20">
        <v>0.89006700000000005</v>
      </c>
      <c r="BR14" s="16" t="s">
        <v>4258</v>
      </c>
      <c r="BS14" s="15">
        <v>222</v>
      </c>
      <c r="BT14" s="16" t="s">
        <v>4259</v>
      </c>
      <c r="BU14" s="20">
        <v>1.051992</v>
      </c>
      <c r="BV14" s="16" t="s">
        <v>4260</v>
      </c>
      <c r="BW14" s="15">
        <v>4803</v>
      </c>
      <c r="BX14" s="16" t="s">
        <v>4261</v>
      </c>
      <c r="BY14" s="20">
        <v>1.107091</v>
      </c>
      <c r="BZ14" s="16" t="s">
        <v>4260</v>
      </c>
      <c r="CA14" s="15">
        <v>109</v>
      </c>
      <c r="CB14" s="16" t="s">
        <v>4261</v>
      </c>
      <c r="CC14" s="20">
        <v>1.0485530000000001</v>
      </c>
      <c r="CD14" s="16" t="s">
        <v>4260</v>
      </c>
      <c r="CE14" s="15">
        <v>9859</v>
      </c>
      <c r="CF14" s="16" t="s">
        <v>4261</v>
      </c>
      <c r="CG14" s="20">
        <v>0.94118800000000002</v>
      </c>
      <c r="CH14" s="16" t="s">
        <v>4260</v>
      </c>
      <c r="CI14" s="15">
        <v>28</v>
      </c>
      <c r="CJ14" s="16" t="s">
        <v>4261</v>
      </c>
      <c r="CK14" s="20">
        <v>1.098992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15179.176390039996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0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0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5668</v>
      </c>
      <c r="H17" s="16" t="s">
        <v>4253</v>
      </c>
      <c r="I17" s="20">
        <v>1</v>
      </c>
      <c r="J17" s="16" t="s">
        <v>4252</v>
      </c>
      <c r="K17" s="15">
        <v>1298</v>
      </c>
      <c r="L17" s="16" t="s">
        <v>4253</v>
      </c>
      <c r="M17" s="20">
        <v>1</v>
      </c>
      <c r="N17" s="16" t="s">
        <v>4252</v>
      </c>
      <c r="O17" s="15">
        <v>2769</v>
      </c>
      <c r="P17" s="16" t="s">
        <v>4253</v>
      </c>
      <c r="Q17" s="20">
        <v>1</v>
      </c>
      <c r="R17" s="16" t="s">
        <v>4252</v>
      </c>
      <c r="S17" s="15">
        <v>1509</v>
      </c>
      <c r="T17" s="16" t="s">
        <v>4253</v>
      </c>
      <c r="U17" s="20">
        <v>1</v>
      </c>
      <c r="V17" s="16" t="s">
        <v>4252</v>
      </c>
      <c r="W17" s="15">
        <v>11244</v>
      </c>
      <c r="X17" s="16" t="s">
        <v>4252</v>
      </c>
      <c r="Y17" s="15">
        <v>11244</v>
      </c>
      <c r="Z17" s="16" t="s">
        <v>4254</v>
      </c>
      <c r="AA17" s="15">
        <v>4975</v>
      </c>
      <c r="AB17" s="16" t="s">
        <v>4255</v>
      </c>
      <c r="AC17" s="20">
        <v>1.028818</v>
      </c>
      <c r="AD17" s="16" t="s">
        <v>4254</v>
      </c>
      <c r="AE17" s="15">
        <v>1741</v>
      </c>
      <c r="AF17" s="16" t="s">
        <v>4255</v>
      </c>
      <c r="AG17" s="20">
        <v>0.96616000000000002</v>
      </c>
      <c r="AH17" s="16" t="s">
        <v>4254</v>
      </c>
      <c r="AI17" s="15">
        <v>3089</v>
      </c>
      <c r="AJ17" s="16" t="s">
        <v>4255</v>
      </c>
      <c r="AK17" s="20">
        <v>0.87493140000000003</v>
      </c>
      <c r="AL17" s="16" t="s">
        <v>4254</v>
      </c>
      <c r="AM17" s="15">
        <v>1352</v>
      </c>
      <c r="AN17" s="16" t="s">
        <v>4255</v>
      </c>
      <c r="AO17" s="20">
        <v>1.0201260000000001</v>
      </c>
      <c r="AP17" s="16" t="s">
        <v>4256</v>
      </c>
      <c r="AQ17" s="15">
        <v>5530</v>
      </c>
      <c r="AR17" s="16" t="s">
        <v>4257</v>
      </c>
      <c r="AS17" s="20">
        <v>1.0518559999999999</v>
      </c>
      <c r="AT17" s="16" t="s">
        <v>4256</v>
      </c>
      <c r="AU17" s="15">
        <v>1598</v>
      </c>
      <c r="AV17" s="16" t="s">
        <v>4257</v>
      </c>
      <c r="AW17" s="20">
        <v>1.000594</v>
      </c>
      <c r="AX17" s="16" t="s">
        <v>4256</v>
      </c>
      <c r="AY17" s="15">
        <v>1059</v>
      </c>
      <c r="AZ17" s="16" t="s">
        <v>4257</v>
      </c>
      <c r="BA17" s="20">
        <v>0.8910614</v>
      </c>
      <c r="BB17" s="16" t="s">
        <v>4256</v>
      </c>
      <c r="BC17" s="15">
        <v>1269</v>
      </c>
      <c r="BD17" s="16" t="s">
        <v>4257</v>
      </c>
      <c r="BE17" s="20">
        <v>1.044764</v>
      </c>
      <c r="BF17" s="16" t="s">
        <v>4258</v>
      </c>
      <c r="BG17" s="15">
        <v>4218</v>
      </c>
      <c r="BH17" s="16" t="s">
        <v>4259</v>
      </c>
      <c r="BI17" s="20">
        <v>1.0625</v>
      </c>
      <c r="BJ17" s="16" t="s">
        <v>4258</v>
      </c>
      <c r="BK17" s="15">
        <v>1662</v>
      </c>
      <c r="BL17" s="16" t="s">
        <v>4259</v>
      </c>
      <c r="BM17" s="20">
        <v>0.98826630000000004</v>
      </c>
      <c r="BN17" s="16" t="s">
        <v>4258</v>
      </c>
      <c r="BO17" s="15">
        <v>5859</v>
      </c>
      <c r="BP17" s="16" t="s">
        <v>4259</v>
      </c>
      <c r="BQ17" s="20">
        <v>0.89006700000000005</v>
      </c>
      <c r="BR17" s="16" t="s">
        <v>4258</v>
      </c>
      <c r="BS17" s="15">
        <v>1088</v>
      </c>
      <c r="BT17" s="16" t="s">
        <v>4259</v>
      </c>
      <c r="BU17" s="20">
        <v>1.051992</v>
      </c>
      <c r="BV17" s="16" t="s">
        <v>4260</v>
      </c>
      <c r="BW17" s="15">
        <v>4075</v>
      </c>
      <c r="BX17" s="16" t="s">
        <v>4261</v>
      </c>
      <c r="BY17" s="20">
        <v>1.107091</v>
      </c>
      <c r="BZ17" s="16" t="s">
        <v>4260</v>
      </c>
      <c r="CA17" s="15">
        <v>127</v>
      </c>
      <c r="CB17" s="16" t="s">
        <v>4261</v>
      </c>
      <c r="CC17" s="20">
        <v>1.0485530000000001</v>
      </c>
      <c r="CD17" s="16" t="s">
        <v>4260</v>
      </c>
      <c r="CE17" s="15">
        <v>972</v>
      </c>
      <c r="CF17" s="16" t="s">
        <v>4261</v>
      </c>
      <c r="CG17" s="20">
        <v>0.94118800000000002</v>
      </c>
      <c r="CH17" s="16" t="s">
        <v>4260</v>
      </c>
      <c r="CI17" s="15">
        <v>635</v>
      </c>
      <c r="CJ17" s="16" t="s">
        <v>4261</v>
      </c>
      <c r="CK17" s="20">
        <v>1.098992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10110.466027760001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289</v>
      </c>
      <c r="H18" s="16" t="s">
        <v>4253</v>
      </c>
      <c r="I18" s="20">
        <v>1</v>
      </c>
      <c r="J18" s="16" t="s">
        <v>4252</v>
      </c>
      <c r="K18" s="15">
        <v>50</v>
      </c>
      <c r="L18" s="16" t="s">
        <v>4253</v>
      </c>
      <c r="M18" s="20">
        <v>1</v>
      </c>
      <c r="N18" s="16" t="s">
        <v>4252</v>
      </c>
      <c r="O18" s="15">
        <v>158</v>
      </c>
      <c r="P18" s="16" t="s">
        <v>4253</v>
      </c>
      <c r="Q18" s="20">
        <v>1</v>
      </c>
      <c r="R18" s="16" t="s">
        <v>4252</v>
      </c>
      <c r="S18" s="15">
        <v>61</v>
      </c>
      <c r="T18" s="16" t="s">
        <v>4253</v>
      </c>
      <c r="U18" s="20">
        <v>1</v>
      </c>
      <c r="V18" s="16" t="s">
        <v>4252</v>
      </c>
      <c r="W18" s="15">
        <v>558</v>
      </c>
      <c r="X18" s="16" t="s">
        <v>4252</v>
      </c>
      <c r="Y18" s="15">
        <v>558</v>
      </c>
      <c r="Z18" s="16" t="s">
        <v>4254</v>
      </c>
      <c r="AA18" s="15">
        <v>237</v>
      </c>
      <c r="AB18" s="16" t="s">
        <v>4255</v>
      </c>
      <c r="AC18" s="20">
        <v>1.028818</v>
      </c>
      <c r="AD18" s="16" t="s">
        <v>4254</v>
      </c>
      <c r="AE18" s="15">
        <v>72</v>
      </c>
      <c r="AF18" s="16" t="s">
        <v>4255</v>
      </c>
      <c r="AG18" s="20">
        <v>0.96616000000000002</v>
      </c>
      <c r="AH18" s="16" t="s">
        <v>4254</v>
      </c>
      <c r="AI18" s="15">
        <v>187</v>
      </c>
      <c r="AJ18" s="16" t="s">
        <v>4255</v>
      </c>
      <c r="AK18" s="20">
        <v>0.87493140000000003</v>
      </c>
      <c r="AL18" s="16" t="s">
        <v>4254</v>
      </c>
      <c r="AM18" s="15">
        <v>58</v>
      </c>
      <c r="AN18" s="16" t="s">
        <v>4255</v>
      </c>
      <c r="AO18" s="20">
        <v>1.0201260000000001</v>
      </c>
      <c r="AP18" s="16" t="s">
        <v>4256</v>
      </c>
      <c r="AQ18" s="15">
        <v>26</v>
      </c>
      <c r="AR18" s="16" t="s">
        <v>4257</v>
      </c>
      <c r="AS18" s="20">
        <v>1.0518559999999999</v>
      </c>
      <c r="AT18" s="16" t="s">
        <v>4256</v>
      </c>
      <c r="AU18" s="15">
        <v>8</v>
      </c>
      <c r="AV18" s="16" t="s">
        <v>4257</v>
      </c>
      <c r="AW18" s="20">
        <v>1.000594</v>
      </c>
      <c r="AX18" s="16" t="s">
        <v>4256</v>
      </c>
      <c r="AY18" s="15">
        <v>14</v>
      </c>
      <c r="AZ18" s="16" t="s">
        <v>4257</v>
      </c>
      <c r="BA18" s="20">
        <v>0.8910614</v>
      </c>
      <c r="BB18" s="16" t="s">
        <v>4256</v>
      </c>
      <c r="BC18" s="15">
        <v>6</v>
      </c>
      <c r="BD18" s="16" t="s">
        <v>4257</v>
      </c>
      <c r="BE18" s="20">
        <v>1.044764</v>
      </c>
      <c r="BF18" s="16" t="s">
        <v>4258</v>
      </c>
      <c r="BG18" s="15">
        <v>36</v>
      </c>
      <c r="BH18" s="16" t="s">
        <v>4259</v>
      </c>
      <c r="BI18" s="20">
        <v>1.0625</v>
      </c>
      <c r="BJ18" s="16" t="s">
        <v>4258</v>
      </c>
      <c r="BK18" s="15">
        <v>14</v>
      </c>
      <c r="BL18" s="16" t="s">
        <v>4259</v>
      </c>
      <c r="BM18" s="20">
        <v>0.98826630000000004</v>
      </c>
      <c r="BN18" s="16" t="s">
        <v>4258</v>
      </c>
      <c r="BO18" s="15">
        <v>50</v>
      </c>
      <c r="BP18" s="16" t="s">
        <v>4259</v>
      </c>
      <c r="BQ18" s="20">
        <v>0.89006700000000005</v>
      </c>
      <c r="BR18" s="16" t="s">
        <v>4258</v>
      </c>
      <c r="BS18" s="15">
        <v>9</v>
      </c>
      <c r="BT18" s="16" t="s">
        <v>4259</v>
      </c>
      <c r="BU18" s="20">
        <v>1.051992</v>
      </c>
      <c r="BV18" s="16" t="s">
        <v>4260</v>
      </c>
      <c r="BW18" s="15">
        <v>22</v>
      </c>
      <c r="BX18" s="16" t="s">
        <v>4261</v>
      </c>
      <c r="BY18" s="20">
        <v>1.107091</v>
      </c>
      <c r="BZ18" s="16" t="s">
        <v>4260</v>
      </c>
      <c r="CA18" s="15">
        <v>0</v>
      </c>
      <c r="CB18" s="16" t="s">
        <v>4261</v>
      </c>
      <c r="CC18" s="20">
        <v>0</v>
      </c>
      <c r="CD18" s="16" t="s">
        <v>4260</v>
      </c>
      <c r="CE18" s="15">
        <v>5</v>
      </c>
      <c r="CF18" s="16" t="s">
        <v>4261</v>
      </c>
      <c r="CG18" s="20">
        <v>0.94118800000000002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256.67765312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960</v>
      </c>
      <c r="H19" s="16" t="s">
        <v>4253</v>
      </c>
      <c r="I19" s="20">
        <v>1</v>
      </c>
      <c r="J19" s="16" t="s">
        <v>4252</v>
      </c>
      <c r="K19" s="15">
        <v>757</v>
      </c>
      <c r="L19" s="16" t="s">
        <v>4253</v>
      </c>
      <c r="M19" s="20">
        <v>1</v>
      </c>
      <c r="N19" s="16" t="s">
        <v>4252</v>
      </c>
      <c r="O19" s="15">
        <v>1324</v>
      </c>
      <c r="P19" s="16" t="s">
        <v>4253</v>
      </c>
      <c r="Q19" s="20">
        <v>1</v>
      </c>
      <c r="R19" s="16" t="s">
        <v>4252</v>
      </c>
      <c r="S19" s="15">
        <v>3364</v>
      </c>
      <c r="T19" s="16" t="s">
        <v>4253</v>
      </c>
      <c r="U19" s="20">
        <v>1</v>
      </c>
      <c r="V19" s="16" t="s">
        <v>4252</v>
      </c>
      <c r="W19" s="15">
        <v>6405</v>
      </c>
      <c r="X19" s="16" t="s">
        <v>4252</v>
      </c>
      <c r="Y19" s="15">
        <v>6405</v>
      </c>
      <c r="Z19" s="16" t="s">
        <v>4254</v>
      </c>
      <c r="AA19" s="15">
        <v>3044</v>
      </c>
      <c r="AB19" s="16" t="s">
        <v>4255</v>
      </c>
      <c r="AC19" s="20">
        <v>1.028818</v>
      </c>
      <c r="AD19" s="16" t="s">
        <v>4254</v>
      </c>
      <c r="AE19" s="15">
        <v>193</v>
      </c>
      <c r="AF19" s="16" t="s">
        <v>4255</v>
      </c>
      <c r="AG19" s="20">
        <v>0.96616000000000002</v>
      </c>
      <c r="AH19" s="16" t="s">
        <v>4254</v>
      </c>
      <c r="AI19" s="15">
        <v>1726</v>
      </c>
      <c r="AJ19" s="16" t="s">
        <v>4255</v>
      </c>
      <c r="AK19" s="20">
        <v>0.87493140000000003</v>
      </c>
      <c r="AL19" s="16" t="s">
        <v>4254</v>
      </c>
      <c r="AM19" s="15">
        <v>539</v>
      </c>
      <c r="AN19" s="16" t="s">
        <v>4255</v>
      </c>
      <c r="AO19" s="20">
        <v>1.0201260000000001</v>
      </c>
      <c r="AP19" s="16" t="s">
        <v>4256</v>
      </c>
      <c r="AQ19" s="15">
        <v>1676</v>
      </c>
      <c r="AR19" s="16" t="s">
        <v>4257</v>
      </c>
      <c r="AS19" s="20">
        <v>1.0518559999999999</v>
      </c>
      <c r="AT19" s="16" t="s">
        <v>4256</v>
      </c>
      <c r="AU19" s="15">
        <v>323</v>
      </c>
      <c r="AV19" s="16" t="s">
        <v>4257</v>
      </c>
      <c r="AW19" s="20">
        <v>1.000594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273</v>
      </c>
      <c r="BD19" s="16" t="s">
        <v>4257</v>
      </c>
      <c r="BE19" s="20">
        <v>1.044764</v>
      </c>
      <c r="BF19" s="16" t="s">
        <v>4258</v>
      </c>
      <c r="BG19" s="15">
        <v>71</v>
      </c>
      <c r="BH19" s="16" t="s">
        <v>4259</v>
      </c>
      <c r="BI19" s="20">
        <v>1.0625</v>
      </c>
      <c r="BJ19" s="16" t="s">
        <v>4258</v>
      </c>
      <c r="BK19" s="15">
        <v>0</v>
      </c>
      <c r="BL19" s="16" t="s">
        <v>4259</v>
      </c>
      <c r="BM19" s="20">
        <v>0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5">
        <v>70</v>
      </c>
      <c r="BX19" s="16" t="s">
        <v>4261</v>
      </c>
      <c r="BY19" s="20">
        <v>1.107091</v>
      </c>
      <c r="BZ19" s="16" t="s">
        <v>4260</v>
      </c>
      <c r="CA19" s="15">
        <v>354</v>
      </c>
      <c r="CB19" s="16" t="s">
        <v>4261</v>
      </c>
      <c r="CC19" s="20">
        <v>1.0485530000000001</v>
      </c>
      <c r="CD19" s="16" t="s">
        <v>4260</v>
      </c>
      <c r="CE19" s="15">
        <v>2</v>
      </c>
      <c r="CF19" s="16" t="s">
        <v>4261</v>
      </c>
      <c r="CG19" s="20">
        <v>0.94118800000000002</v>
      </c>
      <c r="CH19" s="16" t="s">
        <v>4260</v>
      </c>
      <c r="CI19" s="15">
        <v>87</v>
      </c>
      <c r="CJ19" s="16" t="s">
        <v>4261</v>
      </c>
      <c r="CK19" s="20">
        <v>1.098992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2955.2219568800001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206</v>
      </c>
      <c r="H20" s="16" t="s">
        <v>4253</v>
      </c>
      <c r="I20" s="20">
        <v>1</v>
      </c>
      <c r="J20" s="16" t="s">
        <v>4252</v>
      </c>
      <c r="K20" s="15">
        <v>194</v>
      </c>
      <c r="L20" s="16" t="s">
        <v>4253</v>
      </c>
      <c r="M20" s="20">
        <v>1</v>
      </c>
      <c r="N20" s="16" t="s">
        <v>4252</v>
      </c>
      <c r="O20" s="15">
        <v>253</v>
      </c>
      <c r="P20" s="16" t="s">
        <v>4253</v>
      </c>
      <c r="Q20" s="20">
        <v>1</v>
      </c>
      <c r="R20" s="16" t="s">
        <v>4252</v>
      </c>
      <c r="S20" s="15">
        <v>785</v>
      </c>
      <c r="T20" s="16" t="s">
        <v>4253</v>
      </c>
      <c r="U20" s="20">
        <v>1</v>
      </c>
      <c r="V20" s="16" t="s">
        <v>4252</v>
      </c>
      <c r="W20" s="15">
        <v>1438</v>
      </c>
      <c r="X20" s="16" t="s">
        <v>4252</v>
      </c>
      <c r="Y20" s="15">
        <v>1438</v>
      </c>
      <c r="Z20" s="16" t="s">
        <v>4254</v>
      </c>
      <c r="AA20" s="15">
        <v>766</v>
      </c>
      <c r="AB20" s="16" t="s">
        <v>4255</v>
      </c>
      <c r="AC20" s="20">
        <v>1.028818</v>
      </c>
      <c r="AD20" s="16" t="s">
        <v>4254</v>
      </c>
      <c r="AE20" s="15">
        <v>43</v>
      </c>
      <c r="AF20" s="16" t="s">
        <v>4255</v>
      </c>
      <c r="AG20" s="20">
        <v>0.96616000000000002</v>
      </c>
      <c r="AH20" s="16" t="s">
        <v>4254</v>
      </c>
      <c r="AI20" s="15">
        <v>371</v>
      </c>
      <c r="AJ20" s="16" t="s">
        <v>4255</v>
      </c>
      <c r="AK20" s="20">
        <v>0.87493140000000003</v>
      </c>
      <c r="AL20" s="16" t="s">
        <v>4254</v>
      </c>
      <c r="AM20" s="15">
        <v>140</v>
      </c>
      <c r="AN20" s="16" t="s">
        <v>4255</v>
      </c>
      <c r="AO20" s="20">
        <v>1.0201260000000001</v>
      </c>
      <c r="AP20" s="16" t="s">
        <v>4256</v>
      </c>
      <c r="AQ20" s="15">
        <v>528</v>
      </c>
      <c r="AR20" s="16" t="s">
        <v>4257</v>
      </c>
      <c r="AS20" s="20">
        <v>1.0518559999999999</v>
      </c>
      <c r="AT20" s="16" t="s">
        <v>4256</v>
      </c>
      <c r="AU20" s="15">
        <v>93</v>
      </c>
      <c r="AV20" s="16" t="s">
        <v>4257</v>
      </c>
      <c r="AW20" s="20">
        <v>1.000594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96</v>
      </c>
      <c r="BD20" s="16" t="s">
        <v>4257</v>
      </c>
      <c r="BE20" s="20">
        <v>1.044764</v>
      </c>
      <c r="BF20" s="16" t="s">
        <v>4258</v>
      </c>
      <c r="BG20" s="15">
        <v>20</v>
      </c>
      <c r="BH20" s="16" t="s">
        <v>4259</v>
      </c>
      <c r="BI20" s="20">
        <v>1.0625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-84</v>
      </c>
      <c r="BX20" s="16" t="s">
        <v>4261</v>
      </c>
      <c r="BY20" s="20">
        <v>1.107091</v>
      </c>
      <c r="BZ20" s="16" t="s">
        <v>4260</v>
      </c>
      <c r="CA20" s="15">
        <v>44</v>
      </c>
      <c r="CB20" s="16" t="s">
        <v>4261</v>
      </c>
      <c r="CC20" s="20">
        <v>1.0485530000000001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-91</v>
      </c>
      <c r="CJ20" s="16" t="s">
        <v>4261</v>
      </c>
      <c r="CK20" s="20">
        <v>1.098992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671.63032548000001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393</v>
      </c>
      <c r="H21" s="16" t="s">
        <v>4253</v>
      </c>
      <c r="I21" s="20">
        <v>1</v>
      </c>
      <c r="J21" s="16" t="s">
        <v>4252</v>
      </c>
      <c r="K21" s="15">
        <v>476</v>
      </c>
      <c r="L21" s="16" t="s">
        <v>4253</v>
      </c>
      <c r="M21" s="20">
        <v>1</v>
      </c>
      <c r="N21" s="16" t="s">
        <v>4252</v>
      </c>
      <c r="O21" s="15">
        <v>154</v>
      </c>
      <c r="P21" s="16" t="s">
        <v>4253</v>
      </c>
      <c r="Q21" s="20">
        <v>1</v>
      </c>
      <c r="R21" s="16" t="s">
        <v>4252</v>
      </c>
      <c r="S21" s="15">
        <v>1797</v>
      </c>
      <c r="T21" s="16" t="s">
        <v>4253</v>
      </c>
      <c r="U21" s="20">
        <v>1</v>
      </c>
      <c r="V21" s="16" t="s">
        <v>4252</v>
      </c>
      <c r="W21" s="15">
        <v>2820</v>
      </c>
      <c r="X21" s="16" t="s">
        <v>4252</v>
      </c>
      <c r="Y21" s="15">
        <v>2820</v>
      </c>
      <c r="Z21" s="16" t="s">
        <v>4254</v>
      </c>
      <c r="AA21" s="15">
        <v>3967</v>
      </c>
      <c r="AB21" s="16" t="s">
        <v>4255</v>
      </c>
      <c r="AC21" s="20">
        <v>1.028818</v>
      </c>
      <c r="AD21" s="16" t="s">
        <v>4254</v>
      </c>
      <c r="AE21" s="15">
        <v>-1395</v>
      </c>
      <c r="AF21" s="16" t="s">
        <v>4255</v>
      </c>
      <c r="AG21" s="20">
        <v>0.96616000000000002</v>
      </c>
      <c r="AH21" s="16" t="s">
        <v>4254</v>
      </c>
      <c r="AI21" s="15">
        <v>1648</v>
      </c>
      <c r="AJ21" s="16" t="s">
        <v>4255</v>
      </c>
      <c r="AK21" s="20">
        <v>0.87493140000000003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5">
        <v>3315</v>
      </c>
      <c r="AR21" s="16" t="s">
        <v>4257</v>
      </c>
      <c r="AS21" s="20">
        <v>1.0518559999999999</v>
      </c>
      <c r="AT21" s="16" t="s">
        <v>4256</v>
      </c>
      <c r="AU21" s="15">
        <v>404</v>
      </c>
      <c r="AV21" s="16" t="s">
        <v>4257</v>
      </c>
      <c r="AW21" s="20">
        <v>1.000594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5">
        <v>346</v>
      </c>
      <c r="BH21" s="16" t="s">
        <v>4259</v>
      </c>
      <c r="BI21" s="20">
        <v>1.0625</v>
      </c>
      <c r="BJ21" s="16" t="s">
        <v>4258</v>
      </c>
      <c r="BK21" s="15">
        <v>0</v>
      </c>
      <c r="BL21" s="16" t="s">
        <v>4259</v>
      </c>
      <c r="BM21" s="20">
        <v>0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5">
        <v>406</v>
      </c>
      <c r="BX21" s="16" t="s">
        <v>4261</v>
      </c>
      <c r="BY21" s="20">
        <v>1.107091</v>
      </c>
      <c r="BZ21" s="16" t="s">
        <v>4260</v>
      </c>
      <c r="CA21" s="15">
        <v>1090</v>
      </c>
      <c r="CB21" s="16" t="s">
        <v>4261</v>
      </c>
      <c r="CC21" s="20">
        <v>1.0485530000000001</v>
      </c>
      <c r="CD21" s="16" t="s">
        <v>4260</v>
      </c>
      <c r="CE21" s="15">
        <v>192</v>
      </c>
      <c r="CF21" s="16" t="s">
        <v>4261</v>
      </c>
      <c r="CG21" s="20">
        <v>0.94118800000000002</v>
      </c>
      <c r="CH21" s="16" t="s">
        <v>4260</v>
      </c>
      <c r="CI21" s="15">
        <v>1</v>
      </c>
      <c r="CJ21" s="16" t="s">
        <v>4261</v>
      </c>
      <c r="CK21" s="20">
        <v>1.098992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2605.67823464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106</v>
      </c>
      <c r="H22" s="16" t="s">
        <v>4253</v>
      </c>
      <c r="I22" s="20">
        <v>1</v>
      </c>
      <c r="J22" s="16" t="s">
        <v>4252</v>
      </c>
      <c r="K22" s="15">
        <v>237</v>
      </c>
      <c r="L22" s="16" t="s">
        <v>4253</v>
      </c>
      <c r="M22" s="20">
        <v>1</v>
      </c>
      <c r="N22" s="16" t="s">
        <v>4252</v>
      </c>
      <c r="O22" s="15">
        <v>24</v>
      </c>
      <c r="P22" s="16" t="s">
        <v>4253</v>
      </c>
      <c r="Q22" s="20">
        <v>1</v>
      </c>
      <c r="R22" s="16" t="s">
        <v>4252</v>
      </c>
      <c r="S22" s="15">
        <v>378</v>
      </c>
      <c r="T22" s="16" t="s">
        <v>4253</v>
      </c>
      <c r="U22" s="20">
        <v>1</v>
      </c>
      <c r="V22" s="16" t="s">
        <v>4252</v>
      </c>
      <c r="W22" s="15">
        <v>745</v>
      </c>
      <c r="X22" s="16" t="s">
        <v>4252</v>
      </c>
      <c r="Y22" s="15">
        <v>745</v>
      </c>
      <c r="Z22" s="16" t="s">
        <v>4254</v>
      </c>
      <c r="AA22" s="15">
        <v>948</v>
      </c>
      <c r="AB22" s="16" t="s">
        <v>4255</v>
      </c>
      <c r="AC22" s="20">
        <v>1.028818</v>
      </c>
      <c r="AD22" s="16" t="s">
        <v>4254</v>
      </c>
      <c r="AE22" s="15">
        <v>-303</v>
      </c>
      <c r="AF22" s="16" t="s">
        <v>4255</v>
      </c>
      <c r="AG22" s="20">
        <v>0.96616000000000002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5">
        <v>1001</v>
      </c>
      <c r="AR22" s="16" t="s">
        <v>4257</v>
      </c>
      <c r="AS22" s="20">
        <v>1.0518559999999999</v>
      </c>
      <c r="AT22" s="16" t="s">
        <v>4256</v>
      </c>
      <c r="AU22" s="15">
        <v>130</v>
      </c>
      <c r="AV22" s="16" t="s">
        <v>4257</v>
      </c>
      <c r="AW22" s="20">
        <v>1.000594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5">
        <v>98</v>
      </c>
      <c r="BH22" s="16" t="s">
        <v>4259</v>
      </c>
      <c r="BI22" s="20">
        <v>1.0625</v>
      </c>
      <c r="BJ22" s="16" t="s">
        <v>4258</v>
      </c>
      <c r="BK22" s="15">
        <v>0</v>
      </c>
      <c r="BL22" s="16" t="s">
        <v>4259</v>
      </c>
      <c r="BM22" s="20">
        <v>0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5">
        <v>31</v>
      </c>
      <c r="BX22" s="16" t="s">
        <v>4261</v>
      </c>
      <c r="BY22" s="20">
        <v>1.107091</v>
      </c>
      <c r="BZ22" s="16" t="s">
        <v>4260</v>
      </c>
      <c r="CA22" s="15">
        <v>82</v>
      </c>
      <c r="CB22" s="16" t="s">
        <v>4261</v>
      </c>
      <c r="CC22" s="20">
        <v>1.0485530000000001</v>
      </c>
      <c r="CD22" s="16" t="s">
        <v>4260</v>
      </c>
      <c r="CE22" s="15">
        <v>24</v>
      </c>
      <c r="CF22" s="16" t="s">
        <v>4261</v>
      </c>
      <c r="CG22" s="20">
        <v>0.94118800000000002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571.51454780000006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4216</v>
      </c>
      <c r="H23" s="16" t="s">
        <v>4253</v>
      </c>
      <c r="I23" s="20">
        <v>1</v>
      </c>
      <c r="J23" s="16" t="s">
        <v>4252</v>
      </c>
      <c r="K23" s="15">
        <v>937</v>
      </c>
      <c r="L23" s="16" t="s">
        <v>4253</v>
      </c>
      <c r="M23" s="20">
        <v>1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447</v>
      </c>
      <c r="T23" s="16" t="s">
        <v>4253</v>
      </c>
      <c r="U23" s="20">
        <v>1</v>
      </c>
      <c r="V23" s="16" t="s">
        <v>4252</v>
      </c>
      <c r="W23" s="15">
        <v>5600</v>
      </c>
      <c r="X23" s="16" t="s">
        <v>4252</v>
      </c>
      <c r="Y23" s="15">
        <v>5600</v>
      </c>
      <c r="Z23" s="16" t="s">
        <v>4254</v>
      </c>
      <c r="AA23" s="15">
        <v>1973</v>
      </c>
      <c r="AB23" s="16" t="s">
        <v>4255</v>
      </c>
      <c r="AC23" s="20">
        <v>1.028818</v>
      </c>
      <c r="AD23" s="16" t="s">
        <v>4254</v>
      </c>
      <c r="AE23" s="15">
        <v>120</v>
      </c>
      <c r="AF23" s="16" t="s">
        <v>4255</v>
      </c>
      <c r="AG23" s="20">
        <v>0.96616000000000002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5">
        <v>2539</v>
      </c>
      <c r="AR23" s="16" t="s">
        <v>4257</v>
      </c>
      <c r="AS23" s="20">
        <v>1.0518559999999999</v>
      </c>
      <c r="AT23" s="16" t="s">
        <v>4256</v>
      </c>
      <c r="AU23" s="15">
        <v>347</v>
      </c>
      <c r="AV23" s="16" t="s">
        <v>4257</v>
      </c>
      <c r="AW23" s="20">
        <v>1.000594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5">
        <v>26</v>
      </c>
      <c r="BH23" s="16" t="s">
        <v>4259</v>
      </c>
      <c r="BI23" s="20">
        <v>1.0625</v>
      </c>
      <c r="BJ23" s="16" t="s">
        <v>4258</v>
      </c>
      <c r="BK23" s="15">
        <v>0</v>
      </c>
      <c r="BL23" s="16" t="s">
        <v>4259</v>
      </c>
      <c r="BM23" s="20">
        <v>0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5">
        <v>21</v>
      </c>
      <c r="BX23" s="16" t="s">
        <v>4261</v>
      </c>
      <c r="BY23" s="20">
        <v>1.107091</v>
      </c>
      <c r="BZ23" s="16" t="s">
        <v>4260</v>
      </c>
      <c r="CA23" s="15">
        <v>19</v>
      </c>
      <c r="CB23" s="16" t="s">
        <v>4261</v>
      </c>
      <c r="CC23" s="20">
        <v>1.0485530000000001</v>
      </c>
      <c r="CD23" s="16" t="s">
        <v>4260</v>
      </c>
      <c r="CE23" s="15">
        <v>9</v>
      </c>
      <c r="CF23" s="16" t="s">
        <v>4261</v>
      </c>
      <c r="CG23" s="20">
        <v>0.94118800000000002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2168.5865452000003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944</v>
      </c>
      <c r="H24" s="16" t="s">
        <v>4253</v>
      </c>
      <c r="I24" s="20">
        <v>1</v>
      </c>
      <c r="J24" s="16" t="s">
        <v>4252</v>
      </c>
      <c r="K24" s="15">
        <v>235</v>
      </c>
      <c r="L24" s="16" t="s">
        <v>4253</v>
      </c>
      <c r="M24" s="20">
        <v>1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99</v>
      </c>
      <c r="T24" s="16" t="s">
        <v>4253</v>
      </c>
      <c r="U24" s="20">
        <v>1</v>
      </c>
      <c r="V24" s="16" t="s">
        <v>4252</v>
      </c>
      <c r="W24" s="15">
        <v>1278</v>
      </c>
      <c r="X24" s="16" t="s">
        <v>4252</v>
      </c>
      <c r="Y24" s="15">
        <v>1278</v>
      </c>
      <c r="Z24" s="16" t="s">
        <v>4254</v>
      </c>
      <c r="AA24" s="15">
        <v>495</v>
      </c>
      <c r="AB24" s="16" t="s">
        <v>4255</v>
      </c>
      <c r="AC24" s="20">
        <v>1.028818</v>
      </c>
      <c r="AD24" s="16" t="s">
        <v>4254</v>
      </c>
      <c r="AE24" s="15">
        <v>30</v>
      </c>
      <c r="AF24" s="16" t="s">
        <v>4255</v>
      </c>
      <c r="AG24" s="20">
        <v>0.96616000000000002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767</v>
      </c>
      <c r="AR24" s="16" t="s">
        <v>4257</v>
      </c>
      <c r="AS24" s="20">
        <v>1.0518559999999999</v>
      </c>
      <c r="AT24" s="16" t="s">
        <v>4256</v>
      </c>
      <c r="AU24" s="15">
        <v>105</v>
      </c>
      <c r="AV24" s="16" t="s">
        <v>4257</v>
      </c>
      <c r="AW24" s="20">
        <v>1.000594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7</v>
      </c>
      <c r="BH24" s="16" t="s">
        <v>4259</v>
      </c>
      <c r="BI24" s="20">
        <v>1.0625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8</v>
      </c>
      <c r="CB24" s="16" t="s">
        <v>4261</v>
      </c>
      <c r="CC24" s="20">
        <v>1.0485530000000001</v>
      </c>
      <c r="CD24" s="16" t="s">
        <v>4260</v>
      </c>
      <c r="CE24" s="15">
        <v>1</v>
      </c>
      <c r="CF24" s="16" t="s">
        <v>4261</v>
      </c>
      <c r="CG24" s="20">
        <v>0.94118800000000002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548.97054879999996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0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21689</v>
      </c>
      <c r="H28" s="16" t="s">
        <v>4253</v>
      </c>
      <c r="I28" s="20">
        <v>1</v>
      </c>
      <c r="J28" s="16" t="s">
        <v>4252</v>
      </c>
      <c r="K28" s="15">
        <v>3135</v>
      </c>
      <c r="L28" s="16" t="s">
        <v>4253</v>
      </c>
      <c r="M28" s="20">
        <v>1</v>
      </c>
      <c r="N28" s="16" t="s">
        <v>4252</v>
      </c>
      <c r="O28" s="15">
        <v>8257</v>
      </c>
      <c r="P28" s="16" t="s">
        <v>4253</v>
      </c>
      <c r="Q28" s="20">
        <v>1</v>
      </c>
      <c r="R28" s="16" t="s">
        <v>4252</v>
      </c>
      <c r="S28" s="15">
        <v>5901</v>
      </c>
      <c r="T28" s="16" t="s">
        <v>4253</v>
      </c>
      <c r="U28" s="20">
        <v>1</v>
      </c>
      <c r="V28" s="16" t="s">
        <v>4252</v>
      </c>
      <c r="W28" s="15">
        <v>38982</v>
      </c>
      <c r="X28" s="16" t="s">
        <v>4252</v>
      </c>
      <c r="Y28" s="15">
        <v>38982</v>
      </c>
      <c r="Z28" s="16" t="s">
        <v>4254</v>
      </c>
      <c r="AA28" s="15">
        <v>26263</v>
      </c>
      <c r="AB28" s="16" t="s">
        <v>4255</v>
      </c>
      <c r="AC28" s="20">
        <v>1.028818</v>
      </c>
      <c r="AD28" s="16" t="s">
        <v>4254</v>
      </c>
      <c r="AE28" s="15">
        <v>6048</v>
      </c>
      <c r="AF28" s="16" t="s">
        <v>4255</v>
      </c>
      <c r="AG28" s="20">
        <v>0.96616000000000002</v>
      </c>
      <c r="AH28" s="16" t="s">
        <v>4254</v>
      </c>
      <c r="AI28" s="15">
        <v>10498</v>
      </c>
      <c r="AJ28" s="16" t="s">
        <v>4255</v>
      </c>
      <c r="AK28" s="20">
        <v>0.87493140000000003</v>
      </c>
      <c r="AL28" s="16" t="s">
        <v>4254</v>
      </c>
      <c r="AM28" s="15">
        <v>1814</v>
      </c>
      <c r="AN28" s="16" t="s">
        <v>4255</v>
      </c>
      <c r="AO28" s="20">
        <v>1.0201260000000001</v>
      </c>
      <c r="AP28" s="16" t="s">
        <v>4256</v>
      </c>
      <c r="AQ28" s="15">
        <v>17454</v>
      </c>
      <c r="AR28" s="16" t="s">
        <v>4257</v>
      </c>
      <c r="AS28" s="20">
        <v>1.0518559999999999</v>
      </c>
      <c r="AT28" s="16" t="s">
        <v>4256</v>
      </c>
      <c r="AU28" s="15">
        <v>4666</v>
      </c>
      <c r="AV28" s="16" t="s">
        <v>4257</v>
      </c>
      <c r="AW28" s="20">
        <v>1.000594</v>
      </c>
      <c r="AX28" s="16" t="s">
        <v>4256</v>
      </c>
      <c r="AY28" s="15">
        <v>8165</v>
      </c>
      <c r="AZ28" s="16" t="s">
        <v>4257</v>
      </c>
      <c r="BA28" s="20">
        <v>0.8910614</v>
      </c>
      <c r="BB28" s="16" t="s">
        <v>4256</v>
      </c>
      <c r="BC28" s="15">
        <v>1665</v>
      </c>
      <c r="BD28" s="16" t="s">
        <v>4257</v>
      </c>
      <c r="BE28" s="20">
        <v>1.044764</v>
      </c>
      <c r="BF28" s="16" t="s">
        <v>4258</v>
      </c>
      <c r="BG28" s="15">
        <v>19629</v>
      </c>
      <c r="BH28" s="16" t="s">
        <v>4259</v>
      </c>
      <c r="BI28" s="20">
        <v>1.0625</v>
      </c>
      <c r="BJ28" s="16" t="s">
        <v>4258</v>
      </c>
      <c r="BK28" s="15">
        <v>4026</v>
      </c>
      <c r="BL28" s="16" t="s">
        <v>4259</v>
      </c>
      <c r="BM28" s="20">
        <v>0.98826630000000004</v>
      </c>
      <c r="BN28" s="16" t="s">
        <v>4258</v>
      </c>
      <c r="BO28" s="15">
        <v>9265</v>
      </c>
      <c r="BP28" s="16" t="s">
        <v>4259</v>
      </c>
      <c r="BQ28" s="20">
        <v>0.89006700000000005</v>
      </c>
      <c r="BR28" s="16" t="s">
        <v>4258</v>
      </c>
      <c r="BS28" s="15">
        <v>-956</v>
      </c>
      <c r="BT28" s="16" t="s">
        <v>4259</v>
      </c>
      <c r="BU28" s="20">
        <v>1.051992</v>
      </c>
      <c r="BV28" s="16" t="s">
        <v>4260</v>
      </c>
      <c r="BW28" s="15">
        <v>20205</v>
      </c>
      <c r="BX28" s="16" t="s">
        <v>4261</v>
      </c>
      <c r="BY28" s="20">
        <v>1.107091</v>
      </c>
      <c r="BZ28" s="16" t="s">
        <v>4260</v>
      </c>
      <c r="CA28" s="15">
        <v>1228</v>
      </c>
      <c r="CB28" s="16" t="s">
        <v>4261</v>
      </c>
      <c r="CC28" s="20">
        <v>1.0485530000000001</v>
      </c>
      <c r="CD28" s="16" t="s">
        <v>4260</v>
      </c>
      <c r="CE28" s="15">
        <v>468</v>
      </c>
      <c r="CF28" s="16" t="s">
        <v>4261</v>
      </c>
      <c r="CG28" s="20">
        <v>0.94118800000000002</v>
      </c>
      <c r="CH28" s="16" t="s">
        <v>4260</v>
      </c>
      <c r="CI28" s="15">
        <v>1669</v>
      </c>
      <c r="CJ28" s="16" t="s">
        <v>4261</v>
      </c>
      <c r="CK28" s="20">
        <v>1.098992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34586.013046399989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46</v>
      </c>
      <c r="H29" s="16" t="s">
        <v>4253</v>
      </c>
      <c r="I29" s="20">
        <v>1</v>
      </c>
      <c r="J29" s="16" t="s">
        <v>4252</v>
      </c>
      <c r="K29" s="15">
        <v>10</v>
      </c>
      <c r="L29" s="16" t="s">
        <v>4253</v>
      </c>
      <c r="M29" s="20">
        <v>1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30</v>
      </c>
      <c r="T29" s="16" t="s">
        <v>4253</v>
      </c>
      <c r="U29" s="20">
        <v>1</v>
      </c>
      <c r="V29" s="16" t="s">
        <v>4252</v>
      </c>
      <c r="W29" s="15">
        <v>86</v>
      </c>
      <c r="X29" s="16" t="s">
        <v>4252</v>
      </c>
      <c r="Y29" s="15">
        <v>86</v>
      </c>
      <c r="Z29" s="16" t="s">
        <v>4254</v>
      </c>
      <c r="AA29" s="15">
        <v>52</v>
      </c>
      <c r="AB29" s="16" t="s">
        <v>4255</v>
      </c>
      <c r="AC29" s="20">
        <v>1.028818</v>
      </c>
      <c r="AD29" s="16" t="s">
        <v>4254</v>
      </c>
      <c r="AE29" s="15">
        <v>11</v>
      </c>
      <c r="AF29" s="16" t="s">
        <v>4255</v>
      </c>
      <c r="AG29" s="20">
        <v>0.96616000000000002</v>
      </c>
      <c r="AH29" s="16" t="s">
        <v>4254</v>
      </c>
      <c r="AI29" s="15">
        <v>6</v>
      </c>
      <c r="AJ29" s="16" t="s">
        <v>4255</v>
      </c>
      <c r="AK29" s="20">
        <v>0.87493140000000003</v>
      </c>
      <c r="AL29" s="16" t="s">
        <v>4254</v>
      </c>
      <c r="AM29" s="15">
        <v>3</v>
      </c>
      <c r="AN29" s="16" t="s">
        <v>4255</v>
      </c>
      <c r="AO29" s="20">
        <v>1.0201260000000001</v>
      </c>
      <c r="AP29" s="16" t="s">
        <v>4256</v>
      </c>
      <c r="AQ29" s="15">
        <v>669</v>
      </c>
      <c r="AR29" s="16" t="s">
        <v>4257</v>
      </c>
      <c r="AS29" s="20">
        <v>1.0518559999999999</v>
      </c>
      <c r="AT29" s="16" t="s">
        <v>4256</v>
      </c>
      <c r="AU29" s="15">
        <v>229</v>
      </c>
      <c r="AV29" s="16" t="s">
        <v>4257</v>
      </c>
      <c r="AW29" s="20">
        <v>1.000594</v>
      </c>
      <c r="AX29" s="16" t="s">
        <v>4256</v>
      </c>
      <c r="AY29" s="15">
        <v>160</v>
      </c>
      <c r="AZ29" s="16" t="s">
        <v>4257</v>
      </c>
      <c r="BA29" s="20">
        <v>0.8910614</v>
      </c>
      <c r="BB29" s="16" t="s">
        <v>4256</v>
      </c>
      <c r="BC29" s="15">
        <v>82</v>
      </c>
      <c r="BD29" s="16" t="s">
        <v>4257</v>
      </c>
      <c r="BE29" s="20">
        <v>1.044764</v>
      </c>
      <c r="BF29" s="16" t="s">
        <v>4258</v>
      </c>
      <c r="BG29" s="15">
        <v>258</v>
      </c>
      <c r="BH29" s="16" t="s">
        <v>4259</v>
      </c>
      <c r="BI29" s="20">
        <v>1.0625</v>
      </c>
      <c r="BJ29" s="16" t="s">
        <v>4258</v>
      </c>
      <c r="BK29" s="15">
        <v>53</v>
      </c>
      <c r="BL29" s="16" t="s">
        <v>4259</v>
      </c>
      <c r="BM29" s="20">
        <v>0.98826630000000004</v>
      </c>
      <c r="BN29" s="16" t="s">
        <v>4258</v>
      </c>
      <c r="BO29" s="15">
        <v>122</v>
      </c>
      <c r="BP29" s="16" t="s">
        <v>4259</v>
      </c>
      <c r="BQ29" s="20">
        <v>0.89006700000000005</v>
      </c>
      <c r="BR29" s="16" t="s">
        <v>4258</v>
      </c>
      <c r="BS29" s="15">
        <v>-13</v>
      </c>
      <c r="BT29" s="16" t="s">
        <v>4259</v>
      </c>
      <c r="BU29" s="20">
        <v>1.051992</v>
      </c>
      <c r="BV29" s="16" t="s">
        <v>4260</v>
      </c>
      <c r="BW29" s="15">
        <v>746</v>
      </c>
      <c r="BX29" s="16" t="s">
        <v>4261</v>
      </c>
      <c r="BY29" s="20">
        <v>1.107091</v>
      </c>
      <c r="BZ29" s="16" t="s">
        <v>4260</v>
      </c>
      <c r="CA29" s="15">
        <v>108</v>
      </c>
      <c r="CB29" s="16" t="s">
        <v>4261</v>
      </c>
      <c r="CC29" s="20">
        <v>1.0485530000000001</v>
      </c>
      <c r="CD29" s="16" t="s">
        <v>4260</v>
      </c>
      <c r="CE29" s="15">
        <v>1</v>
      </c>
      <c r="CF29" s="16" t="s">
        <v>4261</v>
      </c>
      <c r="CG29" s="20">
        <v>0.94118800000000002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536.19892285999993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3838</v>
      </c>
      <c r="H30" s="16" t="s">
        <v>4253</v>
      </c>
      <c r="I30" s="20">
        <v>1</v>
      </c>
      <c r="J30" s="16" t="s">
        <v>4252</v>
      </c>
      <c r="K30" s="15">
        <v>1060</v>
      </c>
      <c r="L30" s="16" t="s">
        <v>4253</v>
      </c>
      <c r="M30" s="20">
        <v>1</v>
      </c>
      <c r="N30" s="16" t="s">
        <v>4252</v>
      </c>
      <c r="O30" s="15">
        <v>7981</v>
      </c>
      <c r="P30" s="16" t="s">
        <v>4253</v>
      </c>
      <c r="Q30" s="20">
        <v>1</v>
      </c>
      <c r="R30" s="16" t="s">
        <v>4252</v>
      </c>
      <c r="S30" s="15">
        <v>242</v>
      </c>
      <c r="T30" s="16" t="s">
        <v>4253</v>
      </c>
      <c r="U30" s="20">
        <v>1</v>
      </c>
      <c r="V30" s="16" t="s">
        <v>4252</v>
      </c>
      <c r="W30" s="15">
        <v>13121</v>
      </c>
      <c r="X30" s="16" t="s">
        <v>4252</v>
      </c>
      <c r="Y30" s="15">
        <v>13121</v>
      </c>
      <c r="Z30" s="16" t="s">
        <v>4254</v>
      </c>
      <c r="AA30" s="15">
        <v>14</v>
      </c>
      <c r="AB30" s="16" t="s">
        <v>4255</v>
      </c>
      <c r="AC30" s="20">
        <v>1.028818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22</v>
      </c>
      <c r="AR30" s="16" t="s">
        <v>4257</v>
      </c>
      <c r="AS30" s="20">
        <v>1.0518559999999999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271</v>
      </c>
      <c r="BH30" s="16" t="s">
        <v>4259</v>
      </c>
      <c r="BI30" s="20">
        <v>1.0625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5152</v>
      </c>
      <c r="BX30" s="16" t="s">
        <v>4261</v>
      </c>
      <c r="BY30" s="20">
        <v>1.107091</v>
      </c>
      <c r="BZ30" s="16" t="s">
        <v>4260</v>
      </c>
      <c r="CA30" s="15">
        <v>1742</v>
      </c>
      <c r="CB30" s="16" t="s">
        <v>4261</v>
      </c>
      <c r="CC30" s="20">
        <v>1.0485530000000001</v>
      </c>
      <c r="CD30" s="16" t="s">
        <v>4260</v>
      </c>
      <c r="CE30" s="15">
        <v>525</v>
      </c>
      <c r="CF30" s="16" t="s">
        <v>4261</v>
      </c>
      <c r="CG30" s="20">
        <v>0.94118800000000002</v>
      </c>
      <c r="CH30" s="16" t="s">
        <v>4260</v>
      </c>
      <c r="CI30" s="15">
        <v>63</v>
      </c>
      <c r="CJ30" s="16" t="s">
        <v>4261</v>
      </c>
      <c r="CK30" s="20">
        <v>1.098992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4308.0308276000005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9</v>
      </c>
      <c r="AB31" s="16" t="s">
        <v>4255</v>
      </c>
      <c r="AC31" s="20">
        <v>1.028818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3</v>
      </c>
      <c r="BH31" s="16" t="s">
        <v>4259</v>
      </c>
      <c r="BI31" s="20">
        <v>1.0625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35</v>
      </c>
      <c r="BX31" s="16" t="s">
        <v>4261</v>
      </c>
      <c r="BY31" s="20">
        <v>1.107091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638</v>
      </c>
      <c r="CF31" s="16" t="s">
        <v>4261</v>
      </c>
      <c r="CG31" s="20">
        <v>0.94118800000000002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130.33459820000002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2742</v>
      </c>
      <c r="H32" s="16" t="s">
        <v>4253</v>
      </c>
      <c r="I32" s="20">
        <v>1</v>
      </c>
      <c r="J32" s="16" t="s">
        <v>4252</v>
      </c>
      <c r="K32" s="15">
        <v>0</v>
      </c>
      <c r="L32" s="16" t="s">
        <v>4253</v>
      </c>
      <c r="M32" s="20">
        <v>0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5</v>
      </c>
      <c r="T32" s="16" t="s">
        <v>4253</v>
      </c>
      <c r="U32" s="20">
        <v>1</v>
      </c>
      <c r="V32" s="16" t="s">
        <v>4252</v>
      </c>
      <c r="W32" s="15">
        <v>2747</v>
      </c>
      <c r="X32" s="16" t="s">
        <v>4252</v>
      </c>
      <c r="Y32" s="15">
        <v>2747</v>
      </c>
      <c r="Z32" s="16" t="s">
        <v>4254</v>
      </c>
      <c r="AA32" s="15">
        <v>327</v>
      </c>
      <c r="AB32" s="16" t="s">
        <v>4255</v>
      </c>
      <c r="AC32" s="20">
        <v>1.028818</v>
      </c>
      <c r="AD32" s="16" t="s">
        <v>4254</v>
      </c>
      <c r="AE32" s="15">
        <v>6</v>
      </c>
      <c r="AF32" s="16" t="s">
        <v>4255</v>
      </c>
      <c r="AG32" s="20">
        <v>0.96616000000000002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4</v>
      </c>
      <c r="AR32" s="16" t="s">
        <v>4257</v>
      </c>
      <c r="AS32" s="20">
        <v>1.0518559999999999</v>
      </c>
      <c r="AT32" s="16" t="s">
        <v>4256</v>
      </c>
      <c r="AU32" s="15">
        <v>0</v>
      </c>
      <c r="AV32" s="16" t="s">
        <v>4257</v>
      </c>
      <c r="AW32" s="20">
        <v>0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14</v>
      </c>
      <c r="BH32" s="16" t="s">
        <v>4259</v>
      </c>
      <c r="BI32" s="20">
        <v>1.0625</v>
      </c>
      <c r="BJ32" s="16" t="s">
        <v>4258</v>
      </c>
      <c r="BK32" s="15">
        <v>0</v>
      </c>
      <c r="BL32" s="16" t="s">
        <v>4259</v>
      </c>
      <c r="BM32" s="20">
        <v>0</v>
      </c>
      <c r="BN32" s="16" t="s">
        <v>4258</v>
      </c>
      <c r="BO32" s="15">
        <v>-1</v>
      </c>
      <c r="BP32" s="16" t="s">
        <v>4259</v>
      </c>
      <c r="BQ32" s="20">
        <v>0.89006700000000005</v>
      </c>
      <c r="BR32" s="16" t="s">
        <v>4258</v>
      </c>
      <c r="BS32" s="15">
        <v>-2</v>
      </c>
      <c r="BT32" s="16" t="s">
        <v>4259</v>
      </c>
      <c r="BU32" s="20">
        <v>1.051992</v>
      </c>
      <c r="BV32" s="16" t="s">
        <v>4260</v>
      </c>
      <c r="BW32" s="15">
        <v>90</v>
      </c>
      <c r="BX32" s="16" t="s">
        <v>4261</v>
      </c>
      <c r="BY32" s="20">
        <v>1.107091</v>
      </c>
      <c r="BZ32" s="16" t="s">
        <v>4260</v>
      </c>
      <c r="CA32" s="15">
        <v>25</v>
      </c>
      <c r="CB32" s="16" t="s">
        <v>4261</v>
      </c>
      <c r="CC32" s="20">
        <v>1.0485530000000001</v>
      </c>
      <c r="CD32" s="16" t="s">
        <v>4260</v>
      </c>
      <c r="CE32" s="15">
        <v>-4</v>
      </c>
      <c r="CF32" s="16" t="s">
        <v>4261</v>
      </c>
      <c r="CG32" s="20">
        <v>0.94118800000000002</v>
      </c>
      <c r="CH32" s="16" t="s">
        <v>4260</v>
      </c>
      <c r="CI32" s="15">
        <v>2</v>
      </c>
      <c r="CJ32" s="16" t="s">
        <v>4261</v>
      </c>
      <c r="CK32" s="20">
        <v>1.098992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645.91881320000016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105</v>
      </c>
      <c r="H33" s="16" t="s">
        <v>4253</v>
      </c>
      <c r="I33" s="20">
        <v>1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14</v>
      </c>
      <c r="T33" s="16" t="s">
        <v>4253</v>
      </c>
      <c r="U33" s="20">
        <v>1</v>
      </c>
      <c r="V33" s="16" t="s">
        <v>4252</v>
      </c>
      <c r="W33" s="15">
        <v>119</v>
      </c>
      <c r="X33" s="16" t="s">
        <v>4252</v>
      </c>
      <c r="Y33" s="15">
        <v>119</v>
      </c>
      <c r="Z33" s="16" t="s">
        <v>4254</v>
      </c>
      <c r="AA33" s="15">
        <v>10</v>
      </c>
      <c r="AB33" s="16" t="s">
        <v>4255</v>
      </c>
      <c r="AC33" s="20">
        <v>1.028818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1</v>
      </c>
      <c r="BX33" s="16" t="s">
        <v>4261</v>
      </c>
      <c r="BY33" s="20">
        <v>1.107091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16</v>
      </c>
      <c r="CF33" s="16" t="s">
        <v>4261</v>
      </c>
      <c r="CG33" s="20">
        <v>0.94118800000000002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29.090855800000003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153</v>
      </c>
      <c r="H34" s="16" t="s">
        <v>4253</v>
      </c>
      <c r="I34" s="20">
        <v>1</v>
      </c>
      <c r="J34" s="16" t="s">
        <v>4252</v>
      </c>
      <c r="K34" s="15">
        <v>156</v>
      </c>
      <c r="L34" s="16" t="s">
        <v>4253</v>
      </c>
      <c r="M34" s="20">
        <v>1</v>
      </c>
      <c r="N34" s="16" t="s">
        <v>4252</v>
      </c>
      <c r="O34" s="15">
        <v>2757</v>
      </c>
      <c r="P34" s="16" t="s">
        <v>4253</v>
      </c>
      <c r="Q34" s="20">
        <v>1</v>
      </c>
      <c r="R34" s="16" t="s">
        <v>4252</v>
      </c>
      <c r="S34" s="15">
        <v>144</v>
      </c>
      <c r="T34" s="16" t="s">
        <v>4253</v>
      </c>
      <c r="U34" s="20">
        <v>1</v>
      </c>
      <c r="V34" s="16" t="s">
        <v>4252</v>
      </c>
      <c r="W34" s="15">
        <v>3210</v>
      </c>
      <c r="X34" s="16" t="s">
        <v>4252</v>
      </c>
      <c r="Y34" s="15">
        <v>3210</v>
      </c>
      <c r="Z34" s="16" t="s">
        <v>4254</v>
      </c>
      <c r="AA34" s="15">
        <v>96</v>
      </c>
      <c r="AB34" s="16" t="s">
        <v>4255</v>
      </c>
      <c r="AC34" s="20">
        <v>1.028818</v>
      </c>
      <c r="AD34" s="16" t="s">
        <v>4254</v>
      </c>
      <c r="AE34" s="15">
        <v>41</v>
      </c>
      <c r="AF34" s="16" t="s">
        <v>4255</v>
      </c>
      <c r="AG34" s="20">
        <v>0.96616000000000002</v>
      </c>
      <c r="AH34" s="16" t="s">
        <v>4254</v>
      </c>
      <c r="AI34" s="15">
        <v>321</v>
      </c>
      <c r="AJ34" s="16" t="s">
        <v>4255</v>
      </c>
      <c r="AK34" s="20">
        <v>0.87493140000000003</v>
      </c>
      <c r="AL34" s="16" t="s">
        <v>4254</v>
      </c>
      <c r="AM34" s="15">
        <v>17</v>
      </c>
      <c r="AN34" s="16" t="s">
        <v>4255</v>
      </c>
      <c r="AO34" s="20">
        <v>1.0201260000000001</v>
      </c>
      <c r="AP34" s="16" t="s">
        <v>4256</v>
      </c>
      <c r="AQ34" s="15">
        <v>0</v>
      </c>
      <c r="AR34" s="16" t="s">
        <v>4257</v>
      </c>
      <c r="AS34" s="20">
        <v>0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782</v>
      </c>
      <c r="AZ34" s="16" t="s">
        <v>4257</v>
      </c>
      <c r="BA34" s="20">
        <v>0.8910614</v>
      </c>
      <c r="BB34" s="16" t="s">
        <v>4256</v>
      </c>
      <c r="BC34" s="15">
        <v>22</v>
      </c>
      <c r="BD34" s="16" t="s">
        <v>4257</v>
      </c>
      <c r="BE34" s="20">
        <v>1.044764</v>
      </c>
      <c r="BF34" s="16" t="s">
        <v>4258</v>
      </c>
      <c r="BG34" s="15">
        <v>702</v>
      </c>
      <c r="BH34" s="16" t="s">
        <v>4259</v>
      </c>
      <c r="BI34" s="20">
        <v>1.0625</v>
      </c>
      <c r="BJ34" s="16" t="s">
        <v>4258</v>
      </c>
      <c r="BK34" s="15">
        <v>3978</v>
      </c>
      <c r="BL34" s="16" t="s">
        <v>4259</v>
      </c>
      <c r="BM34" s="20">
        <v>0.98826630000000004</v>
      </c>
      <c r="BN34" s="16" t="s">
        <v>4258</v>
      </c>
      <c r="BO34" s="15">
        <v>485</v>
      </c>
      <c r="BP34" s="16" t="s">
        <v>4259</v>
      </c>
      <c r="BQ34" s="20">
        <v>0.89006700000000005</v>
      </c>
      <c r="BR34" s="16" t="s">
        <v>4258</v>
      </c>
      <c r="BS34" s="15">
        <v>13</v>
      </c>
      <c r="BT34" s="16" t="s">
        <v>4259</v>
      </c>
      <c r="BU34" s="20">
        <v>1.051992</v>
      </c>
      <c r="BV34" s="16" t="s">
        <v>4260</v>
      </c>
      <c r="BW34" s="15">
        <v>344</v>
      </c>
      <c r="BX34" s="16" t="s">
        <v>4261</v>
      </c>
      <c r="BY34" s="20">
        <v>1.107091</v>
      </c>
      <c r="BZ34" s="16" t="s">
        <v>4260</v>
      </c>
      <c r="CA34" s="15">
        <v>788</v>
      </c>
      <c r="CB34" s="16" t="s">
        <v>4261</v>
      </c>
      <c r="CC34" s="20">
        <v>1.0485530000000001</v>
      </c>
      <c r="CD34" s="16" t="s">
        <v>4260</v>
      </c>
      <c r="CE34" s="15">
        <v>3611</v>
      </c>
      <c r="CF34" s="16" t="s">
        <v>4261</v>
      </c>
      <c r="CG34" s="20">
        <v>0.94118800000000002</v>
      </c>
      <c r="CH34" s="16" t="s">
        <v>4260</v>
      </c>
      <c r="CI34" s="15">
        <v>10</v>
      </c>
      <c r="CJ34" s="16" t="s">
        <v>4261</v>
      </c>
      <c r="CK34" s="20">
        <v>1.098992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2821.1289241200002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0</v>
      </c>
      <c r="H35" s="16" t="s">
        <v>4253</v>
      </c>
      <c r="I35" s="20">
        <v>0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5">
        <v>0</v>
      </c>
      <c r="AB35" s="16" t="s">
        <v>4255</v>
      </c>
      <c r="AC35" s="20">
        <v>0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2</v>
      </c>
      <c r="AR35" s="16" t="s">
        <v>4257</v>
      </c>
      <c r="AS35" s="20">
        <v>1.0518559999999999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0</v>
      </c>
      <c r="BH35" s="16" t="s">
        <v>4259</v>
      </c>
      <c r="BI35" s="20">
        <v>0</v>
      </c>
      <c r="BJ35" s="16" t="s">
        <v>4258</v>
      </c>
      <c r="BK35" s="15">
        <v>0</v>
      </c>
      <c r="BL35" s="16" t="s">
        <v>4259</v>
      </c>
      <c r="BM35" s="20">
        <v>0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377</v>
      </c>
      <c r="BX35" s="16" t="s">
        <v>4261</v>
      </c>
      <c r="BY35" s="20">
        <v>1.107091</v>
      </c>
      <c r="BZ35" s="16" t="s">
        <v>4260</v>
      </c>
      <c r="CA35" s="15">
        <v>11</v>
      </c>
      <c r="CB35" s="16" t="s">
        <v>4261</v>
      </c>
      <c r="CC35" s="20">
        <v>1.0485530000000001</v>
      </c>
      <c r="CD35" s="16" t="s">
        <v>4260</v>
      </c>
      <c r="CE35" s="15">
        <v>26</v>
      </c>
      <c r="CF35" s="16" t="s">
        <v>4261</v>
      </c>
      <c r="CG35" s="20">
        <v>0.94118800000000002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91.096397999999994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11</v>
      </c>
      <c r="BX36" s="16" t="s">
        <v>4261</v>
      </c>
      <c r="BY36" s="20">
        <v>1.107091</v>
      </c>
      <c r="BZ36" s="16" t="s">
        <v>4260</v>
      </c>
      <c r="CA36" s="15">
        <v>2</v>
      </c>
      <c r="CB36" s="16" t="s">
        <v>4261</v>
      </c>
      <c r="CC36" s="20">
        <v>1.0485530000000001</v>
      </c>
      <c r="CD36" s="16" t="s">
        <v>4260</v>
      </c>
      <c r="CE36" s="15">
        <v>4</v>
      </c>
      <c r="CF36" s="16" t="s">
        <v>4261</v>
      </c>
      <c r="CG36" s="20">
        <v>0.94118800000000002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3.6079718000000001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64</v>
      </c>
      <c r="H37" s="16" t="s">
        <v>4253</v>
      </c>
      <c r="I37" s="20">
        <v>1</v>
      </c>
      <c r="J37" s="16" t="s">
        <v>4252</v>
      </c>
      <c r="K37" s="15">
        <v>0</v>
      </c>
      <c r="L37" s="16" t="s">
        <v>4253</v>
      </c>
      <c r="M37" s="20">
        <v>0</v>
      </c>
      <c r="N37" s="16" t="s">
        <v>4252</v>
      </c>
      <c r="O37" s="15">
        <v>0</v>
      </c>
      <c r="P37" s="16" t="s">
        <v>4253</v>
      </c>
      <c r="Q37" s="20">
        <v>0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64</v>
      </c>
      <c r="X37" s="16" t="s">
        <v>4252</v>
      </c>
      <c r="Y37" s="15">
        <v>64</v>
      </c>
      <c r="Z37" s="16" t="s">
        <v>4254</v>
      </c>
      <c r="AA37" s="15">
        <v>104</v>
      </c>
      <c r="AB37" s="16" t="s">
        <v>4255</v>
      </c>
      <c r="AC37" s="20">
        <v>1.028818</v>
      </c>
      <c r="AD37" s="16" t="s">
        <v>4254</v>
      </c>
      <c r="AE37" s="15">
        <v>207</v>
      </c>
      <c r="AF37" s="16" t="s">
        <v>4255</v>
      </c>
      <c r="AG37" s="20">
        <v>0.96616000000000002</v>
      </c>
      <c r="AH37" s="16" t="s">
        <v>4254</v>
      </c>
      <c r="AI37" s="15">
        <v>0</v>
      </c>
      <c r="AJ37" s="16" t="s">
        <v>4255</v>
      </c>
      <c r="AK37" s="20">
        <v>0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74</v>
      </c>
      <c r="AR37" s="16" t="s">
        <v>4257</v>
      </c>
      <c r="AS37" s="20">
        <v>1.0518559999999999</v>
      </c>
      <c r="AT37" s="16" t="s">
        <v>4256</v>
      </c>
      <c r="AU37" s="15">
        <v>0</v>
      </c>
      <c r="AV37" s="16" t="s">
        <v>4257</v>
      </c>
      <c r="AW37" s="20">
        <v>0</v>
      </c>
      <c r="AX37" s="16" t="s">
        <v>4256</v>
      </c>
      <c r="AY37" s="15">
        <v>0</v>
      </c>
      <c r="AZ37" s="16" t="s">
        <v>4257</v>
      </c>
      <c r="BA37" s="20">
        <v>0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90</v>
      </c>
      <c r="BH37" s="16" t="s">
        <v>4259</v>
      </c>
      <c r="BI37" s="20">
        <v>1.0625</v>
      </c>
      <c r="BJ37" s="16" t="s">
        <v>4258</v>
      </c>
      <c r="BK37" s="15">
        <v>0</v>
      </c>
      <c r="BL37" s="16" t="s">
        <v>4259</v>
      </c>
      <c r="BM37" s="20">
        <v>0</v>
      </c>
      <c r="BN37" s="16" t="s">
        <v>4258</v>
      </c>
      <c r="BO37" s="15">
        <v>0</v>
      </c>
      <c r="BP37" s="16" t="s">
        <v>4259</v>
      </c>
      <c r="BQ37" s="20">
        <v>0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112</v>
      </c>
      <c r="BX37" s="16" t="s">
        <v>4261</v>
      </c>
      <c r="BY37" s="20">
        <v>1.107091</v>
      </c>
      <c r="BZ37" s="16" t="s">
        <v>4260</v>
      </c>
      <c r="CA37" s="15">
        <v>35</v>
      </c>
      <c r="CB37" s="16" t="s">
        <v>4261</v>
      </c>
      <c r="CC37" s="20">
        <v>1.0485530000000001</v>
      </c>
      <c r="CD37" s="16" t="s">
        <v>4260</v>
      </c>
      <c r="CE37" s="15">
        <v>95</v>
      </c>
      <c r="CF37" s="16" t="s">
        <v>4261</v>
      </c>
      <c r="CG37" s="20">
        <v>0.94118800000000002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158.91218859999998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</v>
      </c>
      <c r="H38" s="16" t="s">
        <v>4253</v>
      </c>
      <c r="I38" s="20">
        <v>1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</v>
      </c>
      <c r="X38" s="16" t="s">
        <v>4252</v>
      </c>
      <c r="Y38" s="15">
        <v>1</v>
      </c>
      <c r="Z38" s="16" t="s">
        <v>4254</v>
      </c>
      <c r="AA38" s="15">
        <v>0</v>
      </c>
      <c r="AB38" s="16" t="s">
        <v>4255</v>
      </c>
      <c r="AC38" s="20">
        <v>0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0</v>
      </c>
      <c r="AR38" s="16" t="s">
        <v>4257</v>
      </c>
      <c r="AS38" s="20">
        <v>0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1</v>
      </c>
      <c r="BH38" s="16" t="s">
        <v>4259</v>
      </c>
      <c r="BI38" s="20">
        <v>1.0625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29</v>
      </c>
      <c r="BX38" s="16" t="s">
        <v>4261</v>
      </c>
      <c r="BY38" s="20">
        <v>1.107091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6.8336278000000004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0</v>
      </c>
      <c r="H39" s="16" t="s">
        <v>4253</v>
      </c>
      <c r="I39" s="20">
        <v>0</v>
      </c>
      <c r="J39" s="16" t="s">
        <v>4252</v>
      </c>
      <c r="K39" s="15">
        <v>1081</v>
      </c>
      <c r="L39" s="16" t="s">
        <v>4253</v>
      </c>
      <c r="M39" s="20">
        <v>1</v>
      </c>
      <c r="N39" s="16" t="s">
        <v>4252</v>
      </c>
      <c r="O39" s="15">
        <v>12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1093</v>
      </c>
      <c r="X39" s="16" t="s">
        <v>4252</v>
      </c>
      <c r="Y39" s="15">
        <v>1093</v>
      </c>
      <c r="Z39" s="16" t="s">
        <v>4254</v>
      </c>
      <c r="AA39" s="15">
        <v>45</v>
      </c>
      <c r="AB39" s="16" t="s">
        <v>4255</v>
      </c>
      <c r="AC39" s="20">
        <v>1.028818</v>
      </c>
      <c r="AD39" s="16" t="s">
        <v>4254</v>
      </c>
      <c r="AE39" s="15">
        <v>0</v>
      </c>
      <c r="AF39" s="16" t="s">
        <v>4255</v>
      </c>
      <c r="AG39" s="20">
        <v>0</v>
      </c>
      <c r="AH39" s="16" t="s">
        <v>4254</v>
      </c>
      <c r="AI39" s="15">
        <v>0</v>
      </c>
      <c r="AJ39" s="16" t="s">
        <v>4255</v>
      </c>
      <c r="AK39" s="20">
        <v>0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3</v>
      </c>
      <c r="AR39" s="16" t="s">
        <v>4257</v>
      </c>
      <c r="AS39" s="20">
        <v>1.0518559999999999</v>
      </c>
      <c r="AT39" s="16" t="s">
        <v>4256</v>
      </c>
      <c r="AU39" s="15">
        <v>0</v>
      </c>
      <c r="AV39" s="16" t="s">
        <v>4257</v>
      </c>
      <c r="AW39" s="20">
        <v>0</v>
      </c>
      <c r="AX39" s="16" t="s">
        <v>4256</v>
      </c>
      <c r="AY39" s="15">
        <v>0</v>
      </c>
      <c r="AZ39" s="16" t="s">
        <v>4257</v>
      </c>
      <c r="BA39" s="20">
        <v>0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10</v>
      </c>
      <c r="BH39" s="16" t="s">
        <v>4259</v>
      </c>
      <c r="BI39" s="20">
        <v>1.0625</v>
      </c>
      <c r="BJ39" s="16" t="s">
        <v>4258</v>
      </c>
      <c r="BK39" s="15">
        <v>0</v>
      </c>
      <c r="BL39" s="16" t="s">
        <v>4259</v>
      </c>
      <c r="BM39" s="20">
        <v>0</v>
      </c>
      <c r="BN39" s="16" t="s">
        <v>4258</v>
      </c>
      <c r="BO39" s="15">
        <v>0</v>
      </c>
      <c r="BP39" s="16" t="s">
        <v>4259</v>
      </c>
      <c r="BQ39" s="20">
        <v>0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429</v>
      </c>
      <c r="BX39" s="16" t="s">
        <v>4261</v>
      </c>
      <c r="BY39" s="20">
        <v>1.107091</v>
      </c>
      <c r="BZ39" s="16" t="s">
        <v>4260</v>
      </c>
      <c r="CA39" s="15">
        <v>10</v>
      </c>
      <c r="CB39" s="16" t="s">
        <v>4261</v>
      </c>
      <c r="CC39" s="20">
        <v>1.0485530000000001</v>
      </c>
      <c r="CD39" s="16" t="s">
        <v>4260</v>
      </c>
      <c r="CE39" s="15">
        <v>231</v>
      </c>
      <c r="CF39" s="16" t="s">
        <v>4261</v>
      </c>
      <c r="CG39" s="20">
        <v>0.94118800000000002</v>
      </c>
      <c r="CH39" s="16" t="s">
        <v>4260</v>
      </c>
      <c r="CI39" s="15">
        <v>12</v>
      </c>
      <c r="CJ39" s="16" t="s">
        <v>4261</v>
      </c>
      <c r="CK39" s="20">
        <v>1.098992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373.82145579999997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386</v>
      </c>
      <c r="H40" s="16" t="s">
        <v>4253</v>
      </c>
      <c r="I40" s="20">
        <v>1</v>
      </c>
      <c r="J40" s="16" t="s">
        <v>4252</v>
      </c>
      <c r="K40" s="15">
        <v>8</v>
      </c>
      <c r="L40" s="16" t="s">
        <v>4253</v>
      </c>
      <c r="M40" s="20">
        <v>1</v>
      </c>
      <c r="N40" s="16" t="s">
        <v>4252</v>
      </c>
      <c r="O40" s="15">
        <v>17</v>
      </c>
      <c r="P40" s="16" t="s">
        <v>4253</v>
      </c>
      <c r="Q40" s="20">
        <v>1</v>
      </c>
      <c r="R40" s="16" t="s">
        <v>4252</v>
      </c>
      <c r="S40" s="15">
        <v>4</v>
      </c>
      <c r="T40" s="16" t="s">
        <v>4253</v>
      </c>
      <c r="U40" s="20">
        <v>1</v>
      </c>
      <c r="V40" s="16" t="s">
        <v>4252</v>
      </c>
      <c r="W40" s="15">
        <v>415</v>
      </c>
      <c r="X40" s="16" t="s">
        <v>4252</v>
      </c>
      <c r="Y40" s="15">
        <v>415</v>
      </c>
      <c r="Z40" s="16" t="s">
        <v>4254</v>
      </c>
      <c r="AA40" s="15">
        <v>34</v>
      </c>
      <c r="AB40" s="16" t="s">
        <v>4255</v>
      </c>
      <c r="AC40" s="20">
        <v>1.028818</v>
      </c>
      <c r="AD40" s="16" t="s">
        <v>4254</v>
      </c>
      <c r="AE40" s="15">
        <v>13</v>
      </c>
      <c r="AF40" s="16" t="s">
        <v>4255</v>
      </c>
      <c r="AG40" s="20">
        <v>0.96616000000000002</v>
      </c>
      <c r="AH40" s="16" t="s">
        <v>4254</v>
      </c>
      <c r="AI40" s="15">
        <v>17</v>
      </c>
      <c r="AJ40" s="16" t="s">
        <v>4255</v>
      </c>
      <c r="AK40" s="20">
        <v>0.87493140000000003</v>
      </c>
      <c r="AL40" s="16" t="s">
        <v>4254</v>
      </c>
      <c r="AM40" s="15">
        <v>3</v>
      </c>
      <c r="AN40" s="16" t="s">
        <v>4255</v>
      </c>
      <c r="AO40" s="20">
        <v>1.0201260000000001</v>
      </c>
      <c r="AP40" s="16" t="s">
        <v>4256</v>
      </c>
      <c r="AQ40" s="15">
        <v>3</v>
      </c>
      <c r="AR40" s="16" t="s">
        <v>4257</v>
      </c>
      <c r="AS40" s="20">
        <v>1.0518559999999999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2</v>
      </c>
      <c r="AZ40" s="16" t="s">
        <v>4257</v>
      </c>
      <c r="BA40" s="20">
        <v>0.8910614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7</v>
      </c>
      <c r="BH40" s="16" t="s">
        <v>4259</v>
      </c>
      <c r="BI40" s="20">
        <v>1.0625</v>
      </c>
      <c r="BJ40" s="16" t="s">
        <v>4258</v>
      </c>
      <c r="BK40" s="15">
        <v>12</v>
      </c>
      <c r="BL40" s="16" t="s">
        <v>4259</v>
      </c>
      <c r="BM40" s="20">
        <v>0.98826630000000004</v>
      </c>
      <c r="BN40" s="16" t="s">
        <v>4258</v>
      </c>
      <c r="BO40" s="15">
        <v>40</v>
      </c>
      <c r="BP40" s="16" t="s">
        <v>4259</v>
      </c>
      <c r="BQ40" s="20">
        <v>0.89006700000000005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108.06223404000002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5086</v>
      </c>
      <c r="H41" s="16" t="s">
        <v>4253</v>
      </c>
      <c r="I41" s="20">
        <v>1</v>
      </c>
      <c r="J41" s="16" t="s">
        <v>4252</v>
      </c>
      <c r="K41" s="15">
        <v>483</v>
      </c>
      <c r="L41" s="16" t="s">
        <v>4253</v>
      </c>
      <c r="M41" s="20">
        <v>1</v>
      </c>
      <c r="N41" s="16" t="s">
        <v>4252</v>
      </c>
      <c r="O41" s="15">
        <v>2160</v>
      </c>
      <c r="P41" s="16" t="s">
        <v>4253</v>
      </c>
      <c r="Q41" s="20">
        <v>1</v>
      </c>
      <c r="R41" s="16" t="s">
        <v>4252</v>
      </c>
      <c r="S41" s="15">
        <v>97</v>
      </c>
      <c r="T41" s="16" t="s">
        <v>4253</v>
      </c>
      <c r="U41" s="20">
        <v>1</v>
      </c>
      <c r="V41" s="16" t="s">
        <v>4252</v>
      </c>
      <c r="W41" s="15">
        <v>7826</v>
      </c>
      <c r="X41" s="16" t="s">
        <v>4252</v>
      </c>
      <c r="Y41" s="15">
        <v>7826</v>
      </c>
      <c r="Z41" s="16" t="s">
        <v>4254</v>
      </c>
      <c r="AA41" s="15">
        <v>4125</v>
      </c>
      <c r="AB41" s="16" t="s">
        <v>4255</v>
      </c>
      <c r="AC41" s="20">
        <v>1.028818</v>
      </c>
      <c r="AD41" s="16" t="s">
        <v>4254</v>
      </c>
      <c r="AE41" s="15">
        <v>1020</v>
      </c>
      <c r="AF41" s="16" t="s">
        <v>4255</v>
      </c>
      <c r="AG41" s="20">
        <v>0.96616000000000002</v>
      </c>
      <c r="AH41" s="16" t="s">
        <v>4254</v>
      </c>
      <c r="AI41" s="15">
        <v>2840</v>
      </c>
      <c r="AJ41" s="16" t="s">
        <v>4255</v>
      </c>
      <c r="AK41" s="20">
        <v>0.87493140000000003</v>
      </c>
      <c r="AL41" s="16" t="s">
        <v>4254</v>
      </c>
      <c r="AM41" s="15">
        <v>174</v>
      </c>
      <c r="AN41" s="16" t="s">
        <v>4255</v>
      </c>
      <c r="AO41" s="20">
        <v>1.0201260000000001</v>
      </c>
      <c r="AP41" s="16" t="s">
        <v>4256</v>
      </c>
      <c r="AQ41" s="15">
        <v>7867</v>
      </c>
      <c r="AR41" s="16" t="s">
        <v>4257</v>
      </c>
      <c r="AS41" s="20">
        <v>1.0518559999999999</v>
      </c>
      <c r="AT41" s="16" t="s">
        <v>4256</v>
      </c>
      <c r="AU41" s="15">
        <v>2314</v>
      </c>
      <c r="AV41" s="16" t="s">
        <v>4257</v>
      </c>
      <c r="AW41" s="20">
        <v>1.000594</v>
      </c>
      <c r="AX41" s="16" t="s">
        <v>4256</v>
      </c>
      <c r="AY41" s="15">
        <v>6378</v>
      </c>
      <c r="AZ41" s="16" t="s">
        <v>4257</v>
      </c>
      <c r="BA41" s="20">
        <v>0.8910614</v>
      </c>
      <c r="BB41" s="16" t="s">
        <v>4256</v>
      </c>
      <c r="BC41" s="15">
        <v>36</v>
      </c>
      <c r="BD41" s="16" t="s">
        <v>4257</v>
      </c>
      <c r="BE41" s="20">
        <v>1.044764</v>
      </c>
      <c r="BF41" s="16" t="s">
        <v>4258</v>
      </c>
      <c r="BG41" s="15">
        <v>10991</v>
      </c>
      <c r="BH41" s="16" t="s">
        <v>4259</v>
      </c>
      <c r="BI41" s="20">
        <v>1.0625</v>
      </c>
      <c r="BJ41" s="16" t="s">
        <v>4258</v>
      </c>
      <c r="BK41" s="15">
        <v>3661</v>
      </c>
      <c r="BL41" s="16" t="s">
        <v>4259</v>
      </c>
      <c r="BM41" s="20">
        <v>0.98826630000000004</v>
      </c>
      <c r="BN41" s="16" t="s">
        <v>4258</v>
      </c>
      <c r="BO41" s="15">
        <v>9011</v>
      </c>
      <c r="BP41" s="16" t="s">
        <v>4259</v>
      </c>
      <c r="BQ41" s="20">
        <v>0.89006700000000005</v>
      </c>
      <c r="BR41" s="16" t="s">
        <v>4258</v>
      </c>
      <c r="BS41" s="15">
        <v>114</v>
      </c>
      <c r="BT41" s="16" t="s">
        <v>4259</v>
      </c>
      <c r="BU41" s="20">
        <v>1.051992</v>
      </c>
      <c r="BV41" s="16" t="s">
        <v>4260</v>
      </c>
      <c r="BW41" s="15">
        <v>4822</v>
      </c>
      <c r="BX41" s="16" t="s">
        <v>4261</v>
      </c>
      <c r="BY41" s="20">
        <v>1.107091</v>
      </c>
      <c r="BZ41" s="16" t="s">
        <v>4260</v>
      </c>
      <c r="CA41" s="15">
        <v>1384</v>
      </c>
      <c r="CB41" s="16" t="s">
        <v>4261</v>
      </c>
      <c r="CC41" s="20">
        <v>1.0485530000000001</v>
      </c>
      <c r="CD41" s="16" t="s">
        <v>4260</v>
      </c>
      <c r="CE41" s="15">
        <v>3904</v>
      </c>
      <c r="CF41" s="16" t="s">
        <v>4261</v>
      </c>
      <c r="CG41" s="20">
        <v>0.94118800000000002</v>
      </c>
      <c r="CH41" s="16" t="s">
        <v>4260</v>
      </c>
      <c r="CI41" s="15">
        <v>188</v>
      </c>
      <c r="CJ41" s="16" t="s">
        <v>4261</v>
      </c>
      <c r="CK41" s="20">
        <v>1.098992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13227.138236499999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486</v>
      </c>
      <c r="H42" s="16" t="s">
        <v>4253</v>
      </c>
      <c r="I42" s="20">
        <v>1</v>
      </c>
      <c r="J42" s="16" t="s">
        <v>4252</v>
      </c>
      <c r="K42" s="15">
        <v>1382</v>
      </c>
      <c r="L42" s="16" t="s">
        <v>4253</v>
      </c>
      <c r="M42" s="20">
        <v>1</v>
      </c>
      <c r="N42" s="16" t="s">
        <v>4252</v>
      </c>
      <c r="O42" s="15">
        <v>2773</v>
      </c>
      <c r="P42" s="16" t="s">
        <v>4253</v>
      </c>
      <c r="Q42" s="20">
        <v>1</v>
      </c>
      <c r="R42" s="16" t="s">
        <v>4252</v>
      </c>
      <c r="S42" s="15">
        <v>4</v>
      </c>
      <c r="T42" s="16" t="s">
        <v>4253</v>
      </c>
      <c r="U42" s="20">
        <v>1</v>
      </c>
      <c r="V42" s="16" t="s">
        <v>4252</v>
      </c>
      <c r="W42" s="15">
        <v>4645</v>
      </c>
      <c r="X42" s="16" t="s">
        <v>4252</v>
      </c>
      <c r="Y42" s="15">
        <v>4645</v>
      </c>
      <c r="Z42" s="16" t="s">
        <v>4254</v>
      </c>
      <c r="AA42" s="15">
        <v>230</v>
      </c>
      <c r="AB42" s="16" t="s">
        <v>4255</v>
      </c>
      <c r="AC42" s="20">
        <v>1.028818</v>
      </c>
      <c r="AD42" s="16" t="s">
        <v>4254</v>
      </c>
      <c r="AE42" s="15">
        <v>36</v>
      </c>
      <c r="AF42" s="16" t="s">
        <v>4255</v>
      </c>
      <c r="AG42" s="20">
        <v>0.96616000000000002</v>
      </c>
      <c r="AH42" s="16" t="s">
        <v>4254</v>
      </c>
      <c r="AI42" s="15">
        <v>93</v>
      </c>
      <c r="AJ42" s="16" t="s">
        <v>4255</v>
      </c>
      <c r="AK42" s="20">
        <v>0.87493140000000003</v>
      </c>
      <c r="AL42" s="16" t="s">
        <v>4254</v>
      </c>
      <c r="AM42" s="15">
        <v>6</v>
      </c>
      <c r="AN42" s="16" t="s">
        <v>4255</v>
      </c>
      <c r="AO42" s="20">
        <v>1.0201260000000001</v>
      </c>
      <c r="AP42" s="16" t="s">
        <v>4256</v>
      </c>
      <c r="AQ42" s="15">
        <v>234</v>
      </c>
      <c r="AR42" s="16" t="s">
        <v>4257</v>
      </c>
      <c r="AS42" s="20">
        <v>1.0518559999999999</v>
      </c>
      <c r="AT42" s="16" t="s">
        <v>4256</v>
      </c>
      <c r="AU42" s="15">
        <v>37</v>
      </c>
      <c r="AV42" s="16" t="s">
        <v>4257</v>
      </c>
      <c r="AW42" s="20">
        <v>1.000594</v>
      </c>
      <c r="AX42" s="16" t="s">
        <v>4256</v>
      </c>
      <c r="AY42" s="15">
        <v>138</v>
      </c>
      <c r="AZ42" s="16" t="s">
        <v>4257</v>
      </c>
      <c r="BA42" s="20">
        <v>0.8910614</v>
      </c>
      <c r="BB42" s="16" t="s">
        <v>4256</v>
      </c>
      <c r="BC42" s="15">
        <v>3</v>
      </c>
      <c r="BD42" s="16" t="s">
        <v>4257</v>
      </c>
      <c r="BE42" s="20">
        <v>1.044764</v>
      </c>
      <c r="BF42" s="16" t="s">
        <v>4258</v>
      </c>
      <c r="BG42" s="15">
        <v>49</v>
      </c>
      <c r="BH42" s="16" t="s">
        <v>4259</v>
      </c>
      <c r="BI42" s="20">
        <v>1.0625</v>
      </c>
      <c r="BJ42" s="16" t="s">
        <v>4258</v>
      </c>
      <c r="BK42" s="15">
        <v>75</v>
      </c>
      <c r="BL42" s="16" t="s">
        <v>4259</v>
      </c>
      <c r="BM42" s="20">
        <v>0.98826630000000004</v>
      </c>
      <c r="BN42" s="16" t="s">
        <v>4258</v>
      </c>
      <c r="BO42" s="15">
        <v>239</v>
      </c>
      <c r="BP42" s="16" t="s">
        <v>4259</v>
      </c>
      <c r="BQ42" s="20">
        <v>0.89006700000000005</v>
      </c>
      <c r="BR42" s="16" t="s">
        <v>4258</v>
      </c>
      <c r="BS42" s="15">
        <v>1</v>
      </c>
      <c r="BT42" s="16" t="s">
        <v>4259</v>
      </c>
      <c r="BU42" s="20">
        <v>1.051992</v>
      </c>
      <c r="BV42" s="16" t="s">
        <v>4260</v>
      </c>
      <c r="BW42" s="15">
        <v>79</v>
      </c>
      <c r="BX42" s="16" t="s">
        <v>4261</v>
      </c>
      <c r="BY42" s="20">
        <v>1.107091</v>
      </c>
      <c r="BZ42" s="16" t="s">
        <v>4260</v>
      </c>
      <c r="CA42" s="15">
        <v>31</v>
      </c>
      <c r="CB42" s="16" t="s">
        <v>4261</v>
      </c>
      <c r="CC42" s="20">
        <v>1.0485530000000001</v>
      </c>
      <c r="CD42" s="16" t="s">
        <v>4260</v>
      </c>
      <c r="CE42" s="15">
        <v>83</v>
      </c>
      <c r="CF42" s="16" t="s">
        <v>4261</v>
      </c>
      <c r="CG42" s="20">
        <v>0.94118800000000002</v>
      </c>
      <c r="CH42" s="16" t="s">
        <v>4260</v>
      </c>
      <c r="CI42" s="15">
        <v>10</v>
      </c>
      <c r="CJ42" s="16" t="s">
        <v>4261</v>
      </c>
      <c r="CK42" s="20">
        <v>1.098992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1192.43813138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132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4</v>
      </c>
      <c r="T43" s="16" t="s">
        <v>4253</v>
      </c>
      <c r="U43" s="20">
        <v>1</v>
      </c>
      <c r="V43" s="16" t="s">
        <v>4252</v>
      </c>
      <c r="W43" s="15">
        <v>136</v>
      </c>
      <c r="X43" s="16" t="s">
        <v>4252</v>
      </c>
      <c r="Y43" s="15">
        <v>136</v>
      </c>
      <c r="Z43" s="16" t="s">
        <v>4254</v>
      </c>
      <c r="AA43" s="15">
        <v>81</v>
      </c>
      <c r="AB43" s="16" t="s">
        <v>4255</v>
      </c>
      <c r="AC43" s="20">
        <v>1.028818</v>
      </c>
      <c r="AD43" s="16" t="s">
        <v>4254</v>
      </c>
      <c r="AE43" s="15">
        <v>30</v>
      </c>
      <c r="AF43" s="16" t="s">
        <v>4255</v>
      </c>
      <c r="AG43" s="20">
        <v>0.96616000000000002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45</v>
      </c>
      <c r="BH43" s="16" t="s">
        <v>4259</v>
      </c>
      <c r="BI43" s="20">
        <v>1.0625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8</v>
      </c>
      <c r="BP43" s="16" t="s">
        <v>4259</v>
      </c>
      <c r="BQ43" s="20">
        <v>0.89006700000000005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436</v>
      </c>
      <c r="BX43" s="16" t="s">
        <v>4261</v>
      </c>
      <c r="BY43" s="20">
        <v>1.107091</v>
      </c>
      <c r="BZ43" s="16" t="s">
        <v>4260</v>
      </c>
      <c r="CA43" s="15">
        <v>-4</v>
      </c>
      <c r="CB43" s="16" t="s">
        <v>4261</v>
      </c>
      <c r="CC43" s="20">
        <v>1.0485530000000001</v>
      </c>
      <c r="CD43" s="16" t="s">
        <v>4260</v>
      </c>
      <c r="CE43" s="15">
        <v>246</v>
      </c>
      <c r="CF43" s="16" t="s">
        <v>4261</v>
      </c>
      <c r="CG43" s="20">
        <v>0.94118800000000002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202.65636120000002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1218</v>
      </c>
      <c r="H46" s="16" t="s">
        <v>4253</v>
      </c>
      <c r="I46" s="20">
        <v>1</v>
      </c>
      <c r="J46" s="16" t="s">
        <v>4252</v>
      </c>
      <c r="K46" s="15">
        <v>4737</v>
      </c>
      <c r="L46" s="16" t="s">
        <v>4253</v>
      </c>
      <c r="M46" s="20">
        <v>1</v>
      </c>
      <c r="N46" s="16" t="s">
        <v>4252</v>
      </c>
      <c r="O46" s="15">
        <v>5535</v>
      </c>
      <c r="P46" s="16" t="s">
        <v>4253</v>
      </c>
      <c r="Q46" s="20">
        <v>1</v>
      </c>
      <c r="R46" s="16" t="s">
        <v>4252</v>
      </c>
      <c r="S46" s="15">
        <v>835</v>
      </c>
      <c r="T46" s="16" t="s">
        <v>4253</v>
      </c>
      <c r="U46" s="20">
        <v>1</v>
      </c>
      <c r="V46" s="16" t="s">
        <v>4252</v>
      </c>
      <c r="W46" s="15">
        <v>12325</v>
      </c>
      <c r="X46" s="16" t="s">
        <v>4252</v>
      </c>
      <c r="Y46" s="15">
        <v>12325</v>
      </c>
      <c r="Z46" s="16" t="s">
        <v>4254</v>
      </c>
      <c r="AA46" s="15">
        <v>1335</v>
      </c>
      <c r="AB46" s="16" t="s">
        <v>4255</v>
      </c>
      <c r="AC46" s="20">
        <v>1.028818</v>
      </c>
      <c r="AD46" s="16" t="s">
        <v>4254</v>
      </c>
      <c r="AE46" s="15">
        <v>6516</v>
      </c>
      <c r="AF46" s="16" t="s">
        <v>4255</v>
      </c>
      <c r="AG46" s="20">
        <v>0.96616000000000002</v>
      </c>
      <c r="AH46" s="16" t="s">
        <v>4254</v>
      </c>
      <c r="AI46" s="15">
        <v>3607</v>
      </c>
      <c r="AJ46" s="16" t="s">
        <v>4255</v>
      </c>
      <c r="AK46" s="20">
        <v>0.87493140000000003</v>
      </c>
      <c r="AL46" s="16" t="s">
        <v>4254</v>
      </c>
      <c r="AM46" s="15">
        <v>820</v>
      </c>
      <c r="AN46" s="16" t="s">
        <v>4255</v>
      </c>
      <c r="AO46" s="20">
        <v>1.0201260000000001</v>
      </c>
      <c r="AP46" s="16" t="s">
        <v>4256</v>
      </c>
      <c r="AQ46" s="15">
        <v>32</v>
      </c>
      <c r="AR46" s="16" t="s">
        <v>4257</v>
      </c>
      <c r="AS46" s="20">
        <v>1.0518559999999999</v>
      </c>
      <c r="AT46" s="16" t="s">
        <v>4256</v>
      </c>
      <c r="AU46" s="15">
        <v>5989</v>
      </c>
      <c r="AV46" s="16" t="s">
        <v>4257</v>
      </c>
      <c r="AW46" s="20">
        <v>1.000594</v>
      </c>
      <c r="AX46" s="16" t="s">
        <v>4256</v>
      </c>
      <c r="AY46" s="15">
        <v>5535</v>
      </c>
      <c r="AZ46" s="16" t="s">
        <v>4257</v>
      </c>
      <c r="BA46" s="20">
        <v>0.8910614</v>
      </c>
      <c r="BB46" s="16" t="s">
        <v>4256</v>
      </c>
      <c r="BC46" s="15">
        <v>1089</v>
      </c>
      <c r="BD46" s="16" t="s">
        <v>4257</v>
      </c>
      <c r="BE46" s="20">
        <v>1.044764</v>
      </c>
      <c r="BF46" s="16" t="s">
        <v>4258</v>
      </c>
      <c r="BG46" s="15">
        <v>2854</v>
      </c>
      <c r="BH46" s="16" t="s">
        <v>4259</v>
      </c>
      <c r="BI46" s="20">
        <v>1.0625</v>
      </c>
      <c r="BJ46" s="16" t="s">
        <v>4258</v>
      </c>
      <c r="BK46" s="15">
        <v>10389</v>
      </c>
      <c r="BL46" s="16" t="s">
        <v>4259</v>
      </c>
      <c r="BM46" s="20">
        <v>0.98826630000000004</v>
      </c>
      <c r="BN46" s="16" t="s">
        <v>4258</v>
      </c>
      <c r="BO46" s="15">
        <v>6869</v>
      </c>
      <c r="BP46" s="16" t="s">
        <v>4259</v>
      </c>
      <c r="BQ46" s="20">
        <v>0.89006700000000005</v>
      </c>
      <c r="BR46" s="16" t="s">
        <v>4258</v>
      </c>
      <c r="BS46" s="15">
        <v>703</v>
      </c>
      <c r="BT46" s="16" t="s">
        <v>4259</v>
      </c>
      <c r="BU46" s="20">
        <v>1.051992</v>
      </c>
      <c r="BV46" s="16" t="s">
        <v>4260</v>
      </c>
      <c r="BW46" s="15">
        <v>741</v>
      </c>
      <c r="BX46" s="16" t="s">
        <v>4261</v>
      </c>
      <c r="BY46" s="20">
        <v>1.107091</v>
      </c>
      <c r="BZ46" s="16" t="s">
        <v>4260</v>
      </c>
      <c r="CA46" s="15">
        <v>13965</v>
      </c>
      <c r="CB46" s="16" t="s">
        <v>4261</v>
      </c>
      <c r="CC46" s="20">
        <v>1.0485530000000001</v>
      </c>
      <c r="CD46" s="16" t="s">
        <v>4260</v>
      </c>
      <c r="CE46" s="15">
        <v>14322</v>
      </c>
      <c r="CF46" s="16" t="s">
        <v>4261</v>
      </c>
      <c r="CG46" s="20">
        <v>0.94118800000000002</v>
      </c>
      <c r="CH46" s="16" t="s">
        <v>4260</v>
      </c>
      <c r="CI46" s="15">
        <v>1267</v>
      </c>
      <c r="CJ46" s="16" t="s">
        <v>4261</v>
      </c>
      <c r="CK46" s="20">
        <v>1.098992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17314.149967699999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2</v>
      </c>
      <c r="H47" s="16" t="s">
        <v>4253</v>
      </c>
      <c r="I47" s="20">
        <v>1</v>
      </c>
      <c r="J47" s="16" t="s">
        <v>4252</v>
      </c>
      <c r="K47" s="15">
        <v>5661</v>
      </c>
      <c r="L47" s="16" t="s">
        <v>4253</v>
      </c>
      <c r="M47" s="20">
        <v>1</v>
      </c>
      <c r="N47" s="16" t="s">
        <v>4252</v>
      </c>
      <c r="O47" s="15">
        <v>143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5806</v>
      </c>
      <c r="X47" s="16" t="s">
        <v>4252</v>
      </c>
      <c r="Y47" s="15">
        <v>5806</v>
      </c>
      <c r="Z47" s="16" t="s">
        <v>4254</v>
      </c>
      <c r="AA47" s="15">
        <v>24</v>
      </c>
      <c r="AB47" s="16" t="s">
        <v>4255</v>
      </c>
      <c r="AC47" s="20">
        <v>1.028818</v>
      </c>
      <c r="AD47" s="16" t="s">
        <v>4254</v>
      </c>
      <c r="AE47" s="15">
        <v>3078</v>
      </c>
      <c r="AF47" s="16" t="s">
        <v>4255</v>
      </c>
      <c r="AG47" s="20">
        <v>0.96616000000000002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3281</v>
      </c>
      <c r="AV47" s="16" t="s">
        <v>4257</v>
      </c>
      <c r="AW47" s="20">
        <v>1.000594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18</v>
      </c>
      <c r="BH47" s="16" t="s">
        <v>4259</v>
      </c>
      <c r="BI47" s="20">
        <v>1.0625</v>
      </c>
      <c r="BJ47" s="16" t="s">
        <v>4258</v>
      </c>
      <c r="BK47" s="15">
        <v>3392</v>
      </c>
      <c r="BL47" s="16" t="s">
        <v>4259</v>
      </c>
      <c r="BM47" s="20">
        <v>0.98826630000000004</v>
      </c>
      <c r="BN47" s="16" t="s">
        <v>4258</v>
      </c>
      <c r="BO47" s="15">
        <v>-9</v>
      </c>
      <c r="BP47" s="16" t="s">
        <v>4259</v>
      </c>
      <c r="BQ47" s="20">
        <v>0.89006700000000005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179</v>
      </c>
      <c r="BX47" s="16" t="s">
        <v>4261</v>
      </c>
      <c r="BY47" s="20">
        <v>1.107091</v>
      </c>
      <c r="BZ47" s="16" t="s">
        <v>4260</v>
      </c>
      <c r="CA47" s="15">
        <v>9171</v>
      </c>
      <c r="CB47" s="16" t="s">
        <v>4261</v>
      </c>
      <c r="CC47" s="20">
        <v>1.0485530000000001</v>
      </c>
      <c r="CD47" s="16" t="s">
        <v>4260</v>
      </c>
      <c r="CE47" s="15">
        <v>4151</v>
      </c>
      <c r="CF47" s="16" t="s">
        <v>4261</v>
      </c>
      <c r="CG47" s="20">
        <v>0.94118800000000002</v>
      </c>
      <c r="CH47" s="16" t="s">
        <v>4260</v>
      </c>
      <c r="CI47" s="15">
        <v>8</v>
      </c>
      <c r="CJ47" s="16" t="s">
        <v>4261</v>
      </c>
      <c r="CK47" s="20">
        <v>1.098992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5836.1813777200005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283</v>
      </c>
      <c r="L48" s="16" t="s">
        <v>4253</v>
      </c>
      <c r="M48" s="20">
        <v>1</v>
      </c>
      <c r="N48" s="16" t="s">
        <v>4252</v>
      </c>
      <c r="O48" s="15">
        <v>5698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5981</v>
      </c>
      <c r="X48" s="16" t="s">
        <v>4252</v>
      </c>
      <c r="Y48" s="15">
        <v>5981</v>
      </c>
      <c r="Z48" s="16" t="s">
        <v>4254</v>
      </c>
      <c r="AA48" s="15">
        <v>1138</v>
      </c>
      <c r="AB48" s="16" t="s">
        <v>4255</v>
      </c>
      <c r="AC48" s="20">
        <v>1.028818</v>
      </c>
      <c r="AD48" s="16" t="s">
        <v>4254</v>
      </c>
      <c r="AE48" s="15">
        <v>80</v>
      </c>
      <c r="AF48" s="16" t="s">
        <v>4255</v>
      </c>
      <c r="AG48" s="20">
        <v>0.96616000000000002</v>
      </c>
      <c r="AH48" s="16" t="s">
        <v>4254</v>
      </c>
      <c r="AI48" s="15">
        <v>11480</v>
      </c>
      <c r="AJ48" s="16" t="s">
        <v>4255</v>
      </c>
      <c r="AK48" s="20">
        <v>0.87493140000000003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598</v>
      </c>
      <c r="AR48" s="16" t="s">
        <v>4257</v>
      </c>
      <c r="AS48" s="20">
        <v>1.0518559999999999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5130</v>
      </c>
      <c r="AZ48" s="16" t="s">
        <v>4257</v>
      </c>
      <c r="BA48" s="20">
        <v>0.8910614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385</v>
      </c>
      <c r="BH48" s="16" t="s">
        <v>4259</v>
      </c>
      <c r="BI48" s="20">
        <v>1.0625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2518</v>
      </c>
      <c r="BP48" s="16" t="s">
        <v>4259</v>
      </c>
      <c r="BQ48" s="20">
        <v>0.89006700000000005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3347</v>
      </c>
      <c r="BX48" s="16" t="s">
        <v>4261</v>
      </c>
      <c r="BY48" s="20">
        <v>1.107091</v>
      </c>
      <c r="BZ48" s="16" t="s">
        <v>4260</v>
      </c>
      <c r="CA48" s="15">
        <v>18</v>
      </c>
      <c r="CB48" s="16" t="s">
        <v>4261</v>
      </c>
      <c r="CC48" s="20">
        <v>1.0485530000000001</v>
      </c>
      <c r="CD48" s="16" t="s">
        <v>4260</v>
      </c>
      <c r="CE48" s="15">
        <v>2200</v>
      </c>
      <c r="CF48" s="16" t="s">
        <v>4261</v>
      </c>
      <c r="CG48" s="20">
        <v>0.94118800000000002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5981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28807</v>
      </c>
      <c r="T49" s="16" t="s">
        <v>4253</v>
      </c>
      <c r="U49" s="20">
        <v>1</v>
      </c>
      <c r="V49" s="16" t="s">
        <v>4252</v>
      </c>
      <c r="W49" s="15">
        <v>28807</v>
      </c>
      <c r="X49" s="16" t="s">
        <v>4252</v>
      </c>
      <c r="Y49" s="15">
        <v>28807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26509</v>
      </c>
      <c r="AN49" s="16" t="s">
        <v>4255</v>
      </c>
      <c r="AO49" s="20">
        <v>1.0201260000000001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25463</v>
      </c>
      <c r="BD49" s="16" t="s">
        <v>4257</v>
      </c>
      <c r="BE49" s="20">
        <v>1.044764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19724</v>
      </c>
      <c r="BT49" s="16" t="s">
        <v>4259</v>
      </c>
      <c r="BU49" s="20">
        <v>1.051992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25141</v>
      </c>
      <c r="CJ49" s="16" t="s">
        <v>4261</v>
      </c>
      <c r="CK49" s="20">
        <v>1.098992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26166.318789200002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4014</v>
      </c>
      <c r="T50" s="16" t="s">
        <v>4253</v>
      </c>
      <c r="U50" s="20">
        <v>1</v>
      </c>
      <c r="V50" s="16" t="s">
        <v>4252</v>
      </c>
      <c r="W50" s="15">
        <v>4014</v>
      </c>
      <c r="X50" s="16" t="s">
        <v>4252</v>
      </c>
      <c r="Y50" s="15">
        <v>4014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3646</v>
      </c>
      <c r="AN50" s="16" t="s">
        <v>4255</v>
      </c>
      <c r="AO50" s="20">
        <v>1.0201260000000001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5153</v>
      </c>
      <c r="BD50" s="16" t="s">
        <v>4257</v>
      </c>
      <c r="BE50" s="20">
        <v>1.044764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3264</v>
      </c>
      <c r="BT50" s="16" t="s">
        <v>4259</v>
      </c>
      <c r="BU50" s="20">
        <v>1.051992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2664</v>
      </c>
      <c r="CJ50" s="16" t="s">
        <v>4261</v>
      </c>
      <c r="CK50" s="20">
        <v>1.098992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3895.6929728000005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5725</v>
      </c>
      <c r="T51" s="16" t="s">
        <v>4253</v>
      </c>
      <c r="U51" s="20">
        <v>1</v>
      </c>
      <c r="V51" s="16" t="s">
        <v>4252</v>
      </c>
      <c r="W51" s="15">
        <v>5725</v>
      </c>
      <c r="X51" s="16" t="s">
        <v>4252</v>
      </c>
      <c r="Y51" s="15">
        <v>5725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6713</v>
      </c>
      <c r="AN51" s="16" t="s">
        <v>4255</v>
      </c>
      <c r="AO51" s="20">
        <v>1.0201260000000001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6656</v>
      </c>
      <c r="BD51" s="16" t="s">
        <v>4257</v>
      </c>
      <c r="BE51" s="20">
        <v>1.044764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9865</v>
      </c>
      <c r="BT51" s="16" t="s">
        <v>4259</v>
      </c>
      <c r="BU51" s="20">
        <v>1.051992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19969</v>
      </c>
      <c r="CJ51" s="16" t="s">
        <v>4261</v>
      </c>
      <c r="CK51" s="20">
        <v>1.098992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10370.145469999999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16017</v>
      </c>
      <c r="T52" s="16" t="s">
        <v>4253</v>
      </c>
      <c r="U52" s="20">
        <v>1</v>
      </c>
      <c r="V52" s="16" t="s">
        <v>4252</v>
      </c>
      <c r="W52" s="15">
        <v>16017</v>
      </c>
      <c r="X52" s="16" t="s">
        <v>4252</v>
      </c>
      <c r="Y52" s="15">
        <v>16017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4306</v>
      </c>
      <c r="CM52" s="15">
        <f>SUM(A2L145C10)/A2L145C1</f>
        <v>16017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2062</v>
      </c>
      <c r="T53" s="16" t="s">
        <v>4253</v>
      </c>
      <c r="U53" s="20">
        <v>1</v>
      </c>
      <c r="V53" s="16" t="s">
        <v>4252</v>
      </c>
      <c r="W53" s="15">
        <v>2062</v>
      </c>
      <c r="X53" s="16" t="s">
        <v>4252</v>
      </c>
      <c r="Y53" s="15">
        <v>2062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4307</v>
      </c>
      <c r="CM53" s="15">
        <f>SUM(A2L146C10)/A2L146C1</f>
        <v>2062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3653</v>
      </c>
      <c r="T54" s="16" t="s">
        <v>4253</v>
      </c>
      <c r="U54" s="20">
        <v>1</v>
      </c>
      <c r="V54" s="16" t="s">
        <v>4252</v>
      </c>
      <c r="W54" s="15">
        <v>3653</v>
      </c>
      <c r="X54" s="16" t="s">
        <v>4252</v>
      </c>
      <c r="Y54" s="15">
        <v>3653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0</v>
      </c>
      <c r="AN54" s="16" t="s">
        <v>4255</v>
      </c>
      <c r="AO54" s="20">
        <v>0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0</v>
      </c>
      <c r="BD54" s="16" t="s">
        <v>4257</v>
      </c>
      <c r="BE54" s="20">
        <v>0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0</v>
      </c>
      <c r="BT54" s="16" t="s">
        <v>4259</v>
      </c>
      <c r="BU54" s="20">
        <v>0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0</v>
      </c>
      <c r="CJ54" s="16" t="s">
        <v>4261</v>
      </c>
      <c r="CK54" s="20">
        <v>0</v>
      </c>
      <c r="CL54" s="16" t="s">
        <v>4308</v>
      </c>
      <c r="CM54" s="15">
        <f>SUM(A2L147C10)/A2L147C1</f>
        <v>3653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0</v>
      </c>
      <c r="P55" s="16" t="s">
        <v>4253</v>
      </c>
      <c r="Q55" s="20">
        <v>0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0</v>
      </c>
      <c r="AJ55" s="16" t="s">
        <v>4255</v>
      </c>
      <c r="AK55" s="20">
        <v>0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26</v>
      </c>
      <c r="AZ55" s="16" t="s">
        <v>4257</v>
      </c>
      <c r="BA55" s="20">
        <v>0.8910614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0</v>
      </c>
      <c r="BP55" s="16" t="s">
        <v>4259</v>
      </c>
      <c r="BQ55" s="20">
        <v>0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70</v>
      </c>
      <c r="CF55" s="16" t="s">
        <v>4261</v>
      </c>
      <c r="CG55" s="20">
        <v>0.94118800000000002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0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30</v>
      </c>
      <c r="BP57" s="16" t="s">
        <v>4259</v>
      </c>
      <c r="BQ57" s="20">
        <v>0.89006700000000005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2721</v>
      </c>
      <c r="CF57" s="16" t="s">
        <v>4261</v>
      </c>
      <c r="CG57" s="20">
        <v>0.94118800000000002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0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3307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3307</v>
      </c>
      <c r="X61" s="16" t="s">
        <v>4252</v>
      </c>
      <c r="Y61" s="15">
        <v>3307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4622</v>
      </c>
      <c r="AJ61" s="16" t="s">
        <v>4255</v>
      </c>
      <c r="AK61" s="20">
        <v>0.87493140000000003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1497</v>
      </c>
      <c r="AZ61" s="16" t="s">
        <v>4257</v>
      </c>
      <c r="BA61" s="20">
        <v>0.8910614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1804</v>
      </c>
      <c r="BP61" s="16" t="s">
        <v>4259</v>
      </c>
      <c r="BQ61" s="20">
        <v>0.89006700000000005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5487</v>
      </c>
      <c r="CF61" s="16" t="s">
        <v>4261</v>
      </c>
      <c r="CG61" s="20">
        <v>0.94118800000000002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3307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0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3564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3564</v>
      </c>
      <c r="X64" s="16" t="s">
        <v>4252</v>
      </c>
      <c r="Y64" s="15">
        <v>3564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3521</v>
      </c>
      <c r="AJ64" s="16" t="s">
        <v>4255</v>
      </c>
      <c r="AK64" s="20">
        <v>0.87493140000000003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264</v>
      </c>
      <c r="AZ64" s="16" t="s">
        <v>4257</v>
      </c>
      <c r="BA64" s="20">
        <v>0.8910614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317</v>
      </c>
      <c r="BP64" s="16" t="s">
        <v>4259</v>
      </c>
      <c r="BQ64" s="20">
        <v>0.89006700000000005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176</v>
      </c>
      <c r="CF64" s="16" t="s">
        <v>4261</v>
      </c>
      <c r="CG64" s="20">
        <v>0.94118800000000002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3564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0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29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29</v>
      </c>
      <c r="X67" s="16" t="s">
        <v>4252</v>
      </c>
      <c r="Y67" s="15">
        <v>29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3</v>
      </c>
      <c r="AJ67" s="16" t="s">
        <v>4255</v>
      </c>
      <c r="AK67" s="20">
        <v>0.87493140000000003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14</v>
      </c>
      <c r="AZ67" s="16" t="s">
        <v>4257</v>
      </c>
      <c r="BA67" s="20">
        <v>0.8910614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72</v>
      </c>
      <c r="CF67" s="16" t="s">
        <v>4261</v>
      </c>
      <c r="CG67" s="20">
        <v>0.94118800000000002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29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IF(SSAC="Y",0,204215)</f>
        <v>204215</v>
      </c>
      <c r="T73" s="16" t="s">
        <v>4253</v>
      </c>
      <c r="U73" s="20">
        <v>1</v>
      </c>
      <c r="V73" s="16" t="s">
        <v>4252</v>
      </c>
      <c r="W73" s="15">
        <f>IF(SSAC="Y",0,204215)</f>
        <v>204215</v>
      </c>
      <c r="X73" s="16" t="s">
        <v>4252</v>
      </c>
      <c r="Y73" s="15">
        <f>IF(SSAC="Y",0,204215)</f>
        <v>204215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IF(SSAC="Y",0,179717)</f>
        <v>179717</v>
      </c>
      <c r="AN73" s="16" t="s">
        <v>4255</v>
      </c>
      <c r="AO73" s="20">
        <v>1.0201260000000001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IF(SSAC="Y",0,157822)</f>
        <v>157822</v>
      </c>
      <c r="BD73" s="16" t="s">
        <v>4257</v>
      </c>
      <c r="BE73" s="20">
        <v>1.044764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IF(SSAC="Y",0,138870)</f>
        <v>138870</v>
      </c>
      <c r="BT73" s="16" t="s">
        <v>4259</v>
      </c>
      <c r="BU73" s="20">
        <v>1.051992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IF(SSAC="Y",0,131716)</f>
        <v>131716</v>
      </c>
      <c r="CJ73" s="16" t="s">
        <v>4261</v>
      </c>
      <c r="CK73" s="20">
        <v>1.098992</v>
      </c>
      <c r="CL73" s="16" t="s">
        <v>4327</v>
      </c>
      <c r="CM73" s="15">
        <f>SUM(A2L166C10)/A2L166C1</f>
        <v>204215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IF(SSAC="Y",0,28135)</f>
        <v>28135</v>
      </c>
      <c r="T74" s="16" t="s">
        <v>4253</v>
      </c>
      <c r="U74" s="20">
        <v>1</v>
      </c>
      <c r="V74" s="16" t="s">
        <v>4252</v>
      </c>
      <c r="W74" s="15">
        <f>IF(SSAC="Y",0,28135)</f>
        <v>28135</v>
      </c>
      <c r="X74" s="16" t="s">
        <v>4252</v>
      </c>
      <c r="Y74" s="15">
        <f>IF(SSAC="Y",0,28135)</f>
        <v>28135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IF(SSAC="Y",0,23321)</f>
        <v>23321</v>
      </c>
      <c r="AN74" s="16" t="s">
        <v>4255</v>
      </c>
      <c r="AO74" s="20">
        <v>1.0201260000000001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IF(SSAC="Y",0,28655)</f>
        <v>28655</v>
      </c>
      <c r="BD74" s="16" t="s">
        <v>4257</v>
      </c>
      <c r="BE74" s="20">
        <v>1.044764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IF(SSAC="Y",0,28662)</f>
        <v>28662</v>
      </c>
      <c r="BT74" s="16" t="s">
        <v>4259</v>
      </c>
      <c r="BU74" s="20">
        <v>1.051992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IF(SSAC="Y",0,29846)</f>
        <v>29846</v>
      </c>
      <c r="CJ74" s="16" t="s">
        <v>4261</v>
      </c>
      <c r="CK74" s="20">
        <v>1.098992</v>
      </c>
      <c r="CL74" s="16" t="s">
        <v>4328</v>
      </c>
      <c r="CM74" s="15">
        <f>SUM(A2L167C10)/A2L167C1</f>
        <v>28135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IF(SSAC="Y",0,21286)</f>
        <v>21286</v>
      </c>
      <c r="T75" s="16" t="s">
        <v>4253</v>
      </c>
      <c r="U75" s="20">
        <v>1</v>
      </c>
      <c r="V75" s="16" t="s">
        <v>4252</v>
      </c>
      <c r="W75" s="15">
        <f>IF(SSAC="Y",0,21286)</f>
        <v>21286</v>
      </c>
      <c r="X75" s="16" t="s">
        <v>4252</v>
      </c>
      <c r="Y75" s="15">
        <f>IF(SSAC="Y",0,21286)</f>
        <v>21286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IF(SSAC="Y",0,20207)</f>
        <v>20207</v>
      </c>
      <c r="AN75" s="16" t="s">
        <v>4255</v>
      </c>
      <c r="AO75" s="20">
        <v>1.0201260000000001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IF(SSAC="Y",0,17849)</f>
        <v>17849</v>
      </c>
      <c r="BD75" s="16" t="s">
        <v>4257</v>
      </c>
      <c r="BE75" s="20">
        <v>1.044764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IF(SSAC="Y",0,17381)</f>
        <v>17381</v>
      </c>
      <c r="BT75" s="16" t="s">
        <v>4259</v>
      </c>
      <c r="BU75" s="20">
        <v>1.051992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IF(SSAC="Y",0,17157)</f>
        <v>17157</v>
      </c>
      <c r="CJ75" s="16" t="s">
        <v>4261</v>
      </c>
      <c r="CK75" s="20">
        <v>1.098992</v>
      </c>
      <c r="CL75" s="16" t="s">
        <v>4329</v>
      </c>
      <c r="CM75" s="15">
        <f>SUM(A2L168C10)/A2L168C1</f>
        <v>21286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14837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14837</v>
      </c>
      <c r="X76" s="16" t="s">
        <v>4252</v>
      </c>
      <c r="Y76" s="15">
        <v>14837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20753</v>
      </c>
      <c r="AJ76" s="16" t="s">
        <v>4255</v>
      </c>
      <c r="AK76" s="20">
        <v>0.87493140000000003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3790</v>
      </c>
      <c r="AZ76" s="16" t="s">
        <v>4257</v>
      </c>
      <c r="BA76" s="20">
        <v>0.8910614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4565</v>
      </c>
      <c r="BP76" s="16" t="s">
        <v>4259</v>
      </c>
      <c r="BQ76" s="20">
        <v>0.89006700000000005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5910</v>
      </c>
      <c r="CF76" s="16" t="s">
        <v>4261</v>
      </c>
      <c r="CG76" s="20">
        <v>0.94118800000000002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14837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0</v>
      </c>
      <c r="P77" s="16" t="s">
        <v>4253</v>
      </c>
      <c r="Q77" s="20">
        <v>0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0</v>
      </c>
      <c r="X77" s="16" t="s">
        <v>4252</v>
      </c>
      <c r="Y77" s="15">
        <v>0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0</v>
      </c>
      <c r="AJ77" s="16" t="s">
        <v>4255</v>
      </c>
      <c r="AK77" s="20">
        <v>0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0</v>
      </c>
      <c r="AZ77" s="16" t="s">
        <v>4257</v>
      </c>
      <c r="BA77" s="20">
        <v>0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0</v>
      </c>
      <c r="BP77" s="16" t="s">
        <v>4259</v>
      </c>
      <c r="BQ77" s="20">
        <v>0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0</v>
      </c>
      <c r="CF77" s="16" t="s">
        <v>4261</v>
      </c>
      <c r="CG77" s="20">
        <v>0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0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19755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19755</v>
      </c>
      <c r="X79" s="16" t="s">
        <v>4252</v>
      </c>
      <c r="Y79" s="15">
        <v>19755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19430</v>
      </c>
      <c r="AJ79" s="16" t="s">
        <v>4255</v>
      </c>
      <c r="AK79" s="20">
        <v>0.87493140000000003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13235</v>
      </c>
      <c r="AZ79" s="16" t="s">
        <v>4257</v>
      </c>
      <c r="BA79" s="20">
        <v>0.8910614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15941</v>
      </c>
      <c r="BP79" s="16" t="s">
        <v>4259</v>
      </c>
      <c r="BQ79" s="20">
        <v>0.89006700000000005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19290</v>
      </c>
      <c r="CF79" s="16" t="s">
        <v>4261</v>
      </c>
      <c r="CG79" s="20">
        <v>0.94118800000000002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19755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0</v>
      </c>
      <c r="AJ80" s="16" t="s">
        <v>4255</v>
      </c>
      <c r="AK80" s="20">
        <v>0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0</v>
      </c>
      <c r="AZ80" s="16" t="s">
        <v>4257</v>
      </c>
      <c r="BA80" s="20">
        <v>0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0</v>
      </c>
      <c r="BP80" s="16" t="s">
        <v>4259</v>
      </c>
      <c r="BQ80" s="20">
        <v>0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0</v>
      </c>
      <c r="CF80" s="16" t="s">
        <v>4261</v>
      </c>
      <c r="CG80" s="20">
        <v>0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940</v>
      </c>
      <c r="H85" s="16" t="s">
        <v>4253</v>
      </c>
      <c r="I85" s="20">
        <v>1</v>
      </c>
      <c r="J85" s="16" t="s">
        <v>4252</v>
      </c>
      <c r="K85" s="15">
        <v>2489</v>
      </c>
      <c r="L85" s="16" t="s">
        <v>4253</v>
      </c>
      <c r="M85" s="20">
        <v>1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3429</v>
      </c>
      <c r="X85" s="16" t="s">
        <v>4252</v>
      </c>
      <c r="Y85" s="15">
        <v>3429</v>
      </c>
      <c r="Z85" s="16" t="s">
        <v>4254</v>
      </c>
      <c r="AA85" s="15">
        <v>58</v>
      </c>
      <c r="AB85" s="16" t="s">
        <v>4255</v>
      </c>
      <c r="AC85" s="20">
        <v>1.028818</v>
      </c>
      <c r="AD85" s="16" t="s">
        <v>4254</v>
      </c>
      <c r="AE85" s="15">
        <v>2884</v>
      </c>
      <c r="AF85" s="16" t="s">
        <v>4255</v>
      </c>
      <c r="AG85" s="20">
        <v>0.96616000000000002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14</v>
      </c>
      <c r="AR85" s="16" t="s">
        <v>4257</v>
      </c>
      <c r="AS85" s="20">
        <v>1.0518559999999999</v>
      </c>
      <c r="AT85" s="16" t="s">
        <v>4256</v>
      </c>
      <c r="AU85" s="15">
        <v>986</v>
      </c>
      <c r="AV85" s="16" t="s">
        <v>4257</v>
      </c>
      <c r="AW85" s="20">
        <v>1.000594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-2</v>
      </c>
      <c r="BD85" s="16" t="s">
        <v>4257</v>
      </c>
      <c r="BE85" s="20">
        <v>1.044764</v>
      </c>
      <c r="BF85" s="16" t="s">
        <v>4258</v>
      </c>
      <c r="BG85" s="15">
        <v>28</v>
      </c>
      <c r="BH85" s="16" t="s">
        <v>4259</v>
      </c>
      <c r="BI85" s="20">
        <v>1.0625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-9</v>
      </c>
      <c r="BT85" s="16" t="s">
        <v>4259</v>
      </c>
      <c r="BU85" s="20">
        <v>1.051992</v>
      </c>
      <c r="BV85" s="16" t="s">
        <v>4260</v>
      </c>
      <c r="BW85" s="15">
        <v>193</v>
      </c>
      <c r="BX85" s="16" t="s">
        <v>4261</v>
      </c>
      <c r="BY85" s="20">
        <v>1.107091</v>
      </c>
      <c r="BZ85" s="16" t="s">
        <v>4260</v>
      </c>
      <c r="CA85" s="15">
        <v>95</v>
      </c>
      <c r="CB85" s="16" t="s">
        <v>4261</v>
      </c>
      <c r="CC85" s="20">
        <v>1.0485530000000001</v>
      </c>
      <c r="CD85" s="16" t="s">
        <v>4260</v>
      </c>
      <c r="CE85" s="15">
        <v>3553</v>
      </c>
      <c r="CF85" s="16" t="s">
        <v>4261</v>
      </c>
      <c r="CG85" s="20">
        <v>0.94118800000000002</v>
      </c>
      <c r="CH85" s="16" t="s">
        <v>4260</v>
      </c>
      <c r="CI85" s="15">
        <v>87</v>
      </c>
      <c r="CJ85" s="16" t="s">
        <v>4261</v>
      </c>
      <c r="CK85" s="20">
        <v>1.098992</v>
      </c>
      <c r="CL85" s="16" t="s">
        <v>4339</v>
      </c>
      <c r="CM85" s="15">
        <f>SUM(A2L178C10)/A2L178C1</f>
        <v>3429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175</v>
      </c>
      <c r="H86" s="16" t="s">
        <v>4253</v>
      </c>
      <c r="I86" s="20">
        <v>1</v>
      </c>
      <c r="J86" s="16" t="s">
        <v>4252</v>
      </c>
      <c r="K86" s="15">
        <v>465</v>
      </c>
      <c r="L86" s="16" t="s">
        <v>4253</v>
      </c>
      <c r="M86" s="20">
        <v>1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640</v>
      </c>
      <c r="X86" s="16" t="s">
        <v>4252</v>
      </c>
      <c r="Y86" s="15">
        <v>640</v>
      </c>
      <c r="Z86" s="16" t="s">
        <v>4254</v>
      </c>
      <c r="AA86" s="15">
        <v>16</v>
      </c>
      <c r="AB86" s="16" t="s">
        <v>4255</v>
      </c>
      <c r="AC86" s="20">
        <v>1.028818</v>
      </c>
      <c r="AD86" s="16" t="s">
        <v>4254</v>
      </c>
      <c r="AE86" s="15">
        <v>538</v>
      </c>
      <c r="AF86" s="16" t="s">
        <v>4255</v>
      </c>
      <c r="AG86" s="20">
        <v>0.96616000000000002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37</v>
      </c>
      <c r="AV86" s="16" t="s">
        <v>4257</v>
      </c>
      <c r="AW86" s="20">
        <v>1.000594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2</v>
      </c>
      <c r="BH86" s="16" t="s">
        <v>4259</v>
      </c>
      <c r="BI86" s="20">
        <v>1.0625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26</v>
      </c>
      <c r="BX86" s="16" t="s">
        <v>4261</v>
      </c>
      <c r="BY86" s="20">
        <v>1.107091</v>
      </c>
      <c r="BZ86" s="16" t="s">
        <v>4260</v>
      </c>
      <c r="CA86" s="15">
        <v>3</v>
      </c>
      <c r="CB86" s="16" t="s">
        <v>4261</v>
      </c>
      <c r="CC86" s="20">
        <v>1.0485530000000001</v>
      </c>
      <c r="CD86" s="16" t="s">
        <v>4260</v>
      </c>
      <c r="CE86" s="15">
        <v>151</v>
      </c>
      <c r="CF86" s="16" t="s">
        <v>4261</v>
      </c>
      <c r="CG86" s="20">
        <v>0.94118800000000002</v>
      </c>
      <c r="CH86" s="16" t="s">
        <v>4260</v>
      </c>
      <c r="CI86" s="15">
        <v>4</v>
      </c>
      <c r="CJ86" s="16" t="s">
        <v>4261</v>
      </c>
      <c r="CK86" s="20">
        <v>1.098992</v>
      </c>
      <c r="CL86" s="16" t="s">
        <v>4340</v>
      </c>
      <c r="CM86" s="15">
        <f>SUM(A2L179C10)/A2L179C1</f>
        <v>640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255</v>
      </c>
      <c r="H87" s="16" t="s">
        <v>4253</v>
      </c>
      <c r="I87" s="20">
        <v>1</v>
      </c>
      <c r="J87" s="16" t="s">
        <v>4252</v>
      </c>
      <c r="K87" s="15">
        <v>1258</v>
      </c>
      <c r="L87" s="16" t="s">
        <v>4253</v>
      </c>
      <c r="M87" s="20">
        <v>1</v>
      </c>
      <c r="N87" s="16" t="s">
        <v>4252</v>
      </c>
      <c r="O87" s="15">
        <v>17</v>
      </c>
      <c r="P87" s="16" t="s">
        <v>4253</v>
      </c>
      <c r="Q87" s="20">
        <v>1</v>
      </c>
      <c r="R87" s="16" t="s">
        <v>4252</v>
      </c>
      <c r="S87" s="15">
        <v>0</v>
      </c>
      <c r="T87" s="16" t="s">
        <v>4253</v>
      </c>
      <c r="U87" s="20">
        <v>0</v>
      </c>
      <c r="V87" s="16" t="s">
        <v>4252</v>
      </c>
      <c r="W87" s="15">
        <v>1530</v>
      </c>
      <c r="X87" s="16" t="s">
        <v>4252</v>
      </c>
      <c r="Y87" s="15">
        <v>1530</v>
      </c>
      <c r="Z87" s="16" t="s">
        <v>4254</v>
      </c>
      <c r="AA87" s="15">
        <v>0</v>
      </c>
      <c r="AB87" s="16" t="s">
        <v>4255</v>
      </c>
      <c r="AC87" s="20">
        <v>0</v>
      </c>
      <c r="AD87" s="16" t="s">
        <v>4254</v>
      </c>
      <c r="AE87" s="15">
        <v>-2556</v>
      </c>
      <c r="AF87" s="16" t="s">
        <v>4255</v>
      </c>
      <c r="AG87" s="20">
        <v>0.96616000000000002</v>
      </c>
      <c r="AH87" s="16" t="s">
        <v>4254</v>
      </c>
      <c r="AI87" s="15">
        <v>0</v>
      </c>
      <c r="AJ87" s="16" t="s">
        <v>4255</v>
      </c>
      <c r="AK87" s="20">
        <v>0</v>
      </c>
      <c r="AL87" s="16" t="s">
        <v>4254</v>
      </c>
      <c r="AM87" s="15">
        <v>-1844</v>
      </c>
      <c r="AN87" s="16" t="s">
        <v>4255</v>
      </c>
      <c r="AO87" s="20">
        <v>1.0201260000000001</v>
      </c>
      <c r="AP87" s="16" t="s">
        <v>4256</v>
      </c>
      <c r="AQ87" s="15">
        <v>-1721</v>
      </c>
      <c r="AR87" s="16" t="s">
        <v>4257</v>
      </c>
      <c r="AS87" s="20">
        <v>1.0518559999999999</v>
      </c>
      <c r="AT87" s="16" t="s">
        <v>4256</v>
      </c>
      <c r="AU87" s="15">
        <v>-841</v>
      </c>
      <c r="AV87" s="16" t="s">
        <v>4257</v>
      </c>
      <c r="AW87" s="20">
        <v>1.000594</v>
      </c>
      <c r="AX87" s="16" t="s">
        <v>4256</v>
      </c>
      <c r="AY87" s="15">
        <v>-1951</v>
      </c>
      <c r="AZ87" s="16" t="s">
        <v>4257</v>
      </c>
      <c r="BA87" s="20">
        <v>0.8910614</v>
      </c>
      <c r="BB87" s="16" t="s">
        <v>4256</v>
      </c>
      <c r="BC87" s="15">
        <v>0</v>
      </c>
      <c r="BD87" s="16" t="s">
        <v>4257</v>
      </c>
      <c r="BE87" s="20">
        <v>0</v>
      </c>
      <c r="BF87" s="16" t="s">
        <v>4258</v>
      </c>
      <c r="BG87" s="15">
        <v>773</v>
      </c>
      <c r="BH87" s="16" t="s">
        <v>4259</v>
      </c>
      <c r="BI87" s="20">
        <v>1.0625</v>
      </c>
      <c r="BJ87" s="16" t="s">
        <v>4258</v>
      </c>
      <c r="BK87" s="15">
        <v>2871</v>
      </c>
      <c r="BL87" s="16" t="s">
        <v>4259</v>
      </c>
      <c r="BM87" s="20">
        <v>0.98826630000000004</v>
      </c>
      <c r="BN87" s="16" t="s">
        <v>4258</v>
      </c>
      <c r="BO87" s="15">
        <v>0</v>
      </c>
      <c r="BP87" s="16" t="s">
        <v>4259</v>
      </c>
      <c r="BQ87" s="20">
        <v>0</v>
      </c>
      <c r="BR87" s="16" t="s">
        <v>4258</v>
      </c>
      <c r="BS87" s="15">
        <v>-962</v>
      </c>
      <c r="BT87" s="16" t="s">
        <v>4259</v>
      </c>
      <c r="BU87" s="20">
        <v>1.051992</v>
      </c>
      <c r="BV87" s="16" t="s">
        <v>4260</v>
      </c>
      <c r="BW87" s="15">
        <v>1822</v>
      </c>
      <c r="BX87" s="16" t="s">
        <v>4261</v>
      </c>
      <c r="BY87" s="20">
        <v>1.107091</v>
      </c>
      <c r="BZ87" s="16" t="s">
        <v>4260</v>
      </c>
      <c r="CA87" s="15">
        <v>747</v>
      </c>
      <c r="CB87" s="16" t="s">
        <v>4261</v>
      </c>
      <c r="CC87" s="20">
        <v>1.0485530000000001</v>
      </c>
      <c r="CD87" s="16" t="s">
        <v>4260</v>
      </c>
      <c r="CE87" s="15">
        <v>7651</v>
      </c>
      <c r="CF87" s="16" t="s">
        <v>4261</v>
      </c>
      <c r="CG87" s="20">
        <v>0.94118800000000002</v>
      </c>
      <c r="CH87" s="16" t="s">
        <v>4260</v>
      </c>
      <c r="CI87" s="15">
        <v>-39</v>
      </c>
      <c r="CJ87" s="16" t="s">
        <v>4261</v>
      </c>
      <c r="CK87" s="20">
        <v>1.098992</v>
      </c>
      <c r="CL87" s="16" t="s">
        <v>4341</v>
      </c>
      <c r="CM87" s="15">
        <f>SUM(A2L180C10)/A2L180C1</f>
        <v>1530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93883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34723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60578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330046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519230</v>
      </c>
      <c r="X88" s="16" t="s">
        <v>4347</v>
      </c>
      <c r="Y88" s="17">
        <f>SUM(A2L101C11:A2L180C11)-2*(SUM(A2L151C11:A2L153C11)+SUM(A2L157C11:A2L159C11)+SUM(A2L163C11:A2L165C11)+SUM(A2L172C11:A2L174C11))</f>
        <v>519230</v>
      </c>
      <c r="Z88" s="16" t="s">
        <v>4348</v>
      </c>
      <c r="AA88" s="17">
        <f>SUM(A2L101C12:A2L180C12)-2*(SUM(A2L151C12:A2L153C12)+SUM(A2L157C12:A2L159C12)+SUM(A2L163C12:A2L165C12)+SUM(A2L172C12:A2L174C12))</f>
        <v>102597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27062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58019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268735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94328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29113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42554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249971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92027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36370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69431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220511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88062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30798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56729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234971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509777.87219105999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4403</v>
      </c>
      <c r="H8" s="16" t="s">
        <v>4253</v>
      </c>
      <c r="I8" s="20">
        <v>1</v>
      </c>
      <c r="J8" s="16" t="s">
        <v>4252</v>
      </c>
      <c r="K8" s="15">
        <v>88</v>
      </c>
      <c r="L8" s="16" t="s">
        <v>4253</v>
      </c>
      <c r="M8" s="20">
        <v>1</v>
      </c>
      <c r="N8" s="16" t="s">
        <v>4252</v>
      </c>
      <c r="O8" s="15">
        <v>3374</v>
      </c>
      <c r="P8" s="16" t="s">
        <v>4253</v>
      </c>
      <c r="Q8" s="20">
        <v>1</v>
      </c>
      <c r="R8" s="16" t="s">
        <v>4252</v>
      </c>
      <c r="S8" s="15">
        <v>108</v>
      </c>
      <c r="T8" s="16" t="s">
        <v>4253</v>
      </c>
      <c r="U8" s="20">
        <v>1</v>
      </c>
      <c r="V8" s="16" t="s">
        <v>4252</v>
      </c>
      <c r="W8" s="15">
        <v>7973</v>
      </c>
      <c r="X8" s="16" t="s">
        <v>4252</v>
      </c>
      <c r="Y8" s="15">
        <v>7973</v>
      </c>
      <c r="Z8" s="16" t="s">
        <v>4254</v>
      </c>
      <c r="AA8" s="15">
        <v>973</v>
      </c>
      <c r="AB8" s="16" t="s">
        <v>4255</v>
      </c>
      <c r="AC8" s="20">
        <v>1.028818</v>
      </c>
      <c r="AD8" s="16" t="s">
        <v>4254</v>
      </c>
      <c r="AE8" s="15">
        <v>560</v>
      </c>
      <c r="AF8" s="16" t="s">
        <v>4255</v>
      </c>
      <c r="AG8" s="20">
        <v>0.96616000000000002</v>
      </c>
      <c r="AH8" s="16" t="s">
        <v>4254</v>
      </c>
      <c r="AI8" s="15">
        <v>3012</v>
      </c>
      <c r="AJ8" s="16" t="s">
        <v>4255</v>
      </c>
      <c r="AK8" s="20">
        <v>0.87493140000000003</v>
      </c>
      <c r="AL8" s="16" t="s">
        <v>4254</v>
      </c>
      <c r="AM8" s="15">
        <v>147</v>
      </c>
      <c r="AN8" s="16" t="s">
        <v>4255</v>
      </c>
      <c r="AO8" s="20">
        <v>1.0201260000000001</v>
      </c>
      <c r="AP8" s="16" t="s">
        <v>4256</v>
      </c>
      <c r="AQ8" s="15">
        <v>1086</v>
      </c>
      <c r="AR8" s="16" t="s">
        <v>4257</v>
      </c>
      <c r="AS8" s="20">
        <v>1.0518559999999999</v>
      </c>
      <c r="AT8" s="16" t="s">
        <v>4256</v>
      </c>
      <c r="AU8" s="15">
        <v>458</v>
      </c>
      <c r="AV8" s="16" t="s">
        <v>4257</v>
      </c>
      <c r="AW8" s="20">
        <v>1.000594</v>
      </c>
      <c r="AX8" s="16" t="s">
        <v>4256</v>
      </c>
      <c r="AY8" s="15">
        <v>3010</v>
      </c>
      <c r="AZ8" s="16" t="s">
        <v>4257</v>
      </c>
      <c r="BA8" s="20">
        <v>0.8910614</v>
      </c>
      <c r="BB8" s="16" t="s">
        <v>4256</v>
      </c>
      <c r="BC8" s="15">
        <v>148</v>
      </c>
      <c r="BD8" s="16" t="s">
        <v>4257</v>
      </c>
      <c r="BE8" s="20">
        <v>1.044764</v>
      </c>
      <c r="BF8" s="16" t="s">
        <v>4258</v>
      </c>
      <c r="BG8" s="15">
        <v>5011</v>
      </c>
      <c r="BH8" s="16" t="s">
        <v>4259</v>
      </c>
      <c r="BI8" s="20">
        <v>1.0625</v>
      </c>
      <c r="BJ8" s="16" t="s">
        <v>4258</v>
      </c>
      <c r="BK8" s="15">
        <v>261</v>
      </c>
      <c r="BL8" s="16" t="s">
        <v>4259</v>
      </c>
      <c r="BM8" s="20">
        <v>0.98826630000000004</v>
      </c>
      <c r="BN8" s="16" t="s">
        <v>4258</v>
      </c>
      <c r="BO8" s="15">
        <v>3059</v>
      </c>
      <c r="BP8" s="16" t="s">
        <v>4259</v>
      </c>
      <c r="BQ8" s="20">
        <v>0.89006700000000005</v>
      </c>
      <c r="BR8" s="16" t="s">
        <v>4258</v>
      </c>
      <c r="BS8" s="15">
        <v>153</v>
      </c>
      <c r="BT8" s="16" t="s">
        <v>4259</v>
      </c>
      <c r="BU8" s="20">
        <v>1.051992</v>
      </c>
      <c r="BV8" s="16" t="s">
        <v>4260</v>
      </c>
      <c r="BW8" s="15">
        <v>4696</v>
      </c>
      <c r="BX8" s="16" t="s">
        <v>4261</v>
      </c>
      <c r="BY8" s="20">
        <v>1.107091</v>
      </c>
      <c r="BZ8" s="16" t="s">
        <v>4260</v>
      </c>
      <c r="CA8" s="15">
        <v>-1032</v>
      </c>
      <c r="CB8" s="16" t="s">
        <v>4261</v>
      </c>
      <c r="CC8" s="20">
        <v>1.0485530000000001</v>
      </c>
      <c r="CD8" s="16" t="s">
        <v>4260</v>
      </c>
      <c r="CE8" s="15">
        <v>4075</v>
      </c>
      <c r="CF8" s="16" t="s">
        <v>4261</v>
      </c>
      <c r="CG8" s="20">
        <v>0.94118800000000002</v>
      </c>
      <c r="CH8" s="16" t="s">
        <v>4260</v>
      </c>
      <c r="CI8" s="15">
        <v>331</v>
      </c>
      <c r="CJ8" s="16" t="s">
        <v>4261</v>
      </c>
      <c r="CK8" s="20">
        <v>1.098992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5579.2163222666677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28519</v>
      </c>
      <c r="H9" s="16" t="s">
        <v>4253</v>
      </c>
      <c r="I9" s="20">
        <v>1</v>
      </c>
      <c r="J9" s="16" t="s">
        <v>4252</v>
      </c>
      <c r="K9" s="15">
        <v>46739</v>
      </c>
      <c r="L9" s="16" t="s">
        <v>4253</v>
      </c>
      <c r="M9" s="20">
        <v>1</v>
      </c>
      <c r="N9" s="16" t="s">
        <v>4252</v>
      </c>
      <c r="O9" s="15">
        <v>13321</v>
      </c>
      <c r="P9" s="16" t="s">
        <v>4253</v>
      </c>
      <c r="Q9" s="20">
        <v>1</v>
      </c>
      <c r="R9" s="16" t="s">
        <v>4252</v>
      </c>
      <c r="S9" s="15">
        <v>1843</v>
      </c>
      <c r="T9" s="16" t="s">
        <v>4253</v>
      </c>
      <c r="U9" s="20">
        <v>1</v>
      </c>
      <c r="V9" s="16" t="s">
        <v>4252</v>
      </c>
      <c r="W9" s="15">
        <v>90422</v>
      </c>
      <c r="X9" s="16" t="s">
        <v>4252</v>
      </c>
      <c r="Y9" s="15">
        <v>90422</v>
      </c>
      <c r="Z9" s="16" t="s">
        <v>4254</v>
      </c>
      <c r="AA9" s="15">
        <v>26798</v>
      </c>
      <c r="AB9" s="16" t="s">
        <v>4255</v>
      </c>
      <c r="AC9" s="20">
        <v>1.028818</v>
      </c>
      <c r="AD9" s="16" t="s">
        <v>4254</v>
      </c>
      <c r="AE9" s="15">
        <v>51518</v>
      </c>
      <c r="AF9" s="16" t="s">
        <v>4255</v>
      </c>
      <c r="AG9" s="20">
        <v>0.96616000000000002</v>
      </c>
      <c r="AH9" s="16" t="s">
        <v>4254</v>
      </c>
      <c r="AI9" s="15">
        <v>19674</v>
      </c>
      <c r="AJ9" s="16" t="s">
        <v>4255</v>
      </c>
      <c r="AK9" s="20">
        <v>0.87493140000000003</v>
      </c>
      <c r="AL9" s="16" t="s">
        <v>4254</v>
      </c>
      <c r="AM9" s="15">
        <v>473</v>
      </c>
      <c r="AN9" s="16" t="s">
        <v>4255</v>
      </c>
      <c r="AO9" s="20">
        <v>1.0201260000000001</v>
      </c>
      <c r="AP9" s="16" t="s">
        <v>4256</v>
      </c>
      <c r="AQ9" s="15">
        <v>36797</v>
      </c>
      <c r="AR9" s="16" t="s">
        <v>4257</v>
      </c>
      <c r="AS9" s="20">
        <v>1.0518559999999999</v>
      </c>
      <c r="AT9" s="16" t="s">
        <v>4256</v>
      </c>
      <c r="AU9" s="15">
        <v>30532</v>
      </c>
      <c r="AV9" s="16" t="s">
        <v>4257</v>
      </c>
      <c r="AW9" s="20">
        <v>1.000594</v>
      </c>
      <c r="AX9" s="16" t="s">
        <v>4256</v>
      </c>
      <c r="AY9" s="15">
        <v>7815</v>
      </c>
      <c r="AZ9" s="16" t="s">
        <v>4257</v>
      </c>
      <c r="BA9" s="20">
        <v>0.8910614</v>
      </c>
      <c r="BB9" s="16" t="s">
        <v>4256</v>
      </c>
      <c r="BC9" s="15">
        <v>0</v>
      </c>
      <c r="BD9" s="16" t="s">
        <v>4257</v>
      </c>
      <c r="BE9" s="20">
        <v>0</v>
      </c>
      <c r="BF9" s="16" t="s">
        <v>4258</v>
      </c>
      <c r="BG9" s="15">
        <v>22813</v>
      </c>
      <c r="BH9" s="16" t="s">
        <v>4259</v>
      </c>
      <c r="BI9" s="20">
        <v>1.0625</v>
      </c>
      <c r="BJ9" s="16" t="s">
        <v>4258</v>
      </c>
      <c r="BK9" s="15">
        <v>28986</v>
      </c>
      <c r="BL9" s="16" t="s">
        <v>4259</v>
      </c>
      <c r="BM9" s="20">
        <v>0.98826630000000004</v>
      </c>
      <c r="BN9" s="16" t="s">
        <v>4258</v>
      </c>
      <c r="BO9" s="15">
        <v>5738</v>
      </c>
      <c r="BP9" s="16" t="s">
        <v>4259</v>
      </c>
      <c r="BQ9" s="20">
        <v>0.89006700000000005</v>
      </c>
      <c r="BR9" s="16" t="s">
        <v>4258</v>
      </c>
      <c r="BS9" s="15">
        <v>-198</v>
      </c>
      <c r="BT9" s="16" t="s">
        <v>4259</v>
      </c>
      <c r="BU9" s="20">
        <v>1.051992</v>
      </c>
      <c r="BV9" s="16" t="s">
        <v>4260</v>
      </c>
      <c r="BW9" s="15">
        <v>14258</v>
      </c>
      <c r="BX9" s="16" t="s">
        <v>4261</v>
      </c>
      <c r="BY9" s="20">
        <v>1.107091</v>
      </c>
      <c r="BZ9" s="16" t="s">
        <v>4260</v>
      </c>
      <c r="CA9" s="15">
        <v>29213</v>
      </c>
      <c r="CB9" s="16" t="s">
        <v>4261</v>
      </c>
      <c r="CC9" s="20">
        <v>1.0485530000000001</v>
      </c>
      <c r="CD9" s="16" t="s">
        <v>4260</v>
      </c>
      <c r="CE9" s="15">
        <v>3873</v>
      </c>
      <c r="CF9" s="16" t="s">
        <v>4261</v>
      </c>
      <c r="CG9" s="20">
        <v>0.94118800000000002</v>
      </c>
      <c r="CH9" s="16" t="s">
        <v>4260</v>
      </c>
      <c r="CI9" s="15">
        <v>667</v>
      </c>
      <c r="CJ9" s="16" t="s">
        <v>4261</v>
      </c>
      <c r="CK9" s="20">
        <v>1.098992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87227.247228866661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0</v>
      </c>
      <c r="X10" s="16" t="s">
        <v>4252</v>
      </c>
      <c r="Y10" s="15">
        <v>0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0</v>
      </c>
      <c r="AZ10" s="16" t="s">
        <v>4257</v>
      </c>
      <c r="BA10" s="20">
        <v>0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0</v>
      </c>
      <c r="BP10" s="16" t="s">
        <v>4259</v>
      </c>
      <c r="BQ10" s="20">
        <v>0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8</v>
      </c>
      <c r="CB10" s="16" t="s">
        <v>4261</v>
      </c>
      <c r="CC10" s="20">
        <v>1.0485530000000001</v>
      </c>
      <c r="CD10" s="16" t="s">
        <v>4260</v>
      </c>
      <c r="CE10" s="15">
        <v>1</v>
      </c>
      <c r="CF10" s="16" t="s">
        <v>4261</v>
      </c>
      <c r="CG10" s="20">
        <v>0.94118800000000002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0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0</v>
      </c>
      <c r="X11" s="16" t="s">
        <v>4252</v>
      </c>
      <c r="Y11" s="15">
        <v>0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0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13525</v>
      </c>
      <c r="T12" s="16" t="s">
        <v>4253</v>
      </c>
      <c r="U12" s="20">
        <v>1</v>
      </c>
      <c r="V12" s="16" t="s">
        <v>4252</v>
      </c>
      <c r="W12" s="15">
        <v>13525</v>
      </c>
      <c r="X12" s="16" t="s">
        <v>4252</v>
      </c>
      <c r="Y12" s="15">
        <v>13525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9994</v>
      </c>
      <c r="AN12" s="16" t="s">
        <v>4255</v>
      </c>
      <c r="AO12" s="20">
        <v>1.0201260000000001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14965</v>
      </c>
      <c r="BD12" s="16" t="s">
        <v>4257</v>
      </c>
      <c r="BE12" s="20">
        <v>1.044764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9933</v>
      </c>
      <c r="BT12" s="16" t="s">
        <v>4259</v>
      </c>
      <c r="BU12" s="20">
        <v>1.051992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8041</v>
      </c>
      <c r="CJ12" s="16" t="s">
        <v>4261</v>
      </c>
      <c r="CK12" s="20">
        <v>1.098992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13118.344168000001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1336</v>
      </c>
      <c r="T13" s="16" t="s">
        <v>4253</v>
      </c>
      <c r="U13" s="20">
        <v>1</v>
      </c>
      <c r="V13" s="16" t="s">
        <v>4252</v>
      </c>
      <c r="W13" s="15">
        <v>1336</v>
      </c>
      <c r="X13" s="16" t="s">
        <v>4252</v>
      </c>
      <c r="Y13" s="15">
        <v>1336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4514</v>
      </c>
      <c r="CM13" s="15">
        <f>SUM(A2L206C10)/A2L206C1</f>
        <v>1336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20486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20486</v>
      </c>
      <c r="X14" s="16" t="s">
        <v>4252</v>
      </c>
      <c r="Y14" s="15">
        <v>20486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56678</v>
      </c>
      <c r="AJ14" s="16" t="s">
        <v>4255</v>
      </c>
      <c r="AK14" s="20">
        <v>0.87493140000000003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20172</v>
      </c>
      <c r="AZ14" s="16" t="s">
        <v>4257</v>
      </c>
      <c r="BA14" s="20">
        <v>0.8910614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94419</v>
      </c>
      <c r="BP14" s="16" t="s">
        <v>4259</v>
      </c>
      <c r="BQ14" s="20">
        <v>0.89006700000000005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5602</v>
      </c>
      <c r="CF14" s="16" t="s">
        <v>4261</v>
      </c>
      <c r="CG14" s="20">
        <v>0.94118800000000002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20486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24171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24171</v>
      </c>
      <c r="X15" s="16" t="s">
        <v>4252</v>
      </c>
      <c r="Y15" s="15">
        <v>24171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959</v>
      </c>
      <c r="AJ15" s="16" t="s">
        <v>4255</v>
      </c>
      <c r="AK15" s="20">
        <v>0.87493140000000003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4413</v>
      </c>
      <c r="AZ15" s="16" t="s">
        <v>4257</v>
      </c>
      <c r="BA15" s="20">
        <v>0.8910614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5764</v>
      </c>
      <c r="BP15" s="16" t="s">
        <v>4259</v>
      </c>
      <c r="BQ15" s="20">
        <v>0.89006700000000005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3538</v>
      </c>
      <c r="CF15" s="16" t="s">
        <v>4261</v>
      </c>
      <c r="CG15" s="20">
        <v>0.94118800000000002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24171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43453</v>
      </c>
      <c r="T20" s="16" t="s">
        <v>4253</v>
      </c>
      <c r="U20" s="20">
        <v>1</v>
      </c>
      <c r="V20" s="16" t="s">
        <v>4252</v>
      </c>
      <c r="W20" s="15">
        <v>43453</v>
      </c>
      <c r="X20" s="16" t="s">
        <v>4252</v>
      </c>
      <c r="Y20" s="15">
        <v>43453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30957</v>
      </c>
      <c r="AN20" s="16" t="s">
        <v>4255</v>
      </c>
      <c r="AO20" s="20">
        <v>1.0201260000000001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23224</v>
      </c>
      <c r="BD20" s="16" t="s">
        <v>4257</v>
      </c>
      <c r="BE20" s="20">
        <v>1.044764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20684</v>
      </c>
      <c r="BT20" s="16" t="s">
        <v>4259</v>
      </c>
      <c r="BU20" s="20">
        <v>1.051992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21088</v>
      </c>
      <c r="CJ20" s="16" t="s">
        <v>4261</v>
      </c>
      <c r="CK20" s="20">
        <v>1.098992</v>
      </c>
      <c r="CL20" s="16" t="s">
        <v>4521</v>
      </c>
      <c r="CM20" s="15">
        <f>SUM(A2L213C10)/A2L213C1</f>
        <v>43453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16</v>
      </c>
      <c r="AZ21" s="16" t="s">
        <v>4257</v>
      </c>
      <c r="BA21" s="20">
        <v>0.8910614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20</v>
      </c>
      <c r="BP21" s="16" t="s">
        <v>4259</v>
      </c>
      <c r="BQ21" s="20">
        <v>0.89006700000000005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3</v>
      </c>
      <c r="CB25" s="16" t="s">
        <v>4261</v>
      </c>
      <c r="CC25" s="20">
        <v>1.0485530000000001</v>
      </c>
      <c r="CD25" s="16" t="s">
        <v>4260</v>
      </c>
      <c r="CE25" s="15">
        <v>37</v>
      </c>
      <c r="CF25" s="16" t="s">
        <v>4261</v>
      </c>
      <c r="CG25" s="20">
        <v>0.94118800000000002</v>
      </c>
      <c r="CH25" s="16" t="s">
        <v>4260</v>
      </c>
      <c r="CI25" s="15">
        <v>-59</v>
      </c>
      <c r="CJ25" s="16" t="s">
        <v>4261</v>
      </c>
      <c r="CK25" s="20">
        <v>1.098992</v>
      </c>
      <c r="CL25" s="16" t="s">
        <v>4526</v>
      </c>
      <c r="CM25" s="15">
        <f>SUM(A2L218C10)/A2L218C1</f>
        <v>0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32922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46827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13010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60265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153024</v>
      </c>
      <c r="X26" s="16" t="s">
        <v>4532</v>
      </c>
      <c r="Y26" s="17">
        <f>SUM(A2L201C11:A2L218C11)-2*(A2L208C11+A2L210C11+A2L212C11+A2L215C11+A2L216C11)</f>
        <v>153024</v>
      </c>
      <c r="Z26" s="16" t="s">
        <v>4533</v>
      </c>
      <c r="AA26" s="17">
        <f>SUM(A2L201C12:A2L218C12)-2*SUM(A2L208C12,A2L210C12,A2L212C12,A2L215C12,A2L216C12)</f>
        <v>27771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52078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78405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41571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37883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30990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26600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38337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27824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29247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97472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30572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18954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28192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10050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30068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147028.80771913333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4568</v>
      </c>
      <c r="H27" s="16" t="s">
        <v>4253</v>
      </c>
      <c r="I27" s="20">
        <v>1</v>
      </c>
      <c r="J27" s="16" t="s">
        <v>4252</v>
      </c>
      <c r="K27" s="15">
        <v>594</v>
      </c>
      <c r="L27" s="16" t="s">
        <v>4253</v>
      </c>
      <c r="M27" s="20">
        <v>1</v>
      </c>
      <c r="N27" s="16" t="s">
        <v>4252</v>
      </c>
      <c r="O27" s="15">
        <v>715</v>
      </c>
      <c r="P27" s="16" t="s">
        <v>4253</v>
      </c>
      <c r="Q27" s="20">
        <v>1</v>
      </c>
      <c r="R27" s="16" t="s">
        <v>4252</v>
      </c>
      <c r="S27" s="15">
        <v>472</v>
      </c>
      <c r="T27" s="16" t="s">
        <v>4253</v>
      </c>
      <c r="U27" s="20">
        <v>1</v>
      </c>
      <c r="V27" s="16" t="s">
        <v>4252</v>
      </c>
      <c r="W27" s="15">
        <v>6349</v>
      </c>
      <c r="X27" s="16" t="s">
        <v>4252</v>
      </c>
      <c r="Y27" s="15">
        <v>6349</v>
      </c>
      <c r="Z27" s="16" t="s">
        <v>4254</v>
      </c>
      <c r="AA27" s="15">
        <v>5927</v>
      </c>
      <c r="AB27" s="16" t="s">
        <v>4255</v>
      </c>
      <c r="AC27" s="20">
        <v>1.028818</v>
      </c>
      <c r="AD27" s="16" t="s">
        <v>4254</v>
      </c>
      <c r="AE27" s="15">
        <v>346</v>
      </c>
      <c r="AF27" s="16" t="s">
        <v>4255</v>
      </c>
      <c r="AG27" s="20">
        <v>0.96616000000000002</v>
      </c>
      <c r="AH27" s="16" t="s">
        <v>4254</v>
      </c>
      <c r="AI27" s="15">
        <v>417</v>
      </c>
      <c r="AJ27" s="16" t="s">
        <v>4255</v>
      </c>
      <c r="AK27" s="20">
        <v>0.87493140000000003</v>
      </c>
      <c r="AL27" s="16" t="s">
        <v>4254</v>
      </c>
      <c r="AM27" s="15">
        <v>293</v>
      </c>
      <c r="AN27" s="16" t="s">
        <v>4255</v>
      </c>
      <c r="AO27" s="20">
        <v>1.0201260000000001</v>
      </c>
      <c r="AP27" s="16" t="s">
        <v>4256</v>
      </c>
      <c r="AQ27" s="15">
        <v>1833</v>
      </c>
      <c r="AR27" s="16" t="s">
        <v>4257</v>
      </c>
      <c r="AS27" s="20">
        <v>1.0518559999999999</v>
      </c>
      <c r="AT27" s="16" t="s">
        <v>4256</v>
      </c>
      <c r="AU27" s="15">
        <v>343</v>
      </c>
      <c r="AV27" s="16" t="s">
        <v>4257</v>
      </c>
      <c r="AW27" s="20">
        <v>1.000594</v>
      </c>
      <c r="AX27" s="16" t="s">
        <v>4256</v>
      </c>
      <c r="AY27" s="15">
        <v>752</v>
      </c>
      <c r="AZ27" s="16" t="s">
        <v>4257</v>
      </c>
      <c r="BA27" s="20">
        <v>0.8910614</v>
      </c>
      <c r="BB27" s="16" t="s">
        <v>4256</v>
      </c>
      <c r="BC27" s="15">
        <v>161</v>
      </c>
      <c r="BD27" s="16" t="s">
        <v>4257</v>
      </c>
      <c r="BE27" s="20">
        <v>1.044764</v>
      </c>
      <c r="BF27" s="16" t="s">
        <v>4258</v>
      </c>
      <c r="BG27" s="15">
        <v>5585</v>
      </c>
      <c r="BH27" s="16" t="s">
        <v>4259</v>
      </c>
      <c r="BI27" s="20">
        <v>1.0625</v>
      </c>
      <c r="BJ27" s="16" t="s">
        <v>4258</v>
      </c>
      <c r="BK27" s="15">
        <v>37</v>
      </c>
      <c r="BL27" s="16" t="s">
        <v>4259</v>
      </c>
      <c r="BM27" s="20">
        <v>0.98826630000000004</v>
      </c>
      <c r="BN27" s="16" t="s">
        <v>4258</v>
      </c>
      <c r="BO27" s="15">
        <v>463</v>
      </c>
      <c r="BP27" s="16" t="s">
        <v>4259</v>
      </c>
      <c r="BQ27" s="20">
        <v>0.89006700000000005</v>
      </c>
      <c r="BR27" s="16" t="s">
        <v>4258</v>
      </c>
      <c r="BS27" s="15">
        <v>269</v>
      </c>
      <c r="BT27" s="16" t="s">
        <v>4259</v>
      </c>
      <c r="BU27" s="20">
        <v>1.051992</v>
      </c>
      <c r="BV27" s="16" t="s">
        <v>4260</v>
      </c>
      <c r="BW27" s="15">
        <v>7619</v>
      </c>
      <c r="BX27" s="16" t="s">
        <v>4261</v>
      </c>
      <c r="BY27" s="20">
        <v>1.107091</v>
      </c>
      <c r="BZ27" s="16" t="s">
        <v>4260</v>
      </c>
      <c r="CA27" s="15">
        <v>1020</v>
      </c>
      <c r="CB27" s="16" t="s">
        <v>4261</v>
      </c>
      <c r="CC27" s="20">
        <v>1.0485530000000001</v>
      </c>
      <c r="CD27" s="16" t="s">
        <v>4260</v>
      </c>
      <c r="CE27" s="15">
        <v>333</v>
      </c>
      <c r="CF27" s="16" t="s">
        <v>4261</v>
      </c>
      <c r="CG27" s="20">
        <v>0.94118800000000002</v>
      </c>
      <c r="CH27" s="16" t="s">
        <v>4260</v>
      </c>
      <c r="CI27" s="15">
        <v>580</v>
      </c>
      <c r="CJ27" s="16" t="s">
        <v>4261</v>
      </c>
      <c r="CK27" s="20">
        <v>1.098992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5518.126641533333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19294</v>
      </c>
      <c r="H28" s="16" t="s">
        <v>4253</v>
      </c>
      <c r="I28" s="20">
        <v>1</v>
      </c>
      <c r="J28" s="16" t="s">
        <v>4252</v>
      </c>
      <c r="K28" s="15">
        <v>39982</v>
      </c>
      <c r="L28" s="16" t="s">
        <v>4253</v>
      </c>
      <c r="M28" s="20">
        <v>1</v>
      </c>
      <c r="N28" s="16" t="s">
        <v>4252</v>
      </c>
      <c r="O28" s="15">
        <v>31235</v>
      </c>
      <c r="P28" s="16" t="s">
        <v>4253</v>
      </c>
      <c r="Q28" s="20">
        <v>1</v>
      </c>
      <c r="R28" s="16" t="s">
        <v>4252</v>
      </c>
      <c r="S28" s="15">
        <v>-3315</v>
      </c>
      <c r="T28" s="16" t="s">
        <v>4253</v>
      </c>
      <c r="U28" s="20">
        <v>1</v>
      </c>
      <c r="V28" s="16" t="s">
        <v>4252</v>
      </c>
      <c r="W28" s="15">
        <v>87196</v>
      </c>
      <c r="X28" s="16" t="s">
        <v>4252</v>
      </c>
      <c r="Y28" s="15">
        <v>87196</v>
      </c>
      <c r="Z28" s="16" t="s">
        <v>4254</v>
      </c>
      <c r="AA28" s="15">
        <v>18387</v>
      </c>
      <c r="AB28" s="16" t="s">
        <v>4255</v>
      </c>
      <c r="AC28" s="20">
        <v>1.028818</v>
      </c>
      <c r="AD28" s="16" t="s">
        <v>4254</v>
      </c>
      <c r="AE28" s="15">
        <v>35010</v>
      </c>
      <c r="AF28" s="16" t="s">
        <v>4255</v>
      </c>
      <c r="AG28" s="20">
        <v>0.96616000000000002</v>
      </c>
      <c r="AH28" s="16" t="s">
        <v>4254</v>
      </c>
      <c r="AI28" s="15">
        <v>28678</v>
      </c>
      <c r="AJ28" s="16" t="s">
        <v>4255</v>
      </c>
      <c r="AK28" s="20">
        <v>0.87493140000000003</v>
      </c>
      <c r="AL28" s="16" t="s">
        <v>4254</v>
      </c>
      <c r="AM28" s="15">
        <v>420</v>
      </c>
      <c r="AN28" s="16" t="s">
        <v>4255</v>
      </c>
      <c r="AO28" s="20">
        <v>1.0201260000000001</v>
      </c>
      <c r="AP28" s="16" t="s">
        <v>4256</v>
      </c>
      <c r="AQ28" s="15">
        <v>9254</v>
      </c>
      <c r="AR28" s="16" t="s">
        <v>4257</v>
      </c>
      <c r="AS28" s="20">
        <v>1.0518559999999999</v>
      </c>
      <c r="AT28" s="16" t="s">
        <v>4256</v>
      </c>
      <c r="AU28" s="15">
        <v>29647</v>
      </c>
      <c r="AV28" s="16" t="s">
        <v>4257</v>
      </c>
      <c r="AW28" s="20">
        <v>1.000594</v>
      </c>
      <c r="AX28" s="16" t="s">
        <v>4256</v>
      </c>
      <c r="AY28" s="15">
        <v>23871</v>
      </c>
      <c r="AZ28" s="16" t="s">
        <v>4257</v>
      </c>
      <c r="BA28" s="20">
        <v>0.8910614</v>
      </c>
      <c r="BB28" s="16" t="s">
        <v>4256</v>
      </c>
      <c r="BC28" s="15">
        <v>-322</v>
      </c>
      <c r="BD28" s="16" t="s">
        <v>4257</v>
      </c>
      <c r="BE28" s="20">
        <v>1.044764</v>
      </c>
      <c r="BF28" s="16" t="s">
        <v>4258</v>
      </c>
      <c r="BG28" s="15">
        <v>9395</v>
      </c>
      <c r="BH28" s="16" t="s">
        <v>4259</v>
      </c>
      <c r="BI28" s="20">
        <v>1.0625</v>
      </c>
      <c r="BJ28" s="16" t="s">
        <v>4258</v>
      </c>
      <c r="BK28" s="15">
        <v>22414</v>
      </c>
      <c r="BL28" s="16" t="s">
        <v>4259</v>
      </c>
      <c r="BM28" s="20">
        <v>0.98826630000000004</v>
      </c>
      <c r="BN28" s="16" t="s">
        <v>4258</v>
      </c>
      <c r="BO28" s="15">
        <v>13596</v>
      </c>
      <c r="BP28" s="16" t="s">
        <v>4259</v>
      </c>
      <c r="BQ28" s="20">
        <v>0.89006700000000005</v>
      </c>
      <c r="BR28" s="16" t="s">
        <v>4258</v>
      </c>
      <c r="BS28" s="15">
        <v>217</v>
      </c>
      <c r="BT28" s="16" t="s">
        <v>4259</v>
      </c>
      <c r="BU28" s="20">
        <v>1.051992</v>
      </c>
      <c r="BV28" s="16" t="s">
        <v>4260</v>
      </c>
      <c r="BW28" s="15">
        <v>16694</v>
      </c>
      <c r="BX28" s="16" t="s">
        <v>4261</v>
      </c>
      <c r="BY28" s="20">
        <v>1.107091</v>
      </c>
      <c r="BZ28" s="16" t="s">
        <v>4260</v>
      </c>
      <c r="CA28" s="15">
        <v>27711</v>
      </c>
      <c r="CB28" s="16" t="s">
        <v>4261</v>
      </c>
      <c r="CC28" s="20">
        <v>1.0485530000000001</v>
      </c>
      <c r="CD28" s="16" t="s">
        <v>4260</v>
      </c>
      <c r="CE28" s="15">
        <v>11935</v>
      </c>
      <c r="CF28" s="16" t="s">
        <v>4261</v>
      </c>
      <c r="CG28" s="20">
        <v>0.94118800000000002</v>
      </c>
      <c r="CH28" s="16" t="s">
        <v>4260</v>
      </c>
      <c r="CI28" s="15">
        <v>-451</v>
      </c>
      <c r="CJ28" s="16" t="s">
        <v>4261</v>
      </c>
      <c r="CK28" s="20">
        <v>1.098992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75263.490729533325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0</v>
      </c>
      <c r="X29" s="16" t="s">
        <v>4252</v>
      </c>
      <c r="Y29" s="15">
        <v>0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41</v>
      </c>
      <c r="BX29" s="16" t="s">
        <v>4261</v>
      </c>
      <c r="BY29" s="20">
        <v>1.107091</v>
      </c>
      <c r="BZ29" s="16" t="s">
        <v>4260</v>
      </c>
      <c r="CA29" s="15">
        <v>35</v>
      </c>
      <c r="CB29" s="16" t="s">
        <v>4261</v>
      </c>
      <c r="CC29" s="20">
        <v>1.0485530000000001</v>
      </c>
      <c r="CD29" s="16" t="s">
        <v>4260</v>
      </c>
      <c r="CE29" s="15">
        <v>63</v>
      </c>
      <c r="CF29" s="16" t="s">
        <v>4261</v>
      </c>
      <c r="CG29" s="20">
        <v>0.94118800000000002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0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9807</v>
      </c>
      <c r="T31" s="16" t="s">
        <v>4253</v>
      </c>
      <c r="U31" s="20">
        <v>1</v>
      </c>
      <c r="V31" s="16" t="s">
        <v>4252</v>
      </c>
      <c r="W31" s="15">
        <v>9807</v>
      </c>
      <c r="X31" s="16" t="s">
        <v>4252</v>
      </c>
      <c r="Y31" s="15">
        <v>9807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8750</v>
      </c>
      <c r="AN31" s="16" t="s">
        <v>4255</v>
      </c>
      <c r="AO31" s="20">
        <v>1.0201260000000001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4380</v>
      </c>
      <c r="BD31" s="16" t="s">
        <v>4257</v>
      </c>
      <c r="BE31" s="20">
        <v>1.044764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5347</v>
      </c>
      <c r="BT31" s="16" t="s">
        <v>4259</v>
      </c>
      <c r="BU31" s="20">
        <v>1.051992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9903</v>
      </c>
      <c r="CJ31" s="16" t="s">
        <v>4261</v>
      </c>
      <c r="CK31" s="20">
        <v>1.098992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7769.7229399999997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1173</v>
      </c>
      <c r="T32" s="16" t="s">
        <v>4253</v>
      </c>
      <c r="U32" s="20">
        <v>1</v>
      </c>
      <c r="V32" s="16" t="s">
        <v>4252</v>
      </c>
      <c r="W32" s="15">
        <v>1173</v>
      </c>
      <c r="X32" s="16" t="s">
        <v>4252</v>
      </c>
      <c r="Y32" s="15">
        <v>1173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9</v>
      </c>
      <c r="AN32" s="16" t="s">
        <v>4255</v>
      </c>
      <c r="AO32" s="20">
        <v>1.0201260000000001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4555</v>
      </c>
      <c r="CM32" s="15">
        <f>SUM(A2L225C10)/A2L225C1</f>
        <v>1173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38941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38941</v>
      </c>
      <c r="X33" s="16" t="s">
        <v>4252</v>
      </c>
      <c r="Y33" s="15">
        <v>38941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32376</v>
      </c>
      <c r="AJ33" s="16" t="s">
        <v>4255</v>
      </c>
      <c r="AK33" s="20">
        <v>0.87493140000000003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34400</v>
      </c>
      <c r="AZ33" s="16" t="s">
        <v>4257</v>
      </c>
      <c r="BA33" s="20">
        <v>0.8910614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35394</v>
      </c>
      <c r="BP33" s="16" t="s">
        <v>4259</v>
      </c>
      <c r="BQ33" s="20">
        <v>0.89006700000000005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38902</v>
      </c>
      <c r="CF33" s="16" t="s">
        <v>4261</v>
      </c>
      <c r="CG33" s="20">
        <v>0.94118800000000002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38941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3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3</v>
      </c>
      <c r="X34" s="16" t="s">
        <v>4252</v>
      </c>
      <c r="Y34" s="15">
        <v>3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377</v>
      </c>
      <c r="AJ34" s="16" t="s">
        <v>4255</v>
      </c>
      <c r="AK34" s="20">
        <v>0.87493140000000003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1100</v>
      </c>
      <c r="AZ34" s="16" t="s">
        <v>4257</v>
      </c>
      <c r="BA34" s="20">
        <v>0.8910614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1530</v>
      </c>
      <c r="BP34" s="16" t="s">
        <v>4259</v>
      </c>
      <c r="BQ34" s="20">
        <v>0.89006700000000005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3696</v>
      </c>
      <c r="CF34" s="16" t="s">
        <v>4261</v>
      </c>
      <c r="CG34" s="20">
        <v>0.94118800000000002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3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112697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112697</v>
      </c>
      <c r="X37" s="16" t="s">
        <v>4252</v>
      </c>
      <c r="Y37" s="15">
        <v>112697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110352</v>
      </c>
      <c r="AJ37" s="16" t="s">
        <v>4255</v>
      </c>
      <c r="AK37" s="20">
        <v>0.87493140000000003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93402</v>
      </c>
      <c r="AZ37" s="16" t="s">
        <v>4257</v>
      </c>
      <c r="BA37" s="20">
        <v>0.8910614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91397</v>
      </c>
      <c r="BP37" s="16" t="s">
        <v>4259</v>
      </c>
      <c r="BQ37" s="20">
        <v>0.89006700000000005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86076</v>
      </c>
      <c r="CF37" s="16" t="s">
        <v>4261</v>
      </c>
      <c r="CG37" s="20">
        <v>0.94118800000000002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112697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73114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73114</v>
      </c>
      <c r="X38" s="16" t="s">
        <v>4252</v>
      </c>
      <c r="Y38" s="15">
        <v>73114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77942</v>
      </c>
      <c r="AJ38" s="16" t="s">
        <v>4255</v>
      </c>
      <c r="AK38" s="20">
        <v>0.87493140000000003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69363</v>
      </c>
      <c r="AZ38" s="16" t="s">
        <v>4257</v>
      </c>
      <c r="BA38" s="20">
        <v>0.8910614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72891</v>
      </c>
      <c r="BP38" s="16" t="s">
        <v>4259</v>
      </c>
      <c r="BQ38" s="20">
        <v>0.89006700000000005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70849</v>
      </c>
      <c r="CF38" s="16" t="s">
        <v>4261</v>
      </c>
      <c r="CG38" s="20">
        <v>0.94118800000000002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73114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45221</v>
      </c>
      <c r="T39" s="16" t="s">
        <v>4253</v>
      </c>
      <c r="U39" s="20">
        <v>1</v>
      </c>
      <c r="V39" s="16" t="s">
        <v>4252</v>
      </c>
      <c r="W39" s="15">
        <v>45221</v>
      </c>
      <c r="X39" s="16" t="s">
        <v>4252</v>
      </c>
      <c r="Y39" s="15">
        <v>45221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31597</v>
      </c>
      <c r="AN39" s="16" t="s">
        <v>4255</v>
      </c>
      <c r="AO39" s="20">
        <v>1.0201260000000001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26853</v>
      </c>
      <c r="BD39" s="16" t="s">
        <v>4257</v>
      </c>
      <c r="BE39" s="20">
        <v>1.044764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27649</v>
      </c>
      <c r="BT39" s="16" t="s">
        <v>4259</v>
      </c>
      <c r="BU39" s="20">
        <v>1.051992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29212</v>
      </c>
      <c r="CJ39" s="16" t="s">
        <v>4261</v>
      </c>
      <c r="CK39" s="20">
        <v>1.098992</v>
      </c>
      <c r="CL39" s="16" t="s">
        <v>4562</v>
      </c>
      <c r="CM39" s="15">
        <f>SUM(A2L232C10)/A2L232C1</f>
        <v>45221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41450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41450</v>
      </c>
      <c r="X42" s="16" t="s">
        <v>4252</v>
      </c>
      <c r="Y42" s="15">
        <v>41450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43147</v>
      </c>
      <c r="AJ42" s="16" t="s">
        <v>4255</v>
      </c>
      <c r="AK42" s="20">
        <v>0.87493140000000003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34014</v>
      </c>
      <c r="AZ42" s="16" t="s">
        <v>4257</v>
      </c>
      <c r="BA42" s="20">
        <v>0.8910614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29215</v>
      </c>
      <c r="BP42" s="16" t="s">
        <v>4259</v>
      </c>
      <c r="BQ42" s="20">
        <v>0.89006700000000005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28128</v>
      </c>
      <c r="CF42" s="16" t="s">
        <v>4261</v>
      </c>
      <c r="CG42" s="20">
        <v>0.94118800000000002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36503.075858466669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4</v>
      </c>
      <c r="L44" s="16" t="s">
        <v>4253</v>
      </c>
      <c r="M44" s="20">
        <v>1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4</v>
      </c>
      <c r="X44" s="16" t="s">
        <v>4252</v>
      </c>
      <c r="Y44" s="15">
        <v>4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7</v>
      </c>
      <c r="AF44" s="16" t="s">
        <v>4255</v>
      </c>
      <c r="AG44" s="20">
        <v>0.96616000000000002</v>
      </c>
      <c r="AH44" s="16" t="s">
        <v>4254</v>
      </c>
      <c r="AI44" s="15">
        <v>43</v>
      </c>
      <c r="AJ44" s="16" t="s">
        <v>4255</v>
      </c>
      <c r="AK44" s="20">
        <v>0.87493140000000003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15</v>
      </c>
      <c r="AV44" s="16" t="s">
        <v>4257</v>
      </c>
      <c r="AW44" s="20">
        <v>1.000594</v>
      </c>
      <c r="AX44" s="16" t="s">
        <v>4256</v>
      </c>
      <c r="AY44" s="15">
        <v>45</v>
      </c>
      <c r="AZ44" s="16" t="s">
        <v>4257</v>
      </c>
      <c r="BA44" s="20">
        <v>0.8910614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3</v>
      </c>
      <c r="BL44" s="16" t="s">
        <v>4259</v>
      </c>
      <c r="BM44" s="20">
        <v>0.98826630000000004</v>
      </c>
      <c r="BN44" s="16" t="s">
        <v>4258</v>
      </c>
      <c r="BO44" s="15">
        <v>8</v>
      </c>
      <c r="BP44" s="16" t="s">
        <v>4259</v>
      </c>
      <c r="BQ44" s="20">
        <v>0.89006700000000005</v>
      </c>
      <c r="BR44" s="16" t="s">
        <v>4258</v>
      </c>
      <c r="BS44" s="15">
        <v>2</v>
      </c>
      <c r="BT44" s="16" t="s">
        <v>4259</v>
      </c>
      <c r="BU44" s="20">
        <v>1.051992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8</v>
      </c>
      <c r="CB44" s="16" t="s">
        <v>4261</v>
      </c>
      <c r="CC44" s="20">
        <v>1.0485530000000001</v>
      </c>
      <c r="CD44" s="16" t="s">
        <v>4260</v>
      </c>
      <c r="CE44" s="15">
        <v>8</v>
      </c>
      <c r="CF44" s="16" t="s">
        <v>4261</v>
      </c>
      <c r="CG44" s="20">
        <v>0.94118800000000002</v>
      </c>
      <c r="CH44" s="16" t="s">
        <v>4260</v>
      </c>
      <c r="CI44" s="15">
        <v>88</v>
      </c>
      <c r="CJ44" s="16" t="s">
        <v>4261</v>
      </c>
      <c r="CK44" s="20">
        <v>1.098992</v>
      </c>
      <c r="CL44" s="16" t="s">
        <v>4567</v>
      </c>
      <c r="CM44" s="15">
        <f>SUM(A2L237C10)/A2L237C1</f>
        <v>4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23862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40580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69021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53358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186821</v>
      </c>
      <c r="X45" s="16" t="s">
        <v>4573</v>
      </c>
      <c r="Y45" s="17">
        <f>SUM(A2L220C11:A2L237C11)-2*(A2L227C11+A2L229C11+A2L231C11+A2L234C11+A2L235C11)</f>
        <v>186821</v>
      </c>
      <c r="Z45" s="16" t="s">
        <v>4574</v>
      </c>
      <c r="AA45" s="17">
        <f>SUM(A2L220C12:A2L237C12)-2*SUM(A2L227C12,A2L229C12,A2L231C12,A2L234C12,A2L235C12)</f>
        <v>24314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35363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50400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41069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11087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30005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47993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31072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14980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22454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37222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33484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24354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28774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34644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39332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176967.26445259998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2494</v>
      </c>
      <c r="H46" s="16" t="s">
        <v>4253</v>
      </c>
      <c r="I46" s="20">
        <v>1</v>
      </c>
      <c r="J46" s="16" t="s">
        <v>4252</v>
      </c>
      <c r="K46" s="15">
        <v>1837</v>
      </c>
      <c r="L46" s="16" t="s">
        <v>4253</v>
      </c>
      <c r="M46" s="20">
        <v>1</v>
      </c>
      <c r="N46" s="16" t="s">
        <v>4252</v>
      </c>
      <c r="O46" s="15">
        <v>1266</v>
      </c>
      <c r="P46" s="16" t="s">
        <v>4253</v>
      </c>
      <c r="Q46" s="20">
        <v>1</v>
      </c>
      <c r="R46" s="16" t="s">
        <v>4252</v>
      </c>
      <c r="S46" s="15">
        <v>1308</v>
      </c>
      <c r="T46" s="16" t="s">
        <v>4253</v>
      </c>
      <c r="U46" s="20">
        <v>1</v>
      </c>
      <c r="V46" s="16" t="s">
        <v>4252</v>
      </c>
      <c r="W46" s="15">
        <v>6905</v>
      </c>
      <c r="X46" s="16" t="s">
        <v>4252</v>
      </c>
      <c r="Y46" s="15">
        <v>6905</v>
      </c>
      <c r="Z46" s="16" t="s">
        <v>4254</v>
      </c>
      <c r="AA46" s="15">
        <v>2847</v>
      </c>
      <c r="AB46" s="16" t="s">
        <v>4255</v>
      </c>
      <c r="AC46" s="20">
        <v>1.028818</v>
      </c>
      <c r="AD46" s="16" t="s">
        <v>4254</v>
      </c>
      <c r="AE46" s="15">
        <v>2382</v>
      </c>
      <c r="AF46" s="16" t="s">
        <v>4255</v>
      </c>
      <c r="AG46" s="20">
        <v>0.96616000000000002</v>
      </c>
      <c r="AH46" s="16" t="s">
        <v>4254</v>
      </c>
      <c r="AI46" s="15">
        <v>1803</v>
      </c>
      <c r="AJ46" s="16" t="s">
        <v>4255</v>
      </c>
      <c r="AK46" s="20">
        <v>0.87493140000000003</v>
      </c>
      <c r="AL46" s="16" t="s">
        <v>4254</v>
      </c>
      <c r="AM46" s="15">
        <v>1812</v>
      </c>
      <c r="AN46" s="16" t="s">
        <v>4255</v>
      </c>
      <c r="AO46" s="20">
        <v>1.0201260000000001</v>
      </c>
      <c r="AP46" s="16" t="s">
        <v>4256</v>
      </c>
      <c r="AQ46" s="15">
        <v>7526</v>
      </c>
      <c r="AR46" s="16" t="s">
        <v>4257</v>
      </c>
      <c r="AS46" s="20">
        <v>1.0518559999999999</v>
      </c>
      <c r="AT46" s="16" t="s">
        <v>4256</v>
      </c>
      <c r="AU46" s="15">
        <v>4714</v>
      </c>
      <c r="AV46" s="16" t="s">
        <v>4257</v>
      </c>
      <c r="AW46" s="20">
        <v>1.000594</v>
      </c>
      <c r="AX46" s="16" t="s">
        <v>4256</v>
      </c>
      <c r="AY46" s="15">
        <v>1462</v>
      </c>
      <c r="AZ46" s="16" t="s">
        <v>4257</v>
      </c>
      <c r="BA46" s="20">
        <v>0.8910614</v>
      </c>
      <c r="BB46" s="16" t="s">
        <v>4256</v>
      </c>
      <c r="BC46" s="15">
        <v>1337</v>
      </c>
      <c r="BD46" s="16" t="s">
        <v>4257</v>
      </c>
      <c r="BE46" s="20">
        <v>1.044764</v>
      </c>
      <c r="BF46" s="16" t="s">
        <v>4258</v>
      </c>
      <c r="BG46" s="15">
        <v>5938</v>
      </c>
      <c r="BH46" s="16" t="s">
        <v>4259</v>
      </c>
      <c r="BI46" s="20">
        <v>1.0625</v>
      </c>
      <c r="BJ46" s="16" t="s">
        <v>4258</v>
      </c>
      <c r="BK46" s="15">
        <v>1230</v>
      </c>
      <c r="BL46" s="16" t="s">
        <v>4259</v>
      </c>
      <c r="BM46" s="20">
        <v>0.98826630000000004</v>
      </c>
      <c r="BN46" s="16" t="s">
        <v>4258</v>
      </c>
      <c r="BO46" s="15">
        <v>1236</v>
      </c>
      <c r="BP46" s="16" t="s">
        <v>4259</v>
      </c>
      <c r="BQ46" s="20">
        <v>0.89006700000000005</v>
      </c>
      <c r="BR46" s="16" t="s">
        <v>4258</v>
      </c>
      <c r="BS46" s="15">
        <v>1128</v>
      </c>
      <c r="BT46" s="16" t="s">
        <v>4259</v>
      </c>
      <c r="BU46" s="20">
        <v>1.051992</v>
      </c>
      <c r="BV46" s="16" t="s">
        <v>4260</v>
      </c>
      <c r="BW46" s="15">
        <v>3448</v>
      </c>
      <c r="BX46" s="16" t="s">
        <v>4261</v>
      </c>
      <c r="BY46" s="20">
        <v>1.107091</v>
      </c>
      <c r="BZ46" s="16" t="s">
        <v>4260</v>
      </c>
      <c r="CA46" s="15">
        <v>185</v>
      </c>
      <c r="CB46" s="16" t="s">
        <v>4261</v>
      </c>
      <c r="CC46" s="20">
        <v>1.0485530000000001</v>
      </c>
      <c r="CD46" s="16" t="s">
        <v>4260</v>
      </c>
      <c r="CE46" s="15">
        <v>-156</v>
      </c>
      <c r="CF46" s="16" t="s">
        <v>4261</v>
      </c>
      <c r="CG46" s="20">
        <v>0.94118800000000002</v>
      </c>
      <c r="CH46" s="16" t="s">
        <v>4260</v>
      </c>
      <c r="CI46" s="15">
        <v>98</v>
      </c>
      <c r="CJ46" s="16" t="s">
        <v>4261</v>
      </c>
      <c r="CK46" s="20">
        <v>1.098992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10298.019066333332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3644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3644</v>
      </c>
      <c r="X47" s="16" t="s">
        <v>4252</v>
      </c>
      <c r="Y47" s="15">
        <v>3644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590</v>
      </c>
      <c r="AJ47" s="16" t="s">
        <v>4255</v>
      </c>
      <c r="AK47" s="20">
        <v>0.87493140000000003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1074</v>
      </c>
      <c r="AZ47" s="16" t="s">
        <v>4257</v>
      </c>
      <c r="BA47" s="20">
        <v>0.8910614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1786</v>
      </c>
      <c r="BP47" s="16" t="s">
        <v>4259</v>
      </c>
      <c r="BQ47" s="20">
        <v>0.89006700000000005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1300</v>
      </c>
      <c r="CF47" s="16" t="s">
        <v>4261</v>
      </c>
      <c r="CG47" s="20">
        <v>0.94118800000000002</v>
      </c>
      <c r="CH47" s="16" t="s">
        <v>4260</v>
      </c>
      <c r="CI47" s="15">
        <v>-118</v>
      </c>
      <c r="CJ47" s="16" t="s">
        <v>4261</v>
      </c>
      <c r="CK47" s="20">
        <v>1.098992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1705.7364898666665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604</v>
      </c>
      <c r="L48" s="16" t="s">
        <v>4253</v>
      </c>
      <c r="M48" s="20">
        <v>1</v>
      </c>
      <c r="N48" s="16" t="s">
        <v>4252</v>
      </c>
      <c r="O48" s="15">
        <v>276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880</v>
      </c>
      <c r="X48" s="16" t="s">
        <v>4252</v>
      </c>
      <c r="Y48" s="15">
        <v>880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7</v>
      </c>
      <c r="AF48" s="16" t="s">
        <v>4255</v>
      </c>
      <c r="AG48" s="20">
        <v>0.96616000000000002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665</v>
      </c>
      <c r="BH48" s="16" t="s">
        <v>4259</v>
      </c>
      <c r="BI48" s="20">
        <v>1.0625</v>
      </c>
      <c r="BJ48" s="16" t="s">
        <v>4258</v>
      </c>
      <c r="BK48" s="15">
        <v>289</v>
      </c>
      <c r="BL48" s="16" t="s">
        <v>4259</v>
      </c>
      <c r="BM48" s="20">
        <v>0.98826630000000004</v>
      </c>
      <c r="BN48" s="16" t="s">
        <v>4258</v>
      </c>
      <c r="BO48" s="15">
        <v>299</v>
      </c>
      <c r="BP48" s="16" t="s">
        <v>4259</v>
      </c>
      <c r="BQ48" s="20">
        <v>0.89006700000000005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872</v>
      </c>
      <c r="BX48" s="16" t="s">
        <v>4261</v>
      </c>
      <c r="BY48" s="20">
        <v>1.107091</v>
      </c>
      <c r="BZ48" s="16" t="s">
        <v>4260</v>
      </c>
      <c r="CA48" s="15">
        <v>411</v>
      </c>
      <c r="CB48" s="16" t="s">
        <v>4261</v>
      </c>
      <c r="CC48" s="20">
        <v>1.0485530000000001</v>
      </c>
      <c r="CD48" s="16" t="s">
        <v>4260</v>
      </c>
      <c r="CE48" s="15">
        <v>363</v>
      </c>
      <c r="CF48" s="16" t="s">
        <v>4261</v>
      </c>
      <c r="CG48" s="20">
        <v>0.94118800000000002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295.58770666666663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193</v>
      </c>
      <c r="AJ49" s="16" t="s">
        <v>4255</v>
      </c>
      <c r="AK49" s="20">
        <v>0.87493140000000003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45</v>
      </c>
      <c r="AZ49" s="16" t="s">
        <v>4257</v>
      </c>
      <c r="BA49" s="20">
        <v>0.8910614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95</v>
      </c>
      <c r="BH49" s="16" t="s">
        <v>4259</v>
      </c>
      <c r="BI49" s="20">
        <v>1.0625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119</v>
      </c>
      <c r="BP49" s="16" t="s">
        <v>4259</v>
      </c>
      <c r="BQ49" s="20">
        <v>0.89006700000000005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194</v>
      </c>
      <c r="BX49" s="16" t="s">
        <v>4261</v>
      </c>
      <c r="BY49" s="20">
        <v>1.107091</v>
      </c>
      <c r="BZ49" s="16" t="s">
        <v>4260</v>
      </c>
      <c r="CA49" s="15">
        <v>1</v>
      </c>
      <c r="CB49" s="16" t="s">
        <v>4261</v>
      </c>
      <c r="CC49" s="20">
        <v>1.0485530000000001</v>
      </c>
      <c r="CD49" s="16" t="s">
        <v>4260</v>
      </c>
      <c r="CE49" s="15">
        <v>4</v>
      </c>
      <c r="CF49" s="16" t="s">
        <v>4261</v>
      </c>
      <c r="CG49" s="20">
        <v>0.94118800000000002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69.653174399999997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0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4</v>
      </c>
      <c r="H51" s="16" t="s">
        <v>4253</v>
      </c>
      <c r="I51" s="20">
        <v>1</v>
      </c>
      <c r="J51" s="16" t="s">
        <v>4252</v>
      </c>
      <c r="K51" s="15">
        <v>27</v>
      </c>
      <c r="L51" s="16" t="s">
        <v>4253</v>
      </c>
      <c r="M51" s="20">
        <v>1</v>
      </c>
      <c r="N51" s="16" t="s">
        <v>4252</v>
      </c>
      <c r="O51" s="15">
        <v>1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32</v>
      </c>
      <c r="X51" s="16" t="s">
        <v>4252</v>
      </c>
      <c r="Y51" s="15">
        <v>32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0</v>
      </c>
      <c r="AJ51" s="16" t="s">
        <v>4255</v>
      </c>
      <c r="AK51" s="20">
        <v>0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0</v>
      </c>
      <c r="AZ51" s="16" t="s">
        <v>4257</v>
      </c>
      <c r="BA51" s="20">
        <v>0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3</v>
      </c>
      <c r="BH51" s="16" t="s">
        <v>4259</v>
      </c>
      <c r="BI51" s="20">
        <v>1.0625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0</v>
      </c>
      <c r="BP51" s="16" t="s">
        <v>4259</v>
      </c>
      <c r="BQ51" s="20">
        <v>0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</v>
      </c>
      <c r="BX51" s="16" t="s">
        <v>4261</v>
      </c>
      <c r="BY51" s="20">
        <v>1.107091</v>
      </c>
      <c r="BZ51" s="16" t="s">
        <v>4260</v>
      </c>
      <c r="CA51" s="15">
        <v>20</v>
      </c>
      <c r="CB51" s="16" t="s">
        <v>4261</v>
      </c>
      <c r="CC51" s="20">
        <v>1.0485530000000001</v>
      </c>
      <c r="CD51" s="16" t="s">
        <v>4260</v>
      </c>
      <c r="CE51" s="15">
        <v>0</v>
      </c>
      <c r="CF51" s="16" t="s">
        <v>4261</v>
      </c>
      <c r="CG51" s="20">
        <v>0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10.666666666666666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4624</v>
      </c>
      <c r="H52" s="16" t="s">
        <v>4253</v>
      </c>
      <c r="I52" s="20">
        <v>1</v>
      </c>
      <c r="J52" s="16" t="s">
        <v>4252</v>
      </c>
      <c r="K52" s="15">
        <v>3226</v>
      </c>
      <c r="L52" s="16" t="s">
        <v>4253</v>
      </c>
      <c r="M52" s="20">
        <v>1</v>
      </c>
      <c r="N52" s="16" t="s">
        <v>4252</v>
      </c>
      <c r="O52" s="15">
        <v>1843</v>
      </c>
      <c r="P52" s="16" t="s">
        <v>4253</v>
      </c>
      <c r="Q52" s="20">
        <v>1</v>
      </c>
      <c r="R52" s="16" t="s">
        <v>4252</v>
      </c>
      <c r="S52" s="15">
        <v>5945</v>
      </c>
      <c r="T52" s="16" t="s">
        <v>4253</v>
      </c>
      <c r="U52" s="20">
        <v>1</v>
      </c>
      <c r="V52" s="16" t="s">
        <v>4252</v>
      </c>
      <c r="W52" s="15">
        <v>15638</v>
      </c>
      <c r="X52" s="16" t="s">
        <v>4252</v>
      </c>
      <c r="Y52" s="15">
        <v>15638</v>
      </c>
      <c r="Z52" s="16" t="s">
        <v>4254</v>
      </c>
      <c r="AA52" s="15">
        <v>3014</v>
      </c>
      <c r="AB52" s="16" t="s">
        <v>4255</v>
      </c>
      <c r="AC52" s="20">
        <v>1.028818</v>
      </c>
      <c r="AD52" s="16" t="s">
        <v>4254</v>
      </c>
      <c r="AE52" s="15">
        <v>472</v>
      </c>
      <c r="AF52" s="16" t="s">
        <v>4255</v>
      </c>
      <c r="AG52" s="20">
        <v>0.96616000000000002</v>
      </c>
      <c r="AH52" s="16" t="s">
        <v>4254</v>
      </c>
      <c r="AI52" s="15">
        <v>176</v>
      </c>
      <c r="AJ52" s="16" t="s">
        <v>4255</v>
      </c>
      <c r="AK52" s="20">
        <v>0.87493140000000003</v>
      </c>
      <c r="AL52" s="16" t="s">
        <v>4254</v>
      </c>
      <c r="AM52" s="15">
        <v>161</v>
      </c>
      <c r="AN52" s="16" t="s">
        <v>4255</v>
      </c>
      <c r="AO52" s="20">
        <v>1.0201260000000001</v>
      </c>
      <c r="AP52" s="16" t="s">
        <v>4256</v>
      </c>
      <c r="AQ52" s="15">
        <v>6041</v>
      </c>
      <c r="AR52" s="16" t="s">
        <v>4257</v>
      </c>
      <c r="AS52" s="20">
        <v>1.0518559999999999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29</v>
      </c>
      <c r="AZ52" s="16" t="s">
        <v>4257</v>
      </c>
      <c r="BA52" s="20">
        <v>0.8910614</v>
      </c>
      <c r="BB52" s="16" t="s">
        <v>4256</v>
      </c>
      <c r="BC52" s="15">
        <v>55</v>
      </c>
      <c r="BD52" s="16" t="s">
        <v>4257</v>
      </c>
      <c r="BE52" s="20">
        <v>1.044764</v>
      </c>
      <c r="BF52" s="16" t="s">
        <v>4258</v>
      </c>
      <c r="BG52" s="15">
        <v>3667</v>
      </c>
      <c r="BH52" s="16" t="s">
        <v>4259</v>
      </c>
      <c r="BI52" s="20">
        <v>1.0625</v>
      </c>
      <c r="BJ52" s="16" t="s">
        <v>4258</v>
      </c>
      <c r="BK52" s="15">
        <v>158</v>
      </c>
      <c r="BL52" s="16" t="s">
        <v>4259</v>
      </c>
      <c r="BM52" s="20">
        <v>0.98826630000000004</v>
      </c>
      <c r="BN52" s="16" t="s">
        <v>4258</v>
      </c>
      <c r="BO52" s="15">
        <v>185</v>
      </c>
      <c r="BP52" s="16" t="s">
        <v>4259</v>
      </c>
      <c r="BQ52" s="20">
        <v>0.89006700000000005</v>
      </c>
      <c r="BR52" s="16" t="s">
        <v>4258</v>
      </c>
      <c r="BS52" s="15">
        <v>-418</v>
      </c>
      <c r="BT52" s="16" t="s">
        <v>4259</v>
      </c>
      <c r="BU52" s="20">
        <v>1.051992</v>
      </c>
      <c r="BV52" s="16" t="s">
        <v>4260</v>
      </c>
      <c r="BW52" s="15">
        <v>2192</v>
      </c>
      <c r="BX52" s="16" t="s">
        <v>4261</v>
      </c>
      <c r="BY52" s="20">
        <v>1.107091</v>
      </c>
      <c r="BZ52" s="16" t="s">
        <v>4260</v>
      </c>
      <c r="CA52" s="15">
        <v>1758</v>
      </c>
      <c r="CB52" s="16" t="s">
        <v>4261</v>
      </c>
      <c r="CC52" s="20">
        <v>1.0485530000000001</v>
      </c>
      <c r="CD52" s="16" t="s">
        <v>4260</v>
      </c>
      <c r="CE52" s="15">
        <v>1590</v>
      </c>
      <c r="CF52" s="16" t="s">
        <v>4261</v>
      </c>
      <c r="CG52" s="20">
        <v>0.94118800000000002</v>
      </c>
      <c r="CH52" s="16" t="s">
        <v>4260</v>
      </c>
      <c r="CI52" s="15">
        <v>365</v>
      </c>
      <c r="CJ52" s="16" t="s">
        <v>4261</v>
      </c>
      <c r="CK52" s="20">
        <v>1.098992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8650.2260269999988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2919</v>
      </c>
      <c r="T54" s="16" t="s">
        <v>4253</v>
      </c>
      <c r="U54" s="20">
        <v>1</v>
      </c>
      <c r="V54" s="16" t="s">
        <v>4252</v>
      </c>
      <c r="W54" s="15">
        <v>2919</v>
      </c>
      <c r="X54" s="16" t="s">
        <v>4252</v>
      </c>
      <c r="Y54" s="15">
        <v>2919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2102</v>
      </c>
      <c r="AN54" s="16" t="s">
        <v>4255</v>
      </c>
      <c r="AO54" s="20">
        <v>1.0201260000000001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5368</v>
      </c>
      <c r="BD54" s="16" t="s">
        <v>4257</v>
      </c>
      <c r="BE54" s="20">
        <v>1.044764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3701</v>
      </c>
      <c r="BT54" s="16" t="s">
        <v>4259</v>
      </c>
      <c r="BU54" s="20">
        <v>1.051992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4661</v>
      </c>
      <c r="CJ54" s="16" t="s">
        <v>4261</v>
      </c>
      <c r="CK54" s="20">
        <v>1.098992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3557.1993346666663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2787</v>
      </c>
      <c r="T55" s="16" t="s">
        <v>4253</v>
      </c>
      <c r="U55" s="20">
        <v>1</v>
      </c>
      <c r="V55" s="16" t="s">
        <v>4252</v>
      </c>
      <c r="W55" s="15">
        <v>2787</v>
      </c>
      <c r="X55" s="16" t="s">
        <v>4252</v>
      </c>
      <c r="Y55" s="15">
        <v>2787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4600</v>
      </c>
      <c r="CM55" s="15">
        <f>SUM(A2L248C10)/A2L248C1</f>
        <v>2787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1471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1471</v>
      </c>
      <c r="X56" s="16" t="s">
        <v>4252</v>
      </c>
      <c r="Y56" s="15">
        <v>1471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2501</v>
      </c>
      <c r="AJ56" s="16" t="s">
        <v>4255</v>
      </c>
      <c r="AK56" s="20">
        <v>0.87493140000000003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2951</v>
      </c>
      <c r="AZ56" s="16" t="s">
        <v>4257</v>
      </c>
      <c r="BA56" s="20">
        <v>0.8910614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3500</v>
      </c>
      <c r="BP56" s="16" t="s">
        <v>4259</v>
      </c>
      <c r="BQ56" s="20">
        <v>0.89006700000000005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1251</v>
      </c>
      <c r="CF56" s="16" t="s">
        <v>4261</v>
      </c>
      <c r="CG56" s="20">
        <v>0.94118800000000002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1471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104</v>
      </c>
      <c r="CF57" s="16" t="s">
        <v>4261</v>
      </c>
      <c r="CG57" s="20">
        <v>0.94118800000000002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16312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16312</v>
      </c>
      <c r="X60" s="16" t="s">
        <v>4252</v>
      </c>
      <c r="Y60" s="15">
        <v>16312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17009</v>
      </c>
      <c r="AJ60" s="16" t="s">
        <v>4255</v>
      </c>
      <c r="AK60" s="20">
        <v>0.87493140000000003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14328</v>
      </c>
      <c r="AZ60" s="16" t="s">
        <v>4257</v>
      </c>
      <c r="BA60" s="20">
        <v>0.8910614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11493</v>
      </c>
      <c r="BP60" s="16" t="s">
        <v>4259</v>
      </c>
      <c r="BQ60" s="20">
        <v>0.89006700000000005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6673</v>
      </c>
      <c r="CF60" s="16" t="s">
        <v>4261</v>
      </c>
      <c r="CG60" s="20">
        <v>0.94118800000000002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16312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913</v>
      </c>
      <c r="CF61" s="16" t="s">
        <v>4261</v>
      </c>
      <c r="CG61" s="20">
        <v>0.94118800000000002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25051</v>
      </c>
      <c r="T62" s="16" t="s">
        <v>4253</v>
      </c>
      <c r="U62" s="20">
        <v>1</v>
      </c>
      <c r="V62" s="16" t="s">
        <v>4252</v>
      </c>
      <c r="W62" s="15">
        <v>25051</v>
      </c>
      <c r="X62" s="16" t="s">
        <v>4252</v>
      </c>
      <c r="Y62" s="15">
        <v>25051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21089</v>
      </c>
      <c r="AN62" s="16" t="s">
        <v>4255</v>
      </c>
      <c r="AO62" s="20">
        <v>1.0201260000000001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19118</v>
      </c>
      <c r="BD62" s="16" t="s">
        <v>4257</v>
      </c>
      <c r="BE62" s="20">
        <v>1.044764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17471</v>
      </c>
      <c r="BT62" s="16" t="s">
        <v>4259</v>
      </c>
      <c r="BU62" s="20">
        <v>1.051992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15869</v>
      </c>
      <c r="CJ62" s="16" t="s">
        <v>4261</v>
      </c>
      <c r="CK62" s="20">
        <v>1.098992</v>
      </c>
      <c r="CL62" s="16" t="s">
        <v>4607</v>
      </c>
      <c r="CM62" s="15">
        <f>SUM(A2L255C10)/A2L255C1</f>
        <v>25051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20</v>
      </c>
      <c r="CF63" s="16" t="s">
        <v>4261</v>
      </c>
      <c r="CG63" s="20">
        <v>0.94118800000000002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7122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5694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24813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38010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75639</v>
      </c>
      <c r="X68" s="16" t="s">
        <v>4618</v>
      </c>
      <c r="Y68" s="17">
        <f>SUM(A2L239C11:A2L260C11)-2*(A2L250C11+A2L252C11+A2L254C11+A2L257C11+A2L258C11)</f>
        <v>75639</v>
      </c>
      <c r="Z68" s="16" t="s">
        <v>4619</v>
      </c>
      <c r="AA68" s="17">
        <f>SUM(A2L239C12:A2L260C12)-2*SUM(A2L250C12,A2L252C12,A2L254C12,A2L257C12,A2L258C12)</f>
        <v>5861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2861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22272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25164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13567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4714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19889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25878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10368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1677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18618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21882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6707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2375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10028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20875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70208.088465599998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63906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93101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106844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151633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415484</v>
      </c>
      <c r="X69" s="16" t="s">
        <v>4641</v>
      </c>
      <c r="Y69" s="17">
        <f>A2L219C11+A2L238C11+A2L261C11</f>
        <v>415484</v>
      </c>
      <c r="Z69" s="16" t="s">
        <v>4642</v>
      </c>
      <c r="AA69" s="17">
        <f>A2L219C12+A2L238C12+A2L261C12</f>
        <v>57946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90302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151077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107804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62537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65709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94482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95287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53172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53378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153312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85938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50015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59341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54722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90275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394204.16063733329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8617</v>
      </c>
      <c r="H8" s="16" t="s">
        <v>4253</v>
      </c>
      <c r="I8" s="20">
        <v>1</v>
      </c>
      <c r="J8" s="16" t="s">
        <v>4252</v>
      </c>
      <c r="K8" s="15">
        <v>1128</v>
      </c>
      <c r="L8" s="16" t="s">
        <v>4253</v>
      </c>
      <c r="M8" s="20">
        <v>1</v>
      </c>
      <c r="N8" s="16" t="s">
        <v>4252</v>
      </c>
      <c r="O8" s="15">
        <v>5096</v>
      </c>
      <c r="P8" s="16" t="s">
        <v>4253</v>
      </c>
      <c r="Q8" s="20">
        <v>1</v>
      </c>
      <c r="R8" s="16" t="s">
        <v>4252</v>
      </c>
      <c r="S8" s="15">
        <v>452</v>
      </c>
      <c r="T8" s="16" t="s">
        <v>4253</v>
      </c>
      <c r="U8" s="20">
        <v>1</v>
      </c>
      <c r="V8" s="16" t="s">
        <v>4252</v>
      </c>
      <c r="W8" s="15">
        <v>15293</v>
      </c>
      <c r="X8" s="16" t="s">
        <v>4252</v>
      </c>
      <c r="Y8" s="15">
        <v>15293</v>
      </c>
      <c r="Z8" s="16" t="s">
        <v>4254</v>
      </c>
      <c r="AA8" s="15">
        <v>13309</v>
      </c>
      <c r="AB8" s="16" t="s">
        <v>4255</v>
      </c>
      <c r="AC8" s="20">
        <v>1.028818</v>
      </c>
      <c r="AD8" s="16" t="s">
        <v>4254</v>
      </c>
      <c r="AE8" s="15">
        <v>662</v>
      </c>
      <c r="AF8" s="16" t="s">
        <v>4255</v>
      </c>
      <c r="AG8" s="20">
        <v>0.96616000000000002</v>
      </c>
      <c r="AH8" s="16" t="s">
        <v>4254</v>
      </c>
      <c r="AI8" s="15">
        <v>4585</v>
      </c>
      <c r="AJ8" s="16" t="s">
        <v>4255</v>
      </c>
      <c r="AK8" s="20">
        <v>0.87493140000000003</v>
      </c>
      <c r="AL8" s="16" t="s">
        <v>4254</v>
      </c>
      <c r="AM8" s="15">
        <v>779</v>
      </c>
      <c r="AN8" s="16" t="s">
        <v>4255</v>
      </c>
      <c r="AO8" s="20">
        <v>1.0201260000000001</v>
      </c>
      <c r="AP8" s="16" t="s">
        <v>4256</v>
      </c>
      <c r="AQ8" s="15">
        <v>12488</v>
      </c>
      <c r="AR8" s="16" t="s">
        <v>4257</v>
      </c>
      <c r="AS8" s="20">
        <v>1.0518559999999999</v>
      </c>
      <c r="AT8" s="16" t="s">
        <v>4256</v>
      </c>
      <c r="AU8" s="15">
        <v>288</v>
      </c>
      <c r="AV8" s="16" t="s">
        <v>4257</v>
      </c>
      <c r="AW8" s="20">
        <v>1.000594</v>
      </c>
      <c r="AX8" s="16" t="s">
        <v>4256</v>
      </c>
      <c r="AY8" s="15">
        <v>3394</v>
      </c>
      <c r="AZ8" s="16" t="s">
        <v>4257</v>
      </c>
      <c r="BA8" s="20">
        <v>0.8910614</v>
      </c>
      <c r="BB8" s="16" t="s">
        <v>4256</v>
      </c>
      <c r="BC8" s="15">
        <v>289</v>
      </c>
      <c r="BD8" s="16" t="s">
        <v>4257</v>
      </c>
      <c r="BE8" s="20">
        <v>1.044764</v>
      </c>
      <c r="BF8" s="16" t="s">
        <v>4258</v>
      </c>
      <c r="BG8" s="15">
        <v>3949</v>
      </c>
      <c r="BH8" s="16" t="s">
        <v>4259</v>
      </c>
      <c r="BI8" s="20">
        <v>1.0625</v>
      </c>
      <c r="BJ8" s="16" t="s">
        <v>4258</v>
      </c>
      <c r="BK8" s="15">
        <v>0</v>
      </c>
      <c r="BL8" s="16" t="s">
        <v>4259</v>
      </c>
      <c r="BM8" s="20">
        <v>0</v>
      </c>
      <c r="BN8" s="16" t="s">
        <v>4258</v>
      </c>
      <c r="BO8" s="15">
        <v>4</v>
      </c>
      <c r="BP8" s="16" t="s">
        <v>4259</v>
      </c>
      <c r="BQ8" s="20">
        <v>0.89006700000000005</v>
      </c>
      <c r="BR8" s="16" t="s">
        <v>4258</v>
      </c>
      <c r="BS8" s="15">
        <v>0</v>
      </c>
      <c r="BT8" s="16" t="s">
        <v>4259</v>
      </c>
      <c r="BU8" s="20">
        <v>0</v>
      </c>
      <c r="BV8" s="16" t="s">
        <v>4260</v>
      </c>
      <c r="BW8" s="15">
        <v>9022</v>
      </c>
      <c r="BX8" s="16" t="s">
        <v>4261</v>
      </c>
      <c r="BY8" s="20">
        <v>1.107091</v>
      </c>
      <c r="BZ8" s="16" t="s">
        <v>4260</v>
      </c>
      <c r="CA8" s="15">
        <v>391</v>
      </c>
      <c r="CB8" s="16" t="s">
        <v>4261</v>
      </c>
      <c r="CC8" s="20">
        <v>1.0485530000000001</v>
      </c>
      <c r="CD8" s="16" t="s">
        <v>4260</v>
      </c>
      <c r="CE8" s="15">
        <v>1451</v>
      </c>
      <c r="CF8" s="16" t="s">
        <v>4261</v>
      </c>
      <c r="CG8" s="20">
        <v>0.94118800000000002</v>
      </c>
      <c r="CH8" s="16" t="s">
        <v>4260</v>
      </c>
      <c r="CI8" s="15">
        <v>543</v>
      </c>
      <c r="CJ8" s="16" t="s">
        <v>4261</v>
      </c>
      <c r="CK8" s="20">
        <v>1.098992</v>
      </c>
      <c r="CL8" s="16" t="s">
        <v>4789</v>
      </c>
      <c r="CM8" s="15">
        <f>SUM(A2L301C10)/A2L301C1</f>
        <v>15293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101157</v>
      </c>
      <c r="H9" s="16" t="s">
        <v>4253</v>
      </c>
      <c r="I9" s="20">
        <v>1</v>
      </c>
      <c r="J9" s="16" t="s">
        <v>4252</v>
      </c>
      <c r="K9" s="15">
        <v>21</v>
      </c>
      <c r="L9" s="16" t="s">
        <v>4253</v>
      </c>
      <c r="M9" s="20">
        <v>1</v>
      </c>
      <c r="N9" s="16" t="s">
        <v>4252</v>
      </c>
      <c r="O9" s="15">
        <v>2458</v>
      </c>
      <c r="P9" s="16" t="s">
        <v>4253</v>
      </c>
      <c r="Q9" s="20">
        <v>1</v>
      </c>
      <c r="R9" s="16" t="s">
        <v>4252</v>
      </c>
      <c r="S9" s="15">
        <v>35</v>
      </c>
      <c r="T9" s="16" t="s">
        <v>4253</v>
      </c>
      <c r="U9" s="20">
        <v>1</v>
      </c>
      <c r="V9" s="16" t="s">
        <v>4252</v>
      </c>
      <c r="W9" s="15">
        <v>103671</v>
      </c>
      <c r="X9" s="16" t="s">
        <v>4252</v>
      </c>
      <c r="Y9" s="15">
        <v>103671</v>
      </c>
      <c r="Z9" s="16" t="s">
        <v>4254</v>
      </c>
      <c r="AA9" s="15">
        <v>113980</v>
      </c>
      <c r="AB9" s="16" t="s">
        <v>4255</v>
      </c>
      <c r="AC9" s="20">
        <v>1.028818</v>
      </c>
      <c r="AD9" s="16" t="s">
        <v>4254</v>
      </c>
      <c r="AE9" s="15">
        <v>33</v>
      </c>
      <c r="AF9" s="16" t="s">
        <v>4255</v>
      </c>
      <c r="AG9" s="20">
        <v>0.96616000000000002</v>
      </c>
      <c r="AH9" s="16" t="s">
        <v>4254</v>
      </c>
      <c r="AI9" s="15">
        <v>2779</v>
      </c>
      <c r="AJ9" s="16" t="s">
        <v>4255</v>
      </c>
      <c r="AK9" s="20">
        <v>0.87493140000000003</v>
      </c>
      <c r="AL9" s="16" t="s">
        <v>4254</v>
      </c>
      <c r="AM9" s="15">
        <v>17</v>
      </c>
      <c r="AN9" s="16" t="s">
        <v>4255</v>
      </c>
      <c r="AO9" s="20">
        <v>1.0201260000000001</v>
      </c>
      <c r="AP9" s="16" t="s">
        <v>4256</v>
      </c>
      <c r="AQ9" s="15">
        <v>99634</v>
      </c>
      <c r="AR9" s="16" t="s">
        <v>4257</v>
      </c>
      <c r="AS9" s="20">
        <v>1.0518559999999999</v>
      </c>
      <c r="AT9" s="16" t="s">
        <v>4256</v>
      </c>
      <c r="AU9" s="15">
        <v>0</v>
      </c>
      <c r="AV9" s="16" t="s">
        <v>4257</v>
      </c>
      <c r="AW9" s="20">
        <v>0</v>
      </c>
      <c r="AX9" s="16" t="s">
        <v>4256</v>
      </c>
      <c r="AY9" s="15">
        <v>2721</v>
      </c>
      <c r="AZ9" s="16" t="s">
        <v>4257</v>
      </c>
      <c r="BA9" s="20">
        <v>0.8910614</v>
      </c>
      <c r="BB9" s="16" t="s">
        <v>4256</v>
      </c>
      <c r="BC9" s="15">
        <v>0</v>
      </c>
      <c r="BD9" s="16" t="s">
        <v>4257</v>
      </c>
      <c r="BE9" s="20">
        <v>0</v>
      </c>
      <c r="BF9" s="16" t="s">
        <v>4258</v>
      </c>
      <c r="BG9" s="15">
        <v>94854</v>
      </c>
      <c r="BH9" s="16" t="s">
        <v>4259</v>
      </c>
      <c r="BI9" s="20">
        <v>1.0625</v>
      </c>
      <c r="BJ9" s="16" t="s">
        <v>4258</v>
      </c>
      <c r="BK9" s="15">
        <v>0</v>
      </c>
      <c r="BL9" s="16" t="s">
        <v>4259</v>
      </c>
      <c r="BM9" s="20">
        <v>0</v>
      </c>
      <c r="BN9" s="16" t="s">
        <v>4258</v>
      </c>
      <c r="BO9" s="15">
        <v>2160</v>
      </c>
      <c r="BP9" s="16" t="s">
        <v>4259</v>
      </c>
      <c r="BQ9" s="20">
        <v>0.89006700000000005</v>
      </c>
      <c r="BR9" s="16" t="s">
        <v>4258</v>
      </c>
      <c r="BS9" s="15">
        <v>0</v>
      </c>
      <c r="BT9" s="16" t="s">
        <v>4259</v>
      </c>
      <c r="BU9" s="20">
        <v>0</v>
      </c>
      <c r="BV9" s="16" t="s">
        <v>4260</v>
      </c>
      <c r="BW9" s="15">
        <v>84454</v>
      </c>
      <c r="BX9" s="16" t="s">
        <v>4261</v>
      </c>
      <c r="BY9" s="20">
        <v>1.107091</v>
      </c>
      <c r="BZ9" s="16" t="s">
        <v>4260</v>
      </c>
      <c r="CA9" s="15">
        <v>2</v>
      </c>
      <c r="CB9" s="16" t="s">
        <v>4261</v>
      </c>
      <c r="CC9" s="20">
        <v>1.0485530000000001</v>
      </c>
      <c r="CD9" s="16" t="s">
        <v>4260</v>
      </c>
      <c r="CE9" s="15">
        <v>2160</v>
      </c>
      <c r="CF9" s="16" t="s">
        <v>4261</v>
      </c>
      <c r="CG9" s="20">
        <v>0.94118800000000002</v>
      </c>
      <c r="CH9" s="16" t="s">
        <v>4260</v>
      </c>
      <c r="CI9" s="15">
        <v>1</v>
      </c>
      <c r="CJ9" s="16" t="s">
        <v>4261</v>
      </c>
      <c r="CK9" s="20">
        <v>1.098992</v>
      </c>
      <c r="CL9" s="16" t="s">
        <v>4790</v>
      </c>
      <c r="CM9" s="15">
        <f>SUM(A2L302C10)/A2L302C1</f>
        <v>103671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101918</v>
      </c>
      <c r="H10" s="16" t="s">
        <v>4253</v>
      </c>
      <c r="I10" s="20">
        <v>1</v>
      </c>
      <c r="J10" s="16" t="s">
        <v>4252</v>
      </c>
      <c r="K10" s="15">
        <v>23</v>
      </c>
      <c r="L10" s="16" t="s">
        <v>4253</v>
      </c>
      <c r="M10" s="20">
        <v>1</v>
      </c>
      <c r="N10" s="16" t="s">
        <v>4252</v>
      </c>
      <c r="O10" s="15">
        <v>2654</v>
      </c>
      <c r="P10" s="16" t="s">
        <v>4253</v>
      </c>
      <c r="Q10" s="20">
        <v>1</v>
      </c>
      <c r="R10" s="16" t="s">
        <v>4252</v>
      </c>
      <c r="S10" s="15">
        <v>37</v>
      </c>
      <c r="T10" s="16" t="s">
        <v>4253</v>
      </c>
      <c r="U10" s="20">
        <v>1</v>
      </c>
      <c r="V10" s="16" t="s">
        <v>4252</v>
      </c>
      <c r="W10" s="15">
        <v>104632</v>
      </c>
      <c r="X10" s="16" t="s">
        <v>4252</v>
      </c>
      <c r="Y10" s="15">
        <v>104632</v>
      </c>
      <c r="Z10" s="16" t="s">
        <v>4254</v>
      </c>
      <c r="AA10" s="15">
        <v>111440</v>
      </c>
      <c r="AB10" s="16" t="s">
        <v>4255</v>
      </c>
      <c r="AC10" s="20">
        <v>1.028818</v>
      </c>
      <c r="AD10" s="16" t="s">
        <v>4254</v>
      </c>
      <c r="AE10" s="15">
        <v>36</v>
      </c>
      <c r="AF10" s="16" t="s">
        <v>4255</v>
      </c>
      <c r="AG10" s="20">
        <v>0.96616000000000002</v>
      </c>
      <c r="AH10" s="16" t="s">
        <v>4254</v>
      </c>
      <c r="AI10" s="15">
        <v>2968</v>
      </c>
      <c r="AJ10" s="16" t="s">
        <v>4255</v>
      </c>
      <c r="AK10" s="20">
        <v>0.87493140000000003</v>
      </c>
      <c r="AL10" s="16" t="s">
        <v>4254</v>
      </c>
      <c r="AM10" s="15">
        <v>18</v>
      </c>
      <c r="AN10" s="16" t="s">
        <v>4255</v>
      </c>
      <c r="AO10" s="20">
        <v>1.0201260000000001</v>
      </c>
      <c r="AP10" s="16" t="s">
        <v>4256</v>
      </c>
      <c r="AQ10" s="15">
        <v>86978</v>
      </c>
      <c r="AR10" s="16" t="s">
        <v>4257</v>
      </c>
      <c r="AS10" s="20">
        <v>1.0518559999999999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2398</v>
      </c>
      <c r="AZ10" s="16" t="s">
        <v>4257</v>
      </c>
      <c r="BA10" s="20">
        <v>0.8910614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88365</v>
      </c>
      <c r="BH10" s="16" t="s">
        <v>4259</v>
      </c>
      <c r="BI10" s="20">
        <v>1.0625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2075</v>
      </c>
      <c r="BP10" s="16" t="s">
        <v>4259</v>
      </c>
      <c r="BQ10" s="20">
        <v>0.89006700000000005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70981</v>
      </c>
      <c r="BX10" s="16" t="s">
        <v>4261</v>
      </c>
      <c r="BY10" s="20">
        <v>1.107091</v>
      </c>
      <c r="BZ10" s="16" t="s">
        <v>4260</v>
      </c>
      <c r="CA10" s="15">
        <v>2</v>
      </c>
      <c r="CB10" s="16" t="s">
        <v>4261</v>
      </c>
      <c r="CC10" s="20">
        <v>1.0485530000000001</v>
      </c>
      <c r="CD10" s="16" t="s">
        <v>4260</v>
      </c>
      <c r="CE10" s="15">
        <v>1955</v>
      </c>
      <c r="CF10" s="16" t="s">
        <v>4261</v>
      </c>
      <c r="CG10" s="20">
        <v>0.94118800000000002</v>
      </c>
      <c r="CH10" s="16" t="s">
        <v>4260</v>
      </c>
      <c r="CI10" s="15">
        <v>1</v>
      </c>
      <c r="CJ10" s="16" t="s">
        <v>4261</v>
      </c>
      <c r="CK10" s="20">
        <v>1.098992</v>
      </c>
      <c r="CL10" s="16" t="s">
        <v>4791</v>
      </c>
      <c r="CM10" s="15">
        <f>SUM(A2L303C10)/A2L303C1</f>
        <v>104632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5763</v>
      </c>
      <c r="H11" s="16" t="s">
        <v>4253</v>
      </c>
      <c r="I11" s="20">
        <v>1</v>
      </c>
      <c r="J11" s="16" t="s">
        <v>4252</v>
      </c>
      <c r="K11" s="15">
        <v>36</v>
      </c>
      <c r="L11" s="16" t="s">
        <v>4253</v>
      </c>
      <c r="M11" s="20">
        <v>1</v>
      </c>
      <c r="N11" s="16" t="s">
        <v>4252</v>
      </c>
      <c r="O11" s="15">
        <v>194</v>
      </c>
      <c r="P11" s="16" t="s">
        <v>4253</v>
      </c>
      <c r="Q11" s="20">
        <v>1</v>
      </c>
      <c r="R11" s="16" t="s">
        <v>4252</v>
      </c>
      <c r="S11" s="15">
        <v>223</v>
      </c>
      <c r="T11" s="16" t="s">
        <v>4253</v>
      </c>
      <c r="U11" s="20">
        <v>1</v>
      </c>
      <c r="V11" s="16" t="s">
        <v>4252</v>
      </c>
      <c r="W11" s="15">
        <v>6216</v>
      </c>
      <c r="X11" s="16" t="s">
        <v>4252</v>
      </c>
      <c r="Y11" s="15">
        <v>6216</v>
      </c>
      <c r="Z11" s="16" t="s">
        <v>4254</v>
      </c>
      <c r="AA11" s="15">
        <v>6884</v>
      </c>
      <c r="AB11" s="16" t="s">
        <v>4255</v>
      </c>
      <c r="AC11" s="20">
        <v>1.028818</v>
      </c>
      <c r="AD11" s="16" t="s">
        <v>4254</v>
      </c>
      <c r="AE11" s="15">
        <v>52</v>
      </c>
      <c r="AF11" s="16" t="s">
        <v>4255</v>
      </c>
      <c r="AG11" s="20">
        <v>0.96616000000000002</v>
      </c>
      <c r="AH11" s="16" t="s">
        <v>4254</v>
      </c>
      <c r="AI11" s="15">
        <v>16</v>
      </c>
      <c r="AJ11" s="16" t="s">
        <v>4255</v>
      </c>
      <c r="AK11" s="20">
        <v>0.87493140000000003</v>
      </c>
      <c r="AL11" s="16" t="s">
        <v>4254</v>
      </c>
      <c r="AM11" s="15">
        <v>16</v>
      </c>
      <c r="AN11" s="16" t="s">
        <v>4255</v>
      </c>
      <c r="AO11" s="20">
        <v>1.0201260000000001</v>
      </c>
      <c r="AP11" s="16" t="s">
        <v>4256</v>
      </c>
      <c r="AQ11" s="15">
        <v>5780</v>
      </c>
      <c r="AR11" s="16" t="s">
        <v>4257</v>
      </c>
      <c r="AS11" s="20">
        <v>1.0518559999999999</v>
      </c>
      <c r="AT11" s="16" t="s">
        <v>4256</v>
      </c>
      <c r="AU11" s="15">
        <v>48</v>
      </c>
      <c r="AV11" s="16" t="s">
        <v>4257</v>
      </c>
      <c r="AW11" s="20">
        <v>1.000594</v>
      </c>
      <c r="AX11" s="16" t="s">
        <v>4256</v>
      </c>
      <c r="AY11" s="15">
        <v>36</v>
      </c>
      <c r="AZ11" s="16" t="s">
        <v>4257</v>
      </c>
      <c r="BA11" s="20">
        <v>0.8910614</v>
      </c>
      <c r="BB11" s="16" t="s">
        <v>4256</v>
      </c>
      <c r="BC11" s="15">
        <v>15</v>
      </c>
      <c r="BD11" s="16" t="s">
        <v>4257</v>
      </c>
      <c r="BE11" s="20">
        <v>1.044764</v>
      </c>
      <c r="BF11" s="16" t="s">
        <v>4258</v>
      </c>
      <c r="BG11" s="15">
        <v>10616</v>
      </c>
      <c r="BH11" s="16" t="s">
        <v>4259</v>
      </c>
      <c r="BI11" s="20">
        <v>1.0625</v>
      </c>
      <c r="BJ11" s="16" t="s">
        <v>4258</v>
      </c>
      <c r="BK11" s="15">
        <v>70</v>
      </c>
      <c r="BL11" s="16" t="s">
        <v>4259</v>
      </c>
      <c r="BM11" s="20">
        <v>0.98826630000000004</v>
      </c>
      <c r="BN11" s="16" t="s">
        <v>4258</v>
      </c>
      <c r="BO11" s="15">
        <v>60</v>
      </c>
      <c r="BP11" s="16" t="s">
        <v>4259</v>
      </c>
      <c r="BQ11" s="20">
        <v>0.89006700000000005</v>
      </c>
      <c r="BR11" s="16" t="s">
        <v>4258</v>
      </c>
      <c r="BS11" s="15">
        <v>164</v>
      </c>
      <c r="BT11" s="16" t="s">
        <v>4259</v>
      </c>
      <c r="BU11" s="20">
        <v>1.051992</v>
      </c>
      <c r="BV11" s="16" t="s">
        <v>4260</v>
      </c>
      <c r="BW11" s="15">
        <v>9252</v>
      </c>
      <c r="BX11" s="16" t="s">
        <v>4261</v>
      </c>
      <c r="BY11" s="20">
        <v>1.107091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134</v>
      </c>
      <c r="CF11" s="16" t="s">
        <v>4261</v>
      </c>
      <c r="CG11" s="20">
        <v>0.94118800000000002</v>
      </c>
      <c r="CH11" s="16" t="s">
        <v>4260</v>
      </c>
      <c r="CI11" s="15">
        <v>228</v>
      </c>
      <c r="CJ11" s="16" t="s">
        <v>4261</v>
      </c>
      <c r="CK11" s="20">
        <v>1.098992</v>
      </c>
      <c r="CL11" s="16" t="s">
        <v>4792</v>
      </c>
      <c r="CM11" s="15">
        <f>SUM(A2L304C10)/A2L304C1</f>
        <v>6216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0</v>
      </c>
      <c r="X12" s="16" t="s">
        <v>4252</v>
      </c>
      <c r="Y12" s="15">
        <v>0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0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0</v>
      </c>
      <c r="X14" s="16" t="s">
        <v>4252</v>
      </c>
      <c r="Y14" s="15">
        <v>0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0</v>
      </c>
      <c r="CF14" s="16" t="s">
        <v>4261</v>
      </c>
      <c r="CG14" s="20">
        <v>0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0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12853</v>
      </c>
      <c r="H15" s="16" t="s">
        <v>4253</v>
      </c>
      <c r="I15" s="20">
        <v>1</v>
      </c>
      <c r="J15" s="16" t="s">
        <v>4252</v>
      </c>
      <c r="K15" s="15">
        <v>1958</v>
      </c>
      <c r="L15" s="16" t="s">
        <v>4253</v>
      </c>
      <c r="M15" s="20">
        <v>1</v>
      </c>
      <c r="N15" s="16" t="s">
        <v>4252</v>
      </c>
      <c r="O15" s="15">
        <v>5492</v>
      </c>
      <c r="P15" s="16" t="s">
        <v>4253</v>
      </c>
      <c r="Q15" s="20">
        <v>1</v>
      </c>
      <c r="R15" s="16" t="s">
        <v>4252</v>
      </c>
      <c r="S15" s="15">
        <v>941</v>
      </c>
      <c r="T15" s="16" t="s">
        <v>4253</v>
      </c>
      <c r="U15" s="20">
        <v>1</v>
      </c>
      <c r="V15" s="16" t="s">
        <v>4252</v>
      </c>
      <c r="W15" s="15">
        <v>21244</v>
      </c>
      <c r="X15" s="16" t="s">
        <v>4252</v>
      </c>
      <c r="Y15" s="15">
        <v>21244</v>
      </c>
      <c r="Z15" s="16" t="s">
        <v>4254</v>
      </c>
      <c r="AA15" s="15">
        <v>14142</v>
      </c>
      <c r="AB15" s="16" t="s">
        <v>4255</v>
      </c>
      <c r="AC15" s="20">
        <v>1.028818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1</v>
      </c>
      <c r="AJ15" s="16" t="s">
        <v>4255</v>
      </c>
      <c r="AK15" s="20">
        <v>0.87493140000000003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11942</v>
      </c>
      <c r="AR15" s="16" t="s">
        <v>4257</v>
      </c>
      <c r="AS15" s="20">
        <v>1.0518559999999999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274</v>
      </c>
      <c r="AZ15" s="16" t="s">
        <v>4257</v>
      </c>
      <c r="BA15" s="20">
        <v>0.8910614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13985</v>
      </c>
      <c r="BH15" s="16" t="s">
        <v>4259</v>
      </c>
      <c r="BI15" s="20">
        <v>1.0625</v>
      </c>
      <c r="BJ15" s="16" t="s">
        <v>4258</v>
      </c>
      <c r="BK15" s="15">
        <v>4841</v>
      </c>
      <c r="BL15" s="16" t="s">
        <v>4259</v>
      </c>
      <c r="BM15" s="20">
        <v>0.98826630000000004</v>
      </c>
      <c r="BN15" s="16" t="s">
        <v>4258</v>
      </c>
      <c r="BO15" s="15">
        <v>8894</v>
      </c>
      <c r="BP15" s="16" t="s">
        <v>4259</v>
      </c>
      <c r="BQ15" s="20">
        <v>0.89006700000000005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19929</v>
      </c>
      <c r="BX15" s="16" t="s">
        <v>4261</v>
      </c>
      <c r="BY15" s="20">
        <v>1.107091</v>
      </c>
      <c r="BZ15" s="16" t="s">
        <v>4260</v>
      </c>
      <c r="CA15" s="15">
        <v>1051</v>
      </c>
      <c r="CB15" s="16" t="s">
        <v>4261</v>
      </c>
      <c r="CC15" s="20">
        <v>1.0485530000000001</v>
      </c>
      <c r="CD15" s="16" t="s">
        <v>4260</v>
      </c>
      <c r="CE15" s="15">
        <v>2796</v>
      </c>
      <c r="CF15" s="16" t="s">
        <v>4261</v>
      </c>
      <c r="CG15" s="20">
        <v>0.94118800000000002</v>
      </c>
      <c r="CH15" s="16" t="s">
        <v>4260</v>
      </c>
      <c r="CI15" s="15">
        <v>202</v>
      </c>
      <c r="CJ15" s="16" t="s">
        <v>4261</v>
      </c>
      <c r="CK15" s="20">
        <v>1.098992</v>
      </c>
      <c r="CL15" s="16" t="s">
        <v>4796</v>
      </c>
      <c r="CM15" s="15">
        <f>SUM(A2L308C10)/A2L308C1</f>
        <v>21244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193884</v>
      </c>
      <c r="L16" s="16" t="s">
        <v>4253</v>
      </c>
      <c r="M16" s="20">
        <v>1</v>
      </c>
      <c r="N16" s="16" t="s">
        <v>4252</v>
      </c>
      <c r="O16" s="15">
        <v>22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193906</v>
      </c>
      <c r="X16" s="16" t="s">
        <v>4252</v>
      </c>
      <c r="Y16" s="15">
        <v>193906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341413</v>
      </c>
      <c r="AF16" s="16" t="s">
        <v>4255</v>
      </c>
      <c r="AG16" s="20">
        <v>0.58840539999999997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335729</v>
      </c>
      <c r="AV16" s="16" t="s">
        <v>4257</v>
      </c>
      <c r="AW16" s="20">
        <v>0.56116580000000005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296351</v>
      </c>
      <c r="BL16" s="16" t="s">
        <v>4259</v>
      </c>
      <c r="BM16" s="20">
        <v>0.5487919</v>
      </c>
      <c r="BN16" s="16" t="s">
        <v>4258</v>
      </c>
      <c r="BO16" s="15">
        <v>30</v>
      </c>
      <c r="BP16" s="16" t="s">
        <v>4259</v>
      </c>
      <c r="BQ16" s="20">
        <v>0.89006700000000005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280535</v>
      </c>
      <c r="CB16" s="16" t="s">
        <v>4261</v>
      </c>
      <c r="CC16" s="20">
        <v>0.56407479999999999</v>
      </c>
      <c r="CD16" s="16" t="s">
        <v>4260</v>
      </c>
      <c r="CE16" s="15">
        <v>249</v>
      </c>
      <c r="CF16" s="16" t="s">
        <v>4261</v>
      </c>
      <c r="CG16" s="20">
        <v>0.94118800000000002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193906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10145</v>
      </c>
      <c r="H18" s="16" t="s">
        <v>4253</v>
      </c>
      <c r="I18" s="20">
        <v>1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10145</v>
      </c>
      <c r="X18" s="16" t="s">
        <v>4252</v>
      </c>
      <c r="Y18" s="15">
        <v>10145</v>
      </c>
      <c r="Z18" s="16" t="s">
        <v>4254</v>
      </c>
      <c r="AA18" s="15">
        <v>11163</v>
      </c>
      <c r="AB18" s="16" t="s">
        <v>4255</v>
      </c>
      <c r="AC18" s="20">
        <v>1.028818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9430</v>
      </c>
      <c r="AR18" s="16" t="s">
        <v>4257</v>
      </c>
      <c r="AS18" s="20">
        <v>1.0518559999999999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5963</v>
      </c>
      <c r="BH18" s="16" t="s">
        <v>4259</v>
      </c>
      <c r="BI18" s="20">
        <v>1.0625</v>
      </c>
      <c r="BJ18" s="16" t="s">
        <v>4258</v>
      </c>
      <c r="BK18" s="15">
        <v>0</v>
      </c>
      <c r="BL18" s="16" t="s">
        <v>4259</v>
      </c>
      <c r="BM18" s="20">
        <v>0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171</v>
      </c>
      <c r="BT18" s="16" t="s">
        <v>4259</v>
      </c>
      <c r="BU18" s="20">
        <v>1.051992</v>
      </c>
      <c r="BV18" s="16" t="s">
        <v>4260</v>
      </c>
      <c r="BW18" s="15">
        <v>6800</v>
      </c>
      <c r="BX18" s="16" t="s">
        <v>4261</v>
      </c>
      <c r="BY18" s="20">
        <v>1.107091</v>
      </c>
      <c r="BZ18" s="16" t="s">
        <v>4260</v>
      </c>
      <c r="CA18" s="15">
        <v>2001</v>
      </c>
      <c r="CB18" s="16" t="s">
        <v>4261</v>
      </c>
      <c r="CC18" s="20">
        <v>1.0485530000000001</v>
      </c>
      <c r="CD18" s="16" t="s">
        <v>4260</v>
      </c>
      <c r="CE18" s="15">
        <v>94</v>
      </c>
      <c r="CF18" s="16" t="s">
        <v>4261</v>
      </c>
      <c r="CG18" s="20">
        <v>0.94118800000000002</v>
      </c>
      <c r="CH18" s="16" t="s">
        <v>4260</v>
      </c>
      <c r="CI18" s="15">
        <v>85</v>
      </c>
      <c r="CJ18" s="16" t="s">
        <v>4261</v>
      </c>
      <c r="CK18" s="20">
        <v>1.098992</v>
      </c>
      <c r="CL18" s="16" t="s">
        <v>4799</v>
      </c>
      <c r="CM18" s="15">
        <f>SUM(A2L311C10)/A2L311C1</f>
        <v>10145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1151</v>
      </c>
      <c r="CJ19" s="16" t="s">
        <v>4261</v>
      </c>
      <c r="CK19" s="20">
        <v>1.098992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532</v>
      </c>
      <c r="H20" s="16" t="s">
        <v>4253</v>
      </c>
      <c r="I20" s="20">
        <v>1</v>
      </c>
      <c r="J20" s="16" t="s">
        <v>4252</v>
      </c>
      <c r="K20" s="15">
        <v>369</v>
      </c>
      <c r="L20" s="16" t="s">
        <v>4253</v>
      </c>
      <c r="M20" s="20">
        <v>1</v>
      </c>
      <c r="N20" s="16" t="s">
        <v>4252</v>
      </c>
      <c r="O20" s="15">
        <v>4339</v>
      </c>
      <c r="P20" s="16" t="s">
        <v>4253</v>
      </c>
      <c r="Q20" s="20">
        <v>1</v>
      </c>
      <c r="R20" s="16" t="s">
        <v>4252</v>
      </c>
      <c r="S20" s="15">
        <v>870</v>
      </c>
      <c r="T20" s="16" t="s">
        <v>4253</v>
      </c>
      <c r="U20" s="20">
        <v>1</v>
      </c>
      <c r="V20" s="16" t="s">
        <v>4252</v>
      </c>
      <c r="W20" s="15">
        <v>6110</v>
      </c>
      <c r="X20" s="16" t="s">
        <v>4252</v>
      </c>
      <c r="Y20" s="15">
        <v>6110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28</v>
      </c>
      <c r="AF20" s="16" t="s">
        <v>4255</v>
      </c>
      <c r="AG20" s="20">
        <v>0.96616000000000002</v>
      </c>
      <c r="AH20" s="16" t="s">
        <v>4254</v>
      </c>
      <c r="AI20" s="15">
        <v>1521</v>
      </c>
      <c r="AJ20" s="16" t="s">
        <v>4255</v>
      </c>
      <c r="AK20" s="20">
        <v>0.87493140000000003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9472</v>
      </c>
      <c r="AZ20" s="16" t="s">
        <v>4257</v>
      </c>
      <c r="BA20" s="20">
        <v>0.8910614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55</v>
      </c>
      <c r="BH20" s="16" t="s">
        <v>4259</v>
      </c>
      <c r="BI20" s="20">
        <v>1.0625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8088</v>
      </c>
      <c r="BP20" s="16" t="s">
        <v>4259</v>
      </c>
      <c r="BQ20" s="20">
        <v>0.89006700000000005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345</v>
      </c>
      <c r="BX20" s="16" t="s">
        <v>4261</v>
      </c>
      <c r="BY20" s="20">
        <v>1.107091</v>
      </c>
      <c r="BZ20" s="16" t="s">
        <v>4260</v>
      </c>
      <c r="CA20" s="15">
        <v>183</v>
      </c>
      <c r="CB20" s="16" t="s">
        <v>4261</v>
      </c>
      <c r="CC20" s="20">
        <v>1.0485530000000001</v>
      </c>
      <c r="CD20" s="16" t="s">
        <v>4260</v>
      </c>
      <c r="CE20" s="15">
        <v>8684</v>
      </c>
      <c r="CF20" s="16" t="s">
        <v>4261</v>
      </c>
      <c r="CG20" s="20">
        <v>0.94118800000000002</v>
      </c>
      <c r="CH20" s="16" t="s">
        <v>4260</v>
      </c>
      <c r="CI20" s="15">
        <v>-634</v>
      </c>
      <c r="CJ20" s="16" t="s">
        <v>4261</v>
      </c>
      <c r="CK20" s="20">
        <v>1.098992</v>
      </c>
      <c r="CL20" s="16" t="s">
        <v>4801</v>
      </c>
      <c r="CM20" s="15">
        <f>SUM(A2L313C10)/A2L313C1</f>
        <v>6110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101131</v>
      </c>
      <c r="T21" s="16" t="s">
        <v>4253</v>
      </c>
      <c r="U21" s="20">
        <v>1</v>
      </c>
      <c r="V21" s="16" t="s">
        <v>4252</v>
      </c>
      <c r="W21" s="15">
        <v>101131</v>
      </c>
      <c r="X21" s="16" t="s">
        <v>4252</v>
      </c>
      <c r="Y21" s="15">
        <v>101131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97435</v>
      </c>
      <c r="AN21" s="16" t="s">
        <v>4255</v>
      </c>
      <c r="AO21" s="20">
        <v>1.0201260000000001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90196</v>
      </c>
      <c r="BD21" s="16" t="s">
        <v>4257</v>
      </c>
      <c r="BE21" s="20">
        <v>1.044764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77778</v>
      </c>
      <c r="BT21" s="16" t="s">
        <v>4259</v>
      </c>
      <c r="BU21" s="20">
        <v>1.051992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80634</v>
      </c>
      <c r="CJ21" s="16" t="s">
        <v>4261</v>
      </c>
      <c r="CK21" s="20">
        <v>1.098992</v>
      </c>
      <c r="CL21" s="16" t="s">
        <v>4802</v>
      </c>
      <c r="CM21" s="15">
        <f>SUM(A2L314C10)/A2L314C1</f>
        <v>101131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10714</v>
      </c>
      <c r="T22" s="16" t="s">
        <v>4253</v>
      </c>
      <c r="U22" s="20">
        <v>1</v>
      </c>
      <c r="V22" s="16" t="s">
        <v>4252</v>
      </c>
      <c r="W22" s="15">
        <v>10714</v>
      </c>
      <c r="X22" s="16" t="s">
        <v>4252</v>
      </c>
      <c r="Y22" s="15">
        <v>10714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12130</v>
      </c>
      <c r="AN22" s="16" t="s">
        <v>4255</v>
      </c>
      <c r="AO22" s="20">
        <v>1.0201260000000001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11414</v>
      </c>
      <c r="BD22" s="16" t="s">
        <v>4257</v>
      </c>
      <c r="BE22" s="20">
        <v>1.044764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8830</v>
      </c>
      <c r="BT22" s="16" t="s">
        <v>4259</v>
      </c>
      <c r="BU22" s="20">
        <v>1.051992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12077</v>
      </c>
      <c r="CJ22" s="16" t="s">
        <v>4261</v>
      </c>
      <c r="CK22" s="20">
        <v>1.098992</v>
      </c>
      <c r="CL22" s="16" t="s">
        <v>4803</v>
      </c>
      <c r="CM22" s="15">
        <f>SUM(A2L315C10)/A2L315C1</f>
        <v>10714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623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623</v>
      </c>
      <c r="X23" s="16" t="s">
        <v>4252</v>
      </c>
      <c r="Y23" s="15">
        <v>623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871</v>
      </c>
      <c r="AJ23" s="16" t="s">
        <v>4255</v>
      </c>
      <c r="AK23" s="20">
        <v>0.87493140000000003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15106</v>
      </c>
      <c r="AZ23" s="16" t="s">
        <v>4257</v>
      </c>
      <c r="BA23" s="20">
        <v>0.8910614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18193</v>
      </c>
      <c r="BP23" s="16" t="s">
        <v>4259</v>
      </c>
      <c r="BQ23" s="20">
        <v>0.89006700000000005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4622</v>
      </c>
      <c r="CF23" s="16" t="s">
        <v>4261</v>
      </c>
      <c r="CG23" s="20">
        <v>0.94118800000000002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623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2443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2443</v>
      </c>
      <c r="X24" s="16" t="s">
        <v>4252</v>
      </c>
      <c r="Y24" s="15">
        <v>2443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2541</v>
      </c>
      <c r="AJ24" s="16" t="s">
        <v>4255</v>
      </c>
      <c r="AK24" s="20">
        <v>0.87493140000000003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11641</v>
      </c>
      <c r="AZ24" s="16" t="s">
        <v>4257</v>
      </c>
      <c r="BA24" s="20">
        <v>0.8910614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15567</v>
      </c>
      <c r="BP24" s="16" t="s">
        <v>4259</v>
      </c>
      <c r="BQ24" s="20">
        <v>0.89006700000000005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4013</v>
      </c>
      <c r="CF24" s="16" t="s">
        <v>4261</v>
      </c>
      <c r="CG24" s="20">
        <v>0.94118800000000002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2443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5165</v>
      </c>
      <c r="H25" s="16" t="s">
        <v>4253</v>
      </c>
      <c r="I25" s="20">
        <v>1</v>
      </c>
      <c r="J25" s="16" t="s">
        <v>4252</v>
      </c>
      <c r="K25" s="15">
        <v>912</v>
      </c>
      <c r="L25" s="16" t="s">
        <v>4253</v>
      </c>
      <c r="M25" s="20">
        <v>1</v>
      </c>
      <c r="N25" s="16" t="s">
        <v>4252</v>
      </c>
      <c r="O25" s="15">
        <v>1602</v>
      </c>
      <c r="P25" s="16" t="s">
        <v>4253</v>
      </c>
      <c r="Q25" s="20">
        <v>1</v>
      </c>
      <c r="R25" s="16" t="s">
        <v>4252</v>
      </c>
      <c r="S25" s="15">
        <v>94</v>
      </c>
      <c r="T25" s="16" t="s">
        <v>4253</v>
      </c>
      <c r="U25" s="20">
        <v>1</v>
      </c>
      <c r="V25" s="16" t="s">
        <v>4252</v>
      </c>
      <c r="W25" s="15">
        <v>7773</v>
      </c>
      <c r="X25" s="16" t="s">
        <v>4252</v>
      </c>
      <c r="Y25" s="15">
        <v>7773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3568</v>
      </c>
      <c r="AF25" s="16" t="s">
        <v>4255</v>
      </c>
      <c r="AG25" s="20">
        <v>0.96616000000000002</v>
      </c>
      <c r="AH25" s="16" t="s">
        <v>4254</v>
      </c>
      <c r="AI25" s="15">
        <v>4428</v>
      </c>
      <c r="AJ25" s="16" t="s">
        <v>4255</v>
      </c>
      <c r="AK25" s="20">
        <v>0.87493140000000003</v>
      </c>
      <c r="AL25" s="16" t="s">
        <v>4254</v>
      </c>
      <c r="AM25" s="15">
        <v>1229</v>
      </c>
      <c r="AN25" s="16" t="s">
        <v>4255</v>
      </c>
      <c r="AO25" s="20">
        <v>1.0201260000000001</v>
      </c>
      <c r="AP25" s="16" t="s">
        <v>4256</v>
      </c>
      <c r="AQ25" s="15">
        <v>2078</v>
      </c>
      <c r="AR25" s="16" t="s">
        <v>4257</v>
      </c>
      <c r="AS25" s="20">
        <v>1.0518559999999999</v>
      </c>
      <c r="AT25" s="16" t="s">
        <v>4256</v>
      </c>
      <c r="AU25" s="15">
        <v>2693</v>
      </c>
      <c r="AV25" s="16" t="s">
        <v>4257</v>
      </c>
      <c r="AW25" s="20">
        <v>1.000594</v>
      </c>
      <c r="AX25" s="16" t="s">
        <v>4256</v>
      </c>
      <c r="AY25" s="15">
        <v>4091</v>
      </c>
      <c r="AZ25" s="16" t="s">
        <v>4257</v>
      </c>
      <c r="BA25" s="20">
        <v>0.8910614</v>
      </c>
      <c r="BB25" s="16" t="s">
        <v>4256</v>
      </c>
      <c r="BC25" s="15">
        <v>1535</v>
      </c>
      <c r="BD25" s="16" t="s">
        <v>4257</v>
      </c>
      <c r="BE25" s="20">
        <v>1.044764</v>
      </c>
      <c r="BF25" s="16" t="s">
        <v>4258</v>
      </c>
      <c r="BG25" s="15">
        <v>90</v>
      </c>
      <c r="BH25" s="16" t="s">
        <v>4259</v>
      </c>
      <c r="BI25" s="20">
        <v>1.0625</v>
      </c>
      <c r="BJ25" s="16" t="s">
        <v>4258</v>
      </c>
      <c r="BK25" s="15">
        <v>2917</v>
      </c>
      <c r="BL25" s="16" t="s">
        <v>4259</v>
      </c>
      <c r="BM25" s="20">
        <v>0.98826630000000004</v>
      </c>
      <c r="BN25" s="16" t="s">
        <v>4258</v>
      </c>
      <c r="BO25" s="15">
        <v>3377</v>
      </c>
      <c r="BP25" s="16" t="s">
        <v>4259</v>
      </c>
      <c r="BQ25" s="20">
        <v>0.89006700000000005</v>
      </c>
      <c r="BR25" s="16" t="s">
        <v>4258</v>
      </c>
      <c r="BS25" s="15">
        <v>852</v>
      </c>
      <c r="BT25" s="16" t="s">
        <v>4259</v>
      </c>
      <c r="BU25" s="20">
        <v>1.051992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185</v>
      </c>
      <c r="CB25" s="16" t="s">
        <v>4261</v>
      </c>
      <c r="CC25" s="20">
        <v>1.0485530000000001</v>
      </c>
      <c r="CD25" s="16" t="s">
        <v>4260</v>
      </c>
      <c r="CE25" s="15">
        <v>1421</v>
      </c>
      <c r="CF25" s="16" t="s">
        <v>4261</v>
      </c>
      <c r="CG25" s="20">
        <v>0.94118800000000002</v>
      </c>
      <c r="CH25" s="16" t="s">
        <v>4260</v>
      </c>
      <c r="CI25" s="15">
        <v>272</v>
      </c>
      <c r="CJ25" s="16" t="s">
        <v>4261</v>
      </c>
      <c r="CK25" s="20">
        <v>1.098992</v>
      </c>
      <c r="CL25" s="16" t="s">
        <v>4806</v>
      </c>
      <c r="CM25" s="15">
        <f>SUM(A2L318C10)/A2L318C1</f>
        <v>7773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246150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198331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20037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114497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579015</v>
      </c>
      <c r="X26" s="16" t="s">
        <v>4812</v>
      </c>
      <c r="Y26" s="17">
        <f>SUM(A2L301C11:A2L318C11)-2*SUM(A2L317C11)</f>
        <v>579015</v>
      </c>
      <c r="Z26" s="16" t="s">
        <v>4813</v>
      </c>
      <c r="AA26" s="17">
        <f>SUM(A2L301C12:A2L318C12)-2*SUM(A2L317C12)</f>
        <v>270918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345792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14628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111624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228330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338758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25851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103449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217877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304179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27314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87795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200783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284350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19553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94560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579015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84</v>
      </c>
      <c r="H27" s="16" t="s">
        <v>4253</v>
      </c>
      <c r="I27" s="20">
        <v>1</v>
      </c>
      <c r="J27" s="16" t="s">
        <v>4252</v>
      </c>
      <c r="K27" s="15">
        <v>10</v>
      </c>
      <c r="L27" s="16" t="s">
        <v>4253</v>
      </c>
      <c r="M27" s="20">
        <v>1</v>
      </c>
      <c r="N27" s="16" t="s">
        <v>4252</v>
      </c>
      <c r="O27" s="15">
        <v>41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135</v>
      </c>
      <c r="X27" s="16" t="s">
        <v>4252</v>
      </c>
      <c r="Y27" s="15">
        <v>135</v>
      </c>
      <c r="Z27" s="16" t="s">
        <v>4254</v>
      </c>
      <c r="AA27" s="15">
        <v>129</v>
      </c>
      <c r="AB27" s="16" t="s">
        <v>4255</v>
      </c>
      <c r="AC27" s="20">
        <v>1.028818</v>
      </c>
      <c r="AD27" s="16" t="s">
        <v>4254</v>
      </c>
      <c r="AE27" s="15">
        <v>48</v>
      </c>
      <c r="AF27" s="16" t="s">
        <v>4255</v>
      </c>
      <c r="AG27" s="20">
        <v>0.96616000000000002</v>
      </c>
      <c r="AH27" s="16" t="s">
        <v>4254</v>
      </c>
      <c r="AI27" s="15">
        <v>82</v>
      </c>
      <c r="AJ27" s="16" t="s">
        <v>4255</v>
      </c>
      <c r="AK27" s="20">
        <v>0.87493140000000003</v>
      </c>
      <c r="AL27" s="16" t="s">
        <v>4254</v>
      </c>
      <c r="AM27" s="15">
        <v>80</v>
      </c>
      <c r="AN27" s="16" t="s">
        <v>4255</v>
      </c>
      <c r="AO27" s="20">
        <v>1.0201260000000001</v>
      </c>
      <c r="AP27" s="16" t="s">
        <v>4256</v>
      </c>
      <c r="AQ27" s="15">
        <v>89</v>
      </c>
      <c r="AR27" s="16" t="s">
        <v>4257</v>
      </c>
      <c r="AS27" s="20">
        <v>1.0518559999999999</v>
      </c>
      <c r="AT27" s="16" t="s">
        <v>4256</v>
      </c>
      <c r="AU27" s="15">
        <v>43</v>
      </c>
      <c r="AV27" s="16" t="s">
        <v>4257</v>
      </c>
      <c r="AW27" s="20">
        <v>1.000594</v>
      </c>
      <c r="AX27" s="16" t="s">
        <v>4256</v>
      </c>
      <c r="AY27" s="15">
        <v>106</v>
      </c>
      <c r="AZ27" s="16" t="s">
        <v>4257</v>
      </c>
      <c r="BA27" s="20">
        <v>0.8910614</v>
      </c>
      <c r="BB27" s="16" t="s">
        <v>4256</v>
      </c>
      <c r="BC27" s="15">
        <v>142</v>
      </c>
      <c r="BD27" s="16" t="s">
        <v>4257</v>
      </c>
      <c r="BE27" s="20">
        <v>1.044764</v>
      </c>
      <c r="BF27" s="16" t="s">
        <v>4258</v>
      </c>
      <c r="BG27" s="15">
        <v>795</v>
      </c>
      <c r="BH27" s="16" t="s">
        <v>4259</v>
      </c>
      <c r="BI27" s="20">
        <v>1.0625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231</v>
      </c>
      <c r="BX27" s="16" t="s">
        <v>4261</v>
      </c>
      <c r="BY27" s="20">
        <v>1.107091</v>
      </c>
      <c r="BZ27" s="16" t="s">
        <v>4260</v>
      </c>
      <c r="CA27" s="15">
        <v>745</v>
      </c>
      <c r="CB27" s="16" t="s">
        <v>4261</v>
      </c>
      <c r="CC27" s="20">
        <v>1.0485530000000001</v>
      </c>
      <c r="CD27" s="16" t="s">
        <v>4260</v>
      </c>
      <c r="CE27" s="15">
        <v>382</v>
      </c>
      <c r="CF27" s="16" t="s">
        <v>4261</v>
      </c>
      <c r="CG27" s="20">
        <v>0.94118800000000002</v>
      </c>
      <c r="CH27" s="16" t="s">
        <v>4260</v>
      </c>
      <c r="CI27" s="15">
        <v>1199</v>
      </c>
      <c r="CJ27" s="16" t="s">
        <v>4261</v>
      </c>
      <c r="CK27" s="20">
        <v>1.098992</v>
      </c>
      <c r="CL27" s="16" t="s">
        <v>4830</v>
      </c>
      <c r="CM27" s="15">
        <f>SUM(A2L320C10)/A2L320C1</f>
        <v>135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55910</v>
      </c>
      <c r="H28" s="16" t="s">
        <v>4253</v>
      </c>
      <c r="I28" s="20">
        <v>1</v>
      </c>
      <c r="J28" s="16" t="s">
        <v>4252</v>
      </c>
      <c r="K28" s="15">
        <v>1650</v>
      </c>
      <c r="L28" s="16" t="s">
        <v>4253</v>
      </c>
      <c r="M28" s="20">
        <v>1</v>
      </c>
      <c r="N28" s="16" t="s">
        <v>4252</v>
      </c>
      <c r="O28" s="15">
        <v>1907</v>
      </c>
      <c r="P28" s="16" t="s">
        <v>4253</v>
      </c>
      <c r="Q28" s="20">
        <v>1</v>
      </c>
      <c r="R28" s="16" t="s">
        <v>4252</v>
      </c>
      <c r="S28" s="15">
        <v>664</v>
      </c>
      <c r="T28" s="16" t="s">
        <v>4253</v>
      </c>
      <c r="U28" s="20">
        <v>1</v>
      </c>
      <c r="V28" s="16" t="s">
        <v>4252</v>
      </c>
      <c r="W28" s="15">
        <v>60131</v>
      </c>
      <c r="X28" s="16" t="s">
        <v>4252</v>
      </c>
      <c r="Y28" s="15">
        <v>60131</v>
      </c>
      <c r="Z28" s="16" t="s">
        <v>4254</v>
      </c>
      <c r="AA28" s="15">
        <v>64742</v>
      </c>
      <c r="AB28" s="16" t="s">
        <v>4255</v>
      </c>
      <c r="AC28" s="20">
        <v>1.028818</v>
      </c>
      <c r="AD28" s="16" t="s">
        <v>4254</v>
      </c>
      <c r="AE28" s="15">
        <v>0</v>
      </c>
      <c r="AF28" s="16" t="s">
        <v>4255</v>
      </c>
      <c r="AG28" s="20">
        <v>0</v>
      </c>
      <c r="AH28" s="16" t="s">
        <v>4254</v>
      </c>
      <c r="AI28" s="15">
        <v>0</v>
      </c>
      <c r="AJ28" s="16" t="s">
        <v>4255</v>
      </c>
      <c r="AK28" s="20">
        <v>0</v>
      </c>
      <c r="AL28" s="16" t="s">
        <v>4254</v>
      </c>
      <c r="AM28" s="15">
        <v>0</v>
      </c>
      <c r="AN28" s="16" t="s">
        <v>4255</v>
      </c>
      <c r="AO28" s="20">
        <v>0</v>
      </c>
      <c r="AP28" s="16" t="s">
        <v>4256</v>
      </c>
      <c r="AQ28" s="15">
        <v>62638</v>
      </c>
      <c r="AR28" s="16" t="s">
        <v>4257</v>
      </c>
      <c r="AS28" s="20">
        <v>1.0518559999999999</v>
      </c>
      <c r="AT28" s="16" t="s">
        <v>4256</v>
      </c>
      <c r="AU28" s="15">
        <v>0</v>
      </c>
      <c r="AV28" s="16" t="s">
        <v>4257</v>
      </c>
      <c r="AW28" s="20">
        <v>0</v>
      </c>
      <c r="AX28" s="16" t="s">
        <v>4256</v>
      </c>
      <c r="AY28" s="15">
        <v>0</v>
      </c>
      <c r="AZ28" s="16" t="s">
        <v>4257</v>
      </c>
      <c r="BA28" s="20">
        <v>0</v>
      </c>
      <c r="BB28" s="16" t="s">
        <v>4256</v>
      </c>
      <c r="BC28" s="15">
        <v>0</v>
      </c>
      <c r="BD28" s="16" t="s">
        <v>4257</v>
      </c>
      <c r="BE28" s="20">
        <v>0</v>
      </c>
      <c r="BF28" s="16" t="s">
        <v>4258</v>
      </c>
      <c r="BG28" s="15">
        <v>60010</v>
      </c>
      <c r="BH28" s="16" t="s">
        <v>4259</v>
      </c>
      <c r="BI28" s="20">
        <v>1.0625</v>
      </c>
      <c r="BJ28" s="16" t="s">
        <v>4258</v>
      </c>
      <c r="BK28" s="15">
        <v>0</v>
      </c>
      <c r="BL28" s="16" t="s">
        <v>4259</v>
      </c>
      <c r="BM28" s="20">
        <v>0</v>
      </c>
      <c r="BN28" s="16" t="s">
        <v>4258</v>
      </c>
      <c r="BO28" s="15">
        <v>0</v>
      </c>
      <c r="BP28" s="16" t="s">
        <v>4259</v>
      </c>
      <c r="BQ28" s="20">
        <v>0</v>
      </c>
      <c r="BR28" s="16" t="s">
        <v>4258</v>
      </c>
      <c r="BS28" s="15">
        <v>0</v>
      </c>
      <c r="BT28" s="16" t="s">
        <v>4259</v>
      </c>
      <c r="BU28" s="20">
        <v>0</v>
      </c>
      <c r="BV28" s="16" t="s">
        <v>4260</v>
      </c>
      <c r="BW28" s="15">
        <v>60252</v>
      </c>
      <c r="BX28" s="16" t="s">
        <v>4261</v>
      </c>
      <c r="BY28" s="20">
        <v>1.107091</v>
      </c>
      <c r="BZ28" s="16" t="s">
        <v>4260</v>
      </c>
      <c r="CA28" s="15">
        <v>0</v>
      </c>
      <c r="CB28" s="16" t="s">
        <v>4261</v>
      </c>
      <c r="CC28" s="20">
        <v>0</v>
      </c>
      <c r="CD28" s="16" t="s">
        <v>4260</v>
      </c>
      <c r="CE28" s="15">
        <v>446</v>
      </c>
      <c r="CF28" s="16" t="s">
        <v>4261</v>
      </c>
      <c r="CG28" s="20">
        <v>0.94118800000000002</v>
      </c>
      <c r="CH28" s="16" t="s">
        <v>4260</v>
      </c>
      <c r="CI28" s="15">
        <v>0</v>
      </c>
      <c r="CJ28" s="16" t="s">
        <v>4261</v>
      </c>
      <c r="CK28" s="20">
        <v>0</v>
      </c>
      <c r="CL28" s="16" t="s">
        <v>4831</v>
      </c>
      <c r="CM28" s="15">
        <f>SUM(A2L321C10)/A2L321C1</f>
        <v>60131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13075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13075</v>
      </c>
      <c r="X29" s="16" t="s">
        <v>4252</v>
      </c>
      <c r="Y29" s="15">
        <v>13075</v>
      </c>
      <c r="Z29" s="16" t="s">
        <v>4254</v>
      </c>
      <c r="AA29" s="15">
        <v>14666</v>
      </c>
      <c r="AB29" s="16" t="s">
        <v>4255</v>
      </c>
      <c r="AC29" s="20">
        <v>1.028818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12535</v>
      </c>
      <c r="AR29" s="16" t="s">
        <v>4257</v>
      </c>
      <c r="AS29" s="20">
        <v>1.0518559999999999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10301</v>
      </c>
      <c r="BH29" s="16" t="s">
        <v>4259</v>
      </c>
      <c r="BI29" s="20">
        <v>1.0625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11198</v>
      </c>
      <c r="BX29" s="16" t="s">
        <v>4261</v>
      </c>
      <c r="BY29" s="20">
        <v>1.107091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90</v>
      </c>
      <c r="CF29" s="16" t="s">
        <v>4261</v>
      </c>
      <c r="CG29" s="20">
        <v>0.94118800000000002</v>
      </c>
      <c r="CH29" s="16" t="s">
        <v>4260</v>
      </c>
      <c r="CI29" s="15">
        <v>27</v>
      </c>
      <c r="CJ29" s="16" t="s">
        <v>4261</v>
      </c>
      <c r="CK29" s="20">
        <v>1.098992</v>
      </c>
      <c r="CL29" s="16" t="s">
        <v>4832</v>
      </c>
      <c r="CM29" s="15">
        <f>SUM(A2L322C10)/A2L322C1</f>
        <v>13075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2101</v>
      </c>
      <c r="H30" s="16" t="s">
        <v>4253</v>
      </c>
      <c r="I30" s="20">
        <v>1</v>
      </c>
      <c r="J30" s="16" t="s">
        <v>4252</v>
      </c>
      <c r="K30" s="15">
        <v>23</v>
      </c>
      <c r="L30" s="16" t="s">
        <v>4253</v>
      </c>
      <c r="M30" s="20">
        <v>1</v>
      </c>
      <c r="N30" s="16" t="s">
        <v>4252</v>
      </c>
      <c r="O30" s="15">
        <v>10</v>
      </c>
      <c r="P30" s="16" t="s">
        <v>4253</v>
      </c>
      <c r="Q30" s="20">
        <v>1</v>
      </c>
      <c r="R30" s="16" t="s">
        <v>4252</v>
      </c>
      <c r="S30" s="15">
        <v>41</v>
      </c>
      <c r="T30" s="16" t="s">
        <v>4253</v>
      </c>
      <c r="U30" s="20">
        <v>1</v>
      </c>
      <c r="V30" s="16" t="s">
        <v>4252</v>
      </c>
      <c r="W30" s="15">
        <v>2175</v>
      </c>
      <c r="X30" s="16" t="s">
        <v>4252</v>
      </c>
      <c r="Y30" s="15">
        <v>2175</v>
      </c>
      <c r="Z30" s="16" t="s">
        <v>4254</v>
      </c>
      <c r="AA30" s="15">
        <v>2868</v>
      </c>
      <c r="AB30" s="16" t="s">
        <v>4255</v>
      </c>
      <c r="AC30" s="20">
        <v>1.028818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1</v>
      </c>
      <c r="AN30" s="16" t="s">
        <v>4255</v>
      </c>
      <c r="AO30" s="20">
        <v>1.0201260000000001</v>
      </c>
      <c r="AP30" s="16" t="s">
        <v>4256</v>
      </c>
      <c r="AQ30" s="15">
        <v>2596</v>
      </c>
      <c r="AR30" s="16" t="s">
        <v>4257</v>
      </c>
      <c r="AS30" s="20">
        <v>1.0518559999999999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2</v>
      </c>
      <c r="BD30" s="16" t="s">
        <v>4257</v>
      </c>
      <c r="BE30" s="20">
        <v>1.044764</v>
      </c>
      <c r="BF30" s="16" t="s">
        <v>4258</v>
      </c>
      <c r="BG30" s="15">
        <v>3692</v>
      </c>
      <c r="BH30" s="16" t="s">
        <v>4259</v>
      </c>
      <c r="BI30" s="20">
        <v>1.0625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8973</v>
      </c>
      <c r="BX30" s="16" t="s">
        <v>4261</v>
      </c>
      <c r="BY30" s="20">
        <v>1.107091</v>
      </c>
      <c r="BZ30" s="16" t="s">
        <v>4260</v>
      </c>
      <c r="CA30" s="15">
        <v>43</v>
      </c>
      <c r="CB30" s="16" t="s">
        <v>4261</v>
      </c>
      <c r="CC30" s="20">
        <v>1.0485530000000001</v>
      </c>
      <c r="CD30" s="16" t="s">
        <v>4260</v>
      </c>
      <c r="CE30" s="15">
        <v>145</v>
      </c>
      <c r="CF30" s="16" t="s">
        <v>4261</v>
      </c>
      <c r="CG30" s="20">
        <v>0.94118800000000002</v>
      </c>
      <c r="CH30" s="16" t="s">
        <v>4260</v>
      </c>
      <c r="CI30" s="15">
        <v>111</v>
      </c>
      <c r="CJ30" s="16" t="s">
        <v>4261</v>
      </c>
      <c r="CK30" s="20">
        <v>1.098992</v>
      </c>
      <c r="CL30" s="16" t="s">
        <v>4833</v>
      </c>
      <c r="CM30" s="15">
        <f>SUM(A2L323C10)/A2L323C1</f>
        <v>2175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</v>
      </c>
      <c r="AR31" s="16" t="s">
        <v>4257</v>
      </c>
      <c r="AS31" s="20">
        <v>1.0518559999999999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305</v>
      </c>
      <c r="BH31" s="16" t="s">
        <v>4259</v>
      </c>
      <c r="BI31" s="20">
        <v>1.0625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428</v>
      </c>
      <c r="BX31" s="16" t="s">
        <v>4261</v>
      </c>
      <c r="BY31" s="20">
        <v>1.107091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0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13444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13444</v>
      </c>
      <c r="X32" s="16" t="s">
        <v>4252</v>
      </c>
      <c r="Y32" s="15">
        <v>13444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25840</v>
      </c>
      <c r="AF32" s="16" t="s">
        <v>4255</v>
      </c>
      <c r="AG32" s="20">
        <v>0.58840539999999997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27705</v>
      </c>
      <c r="AV32" s="16" t="s">
        <v>4257</v>
      </c>
      <c r="AW32" s="20">
        <v>0.56116580000000005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29919</v>
      </c>
      <c r="BL32" s="16" t="s">
        <v>4259</v>
      </c>
      <c r="BM32" s="20">
        <v>0.5487919</v>
      </c>
      <c r="BN32" s="16" t="s">
        <v>4258</v>
      </c>
      <c r="BO32" s="15">
        <v>3</v>
      </c>
      <c r="BP32" s="16" t="s">
        <v>4259</v>
      </c>
      <c r="BQ32" s="20">
        <v>0.89006700000000005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28867</v>
      </c>
      <c r="CB32" s="16" t="s">
        <v>4261</v>
      </c>
      <c r="CC32" s="20">
        <v>0.56407479999999999</v>
      </c>
      <c r="CD32" s="16" t="s">
        <v>4260</v>
      </c>
      <c r="CE32" s="15">
        <v>29</v>
      </c>
      <c r="CF32" s="16" t="s">
        <v>4261</v>
      </c>
      <c r="CG32" s="20">
        <v>0.94118800000000002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13444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188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188</v>
      </c>
      <c r="X34" s="16" t="s">
        <v>4252</v>
      </c>
      <c r="Y34" s="15">
        <v>188</v>
      </c>
      <c r="Z34" s="16" t="s">
        <v>4254</v>
      </c>
      <c r="AA34" s="15">
        <v>163</v>
      </c>
      <c r="AB34" s="16" t="s">
        <v>4255</v>
      </c>
      <c r="AC34" s="20">
        <v>1.028818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109</v>
      </c>
      <c r="AR34" s="16" t="s">
        <v>4257</v>
      </c>
      <c r="AS34" s="20">
        <v>1.0518559999999999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54</v>
      </c>
      <c r="BH34" s="16" t="s">
        <v>4259</v>
      </c>
      <c r="BI34" s="20">
        <v>1.0625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-171</v>
      </c>
      <c r="BT34" s="16" t="s">
        <v>4259</v>
      </c>
      <c r="BU34" s="20">
        <v>1.051992</v>
      </c>
      <c r="BV34" s="16" t="s">
        <v>4260</v>
      </c>
      <c r="BW34" s="15">
        <v>351</v>
      </c>
      <c r="BX34" s="16" t="s">
        <v>4261</v>
      </c>
      <c r="BY34" s="20">
        <v>1.107091</v>
      </c>
      <c r="BZ34" s="16" t="s">
        <v>4260</v>
      </c>
      <c r="CA34" s="15">
        <v>52</v>
      </c>
      <c r="CB34" s="16" t="s">
        <v>4261</v>
      </c>
      <c r="CC34" s="20">
        <v>1.0485530000000001</v>
      </c>
      <c r="CD34" s="16" t="s">
        <v>4260</v>
      </c>
      <c r="CE34" s="15">
        <v>4</v>
      </c>
      <c r="CF34" s="16" t="s">
        <v>4261</v>
      </c>
      <c r="CG34" s="20">
        <v>0.94118800000000002</v>
      </c>
      <c r="CH34" s="16" t="s">
        <v>4260</v>
      </c>
      <c r="CI34" s="15">
        <v>3</v>
      </c>
      <c r="CJ34" s="16" t="s">
        <v>4261</v>
      </c>
      <c r="CK34" s="20">
        <v>1.098992</v>
      </c>
      <c r="CL34" s="16" t="s">
        <v>4837</v>
      </c>
      <c r="CM34" s="15">
        <f>SUM(A2L327C10)/A2L327C1</f>
        <v>188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29331</v>
      </c>
      <c r="T37" s="16" t="s">
        <v>4253</v>
      </c>
      <c r="U37" s="20">
        <v>1</v>
      </c>
      <c r="V37" s="16" t="s">
        <v>4252</v>
      </c>
      <c r="W37" s="15">
        <v>29331</v>
      </c>
      <c r="X37" s="16" t="s">
        <v>4252</v>
      </c>
      <c r="Y37" s="15">
        <v>29331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29726</v>
      </c>
      <c r="AN37" s="16" t="s">
        <v>4255</v>
      </c>
      <c r="AO37" s="20">
        <v>1.0201260000000001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30895</v>
      </c>
      <c r="BD37" s="16" t="s">
        <v>4257</v>
      </c>
      <c r="BE37" s="20">
        <v>1.044764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26830</v>
      </c>
      <c r="BT37" s="16" t="s">
        <v>4259</v>
      </c>
      <c r="BU37" s="20">
        <v>1.051992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38338</v>
      </c>
      <c r="CJ37" s="16" t="s">
        <v>4261</v>
      </c>
      <c r="CK37" s="20">
        <v>1.098992</v>
      </c>
      <c r="CL37" s="16" t="s">
        <v>4840</v>
      </c>
      <c r="CM37" s="15">
        <f>SUM(A2L330C10)/A2L330C1</f>
        <v>29331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0</v>
      </c>
      <c r="X38" s="16" t="s">
        <v>4252</v>
      </c>
      <c r="Y38" s="15">
        <v>0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4841</v>
      </c>
      <c r="CM38" s="15">
        <f>SUM(A2L331C10)/A2L331C1</f>
        <v>0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0</v>
      </c>
      <c r="P39" s="16" t="s">
        <v>4253</v>
      </c>
      <c r="Q39" s="20">
        <v>0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0</v>
      </c>
      <c r="X39" s="16" t="s">
        <v>4252</v>
      </c>
      <c r="Y39" s="15">
        <v>0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0</v>
      </c>
      <c r="AJ39" s="16" t="s">
        <v>4255</v>
      </c>
      <c r="AK39" s="20">
        <v>0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48</v>
      </c>
      <c r="AZ39" s="16" t="s">
        <v>4257</v>
      </c>
      <c r="BA39" s="20">
        <v>0.8910614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38</v>
      </c>
      <c r="BP39" s="16" t="s">
        <v>4259</v>
      </c>
      <c r="BQ39" s="20">
        <v>0.89006700000000005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1251</v>
      </c>
      <c r="CF39" s="16" t="s">
        <v>4261</v>
      </c>
      <c r="CG39" s="20">
        <v>0.94118800000000002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0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1906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1906</v>
      </c>
      <c r="X40" s="16" t="s">
        <v>4252</v>
      </c>
      <c r="Y40" s="15">
        <v>1906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1882</v>
      </c>
      <c r="AJ40" s="16" t="s">
        <v>4255</v>
      </c>
      <c r="AK40" s="20">
        <v>0.87493140000000003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3081</v>
      </c>
      <c r="AZ40" s="16" t="s">
        <v>4257</v>
      </c>
      <c r="BA40" s="20">
        <v>0.8910614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3711</v>
      </c>
      <c r="BP40" s="16" t="s">
        <v>4259</v>
      </c>
      <c r="BQ40" s="20">
        <v>0.89006700000000005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4329</v>
      </c>
      <c r="CF40" s="16" t="s">
        <v>4261</v>
      </c>
      <c r="CG40" s="20">
        <v>0.94118800000000002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1906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21</v>
      </c>
      <c r="H41" s="16" t="s">
        <v>4253</v>
      </c>
      <c r="I41" s="20">
        <v>1</v>
      </c>
      <c r="J41" s="16" t="s">
        <v>4252</v>
      </c>
      <c r="K41" s="15">
        <v>9</v>
      </c>
      <c r="L41" s="16" t="s">
        <v>4253</v>
      </c>
      <c r="M41" s="20">
        <v>1</v>
      </c>
      <c r="N41" s="16" t="s">
        <v>4252</v>
      </c>
      <c r="O41" s="15">
        <v>799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829</v>
      </c>
      <c r="X41" s="16" t="s">
        <v>4252</v>
      </c>
      <c r="Y41" s="15">
        <v>829</v>
      </c>
      <c r="Z41" s="16" t="s">
        <v>4254</v>
      </c>
      <c r="AA41" s="15">
        <v>82</v>
      </c>
      <c r="AB41" s="16" t="s">
        <v>4255</v>
      </c>
      <c r="AC41" s="20">
        <v>1.028818</v>
      </c>
      <c r="AD41" s="16" t="s">
        <v>4254</v>
      </c>
      <c r="AE41" s="15">
        <v>430</v>
      </c>
      <c r="AF41" s="16" t="s">
        <v>4255</v>
      </c>
      <c r="AG41" s="20">
        <v>0.96616000000000002</v>
      </c>
      <c r="AH41" s="16" t="s">
        <v>4254</v>
      </c>
      <c r="AI41" s="15">
        <v>1911</v>
      </c>
      <c r="AJ41" s="16" t="s">
        <v>4255</v>
      </c>
      <c r="AK41" s="20">
        <v>0.87493140000000003</v>
      </c>
      <c r="AL41" s="16" t="s">
        <v>4254</v>
      </c>
      <c r="AM41" s="15">
        <v>53</v>
      </c>
      <c r="AN41" s="16" t="s">
        <v>4255</v>
      </c>
      <c r="AO41" s="20">
        <v>1.0201260000000001</v>
      </c>
      <c r="AP41" s="16" t="s">
        <v>4256</v>
      </c>
      <c r="AQ41" s="15">
        <v>254</v>
      </c>
      <c r="AR41" s="16" t="s">
        <v>4257</v>
      </c>
      <c r="AS41" s="20">
        <v>1.0518559999999999</v>
      </c>
      <c r="AT41" s="16" t="s">
        <v>4256</v>
      </c>
      <c r="AU41" s="15">
        <v>331</v>
      </c>
      <c r="AV41" s="16" t="s">
        <v>4257</v>
      </c>
      <c r="AW41" s="20">
        <v>1.000594</v>
      </c>
      <c r="AX41" s="16" t="s">
        <v>4256</v>
      </c>
      <c r="AY41" s="15">
        <v>1320</v>
      </c>
      <c r="AZ41" s="16" t="s">
        <v>4257</v>
      </c>
      <c r="BA41" s="20">
        <v>0.8910614</v>
      </c>
      <c r="BB41" s="16" t="s">
        <v>4256</v>
      </c>
      <c r="BC41" s="15">
        <v>64</v>
      </c>
      <c r="BD41" s="16" t="s">
        <v>4257</v>
      </c>
      <c r="BE41" s="20">
        <v>1.044764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359</v>
      </c>
      <c r="BL41" s="16" t="s">
        <v>4259</v>
      </c>
      <c r="BM41" s="20">
        <v>0.98826630000000004</v>
      </c>
      <c r="BN41" s="16" t="s">
        <v>4258</v>
      </c>
      <c r="BO41" s="15">
        <v>352</v>
      </c>
      <c r="BP41" s="16" t="s">
        <v>4259</v>
      </c>
      <c r="BQ41" s="20">
        <v>0.89006700000000005</v>
      </c>
      <c r="BR41" s="16" t="s">
        <v>4258</v>
      </c>
      <c r="BS41" s="15">
        <v>108</v>
      </c>
      <c r="BT41" s="16" t="s">
        <v>4259</v>
      </c>
      <c r="BU41" s="20">
        <v>1.051992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349</v>
      </c>
      <c r="CB41" s="16" t="s">
        <v>4261</v>
      </c>
      <c r="CC41" s="20">
        <v>1.0485530000000001</v>
      </c>
      <c r="CD41" s="16" t="s">
        <v>4260</v>
      </c>
      <c r="CE41" s="15">
        <v>352</v>
      </c>
      <c r="CF41" s="16" t="s">
        <v>4261</v>
      </c>
      <c r="CG41" s="20">
        <v>0.94118800000000002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829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71379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15136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851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30036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117402</v>
      </c>
      <c r="X42" s="16" t="s">
        <v>4850</v>
      </c>
      <c r="Y42" s="17">
        <f>SUM(A2L320C11:A2L334C11)-2*SUM(A2L333C11)</f>
        <v>117402</v>
      </c>
      <c r="Z42" s="16" t="s">
        <v>4851</v>
      </c>
      <c r="AA42" s="17">
        <f>SUM(A2L320C12:A2L334C12)-2*SUM(A2L333C12)</f>
        <v>82650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26318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111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29860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78222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28079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-1607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31103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75157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30278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-3318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26767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81433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30056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-1630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39678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117402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111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111</v>
      </c>
      <c r="X43" s="16" t="s">
        <v>4252</v>
      </c>
      <c r="Y43" s="15">
        <v>111</v>
      </c>
      <c r="Z43" s="16" t="s">
        <v>4254</v>
      </c>
      <c r="AA43" s="15">
        <v>2</v>
      </c>
      <c r="AB43" s="16" t="s">
        <v>4255</v>
      </c>
      <c r="AC43" s="20">
        <v>1.028818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3</v>
      </c>
      <c r="AR43" s="16" t="s">
        <v>4257</v>
      </c>
      <c r="AS43" s="20">
        <v>1.0518559999999999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103</v>
      </c>
      <c r="BH43" s="16" t="s">
        <v>4259</v>
      </c>
      <c r="BI43" s="20">
        <v>1.0625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3455</v>
      </c>
      <c r="BX43" s="16" t="s">
        <v>4261</v>
      </c>
      <c r="BY43" s="20">
        <v>1.107091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70</v>
      </c>
      <c r="CF43" s="16" t="s">
        <v>4261</v>
      </c>
      <c r="CG43" s="20">
        <v>0.94118800000000002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111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5013</v>
      </c>
      <c r="H44" s="16" t="s">
        <v>4253</v>
      </c>
      <c r="I44" s="20">
        <v>1</v>
      </c>
      <c r="J44" s="16" t="s">
        <v>4252</v>
      </c>
      <c r="K44" s="15">
        <v>1419</v>
      </c>
      <c r="L44" s="16" t="s">
        <v>4253</v>
      </c>
      <c r="M44" s="20">
        <v>1</v>
      </c>
      <c r="N44" s="16" t="s">
        <v>4252</v>
      </c>
      <c r="O44" s="15">
        <v>16746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23178</v>
      </c>
      <c r="X44" s="16" t="s">
        <v>4252</v>
      </c>
      <c r="Y44" s="15">
        <v>23178</v>
      </c>
      <c r="Z44" s="16" t="s">
        <v>4254</v>
      </c>
      <c r="AA44" s="15">
        <v>6197</v>
      </c>
      <c r="AB44" s="16" t="s">
        <v>4255</v>
      </c>
      <c r="AC44" s="20">
        <v>1.028818</v>
      </c>
      <c r="AD44" s="16" t="s">
        <v>4254</v>
      </c>
      <c r="AE44" s="15">
        <v>1652</v>
      </c>
      <c r="AF44" s="16" t="s">
        <v>4255</v>
      </c>
      <c r="AG44" s="20">
        <v>0.96616000000000002</v>
      </c>
      <c r="AH44" s="16" t="s">
        <v>4254</v>
      </c>
      <c r="AI44" s="15">
        <v>18592</v>
      </c>
      <c r="AJ44" s="16" t="s">
        <v>4255</v>
      </c>
      <c r="AK44" s="20">
        <v>0.87493140000000003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7334</v>
      </c>
      <c r="AR44" s="16" t="s">
        <v>4257</v>
      </c>
      <c r="AS44" s="20">
        <v>1.0518559999999999</v>
      </c>
      <c r="AT44" s="16" t="s">
        <v>4256</v>
      </c>
      <c r="AU44" s="15">
        <v>1568</v>
      </c>
      <c r="AV44" s="16" t="s">
        <v>4257</v>
      </c>
      <c r="AW44" s="20">
        <v>1.000594</v>
      </c>
      <c r="AX44" s="16" t="s">
        <v>4256</v>
      </c>
      <c r="AY44" s="15">
        <v>15187</v>
      </c>
      <c r="AZ44" s="16" t="s">
        <v>4257</v>
      </c>
      <c r="BA44" s="20">
        <v>0.8910614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8152</v>
      </c>
      <c r="BH44" s="16" t="s">
        <v>4259</v>
      </c>
      <c r="BI44" s="20">
        <v>1.0625</v>
      </c>
      <c r="BJ44" s="16" t="s">
        <v>4258</v>
      </c>
      <c r="BK44" s="15">
        <v>1646</v>
      </c>
      <c r="BL44" s="16" t="s">
        <v>4259</v>
      </c>
      <c r="BM44" s="20">
        <v>0.98826630000000004</v>
      </c>
      <c r="BN44" s="16" t="s">
        <v>4258</v>
      </c>
      <c r="BO44" s="15">
        <v>6710</v>
      </c>
      <c r="BP44" s="16" t="s">
        <v>4259</v>
      </c>
      <c r="BQ44" s="20">
        <v>0.89006700000000005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156</v>
      </c>
      <c r="BX44" s="16" t="s">
        <v>4261</v>
      </c>
      <c r="BY44" s="20">
        <v>1.107091</v>
      </c>
      <c r="BZ44" s="16" t="s">
        <v>4260</v>
      </c>
      <c r="CA44" s="15">
        <v>48</v>
      </c>
      <c r="CB44" s="16" t="s">
        <v>4261</v>
      </c>
      <c r="CC44" s="20">
        <v>1.0485530000000001</v>
      </c>
      <c r="CD44" s="16" t="s">
        <v>4260</v>
      </c>
      <c r="CE44" s="15">
        <v>1681</v>
      </c>
      <c r="CF44" s="16" t="s">
        <v>4261</v>
      </c>
      <c r="CG44" s="20">
        <v>0.94118800000000002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23178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5218</v>
      </c>
      <c r="T46" s="16" t="s">
        <v>4253</v>
      </c>
      <c r="U46" s="20">
        <v>1</v>
      </c>
      <c r="V46" s="16" t="s">
        <v>4252</v>
      </c>
      <c r="W46" s="15">
        <v>5218</v>
      </c>
      <c r="X46" s="16" t="s">
        <v>4252</v>
      </c>
      <c r="Y46" s="15">
        <v>5218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939</v>
      </c>
      <c r="AN46" s="16" t="s">
        <v>4255</v>
      </c>
      <c r="AO46" s="20">
        <v>1.0201260000000001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632</v>
      </c>
      <c r="BD46" s="16" t="s">
        <v>4257</v>
      </c>
      <c r="BE46" s="20">
        <v>1.044764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433</v>
      </c>
      <c r="BT46" s="16" t="s">
        <v>4259</v>
      </c>
      <c r="BU46" s="20">
        <v>1.051992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4871</v>
      </c>
      <c r="CM46" s="15">
        <f>SUM(A2L339C10)/A2L339C1</f>
        <v>5218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2098</v>
      </c>
      <c r="T47" s="16" t="s">
        <v>4253</v>
      </c>
      <c r="U47" s="20">
        <v>1</v>
      </c>
      <c r="V47" s="16" t="s">
        <v>4252</v>
      </c>
      <c r="W47" s="15">
        <v>2098</v>
      </c>
      <c r="X47" s="16" t="s">
        <v>4252</v>
      </c>
      <c r="Y47" s="15">
        <v>2098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2231</v>
      </c>
      <c r="AN47" s="16" t="s">
        <v>4255</v>
      </c>
      <c r="AO47" s="20">
        <v>1.0201260000000001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2898</v>
      </c>
      <c r="BD47" s="16" t="s">
        <v>4257</v>
      </c>
      <c r="BE47" s="20">
        <v>1.044764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2947</v>
      </c>
      <c r="BT47" s="16" t="s">
        <v>4259</v>
      </c>
      <c r="BU47" s="20">
        <v>1.051992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1205</v>
      </c>
      <c r="CJ47" s="16" t="s">
        <v>4261</v>
      </c>
      <c r="CK47" s="20">
        <v>1.098992</v>
      </c>
      <c r="CL47" s="16" t="s">
        <v>4872</v>
      </c>
      <c r="CM47" s="15">
        <f>SUM(A2L340C10)/A2L340C1</f>
        <v>2098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5124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1419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16746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7316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30605</v>
      </c>
      <c r="X48" s="16" t="s">
        <v>4878</v>
      </c>
      <c r="Y48" s="15">
        <f>SUM(A2L336C11:A2L340C11)</f>
        <v>30605</v>
      </c>
      <c r="Z48" s="16" t="s">
        <v>4879</v>
      </c>
      <c r="AA48" s="15">
        <f>SUM(A2L336C12:A2L340C12)</f>
        <v>6199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1652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18592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3170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7337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1568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15187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3530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8255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1646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6710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3380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3611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48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1751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1205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30605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6047</v>
      </c>
      <c r="H49" s="16" t="s">
        <v>4253</v>
      </c>
      <c r="I49" s="20">
        <v>1</v>
      </c>
      <c r="J49" s="16" t="s">
        <v>4252</v>
      </c>
      <c r="K49" s="15">
        <v>521</v>
      </c>
      <c r="L49" s="16" t="s">
        <v>4253</v>
      </c>
      <c r="M49" s="20">
        <v>1</v>
      </c>
      <c r="N49" s="16" t="s">
        <v>4252</v>
      </c>
      <c r="O49" s="15">
        <v>9718</v>
      </c>
      <c r="P49" s="16" t="s">
        <v>4253</v>
      </c>
      <c r="Q49" s="20">
        <v>1</v>
      </c>
      <c r="R49" s="16" t="s">
        <v>4252</v>
      </c>
      <c r="S49" s="15">
        <v>160</v>
      </c>
      <c r="T49" s="16" t="s">
        <v>4253</v>
      </c>
      <c r="U49" s="20">
        <v>1</v>
      </c>
      <c r="V49" s="16" t="s">
        <v>4252</v>
      </c>
      <c r="W49" s="15">
        <v>16446</v>
      </c>
      <c r="X49" s="16" t="s">
        <v>4252</v>
      </c>
      <c r="Y49" s="15">
        <v>16446</v>
      </c>
      <c r="Z49" s="16" t="s">
        <v>4254</v>
      </c>
      <c r="AA49" s="15">
        <v>5747</v>
      </c>
      <c r="AB49" s="16" t="s">
        <v>4255</v>
      </c>
      <c r="AC49" s="20">
        <v>1.028818</v>
      </c>
      <c r="AD49" s="16" t="s">
        <v>4254</v>
      </c>
      <c r="AE49" s="15">
        <v>462</v>
      </c>
      <c r="AF49" s="16" t="s">
        <v>4255</v>
      </c>
      <c r="AG49" s="20">
        <v>0.96616000000000002</v>
      </c>
      <c r="AH49" s="16" t="s">
        <v>4254</v>
      </c>
      <c r="AI49" s="15">
        <v>7337</v>
      </c>
      <c r="AJ49" s="16" t="s">
        <v>4255</v>
      </c>
      <c r="AK49" s="20">
        <v>0.87493140000000003</v>
      </c>
      <c r="AL49" s="16" t="s">
        <v>4254</v>
      </c>
      <c r="AM49" s="15">
        <v>288</v>
      </c>
      <c r="AN49" s="16" t="s">
        <v>4255</v>
      </c>
      <c r="AO49" s="20">
        <v>1.0201260000000001</v>
      </c>
      <c r="AP49" s="16" t="s">
        <v>4256</v>
      </c>
      <c r="AQ49" s="15">
        <v>1090</v>
      </c>
      <c r="AR49" s="16" t="s">
        <v>4257</v>
      </c>
      <c r="AS49" s="20">
        <v>1.0518559999999999</v>
      </c>
      <c r="AT49" s="16" t="s">
        <v>4256</v>
      </c>
      <c r="AU49" s="15">
        <v>498</v>
      </c>
      <c r="AV49" s="16" t="s">
        <v>4257</v>
      </c>
      <c r="AW49" s="20">
        <v>1.000594</v>
      </c>
      <c r="AX49" s="16" t="s">
        <v>4256</v>
      </c>
      <c r="AY49" s="15">
        <v>4271</v>
      </c>
      <c r="AZ49" s="16" t="s">
        <v>4257</v>
      </c>
      <c r="BA49" s="20">
        <v>0.8910614</v>
      </c>
      <c r="BB49" s="16" t="s">
        <v>4256</v>
      </c>
      <c r="BC49" s="15">
        <v>-2746</v>
      </c>
      <c r="BD49" s="16" t="s">
        <v>4257</v>
      </c>
      <c r="BE49" s="20">
        <v>1.044764</v>
      </c>
      <c r="BF49" s="16" t="s">
        <v>4258</v>
      </c>
      <c r="BG49" s="15">
        <v>1902</v>
      </c>
      <c r="BH49" s="16" t="s">
        <v>4259</v>
      </c>
      <c r="BI49" s="20">
        <v>1.0625</v>
      </c>
      <c r="BJ49" s="16" t="s">
        <v>4258</v>
      </c>
      <c r="BK49" s="15">
        <v>577</v>
      </c>
      <c r="BL49" s="16" t="s">
        <v>4259</v>
      </c>
      <c r="BM49" s="20">
        <v>0.98826630000000004</v>
      </c>
      <c r="BN49" s="16" t="s">
        <v>4258</v>
      </c>
      <c r="BO49" s="15">
        <v>4721</v>
      </c>
      <c r="BP49" s="16" t="s">
        <v>4259</v>
      </c>
      <c r="BQ49" s="20">
        <v>0.89006700000000005</v>
      </c>
      <c r="BR49" s="16" t="s">
        <v>4258</v>
      </c>
      <c r="BS49" s="15">
        <v>232</v>
      </c>
      <c r="BT49" s="16" t="s">
        <v>4259</v>
      </c>
      <c r="BU49" s="20">
        <v>1.051992</v>
      </c>
      <c r="BV49" s="16" t="s">
        <v>4260</v>
      </c>
      <c r="BW49" s="15">
        <v>1847</v>
      </c>
      <c r="BX49" s="16" t="s">
        <v>4261</v>
      </c>
      <c r="BY49" s="20">
        <v>1.107091</v>
      </c>
      <c r="BZ49" s="16" t="s">
        <v>4260</v>
      </c>
      <c r="CA49" s="15">
        <v>67</v>
      </c>
      <c r="CB49" s="16" t="s">
        <v>4261</v>
      </c>
      <c r="CC49" s="20">
        <v>1.0485530000000001</v>
      </c>
      <c r="CD49" s="16" t="s">
        <v>4260</v>
      </c>
      <c r="CE49" s="15">
        <v>1191</v>
      </c>
      <c r="CF49" s="16" t="s">
        <v>4261</v>
      </c>
      <c r="CG49" s="20">
        <v>0.94118800000000002</v>
      </c>
      <c r="CH49" s="16" t="s">
        <v>4260</v>
      </c>
      <c r="CI49" s="15">
        <v>-1980</v>
      </c>
      <c r="CJ49" s="16" t="s">
        <v>4261</v>
      </c>
      <c r="CK49" s="20">
        <v>1.098992</v>
      </c>
      <c r="CL49" s="16" t="s">
        <v>4896</v>
      </c>
      <c r="CM49" s="15">
        <f>SUM(A2L342C10)/A2L342C1</f>
        <v>16446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321</v>
      </c>
      <c r="H50" s="16" t="s">
        <v>4253</v>
      </c>
      <c r="I50" s="20">
        <v>1</v>
      </c>
      <c r="J50" s="16" t="s">
        <v>4252</v>
      </c>
      <c r="K50" s="15">
        <v>30678</v>
      </c>
      <c r="L50" s="16" t="s">
        <v>4253</v>
      </c>
      <c r="M50" s="20">
        <v>1</v>
      </c>
      <c r="N50" s="16" t="s">
        <v>4252</v>
      </c>
      <c r="O50" s="15">
        <v>75390</v>
      </c>
      <c r="P50" s="16" t="s">
        <v>4253</v>
      </c>
      <c r="Q50" s="20">
        <v>1</v>
      </c>
      <c r="R50" s="16" t="s">
        <v>4252</v>
      </c>
      <c r="S50" s="15">
        <v>300</v>
      </c>
      <c r="T50" s="16" t="s">
        <v>4253</v>
      </c>
      <c r="U50" s="20">
        <v>1</v>
      </c>
      <c r="V50" s="16" t="s">
        <v>4252</v>
      </c>
      <c r="W50" s="15">
        <v>106689</v>
      </c>
      <c r="X50" s="16" t="s">
        <v>4252</v>
      </c>
      <c r="Y50" s="15">
        <v>106689</v>
      </c>
      <c r="Z50" s="16" t="s">
        <v>4254</v>
      </c>
      <c r="AA50" s="15">
        <v>8819</v>
      </c>
      <c r="AB50" s="16" t="s">
        <v>4255</v>
      </c>
      <c r="AC50" s="20">
        <v>1.028818</v>
      </c>
      <c r="AD50" s="16" t="s">
        <v>4254</v>
      </c>
      <c r="AE50" s="15">
        <v>49578</v>
      </c>
      <c r="AF50" s="16" t="s">
        <v>4255</v>
      </c>
      <c r="AG50" s="20">
        <v>0.96616000000000002</v>
      </c>
      <c r="AH50" s="16" t="s">
        <v>4254</v>
      </c>
      <c r="AI50" s="15">
        <v>85432</v>
      </c>
      <c r="AJ50" s="16" t="s">
        <v>4255</v>
      </c>
      <c r="AK50" s="20">
        <v>0.87493140000000003</v>
      </c>
      <c r="AL50" s="16" t="s">
        <v>4254</v>
      </c>
      <c r="AM50" s="15">
        <v>479</v>
      </c>
      <c r="AN50" s="16" t="s">
        <v>4255</v>
      </c>
      <c r="AO50" s="20">
        <v>1.0201260000000001</v>
      </c>
      <c r="AP50" s="16" t="s">
        <v>4256</v>
      </c>
      <c r="AQ50" s="15">
        <v>6621</v>
      </c>
      <c r="AR50" s="16" t="s">
        <v>4257</v>
      </c>
      <c r="AS50" s="20">
        <v>1.0518559999999999</v>
      </c>
      <c r="AT50" s="16" t="s">
        <v>4256</v>
      </c>
      <c r="AU50" s="15">
        <v>51357</v>
      </c>
      <c r="AV50" s="16" t="s">
        <v>4257</v>
      </c>
      <c r="AW50" s="20">
        <v>1.000594</v>
      </c>
      <c r="AX50" s="16" t="s">
        <v>4256</v>
      </c>
      <c r="AY50" s="15">
        <v>84938</v>
      </c>
      <c r="AZ50" s="16" t="s">
        <v>4257</v>
      </c>
      <c r="BA50" s="20">
        <v>0.8910614</v>
      </c>
      <c r="BB50" s="16" t="s">
        <v>4256</v>
      </c>
      <c r="BC50" s="15">
        <v>445</v>
      </c>
      <c r="BD50" s="16" t="s">
        <v>4257</v>
      </c>
      <c r="BE50" s="20">
        <v>1.044764</v>
      </c>
      <c r="BF50" s="16" t="s">
        <v>4258</v>
      </c>
      <c r="BG50" s="15">
        <v>8325</v>
      </c>
      <c r="BH50" s="16" t="s">
        <v>4259</v>
      </c>
      <c r="BI50" s="20">
        <v>1.0625</v>
      </c>
      <c r="BJ50" s="16" t="s">
        <v>4258</v>
      </c>
      <c r="BK50" s="15">
        <v>63438</v>
      </c>
      <c r="BL50" s="16" t="s">
        <v>4259</v>
      </c>
      <c r="BM50" s="20">
        <v>0.98826630000000004</v>
      </c>
      <c r="BN50" s="16" t="s">
        <v>4258</v>
      </c>
      <c r="BO50" s="15">
        <v>70978</v>
      </c>
      <c r="BP50" s="16" t="s">
        <v>4259</v>
      </c>
      <c r="BQ50" s="20">
        <v>0.89006700000000005</v>
      </c>
      <c r="BR50" s="16" t="s">
        <v>4258</v>
      </c>
      <c r="BS50" s="15">
        <v>347</v>
      </c>
      <c r="BT50" s="16" t="s">
        <v>4259</v>
      </c>
      <c r="BU50" s="20">
        <v>1.051992</v>
      </c>
      <c r="BV50" s="16" t="s">
        <v>4260</v>
      </c>
      <c r="BW50" s="15">
        <v>10891</v>
      </c>
      <c r="BX50" s="16" t="s">
        <v>4261</v>
      </c>
      <c r="BY50" s="20">
        <v>1.107091</v>
      </c>
      <c r="BZ50" s="16" t="s">
        <v>4260</v>
      </c>
      <c r="CA50" s="15">
        <v>61389</v>
      </c>
      <c r="CB50" s="16" t="s">
        <v>4261</v>
      </c>
      <c r="CC50" s="20">
        <v>1.0485530000000001</v>
      </c>
      <c r="CD50" s="16" t="s">
        <v>4260</v>
      </c>
      <c r="CE50" s="15">
        <v>66453</v>
      </c>
      <c r="CF50" s="16" t="s">
        <v>4261</v>
      </c>
      <c r="CG50" s="20">
        <v>0.94118800000000002</v>
      </c>
      <c r="CH50" s="16" t="s">
        <v>4260</v>
      </c>
      <c r="CI50" s="15">
        <v>79</v>
      </c>
      <c r="CJ50" s="16" t="s">
        <v>4261</v>
      </c>
      <c r="CK50" s="20">
        <v>1.098992</v>
      </c>
      <c r="CL50" s="16" t="s">
        <v>4897</v>
      </c>
      <c r="CM50" s="15">
        <f>SUM(A2L343C10)/A2L343C1</f>
        <v>106689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9727</v>
      </c>
      <c r="H51" s="16" t="s">
        <v>4253</v>
      </c>
      <c r="I51" s="20">
        <v>1</v>
      </c>
      <c r="J51" s="16" t="s">
        <v>4252</v>
      </c>
      <c r="K51" s="15">
        <v>560</v>
      </c>
      <c r="L51" s="16" t="s">
        <v>4253</v>
      </c>
      <c r="M51" s="20">
        <v>1</v>
      </c>
      <c r="N51" s="16" t="s">
        <v>4252</v>
      </c>
      <c r="O51" s="15">
        <v>1472</v>
      </c>
      <c r="P51" s="16" t="s">
        <v>4253</v>
      </c>
      <c r="Q51" s="20">
        <v>1</v>
      </c>
      <c r="R51" s="16" t="s">
        <v>4252</v>
      </c>
      <c r="S51" s="15">
        <v>126</v>
      </c>
      <c r="T51" s="16" t="s">
        <v>4253</v>
      </c>
      <c r="U51" s="20">
        <v>1</v>
      </c>
      <c r="V51" s="16" t="s">
        <v>4252</v>
      </c>
      <c r="W51" s="15">
        <v>11885</v>
      </c>
      <c r="X51" s="16" t="s">
        <v>4252</v>
      </c>
      <c r="Y51" s="15">
        <v>11885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0</v>
      </c>
      <c r="AJ51" s="16" t="s">
        <v>4255</v>
      </c>
      <c r="AK51" s="20">
        <v>0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0</v>
      </c>
      <c r="AZ51" s="16" t="s">
        <v>4257</v>
      </c>
      <c r="BA51" s="20">
        <v>0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537</v>
      </c>
      <c r="BH51" s="16" t="s">
        <v>4259</v>
      </c>
      <c r="BI51" s="20">
        <v>1.0625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-311</v>
      </c>
      <c r="BP51" s="16" t="s">
        <v>4259</v>
      </c>
      <c r="BQ51" s="20">
        <v>0.89006700000000005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2048</v>
      </c>
      <c r="BX51" s="16" t="s">
        <v>4261</v>
      </c>
      <c r="BY51" s="20">
        <v>1.107091</v>
      </c>
      <c r="BZ51" s="16" t="s">
        <v>4260</v>
      </c>
      <c r="CA51" s="15">
        <v>102</v>
      </c>
      <c r="CB51" s="16" t="s">
        <v>4261</v>
      </c>
      <c r="CC51" s="20">
        <v>1.0485530000000001</v>
      </c>
      <c r="CD51" s="16" t="s">
        <v>4260</v>
      </c>
      <c r="CE51" s="15">
        <v>651</v>
      </c>
      <c r="CF51" s="16" t="s">
        <v>4261</v>
      </c>
      <c r="CG51" s="20">
        <v>0.94118800000000002</v>
      </c>
      <c r="CH51" s="16" t="s">
        <v>4260</v>
      </c>
      <c r="CI51" s="15">
        <v>72</v>
      </c>
      <c r="CJ51" s="16" t="s">
        <v>4261</v>
      </c>
      <c r="CK51" s="20">
        <v>1.098992</v>
      </c>
      <c r="CL51" s="16" t="s">
        <v>4898</v>
      </c>
      <c r="CM51" s="15">
        <f>SUM(A2L344C10)/A2L344C1</f>
        <v>11885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6614</v>
      </c>
      <c r="T54" s="16" t="s">
        <v>4253</v>
      </c>
      <c r="U54" s="20">
        <v>1</v>
      </c>
      <c r="V54" s="16" t="s">
        <v>4252</v>
      </c>
      <c r="W54" s="15">
        <v>6614</v>
      </c>
      <c r="X54" s="16" t="s">
        <v>4252</v>
      </c>
      <c r="Y54" s="15">
        <v>6614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5233</v>
      </c>
      <c r="AN54" s="16" t="s">
        <v>4255</v>
      </c>
      <c r="AO54" s="20">
        <v>1.0201260000000001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3049</v>
      </c>
      <c r="BD54" s="16" t="s">
        <v>4257</v>
      </c>
      <c r="BE54" s="20">
        <v>1.044764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3843</v>
      </c>
      <c r="BT54" s="16" t="s">
        <v>4259</v>
      </c>
      <c r="BU54" s="20">
        <v>1.051992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5663</v>
      </c>
      <c r="CJ54" s="16" t="s">
        <v>4261</v>
      </c>
      <c r="CK54" s="20">
        <v>1.098992</v>
      </c>
      <c r="CL54" s="16" t="s">
        <v>4901</v>
      </c>
      <c r="CM54" s="15">
        <f>SUM(A2L347C10)/A2L347C1</f>
        <v>6614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33</v>
      </c>
      <c r="T55" s="16" t="s">
        <v>4253</v>
      </c>
      <c r="U55" s="20">
        <v>1</v>
      </c>
      <c r="V55" s="16" t="s">
        <v>4252</v>
      </c>
      <c r="W55" s="15">
        <v>33</v>
      </c>
      <c r="X55" s="16" t="s">
        <v>4252</v>
      </c>
      <c r="Y55" s="15">
        <v>33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2848</v>
      </c>
      <c r="BT55" s="16" t="s">
        <v>4259</v>
      </c>
      <c r="BU55" s="20">
        <v>1.051992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4902</v>
      </c>
      <c r="CM55" s="15">
        <f>SUM(A2L348C10)/A2L348C1</f>
        <v>33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2</v>
      </c>
      <c r="BH58" s="16" t="s">
        <v>4259</v>
      </c>
      <c r="BI58" s="20">
        <v>1.0625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5</v>
      </c>
      <c r="BX58" s="16" t="s">
        <v>4261</v>
      </c>
      <c r="BY58" s="20">
        <v>1.107091</v>
      </c>
      <c r="BZ58" s="16" t="s">
        <v>4260</v>
      </c>
      <c r="CA58" s="15">
        <v>125</v>
      </c>
      <c r="CB58" s="16" t="s">
        <v>4261</v>
      </c>
      <c r="CC58" s="20">
        <v>1.0485530000000001</v>
      </c>
      <c r="CD58" s="16" t="s">
        <v>4260</v>
      </c>
      <c r="CE58" s="15">
        <v>722</v>
      </c>
      <c r="CF58" s="16" t="s">
        <v>4261</v>
      </c>
      <c r="CG58" s="20">
        <v>0.94118800000000002</v>
      </c>
      <c r="CH58" s="16" t="s">
        <v>4260</v>
      </c>
      <c r="CI58" s="15">
        <v>75</v>
      </c>
      <c r="CJ58" s="16" t="s">
        <v>4261</v>
      </c>
      <c r="CK58" s="20">
        <v>1.098992</v>
      </c>
      <c r="CL58" s="16" t="s">
        <v>4905</v>
      </c>
      <c r="CM58" s="15">
        <f>SUM(A2L351C10)/A2L351C1</f>
        <v>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16095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31759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86580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7233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141667</v>
      </c>
      <c r="X59" s="16" t="s">
        <v>4911</v>
      </c>
      <c r="Y59" s="15">
        <f>SUM(A2L342C11:A2L351C11)-2*SUM(A2L350C11)</f>
        <v>141667</v>
      </c>
      <c r="Z59" s="16" t="s">
        <v>4912</v>
      </c>
      <c r="AA59" s="15">
        <f>SUM(A2L342C12:A2L351C12)-2*SUM(A2L350C12)</f>
        <v>14566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50040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92769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6000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7711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51855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89209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748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10766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64015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75388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7270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14791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61683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69017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3909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141667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33129</v>
      </c>
      <c r="H60" s="16" t="s">
        <v>4253</v>
      </c>
      <c r="I60" s="20">
        <v>1</v>
      </c>
      <c r="J60" s="16" t="s">
        <v>4252</v>
      </c>
      <c r="K60" s="15">
        <v>837</v>
      </c>
      <c r="L60" s="16" t="s">
        <v>4253</v>
      </c>
      <c r="M60" s="20">
        <v>1</v>
      </c>
      <c r="N60" s="16" t="s">
        <v>4252</v>
      </c>
      <c r="O60" s="15">
        <v>16421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50387</v>
      </c>
      <c r="X60" s="16" t="s">
        <v>4252</v>
      </c>
      <c r="Y60" s="15">
        <v>50387</v>
      </c>
      <c r="Z60" s="16" t="s">
        <v>4254</v>
      </c>
      <c r="AA60" s="15">
        <v>27633</v>
      </c>
      <c r="AB60" s="16" t="s">
        <v>4255</v>
      </c>
      <c r="AC60" s="20">
        <v>1.028818</v>
      </c>
      <c r="AD60" s="16" t="s">
        <v>4254</v>
      </c>
      <c r="AE60" s="15">
        <v>2557</v>
      </c>
      <c r="AF60" s="16" t="s">
        <v>4255</v>
      </c>
      <c r="AG60" s="20">
        <v>0.96616000000000002</v>
      </c>
      <c r="AH60" s="16" t="s">
        <v>4254</v>
      </c>
      <c r="AI60" s="15">
        <v>17952</v>
      </c>
      <c r="AJ60" s="16" t="s">
        <v>4255</v>
      </c>
      <c r="AK60" s="20">
        <v>0.87493140000000003</v>
      </c>
      <c r="AL60" s="16" t="s">
        <v>4254</v>
      </c>
      <c r="AM60" s="15">
        <v>4040</v>
      </c>
      <c r="AN60" s="16" t="s">
        <v>4255</v>
      </c>
      <c r="AO60" s="20">
        <v>1.0201260000000001</v>
      </c>
      <c r="AP60" s="16" t="s">
        <v>4256</v>
      </c>
      <c r="AQ60" s="15">
        <v>37157</v>
      </c>
      <c r="AR60" s="16" t="s">
        <v>4257</v>
      </c>
      <c r="AS60" s="20">
        <v>1.0518559999999999</v>
      </c>
      <c r="AT60" s="16" t="s">
        <v>4256</v>
      </c>
      <c r="AU60" s="15">
        <v>866</v>
      </c>
      <c r="AV60" s="16" t="s">
        <v>4257</v>
      </c>
      <c r="AW60" s="20">
        <v>1.000594</v>
      </c>
      <c r="AX60" s="16" t="s">
        <v>4256</v>
      </c>
      <c r="AY60" s="15">
        <v>14232</v>
      </c>
      <c r="AZ60" s="16" t="s">
        <v>4257</v>
      </c>
      <c r="BA60" s="20">
        <v>0.8910614</v>
      </c>
      <c r="BB60" s="16" t="s">
        <v>4256</v>
      </c>
      <c r="BC60" s="15">
        <v>5343</v>
      </c>
      <c r="BD60" s="16" t="s">
        <v>4257</v>
      </c>
      <c r="BE60" s="20">
        <v>1.044764</v>
      </c>
      <c r="BF60" s="16" t="s">
        <v>4258</v>
      </c>
      <c r="BG60" s="15">
        <v>38509</v>
      </c>
      <c r="BH60" s="16" t="s">
        <v>4259</v>
      </c>
      <c r="BI60" s="20">
        <v>1.0625</v>
      </c>
      <c r="BJ60" s="16" t="s">
        <v>4258</v>
      </c>
      <c r="BK60" s="15">
        <v>1940</v>
      </c>
      <c r="BL60" s="16" t="s">
        <v>4259</v>
      </c>
      <c r="BM60" s="20">
        <v>0.98826630000000004</v>
      </c>
      <c r="BN60" s="16" t="s">
        <v>4258</v>
      </c>
      <c r="BO60" s="15">
        <v>4897</v>
      </c>
      <c r="BP60" s="16" t="s">
        <v>4259</v>
      </c>
      <c r="BQ60" s="20">
        <v>0.89006700000000005</v>
      </c>
      <c r="BR60" s="16" t="s">
        <v>4258</v>
      </c>
      <c r="BS60" s="15">
        <v>4292</v>
      </c>
      <c r="BT60" s="16" t="s">
        <v>4259</v>
      </c>
      <c r="BU60" s="20">
        <v>1.051992</v>
      </c>
      <c r="BV60" s="16" t="s">
        <v>4260</v>
      </c>
      <c r="BW60" s="15">
        <v>27133</v>
      </c>
      <c r="BX60" s="16" t="s">
        <v>4261</v>
      </c>
      <c r="BY60" s="20">
        <v>1.107091</v>
      </c>
      <c r="BZ60" s="16" t="s">
        <v>4260</v>
      </c>
      <c r="CA60" s="15">
        <v>-537</v>
      </c>
      <c r="CB60" s="16" t="s">
        <v>4261</v>
      </c>
      <c r="CC60" s="20">
        <v>1.0485530000000001</v>
      </c>
      <c r="CD60" s="16" t="s">
        <v>4260</v>
      </c>
      <c r="CE60" s="15">
        <v>3460</v>
      </c>
      <c r="CF60" s="16" t="s">
        <v>4261</v>
      </c>
      <c r="CG60" s="20">
        <v>0.94118800000000002</v>
      </c>
      <c r="CH60" s="16" t="s">
        <v>4260</v>
      </c>
      <c r="CI60" s="15">
        <v>2111</v>
      </c>
      <c r="CJ60" s="16" t="s">
        <v>4261</v>
      </c>
      <c r="CK60" s="20">
        <v>1.098992</v>
      </c>
      <c r="CL60" s="16" t="s">
        <v>4929</v>
      </c>
      <c r="CM60" s="15">
        <f>SUM(A2L353C10)/A2L353C1</f>
        <v>50387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1306</v>
      </c>
      <c r="H61" s="16" t="s">
        <v>4253</v>
      </c>
      <c r="I61" s="20">
        <v>1</v>
      </c>
      <c r="J61" s="16" t="s">
        <v>4252</v>
      </c>
      <c r="K61" s="15">
        <v>8</v>
      </c>
      <c r="L61" s="16" t="s">
        <v>4253</v>
      </c>
      <c r="M61" s="20">
        <v>1</v>
      </c>
      <c r="N61" s="16" t="s">
        <v>4252</v>
      </c>
      <c r="O61" s="15">
        <v>27</v>
      </c>
      <c r="P61" s="16" t="s">
        <v>4253</v>
      </c>
      <c r="Q61" s="20">
        <v>1</v>
      </c>
      <c r="R61" s="16" t="s">
        <v>4252</v>
      </c>
      <c r="S61" s="15">
        <v>11</v>
      </c>
      <c r="T61" s="16" t="s">
        <v>4253</v>
      </c>
      <c r="U61" s="20">
        <v>1</v>
      </c>
      <c r="V61" s="16" t="s">
        <v>4252</v>
      </c>
      <c r="W61" s="15">
        <v>1352</v>
      </c>
      <c r="X61" s="16" t="s">
        <v>4252</v>
      </c>
      <c r="Y61" s="15">
        <v>1352</v>
      </c>
      <c r="Z61" s="16" t="s">
        <v>4254</v>
      </c>
      <c r="AA61" s="15">
        <v>190</v>
      </c>
      <c r="AB61" s="16" t="s">
        <v>4255</v>
      </c>
      <c r="AC61" s="20">
        <v>1.028818</v>
      </c>
      <c r="AD61" s="16" t="s">
        <v>4254</v>
      </c>
      <c r="AE61" s="15">
        <v>8</v>
      </c>
      <c r="AF61" s="16" t="s">
        <v>4255</v>
      </c>
      <c r="AG61" s="20">
        <v>0.96616000000000002</v>
      </c>
      <c r="AH61" s="16" t="s">
        <v>4254</v>
      </c>
      <c r="AI61" s="15">
        <v>24</v>
      </c>
      <c r="AJ61" s="16" t="s">
        <v>4255</v>
      </c>
      <c r="AK61" s="20">
        <v>0.87493140000000003</v>
      </c>
      <c r="AL61" s="16" t="s">
        <v>4254</v>
      </c>
      <c r="AM61" s="15">
        <v>8</v>
      </c>
      <c r="AN61" s="16" t="s">
        <v>4255</v>
      </c>
      <c r="AO61" s="20">
        <v>1.0201260000000001</v>
      </c>
      <c r="AP61" s="16" t="s">
        <v>4256</v>
      </c>
      <c r="AQ61" s="15">
        <v>227</v>
      </c>
      <c r="AR61" s="16" t="s">
        <v>4257</v>
      </c>
      <c r="AS61" s="20">
        <v>1.0518559999999999</v>
      </c>
      <c r="AT61" s="16" t="s">
        <v>4256</v>
      </c>
      <c r="AU61" s="15">
        <v>10</v>
      </c>
      <c r="AV61" s="16" t="s">
        <v>4257</v>
      </c>
      <c r="AW61" s="20">
        <v>1.000594</v>
      </c>
      <c r="AX61" s="16" t="s">
        <v>4256</v>
      </c>
      <c r="AY61" s="15">
        <v>29</v>
      </c>
      <c r="AZ61" s="16" t="s">
        <v>4257</v>
      </c>
      <c r="BA61" s="20">
        <v>0.8910614</v>
      </c>
      <c r="BB61" s="16" t="s">
        <v>4256</v>
      </c>
      <c r="BC61" s="15">
        <v>5</v>
      </c>
      <c r="BD61" s="16" t="s">
        <v>4257</v>
      </c>
      <c r="BE61" s="20">
        <v>1.044764</v>
      </c>
      <c r="BF61" s="16" t="s">
        <v>4258</v>
      </c>
      <c r="BG61" s="15">
        <v>3929</v>
      </c>
      <c r="BH61" s="16" t="s">
        <v>4259</v>
      </c>
      <c r="BI61" s="20">
        <v>1.0625</v>
      </c>
      <c r="BJ61" s="16" t="s">
        <v>4258</v>
      </c>
      <c r="BK61" s="15">
        <v>1</v>
      </c>
      <c r="BL61" s="16" t="s">
        <v>4259</v>
      </c>
      <c r="BM61" s="20">
        <v>0.98826630000000004</v>
      </c>
      <c r="BN61" s="16" t="s">
        <v>4258</v>
      </c>
      <c r="BO61" s="15">
        <v>20</v>
      </c>
      <c r="BP61" s="16" t="s">
        <v>4259</v>
      </c>
      <c r="BQ61" s="20">
        <v>0.89006700000000005</v>
      </c>
      <c r="BR61" s="16" t="s">
        <v>4258</v>
      </c>
      <c r="BS61" s="15">
        <v>4</v>
      </c>
      <c r="BT61" s="16" t="s">
        <v>4259</v>
      </c>
      <c r="BU61" s="20">
        <v>1.051992</v>
      </c>
      <c r="BV61" s="16" t="s">
        <v>4260</v>
      </c>
      <c r="BW61" s="15">
        <v>3435</v>
      </c>
      <c r="BX61" s="16" t="s">
        <v>4261</v>
      </c>
      <c r="BY61" s="20">
        <v>1.107091</v>
      </c>
      <c r="BZ61" s="16" t="s">
        <v>4260</v>
      </c>
      <c r="CA61" s="15">
        <v>0</v>
      </c>
      <c r="CB61" s="16" t="s">
        <v>4261</v>
      </c>
      <c r="CC61" s="20">
        <v>0</v>
      </c>
      <c r="CD61" s="16" t="s">
        <v>4260</v>
      </c>
      <c r="CE61" s="15">
        <v>47</v>
      </c>
      <c r="CF61" s="16" t="s">
        <v>4261</v>
      </c>
      <c r="CG61" s="20">
        <v>0.94118800000000002</v>
      </c>
      <c r="CH61" s="16" t="s">
        <v>4260</v>
      </c>
      <c r="CI61" s="15">
        <v>8</v>
      </c>
      <c r="CJ61" s="16" t="s">
        <v>4261</v>
      </c>
      <c r="CK61" s="20">
        <v>1.098992</v>
      </c>
      <c r="CL61" s="16" t="s">
        <v>4930</v>
      </c>
      <c r="CM61" s="15">
        <f>SUM(A2L354C10)/A2L354C1</f>
        <v>1352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-2</v>
      </c>
      <c r="BX62" s="16" t="s">
        <v>4261</v>
      </c>
      <c r="BY62" s="20">
        <v>1.107091</v>
      </c>
      <c r="BZ62" s="16" t="s">
        <v>4260</v>
      </c>
      <c r="CA62" s="15">
        <v>4</v>
      </c>
      <c r="CB62" s="16" t="s">
        <v>4261</v>
      </c>
      <c r="CC62" s="20">
        <v>1.0485530000000001</v>
      </c>
      <c r="CD62" s="16" t="s">
        <v>4260</v>
      </c>
      <c r="CE62" s="15">
        <v>519</v>
      </c>
      <c r="CF62" s="16" t="s">
        <v>4261</v>
      </c>
      <c r="CG62" s="20">
        <v>0.94118800000000002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0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14164</v>
      </c>
      <c r="T64" s="16" t="s">
        <v>4253</v>
      </c>
      <c r="U64" s="20">
        <v>1</v>
      </c>
      <c r="V64" s="16" t="s">
        <v>4252</v>
      </c>
      <c r="W64" s="15">
        <v>14164</v>
      </c>
      <c r="X64" s="16" t="s">
        <v>4252</v>
      </c>
      <c r="Y64" s="15">
        <v>14164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9994</v>
      </c>
      <c r="AN64" s="16" t="s">
        <v>4255</v>
      </c>
      <c r="AO64" s="20">
        <v>1.0201260000000001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14771</v>
      </c>
      <c r="BD64" s="16" t="s">
        <v>4257</v>
      </c>
      <c r="BE64" s="20">
        <v>1.044764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15359</v>
      </c>
      <c r="BT64" s="16" t="s">
        <v>4259</v>
      </c>
      <c r="BU64" s="20">
        <v>1.051992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15666</v>
      </c>
      <c r="CJ64" s="16" t="s">
        <v>4261</v>
      </c>
      <c r="CK64" s="20">
        <v>1.098992</v>
      </c>
      <c r="CL64" s="16" t="s">
        <v>4933</v>
      </c>
      <c r="CM64" s="15">
        <f>SUM(A2L357C10)/A2L357C1</f>
        <v>14164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4934</v>
      </c>
      <c r="CM65" s="15">
        <f>SUM(A2L358C10)/A2L358C1</f>
        <v>0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56</v>
      </c>
      <c r="H68" s="16" t="s">
        <v>4253</v>
      </c>
      <c r="I68" s="20">
        <v>1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14659</v>
      </c>
      <c r="P68" s="16" t="s">
        <v>4253</v>
      </c>
      <c r="Q68" s="20">
        <v>1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14715</v>
      </c>
      <c r="X68" s="16" t="s">
        <v>4252</v>
      </c>
      <c r="Y68" s="15">
        <v>14715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20548</v>
      </c>
      <c r="AJ68" s="16" t="s">
        <v>4255</v>
      </c>
      <c r="AK68" s="20">
        <v>0.87493140000000003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4</v>
      </c>
      <c r="AR68" s="16" t="s">
        <v>4257</v>
      </c>
      <c r="AS68" s="20">
        <v>1.0518559999999999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22993</v>
      </c>
      <c r="AZ68" s="16" t="s">
        <v>4257</v>
      </c>
      <c r="BA68" s="20">
        <v>0.8910614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587</v>
      </c>
      <c r="BH68" s="16" t="s">
        <v>4259</v>
      </c>
      <c r="BI68" s="20">
        <v>1.0625</v>
      </c>
      <c r="BJ68" s="16" t="s">
        <v>4258</v>
      </c>
      <c r="BK68" s="15">
        <v>-9</v>
      </c>
      <c r="BL68" s="16" t="s">
        <v>4259</v>
      </c>
      <c r="BM68" s="20">
        <v>0.98826630000000004</v>
      </c>
      <c r="BN68" s="16" t="s">
        <v>4258</v>
      </c>
      <c r="BO68" s="15">
        <v>26191</v>
      </c>
      <c r="BP68" s="16" t="s">
        <v>4259</v>
      </c>
      <c r="BQ68" s="20">
        <v>0.89006700000000005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211</v>
      </c>
      <c r="BX68" s="16" t="s">
        <v>4261</v>
      </c>
      <c r="BY68" s="20">
        <v>1.107091</v>
      </c>
      <c r="BZ68" s="16" t="s">
        <v>4260</v>
      </c>
      <c r="CA68" s="15">
        <v>3206</v>
      </c>
      <c r="CB68" s="16" t="s">
        <v>4261</v>
      </c>
      <c r="CC68" s="20">
        <v>1.0485530000000001</v>
      </c>
      <c r="CD68" s="16" t="s">
        <v>4260</v>
      </c>
      <c r="CE68" s="15">
        <v>25008</v>
      </c>
      <c r="CF68" s="16" t="s">
        <v>4261</v>
      </c>
      <c r="CG68" s="20">
        <v>0.94118800000000002</v>
      </c>
      <c r="CH68" s="16" t="s">
        <v>4260</v>
      </c>
      <c r="CI68" s="15">
        <v>-1703</v>
      </c>
      <c r="CJ68" s="16" t="s">
        <v>4261</v>
      </c>
      <c r="CK68" s="20">
        <v>1.098992</v>
      </c>
      <c r="CL68" s="16" t="s">
        <v>4937</v>
      </c>
      <c r="CM68" s="15">
        <f>SUM(A2L361C10)/A2L361C1</f>
        <v>14715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34491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845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31107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14175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80618</v>
      </c>
      <c r="X69" s="16" t="s">
        <v>4943</v>
      </c>
      <c r="Y69" s="15">
        <f>SUM(A2L353C11:A2L361C11)-2*SUM(A2L360C11)</f>
        <v>80618</v>
      </c>
      <c r="Z69" s="16" t="s">
        <v>4944</v>
      </c>
      <c r="AA69" s="15">
        <f>SUM(A2L353C12:A2L361C12)-2*SUM(A2L360C12)</f>
        <v>27823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2565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38524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14042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37388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876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37254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20119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43025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1932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31108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19655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30777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2673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29034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16082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80618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373239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247490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155321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173257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949307</v>
      </c>
      <c r="X70" s="16" t="s">
        <v>4966</v>
      </c>
      <c r="Y70" s="15">
        <f>SUM(A2L319C11,A2L335C11,A2L341C11,A2L352C11,A2L362C11)</f>
        <v>949307</v>
      </c>
      <c r="Z70" s="16" t="s">
        <v>4967</v>
      </c>
      <c r="AA70" s="15">
        <f>SUM(A2L319C12,A2L335C12,A2L341C12,A2L352C12,A2L362C12)</f>
        <v>402156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426367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164624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164696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358988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421136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165894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158949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355080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402050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137202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144867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331395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378810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117725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155434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949307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121</v>
      </c>
      <c r="H8" s="16" t="s">
        <v>4253</v>
      </c>
      <c r="I8" s="20">
        <v>1</v>
      </c>
      <c r="J8" s="16" t="s">
        <v>4252</v>
      </c>
      <c r="K8" s="15">
        <v>0</v>
      </c>
      <c r="L8" s="16" t="s">
        <v>4253</v>
      </c>
      <c r="M8" s="20">
        <v>0</v>
      </c>
      <c r="N8" s="16" t="s">
        <v>4252</v>
      </c>
      <c r="O8" s="15">
        <v>5</v>
      </c>
      <c r="P8" s="16" t="s">
        <v>4253</v>
      </c>
      <c r="Q8" s="20">
        <v>1</v>
      </c>
      <c r="R8" s="16" t="s">
        <v>4252</v>
      </c>
      <c r="S8" s="15">
        <v>3792</v>
      </c>
      <c r="T8" s="16" t="s">
        <v>4253</v>
      </c>
      <c r="U8" s="20">
        <v>1</v>
      </c>
      <c r="V8" s="16" t="s">
        <v>4252</v>
      </c>
      <c r="W8" s="15">
        <v>3918</v>
      </c>
      <c r="X8" s="16" t="s">
        <v>4252</v>
      </c>
      <c r="Y8" s="15">
        <v>3918</v>
      </c>
      <c r="Z8" s="16" t="s">
        <v>4254</v>
      </c>
      <c r="AA8" s="15">
        <v>2403</v>
      </c>
      <c r="AB8" s="16" t="s">
        <v>4255</v>
      </c>
      <c r="AC8" s="20">
        <v>1.028818</v>
      </c>
      <c r="AD8" s="16" t="s">
        <v>4254</v>
      </c>
      <c r="AE8" s="15">
        <v>0</v>
      </c>
      <c r="AF8" s="16" t="s">
        <v>4255</v>
      </c>
      <c r="AG8" s="20">
        <v>0</v>
      </c>
      <c r="AH8" s="16" t="s">
        <v>4254</v>
      </c>
      <c r="AI8" s="15">
        <v>13</v>
      </c>
      <c r="AJ8" s="16" t="s">
        <v>4255</v>
      </c>
      <c r="AK8" s="20">
        <v>0.87493140000000003</v>
      </c>
      <c r="AL8" s="16" t="s">
        <v>4254</v>
      </c>
      <c r="AM8" s="15">
        <v>3669</v>
      </c>
      <c r="AN8" s="16" t="s">
        <v>4255</v>
      </c>
      <c r="AO8" s="20">
        <v>1.0201260000000001</v>
      </c>
      <c r="AP8" s="16" t="s">
        <v>4256</v>
      </c>
      <c r="AQ8" s="15">
        <v>3681</v>
      </c>
      <c r="AR8" s="16" t="s">
        <v>4257</v>
      </c>
      <c r="AS8" s="20">
        <v>1.0518559999999999</v>
      </c>
      <c r="AT8" s="16" t="s">
        <v>4256</v>
      </c>
      <c r="AU8" s="15">
        <v>0</v>
      </c>
      <c r="AV8" s="16" t="s">
        <v>4257</v>
      </c>
      <c r="AW8" s="20">
        <v>0</v>
      </c>
      <c r="AX8" s="16" t="s">
        <v>4256</v>
      </c>
      <c r="AY8" s="15">
        <v>-14</v>
      </c>
      <c r="AZ8" s="16" t="s">
        <v>4257</v>
      </c>
      <c r="BA8" s="20">
        <v>0.8910614</v>
      </c>
      <c r="BB8" s="16" t="s">
        <v>4256</v>
      </c>
      <c r="BC8" s="15">
        <v>3495</v>
      </c>
      <c r="BD8" s="16" t="s">
        <v>4257</v>
      </c>
      <c r="BE8" s="20">
        <v>1.044764</v>
      </c>
      <c r="BF8" s="16" t="s">
        <v>4258</v>
      </c>
      <c r="BG8" s="15">
        <v>8681</v>
      </c>
      <c r="BH8" s="16" t="s">
        <v>4259</v>
      </c>
      <c r="BI8" s="20">
        <v>1.0625</v>
      </c>
      <c r="BJ8" s="16" t="s">
        <v>4258</v>
      </c>
      <c r="BK8" s="15">
        <v>0</v>
      </c>
      <c r="BL8" s="16" t="s">
        <v>4259</v>
      </c>
      <c r="BM8" s="20">
        <v>0</v>
      </c>
      <c r="BN8" s="16" t="s">
        <v>4258</v>
      </c>
      <c r="BO8" s="15">
        <v>3571</v>
      </c>
      <c r="BP8" s="16" t="s">
        <v>4259</v>
      </c>
      <c r="BQ8" s="20">
        <v>0.89006700000000005</v>
      </c>
      <c r="BR8" s="16" t="s">
        <v>4258</v>
      </c>
      <c r="BS8" s="15">
        <v>3805</v>
      </c>
      <c r="BT8" s="16" t="s">
        <v>4259</v>
      </c>
      <c r="BU8" s="20">
        <v>1.051992</v>
      </c>
      <c r="BV8" s="16" t="s">
        <v>4260</v>
      </c>
      <c r="BW8" s="15">
        <v>11026</v>
      </c>
      <c r="BX8" s="16" t="s">
        <v>4261</v>
      </c>
      <c r="BY8" s="20">
        <v>1.107091</v>
      </c>
      <c r="BZ8" s="16" t="s">
        <v>4260</v>
      </c>
      <c r="CA8" s="15">
        <v>280</v>
      </c>
      <c r="CB8" s="16" t="s">
        <v>4261</v>
      </c>
      <c r="CC8" s="20">
        <v>1.0485530000000001</v>
      </c>
      <c r="CD8" s="16" t="s">
        <v>4260</v>
      </c>
      <c r="CE8" s="15">
        <v>2866</v>
      </c>
      <c r="CF8" s="16" t="s">
        <v>4261</v>
      </c>
      <c r="CG8" s="20">
        <v>0.94118800000000002</v>
      </c>
      <c r="CH8" s="16" t="s">
        <v>4260</v>
      </c>
      <c r="CI8" s="15">
        <v>1053</v>
      </c>
      <c r="CJ8" s="16" t="s">
        <v>4261</v>
      </c>
      <c r="CK8" s="20">
        <v>1.098992</v>
      </c>
      <c r="CL8" s="16" t="s">
        <v>5056</v>
      </c>
      <c r="CM8" s="15">
        <f>SUM(A2L401C10)/A2L401C1</f>
        <v>3918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2748</v>
      </c>
      <c r="H9" s="16" t="s">
        <v>4253</v>
      </c>
      <c r="I9" s="20">
        <v>1</v>
      </c>
      <c r="J9" s="16" t="s">
        <v>4252</v>
      </c>
      <c r="K9" s="15">
        <v>14</v>
      </c>
      <c r="L9" s="16" t="s">
        <v>4253</v>
      </c>
      <c r="M9" s="20">
        <v>1</v>
      </c>
      <c r="N9" s="16" t="s">
        <v>4252</v>
      </c>
      <c r="O9" s="15">
        <v>431</v>
      </c>
      <c r="P9" s="16" t="s">
        <v>4253</v>
      </c>
      <c r="Q9" s="20">
        <v>1</v>
      </c>
      <c r="R9" s="16" t="s">
        <v>4252</v>
      </c>
      <c r="S9" s="15">
        <v>304</v>
      </c>
      <c r="T9" s="16" t="s">
        <v>4253</v>
      </c>
      <c r="U9" s="20">
        <v>1</v>
      </c>
      <c r="V9" s="16" t="s">
        <v>4252</v>
      </c>
      <c r="W9" s="15">
        <v>3497</v>
      </c>
      <c r="X9" s="16" t="s">
        <v>4252</v>
      </c>
      <c r="Y9" s="15">
        <v>3497</v>
      </c>
      <c r="Z9" s="16" t="s">
        <v>4254</v>
      </c>
      <c r="AA9" s="15">
        <v>3271</v>
      </c>
      <c r="AB9" s="16" t="s">
        <v>4255</v>
      </c>
      <c r="AC9" s="20">
        <v>1.028818</v>
      </c>
      <c r="AD9" s="16" t="s">
        <v>4254</v>
      </c>
      <c r="AE9" s="15">
        <v>20</v>
      </c>
      <c r="AF9" s="16" t="s">
        <v>4255</v>
      </c>
      <c r="AG9" s="20">
        <v>0.96616000000000002</v>
      </c>
      <c r="AH9" s="16" t="s">
        <v>4254</v>
      </c>
      <c r="AI9" s="15">
        <v>391</v>
      </c>
      <c r="AJ9" s="16" t="s">
        <v>4255</v>
      </c>
      <c r="AK9" s="20">
        <v>0.87493140000000003</v>
      </c>
      <c r="AL9" s="16" t="s">
        <v>4254</v>
      </c>
      <c r="AM9" s="15">
        <v>272</v>
      </c>
      <c r="AN9" s="16" t="s">
        <v>4255</v>
      </c>
      <c r="AO9" s="20">
        <v>1.0201260000000001</v>
      </c>
      <c r="AP9" s="16" t="s">
        <v>4256</v>
      </c>
      <c r="AQ9" s="15">
        <v>2773</v>
      </c>
      <c r="AR9" s="16" t="s">
        <v>4257</v>
      </c>
      <c r="AS9" s="20">
        <v>1.0518559999999999</v>
      </c>
      <c r="AT9" s="16" t="s">
        <v>4256</v>
      </c>
      <c r="AU9" s="15">
        <v>17</v>
      </c>
      <c r="AV9" s="16" t="s">
        <v>4257</v>
      </c>
      <c r="AW9" s="20">
        <v>1.000594</v>
      </c>
      <c r="AX9" s="16" t="s">
        <v>4256</v>
      </c>
      <c r="AY9" s="15">
        <v>503</v>
      </c>
      <c r="AZ9" s="16" t="s">
        <v>4257</v>
      </c>
      <c r="BA9" s="20">
        <v>0.8910614</v>
      </c>
      <c r="BB9" s="16" t="s">
        <v>4256</v>
      </c>
      <c r="BC9" s="15">
        <v>318</v>
      </c>
      <c r="BD9" s="16" t="s">
        <v>4257</v>
      </c>
      <c r="BE9" s="20">
        <v>1.044764</v>
      </c>
      <c r="BF9" s="16" t="s">
        <v>4258</v>
      </c>
      <c r="BG9" s="15">
        <v>3078</v>
      </c>
      <c r="BH9" s="16" t="s">
        <v>4259</v>
      </c>
      <c r="BI9" s="20">
        <v>1.0625</v>
      </c>
      <c r="BJ9" s="16" t="s">
        <v>4258</v>
      </c>
      <c r="BK9" s="15">
        <v>11</v>
      </c>
      <c r="BL9" s="16" t="s">
        <v>4259</v>
      </c>
      <c r="BM9" s="20">
        <v>0.98826630000000004</v>
      </c>
      <c r="BN9" s="16" t="s">
        <v>4258</v>
      </c>
      <c r="BO9" s="15">
        <v>367</v>
      </c>
      <c r="BP9" s="16" t="s">
        <v>4259</v>
      </c>
      <c r="BQ9" s="20">
        <v>0.89006700000000005</v>
      </c>
      <c r="BR9" s="16" t="s">
        <v>4258</v>
      </c>
      <c r="BS9" s="15">
        <v>262</v>
      </c>
      <c r="BT9" s="16" t="s">
        <v>4259</v>
      </c>
      <c r="BU9" s="20">
        <v>1.051992</v>
      </c>
      <c r="BV9" s="16" t="s">
        <v>4260</v>
      </c>
      <c r="BW9" s="15">
        <v>1837</v>
      </c>
      <c r="BX9" s="16" t="s">
        <v>4261</v>
      </c>
      <c r="BY9" s="20">
        <v>1.107091</v>
      </c>
      <c r="BZ9" s="16" t="s">
        <v>4260</v>
      </c>
      <c r="CA9" s="15">
        <v>1</v>
      </c>
      <c r="CB9" s="16" t="s">
        <v>4261</v>
      </c>
      <c r="CC9" s="20">
        <v>1.0485530000000001</v>
      </c>
      <c r="CD9" s="16" t="s">
        <v>4260</v>
      </c>
      <c r="CE9" s="15">
        <v>541</v>
      </c>
      <c r="CF9" s="16" t="s">
        <v>4261</v>
      </c>
      <c r="CG9" s="20">
        <v>0.94118800000000002</v>
      </c>
      <c r="CH9" s="16" t="s">
        <v>4260</v>
      </c>
      <c r="CI9" s="15">
        <v>-60</v>
      </c>
      <c r="CJ9" s="16" t="s">
        <v>4261</v>
      </c>
      <c r="CK9" s="20">
        <v>1.098992</v>
      </c>
      <c r="CL9" s="16" t="s">
        <v>5057</v>
      </c>
      <c r="CM9" s="15">
        <f>SUM(A2L402C10)/A2L402C1</f>
        <v>3497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6501</v>
      </c>
      <c r="H10" s="16" t="s">
        <v>4253</v>
      </c>
      <c r="I10" s="20">
        <v>1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10420</v>
      </c>
      <c r="P10" s="16" t="s">
        <v>4253</v>
      </c>
      <c r="Q10" s="20">
        <v>1</v>
      </c>
      <c r="R10" s="16" t="s">
        <v>4252</v>
      </c>
      <c r="S10" s="15">
        <v>81512</v>
      </c>
      <c r="T10" s="16" t="s">
        <v>4253</v>
      </c>
      <c r="U10" s="20">
        <v>1</v>
      </c>
      <c r="V10" s="16" t="s">
        <v>4252</v>
      </c>
      <c r="W10" s="15">
        <v>98433</v>
      </c>
      <c r="X10" s="16" t="s">
        <v>4252</v>
      </c>
      <c r="Y10" s="15">
        <v>98433</v>
      </c>
      <c r="Z10" s="16" t="s">
        <v>4254</v>
      </c>
      <c r="AA10" s="15">
        <v>11421</v>
      </c>
      <c r="AB10" s="16" t="s">
        <v>4255</v>
      </c>
      <c r="AC10" s="20">
        <v>1.028818</v>
      </c>
      <c r="AD10" s="16" t="s">
        <v>4254</v>
      </c>
      <c r="AE10" s="15">
        <v>287</v>
      </c>
      <c r="AF10" s="16" t="s">
        <v>4255</v>
      </c>
      <c r="AG10" s="20">
        <v>0.96616000000000002</v>
      </c>
      <c r="AH10" s="16" t="s">
        <v>4254</v>
      </c>
      <c r="AI10" s="15">
        <v>26576</v>
      </c>
      <c r="AJ10" s="16" t="s">
        <v>4255</v>
      </c>
      <c r="AK10" s="20">
        <v>0.87493140000000003</v>
      </c>
      <c r="AL10" s="16" t="s">
        <v>4254</v>
      </c>
      <c r="AM10" s="15">
        <v>42529</v>
      </c>
      <c r="AN10" s="16" t="s">
        <v>4255</v>
      </c>
      <c r="AO10" s="20">
        <v>1.0201260000000001</v>
      </c>
      <c r="AP10" s="16" t="s">
        <v>4256</v>
      </c>
      <c r="AQ10" s="15">
        <v>9121</v>
      </c>
      <c r="AR10" s="16" t="s">
        <v>4257</v>
      </c>
      <c r="AS10" s="20">
        <v>1.0518559999999999</v>
      </c>
      <c r="AT10" s="16" t="s">
        <v>4256</v>
      </c>
      <c r="AU10" s="15">
        <v>1046</v>
      </c>
      <c r="AV10" s="16" t="s">
        <v>4257</v>
      </c>
      <c r="AW10" s="20">
        <v>1.000594</v>
      </c>
      <c r="AX10" s="16" t="s">
        <v>4256</v>
      </c>
      <c r="AY10" s="15">
        <v>26855</v>
      </c>
      <c r="AZ10" s="16" t="s">
        <v>4257</v>
      </c>
      <c r="BA10" s="20">
        <v>0.8910614</v>
      </c>
      <c r="BB10" s="16" t="s">
        <v>4256</v>
      </c>
      <c r="BC10" s="15">
        <v>4420</v>
      </c>
      <c r="BD10" s="16" t="s">
        <v>4257</v>
      </c>
      <c r="BE10" s="20">
        <v>1.044764</v>
      </c>
      <c r="BF10" s="16" t="s">
        <v>4258</v>
      </c>
      <c r="BG10" s="15">
        <v>8733</v>
      </c>
      <c r="BH10" s="16" t="s">
        <v>4259</v>
      </c>
      <c r="BI10" s="20">
        <v>1.0625</v>
      </c>
      <c r="BJ10" s="16" t="s">
        <v>4258</v>
      </c>
      <c r="BK10" s="15">
        <v>901</v>
      </c>
      <c r="BL10" s="16" t="s">
        <v>4259</v>
      </c>
      <c r="BM10" s="20">
        <v>0.98826630000000004</v>
      </c>
      <c r="BN10" s="16" t="s">
        <v>4258</v>
      </c>
      <c r="BO10" s="15">
        <v>19441</v>
      </c>
      <c r="BP10" s="16" t="s">
        <v>4259</v>
      </c>
      <c r="BQ10" s="20">
        <v>0.89006700000000005</v>
      </c>
      <c r="BR10" s="16" t="s">
        <v>4258</v>
      </c>
      <c r="BS10" s="15">
        <v>1470</v>
      </c>
      <c r="BT10" s="16" t="s">
        <v>4259</v>
      </c>
      <c r="BU10" s="20">
        <v>1.051992</v>
      </c>
      <c r="BV10" s="16" t="s">
        <v>4260</v>
      </c>
      <c r="BW10" s="15">
        <v>3299</v>
      </c>
      <c r="BX10" s="16" t="s">
        <v>4261</v>
      </c>
      <c r="BY10" s="20">
        <v>1.107091</v>
      </c>
      <c r="BZ10" s="16" t="s">
        <v>4260</v>
      </c>
      <c r="CA10" s="15">
        <v>-232</v>
      </c>
      <c r="CB10" s="16" t="s">
        <v>4261</v>
      </c>
      <c r="CC10" s="20">
        <v>1.0485530000000001</v>
      </c>
      <c r="CD10" s="16" t="s">
        <v>4260</v>
      </c>
      <c r="CE10" s="15">
        <v>19585</v>
      </c>
      <c r="CF10" s="16" t="s">
        <v>4261</v>
      </c>
      <c r="CG10" s="20">
        <v>0.94118800000000002</v>
      </c>
      <c r="CH10" s="16" t="s">
        <v>4260</v>
      </c>
      <c r="CI10" s="15">
        <v>952</v>
      </c>
      <c r="CJ10" s="16" t="s">
        <v>4261</v>
      </c>
      <c r="CK10" s="20">
        <v>1.098992</v>
      </c>
      <c r="CL10" s="16" t="s">
        <v>5058</v>
      </c>
      <c r="CM10" s="15">
        <f>SUM(A2L403C10)/A2L403C1</f>
        <v>98433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4893</v>
      </c>
      <c r="H11" s="16" t="s">
        <v>4253</v>
      </c>
      <c r="I11" s="20">
        <v>1</v>
      </c>
      <c r="J11" s="16" t="s">
        <v>4252</v>
      </c>
      <c r="K11" s="15">
        <v>55</v>
      </c>
      <c r="L11" s="16" t="s">
        <v>4253</v>
      </c>
      <c r="M11" s="20">
        <v>1</v>
      </c>
      <c r="N11" s="16" t="s">
        <v>4252</v>
      </c>
      <c r="O11" s="15">
        <v>339</v>
      </c>
      <c r="P11" s="16" t="s">
        <v>4253</v>
      </c>
      <c r="Q11" s="20">
        <v>1</v>
      </c>
      <c r="R11" s="16" t="s">
        <v>4252</v>
      </c>
      <c r="S11" s="15">
        <v>1603</v>
      </c>
      <c r="T11" s="16" t="s">
        <v>4253</v>
      </c>
      <c r="U11" s="20">
        <v>1</v>
      </c>
      <c r="V11" s="16" t="s">
        <v>4252</v>
      </c>
      <c r="W11" s="15">
        <v>6890</v>
      </c>
      <c r="X11" s="16" t="s">
        <v>4252</v>
      </c>
      <c r="Y11" s="15">
        <v>6890</v>
      </c>
      <c r="Z11" s="16" t="s">
        <v>4254</v>
      </c>
      <c r="AA11" s="15">
        <v>7033</v>
      </c>
      <c r="AB11" s="16" t="s">
        <v>4255</v>
      </c>
      <c r="AC11" s="20">
        <v>1.028818</v>
      </c>
      <c r="AD11" s="16" t="s">
        <v>4254</v>
      </c>
      <c r="AE11" s="15">
        <v>95</v>
      </c>
      <c r="AF11" s="16" t="s">
        <v>4255</v>
      </c>
      <c r="AG11" s="20">
        <v>0.96616000000000002</v>
      </c>
      <c r="AH11" s="16" t="s">
        <v>4254</v>
      </c>
      <c r="AI11" s="15">
        <v>765</v>
      </c>
      <c r="AJ11" s="16" t="s">
        <v>4255</v>
      </c>
      <c r="AK11" s="20">
        <v>0.87493140000000003</v>
      </c>
      <c r="AL11" s="16" t="s">
        <v>4254</v>
      </c>
      <c r="AM11" s="15">
        <v>1726</v>
      </c>
      <c r="AN11" s="16" t="s">
        <v>4255</v>
      </c>
      <c r="AO11" s="20">
        <v>1.0201260000000001</v>
      </c>
      <c r="AP11" s="16" t="s">
        <v>4256</v>
      </c>
      <c r="AQ11" s="15">
        <v>8248</v>
      </c>
      <c r="AR11" s="16" t="s">
        <v>4257</v>
      </c>
      <c r="AS11" s="20">
        <v>1.0518559999999999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2082</v>
      </c>
      <c r="AZ11" s="16" t="s">
        <v>4257</v>
      </c>
      <c r="BA11" s="20">
        <v>0.8910614</v>
      </c>
      <c r="BB11" s="16" t="s">
        <v>4256</v>
      </c>
      <c r="BC11" s="15">
        <v>2940</v>
      </c>
      <c r="BD11" s="16" t="s">
        <v>4257</v>
      </c>
      <c r="BE11" s="20">
        <v>1.044764</v>
      </c>
      <c r="BF11" s="16" t="s">
        <v>4258</v>
      </c>
      <c r="BG11" s="15">
        <v>10204</v>
      </c>
      <c r="BH11" s="16" t="s">
        <v>4259</v>
      </c>
      <c r="BI11" s="20">
        <v>1.0625</v>
      </c>
      <c r="BJ11" s="16" t="s">
        <v>4258</v>
      </c>
      <c r="BK11" s="15">
        <v>197</v>
      </c>
      <c r="BL11" s="16" t="s">
        <v>4259</v>
      </c>
      <c r="BM11" s="20">
        <v>0.98826630000000004</v>
      </c>
      <c r="BN11" s="16" t="s">
        <v>4258</v>
      </c>
      <c r="BO11" s="15">
        <v>1464</v>
      </c>
      <c r="BP11" s="16" t="s">
        <v>4259</v>
      </c>
      <c r="BQ11" s="20">
        <v>0.89006700000000005</v>
      </c>
      <c r="BR11" s="16" t="s">
        <v>4258</v>
      </c>
      <c r="BS11" s="15">
        <v>3040</v>
      </c>
      <c r="BT11" s="16" t="s">
        <v>4259</v>
      </c>
      <c r="BU11" s="20">
        <v>1.051992</v>
      </c>
      <c r="BV11" s="16" t="s">
        <v>4260</v>
      </c>
      <c r="BW11" s="15">
        <v>8649</v>
      </c>
      <c r="BX11" s="16" t="s">
        <v>4261</v>
      </c>
      <c r="BY11" s="20">
        <v>1.107091</v>
      </c>
      <c r="BZ11" s="16" t="s">
        <v>4260</v>
      </c>
      <c r="CA11" s="15">
        <v>224</v>
      </c>
      <c r="CB11" s="16" t="s">
        <v>4261</v>
      </c>
      <c r="CC11" s="20">
        <v>1.0485530000000001</v>
      </c>
      <c r="CD11" s="16" t="s">
        <v>4260</v>
      </c>
      <c r="CE11" s="15">
        <v>7465</v>
      </c>
      <c r="CF11" s="16" t="s">
        <v>4261</v>
      </c>
      <c r="CG11" s="20">
        <v>0.94118800000000002</v>
      </c>
      <c r="CH11" s="16" t="s">
        <v>4260</v>
      </c>
      <c r="CI11" s="15">
        <v>3020</v>
      </c>
      <c r="CJ11" s="16" t="s">
        <v>4261</v>
      </c>
      <c r="CK11" s="20">
        <v>1.098992</v>
      </c>
      <c r="CL11" s="16" t="s">
        <v>5059</v>
      </c>
      <c r="CM11" s="15">
        <f>SUM(A2L404C10)/A2L404C1</f>
        <v>6890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5979</v>
      </c>
      <c r="H12" s="16" t="s">
        <v>4253</v>
      </c>
      <c r="I12" s="20">
        <v>1</v>
      </c>
      <c r="J12" s="16" t="s">
        <v>4252</v>
      </c>
      <c r="K12" s="15">
        <v>67</v>
      </c>
      <c r="L12" s="16" t="s">
        <v>4253</v>
      </c>
      <c r="M12" s="20">
        <v>1</v>
      </c>
      <c r="N12" s="16" t="s">
        <v>4252</v>
      </c>
      <c r="O12" s="15">
        <v>407</v>
      </c>
      <c r="P12" s="16" t="s">
        <v>4253</v>
      </c>
      <c r="Q12" s="20">
        <v>1</v>
      </c>
      <c r="R12" s="16" t="s">
        <v>4252</v>
      </c>
      <c r="S12" s="15">
        <v>1959</v>
      </c>
      <c r="T12" s="16" t="s">
        <v>4253</v>
      </c>
      <c r="U12" s="20">
        <v>1</v>
      </c>
      <c r="V12" s="16" t="s">
        <v>4252</v>
      </c>
      <c r="W12" s="15">
        <v>8412</v>
      </c>
      <c r="X12" s="16" t="s">
        <v>4252</v>
      </c>
      <c r="Y12" s="15">
        <v>8412</v>
      </c>
      <c r="Z12" s="16" t="s">
        <v>4254</v>
      </c>
      <c r="AA12" s="15">
        <v>8723</v>
      </c>
      <c r="AB12" s="16" t="s">
        <v>4255</v>
      </c>
      <c r="AC12" s="20">
        <v>1.028818</v>
      </c>
      <c r="AD12" s="16" t="s">
        <v>4254</v>
      </c>
      <c r="AE12" s="15">
        <v>117</v>
      </c>
      <c r="AF12" s="16" t="s">
        <v>4255</v>
      </c>
      <c r="AG12" s="20">
        <v>0.96616000000000002</v>
      </c>
      <c r="AH12" s="16" t="s">
        <v>4254</v>
      </c>
      <c r="AI12" s="15">
        <v>613</v>
      </c>
      <c r="AJ12" s="16" t="s">
        <v>4255</v>
      </c>
      <c r="AK12" s="20">
        <v>0.87493140000000003</v>
      </c>
      <c r="AL12" s="16" t="s">
        <v>4254</v>
      </c>
      <c r="AM12" s="15">
        <v>2139</v>
      </c>
      <c r="AN12" s="16" t="s">
        <v>4255</v>
      </c>
      <c r="AO12" s="20">
        <v>1.0201260000000001</v>
      </c>
      <c r="AP12" s="16" t="s">
        <v>4256</v>
      </c>
      <c r="AQ12" s="15">
        <v>2746</v>
      </c>
      <c r="AR12" s="16" t="s">
        <v>4257</v>
      </c>
      <c r="AS12" s="20">
        <v>1.0518559999999999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692</v>
      </c>
      <c r="AZ12" s="16" t="s">
        <v>4257</v>
      </c>
      <c r="BA12" s="20">
        <v>0.8910614</v>
      </c>
      <c r="BB12" s="16" t="s">
        <v>4256</v>
      </c>
      <c r="BC12" s="15">
        <v>983</v>
      </c>
      <c r="BD12" s="16" t="s">
        <v>4257</v>
      </c>
      <c r="BE12" s="20">
        <v>1.044764</v>
      </c>
      <c r="BF12" s="16" t="s">
        <v>4258</v>
      </c>
      <c r="BG12" s="15">
        <v>2750</v>
      </c>
      <c r="BH12" s="16" t="s">
        <v>4259</v>
      </c>
      <c r="BI12" s="20">
        <v>1.0625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1013</v>
      </c>
      <c r="BT12" s="16" t="s">
        <v>4259</v>
      </c>
      <c r="BU12" s="20">
        <v>1.051992</v>
      </c>
      <c r="BV12" s="16" t="s">
        <v>4260</v>
      </c>
      <c r="BW12" s="15">
        <v>2976</v>
      </c>
      <c r="BX12" s="16" t="s">
        <v>4261</v>
      </c>
      <c r="BY12" s="20">
        <v>1.107091</v>
      </c>
      <c r="BZ12" s="16" t="s">
        <v>4260</v>
      </c>
      <c r="CA12" s="15">
        <v>15</v>
      </c>
      <c r="CB12" s="16" t="s">
        <v>4261</v>
      </c>
      <c r="CC12" s="20">
        <v>1.0485530000000001</v>
      </c>
      <c r="CD12" s="16" t="s">
        <v>4260</v>
      </c>
      <c r="CE12" s="15">
        <v>30</v>
      </c>
      <c r="CF12" s="16" t="s">
        <v>4261</v>
      </c>
      <c r="CG12" s="20">
        <v>0.94118800000000002</v>
      </c>
      <c r="CH12" s="16" t="s">
        <v>4260</v>
      </c>
      <c r="CI12" s="15">
        <v>869</v>
      </c>
      <c r="CJ12" s="16" t="s">
        <v>4261</v>
      </c>
      <c r="CK12" s="20">
        <v>1.098992</v>
      </c>
      <c r="CL12" s="16" t="s">
        <v>5060</v>
      </c>
      <c r="CM12" s="15">
        <f>SUM(A2L405C10)/A2L405C1</f>
        <v>8412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5061</v>
      </c>
      <c r="CM13" s="15">
        <f>SUM(A2L406C10)/A2L406C1</f>
        <v>0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4152</v>
      </c>
      <c r="H14" s="16" t="s">
        <v>4253</v>
      </c>
      <c r="I14" s="20">
        <v>1</v>
      </c>
      <c r="J14" s="16" t="s">
        <v>4252</v>
      </c>
      <c r="K14" s="15">
        <v>36</v>
      </c>
      <c r="L14" s="16" t="s">
        <v>4253</v>
      </c>
      <c r="M14" s="20">
        <v>1</v>
      </c>
      <c r="N14" s="16" t="s">
        <v>4252</v>
      </c>
      <c r="O14" s="15">
        <v>3716</v>
      </c>
      <c r="P14" s="16" t="s">
        <v>4253</v>
      </c>
      <c r="Q14" s="20">
        <v>1</v>
      </c>
      <c r="R14" s="16" t="s">
        <v>4252</v>
      </c>
      <c r="S14" s="15">
        <v>1014</v>
      </c>
      <c r="T14" s="16" t="s">
        <v>4253</v>
      </c>
      <c r="U14" s="20">
        <v>1</v>
      </c>
      <c r="V14" s="16" t="s">
        <v>4252</v>
      </c>
      <c r="W14" s="15">
        <v>8918</v>
      </c>
      <c r="X14" s="16" t="s">
        <v>4252</v>
      </c>
      <c r="Y14" s="15">
        <v>8918</v>
      </c>
      <c r="Z14" s="16" t="s">
        <v>4254</v>
      </c>
      <c r="AA14" s="15">
        <v>5033</v>
      </c>
      <c r="AB14" s="16" t="s">
        <v>4255</v>
      </c>
      <c r="AC14" s="20">
        <v>1.028818</v>
      </c>
      <c r="AD14" s="16" t="s">
        <v>4254</v>
      </c>
      <c r="AE14" s="15">
        <v>40</v>
      </c>
      <c r="AF14" s="16" t="s">
        <v>4255</v>
      </c>
      <c r="AG14" s="20">
        <v>0.96616000000000002</v>
      </c>
      <c r="AH14" s="16" t="s">
        <v>4254</v>
      </c>
      <c r="AI14" s="15">
        <v>1630</v>
      </c>
      <c r="AJ14" s="16" t="s">
        <v>4255</v>
      </c>
      <c r="AK14" s="20">
        <v>0.87493140000000003</v>
      </c>
      <c r="AL14" s="16" t="s">
        <v>4254</v>
      </c>
      <c r="AM14" s="15">
        <v>1177</v>
      </c>
      <c r="AN14" s="16" t="s">
        <v>4255</v>
      </c>
      <c r="AO14" s="20">
        <v>1.0201260000000001</v>
      </c>
      <c r="AP14" s="16" t="s">
        <v>4256</v>
      </c>
      <c r="AQ14" s="15">
        <v>3983</v>
      </c>
      <c r="AR14" s="16" t="s">
        <v>4257</v>
      </c>
      <c r="AS14" s="20">
        <v>1.0518559999999999</v>
      </c>
      <c r="AT14" s="16" t="s">
        <v>4256</v>
      </c>
      <c r="AU14" s="15">
        <v>37</v>
      </c>
      <c r="AV14" s="16" t="s">
        <v>4257</v>
      </c>
      <c r="AW14" s="20">
        <v>1.000594</v>
      </c>
      <c r="AX14" s="16" t="s">
        <v>4256</v>
      </c>
      <c r="AY14" s="15">
        <v>2424</v>
      </c>
      <c r="AZ14" s="16" t="s">
        <v>4257</v>
      </c>
      <c r="BA14" s="20">
        <v>0.8910614</v>
      </c>
      <c r="BB14" s="16" t="s">
        <v>4256</v>
      </c>
      <c r="BC14" s="15">
        <v>1120</v>
      </c>
      <c r="BD14" s="16" t="s">
        <v>4257</v>
      </c>
      <c r="BE14" s="20">
        <v>1.044764</v>
      </c>
      <c r="BF14" s="16" t="s">
        <v>4258</v>
      </c>
      <c r="BG14" s="15">
        <v>4425</v>
      </c>
      <c r="BH14" s="16" t="s">
        <v>4259</v>
      </c>
      <c r="BI14" s="20">
        <v>1.0625</v>
      </c>
      <c r="BJ14" s="16" t="s">
        <v>4258</v>
      </c>
      <c r="BK14" s="15">
        <v>29</v>
      </c>
      <c r="BL14" s="16" t="s">
        <v>4259</v>
      </c>
      <c r="BM14" s="20">
        <v>0.98826630000000004</v>
      </c>
      <c r="BN14" s="16" t="s">
        <v>4258</v>
      </c>
      <c r="BO14" s="15">
        <v>3683</v>
      </c>
      <c r="BP14" s="16" t="s">
        <v>4259</v>
      </c>
      <c r="BQ14" s="20">
        <v>0.89006700000000005</v>
      </c>
      <c r="BR14" s="16" t="s">
        <v>4258</v>
      </c>
      <c r="BS14" s="15">
        <v>1308</v>
      </c>
      <c r="BT14" s="16" t="s">
        <v>4259</v>
      </c>
      <c r="BU14" s="20">
        <v>1.051992</v>
      </c>
      <c r="BV14" s="16" t="s">
        <v>4260</v>
      </c>
      <c r="BW14" s="15">
        <v>2672</v>
      </c>
      <c r="BX14" s="16" t="s">
        <v>4261</v>
      </c>
      <c r="BY14" s="20">
        <v>1.107091</v>
      </c>
      <c r="BZ14" s="16" t="s">
        <v>4260</v>
      </c>
      <c r="CA14" s="15">
        <v>4</v>
      </c>
      <c r="CB14" s="16" t="s">
        <v>4261</v>
      </c>
      <c r="CC14" s="20">
        <v>1.0485530000000001</v>
      </c>
      <c r="CD14" s="16" t="s">
        <v>4260</v>
      </c>
      <c r="CE14" s="15">
        <v>106</v>
      </c>
      <c r="CF14" s="16" t="s">
        <v>4261</v>
      </c>
      <c r="CG14" s="20">
        <v>0.94118800000000002</v>
      </c>
      <c r="CH14" s="16" t="s">
        <v>4260</v>
      </c>
      <c r="CI14" s="15">
        <v>483</v>
      </c>
      <c r="CJ14" s="16" t="s">
        <v>4261</v>
      </c>
      <c r="CK14" s="20">
        <v>1.098992</v>
      </c>
      <c r="CL14" s="16" t="s">
        <v>5062</v>
      </c>
      <c r="CM14" s="15">
        <f>SUM(A2L407C10)/A2L407C1</f>
        <v>8918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1666</v>
      </c>
      <c r="H15" s="16" t="s">
        <v>4253</v>
      </c>
      <c r="I15" s="20">
        <v>1</v>
      </c>
      <c r="J15" s="16" t="s">
        <v>4252</v>
      </c>
      <c r="K15" s="15">
        <v>12</v>
      </c>
      <c r="L15" s="16" t="s">
        <v>4253</v>
      </c>
      <c r="M15" s="20">
        <v>1</v>
      </c>
      <c r="N15" s="16" t="s">
        <v>4252</v>
      </c>
      <c r="O15" s="15">
        <v>17959</v>
      </c>
      <c r="P15" s="16" t="s">
        <v>4253</v>
      </c>
      <c r="Q15" s="20">
        <v>1</v>
      </c>
      <c r="R15" s="16" t="s">
        <v>4252</v>
      </c>
      <c r="S15" s="15">
        <v>141</v>
      </c>
      <c r="T15" s="16" t="s">
        <v>4253</v>
      </c>
      <c r="U15" s="20">
        <v>1</v>
      </c>
      <c r="V15" s="16" t="s">
        <v>4252</v>
      </c>
      <c r="W15" s="15">
        <v>19778</v>
      </c>
      <c r="X15" s="16" t="s">
        <v>4252</v>
      </c>
      <c r="Y15" s="15">
        <v>19778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8</v>
      </c>
      <c r="AZ15" s="16" t="s">
        <v>4257</v>
      </c>
      <c r="BA15" s="20">
        <v>0.8910614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5063</v>
      </c>
      <c r="CM15" s="15">
        <f>SUM(A2L408C10)/A2L408C1</f>
        <v>19778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310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11</v>
      </c>
      <c r="P16" s="16" t="s">
        <v>4253</v>
      </c>
      <c r="Q16" s="20">
        <v>1</v>
      </c>
      <c r="R16" s="16" t="s">
        <v>4252</v>
      </c>
      <c r="S16" s="15">
        <v>54</v>
      </c>
      <c r="T16" s="16" t="s">
        <v>4253</v>
      </c>
      <c r="U16" s="20">
        <v>1</v>
      </c>
      <c r="V16" s="16" t="s">
        <v>4252</v>
      </c>
      <c r="W16" s="15">
        <v>375</v>
      </c>
      <c r="X16" s="16" t="s">
        <v>4252</v>
      </c>
      <c r="Y16" s="15">
        <v>375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61</v>
      </c>
      <c r="BX16" s="16" t="s">
        <v>4261</v>
      </c>
      <c r="BY16" s="20">
        <v>1.107091</v>
      </c>
      <c r="BZ16" s="16" t="s">
        <v>4260</v>
      </c>
      <c r="CA16" s="15">
        <v>12</v>
      </c>
      <c r="CB16" s="16" t="s">
        <v>4261</v>
      </c>
      <c r="CC16" s="20">
        <v>1.0485530000000001</v>
      </c>
      <c r="CD16" s="16" t="s">
        <v>4260</v>
      </c>
      <c r="CE16" s="15">
        <v>1204</v>
      </c>
      <c r="CF16" s="16" t="s">
        <v>4261</v>
      </c>
      <c r="CG16" s="20">
        <v>0.94118800000000002</v>
      </c>
      <c r="CH16" s="16" t="s">
        <v>4260</v>
      </c>
      <c r="CI16" s="15">
        <v>239</v>
      </c>
      <c r="CJ16" s="16" t="s">
        <v>4261</v>
      </c>
      <c r="CK16" s="20">
        <v>1.098992</v>
      </c>
      <c r="CL16" s="16" t="s">
        <v>5064</v>
      </c>
      <c r="CM16" s="15">
        <f>SUM(A2L409C10)/A2L409C1</f>
        <v>375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9944</v>
      </c>
      <c r="T18" s="16" t="s">
        <v>4253</v>
      </c>
      <c r="U18" s="20">
        <v>1</v>
      </c>
      <c r="V18" s="16" t="s">
        <v>4252</v>
      </c>
      <c r="W18" s="15">
        <v>9944</v>
      </c>
      <c r="X18" s="16" t="s">
        <v>4252</v>
      </c>
      <c r="Y18" s="15">
        <v>9944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12139</v>
      </c>
      <c r="AN18" s="16" t="s">
        <v>4255</v>
      </c>
      <c r="AO18" s="20">
        <v>1.0201260000000001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10907</v>
      </c>
      <c r="BD18" s="16" t="s">
        <v>4257</v>
      </c>
      <c r="BE18" s="20">
        <v>1.044764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13734</v>
      </c>
      <c r="BT18" s="16" t="s">
        <v>4259</v>
      </c>
      <c r="BU18" s="20">
        <v>1.051992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19938</v>
      </c>
      <c r="CJ18" s="16" t="s">
        <v>4261</v>
      </c>
      <c r="CK18" s="20">
        <v>1.098992</v>
      </c>
      <c r="CL18" s="16" t="s">
        <v>5066</v>
      </c>
      <c r="CM18" s="15">
        <f>SUM(A2L411C10)/A2L411C1</f>
        <v>9944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19659</v>
      </c>
      <c r="T19" s="16" t="s">
        <v>4253</v>
      </c>
      <c r="U19" s="20">
        <v>1</v>
      </c>
      <c r="V19" s="16" t="s">
        <v>4252</v>
      </c>
      <c r="W19" s="15">
        <v>19659</v>
      </c>
      <c r="X19" s="16" t="s">
        <v>4252</v>
      </c>
      <c r="Y19" s="15">
        <v>19659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28638</v>
      </c>
      <c r="AN19" s="16" t="s">
        <v>4255</v>
      </c>
      <c r="AO19" s="20">
        <v>1.0201260000000001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45049</v>
      </c>
      <c r="BD19" s="16" t="s">
        <v>4257</v>
      </c>
      <c r="BE19" s="20">
        <v>1.044764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52783</v>
      </c>
      <c r="BT19" s="16" t="s">
        <v>4259</v>
      </c>
      <c r="BU19" s="20">
        <v>1.051992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34499</v>
      </c>
      <c r="CJ19" s="16" t="s">
        <v>4261</v>
      </c>
      <c r="CK19" s="20">
        <v>1.098992</v>
      </c>
      <c r="CL19" s="16" t="s">
        <v>5067</v>
      </c>
      <c r="CM19" s="15">
        <f>SUM(A2L412C10)/A2L412C1</f>
        <v>19659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479</v>
      </c>
      <c r="T20" s="16" t="s">
        <v>4253</v>
      </c>
      <c r="U20" s="20">
        <v>1</v>
      </c>
      <c r="V20" s="16" t="s">
        <v>4252</v>
      </c>
      <c r="W20" s="15">
        <v>479</v>
      </c>
      <c r="X20" s="16" t="s">
        <v>4252</v>
      </c>
      <c r="Y20" s="15">
        <v>479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-270</v>
      </c>
      <c r="AN20" s="16" t="s">
        <v>4255</v>
      </c>
      <c r="AO20" s="20">
        <v>1.0201260000000001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-3459</v>
      </c>
      <c r="BD20" s="16" t="s">
        <v>4257</v>
      </c>
      <c r="BE20" s="20">
        <v>1.044764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-3031</v>
      </c>
      <c r="BT20" s="16" t="s">
        <v>4259</v>
      </c>
      <c r="BU20" s="20">
        <v>1.051992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-1802</v>
      </c>
      <c r="CJ20" s="16" t="s">
        <v>4261</v>
      </c>
      <c r="CK20" s="20">
        <v>1.098992</v>
      </c>
      <c r="CL20" s="16" t="s">
        <v>5068</v>
      </c>
      <c r="CM20" s="15">
        <f>SUM(A2L413C10)/A2L413C1</f>
        <v>479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76497</v>
      </c>
      <c r="T21" s="16" t="s">
        <v>4253</v>
      </c>
      <c r="U21" s="20">
        <v>1</v>
      </c>
      <c r="V21" s="16" t="s">
        <v>4252</v>
      </c>
      <c r="W21" s="15">
        <v>76497</v>
      </c>
      <c r="X21" s="16" t="s">
        <v>4252</v>
      </c>
      <c r="Y21" s="15">
        <v>76497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69714</v>
      </c>
      <c r="AN21" s="16" t="s">
        <v>4255</v>
      </c>
      <c r="AO21" s="20">
        <v>1.0201260000000001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58369</v>
      </c>
      <c r="BD21" s="16" t="s">
        <v>4257</v>
      </c>
      <c r="BE21" s="20">
        <v>1.044764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53752</v>
      </c>
      <c r="BT21" s="16" t="s">
        <v>4259</v>
      </c>
      <c r="BU21" s="20">
        <v>1.051992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50084</v>
      </c>
      <c r="CJ21" s="16" t="s">
        <v>4261</v>
      </c>
      <c r="CK21" s="20">
        <v>1.098992</v>
      </c>
      <c r="CL21" s="16" t="s">
        <v>5069</v>
      </c>
      <c r="CM21" s="15">
        <f>SUM(A2L414C10)/A2L414C1</f>
        <v>76497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3696</v>
      </c>
      <c r="T22" s="16" t="s">
        <v>4253</v>
      </c>
      <c r="U22" s="20">
        <v>1</v>
      </c>
      <c r="V22" s="16" t="s">
        <v>4252</v>
      </c>
      <c r="W22" s="15">
        <v>3696</v>
      </c>
      <c r="X22" s="16" t="s">
        <v>4252</v>
      </c>
      <c r="Y22" s="15">
        <v>3696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3509</v>
      </c>
      <c r="AN22" s="16" t="s">
        <v>4255</v>
      </c>
      <c r="AO22" s="20">
        <v>1.0201260000000001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4060</v>
      </c>
      <c r="BD22" s="16" t="s">
        <v>4257</v>
      </c>
      <c r="BE22" s="20">
        <v>1.044764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3185</v>
      </c>
      <c r="BT22" s="16" t="s">
        <v>4259</v>
      </c>
      <c r="BU22" s="20">
        <v>1.051992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3066</v>
      </c>
      <c r="CJ22" s="16" t="s">
        <v>4261</v>
      </c>
      <c r="CK22" s="20">
        <v>1.098992</v>
      </c>
      <c r="CL22" s="16" t="s">
        <v>5070</v>
      </c>
      <c r="CM22" s="15">
        <f>SUM(A2L415C10)/A2L415C1</f>
        <v>3696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53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53</v>
      </c>
      <c r="X23" s="16" t="s">
        <v>4252</v>
      </c>
      <c r="Y23" s="15">
        <v>53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473</v>
      </c>
      <c r="AJ23" s="16" t="s">
        <v>4255</v>
      </c>
      <c r="AK23" s="20">
        <v>0.87493140000000003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84</v>
      </c>
      <c r="AZ23" s="16" t="s">
        <v>4257</v>
      </c>
      <c r="BA23" s="20">
        <v>0.8910614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101</v>
      </c>
      <c r="BP23" s="16" t="s">
        <v>4259</v>
      </c>
      <c r="BQ23" s="20">
        <v>0.89006700000000005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1051</v>
      </c>
      <c r="CF23" s="16" t="s">
        <v>4261</v>
      </c>
      <c r="CG23" s="20">
        <v>0.94118800000000002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53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11267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11267</v>
      </c>
      <c r="X24" s="16" t="s">
        <v>4252</v>
      </c>
      <c r="Y24" s="15">
        <v>11267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4928</v>
      </c>
      <c r="AJ24" s="16" t="s">
        <v>4255</v>
      </c>
      <c r="AK24" s="20">
        <v>0.87493140000000003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2547</v>
      </c>
      <c r="AZ24" s="16" t="s">
        <v>4257</v>
      </c>
      <c r="BA24" s="20">
        <v>0.8910614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3067</v>
      </c>
      <c r="BP24" s="16" t="s">
        <v>4259</v>
      </c>
      <c r="BQ24" s="20">
        <v>0.89006700000000005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2822</v>
      </c>
      <c r="CF24" s="16" t="s">
        <v>4261</v>
      </c>
      <c r="CG24" s="20">
        <v>0.94118800000000002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11267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-2147</v>
      </c>
      <c r="H25" s="16" t="s">
        <v>4253</v>
      </c>
      <c r="I25" s="20">
        <v>1</v>
      </c>
      <c r="J25" s="16" t="s">
        <v>4252</v>
      </c>
      <c r="K25" s="15">
        <v>-3812</v>
      </c>
      <c r="L25" s="16" t="s">
        <v>4253</v>
      </c>
      <c r="M25" s="20">
        <v>1</v>
      </c>
      <c r="N25" s="16" t="s">
        <v>4252</v>
      </c>
      <c r="O25" s="15">
        <v>60251</v>
      </c>
      <c r="P25" s="16" t="s">
        <v>4253</v>
      </c>
      <c r="Q25" s="20">
        <v>1</v>
      </c>
      <c r="R25" s="16" t="s">
        <v>4252</v>
      </c>
      <c r="S25" s="15">
        <v>-12658</v>
      </c>
      <c r="T25" s="16" t="s">
        <v>4253</v>
      </c>
      <c r="U25" s="20">
        <v>1</v>
      </c>
      <c r="V25" s="16" t="s">
        <v>4252</v>
      </c>
      <c r="W25" s="15">
        <v>41634</v>
      </c>
      <c r="X25" s="16" t="s">
        <v>4252</v>
      </c>
      <c r="Y25" s="15">
        <v>41634</v>
      </c>
      <c r="Z25" s="16" t="s">
        <v>4254</v>
      </c>
      <c r="AA25" s="15">
        <v>-4135</v>
      </c>
      <c r="AB25" s="16" t="s">
        <v>4255</v>
      </c>
      <c r="AC25" s="20">
        <v>1.028818</v>
      </c>
      <c r="AD25" s="16" t="s">
        <v>4254</v>
      </c>
      <c r="AE25" s="15">
        <v>1062</v>
      </c>
      <c r="AF25" s="16" t="s">
        <v>4255</v>
      </c>
      <c r="AG25" s="20">
        <v>0.96616000000000002</v>
      </c>
      <c r="AH25" s="16" t="s">
        <v>4254</v>
      </c>
      <c r="AI25" s="15">
        <v>120236</v>
      </c>
      <c r="AJ25" s="16" t="s">
        <v>4255</v>
      </c>
      <c r="AK25" s="20">
        <v>0.87493140000000003</v>
      </c>
      <c r="AL25" s="16" t="s">
        <v>4254</v>
      </c>
      <c r="AM25" s="15">
        <v>-10219</v>
      </c>
      <c r="AN25" s="16" t="s">
        <v>4255</v>
      </c>
      <c r="AO25" s="20">
        <v>1.0201260000000001</v>
      </c>
      <c r="AP25" s="16" t="s">
        <v>4256</v>
      </c>
      <c r="AQ25" s="15">
        <v>-2933</v>
      </c>
      <c r="AR25" s="16" t="s">
        <v>4257</v>
      </c>
      <c r="AS25" s="20">
        <v>1.0518559999999999</v>
      </c>
      <c r="AT25" s="16" t="s">
        <v>4256</v>
      </c>
      <c r="AU25" s="15">
        <v>12706</v>
      </c>
      <c r="AV25" s="16" t="s">
        <v>4257</v>
      </c>
      <c r="AW25" s="20">
        <v>1.000594</v>
      </c>
      <c r="AX25" s="16" t="s">
        <v>4256</v>
      </c>
      <c r="AY25" s="15">
        <v>87733</v>
      </c>
      <c r="AZ25" s="16" t="s">
        <v>4257</v>
      </c>
      <c r="BA25" s="20">
        <v>0.8910614</v>
      </c>
      <c r="BB25" s="16" t="s">
        <v>4256</v>
      </c>
      <c r="BC25" s="15">
        <v>-9111</v>
      </c>
      <c r="BD25" s="16" t="s">
        <v>4257</v>
      </c>
      <c r="BE25" s="20">
        <v>1.044764</v>
      </c>
      <c r="BF25" s="16" t="s">
        <v>4258</v>
      </c>
      <c r="BG25" s="15">
        <v>602</v>
      </c>
      <c r="BH25" s="16" t="s">
        <v>4259</v>
      </c>
      <c r="BI25" s="20">
        <v>1.0625</v>
      </c>
      <c r="BJ25" s="16" t="s">
        <v>4258</v>
      </c>
      <c r="BK25" s="15">
        <v>971</v>
      </c>
      <c r="BL25" s="16" t="s">
        <v>4259</v>
      </c>
      <c r="BM25" s="20">
        <v>0.98826630000000004</v>
      </c>
      <c r="BN25" s="16" t="s">
        <v>4258</v>
      </c>
      <c r="BO25" s="15">
        <v>76550</v>
      </c>
      <c r="BP25" s="16" t="s">
        <v>4259</v>
      </c>
      <c r="BQ25" s="20">
        <v>0.89006700000000005</v>
      </c>
      <c r="BR25" s="16" t="s">
        <v>4258</v>
      </c>
      <c r="BS25" s="15">
        <v>4087</v>
      </c>
      <c r="BT25" s="16" t="s">
        <v>4259</v>
      </c>
      <c r="BU25" s="20">
        <v>1.051992</v>
      </c>
      <c r="BV25" s="16" t="s">
        <v>4260</v>
      </c>
      <c r="BW25" s="15">
        <v>8991</v>
      </c>
      <c r="BX25" s="16" t="s">
        <v>4261</v>
      </c>
      <c r="BY25" s="20">
        <v>1.107091</v>
      </c>
      <c r="BZ25" s="16" t="s">
        <v>4260</v>
      </c>
      <c r="CA25" s="15">
        <v>102</v>
      </c>
      <c r="CB25" s="16" t="s">
        <v>4261</v>
      </c>
      <c r="CC25" s="20">
        <v>1.0485530000000001</v>
      </c>
      <c r="CD25" s="16" t="s">
        <v>4260</v>
      </c>
      <c r="CE25" s="15">
        <v>70368</v>
      </c>
      <c r="CF25" s="16" t="s">
        <v>4261</v>
      </c>
      <c r="CG25" s="20">
        <v>0.94118800000000002</v>
      </c>
      <c r="CH25" s="16" t="s">
        <v>4260</v>
      </c>
      <c r="CI25" s="15">
        <v>4075</v>
      </c>
      <c r="CJ25" s="16" t="s">
        <v>4261</v>
      </c>
      <c r="CK25" s="20">
        <v>1.098992</v>
      </c>
      <c r="CL25" s="16" t="s">
        <v>5073</v>
      </c>
      <c r="CM25" s="15">
        <f>SUM(A2L418C10)/A2L418C1</f>
        <v>41634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24223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-3628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82325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187996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290916</v>
      </c>
      <c r="X26" s="16" t="s">
        <v>5079</v>
      </c>
      <c r="Y26" s="17">
        <f>SUM(A2L401C11:A2L418C11)-2*SUM(A2L417C11)</f>
        <v>290916</v>
      </c>
      <c r="Z26" s="16" t="s">
        <v>5080</v>
      </c>
      <c r="AA26" s="17">
        <f>SUM(A2L401C12:A2L418C12)-2*SUM(A2L417C12)</f>
        <v>33749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1621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145769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155023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27619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13806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117820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119091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38473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2109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102110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135408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39511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406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100394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116416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290916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555251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371686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405068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842932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2174937</v>
      </c>
      <c r="X27" s="16" t="s">
        <v>5102</v>
      </c>
      <c r="Y27" s="15">
        <f>SUM(A2L181C11,A2L262C11,A2L363C11,A2L419C11)</f>
        <v>2174937</v>
      </c>
      <c r="Z27" s="16" t="s">
        <v>5103</v>
      </c>
      <c r="AA27" s="15">
        <f>SUM(A2L181C12,A2L262C12,A2L363C12,A2L419C12)</f>
        <v>596448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545352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519489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696258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543472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529764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420750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623298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538752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493907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462055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586724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508983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469355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329570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597096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2144205.0328283934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41781</v>
      </c>
      <c r="T28" s="16" t="s">
        <v>4253</v>
      </c>
      <c r="U28" s="20">
        <v>1</v>
      </c>
      <c r="V28" s="16" t="s">
        <v>5120</v>
      </c>
      <c r="W28" s="15">
        <v>41781</v>
      </c>
      <c r="X28" s="16" t="s">
        <v>5120</v>
      </c>
      <c r="Y28" s="15">
        <v>41781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35874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24832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17775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14680</v>
      </c>
      <c r="CJ28" s="16" t="s">
        <v>4261</v>
      </c>
      <c r="CK28" s="20">
        <v>1</v>
      </c>
      <c r="CL28" s="16" t="s">
        <v>5125</v>
      </c>
      <c r="CM28" s="15">
        <f>SUM(A2L421C10)/A2L421C1</f>
        <v>41781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8481</v>
      </c>
      <c r="T29" s="16" t="s">
        <v>4253</v>
      </c>
      <c r="U29" s="20">
        <v>1</v>
      </c>
      <c r="V29" s="16" t="s">
        <v>5120</v>
      </c>
      <c r="W29" s="15">
        <v>8481</v>
      </c>
      <c r="X29" s="16" t="s">
        <v>5120</v>
      </c>
      <c r="Y29" s="15">
        <v>8481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8688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6379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7520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7633</v>
      </c>
      <c r="CJ29" s="16" t="s">
        <v>4261</v>
      </c>
      <c r="CK29" s="20">
        <v>1</v>
      </c>
      <c r="CL29" s="16" t="s">
        <v>5126</v>
      </c>
      <c r="CM29" s="15">
        <f>SUM(A2L422C10)/A2L422C1</f>
        <v>8481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16432</v>
      </c>
      <c r="H8" s="16" t="s">
        <v>4253</v>
      </c>
      <c r="I8" s="20">
        <v>1</v>
      </c>
      <c r="J8" s="16" t="s">
        <v>5219</v>
      </c>
      <c r="K8" s="15">
        <v>13754</v>
      </c>
      <c r="L8" s="16" t="s">
        <v>4255</v>
      </c>
      <c r="M8" s="20">
        <v>0.90148609999999996</v>
      </c>
      <c r="N8" s="16" t="s">
        <v>5220</v>
      </c>
      <c r="O8" s="15">
        <v>2933</v>
      </c>
      <c r="P8" s="16" t="s">
        <v>4257</v>
      </c>
      <c r="Q8" s="20">
        <v>0.92054460000000005</v>
      </c>
      <c r="R8" s="16" t="s">
        <v>5221</v>
      </c>
      <c r="S8" s="15">
        <v>7399</v>
      </c>
      <c r="T8" s="16" t="s">
        <v>4259</v>
      </c>
      <c r="U8" s="20">
        <v>0.92135100000000003</v>
      </c>
      <c r="V8" s="16" t="s">
        <v>5222</v>
      </c>
      <c r="W8" s="15">
        <v>1245</v>
      </c>
      <c r="X8" s="16" t="s">
        <v>4261</v>
      </c>
      <c r="Y8" s="20">
        <v>0.97340530000000003</v>
      </c>
      <c r="Z8" s="16" t="s">
        <v>5223</v>
      </c>
      <c r="AA8" s="17">
        <f>SUM(PRODUCT(A3L101C2,A3L101C3))/A3L101C1</f>
        <v>16432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2286</v>
      </c>
      <c r="H9" s="16" t="s">
        <v>4253</v>
      </c>
      <c r="I9" s="20">
        <v>1</v>
      </c>
      <c r="J9" s="16" t="s">
        <v>5219</v>
      </c>
      <c r="K9" s="15">
        <v>1806</v>
      </c>
      <c r="L9" s="16" t="s">
        <v>4255</v>
      </c>
      <c r="M9" s="20">
        <v>0.90148609999999996</v>
      </c>
      <c r="N9" s="16" t="s">
        <v>5220</v>
      </c>
      <c r="O9" s="15">
        <v>4716</v>
      </c>
      <c r="P9" s="16" t="s">
        <v>4257</v>
      </c>
      <c r="Q9" s="20">
        <v>0.92054460000000005</v>
      </c>
      <c r="R9" s="16" t="s">
        <v>5221</v>
      </c>
      <c r="S9" s="15">
        <v>12846</v>
      </c>
      <c r="T9" s="16" t="s">
        <v>4259</v>
      </c>
      <c r="U9" s="20">
        <v>0.92135100000000003</v>
      </c>
      <c r="V9" s="16" t="s">
        <v>5222</v>
      </c>
      <c r="W9" s="15">
        <v>1246</v>
      </c>
      <c r="X9" s="16" t="s">
        <v>4261</v>
      </c>
      <c r="Y9" s="20">
        <v>0.97340530000000003</v>
      </c>
      <c r="Z9" s="16" t="s">
        <v>5224</v>
      </c>
      <c r="AA9" s="17">
        <f>SUM(PRODUCT(A3L102C2,A3L102C3))/A3L102C1</f>
        <v>2286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2347</v>
      </c>
      <c r="H10" s="16" t="s">
        <v>4253</v>
      </c>
      <c r="I10" s="20">
        <v>1</v>
      </c>
      <c r="J10" s="16" t="s">
        <v>5219</v>
      </c>
      <c r="K10" s="15">
        <v>0</v>
      </c>
      <c r="L10" s="16" t="s">
        <v>4255</v>
      </c>
      <c r="M10" s="20">
        <v>0</v>
      </c>
      <c r="N10" s="16" t="s">
        <v>5220</v>
      </c>
      <c r="O10" s="15">
        <v>0</v>
      </c>
      <c r="P10" s="16" t="s">
        <v>4257</v>
      </c>
      <c r="Q10" s="20">
        <v>0</v>
      </c>
      <c r="R10" s="16" t="s">
        <v>5221</v>
      </c>
      <c r="S10" s="15">
        <v>226</v>
      </c>
      <c r="T10" s="16" t="s">
        <v>4259</v>
      </c>
      <c r="U10" s="20">
        <v>0.92135100000000003</v>
      </c>
      <c r="V10" s="16" t="s">
        <v>5222</v>
      </c>
      <c r="W10" s="15">
        <v>2873</v>
      </c>
      <c r="X10" s="16" t="s">
        <v>4261</v>
      </c>
      <c r="Y10" s="20">
        <v>0.97340530000000003</v>
      </c>
      <c r="Z10" s="16" t="s">
        <v>5225</v>
      </c>
      <c r="AA10" s="17">
        <f>SUM(PRODUCT(A3L103C2,A3L103C3))/A3L103C1</f>
        <v>2347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3547</v>
      </c>
      <c r="H12" s="16" t="s">
        <v>4253</v>
      </c>
      <c r="I12" s="20">
        <v>1</v>
      </c>
      <c r="J12" s="16" t="s">
        <v>5219</v>
      </c>
      <c r="K12" s="15">
        <v>2829</v>
      </c>
      <c r="L12" s="16" t="s">
        <v>4255</v>
      </c>
      <c r="M12" s="20">
        <v>0.90148609999999996</v>
      </c>
      <c r="N12" s="16" t="s">
        <v>5220</v>
      </c>
      <c r="O12" s="15">
        <v>1105</v>
      </c>
      <c r="P12" s="16" t="s">
        <v>4257</v>
      </c>
      <c r="Q12" s="20">
        <v>0.92054460000000005</v>
      </c>
      <c r="R12" s="16" t="s">
        <v>5221</v>
      </c>
      <c r="S12" s="15">
        <v>2806</v>
      </c>
      <c r="T12" s="16" t="s">
        <v>4259</v>
      </c>
      <c r="U12" s="20">
        <v>0.92135100000000003</v>
      </c>
      <c r="V12" s="16" t="s">
        <v>5222</v>
      </c>
      <c r="W12" s="15">
        <v>4249</v>
      </c>
      <c r="X12" s="16" t="s">
        <v>4261</v>
      </c>
      <c r="Y12" s="20">
        <v>0.97340530000000003</v>
      </c>
      <c r="Z12" s="16" t="s">
        <v>5227</v>
      </c>
      <c r="AA12" s="17">
        <f>SUM(PRODUCT(A3L105C2,A3L105C3))/A3L105C1</f>
        <v>3547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32</v>
      </c>
      <c r="H13" s="16" t="s">
        <v>4253</v>
      </c>
      <c r="I13" s="20">
        <v>1</v>
      </c>
      <c r="J13" s="16" t="s">
        <v>5219</v>
      </c>
      <c r="K13" s="15">
        <v>0</v>
      </c>
      <c r="L13" s="16" t="s">
        <v>4255</v>
      </c>
      <c r="M13" s="20">
        <v>0</v>
      </c>
      <c r="N13" s="16" t="s">
        <v>5220</v>
      </c>
      <c r="O13" s="15">
        <v>0</v>
      </c>
      <c r="P13" s="16" t="s">
        <v>4257</v>
      </c>
      <c r="Q13" s="20">
        <v>0</v>
      </c>
      <c r="R13" s="16" t="s">
        <v>5221</v>
      </c>
      <c r="S13" s="15">
        <v>2635</v>
      </c>
      <c r="T13" s="16" t="s">
        <v>4259</v>
      </c>
      <c r="U13" s="20">
        <v>0.92135100000000003</v>
      </c>
      <c r="V13" s="16" t="s">
        <v>5222</v>
      </c>
      <c r="W13" s="15">
        <v>0</v>
      </c>
      <c r="X13" s="16" t="s">
        <v>4261</v>
      </c>
      <c r="Y13" s="20">
        <v>0</v>
      </c>
      <c r="Z13" s="16" t="s">
        <v>5228</v>
      </c>
      <c r="AA13" s="17">
        <f>SUM(PRODUCT(A3L106C2,A3L106C3))/A3L106C1</f>
        <v>32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2</v>
      </c>
      <c r="T16" s="16" t="s">
        <v>4259</v>
      </c>
      <c r="U16" s="20">
        <v>0.92135100000000003</v>
      </c>
      <c r="V16" s="16" t="s">
        <v>5222</v>
      </c>
      <c r="W16" s="15">
        <v>927</v>
      </c>
      <c r="X16" s="16" t="s">
        <v>4261</v>
      </c>
      <c r="Y16" s="20">
        <v>0.97340530000000003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24644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18389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8754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25914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10540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24644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20</v>
      </c>
      <c r="L18" s="16" t="s">
        <v>4255</v>
      </c>
      <c r="M18" s="20">
        <v>0.90148609999999996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103429</v>
      </c>
      <c r="H19" s="16" t="s">
        <v>4253</v>
      </c>
      <c r="I19" s="20">
        <v>1</v>
      </c>
      <c r="J19" s="16" t="s">
        <v>5219</v>
      </c>
      <c r="K19" s="15">
        <v>128252</v>
      </c>
      <c r="L19" s="16" t="s">
        <v>4255</v>
      </c>
      <c r="M19" s="20">
        <v>0.90148609999999996</v>
      </c>
      <c r="N19" s="16" t="s">
        <v>5220</v>
      </c>
      <c r="O19" s="15">
        <v>125445</v>
      </c>
      <c r="P19" s="16" t="s">
        <v>4257</v>
      </c>
      <c r="Q19" s="20">
        <v>0.92054460000000005</v>
      </c>
      <c r="R19" s="16" t="s">
        <v>5221</v>
      </c>
      <c r="S19" s="15">
        <v>125386</v>
      </c>
      <c r="T19" s="16" t="s">
        <v>4259</v>
      </c>
      <c r="U19" s="20">
        <v>0.92135100000000003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103429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192</v>
      </c>
      <c r="T22" s="16" t="s">
        <v>4259</v>
      </c>
      <c r="U22" s="20">
        <v>0.92135100000000003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103429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128272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125445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125578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103429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45</v>
      </c>
      <c r="H29" s="16" t="s">
        <v>4253</v>
      </c>
      <c r="I29" s="20">
        <v>1</v>
      </c>
      <c r="J29" s="16" t="s">
        <v>5219</v>
      </c>
      <c r="K29" s="15">
        <v>304</v>
      </c>
      <c r="L29" s="16" t="s">
        <v>4255</v>
      </c>
      <c r="M29" s="20">
        <v>0.90148609999999996</v>
      </c>
      <c r="N29" s="16" t="s">
        <v>5220</v>
      </c>
      <c r="O29" s="15">
        <v>6</v>
      </c>
      <c r="P29" s="16" t="s">
        <v>4257</v>
      </c>
      <c r="Q29" s="20">
        <v>0.92054460000000005</v>
      </c>
      <c r="R29" s="16" t="s">
        <v>5221</v>
      </c>
      <c r="S29" s="15">
        <v>4</v>
      </c>
      <c r="T29" s="16" t="s">
        <v>4259</v>
      </c>
      <c r="U29" s="20">
        <v>0.92135100000000003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45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503</v>
      </c>
      <c r="H30" s="16" t="s">
        <v>4253</v>
      </c>
      <c r="I30" s="20">
        <v>1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503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162</v>
      </c>
      <c r="H32" s="16" t="s">
        <v>4253</v>
      </c>
      <c r="I32" s="20">
        <v>1</v>
      </c>
      <c r="J32" s="16" t="s">
        <v>5219</v>
      </c>
      <c r="K32" s="15">
        <v>51</v>
      </c>
      <c r="L32" s="16" t="s">
        <v>4255</v>
      </c>
      <c r="M32" s="20">
        <v>0.90148609999999996</v>
      </c>
      <c r="N32" s="16" t="s">
        <v>5220</v>
      </c>
      <c r="O32" s="15">
        <v>1</v>
      </c>
      <c r="P32" s="16" t="s">
        <v>4257</v>
      </c>
      <c r="Q32" s="20">
        <v>0.92054460000000005</v>
      </c>
      <c r="R32" s="16" t="s">
        <v>5221</v>
      </c>
      <c r="S32" s="15">
        <v>1</v>
      </c>
      <c r="T32" s="16" t="s">
        <v>4259</v>
      </c>
      <c r="U32" s="20">
        <v>0.92135100000000003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162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710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355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7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5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710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7</v>
      </c>
      <c r="H38" s="16" t="s">
        <v>4253</v>
      </c>
      <c r="I38" s="20">
        <v>1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-120</v>
      </c>
      <c r="X38" s="16" t="s">
        <v>4261</v>
      </c>
      <c r="Y38" s="20">
        <v>0.97340530000000003</v>
      </c>
      <c r="Z38" s="16" t="s">
        <v>5268</v>
      </c>
      <c r="AA38" s="17">
        <f>SUM(PRODUCT(A3L131C2,A3L131C3))/A3L131C1</f>
        <v>7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792</v>
      </c>
      <c r="H39" s="16" t="s">
        <v>4253</v>
      </c>
      <c r="I39" s="20">
        <v>1</v>
      </c>
      <c r="J39" s="16" t="s">
        <v>5219</v>
      </c>
      <c r="K39" s="15">
        <v>13508</v>
      </c>
      <c r="L39" s="16" t="s">
        <v>4255</v>
      </c>
      <c r="M39" s="20">
        <v>0.90148609999999996</v>
      </c>
      <c r="N39" s="16" t="s">
        <v>5220</v>
      </c>
      <c r="O39" s="15">
        <v>12644</v>
      </c>
      <c r="P39" s="16" t="s">
        <v>4257</v>
      </c>
      <c r="Q39" s="20">
        <v>0.92054460000000005</v>
      </c>
      <c r="R39" s="16" t="s">
        <v>5221</v>
      </c>
      <c r="S39" s="15">
        <v>4291</v>
      </c>
      <c r="T39" s="16" t="s">
        <v>4259</v>
      </c>
      <c r="U39" s="20">
        <v>0.92135100000000003</v>
      </c>
      <c r="V39" s="16" t="s">
        <v>5222</v>
      </c>
      <c r="W39" s="15">
        <v>134887</v>
      </c>
      <c r="X39" s="16" t="s">
        <v>4261</v>
      </c>
      <c r="Y39" s="20">
        <v>0.97340530000000003</v>
      </c>
      <c r="Z39" s="16" t="s">
        <v>5269</v>
      </c>
      <c r="AA39" s="17">
        <f>SUM(PRODUCT(A3L132C2,A3L132C3))/A3L132C1</f>
        <v>792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8764</v>
      </c>
      <c r="H40" s="16" t="s">
        <v>4253</v>
      </c>
      <c r="I40" s="20">
        <v>1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8764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2818</v>
      </c>
      <c r="H42" s="16" t="s">
        <v>4253</v>
      </c>
      <c r="I42" s="20">
        <v>1</v>
      </c>
      <c r="J42" s="16" t="s">
        <v>5219</v>
      </c>
      <c r="K42" s="15">
        <v>2284</v>
      </c>
      <c r="L42" s="16" t="s">
        <v>4255</v>
      </c>
      <c r="M42" s="20">
        <v>0.90148609999999996</v>
      </c>
      <c r="N42" s="16" t="s">
        <v>5220</v>
      </c>
      <c r="O42" s="15">
        <v>1830</v>
      </c>
      <c r="P42" s="16" t="s">
        <v>4257</v>
      </c>
      <c r="Q42" s="20">
        <v>0.92054460000000005</v>
      </c>
      <c r="R42" s="16" t="s">
        <v>5221</v>
      </c>
      <c r="S42" s="15">
        <v>800</v>
      </c>
      <c r="T42" s="16" t="s">
        <v>4259</v>
      </c>
      <c r="U42" s="20">
        <v>0.92135100000000003</v>
      </c>
      <c r="V42" s="16" t="s">
        <v>5222</v>
      </c>
      <c r="W42" s="15">
        <v>1369</v>
      </c>
      <c r="X42" s="16" t="s">
        <v>4261</v>
      </c>
      <c r="Y42" s="20">
        <v>0.97340530000000003</v>
      </c>
      <c r="Z42" s="16" t="s">
        <v>5272</v>
      </c>
      <c r="AA42" s="17">
        <f>SUM(PRODUCT(A3L135C2,A3L135C3))/A3L135C1</f>
        <v>2818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12381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15792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14474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5091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136136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12381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25</v>
      </c>
      <c r="H49" s="16" t="s">
        <v>4253</v>
      </c>
      <c r="I49" s="20">
        <v>1</v>
      </c>
      <c r="J49" s="16" t="s">
        <v>5219</v>
      </c>
      <c r="K49" s="15">
        <v>318</v>
      </c>
      <c r="L49" s="16" t="s">
        <v>4255</v>
      </c>
      <c r="M49" s="20">
        <v>0.90148609999999996</v>
      </c>
      <c r="N49" s="16" t="s">
        <v>5220</v>
      </c>
      <c r="O49" s="15">
        <v>299</v>
      </c>
      <c r="P49" s="16" t="s">
        <v>4257</v>
      </c>
      <c r="Q49" s="20">
        <v>0.92054460000000005</v>
      </c>
      <c r="R49" s="16" t="s">
        <v>5221</v>
      </c>
      <c r="S49" s="15">
        <v>33</v>
      </c>
      <c r="T49" s="16" t="s">
        <v>4259</v>
      </c>
      <c r="U49" s="20">
        <v>0.92135100000000003</v>
      </c>
      <c r="V49" s="16" t="s">
        <v>5222</v>
      </c>
      <c r="W49" s="15">
        <v>196</v>
      </c>
      <c r="X49" s="16" t="s">
        <v>4261</v>
      </c>
      <c r="Y49" s="20">
        <v>0.97340530000000003</v>
      </c>
      <c r="Z49" s="16" t="s">
        <v>5284</v>
      </c>
      <c r="AA49" s="17">
        <f>SUM(PRODUCT(A3L142C2,A3L142C3))/A3L142C1</f>
        <v>25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271</v>
      </c>
      <c r="H50" s="16" t="s">
        <v>4253</v>
      </c>
      <c r="I50" s="20">
        <v>1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271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87</v>
      </c>
      <c r="H52" s="16" t="s">
        <v>4253</v>
      </c>
      <c r="I52" s="20">
        <v>1</v>
      </c>
      <c r="J52" s="16" t="s">
        <v>5219</v>
      </c>
      <c r="K52" s="15">
        <v>54</v>
      </c>
      <c r="L52" s="16" t="s">
        <v>4255</v>
      </c>
      <c r="M52" s="20">
        <v>0.90148609999999996</v>
      </c>
      <c r="N52" s="16" t="s">
        <v>5220</v>
      </c>
      <c r="O52" s="15">
        <v>43</v>
      </c>
      <c r="P52" s="16" t="s">
        <v>4257</v>
      </c>
      <c r="Q52" s="20">
        <v>0.92054460000000005</v>
      </c>
      <c r="R52" s="16" t="s">
        <v>5221</v>
      </c>
      <c r="S52" s="15">
        <v>6</v>
      </c>
      <c r="T52" s="16" t="s">
        <v>4259</v>
      </c>
      <c r="U52" s="20">
        <v>0.92135100000000003</v>
      </c>
      <c r="V52" s="16" t="s">
        <v>5222</v>
      </c>
      <c r="W52" s="15">
        <v>45</v>
      </c>
      <c r="X52" s="16" t="s">
        <v>4261</v>
      </c>
      <c r="Y52" s="20">
        <v>0.97340530000000003</v>
      </c>
      <c r="Z52" s="16" t="s">
        <v>5287</v>
      </c>
      <c r="AA52" s="17">
        <f>SUM(PRODUCT(A3L145C2,A3L145C3))/A3L145C1</f>
        <v>87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383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372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342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39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241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383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0</v>
      </c>
      <c r="H60" s="16" t="s">
        <v>4253</v>
      </c>
      <c r="I60" s="20">
        <v>0</v>
      </c>
      <c r="J60" s="16" t="s">
        <v>5219</v>
      </c>
      <c r="K60" s="15">
        <v>0</v>
      </c>
      <c r="L60" s="16" t="s">
        <v>4255</v>
      </c>
      <c r="M60" s="20">
        <v>0</v>
      </c>
      <c r="N60" s="16" t="s">
        <v>5220</v>
      </c>
      <c r="O60" s="15">
        <v>0</v>
      </c>
      <c r="P60" s="16" t="s">
        <v>4257</v>
      </c>
      <c r="Q60" s="20">
        <v>0</v>
      </c>
      <c r="R60" s="16" t="s">
        <v>5221</v>
      </c>
      <c r="S60" s="15">
        <v>0</v>
      </c>
      <c r="T60" s="16" t="s">
        <v>4259</v>
      </c>
      <c r="U60" s="20">
        <v>0</v>
      </c>
      <c r="V60" s="16" t="s">
        <v>5222</v>
      </c>
      <c r="W60" s="15">
        <v>0</v>
      </c>
      <c r="X60" s="16" t="s">
        <v>4261</v>
      </c>
      <c r="Y60" s="20">
        <v>0</v>
      </c>
      <c r="Z60" s="16" t="s">
        <v>5300</v>
      </c>
      <c r="AA60" s="17">
        <f>SUM(PRODUCT(A3L153C2,A3L153C3))/A3L153C1</f>
        <v>0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0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0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0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0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0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0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7</v>
      </c>
      <c r="H76" s="16" t="s">
        <v>4253</v>
      </c>
      <c r="I76" s="20">
        <v>1</v>
      </c>
      <c r="J76" s="16" t="s">
        <v>5219</v>
      </c>
      <c r="K76" s="15">
        <v>60</v>
      </c>
      <c r="L76" s="16" t="s">
        <v>4255</v>
      </c>
      <c r="M76" s="20">
        <v>0.90148609999999996</v>
      </c>
      <c r="N76" s="16" t="s">
        <v>5220</v>
      </c>
      <c r="O76" s="15">
        <v>180</v>
      </c>
      <c r="P76" s="16" t="s">
        <v>4257</v>
      </c>
      <c r="Q76" s="20">
        <v>0.92054460000000005</v>
      </c>
      <c r="R76" s="16" t="s">
        <v>5221</v>
      </c>
      <c r="S76" s="15">
        <v>33</v>
      </c>
      <c r="T76" s="16" t="s">
        <v>4259</v>
      </c>
      <c r="U76" s="20">
        <v>0.92135100000000003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7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112</v>
      </c>
      <c r="H77" s="16" t="s">
        <v>4253</v>
      </c>
      <c r="I77" s="20">
        <v>1</v>
      </c>
      <c r="J77" s="16" t="s">
        <v>5219</v>
      </c>
      <c r="K77" s="15">
        <v>120</v>
      </c>
      <c r="L77" s="16" t="s">
        <v>4255</v>
      </c>
      <c r="M77" s="20">
        <v>0.90148609999999996</v>
      </c>
      <c r="N77" s="16" t="s">
        <v>5220</v>
      </c>
      <c r="O77" s="15">
        <v>251</v>
      </c>
      <c r="P77" s="16" t="s">
        <v>4257</v>
      </c>
      <c r="Q77" s="20">
        <v>0.92054460000000005</v>
      </c>
      <c r="R77" s="16" t="s">
        <v>5221</v>
      </c>
      <c r="S77" s="15">
        <v>528</v>
      </c>
      <c r="T77" s="16" t="s">
        <v>4259</v>
      </c>
      <c r="U77" s="20">
        <v>0.92135100000000003</v>
      </c>
      <c r="V77" s="16" t="s">
        <v>5222</v>
      </c>
      <c r="W77" s="15">
        <v>2483</v>
      </c>
      <c r="X77" s="16" t="s">
        <v>4261</v>
      </c>
      <c r="Y77" s="20">
        <v>0.97340530000000003</v>
      </c>
      <c r="Z77" s="16" t="s">
        <v>5327</v>
      </c>
      <c r="AA77" s="17">
        <f>SUM(PRODUCT(A3L170C2,A3L170C3))/A3L170C1</f>
        <v>112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15</v>
      </c>
      <c r="L80" s="16" t="s">
        <v>4255</v>
      </c>
      <c r="M80" s="20">
        <v>0.90148609999999996</v>
      </c>
      <c r="N80" s="16" t="s">
        <v>5220</v>
      </c>
      <c r="O80" s="15">
        <v>70</v>
      </c>
      <c r="P80" s="16" t="s">
        <v>4257</v>
      </c>
      <c r="Q80" s="20">
        <v>0.92054460000000005</v>
      </c>
      <c r="R80" s="16" t="s">
        <v>5221</v>
      </c>
      <c r="S80" s="15">
        <v>38</v>
      </c>
      <c r="T80" s="16" t="s">
        <v>4259</v>
      </c>
      <c r="U80" s="20">
        <v>0.92135100000000003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1</v>
      </c>
      <c r="H81" s="16" t="s">
        <v>4253</v>
      </c>
      <c r="I81" s="20">
        <v>1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213</v>
      </c>
      <c r="T81" s="16" t="s">
        <v>4259</v>
      </c>
      <c r="U81" s="20">
        <v>0.92135100000000003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1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120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195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501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812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2483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120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0.87493140000000003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0.8910614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0.89006700000000005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0.94118800000000002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0</v>
      </c>
      <c r="L9" s="16" t="s">
        <v>5398</v>
      </c>
      <c r="M9" s="17">
        <v>0</v>
      </c>
      <c r="N9" s="16" t="s">
        <v>5398</v>
      </c>
      <c r="O9" s="17">
        <v>720</v>
      </c>
      <c r="P9" s="16" t="s">
        <v>5398</v>
      </c>
      <c r="Q9" s="17">
        <v>172</v>
      </c>
      <c r="R9" s="16" t="s">
        <v>5398</v>
      </c>
      <c r="S9" s="17">
        <v>641</v>
      </c>
      <c r="T9" s="16" t="s">
        <v>4255</v>
      </c>
      <c r="U9" s="20">
        <v>0.87493140000000003</v>
      </c>
      <c r="V9" s="16" t="s">
        <v>5399</v>
      </c>
      <c r="W9" s="17">
        <v>0</v>
      </c>
      <c r="X9" s="16" t="s">
        <v>5399</v>
      </c>
      <c r="Y9" s="17">
        <v>0</v>
      </c>
      <c r="Z9" s="16" t="s">
        <v>5399</v>
      </c>
      <c r="AA9" s="17">
        <v>0</v>
      </c>
      <c r="AB9" s="16" t="s">
        <v>5399</v>
      </c>
      <c r="AC9" s="17">
        <v>953</v>
      </c>
      <c r="AD9" s="16" t="s">
        <v>5399</v>
      </c>
      <c r="AE9" s="17">
        <v>170</v>
      </c>
      <c r="AF9" s="16" t="s">
        <v>5399</v>
      </c>
      <c r="AG9" s="17">
        <v>633</v>
      </c>
      <c r="AH9" s="16" t="s">
        <v>4257</v>
      </c>
      <c r="AI9" s="20">
        <v>0.8910614</v>
      </c>
      <c r="AJ9" s="16" t="s">
        <v>5400</v>
      </c>
      <c r="AK9" s="17">
        <v>0</v>
      </c>
      <c r="AL9" s="16" t="s">
        <v>5400</v>
      </c>
      <c r="AM9" s="17">
        <v>0</v>
      </c>
      <c r="AN9" s="16" t="s">
        <v>5400</v>
      </c>
      <c r="AO9" s="17">
        <v>0</v>
      </c>
      <c r="AP9" s="16" t="s">
        <v>5400</v>
      </c>
      <c r="AQ9" s="17">
        <v>679</v>
      </c>
      <c r="AR9" s="16" t="s">
        <v>5400</v>
      </c>
      <c r="AS9" s="17">
        <v>180</v>
      </c>
      <c r="AT9" s="16" t="s">
        <v>5400</v>
      </c>
      <c r="AU9" s="17">
        <v>613</v>
      </c>
      <c r="AV9" s="16" t="s">
        <v>4259</v>
      </c>
      <c r="AW9" s="20">
        <v>0.89006700000000005</v>
      </c>
      <c r="AX9" s="16" t="s">
        <v>5401</v>
      </c>
      <c r="AY9" s="17">
        <v>0</v>
      </c>
      <c r="AZ9" s="16" t="s">
        <v>5401</v>
      </c>
      <c r="BA9" s="17">
        <v>1</v>
      </c>
      <c r="BB9" s="16" t="s">
        <v>5401</v>
      </c>
      <c r="BC9" s="17">
        <v>2</v>
      </c>
      <c r="BD9" s="16" t="s">
        <v>5401</v>
      </c>
      <c r="BE9" s="17">
        <v>491</v>
      </c>
      <c r="BF9" s="16" t="s">
        <v>5401</v>
      </c>
      <c r="BG9" s="17">
        <v>178</v>
      </c>
      <c r="BH9" s="16" t="s">
        <v>5401</v>
      </c>
      <c r="BI9" s="17">
        <v>580</v>
      </c>
      <c r="BJ9" s="16" t="s">
        <v>4261</v>
      </c>
      <c r="BK9" s="20">
        <v>0.94118800000000002</v>
      </c>
      <c r="BL9" s="16" t="s">
        <v>5402</v>
      </c>
      <c r="BM9" s="17">
        <v>0</v>
      </c>
      <c r="BN9" s="16" t="s">
        <v>5402</v>
      </c>
      <c r="BO9" s="17">
        <v>1</v>
      </c>
      <c r="BP9" s="16" t="s">
        <v>5402</v>
      </c>
      <c r="BQ9" s="17">
        <v>6</v>
      </c>
      <c r="BR9" s="16" t="s">
        <v>5402</v>
      </c>
      <c r="BS9" s="17">
        <v>549</v>
      </c>
      <c r="BT9" s="16" t="s">
        <v>5402</v>
      </c>
      <c r="BU9" s="17">
        <v>189</v>
      </c>
      <c r="BV9" s="16" t="s">
        <v>5402</v>
      </c>
      <c r="BW9" s="17">
        <v>511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0</v>
      </c>
      <c r="CB9" s="16" t="s">
        <v>5413</v>
      </c>
      <c r="CC9" s="17">
        <f>SUM(PRODUCT(A3L202C2,A3L202C5))/A3L202C1</f>
        <v>0</v>
      </c>
      <c r="CD9" s="16" t="s">
        <v>5414</v>
      </c>
      <c r="CE9" s="17">
        <f>SUM(PRODUCT(A3L202C2,A3L202C6))/A3L202C1</f>
        <v>720</v>
      </c>
      <c r="CF9" s="16" t="s">
        <v>5415</v>
      </c>
      <c r="CG9" s="17">
        <f>SUM(PRODUCT(A3L202C2,A3L202C7))/A3L202C1</f>
        <v>172</v>
      </c>
      <c r="CH9" s="16" t="s">
        <v>5416</v>
      </c>
      <c r="CI9" s="17">
        <f>SUM(PRODUCT(A3L202C2,A3L202C8))/A3L202C1</f>
        <v>641</v>
      </c>
      <c r="CJ9" s="16" t="s">
        <v>5410</v>
      </c>
      <c r="CK9" s="17">
        <f>(A3L202C40-A3L202C37)+(A3L202C41-A3L202C38)+(A3L202C42-A3L202C39)</f>
        <v>1533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3415</v>
      </c>
      <c r="L10" s="16" t="s">
        <v>5398</v>
      </c>
      <c r="M10" s="17">
        <v>12144</v>
      </c>
      <c r="N10" s="16" t="s">
        <v>5398</v>
      </c>
      <c r="O10" s="17">
        <v>4964</v>
      </c>
      <c r="P10" s="16" t="s">
        <v>5398</v>
      </c>
      <c r="Q10" s="17">
        <v>4706</v>
      </c>
      <c r="R10" s="16" t="s">
        <v>5398</v>
      </c>
      <c r="S10" s="17">
        <v>25951</v>
      </c>
      <c r="T10" s="16" t="s">
        <v>4255</v>
      </c>
      <c r="U10" s="20">
        <v>0.87493140000000003</v>
      </c>
      <c r="V10" s="16" t="s">
        <v>5399</v>
      </c>
      <c r="W10" s="17">
        <v>0</v>
      </c>
      <c r="X10" s="16" t="s">
        <v>5399</v>
      </c>
      <c r="Y10" s="17">
        <v>3530</v>
      </c>
      <c r="Z10" s="16" t="s">
        <v>5399</v>
      </c>
      <c r="AA10" s="17">
        <v>12275</v>
      </c>
      <c r="AB10" s="16" t="s">
        <v>5399</v>
      </c>
      <c r="AC10" s="17">
        <v>4382</v>
      </c>
      <c r="AD10" s="16" t="s">
        <v>5399</v>
      </c>
      <c r="AE10" s="17">
        <v>4980</v>
      </c>
      <c r="AF10" s="16" t="s">
        <v>5399</v>
      </c>
      <c r="AG10" s="17">
        <v>26843</v>
      </c>
      <c r="AH10" s="16" t="s">
        <v>4257</v>
      </c>
      <c r="AI10" s="20">
        <v>0.8910614</v>
      </c>
      <c r="AJ10" s="16" t="s">
        <v>5400</v>
      </c>
      <c r="AK10" s="17">
        <v>0</v>
      </c>
      <c r="AL10" s="16" t="s">
        <v>5400</v>
      </c>
      <c r="AM10" s="17">
        <v>3889</v>
      </c>
      <c r="AN10" s="16" t="s">
        <v>5400</v>
      </c>
      <c r="AO10" s="17">
        <v>11289</v>
      </c>
      <c r="AP10" s="16" t="s">
        <v>5400</v>
      </c>
      <c r="AQ10" s="17">
        <v>2961</v>
      </c>
      <c r="AR10" s="16" t="s">
        <v>5400</v>
      </c>
      <c r="AS10" s="17">
        <v>4775</v>
      </c>
      <c r="AT10" s="16" t="s">
        <v>5400</v>
      </c>
      <c r="AU10" s="17">
        <v>18140</v>
      </c>
      <c r="AV10" s="16" t="s">
        <v>4259</v>
      </c>
      <c r="AW10" s="20">
        <v>0.89006700000000005</v>
      </c>
      <c r="AX10" s="16" t="s">
        <v>5401</v>
      </c>
      <c r="AY10" s="17">
        <v>0</v>
      </c>
      <c r="AZ10" s="16" t="s">
        <v>5401</v>
      </c>
      <c r="BA10" s="17">
        <v>3789</v>
      </c>
      <c r="BB10" s="16" t="s">
        <v>5401</v>
      </c>
      <c r="BC10" s="17">
        <v>11496</v>
      </c>
      <c r="BD10" s="16" t="s">
        <v>5401</v>
      </c>
      <c r="BE10" s="17">
        <v>2121</v>
      </c>
      <c r="BF10" s="16" t="s">
        <v>5401</v>
      </c>
      <c r="BG10" s="17">
        <v>5068</v>
      </c>
      <c r="BH10" s="16" t="s">
        <v>5401</v>
      </c>
      <c r="BI10" s="17">
        <v>17558</v>
      </c>
      <c r="BJ10" s="16" t="s">
        <v>4261</v>
      </c>
      <c r="BK10" s="20">
        <v>0.94118800000000002</v>
      </c>
      <c r="BL10" s="16" t="s">
        <v>5402</v>
      </c>
      <c r="BM10" s="17">
        <v>0</v>
      </c>
      <c r="BN10" s="16" t="s">
        <v>5402</v>
      </c>
      <c r="BO10" s="17">
        <v>4202</v>
      </c>
      <c r="BP10" s="16" t="s">
        <v>5402</v>
      </c>
      <c r="BQ10" s="17">
        <v>13836</v>
      </c>
      <c r="BR10" s="16" t="s">
        <v>5402</v>
      </c>
      <c r="BS10" s="17">
        <v>1743</v>
      </c>
      <c r="BT10" s="16" t="s">
        <v>5402</v>
      </c>
      <c r="BU10" s="17">
        <v>5255</v>
      </c>
      <c r="BV10" s="16" t="s">
        <v>5402</v>
      </c>
      <c r="BW10" s="17">
        <v>16263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3415</v>
      </c>
      <c r="CB10" s="16" t="s">
        <v>5420</v>
      </c>
      <c r="CC10" s="17">
        <f>SUM(PRODUCT(A3L203C2,A3L203C5))/A3L203C1</f>
        <v>12144</v>
      </c>
      <c r="CD10" s="16" t="s">
        <v>5421</v>
      </c>
      <c r="CE10" s="17">
        <f>SUM(PRODUCT(A3L203C2,A3L203C6))/A3L203C1</f>
        <v>4964</v>
      </c>
      <c r="CF10" s="16" t="s">
        <v>5422</v>
      </c>
      <c r="CG10" s="17">
        <f>SUM(PRODUCT(A3L203C2,A3L203C7))/A3L203C1</f>
        <v>4706</v>
      </c>
      <c r="CH10" s="16" t="s">
        <v>5423</v>
      </c>
      <c r="CI10" s="17">
        <f>SUM(PRODUCT(A3L203C2,A3L203C8))/A3L203C1</f>
        <v>25951</v>
      </c>
      <c r="CJ10" s="16" t="s">
        <v>5417</v>
      </c>
      <c r="CK10" s="17">
        <f>(A3L203C40-A3L203C37)+(A3L203C41-A3L203C38)+(A3L203C42-A3L203C39)</f>
        <v>20062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254</v>
      </c>
      <c r="L11" s="16" t="s">
        <v>5398</v>
      </c>
      <c r="M11" s="17">
        <v>700</v>
      </c>
      <c r="N11" s="16" t="s">
        <v>5398</v>
      </c>
      <c r="O11" s="17">
        <v>338</v>
      </c>
      <c r="P11" s="16" t="s">
        <v>5398</v>
      </c>
      <c r="Q11" s="17">
        <v>634</v>
      </c>
      <c r="R11" s="16" t="s">
        <v>5398</v>
      </c>
      <c r="S11" s="17">
        <v>1447</v>
      </c>
      <c r="T11" s="16" t="s">
        <v>4255</v>
      </c>
      <c r="U11" s="20">
        <v>0.87493140000000003</v>
      </c>
      <c r="V11" s="16" t="s">
        <v>5399</v>
      </c>
      <c r="W11" s="17">
        <v>0</v>
      </c>
      <c r="X11" s="16" t="s">
        <v>5399</v>
      </c>
      <c r="Y11" s="17">
        <v>240</v>
      </c>
      <c r="Z11" s="16" t="s">
        <v>5399</v>
      </c>
      <c r="AA11" s="17">
        <v>631</v>
      </c>
      <c r="AB11" s="16" t="s">
        <v>5399</v>
      </c>
      <c r="AC11" s="17">
        <v>425</v>
      </c>
      <c r="AD11" s="16" t="s">
        <v>5399</v>
      </c>
      <c r="AE11" s="17">
        <v>468</v>
      </c>
      <c r="AF11" s="16" t="s">
        <v>5399</v>
      </c>
      <c r="AG11" s="17">
        <v>1179</v>
      </c>
      <c r="AH11" s="16" t="s">
        <v>4257</v>
      </c>
      <c r="AI11" s="20">
        <v>0.8910614</v>
      </c>
      <c r="AJ11" s="16" t="s">
        <v>5400</v>
      </c>
      <c r="AK11" s="17">
        <v>0</v>
      </c>
      <c r="AL11" s="16" t="s">
        <v>5400</v>
      </c>
      <c r="AM11" s="17">
        <v>59</v>
      </c>
      <c r="AN11" s="16" t="s">
        <v>5400</v>
      </c>
      <c r="AO11" s="17">
        <v>201</v>
      </c>
      <c r="AP11" s="16" t="s">
        <v>5400</v>
      </c>
      <c r="AQ11" s="17">
        <v>467</v>
      </c>
      <c r="AR11" s="16" t="s">
        <v>5400</v>
      </c>
      <c r="AS11" s="17">
        <v>291</v>
      </c>
      <c r="AT11" s="16" t="s">
        <v>5400</v>
      </c>
      <c r="AU11" s="17">
        <v>1713</v>
      </c>
      <c r="AV11" s="16" t="s">
        <v>4259</v>
      </c>
      <c r="AW11" s="20">
        <v>0.89006700000000005</v>
      </c>
      <c r="AX11" s="16" t="s">
        <v>5401</v>
      </c>
      <c r="AY11" s="17">
        <v>0</v>
      </c>
      <c r="AZ11" s="16" t="s">
        <v>5401</v>
      </c>
      <c r="BA11" s="17">
        <v>91</v>
      </c>
      <c r="BB11" s="16" t="s">
        <v>5401</v>
      </c>
      <c r="BC11" s="17">
        <v>289</v>
      </c>
      <c r="BD11" s="16" t="s">
        <v>5401</v>
      </c>
      <c r="BE11" s="17">
        <v>449</v>
      </c>
      <c r="BF11" s="16" t="s">
        <v>5401</v>
      </c>
      <c r="BG11" s="17">
        <v>323</v>
      </c>
      <c r="BH11" s="16" t="s">
        <v>5401</v>
      </c>
      <c r="BI11" s="17">
        <v>1584</v>
      </c>
      <c r="BJ11" s="16" t="s">
        <v>4261</v>
      </c>
      <c r="BK11" s="20">
        <v>0.94118800000000002</v>
      </c>
      <c r="BL11" s="16" t="s">
        <v>5402</v>
      </c>
      <c r="BM11" s="17">
        <v>0</v>
      </c>
      <c r="BN11" s="16" t="s">
        <v>5402</v>
      </c>
      <c r="BO11" s="17">
        <v>89</v>
      </c>
      <c r="BP11" s="16" t="s">
        <v>5402</v>
      </c>
      <c r="BQ11" s="17">
        <v>309</v>
      </c>
      <c r="BR11" s="16" t="s">
        <v>5402</v>
      </c>
      <c r="BS11" s="17">
        <v>338</v>
      </c>
      <c r="BT11" s="16" t="s">
        <v>5402</v>
      </c>
      <c r="BU11" s="17">
        <v>366</v>
      </c>
      <c r="BV11" s="16" t="s">
        <v>5402</v>
      </c>
      <c r="BW11" s="17">
        <v>1302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254</v>
      </c>
      <c r="CB11" s="16" t="s">
        <v>5427</v>
      </c>
      <c r="CC11" s="17">
        <f>SUM(PRODUCT(A3L204C2,A3L204C5))/A3L204C1</f>
        <v>700</v>
      </c>
      <c r="CD11" s="16" t="s">
        <v>5428</v>
      </c>
      <c r="CE11" s="17">
        <f>SUM(PRODUCT(A3L204C2,A3L204C6))/A3L204C1</f>
        <v>338</v>
      </c>
      <c r="CF11" s="16" t="s">
        <v>5429</v>
      </c>
      <c r="CG11" s="17">
        <f>SUM(PRODUCT(A3L204C2,A3L204C7))/A3L204C1</f>
        <v>634</v>
      </c>
      <c r="CH11" s="16" t="s">
        <v>5430</v>
      </c>
      <c r="CI11" s="17">
        <f>SUM(PRODUCT(A3L204C2,A3L204C8))/A3L204C1</f>
        <v>1447</v>
      </c>
      <c r="CJ11" s="16" t="s">
        <v>5424</v>
      </c>
      <c r="CK11" s="17">
        <f>(A3L204C40-A3L204C37)+(A3L204C41-A3L204C38)+(A3L204C42-A3L204C39)</f>
        <v>1465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2450</v>
      </c>
      <c r="L12" s="16" t="s">
        <v>5398</v>
      </c>
      <c r="M12" s="17">
        <v>7652</v>
      </c>
      <c r="N12" s="16" t="s">
        <v>5398</v>
      </c>
      <c r="O12" s="17">
        <v>0</v>
      </c>
      <c r="P12" s="16" t="s">
        <v>5398</v>
      </c>
      <c r="Q12" s="17">
        <v>1282</v>
      </c>
      <c r="R12" s="16" t="s">
        <v>5398</v>
      </c>
      <c r="S12" s="17">
        <v>4038</v>
      </c>
      <c r="T12" s="16" t="s">
        <v>4255</v>
      </c>
      <c r="U12" s="20">
        <v>0.87493140000000003</v>
      </c>
      <c r="V12" s="16" t="s">
        <v>5399</v>
      </c>
      <c r="W12" s="17">
        <v>0</v>
      </c>
      <c r="X12" s="16" t="s">
        <v>5399</v>
      </c>
      <c r="Y12" s="17">
        <v>3151</v>
      </c>
      <c r="Z12" s="16" t="s">
        <v>5399</v>
      </c>
      <c r="AA12" s="17">
        <v>9823</v>
      </c>
      <c r="AB12" s="16" t="s">
        <v>5399</v>
      </c>
      <c r="AC12" s="17">
        <v>0</v>
      </c>
      <c r="AD12" s="16" t="s">
        <v>5399</v>
      </c>
      <c r="AE12" s="17">
        <v>1519</v>
      </c>
      <c r="AF12" s="16" t="s">
        <v>5399</v>
      </c>
      <c r="AG12" s="17">
        <v>4996</v>
      </c>
      <c r="AH12" s="16" t="s">
        <v>4257</v>
      </c>
      <c r="AI12" s="20">
        <v>0.8910614</v>
      </c>
      <c r="AJ12" s="16" t="s">
        <v>5400</v>
      </c>
      <c r="AK12" s="17">
        <v>0</v>
      </c>
      <c r="AL12" s="16" t="s">
        <v>5400</v>
      </c>
      <c r="AM12" s="17">
        <v>2587</v>
      </c>
      <c r="AN12" s="16" t="s">
        <v>5400</v>
      </c>
      <c r="AO12" s="17">
        <v>6654</v>
      </c>
      <c r="AP12" s="16" t="s">
        <v>5400</v>
      </c>
      <c r="AQ12" s="17">
        <v>0</v>
      </c>
      <c r="AR12" s="16" t="s">
        <v>5400</v>
      </c>
      <c r="AS12" s="17">
        <v>1751</v>
      </c>
      <c r="AT12" s="16" t="s">
        <v>5400</v>
      </c>
      <c r="AU12" s="17">
        <v>6755</v>
      </c>
      <c r="AV12" s="16" t="s">
        <v>4259</v>
      </c>
      <c r="AW12" s="20">
        <v>0.89006700000000005</v>
      </c>
      <c r="AX12" s="16" t="s">
        <v>5401</v>
      </c>
      <c r="AY12" s="17">
        <v>0</v>
      </c>
      <c r="AZ12" s="16" t="s">
        <v>5401</v>
      </c>
      <c r="BA12" s="17">
        <v>2947</v>
      </c>
      <c r="BB12" s="16" t="s">
        <v>5401</v>
      </c>
      <c r="BC12" s="17">
        <v>8204</v>
      </c>
      <c r="BD12" s="16" t="s">
        <v>5401</v>
      </c>
      <c r="BE12" s="17">
        <v>0</v>
      </c>
      <c r="BF12" s="16" t="s">
        <v>5401</v>
      </c>
      <c r="BG12" s="17">
        <v>1878</v>
      </c>
      <c r="BH12" s="16" t="s">
        <v>5401</v>
      </c>
      <c r="BI12" s="17">
        <v>7378</v>
      </c>
      <c r="BJ12" s="16" t="s">
        <v>4261</v>
      </c>
      <c r="BK12" s="20">
        <v>0.94118800000000002</v>
      </c>
      <c r="BL12" s="16" t="s">
        <v>5402</v>
      </c>
      <c r="BM12" s="17">
        <v>0</v>
      </c>
      <c r="BN12" s="16" t="s">
        <v>5402</v>
      </c>
      <c r="BO12" s="17">
        <v>3118</v>
      </c>
      <c r="BP12" s="16" t="s">
        <v>5402</v>
      </c>
      <c r="BQ12" s="17">
        <v>8165</v>
      </c>
      <c r="BR12" s="16" t="s">
        <v>5402</v>
      </c>
      <c r="BS12" s="17">
        <v>0</v>
      </c>
      <c r="BT12" s="16" t="s">
        <v>5402</v>
      </c>
      <c r="BU12" s="17">
        <v>1347</v>
      </c>
      <c r="BV12" s="16" t="s">
        <v>5402</v>
      </c>
      <c r="BW12" s="17">
        <v>6396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2450</v>
      </c>
      <c r="CB12" s="16" t="s">
        <v>5434</v>
      </c>
      <c r="CC12" s="17">
        <f>SUM(PRODUCT(A3L205C2,A3L205C5))/A3L205C1</f>
        <v>7652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1282</v>
      </c>
      <c r="CH12" s="16" t="s">
        <v>5437</v>
      </c>
      <c r="CI12" s="17">
        <f>SUM(PRODUCT(A3L205C2,A3L205C8))/A3L205C1</f>
        <v>4038</v>
      </c>
      <c r="CJ12" s="16" t="s">
        <v>5431</v>
      </c>
      <c r="CK12" s="17">
        <f>(A3L205C40-A3L205C37)+(A3L205C41-A3L205C38)+(A3L205C42-A3L205C39)</f>
        <v>-4782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3274</v>
      </c>
      <c r="L13" s="16" t="s">
        <v>5398</v>
      </c>
      <c r="M13" s="17">
        <v>8400</v>
      </c>
      <c r="N13" s="16" t="s">
        <v>5398</v>
      </c>
      <c r="O13" s="17">
        <v>0</v>
      </c>
      <c r="P13" s="16" t="s">
        <v>5398</v>
      </c>
      <c r="Q13" s="17">
        <v>1886</v>
      </c>
      <c r="R13" s="16" t="s">
        <v>5398</v>
      </c>
      <c r="S13" s="17">
        <v>5663</v>
      </c>
      <c r="T13" s="16" t="s">
        <v>4255</v>
      </c>
      <c r="U13" s="20">
        <v>0.87493140000000003</v>
      </c>
      <c r="V13" s="16" t="s">
        <v>5399</v>
      </c>
      <c r="W13" s="17">
        <v>0</v>
      </c>
      <c r="X13" s="16" t="s">
        <v>5399</v>
      </c>
      <c r="Y13" s="17">
        <v>4008</v>
      </c>
      <c r="Z13" s="16" t="s">
        <v>5399</v>
      </c>
      <c r="AA13" s="17">
        <v>10860</v>
      </c>
      <c r="AB13" s="16" t="s">
        <v>5399</v>
      </c>
      <c r="AC13" s="17">
        <v>0</v>
      </c>
      <c r="AD13" s="16" t="s">
        <v>5399</v>
      </c>
      <c r="AE13" s="17">
        <v>1929</v>
      </c>
      <c r="AF13" s="16" t="s">
        <v>5399</v>
      </c>
      <c r="AG13" s="17">
        <v>6346</v>
      </c>
      <c r="AH13" s="16" t="s">
        <v>4257</v>
      </c>
      <c r="AI13" s="20">
        <v>0.8910614</v>
      </c>
      <c r="AJ13" s="16" t="s">
        <v>5400</v>
      </c>
      <c r="AK13" s="17">
        <v>0</v>
      </c>
      <c r="AL13" s="16" t="s">
        <v>5400</v>
      </c>
      <c r="AM13" s="17">
        <v>4261</v>
      </c>
      <c r="AN13" s="16" t="s">
        <v>5400</v>
      </c>
      <c r="AO13" s="17">
        <v>10313</v>
      </c>
      <c r="AP13" s="16" t="s">
        <v>5400</v>
      </c>
      <c r="AQ13" s="17">
        <v>0</v>
      </c>
      <c r="AR13" s="16" t="s">
        <v>5400</v>
      </c>
      <c r="AS13" s="17">
        <v>2179</v>
      </c>
      <c r="AT13" s="16" t="s">
        <v>5400</v>
      </c>
      <c r="AU13" s="17">
        <v>6444</v>
      </c>
      <c r="AV13" s="16" t="s">
        <v>4259</v>
      </c>
      <c r="AW13" s="20">
        <v>0.89006700000000005</v>
      </c>
      <c r="AX13" s="16" t="s">
        <v>5401</v>
      </c>
      <c r="AY13" s="17">
        <v>0</v>
      </c>
      <c r="AZ13" s="16" t="s">
        <v>5401</v>
      </c>
      <c r="BA13" s="17">
        <v>5619</v>
      </c>
      <c r="BB13" s="16" t="s">
        <v>5401</v>
      </c>
      <c r="BC13" s="17">
        <v>11640</v>
      </c>
      <c r="BD13" s="16" t="s">
        <v>5401</v>
      </c>
      <c r="BE13" s="17">
        <v>0</v>
      </c>
      <c r="BF13" s="16" t="s">
        <v>5401</v>
      </c>
      <c r="BG13" s="17">
        <v>2523</v>
      </c>
      <c r="BH13" s="16" t="s">
        <v>5401</v>
      </c>
      <c r="BI13" s="17">
        <v>5874</v>
      </c>
      <c r="BJ13" s="16" t="s">
        <v>4261</v>
      </c>
      <c r="BK13" s="20">
        <v>0.94118800000000002</v>
      </c>
      <c r="BL13" s="16" t="s">
        <v>5402</v>
      </c>
      <c r="BM13" s="17">
        <v>0</v>
      </c>
      <c r="BN13" s="16" t="s">
        <v>5402</v>
      </c>
      <c r="BO13" s="17">
        <v>4356</v>
      </c>
      <c r="BP13" s="16" t="s">
        <v>5402</v>
      </c>
      <c r="BQ13" s="17">
        <v>9465</v>
      </c>
      <c r="BR13" s="16" t="s">
        <v>5402</v>
      </c>
      <c r="BS13" s="17">
        <v>0</v>
      </c>
      <c r="BT13" s="16" t="s">
        <v>5402</v>
      </c>
      <c r="BU13" s="17">
        <v>2399</v>
      </c>
      <c r="BV13" s="16" t="s">
        <v>5402</v>
      </c>
      <c r="BW13" s="17">
        <v>5503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3274</v>
      </c>
      <c r="CB13" s="16" t="s">
        <v>5441</v>
      </c>
      <c r="CC13" s="17">
        <f>SUM(PRODUCT(A3L206C2,A3L206C5))/A3L206C1</f>
        <v>8400</v>
      </c>
      <c r="CD13" s="16" t="s">
        <v>5442</v>
      </c>
      <c r="CE13" s="17">
        <f>SUM(PRODUCT(A3L206C2,A3L206C6))/A3L206C1</f>
        <v>0</v>
      </c>
      <c r="CF13" s="16" t="s">
        <v>5443</v>
      </c>
      <c r="CG13" s="17">
        <f>SUM(PRODUCT(A3L206C2,A3L206C7))/A3L206C1</f>
        <v>1886</v>
      </c>
      <c r="CH13" s="16" t="s">
        <v>5444</v>
      </c>
      <c r="CI13" s="17">
        <f>SUM(PRODUCT(A3L206C2,A3L206C8))/A3L206C1</f>
        <v>5663</v>
      </c>
      <c r="CJ13" s="16" t="s">
        <v>5438</v>
      </c>
      <c r="CK13" s="17">
        <f>(A3L206C40-A3L206C37)+(A3L206C41-A3L206C38)+(A3L206C42-A3L206C39)</f>
        <v>-4125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287</v>
      </c>
      <c r="L14" s="16" t="s">
        <v>5398</v>
      </c>
      <c r="M14" s="17">
        <v>1182</v>
      </c>
      <c r="N14" s="16" t="s">
        <v>5398</v>
      </c>
      <c r="O14" s="17">
        <v>0</v>
      </c>
      <c r="P14" s="16" t="s">
        <v>5398</v>
      </c>
      <c r="Q14" s="17">
        <v>181</v>
      </c>
      <c r="R14" s="16" t="s">
        <v>5398</v>
      </c>
      <c r="S14" s="17">
        <v>1800</v>
      </c>
      <c r="T14" s="16" t="s">
        <v>4255</v>
      </c>
      <c r="U14" s="20">
        <v>0.87493140000000003</v>
      </c>
      <c r="V14" s="16" t="s">
        <v>5399</v>
      </c>
      <c r="W14" s="17">
        <v>0</v>
      </c>
      <c r="X14" s="16" t="s">
        <v>5399</v>
      </c>
      <c r="Y14" s="17">
        <v>322</v>
      </c>
      <c r="Z14" s="16" t="s">
        <v>5399</v>
      </c>
      <c r="AA14" s="17">
        <v>1278</v>
      </c>
      <c r="AB14" s="16" t="s">
        <v>5399</v>
      </c>
      <c r="AC14" s="17">
        <v>0</v>
      </c>
      <c r="AD14" s="16" t="s">
        <v>5399</v>
      </c>
      <c r="AE14" s="17">
        <v>136</v>
      </c>
      <c r="AF14" s="16" t="s">
        <v>5399</v>
      </c>
      <c r="AG14" s="17">
        <v>1635</v>
      </c>
      <c r="AH14" s="16" t="s">
        <v>4257</v>
      </c>
      <c r="AI14" s="20">
        <v>0.8910614</v>
      </c>
      <c r="AJ14" s="16" t="s">
        <v>5400</v>
      </c>
      <c r="AK14" s="17">
        <v>0</v>
      </c>
      <c r="AL14" s="16" t="s">
        <v>5400</v>
      </c>
      <c r="AM14" s="17">
        <v>266</v>
      </c>
      <c r="AN14" s="16" t="s">
        <v>5400</v>
      </c>
      <c r="AO14" s="17">
        <v>1010</v>
      </c>
      <c r="AP14" s="16" t="s">
        <v>5400</v>
      </c>
      <c r="AQ14" s="17">
        <v>0</v>
      </c>
      <c r="AR14" s="16" t="s">
        <v>5400</v>
      </c>
      <c r="AS14" s="17">
        <v>112</v>
      </c>
      <c r="AT14" s="16" t="s">
        <v>5400</v>
      </c>
      <c r="AU14" s="17">
        <v>1507</v>
      </c>
      <c r="AV14" s="16" t="s">
        <v>4259</v>
      </c>
      <c r="AW14" s="20">
        <v>0.89006700000000005</v>
      </c>
      <c r="AX14" s="16" t="s">
        <v>5401</v>
      </c>
      <c r="AY14" s="17">
        <v>0</v>
      </c>
      <c r="AZ14" s="16" t="s">
        <v>5401</v>
      </c>
      <c r="BA14" s="17">
        <v>453</v>
      </c>
      <c r="BB14" s="16" t="s">
        <v>5401</v>
      </c>
      <c r="BC14" s="17">
        <v>714</v>
      </c>
      <c r="BD14" s="16" t="s">
        <v>5401</v>
      </c>
      <c r="BE14" s="17">
        <v>0</v>
      </c>
      <c r="BF14" s="16" t="s">
        <v>5401</v>
      </c>
      <c r="BG14" s="17">
        <v>151</v>
      </c>
      <c r="BH14" s="16" t="s">
        <v>5401</v>
      </c>
      <c r="BI14" s="17">
        <v>2016</v>
      </c>
      <c r="BJ14" s="16" t="s">
        <v>4261</v>
      </c>
      <c r="BK14" s="20">
        <v>0.94118800000000002</v>
      </c>
      <c r="BL14" s="16" t="s">
        <v>5402</v>
      </c>
      <c r="BM14" s="17">
        <v>0</v>
      </c>
      <c r="BN14" s="16" t="s">
        <v>5402</v>
      </c>
      <c r="BO14" s="17">
        <v>300</v>
      </c>
      <c r="BP14" s="16" t="s">
        <v>5402</v>
      </c>
      <c r="BQ14" s="17">
        <v>1409</v>
      </c>
      <c r="BR14" s="16" t="s">
        <v>5402</v>
      </c>
      <c r="BS14" s="17">
        <v>0</v>
      </c>
      <c r="BT14" s="16" t="s">
        <v>5402</v>
      </c>
      <c r="BU14" s="17">
        <v>131</v>
      </c>
      <c r="BV14" s="16" t="s">
        <v>5402</v>
      </c>
      <c r="BW14" s="17">
        <v>2448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287</v>
      </c>
      <c r="CB14" s="16" t="s">
        <v>5448</v>
      </c>
      <c r="CC14" s="17">
        <f>SUM(PRODUCT(A3L207C2,A3L207C5))/A3L207C1</f>
        <v>1182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181</v>
      </c>
      <c r="CH14" s="16" t="s">
        <v>5451</v>
      </c>
      <c r="CI14" s="17">
        <f>SUM(PRODUCT(A3L207C2,A3L207C8))/A3L207C1</f>
        <v>1800</v>
      </c>
      <c r="CJ14" s="16" t="s">
        <v>5445</v>
      </c>
      <c r="CK14" s="17">
        <f>(A3L207C40-A3L207C37)+(A3L207C41-A3L207C38)+(A3L207C42-A3L207C39)</f>
        <v>512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70</v>
      </c>
      <c r="L15" s="16" t="s">
        <v>5398</v>
      </c>
      <c r="M15" s="17">
        <v>157</v>
      </c>
      <c r="N15" s="16" t="s">
        <v>5398</v>
      </c>
      <c r="O15" s="17">
        <v>0</v>
      </c>
      <c r="P15" s="16" t="s">
        <v>5398</v>
      </c>
      <c r="Q15" s="17">
        <v>68</v>
      </c>
      <c r="R15" s="16" t="s">
        <v>5398</v>
      </c>
      <c r="S15" s="17">
        <v>865</v>
      </c>
      <c r="T15" s="16" t="s">
        <v>4255</v>
      </c>
      <c r="U15" s="20">
        <v>0.87493140000000003</v>
      </c>
      <c r="V15" s="16" t="s">
        <v>5399</v>
      </c>
      <c r="W15" s="17">
        <v>0</v>
      </c>
      <c r="X15" s="16" t="s">
        <v>5399</v>
      </c>
      <c r="Y15" s="17">
        <v>60</v>
      </c>
      <c r="Z15" s="16" t="s">
        <v>5399</v>
      </c>
      <c r="AA15" s="17">
        <v>234</v>
      </c>
      <c r="AB15" s="16" t="s">
        <v>5399</v>
      </c>
      <c r="AC15" s="17">
        <v>0</v>
      </c>
      <c r="AD15" s="16" t="s">
        <v>5399</v>
      </c>
      <c r="AE15" s="17">
        <v>187</v>
      </c>
      <c r="AF15" s="16" t="s">
        <v>5399</v>
      </c>
      <c r="AG15" s="17">
        <v>980</v>
      </c>
      <c r="AH15" s="16" t="s">
        <v>4257</v>
      </c>
      <c r="AI15" s="20">
        <v>0.8910614</v>
      </c>
      <c r="AJ15" s="16" t="s">
        <v>5400</v>
      </c>
      <c r="AK15" s="17">
        <v>0</v>
      </c>
      <c r="AL15" s="16" t="s">
        <v>5400</v>
      </c>
      <c r="AM15" s="17">
        <v>58</v>
      </c>
      <c r="AN15" s="16" t="s">
        <v>5400</v>
      </c>
      <c r="AO15" s="17">
        <v>340</v>
      </c>
      <c r="AP15" s="16" t="s">
        <v>5400</v>
      </c>
      <c r="AQ15" s="17">
        <v>0</v>
      </c>
      <c r="AR15" s="16" t="s">
        <v>5400</v>
      </c>
      <c r="AS15" s="17">
        <v>195</v>
      </c>
      <c r="AT15" s="16" t="s">
        <v>5400</v>
      </c>
      <c r="AU15" s="17">
        <v>743</v>
      </c>
      <c r="AV15" s="16" t="s">
        <v>4259</v>
      </c>
      <c r="AW15" s="20">
        <v>0.89006700000000005</v>
      </c>
      <c r="AX15" s="16" t="s">
        <v>5401</v>
      </c>
      <c r="AY15" s="17">
        <v>0</v>
      </c>
      <c r="AZ15" s="16" t="s">
        <v>5401</v>
      </c>
      <c r="BA15" s="17">
        <v>91</v>
      </c>
      <c r="BB15" s="16" t="s">
        <v>5401</v>
      </c>
      <c r="BC15" s="17">
        <v>367</v>
      </c>
      <c r="BD15" s="16" t="s">
        <v>5401</v>
      </c>
      <c r="BE15" s="17">
        <v>0</v>
      </c>
      <c r="BF15" s="16" t="s">
        <v>5401</v>
      </c>
      <c r="BG15" s="17">
        <v>238</v>
      </c>
      <c r="BH15" s="16" t="s">
        <v>5401</v>
      </c>
      <c r="BI15" s="17">
        <v>1044</v>
      </c>
      <c r="BJ15" s="16" t="s">
        <v>4261</v>
      </c>
      <c r="BK15" s="20">
        <v>0.94118800000000002</v>
      </c>
      <c r="BL15" s="16" t="s">
        <v>5402</v>
      </c>
      <c r="BM15" s="17">
        <v>0</v>
      </c>
      <c r="BN15" s="16" t="s">
        <v>5402</v>
      </c>
      <c r="BO15" s="17">
        <v>32</v>
      </c>
      <c r="BP15" s="16" t="s">
        <v>5402</v>
      </c>
      <c r="BQ15" s="17">
        <v>430</v>
      </c>
      <c r="BR15" s="16" t="s">
        <v>5402</v>
      </c>
      <c r="BS15" s="17">
        <v>0</v>
      </c>
      <c r="BT15" s="16" t="s">
        <v>5402</v>
      </c>
      <c r="BU15" s="17">
        <v>126</v>
      </c>
      <c r="BV15" s="16" t="s">
        <v>5402</v>
      </c>
      <c r="BW15" s="17">
        <v>745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70</v>
      </c>
      <c r="CB15" s="16" t="s">
        <v>5455</v>
      </c>
      <c r="CC15" s="17">
        <f>SUM(PRODUCT(A3L208C2,A3L208C5))/A3L208C1</f>
        <v>157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68</v>
      </c>
      <c r="CH15" s="16" t="s">
        <v>5458</v>
      </c>
      <c r="CI15" s="17">
        <f>SUM(PRODUCT(A3L208C2,A3L208C8))/A3L208C1</f>
        <v>865</v>
      </c>
      <c r="CJ15" s="16" t="s">
        <v>5452</v>
      </c>
      <c r="CK15" s="17">
        <f>(A3L208C40-A3L208C37)+(A3L208C41-A3L208C38)+(A3L208C42-A3L208C39)</f>
        <v>706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33</v>
      </c>
      <c r="R16" s="16" t="s">
        <v>5398</v>
      </c>
      <c r="S16" s="17">
        <v>159</v>
      </c>
      <c r="T16" s="16" t="s">
        <v>4255</v>
      </c>
      <c r="U16" s="20">
        <v>0.87493140000000003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45</v>
      </c>
      <c r="AF16" s="16" t="s">
        <v>5399</v>
      </c>
      <c r="AG16" s="17">
        <v>186</v>
      </c>
      <c r="AH16" s="16" t="s">
        <v>4257</v>
      </c>
      <c r="AI16" s="20">
        <v>0.8910614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47</v>
      </c>
      <c r="AT16" s="16" t="s">
        <v>5400</v>
      </c>
      <c r="AU16" s="17">
        <v>170</v>
      </c>
      <c r="AV16" s="16" t="s">
        <v>4259</v>
      </c>
      <c r="AW16" s="20">
        <v>0.89006700000000005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56</v>
      </c>
      <c r="BH16" s="16" t="s">
        <v>5401</v>
      </c>
      <c r="BI16" s="17">
        <v>235</v>
      </c>
      <c r="BJ16" s="16" t="s">
        <v>4261</v>
      </c>
      <c r="BK16" s="20">
        <v>0.94118800000000002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72</v>
      </c>
      <c r="BV16" s="16" t="s">
        <v>5402</v>
      </c>
      <c r="BW16" s="17">
        <v>375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33</v>
      </c>
      <c r="CH16" s="16" t="s">
        <v>5465</v>
      </c>
      <c r="CI16" s="17">
        <f>SUM(PRODUCT(A3L209C2,A3L209C8))/A3L209C1</f>
        <v>159</v>
      </c>
      <c r="CJ16" s="16" t="s">
        <v>5459</v>
      </c>
      <c r="CK16" s="17">
        <f>(A3L209C40-A3L209C37)+(A3L209C41-A3L209C38)+(A3L209C42-A3L209C39)</f>
        <v>192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12</v>
      </c>
      <c r="R17" s="16" t="s">
        <v>5398</v>
      </c>
      <c r="S17" s="17">
        <v>35</v>
      </c>
      <c r="T17" s="16" t="s">
        <v>4255</v>
      </c>
      <c r="U17" s="20">
        <v>0.87493140000000003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15</v>
      </c>
      <c r="AF17" s="16" t="s">
        <v>5399</v>
      </c>
      <c r="AG17" s="17">
        <v>44</v>
      </c>
      <c r="AH17" s="16" t="s">
        <v>4257</v>
      </c>
      <c r="AI17" s="20">
        <v>0.8910614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19</v>
      </c>
      <c r="AT17" s="16" t="s">
        <v>5400</v>
      </c>
      <c r="AU17" s="17">
        <v>57</v>
      </c>
      <c r="AV17" s="16" t="s">
        <v>4259</v>
      </c>
      <c r="AW17" s="20">
        <v>0.89006700000000005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17</v>
      </c>
      <c r="BH17" s="16" t="s">
        <v>5401</v>
      </c>
      <c r="BI17" s="17">
        <v>49</v>
      </c>
      <c r="BJ17" s="16" t="s">
        <v>4261</v>
      </c>
      <c r="BK17" s="20">
        <v>0.94118800000000002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0</v>
      </c>
      <c r="BT17" s="16" t="s">
        <v>5402</v>
      </c>
      <c r="BU17" s="17">
        <v>27</v>
      </c>
      <c r="BV17" s="16" t="s">
        <v>5402</v>
      </c>
      <c r="BW17" s="17">
        <v>66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12</v>
      </c>
      <c r="CH17" s="16" t="s">
        <v>5472</v>
      </c>
      <c r="CI17" s="17">
        <f>SUM(PRODUCT(A3L210C2,A3L210C8))/A3L210C1</f>
        <v>35</v>
      </c>
      <c r="CJ17" s="16" t="s">
        <v>5466</v>
      </c>
      <c r="CK17" s="17">
        <f>(A3L210C40-A3L210C37)+(A3L210C41-A3L210C38)+(A3L210C42-A3L210C39)</f>
        <v>47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2389</v>
      </c>
      <c r="L18" s="16" t="s">
        <v>5398</v>
      </c>
      <c r="M18" s="17">
        <v>2583</v>
      </c>
      <c r="N18" s="16" t="s">
        <v>5398</v>
      </c>
      <c r="O18" s="17">
        <v>19130</v>
      </c>
      <c r="P18" s="16" t="s">
        <v>5398</v>
      </c>
      <c r="Q18" s="17">
        <v>447</v>
      </c>
      <c r="R18" s="16" t="s">
        <v>5398</v>
      </c>
      <c r="S18" s="17">
        <v>1182</v>
      </c>
      <c r="T18" s="16" t="s">
        <v>4255</v>
      </c>
      <c r="U18" s="20">
        <v>0.87493140000000003</v>
      </c>
      <c r="V18" s="16" t="s">
        <v>5399</v>
      </c>
      <c r="W18" s="17">
        <v>0</v>
      </c>
      <c r="X18" s="16" t="s">
        <v>5399</v>
      </c>
      <c r="Y18" s="17">
        <v>2164</v>
      </c>
      <c r="Z18" s="16" t="s">
        <v>5399</v>
      </c>
      <c r="AA18" s="17">
        <v>2705</v>
      </c>
      <c r="AB18" s="16" t="s">
        <v>5399</v>
      </c>
      <c r="AC18" s="17">
        <v>16831</v>
      </c>
      <c r="AD18" s="16" t="s">
        <v>5399</v>
      </c>
      <c r="AE18" s="17">
        <v>428</v>
      </c>
      <c r="AF18" s="16" t="s">
        <v>5399</v>
      </c>
      <c r="AG18" s="17">
        <v>1245</v>
      </c>
      <c r="AH18" s="16" t="s">
        <v>4257</v>
      </c>
      <c r="AI18" s="20">
        <v>0.8910614</v>
      </c>
      <c r="AJ18" s="16" t="s">
        <v>5400</v>
      </c>
      <c r="AK18" s="17">
        <v>0</v>
      </c>
      <c r="AL18" s="16" t="s">
        <v>5400</v>
      </c>
      <c r="AM18" s="17">
        <v>1875</v>
      </c>
      <c r="AN18" s="16" t="s">
        <v>5400</v>
      </c>
      <c r="AO18" s="17">
        <v>2505</v>
      </c>
      <c r="AP18" s="16" t="s">
        <v>5400</v>
      </c>
      <c r="AQ18" s="17">
        <v>13814</v>
      </c>
      <c r="AR18" s="16" t="s">
        <v>5400</v>
      </c>
      <c r="AS18" s="17">
        <v>84</v>
      </c>
      <c r="AT18" s="16" t="s">
        <v>5400</v>
      </c>
      <c r="AU18" s="17">
        <v>547</v>
      </c>
      <c r="AV18" s="16" t="s">
        <v>4259</v>
      </c>
      <c r="AW18" s="20">
        <v>0.89006700000000005</v>
      </c>
      <c r="AX18" s="16" t="s">
        <v>5401</v>
      </c>
      <c r="AY18" s="17">
        <v>0</v>
      </c>
      <c r="AZ18" s="16" t="s">
        <v>5401</v>
      </c>
      <c r="BA18" s="17">
        <v>1829</v>
      </c>
      <c r="BB18" s="16" t="s">
        <v>5401</v>
      </c>
      <c r="BC18" s="17">
        <v>2162</v>
      </c>
      <c r="BD18" s="16" t="s">
        <v>5401</v>
      </c>
      <c r="BE18" s="17">
        <v>12929</v>
      </c>
      <c r="BF18" s="16" t="s">
        <v>5401</v>
      </c>
      <c r="BG18" s="17">
        <v>208</v>
      </c>
      <c r="BH18" s="16" t="s">
        <v>5401</v>
      </c>
      <c r="BI18" s="17">
        <v>691</v>
      </c>
      <c r="BJ18" s="16" t="s">
        <v>4261</v>
      </c>
      <c r="BK18" s="20">
        <v>0.94118800000000002</v>
      </c>
      <c r="BL18" s="16" t="s">
        <v>5402</v>
      </c>
      <c r="BM18" s="17">
        <v>0</v>
      </c>
      <c r="BN18" s="16" t="s">
        <v>5402</v>
      </c>
      <c r="BO18" s="17">
        <v>563</v>
      </c>
      <c r="BP18" s="16" t="s">
        <v>5402</v>
      </c>
      <c r="BQ18" s="17">
        <v>896</v>
      </c>
      <c r="BR18" s="16" t="s">
        <v>5402</v>
      </c>
      <c r="BS18" s="17">
        <v>10360</v>
      </c>
      <c r="BT18" s="16" t="s">
        <v>5402</v>
      </c>
      <c r="BU18" s="17">
        <v>145</v>
      </c>
      <c r="BV18" s="16" t="s">
        <v>5402</v>
      </c>
      <c r="BW18" s="17">
        <v>623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2389</v>
      </c>
      <c r="CB18" s="16" t="s">
        <v>5476</v>
      </c>
      <c r="CC18" s="17">
        <f>SUM(PRODUCT(A3L211C2,A3L211C5))/A3L211C1</f>
        <v>2583</v>
      </c>
      <c r="CD18" s="16" t="s">
        <v>5477</v>
      </c>
      <c r="CE18" s="17">
        <f>SUM(PRODUCT(A3L211C2,A3L211C6))/A3L211C1</f>
        <v>19130</v>
      </c>
      <c r="CF18" s="16" t="s">
        <v>5478</v>
      </c>
      <c r="CG18" s="17">
        <f>SUM(PRODUCT(A3L211C2,A3L211C7))/A3L211C1</f>
        <v>447</v>
      </c>
      <c r="CH18" s="16" t="s">
        <v>5479</v>
      </c>
      <c r="CI18" s="17">
        <f>SUM(PRODUCT(A3L211C2,A3L211C8))/A3L211C1</f>
        <v>1182</v>
      </c>
      <c r="CJ18" s="16" t="s">
        <v>5473</v>
      </c>
      <c r="CK18" s="17">
        <f>(A3L211C40-A3L211C37)+(A3L211C41-A3L211C38)+(A3L211C42-A3L211C39)</f>
        <v>15787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642</v>
      </c>
      <c r="L19" s="16" t="s">
        <v>5398</v>
      </c>
      <c r="M19" s="17">
        <v>4285</v>
      </c>
      <c r="N19" s="16" t="s">
        <v>5398</v>
      </c>
      <c r="O19" s="17">
        <v>9456</v>
      </c>
      <c r="P19" s="16" t="s">
        <v>5398</v>
      </c>
      <c r="Q19" s="17">
        <v>410</v>
      </c>
      <c r="R19" s="16" t="s">
        <v>5398</v>
      </c>
      <c r="S19" s="17">
        <v>876</v>
      </c>
      <c r="T19" s="16" t="s">
        <v>4255</v>
      </c>
      <c r="U19" s="20">
        <v>0.87493140000000003</v>
      </c>
      <c r="V19" s="16" t="s">
        <v>5399</v>
      </c>
      <c r="W19" s="17">
        <v>0</v>
      </c>
      <c r="X19" s="16" t="s">
        <v>5399</v>
      </c>
      <c r="Y19" s="17">
        <v>659</v>
      </c>
      <c r="Z19" s="16" t="s">
        <v>5399</v>
      </c>
      <c r="AA19" s="17">
        <v>4855</v>
      </c>
      <c r="AB19" s="16" t="s">
        <v>5399</v>
      </c>
      <c r="AC19" s="17">
        <v>8448</v>
      </c>
      <c r="AD19" s="16" t="s">
        <v>5399</v>
      </c>
      <c r="AE19" s="17">
        <v>369</v>
      </c>
      <c r="AF19" s="16" t="s">
        <v>5399</v>
      </c>
      <c r="AG19" s="17">
        <v>770</v>
      </c>
      <c r="AH19" s="16" t="s">
        <v>4257</v>
      </c>
      <c r="AI19" s="20">
        <v>0.8910614</v>
      </c>
      <c r="AJ19" s="16" t="s">
        <v>5400</v>
      </c>
      <c r="AK19" s="17">
        <v>0</v>
      </c>
      <c r="AL19" s="16" t="s">
        <v>5400</v>
      </c>
      <c r="AM19" s="17">
        <v>689</v>
      </c>
      <c r="AN19" s="16" t="s">
        <v>5400</v>
      </c>
      <c r="AO19" s="17">
        <v>5354</v>
      </c>
      <c r="AP19" s="16" t="s">
        <v>5400</v>
      </c>
      <c r="AQ19" s="17">
        <v>8323</v>
      </c>
      <c r="AR19" s="16" t="s">
        <v>5400</v>
      </c>
      <c r="AS19" s="17">
        <v>321</v>
      </c>
      <c r="AT19" s="16" t="s">
        <v>5400</v>
      </c>
      <c r="AU19" s="17">
        <v>628</v>
      </c>
      <c r="AV19" s="16" t="s">
        <v>4259</v>
      </c>
      <c r="AW19" s="20">
        <v>0.89006700000000005</v>
      </c>
      <c r="AX19" s="16" t="s">
        <v>5401</v>
      </c>
      <c r="AY19" s="17">
        <v>0</v>
      </c>
      <c r="AZ19" s="16" t="s">
        <v>5401</v>
      </c>
      <c r="BA19" s="17">
        <v>586</v>
      </c>
      <c r="BB19" s="16" t="s">
        <v>5401</v>
      </c>
      <c r="BC19" s="17">
        <v>5840</v>
      </c>
      <c r="BD19" s="16" t="s">
        <v>5401</v>
      </c>
      <c r="BE19" s="17">
        <v>7949</v>
      </c>
      <c r="BF19" s="16" t="s">
        <v>5401</v>
      </c>
      <c r="BG19" s="17">
        <v>270</v>
      </c>
      <c r="BH19" s="16" t="s">
        <v>5401</v>
      </c>
      <c r="BI19" s="17">
        <v>522</v>
      </c>
      <c r="BJ19" s="16" t="s">
        <v>4261</v>
      </c>
      <c r="BK19" s="20">
        <v>0.94118800000000002</v>
      </c>
      <c r="BL19" s="16" t="s">
        <v>5402</v>
      </c>
      <c r="BM19" s="17">
        <v>0</v>
      </c>
      <c r="BN19" s="16" t="s">
        <v>5402</v>
      </c>
      <c r="BO19" s="17">
        <v>556</v>
      </c>
      <c r="BP19" s="16" t="s">
        <v>5402</v>
      </c>
      <c r="BQ19" s="17">
        <v>6010</v>
      </c>
      <c r="BR19" s="16" t="s">
        <v>5402</v>
      </c>
      <c r="BS19" s="17">
        <v>9277</v>
      </c>
      <c r="BT19" s="16" t="s">
        <v>5402</v>
      </c>
      <c r="BU19" s="17">
        <v>221</v>
      </c>
      <c r="BV19" s="16" t="s">
        <v>5402</v>
      </c>
      <c r="BW19" s="17">
        <v>565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642</v>
      </c>
      <c r="CB19" s="16" t="s">
        <v>5483</v>
      </c>
      <c r="CC19" s="17">
        <f>SUM(PRODUCT(A3L212C2,A3L212C5))/A3L212C1</f>
        <v>4285</v>
      </c>
      <c r="CD19" s="16" t="s">
        <v>5484</v>
      </c>
      <c r="CE19" s="17">
        <f>SUM(PRODUCT(A3L212C2,A3L212C6))/A3L212C1</f>
        <v>9456</v>
      </c>
      <c r="CF19" s="16" t="s">
        <v>5485</v>
      </c>
      <c r="CG19" s="17">
        <f>SUM(PRODUCT(A3L212C2,A3L212C7))/A3L212C1</f>
        <v>410</v>
      </c>
      <c r="CH19" s="16" t="s">
        <v>5486</v>
      </c>
      <c r="CI19" s="17">
        <f>SUM(PRODUCT(A3L212C2,A3L212C8))/A3L212C1</f>
        <v>876</v>
      </c>
      <c r="CJ19" s="16" t="s">
        <v>5480</v>
      </c>
      <c r="CK19" s="17">
        <f>(A3L212C40-A3L212C37)+(A3L212C41-A3L212C38)+(A3L212C42-A3L212C39)</f>
        <v>5815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11</v>
      </c>
      <c r="P20" s="16" t="s">
        <v>5398</v>
      </c>
      <c r="Q20" s="17">
        <v>5</v>
      </c>
      <c r="R20" s="16" t="s">
        <v>5398</v>
      </c>
      <c r="S20" s="17">
        <v>14</v>
      </c>
      <c r="T20" s="16" t="s">
        <v>4255</v>
      </c>
      <c r="U20" s="20">
        <v>0.87493140000000003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8</v>
      </c>
      <c r="AD20" s="16" t="s">
        <v>5399</v>
      </c>
      <c r="AE20" s="17">
        <v>3</v>
      </c>
      <c r="AF20" s="16" t="s">
        <v>5399</v>
      </c>
      <c r="AG20" s="17">
        <v>8</v>
      </c>
      <c r="AH20" s="16" t="s">
        <v>4257</v>
      </c>
      <c r="AI20" s="20">
        <v>0.8910614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7</v>
      </c>
      <c r="AR20" s="16" t="s">
        <v>5400</v>
      </c>
      <c r="AS20" s="17">
        <v>1</v>
      </c>
      <c r="AT20" s="16" t="s">
        <v>5400</v>
      </c>
      <c r="AU20" s="17">
        <v>9</v>
      </c>
      <c r="AV20" s="16" t="s">
        <v>4259</v>
      </c>
      <c r="AW20" s="20">
        <v>0.89006700000000005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9</v>
      </c>
      <c r="BF20" s="16" t="s">
        <v>5401</v>
      </c>
      <c r="BG20" s="17">
        <v>3</v>
      </c>
      <c r="BH20" s="16" t="s">
        <v>5401</v>
      </c>
      <c r="BI20" s="17">
        <v>15</v>
      </c>
      <c r="BJ20" s="16" t="s">
        <v>4261</v>
      </c>
      <c r="BK20" s="20">
        <v>0.94118800000000002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11</v>
      </c>
      <c r="BT20" s="16" t="s">
        <v>5402</v>
      </c>
      <c r="BU20" s="17">
        <v>2</v>
      </c>
      <c r="BV20" s="16" t="s">
        <v>5402</v>
      </c>
      <c r="BW20" s="17">
        <v>13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11</v>
      </c>
      <c r="CF20" s="16" t="s">
        <v>5492</v>
      </c>
      <c r="CG20" s="17">
        <f>SUM(PRODUCT(A3L213C2,A3L213C7))/A3L213C1</f>
        <v>5</v>
      </c>
      <c r="CH20" s="16" t="s">
        <v>5493</v>
      </c>
      <c r="CI20" s="17">
        <f>SUM(PRODUCT(A3L213C2,A3L213C8))/A3L213C1</f>
        <v>14</v>
      </c>
      <c r="CJ20" s="16" t="s">
        <v>5487</v>
      </c>
      <c r="CK20" s="17">
        <f>(A3L213C40-A3L213C37)+(A3L213C41-A3L213C38)+(A3L213C42-A3L213C39)</f>
        <v>30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2645</v>
      </c>
      <c r="L21" s="16" t="s">
        <v>5398</v>
      </c>
      <c r="M21" s="17">
        <v>9845</v>
      </c>
      <c r="N21" s="16" t="s">
        <v>5398</v>
      </c>
      <c r="O21" s="17">
        <v>3891</v>
      </c>
      <c r="P21" s="16" t="s">
        <v>5398</v>
      </c>
      <c r="Q21" s="17">
        <v>1671</v>
      </c>
      <c r="R21" s="16" t="s">
        <v>5398</v>
      </c>
      <c r="S21" s="17">
        <v>8887</v>
      </c>
      <c r="T21" s="16" t="s">
        <v>4255</v>
      </c>
      <c r="U21" s="20">
        <v>0.87493140000000003</v>
      </c>
      <c r="V21" s="16" t="s">
        <v>5399</v>
      </c>
      <c r="W21" s="17">
        <v>0</v>
      </c>
      <c r="X21" s="16" t="s">
        <v>5399</v>
      </c>
      <c r="Y21" s="17">
        <v>2920</v>
      </c>
      <c r="Z21" s="16" t="s">
        <v>5399</v>
      </c>
      <c r="AA21" s="17">
        <v>10280</v>
      </c>
      <c r="AB21" s="16" t="s">
        <v>5399</v>
      </c>
      <c r="AC21" s="17">
        <v>4737</v>
      </c>
      <c r="AD21" s="16" t="s">
        <v>5399</v>
      </c>
      <c r="AE21" s="17">
        <v>1879</v>
      </c>
      <c r="AF21" s="16" t="s">
        <v>5399</v>
      </c>
      <c r="AG21" s="17">
        <v>8921</v>
      </c>
      <c r="AH21" s="16" t="s">
        <v>4257</v>
      </c>
      <c r="AI21" s="20">
        <v>0.8910614</v>
      </c>
      <c r="AJ21" s="16" t="s">
        <v>5400</v>
      </c>
      <c r="AK21" s="17">
        <v>0</v>
      </c>
      <c r="AL21" s="16" t="s">
        <v>5400</v>
      </c>
      <c r="AM21" s="17">
        <v>3869</v>
      </c>
      <c r="AN21" s="16" t="s">
        <v>5400</v>
      </c>
      <c r="AO21" s="17">
        <v>9591</v>
      </c>
      <c r="AP21" s="16" t="s">
        <v>5400</v>
      </c>
      <c r="AQ21" s="17">
        <v>6510</v>
      </c>
      <c r="AR21" s="16" t="s">
        <v>5400</v>
      </c>
      <c r="AS21" s="17">
        <v>1434</v>
      </c>
      <c r="AT21" s="16" t="s">
        <v>5400</v>
      </c>
      <c r="AU21" s="17">
        <v>4949</v>
      </c>
      <c r="AV21" s="16" t="s">
        <v>4259</v>
      </c>
      <c r="AW21" s="20">
        <v>0.89006700000000005</v>
      </c>
      <c r="AX21" s="16" t="s">
        <v>5401</v>
      </c>
      <c r="AY21" s="17">
        <v>0</v>
      </c>
      <c r="AZ21" s="16" t="s">
        <v>5401</v>
      </c>
      <c r="BA21" s="17">
        <v>2707</v>
      </c>
      <c r="BB21" s="16" t="s">
        <v>5401</v>
      </c>
      <c r="BC21" s="17">
        <v>9420</v>
      </c>
      <c r="BD21" s="16" t="s">
        <v>5401</v>
      </c>
      <c r="BE21" s="17">
        <v>6579</v>
      </c>
      <c r="BF21" s="16" t="s">
        <v>5401</v>
      </c>
      <c r="BG21" s="17">
        <v>1322</v>
      </c>
      <c r="BH21" s="16" t="s">
        <v>5401</v>
      </c>
      <c r="BI21" s="17">
        <v>4723</v>
      </c>
      <c r="BJ21" s="16" t="s">
        <v>4261</v>
      </c>
      <c r="BK21" s="20">
        <v>0.94118800000000002</v>
      </c>
      <c r="BL21" s="16" t="s">
        <v>5402</v>
      </c>
      <c r="BM21" s="17">
        <v>0</v>
      </c>
      <c r="BN21" s="16" t="s">
        <v>5402</v>
      </c>
      <c r="BO21" s="17">
        <v>2769</v>
      </c>
      <c r="BP21" s="16" t="s">
        <v>5402</v>
      </c>
      <c r="BQ21" s="17">
        <v>9604</v>
      </c>
      <c r="BR21" s="16" t="s">
        <v>5402</v>
      </c>
      <c r="BS21" s="17">
        <v>4992</v>
      </c>
      <c r="BT21" s="16" t="s">
        <v>5402</v>
      </c>
      <c r="BU21" s="17">
        <v>1141</v>
      </c>
      <c r="BV21" s="16" t="s">
        <v>5402</v>
      </c>
      <c r="BW21" s="17">
        <v>4739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2645</v>
      </c>
      <c r="CB21" s="16" t="s">
        <v>5497</v>
      </c>
      <c r="CC21" s="17">
        <f>SUM(PRODUCT(A3L214C2,A3L214C5))/A3L214C1</f>
        <v>9845</v>
      </c>
      <c r="CD21" s="16" t="s">
        <v>5498</v>
      </c>
      <c r="CE21" s="17">
        <f>SUM(PRODUCT(A3L214C2,A3L214C6))/A3L214C1</f>
        <v>3891</v>
      </c>
      <c r="CF21" s="16" t="s">
        <v>5499</v>
      </c>
      <c r="CG21" s="17">
        <f>SUM(PRODUCT(A3L214C2,A3L214C7))/A3L214C1</f>
        <v>1671</v>
      </c>
      <c r="CH21" s="16" t="s">
        <v>5500</v>
      </c>
      <c r="CI21" s="17">
        <f>SUM(PRODUCT(A3L214C2,A3L214C8))/A3L214C1</f>
        <v>8887</v>
      </c>
      <c r="CJ21" s="16" t="s">
        <v>5494</v>
      </c>
      <c r="CK21" s="17">
        <f>(A3L214C40-A3L214C37)+(A3L214C41-A3L214C38)+(A3L214C42-A3L214C39)</f>
        <v>1959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0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0.87493140000000003</v>
      </c>
      <c r="V22" s="16" t="s">
        <v>5399</v>
      </c>
      <c r="W22" s="17">
        <v>0</v>
      </c>
      <c r="X22" s="16" t="s">
        <v>5399</v>
      </c>
      <c r="Y22" s="17">
        <v>15</v>
      </c>
      <c r="Z22" s="16" t="s">
        <v>5399</v>
      </c>
      <c r="AA22" s="17">
        <v>35</v>
      </c>
      <c r="AB22" s="16" t="s">
        <v>5399</v>
      </c>
      <c r="AC22" s="17">
        <v>0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0.8910614</v>
      </c>
      <c r="AJ22" s="16" t="s">
        <v>5400</v>
      </c>
      <c r="AK22" s="17">
        <v>0</v>
      </c>
      <c r="AL22" s="16" t="s">
        <v>5400</v>
      </c>
      <c r="AM22" s="17">
        <v>31</v>
      </c>
      <c r="AN22" s="16" t="s">
        <v>5400</v>
      </c>
      <c r="AO22" s="17">
        <v>52</v>
      </c>
      <c r="AP22" s="16" t="s">
        <v>5400</v>
      </c>
      <c r="AQ22" s="17">
        <v>0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0.89006700000000005</v>
      </c>
      <c r="AX22" s="16" t="s">
        <v>5401</v>
      </c>
      <c r="AY22" s="17">
        <v>0</v>
      </c>
      <c r="AZ22" s="16" t="s">
        <v>5401</v>
      </c>
      <c r="BA22" s="17">
        <v>34</v>
      </c>
      <c r="BB22" s="16" t="s">
        <v>5401</v>
      </c>
      <c r="BC22" s="17">
        <v>58</v>
      </c>
      <c r="BD22" s="16" t="s">
        <v>5401</v>
      </c>
      <c r="BE22" s="17">
        <v>0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0.94118800000000002</v>
      </c>
      <c r="BL22" s="16" t="s">
        <v>5402</v>
      </c>
      <c r="BM22" s="17">
        <v>0</v>
      </c>
      <c r="BN22" s="16" t="s">
        <v>5402</v>
      </c>
      <c r="BO22" s="17">
        <v>33</v>
      </c>
      <c r="BP22" s="16" t="s">
        <v>5402</v>
      </c>
      <c r="BQ22" s="17">
        <v>54</v>
      </c>
      <c r="BR22" s="16" t="s">
        <v>5402</v>
      </c>
      <c r="BS22" s="17">
        <v>0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0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0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1</v>
      </c>
      <c r="T23" s="16" t="s">
        <v>4255</v>
      </c>
      <c r="U23" s="20">
        <v>0.87493140000000003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0.8910614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0.89006700000000005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0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0.94118800000000002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0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1</v>
      </c>
      <c r="CJ23" s="16" t="s">
        <v>5508</v>
      </c>
      <c r="CK23" s="17">
        <f>SUM(A3L216C37,A3L216C40)</f>
        <v>0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10728</v>
      </c>
      <c r="N24" s="16" t="s">
        <v>5398</v>
      </c>
      <c r="O24" s="17">
        <v>11011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0.87493140000000003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7878</v>
      </c>
      <c r="AB24" s="16" t="s">
        <v>5399</v>
      </c>
      <c r="AC24" s="17">
        <v>8494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0.8910614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4459</v>
      </c>
      <c r="AP24" s="16" t="s">
        <v>5400</v>
      </c>
      <c r="AQ24" s="17">
        <v>6654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0.89006700000000005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4533</v>
      </c>
      <c r="BD24" s="16" t="s">
        <v>5401</v>
      </c>
      <c r="BE24" s="17">
        <v>6104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0.94118800000000002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4623</v>
      </c>
      <c r="BR24" s="16" t="s">
        <v>5402</v>
      </c>
      <c r="BS24" s="17">
        <v>7604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10728</v>
      </c>
      <c r="CD24" s="16" t="s">
        <v>5519</v>
      </c>
      <c r="CE24" s="17">
        <f>SUM(PRODUCT(A3L217C2,A3L217C6))/A3L217C1</f>
        <v>11011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283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A3L215C5+A3L216C5+12</f>
        <v>12</v>
      </c>
      <c r="N25" s="16" t="s">
        <v>5398</v>
      </c>
      <c r="O25" s="17">
        <v>0</v>
      </c>
      <c r="P25" s="16" t="s">
        <v>5398</v>
      </c>
      <c r="Q25" s="17">
        <f>A3L215C7+A3L216C7+21</f>
        <v>21</v>
      </c>
      <c r="R25" s="16" t="s">
        <v>5398</v>
      </c>
      <c r="S25" s="17">
        <f>A3L215C8+A3L216C8+89</f>
        <v>90</v>
      </c>
      <c r="T25" s="16" t="s">
        <v>4255</v>
      </c>
      <c r="U25" s="20">
        <v>0.87493140000000003</v>
      </c>
      <c r="V25" s="16" t="s">
        <v>5399</v>
      </c>
      <c r="W25" s="17">
        <v>0</v>
      </c>
      <c r="X25" s="16" t="s">
        <v>5399</v>
      </c>
      <c r="Y25" s="17">
        <f>A3L215C11+A3L216C11+0</f>
        <v>15</v>
      </c>
      <c r="Z25" s="16" t="s">
        <v>5399</v>
      </c>
      <c r="AA25" s="17">
        <f>A3L215C12+A3L216C12+19</f>
        <v>54</v>
      </c>
      <c r="AB25" s="16" t="s">
        <v>5399</v>
      </c>
      <c r="AC25" s="17">
        <v>0</v>
      </c>
      <c r="AD25" s="16" t="s">
        <v>5399</v>
      </c>
      <c r="AE25" s="17">
        <f>A3L215C14+A3L216C14+27</f>
        <v>27</v>
      </c>
      <c r="AF25" s="16" t="s">
        <v>5399</v>
      </c>
      <c r="AG25" s="17">
        <f>A3L215C15+A3L216C15+133</f>
        <v>133</v>
      </c>
      <c r="AH25" s="16" t="s">
        <v>4257</v>
      </c>
      <c r="AI25" s="20">
        <v>0.8910614</v>
      </c>
      <c r="AJ25" s="16" t="s">
        <v>5400</v>
      </c>
      <c r="AK25" s="17">
        <v>0</v>
      </c>
      <c r="AL25" s="16" t="s">
        <v>5400</v>
      </c>
      <c r="AM25" s="17">
        <f>A3L215C18+A3L216C18+0</f>
        <v>31</v>
      </c>
      <c r="AN25" s="16" t="s">
        <v>5400</v>
      </c>
      <c r="AO25" s="17">
        <f>A3L215C19+A3L216C19+11</f>
        <v>63</v>
      </c>
      <c r="AP25" s="16" t="s">
        <v>5400</v>
      </c>
      <c r="AQ25" s="17">
        <v>0</v>
      </c>
      <c r="AR25" s="16" t="s">
        <v>5400</v>
      </c>
      <c r="AS25" s="17">
        <f>A3L215C21+A3L216C21+48</f>
        <v>48</v>
      </c>
      <c r="AT25" s="16" t="s">
        <v>5400</v>
      </c>
      <c r="AU25" s="17">
        <f>A3L215C22+A3L216C22+275</f>
        <v>275</v>
      </c>
      <c r="AV25" s="16" t="s">
        <v>4259</v>
      </c>
      <c r="AW25" s="20">
        <v>0.89006700000000005</v>
      </c>
      <c r="AX25" s="16" t="s">
        <v>5401</v>
      </c>
      <c r="AY25" s="17">
        <v>0</v>
      </c>
      <c r="AZ25" s="16" t="s">
        <v>5401</v>
      </c>
      <c r="BA25" s="17">
        <f>A3L215C25+A3L216C25+1</f>
        <v>35</v>
      </c>
      <c r="BB25" s="16" t="s">
        <v>5401</v>
      </c>
      <c r="BC25" s="17">
        <f>A3L215C26+A3L216C26+18</f>
        <v>76</v>
      </c>
      <c r="BD25" s="16" t="s">
        <v>5401</v>
      </c>
      <c r="BE25" s="17">
        <v>0</v>
      </c>
      <c r="BF25" s="16" t="s">
        <v>5401</v>
      </c>
      <c r="BG25" s="17">
        <f>A3L215C28+A3L216C28+45</f>
        <v>45</v>
      </c>
      <c r="BH25" s="16" t="s">
        <v>5401</v>
      </c>
      <c r="BI25" s="17">
        <f>A3L215C29+A3L216C29+217</f>
        <v>217</v>
      </c>
      <c r="BJ25" s="16" t="s">
        <v>4261</v>
      </c>
      <c r="BK25" s="20">
        <v>0.94118800000000002</v>
      </c>
      <c r="BL25" s="16" t="s">
        <v>5402</v>
      </c>
      <c r="BM25" s="17">
        <v>0</v>
      </c>
      <c r="BN25" s="16" t="s">
        <v>5402</v>
      </c>
      <c r="BO25" s="17">
        <f>A3L215C32+A3L216C32+6</f>
        <v>39</v>
      </c>
      <c r="BP25" s="16" t="s">
        <v>5402</v>
      </c>
      <c r="BQ25" s="17">
        <f>A3L215C33+A3L216C33+17</f>
        <v>71</v>
      </c>
      <c r="BR25" s="16" t="s">
        <v>5402</v>
      </c>
      <c r="BS25" s="17">
        <v>0</v>
      </c>
      <c r="BT25" s="16" t="s">
        <v>5402</v>
      </c>
      <c r="BU25" s="17">
        <f>A3L215C35+A3L216C35+43</f>
        <v>43</v>
      </c>
      <c r="BV25" s="16" t="s">
        <v>5402</v>
      </c>
      <c r="BW25" s="17">
        <f>A3L215C36+A3L216C36+189</f>
        <v>189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12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21</v>
      </c>
      <c r="CH25" s="16" t="s">
        <v>5528</v>
      </c>
      <c r="CI25" s="17">
        <f>SUM(PRODUCT(A3L218C2,A3L218C8))/A3L218C1</f>
        <v>90</v>
      </c>
      <c r="CJ25" s="16" t="s">
        <v>5522</v>
      </c>
      <c r="CK25" s="17">
        <f>(A3L218C40-A3L218C37)+(A3L218C41-A3L218C38)+(A3L218C42-A3L218C39)</f>
        <v>99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15426</v>
      </c>
      <c r="L26" s="16" t="s">
        <v>5531</v>
      </c>
      <c r="M26" s="17">
        <f>SUM(A3L201C5:A3L214C5,A3L217C5:A3L218C5)</f>
        <v>57688</v>
      </c>
      <c r="N26" s="16" t="s">
        <v>5532</v>
      </c>
      <c r="O26" s="17">
        <f>SUM(A3L201C6:A3L218C6)</f>
        <v>49521</v>
      </c>
      <c r="P26" s="16" t="s">
        <v>5533</v>
      </c>
      <c r="Q26" s="17">
        <f>SUM(A3L201C7:A3L214C7,A3L217C7:A3L218C7)</f>
        <v>11528</v>
      </c>
      <c r="R26" s="16" t="s">
        <v>5534</v>
      </c>
      <c r="S26" s="17">
        <f>SUM(A3L201C8:A3L214C8,A3L217C8:A3L218C8)</f>
        <v>51648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17069</v>
      </c>
      <c r="Z26" s="16" t="s">
        <v>5537</v>
      </c>
      <c r="AA26" s="17">
        <f>SUM(A3L201C12:A3L214C12,A3L217C12:A3L218C12)</f>
        <v>60873</v>
      </c>
      <c r="AB26" s="16" t="s">
        <v>5538</v>
      </c>
      <c r="AC26" s="17">
        <f>SUM(A3L201C13:A3L218C13)</f>
        <v>44278</v>
      </c>
      <c r="AD26" s="16" t="s">
        <v>5539</v>
      </c>
      <c r="AE26" s="17">
        <f>SUM(A3L201C14:A3L214C14,A3L217C14:A3L218C14)</f>
        <v>12155</v>
      </c>
      <c r="AF26" s="16" t="s">
        <v>5540</v>
      </c>
      <c r="AG26" s="17">
        <f>SUM(A3L201C15:A3L214C15,A3L217C15:A3L218C15)</f>
        <v>53919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17584</v>
      </c>
      <c r="AN26" s="16" t="s">
        <v>5543</v>
      </c>
      <c r="AO26" s="17">
        <f>SUM(A3L201C19:A3L214C19,A3L217C19:A3L218C19)</f>
        <v>51779</v>
      </c>
      <c r="AP26" s="16" t="s">
        <v>5544</v>
      </c>
      <c r="AQ26" s="17">
        <f>SUM(A3L201C20:A3L218C20)</f>
        <v>39415</v>
      </c>
      <c r="AR26" s="16" t="s">
        <v>5545</v>
      </c>
      <c r="AS26" s="17">
        <f>SUM(A3L201C21:A3L214C21,A3L217C21:A3L218C21)</f>
        <v>11437</v>
      </c>
      <c r="AT26" s="16" t="s">
        <v>5546</v>
      </c>
      <c r="AU26" s="17">
        <f>SUM(A3L201C22:A3L214C22,A3L217C22:A3L218C22)</f>
        <v>42550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18148</v>
      </c>
      <c r="BB26" s="16" t="s">
        <v>5549</v>
      </c>
      <c r="BC26" s="17">
        <f>SUM(A3L201C26:A3L214C26,A3L217C26:A3L218C26)</f>
        <v>54743</v>
      </c>
      <c r="BD26" s="16" t="s">
        <v>5550</v>
      </c>
      <c r="BE26" s="17">
        <f>SUM(A3L201C27:A3L218C27)</f>
        <v>36631</v>
      </c>
      <c r="BF26" s="16" t="s">
        <v>5551</v>
      </c>
      <c r="BG26" s="17">
        <f>SUM(A3L201C28:A3L214C28,A3L217C28:A3L218C28)</f>
        <v>12280</v>
      </c>
      <c r="BH26" s="16" t="s">
        <v>5552</v>
      </c>
      <c r="BI26" s="17">
        <f>SUM(A3L201C29:A3L214C29,A3L217C29:A3L218C29)</f>
        <v>42486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16025</v>
      </c>
      <c r="BP26" s="16" t="s">
        <v>5555</v>
      </c>
      <c r="BQ26" s="17">
        <f>SUM(A3L201C33:A3L214C33,A3L217C33:A3L218C33)</f>
        <v>54824</v>
      </c>
      <c r="BR26" s="16" t="s">
        <v>5556</v>
      </c>
      <c r="BS26" s="17">
        <f>SUM(A3L201C34:A3L218C34)</f>
        <v>34874</v>
      </c>
      <c r="BT26" s="16" t="s">
        <v>5557</v>
      </c>
      <c r="BU26" s="17">
        <f>SUM(A3L201C35:A3L214C35,A3L217C35:A3L218C35)</f>
        <v>11464</v>
      </c>
      <c r="BV26" s="16" t="s">
        <v>5558</v>
      </c>
      <c r="BW26" s="17">
        <f>SUM(A3L201C36:A3L214C36,A3L217C36:A3L218C36)</f>
        <v>39738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15426</v>
      </c>
      <c r="CB26" s="16" t="s">
        <v>5561</v>
      </c>
      <c r="CC26" s="17">
        <f>SUM(A3L201C39:A3L218C39)</f>
        <v>57688</v>
      </c>
      <c r="CD26" s="16" t="s">
        <v>5562</v>
      </c>
      <c r="CE26" s="17">
        <f>SUM(A3L201C40:A3L218C40)</f>
        <v>49521</v>
      </c>
      <c r="CF26" s="16" t="s">
        <v>5563</v>
      </c>
      <c r="CG26" s="17">
        <f>SUM(A3L201C41:A3L218C41)</f>
        <v>11528</v>
      </c>
      <c r="CH26" s="16" t="s">
        <v>5564</v>
      </c>
      <c r="CI26" s="17">
        <f>SUM(A3L201C42:A3L218C42)</f>
        <v>51649</v>
      </c>
      <c r="CJ26" s="16" t="s">
        <v>5565</v>
      </c>
      <c r="CK26" s="17">
        <f>SUM(A3L201C43:A3L218C43)</f>
        <v>39583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0.87493140000000003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0.8910614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0.89006700000000005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0.94118800000000002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0.87493140000000003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0.8910614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0.89006700000000005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0.94118800000000002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0.87493140000000003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0.8910614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0.89006700000000005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0.94118800000000002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0.87493140000000003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0.8910614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0.89006700000000005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0.94118800000000002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2903</v>
      </c>
      <c r="H8" s="16" t="s">
        <v>4253</v>
      </c>
      <c r="I8" s="20">
        <v>1</v>
      </c>
      <c r="J8" s="16" t="s">
        <v>5670</v>
      </c>
      <c r="K8" s="17">
        <v>3702</v>
      </c>
      <c r="L8" s="16" t="s">
        <v>4255</v>
      </c>
      <c r="M8" s="20">
        <v>0.95391060000000005</v>
      </c>
      <c r="N8" s="16" t="s">
        <v>5671</v>
      </c>
      <c r="O8" s="17">
        <v>2260</v>
      </c>
      <c r="P8" s="16" t="s">
        <v>4257</v>
      </c>
      <c r="Q8" s="20">
        <v>0.97332700000000005</v>
      </c>
      <c r="R8" s="16" t="s">
        <v>5672</v>
      </c>
      <c r="S8" s="17">
        <v>1732</v>
      </c>
      <c r="T8" s="16" t="s">
        <v>4259</v>
      </c>
      <c r="U8" s="20">
        <v>0.96484389999999998</v>
      </c>
      <c r="V8" s="16" t="s">
        <v>5673</v>
      </c>
      <c r="W8" s="17">
        <v>2343</v>
      </c>
      <c r="X8" s="16" t="s">
        <v>4261</v>
      </c>
      <c r="Y8" s="20">
        <v>1.018915</v>
      </c>
      <c r="Z8" s="16" t="s">
        <v>5674</v>
      </c>
      <c r="AA8" s="17">
        <f>SUM(PRODUCT(A3L301C2,A3L301C3),PRODUCT(A3L301C4,A3L301C5),PRODUCT(A3L301C6,A3L301C7))/A3L301C1</f>
        <v>2878.0320204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87519</v>
      </c>
      <c r="H9" s="16" t="s">
        <v>4253</v>
      </c>
      <c r="I9" s="20">
        <v>1</v>
      </c>
      <c r="J9" s="16" t="s">
        <v>5670</v>
      </c>
      <c r="K9" s="17">
        <v>94761</v>
      </c>
      <c r="L9" s="16" t="s">
        <v>4255</v>
      </c>
      <c r="M9" s="20">
        <v>0.95391060000000005</v>
      </c>
      <c r="N9" s="16" t="s">
        <v>5671</v>
      </c>
      <c r="O9" s="17">
        <v>72884</v>
      </c>
      <c r="P9" s="16" t="s">
        <v>4257</v>
      </c>
      <c r="Q9" s="20">
        <v>0.97332700000000005</v>
      </c>
      <c r="R9" s="16" t="s">
        <v>5672</v>
      </c>
      <c r="S9" s="17">
        <v>55607</v>
      </c>
      <c r="T9" s="16" t="s">
        <v>4259</v>
      </c>
      <c r="U9" s="20">
        <v>0.96484389999999998</v>
      </c>
      <c r="V9" s="16" t="s">
        <v>5673</v>
      </c>
      <c r="W9" s="17">
        <v>45668</v>
      </c>
      <c r="X9" s="16" t="s">
        <v>4261</v>
      </c>
      <c r="Y9" s="20">
        <v>1.018915</v>
      </c>
      <c r="Z9" s="16" t="s">
        <v>5675</v>
      </c>
      <c r="AA9" s="17">
        <f>SUM(PRODUCT(A3L302C2,A3L302C3),PRODUCT(A3L302C4,A3L302C5),PRODUCT(A3L302C6,A3L302C7))/A3L302C1</f>
        <v>82950.829144866671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0.95391060000000005</v>
      </c>
      <c r="N10" s="16" t="s">
        <v>5671</v>
      </c>
      <c r="O10" s="17">
        <v>0</v>
      </c>
      <c r="P10" s="16" t="s">
        <v>4257</v>
      </c>
      <c r="Q10" s="20">
        <v>0.97332700000000005</v>
      </c>
      <c r="R10" s="16" t="s">
        <v>5672</v>
      </c>
      <c r="S10" s="17">
        <v>0</v>
      </c>
      <c r="T10" s="16" t="s">
        <v>4259</v>
      </c>
      <c r="U10" s="20">
        <v>0.96484389999999998</v>
      </c>
      <c r="V10" s="16" t="s">
        <v>5673</v>
      </c>
      <c r="W10" s="17">
        <v>0</v>
      </c>
      <c r="X10" s="16" t="s">
        <v>4261</v>
      </c>
      <c r="Y10" s="20">
        <v>1.018915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0.95391060000000005</v>
      </c>
      <c r="N11" s="16" t="s">
        <v>5671</v>
      </c>
      <c r="O11" s="17">
        <v>0</v>
      </c>
      <c r="P11" s="16" t="s">
        <v>4257</v>
      </c>
      <c r="Q11" s="20">
        <v>0.97332700000000005</v>
      </c>
      <c r="R11" s="16" t="s">
        <v>5672</v>
      </c>
      <c r="S11" s="17">
        <v>0</v>
      </c>
      <c r="T11" s="16" t="s">
        <v>4259</v>
      </c>
      <c r="U11" s="20">
        <v>0.96484389999999998</v>
      </c>
      <c r="V11" s="16" t="s">
        <v>5673</v>
      </c>
      <c r="W11" s="17">
        <v>0</v>
      </c>
      <c r="X11" s="16" t="s">
        <v>4261</v>
      </c>
      <c r="Y11" s="20">
        <v>1.018915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87519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94761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72884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55607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45668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82950.829144866671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2903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3702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2260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1732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2343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2878.0320204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90422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98463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75144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57339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48011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85828.861165266673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1.0061469999999999</v>
      </c>
      <c r="N15" s="16" t="s">
        <v>5671</v>
      </c>
      <c r="O15" s="17">
        <v>0</v>
      </c>
      <c r="P15" s="16" t="s">
        <v>4257</v>
      </c>
      <c r="Q15" s="20">
        <v>1.0382659999999999</v>
      </c>
      <c r="R15" s="16" t="s">
        <v>5672</v>
      </c>
      <c r="S15" s="17">
        <v>0</v>
      </c>
      <c r="T15" s="16" t="s">
        <v>4259</v>
      </c>
      <c r="U15" s="20">
        <v>1.0423690000000001</v>
      </c>
      <c r="V15" s="16" t="s">
        <v>5673</v>
      </c>
      <c r="W15" s="17">
        <v>0</v>
      </c>
      <c r="X15" s="16" t="s">
        <v>4261</v>
      </c>
      <c r="Y15" s="20">
        <v>1.103772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1.0061469999999999</v>
      </c>
      <c r="N16" s="16" t="s">
        <v>5671</v>
      </c>
      <c r="O16" s="17">
        <v>0</v>
      </c>
      <c r="P16" s="16" t="s">
        <v>4257</v>
      </c>
      <c r="Q16" s="20">
        <v>1.0382659999999999</v>
      </c>
      <c r="R16" s="16" t="s">
        <v>5672</v>
      </c>
      <c r="S16" s="17">
        <v>0</v>
      </c>
      <c r="T16" s="16" t="s">
        <v>4259</v>
      </c>
      <c r="U16" s="20">
        <v>1.0423690000000001</v>
      </c>
      <c r="V16" s="16" t="s">
        <v>5673</v>
      </c>
      <c r="W16" s="17">
        <v>2</v>
      </c>
      <c r="X16" s="16" t="s">
        <v>4261</v>
      </c>
      <c r="Y16" s="20">
        <v>1.103772</v>
      </c>
      <c r="Z16" s="16" t="s">
        <v>5697</v>
      </c>
      <c r="AA16" s="17">
        <f>SUM(PRODUCT(A3L309C2,A3L309C3),PRODUCT(A3L309C4,A3L309C5),PRODUCT(A3L309C6,A3L309C7))/A3L309C1</f>
        <v>0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11316</v>
      </c>
      <c r="H17" s="16" t="s">
        <v>4253</v>
      </c>
      <c r="I17" s="20">
        <v>1</v>
      </c>
      <c r="J17" s="16" t="s">
        <v>5670</v>
      </c>
      <c r="K17" s="17">
        <v>8665</v>
      </c>
      <c r="L17" s="16" t="s">
        <v>4255</v>
      </c>
      <c r="M17" s="20">
        <v>1.0061469999999999</v>
      </c>
      <c r="N17" s="16" t="s">
        <v>5671</v>
      </c>
      <c r="O17" s="17">
        <v>7479</v>
      </c>
      <c r="P17" s="16" t="s">
        <v>4257</v>
      </c>
      <c r="Q17" s="20">
        <v>1.0382659999999999</v>
      </c>
      <c r="R17" s="16" t="s">
        <v>5672</v>
      </c>
      <c r="S17" s="17">
        <v>4830</v>
      </c>
      <c r="T17" s="16" t="s">
        <v>4259</v>
      </c>
      <c r="U17" s="20">
        <v>1.0423690000000001</v>
      </c>
      <c r="V17" s="16" t="s">
        <v>5673</v>
      </c>
      <c r="W17" s="17">
        <v>7865</v>
      </c>
      <c r="X17" s="16" t="s">
        <v>4261</v>
      </c>
      <c r="Y17" s="20">
        <v>1.103772</v>
      </c>
      <c r="Z17" s="16" t="s">
        <v>5698</v>
      </c>
      <c r="AA17" s="17">
        <f>SUM(PRODUCT(A3L310C2,A3L310C3),PRODUCT(A3L310C4,A3L310C5),PRODUCT(A3L310C6,A3L310C7))/A3L310C1</f>
        <v>9266.485056333333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403</v>
      </c>
      <c r="H18" s="16" t="s">
        <v>4253</v>
      </c>
      <c r="I18" s="20">
        <v>1</v>
      </c>
      <c r="J18" s="16" t="s">
        <v>5670</v>
      </c>
      <c r="K18" s="17">
        <v>392</v>
      </c>
      <c r="L18" s="16" t="s">
        <v>4255</v>
      </c>
      <c r="M18" s="20">
        <v>1.0061469999999999</v>
      </c>
      <c r="N18" s="16" t="s">
        <v>5671</v>
      </c>
      <c r="O18" s="17">
        <v>185</v>
      </c>
      <c r="P18" s="16" t="s">
        <v>4257</v>
      </c>
      <c r="Q18" s="20">
        <v>1.0382659999999999</v>
      </c>
      <c r="R18" s="16" t="s">
        <v>5672</v>
      </c>
      <c r="S18" s="17">
        <v>81</v>
      </c>
      <c r="T18" s="16" t="s">
        <v>4259</v>
      </c>
      <c r="U18" s="20">
        <v>1.0423690000000001</v>
      </c>
      <c r="V18" s="16" t="s">
        <v>5673</v>
      </c>
      <c r="W18" s="17">
        <v>160</v>
      </c>
      <c r="X18" s="16" t="s">
        <v>4261</v>
      </c>
      <c r="Y18" s="20">
        <v>1.103772</v>
      </c>
      <c r="Z18" s="16" t="s">
        <v>5699</v>
      </c>
      <c r="AA18" s="17">
        <f>SUM(PRODUCT(A3L311C2,A3L311C3),PRODUCT(A3L311C4,A3L311C5),PRODUCT(A3L311C6,A3L311C7))/A3L311C1</f>
        <v>329.82961133333328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4693</v>
      </c>
      <c r="H19" s="16" t="s">
        <v>4253</v>
      </c>
      <c r="I19" s="20">
        <v>1</v>
      </c>
      <c r="J19" s="16" t="s">
        <v>5670</v>
      </c>
      <c r="K19" s="17">
        <v>4700</v>
      </c>
      <c r="L19" s="16" t="s">
        <v>4255</v>
      </c>
      <c r="M19" s="20">
        <v>1.0061469999999999</v>
      </c>
      <c r="N19" s="16" t="s">
        <v>5671</v>
      </c>
      <c r="O19" s="17">
        <v>2815</v>
      </c>
      <c r="P19" s="16" t="s">
        <v>4257</v>
      </c>
      <c r="Q19" s="20">
        <v>1.0382659999999999</v>
      </c>
      <c r="R19" s="16" t="s">
        <v>5672</v>
      </c>
      <c r="S19" s="17">
        <v>1804</v>
      </c>
      <c r="T19" s="16" t="s">
        <v>4259</v>
      </c>
      <c r="U19" s="20">
        <v>1.0423690000000001</v>
      </c>
      <c r="V19" s="16" t="s">
        <v>5673</v>
      </c>
      <c r="W19" s="17">
        <v>2992</v>
      </c>
      <c r="X19" s="16" t="s">
        <v>4261</v>
      </c>
      <c r="Y19" s="20">
        <v>1.103772</v>
      </c>
      <c r="Z19" s="16" t="s">
        <v>5700</v>
      </c>
      <c r="AA19" s="17">
        <f>SUM(PRODUCT(A3L312C2,A3L312C3),PRODUCT(A3L312C4,A3L312C5),PRODUCT(A3L312C6,A3L312C7))/A3L312C1</f>
        <v>4114.8698966666661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9416</v>
      </c>
      <c r="H20" s="16" t="s">
        <v>4253</v>
      </c>
      <c r="I20" s="20">
        <v>1</v>
      </c>
      <c r="J20" s="16" t="s">
        <v>5670</v>
      </c>
      <c r="K20" s="17">
        <v>9054</v>
      </c>
      <c r="L20" s="16" t="s">
        <v>4255</v>
      </c>
      <c r="M20" s="20">
        <v>1.0061469999999999</v>
      </c>
      <c r="N20" s="16" t="s">
        <v>5671</v>
      </c>
      <c r="O20" s="17">
        <v>6796</v>
      </c>
      <c r="P20" s="16" t="s">
        <v>4257</v>
      </c>
      <c r="Q20" s="20">
        <v>1.0382659999999999</v>
      </c>
      <c r="R20" s="16" t="s">
        <v>5672</v>
      </c>
      <c r="S20" s="17">
        <v>3758</v>
      </c>
      <c r="T20" s="16" t="s">
        <v>4259</v>
      </c>
      <c r="U20" s="20">
        <v>1.0423690000000001</v>
      </c>
      <c r="V20" s="16" t="s">
        <v>5673</v>
      </c>
      <c r="W20" s="17">
        <v>5894</v>
      </c>
      <c r="X20" s="16" t="s">
        <v>4261</v>
      </c>
      <c r="Y20" s="20">
        <v>1.103772</v>
      </c>
      <c r="Z20" s="16" t="s">
        <v>5701</v>
      </c>
      <c r="AA20" s="17">
        <f>SUM(PRODUCT(A3L313C2,A3L313C3),PRODUCT(A3L313C4,A3L313C5),PRODUCT(A3L313C6,A3L313C7))/A3L313C1</f>
        <v>8527.2368913333321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2312</v>
      </c>
      <c r="H21" s="16" t="s">
        <v>4253</v>
      </c>
      <c r="I21" s="20">
        <v>1</v>
      </c>
      <c r="J21" s="16" t="s">
        <v>5670</v>
      </c>
      <c r="K21" s="17">
        <v>2215</v>
      </c>
      <c r="L21" s="16" t="s">
        <v>4255</v>
      </c>
      <c r="M21" s="20">
        <v>1.0061469999999999</v>
      </c>
      <c r="N21" s="16" t="s">
        <v>5671</v>
      </c>
      <c r="O21" s="17">
        <v>1251</v>
      </c>
      <c r="P21" s="16" t="s">
        <v>4257</v>
      </c>
      <c r="Q21" s="20">
        <v>1.0382659999999999</v>
      </c>
      <c r="R21" s="16" t="s">
        <v>5672</v>
      </c>
      <c r="S21" s="17">
        <v>739</v>
      </c>
      <c r="T21" s="16" t="s">
        <v>4259</v>
      </c>
      <c r="U21" s="20">
        <v>1.0423690000000001</v>
      </c>
      <c r="V21" s="16" t="s">
        <v>5673</v>
      </c>
      <c r="W21" s="17">
        <v>753</v>
      </c>
      <c r="X21" s="16" t="s">
        <v>4261</v>
      </c>
      <c r="Y21" s="20">
        <v>1.103772</v>
      </c>
      <c r="Z21" s="16" t="s">
        <v>5702</v>
      </c>
      <c r="AA21" s="17">
        <f>SUM(PRODUCT(A3L314C2,A3L314C3),PRODUCT(A3L314C4,A3L314C5),PRODUCT(A3L314C6,A3L314C7))/A3L314C1</f>
        <v>1946.495457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4249</v>
      </c>
      <c r="H22" s="16" t="s">
        <v>4253</v>
      </c>
      <c r="I22" s="20">
        <v>1</v>
      </c>
      <c r="J22" s="16" t="s">
        <v>5670</v>
      </c>
      <c r="K22" s="17">
        <v>3105</v>
      </c>
      <c r="L22" s="16" t="s">
        <v>4255</v>
      </c>
      <c r="M22" s="20">
        <v>1.0061469999999999</v>
      </c>
      <c r="N22" s="16" t="s">
        <v>5671</v>
      </c>
      <c r="O22" s="17">
        <v>2133</v>
      </c>
      <c r="P22" s="16" t="s">
        <v>4257</v>
      </c>
      <c r="Q22" s="20">
        <v>1.0382659999999999</v>
      </c>
      <c r="R22" s="16" t="s">
        <v>5672</v>
      </c>
      <c r="S22" s="17">
        <v>890</v>
      </c>
      <c r="T22" s="16" t="s">
        <v>4259</v>
      </c>
      <c r="U22" s="20">
        <v>1.0423690000000001</v>
      </c>
      <c r="V22" s="16" t="s">
        <v>5673</v>
      </c>
      <c r="W22" s="17">
        <v>2987</v>
      </c>
      <c r="X22" s="16" t="s">
        <v>4261</v>
      </c>
      <c r="Y22" s="20">
        <v>1.103772</v>
      </c>
      <c r="Z22" s="16" t="s">
        <v>5703</v>
      </c>
      <c r="AA22" s="17">
        <f>SUM(PRODUCT(A3L315C2,A3L315C3),PRODUCT(A3L315C4,A3L315C5),PRODUCT(A3L315C6,A3L315C7))/A3L315C1</f>
        <v>3195.9026043333329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1.0061469999999999</v>
      </c>
      <c r="N23" s="16" t="s">
        <v>5671</v>
      </c>
      <c r="O23" s="17">
        <v>0</v>
      </c>
      <c r="P23" s="16" t="s">
        <v>4257</v>
      </c>
      <c r="Q23" s="20">
        <v>1.0382659999999999</v>
      </c>
      <c r="R23" s="16" t="s">
        <v>5672</v>
      </c>
      <c r="S23" s="17">
        <v>0</v>
      </c>
      <c r="T23" s="16" t="s">
        <v>4259</v>
      </c>
      <c r="U23" s="20">
        <v>1.0423690000000001</v>
      </c>
      <c r="V23" s="16" t="s">
        <v>5673</v>
      </c>
      <c r="W23" s="17">
        <v>0</v>
      </c>
      <c r="X23" s="16" t="s">
        <v>4261</v>
      </c>
      <c r="Y23" s="20">
        <v>1.103772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1.0061469999999999</v>
      </c>
      <c r="N24" s="16" t="s">
        <v>5671</v>
      </c>
      <c r="O24" s="17">
        <v>0</v>
      </c>
      <c r="P24" s="16" t="s">
        <v>4257</v>
      </c>
      <c r="Q24" s="20">
        <v>1.0382659999999999</v>
      </c>
      <c r="R24" s="16" t="s">
        <v>5672</v>
      </c>
      <c r="S24" s="17">
        <v>0</v>
      </c>
      <c r="T24" s="16" t="s">
        <v>4259</v>
      </c>
      <c r="U24" s="20">
        <v>1.0423690000000001</v>
      </c>
      <c r="V24" s="16" t="s">
        <v>5673</v>
      </c>
      <c r="W24" s="17">
        <v>0</v>
      </c>
      <c r="X24" s="16" t="s">
        <v>4261</v>
      </c>
      <c r="Y24" s="20">
        <v>1.103772</v>
      </c>
      <c r="Z24" s="16" t="s">
        <v>5705</v>
      </c>
      <c r="AA24" s="17">
        <f>SUM(PRODUCT(A3L317C2,A3L317C3),PRODUCT(A3L317C4,A3L317C5),PRODUCT(A3L317C6,A3L317C7))/A3L317C1</f>
        <v>0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1.0061469999999999</v>
      </c>
      <c r="N25" s="16" t="s">
        <v>5671</v>
      </c>
      <c r="O25" s="17">
        <v>0</v>
      </c>
      <c r="P25" s="16" t="s">
        <v>4257</v>
      </c>
      <c r="Q25" s="20">
        <v>1.0382659999999999</v>
      </c>
      <c r="R25" s="16" t="s">
        <v>5672</v>
      </c>
      <c r="S25" s="17">
        <v>0</v>
      </c>
      <c r="T25" s="16" t="s">
        <v>4259</v>
      </c>
      <c r="U25" s="20">
        <v>1.0423690000000001</v>
      </c>
      <c r="V25" s="16" t="s">
        <v>5673</v>
      </c>
      <c r="W25" s="17">
        <v>0</v>
      </c>
      <c r="X25" s="16" t="s">
        <v>4261</v>
      </c>
      <c r="Y25" s="20">
        <v>1.103772</v>
      </c>
      <c r="Z25" s="16" t="s">
        <v>5706</v>
      </c>
      <c r="AA25" s="17">
        <f>SUM(PRODUCT(A3L318C2,A3L318C3),PRODUCT(A3L318C4,A3L318C5),PRODUCT(A3L318C6,A3L318C7))/A3L318C1</f>
        <v>0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2612</v>
      </c>
      <c r="H26" s="16" t="s">
        <v>4253</v>
      </c>
      <c r="I26" s="20">
        <v>1</v>
      </c>
      <c r="J26" s="16" t="s">
        <v>5670</v>
      </c>
      <c r="K26" s="17">
        <v>2006</v>
      </c>
      <c r="L26" s="16" t="s">
        <v>4255</v>
      </c>
      <c r="M26" s="20">
        <v>1.0061469999999999</v>
      </c>
      <c r="N26" s="16" t="s">
        <v>5671</v>
      </c>
      <c r="O26" s="17">
        <v>853</v>
      </c>
      <c r="P26" s="16" t="s">
        <v>4257</v>
      </c>
      <c r="Q26" s="20">
        <v>1.0382659999999999</v>
      </c>
      <c r="R26" s="16" t="s">
        <v>5672</v>
      </c>
      <c r="S26" s="17">
        <v>622</v>
      </c>
      <c r="T26" s="16" t="s">
        <v>4259</v>
      </c>
      <c r="U26" s="20">
        <v>1.0423690000000001</v>
      </c>
      <c r="V26" s="16" t="s">
        <v>5673</v>
      </c>
      <c r="W26" s="17">
        <v>713</v>
      </c>
      <c r="X26" s="16" t="s">
        <v>4261</v>
      </c>
      <c r="Y26" s="20">
        <v>1.103772</v>
      </c>
      <c r="Z26" s="16" t="s">
        <v>5707</v>
      </c>
      <c r="AA26" s="17">
        <f>SUM(PRODUCT(A3L319C2,A3L319C3),PRODUCT(A3L319C4,A3L319C5),PRODUCT(A3L319C6,A3L319C7))/A3L319C1</f>
        <v>1838.65726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23</v>
      </c>
      <c r="H27" s="16" t="s">
        <v>4253</v>
      </c>
      <c r="I27" s="20">
        <v>1</v>
      </c>
      <c r="J27" s="16" t="s">
        <v>5670</v>
      </c>
      <c r="K27" s="17">
        <v>20</v>
      </c>
      <c r="L27" s="16" t="s">
        <v>4255</v>
      </c>
      <c r="M27" s="20">
        <v>1.0061469999999999</v>
      </c>
      <c r="N27" s="16" t="s">
        <v>5671</v>
      </c>
      <c r="O27" s="17">
        <v>13</v>
      </c>
      <c r="P27" s="16" t="s">
        <v>4257</v>
      </c>
      <c r="Q27" s="20">
        <v>1.0382659999999999</v>
      </c>
      <c r="R27" s="16" t="s">
        <v>5672</v>
      </c>
      <c r="S27" s="17">
        <v>11</v>
      </c>
      <c r="T27" s="16" t="s">
        <v>4259</v>
      </c>
      <c r="U27" s="20">
        <v>1.0423690000000001</v>
      </c>
      <c r="V27" s="16" t="s">
        <v>5673</v>
      </c>
      <c r="W27" s="17">
        <v>18</v>
      </c>
      <c r="X27" s="16" t="s">
        <v>4261</v>
      </c>
      <c r="Y27" s="20">
        <v>1.103772</v>
      </c>
      <c r="Z27" s="16" t="s">
        <v>5708</v>
      </c>
      <c r="AA27" s="17">
        <f>SUM(PRODUCT(A3L320C2,A3L320C3),PRODUCT(A3L320C4,A3L320C5),PRODUCT(A3L320C6,A3L320C7))/A3L320C1</f>
        <v>18.873465999999997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9302</v>
      </c>
      <c r="H28" s="16" t="s">
        <v>4253</v>
      </c>
      <c r="I28" s="20">
        <v>1</v>
      </c>
      <c r="J28" s="16" t="s">
        <v>5670</v>
      </c>
      <c r="K28" s="17">
        <v>8595</v>
      </c>
      <c r="L28" s="16" t="s">
        <v>4255</v>
      </c>
      <c r="M28" s="20">
        <v>1.0061469999999999</v>
      </c>
      <c r="N28" s="16" t="s">
        <v>5671</v>
      </c>
      <c r="O28" s="17">
        <v>6357</v>
      </c>
      <c r="P28" s="16" t="s">
        <v>4257</v>
      </c>
      <c r="Q28" s="20">
        <v>1.0382659999999999</v>
      </c>
      <c r="R28" s="16" t="s">
        <v>5672</v>
      </c>
      <c r="S28" s="17">
        <v>3203</v>
      </c>
      <c r="T28" s="16" t="s">
        <v>4259</v>
      </c>
      <c r="U28" s="20">
        <v>1.0423690000000001</v>
      </c>
      <c r="V28" s="16" t="s">
        <v>5673</v>
      </c>
      <c r="W28" s="17">
        <v>5208</v>
      </c>
      <c r="X28" s="16" t="s">
        <v>4261</v>
      </c>
      <c r="Y28" s="20">
        <v>1.103772</v>
      </c>
      <c r="Z28" s="16" t="s">
        <v>5709</v>
      </c>
      <c r="AA28" s="17">
        <f>SUM(PRODUCT(A3L321C2,A3L321C3),PRODUCT(A3L321C4,A3L321C5),PRODUCT(A3L321C6,A3L321C7))/A3L321C1</f>
        <v>8183.3634756666661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1420</v>
      </c>
      <c r="H29" s="16" t="s">
        <v>4253</v>
      </c>
      <c r="I29" s="20">
        <v>1</v>
      </c>
      <c r="J29" s="16" t="s">
        <v>5670</v>
      </c>
      <c r="K29" s="17">
        <v>596</v>
      </c>
      <c r="L29" s="16" t="s">
        <v>4255</v>
      </c>
      <c r="M29" s="20">
        <v>1.0061469999999999</v>
      </c>
      <c r="N29" s="16" t="s">
        <v>5671</v>
      </c>
      <c r="O29" s="17">
        <v>554</v>
      </c>
      <c r="P29" s="16" t="s">
        <v>4257</v>
      </c>
      <c r="Q29" s="20">
        <v>1.0382659999999999</v>
      </c>
      <c r="R29" s="16" t="s">
        <v>5672</v>
      </c>
      <c r="S29" s="17">
        <v>469</v>
      </c>
      <c r="T29" s="16" t="s">
        <v>4259</v>
      </c>
      <c r="U29" s="20">
        <v>1.0423690000000001</v>
      </c>
      <c r="V29" s="16" t="s">
        <v>5673</v>
      </c>
      <c r="W29" s="17">
        <v>1169</v>
      </c>
      <c r="X29" s="16" t="s">
        <v>4261</v>
      </c>
      <c r="Y29" s="20">
        <v>1.103772</v>
      </c>
      <c r="Z29" s="16" t="s">
        <v>5710</v>
      </c>
      <c r="AA29" s="17">
        <f>SUM(PRODUCT(A3L322C2,A3L322C3),PRODUCT(A3L322C4,A3L322C5),PRODUCT(A3L322C6,A3L322C7))/A3L322C1</f>
        <v>864.95432533333326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1.0061469999999999</v>
      </c>
      <c r="N30" s="16" t="s">
        <v>5671</v>
      </c>
      <c r="O30" s="17">
        <v>0</v>
      </c>
      <c r="P30" s="16" t="s">
        <v>4257</v>
      </c>
      <c r="Q30" s="20">
        <v>1.0382659999999999</v>
      </c>
      <c r="R30" s="16" t="s">
        <v>5672</v>
      </c>
      <c r="S30" s="17">
        <v>0</v>
      </c>
      <c r="T30" s="16" t="s">
        <v>4259</v>
      </c>
      <c r="U30" s="20">
        <v>1.0423690000000001</v>
      </c>
      <c r="V30" s="16" t="s">
        <v>5673</v>
      </c>
      <c r="W30" s="17">
        <v>0</v>
      </c>
      <c r="X30" s="16" t="s">
        <v>4261</v>
      </c>
      <c r="Y30" s="20">
        <v>1.103772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1.0061469999999999</v>
      </c>
      <c r="N31" s="16" t="s">
        <v>5671</v>
      </c>
      <c r="O31" s="17">
        <v>0</v>
      </c>
      <c r="P31" s="16" t="s">
        <v>4257</v>
      </c>
      <c r="Q31" s="20">
        <v>1.0382659999999999</v>
      </c>
      <c r="R31" s="16" t="s">
        <v>5672</v>
      </c>
      <c r="S31" s="17">
        <v>0</v>
      </c>
      <c r="T31" s="16" t="s">
        <v>4259</v>
      </c>
      <c r="U31" s="20">
        <v>1.0423690000000001</v>
      </c>
      <c r="V31" s="16" t="s">
        <v>5673</v>
      </c>
      <c r="W31" s="17">
        <v>0</v>
      </c>
      <c r="X31" s="16" t="s">
        <v>4261</v>
      </c>
      <c r="Y31" s="20">
        <v>1.103772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1.0061469999999999</v>
      </c>
      <c r="N32" s="16" t="s">
        <v>5671</v>
      </c>
      <c r="O32" s="17">
        <v>0</v>
      </c>
      <c r="P32" s="16" t="s">
        <v>4257</v>
      </c>
      <c r="Q32" s="20">
        <v>1.0382659999999999</v>
      </c>
      <c r="R32" s="16" t="s">
        <v>5672</v>
      </c>
      <c r="S32" s="17">
        <v>0</v>
      </c>
      <c r="T32" s="16" t="s">
        <v>4259</v>
      </c>
      <c r="U32" s="20">
        <v>1.0423690000000001</v>
      </c>
      <c r="V32" s="16" t="s">
        <v>5673</v>
      </c>
      <c r="W32" s="17">
        <v>0</v>
      </c>
      <c r="X32" s="16" t="s">
        <v>4261</v>
      </c>
      <c r="Y32" s="20">
        <v>1.103772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45746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39348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28436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16407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27761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38286.668043999998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0.88425830000000005</v>
      </c>
      <c r="N34" s="16" t="s">
        <v>5671</v>
      </c>
      <c r="O34" s="17">
        <v>0</v>
      </c>
      <c r="P34" s="16" t="s">
        <v>4257</v>
      </c>
      <c r="Q34" s="20">
        <v>0.90260669999999998</v>
      </c>
      <c r="R34" s="16" t="s">
        <v>5672</v>
      </c>
      <c r="S34" s="17">
        <v>0</v>
      </c>
      <c r="T34" s="16" t="s">
        <v>4259</v>
      </c>
      <c r="U34" s="20">
        <v>0.89938620000000002</v>
      </c>
      <c r="V34" s="16" t="s">
        <v>5673</v>
      </c>
      <c r="W34" s="17">
        <v>0</v>
      </c>
      <c r="X34" s="16" t="s">
        <v>4261</v>
      </c>
      <c r="Y34" s="20">
        <v>0.95087440000000001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1043</v>
      </c>
      <c r="H35" s="16" t="s">
        <v>4253</v>
      </c>
      <c r="I35" s="20">
        <v>1</v>
      </c>
      <c r="J35" s="16" t="s">
        <v>5670</v>
      </c>
      <c r="K35" s="17">
        <v>393</v>
      </c>
      <c r="L35" s="16" t="s">
        <v>4255</v>
      </c>
      <c r="M35" s="20">
        <v>0.88425830000000005</v>
      </c>
      <c r="N35" s="16" t="s">
        <v>5671</v>
      </c>
      <c r="O35" s="17">
        <v>638</v>
      </c>
      <c r="P35" s="16" t="s">
        <v>4257</v>
      </c>
      <c r="Q35" s="20">
        <v>0.90260669999999998</v>
      </c>
      <c r="R35" s="16" t="s">
        <v>5672</v>
      </c>
      <c r="S35" s="17">
        <v>1183</v>
      </c>
      <c r="T35" s="16" t="s">
        <v>4259</v>
      </c>
      <c r="U35" s="20">
        <v>0.89938620000000002</v>
      </c>
      <c r="V35" s="16" t="s">
        <v>5673</v>
      </c>
      <c r="W35" s="17">
        <v>1046</v>
      </c>
      <c r="X35" s="16" t="s">
        <v>4261</v>
      </c>
      <c r="Y35" s="20">
        <v>0.95087440000000001</v>
      </c>
      <c r="Z35" s="16" t="s">
        <v>5721</v>
      </c>
      <c r="AA35" s="17">
        <f>SUM(PRODUCT(A3L328C2,A3L328C3),PRODUCT(A3L328C4,A3L328C5),PRODUCT(A3L328C6,A3L328C7))/A3L328C1</f>
        <v>655.45886216666668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0.88425830000000005</v>
      </c>
      <c r="N36" s="16" t="s">
        <v>5671</v>
      </c>
      <c r="O36" s="17">
        <v>0</v>
      </c>
      <c r="P36" s="16" t="s">
        <v>4257</v>
      </c>
      <c r="Q36" s="20">
        <v>0.90260669999999998</v>
      </c>
      <c r="R36" s="16" t="s">
        <v>5672</v>
      </c>
      <c r="S36" s="17">
        <v>0</v>
      </c>
      <c r="T36" s="16" t="s">
        <v>4259</v>
      </c>
      <c r="U36" s="20">
        <v>0.89938620000000002</v>
      </c>
      <c r="V36" s="16" t="s">
        <v>5673</v>
      </c>
      <c r="W36" s="17">
        <v>0</v>
      </c>
      <c r="X36" s="16" t="s">
        <v>4261</v>
      </c>
      <c r="Y36" s="20">
        <v>0.95087440000000001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0.88425830000000005</v>
      </c>
      <c r="N37" s="16" t="s">
        <v>5671</v>
      </c>
      <c r="O37" s="17">
        <v>0</v>
      </c>
      <c r="P37" s="16" t="s">
        <v>4257</v>
      </c>
      <c r="Q37" s="20">
        <v>0.90260669999999998</v>
      </c>
      <c r="R37" s="16" t="s">
        <v>5672</v>
      </c>
      <c r="S37" s="17">
        <v>0</v>
      </c>
      <c r="T37" s="16" t="s">
        <v>4259</v>
      </c>
      <c r="U37" s="20">
        <v>0.89938620000000002</v>
      </c>
      <c r="V37" s="16" t="s">
        <v>5673</v>
      </c>
      <c r="W37" s="17">
        <v>0</v>
      </c>
      <c r="X37" s="16" t="s">
        <v>4261</v>
      </c>
      <c r="Y37" s="20">
        <v>0.95087440000000001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0.88425830000000005</v>
      </c>
      <c r="N38" s="16" t="s">
        <v>5671</v>
      </c>
      <c r="O38" s="17">
        <v>0</v>
      </c>
      <c r="P38" s="16" t="s">
        <v>4257</v>
      </c>
      <c r="Q38" s="20">
        <v>0.90260669999999998</v>
      </c>
      <c r="R38" s="16" t="s">
        <v>5672</v>
      </c>
      <c r="S38" s="17">
        <v>0</v>
      </c>
      <c r="T38" s="16" t="s">
        <v>4259</v>
      </c>
      <c r="U38" s="20">
        <v>0.89938620000000002</v>
      </c>
      <c r="V38" s="16" t="s">
        <v>5673</v>
      </c>
      <c r="W38" s="17">
        <v>0</v>
      </c>
      <c r="X38" s="16" t="s">
        <v>4261</v>
      </c>
      <c r="Y38" s="20">
        <v>0.95087440000000001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1698</v>
      </c>
      <c r="H39" s="16" t="s">
        <v>4253</v>
      </c>
      <c r="I39" s="20">
        <v>1</v>
      </c>
      <c r="J39" s="16" t="s">
        <v>5670</v>
      </c>
      <c r="K39" s="17">
        <v>128</v>
      </c>
      <c r="L39" s="16" t="s">
        <v>4255</v>
      </c>
      <c r="M39" s="20">
        <v>0.88425830000000005</v>
      </c>
      <c r="N39" s="16" t="s">
        <v>5671</v>
      </c>
      <c r="O39" s="17">
        <v>307</v>
      </c>
      <c r="P39" s="16" t="s">
        <v>4257</v>
      </c>
      <c r="Q39" s="20">
        <v>0.90260669999999998</v>
      </c>
      <c r="R39" s="16" t="s">
        <v>5672</v>
      </c>
      <c r="S39" s="17">
        <v>425</v>
      </c>
      <c r="T39" s="16" t="s">
        <v>4259</v>
      </c>
      <c r="U39" s="20">
        <v>0.89938620000000002</v>
      </c>
      <c r="V39" s="16" t="s">
        <v>5673</v>
      </c>
      <c r="W39" s="17">
        <v>60</v>
      </c>
      <c r="X39" s="16" t="s">
        <v>4261</v>
      </c>
      <c r="Y39" s="20">
        <v>0.95087440000000001</v>
      </c>
      <c r="Z39" s="16" t="s">
        <v>5725</v>
      </c>
      <c r="AA39" s="17">
        <f>SUM(PRODUCT(A3L332C2,A3L332C3),PRODUCT(A3L332C4,A3L332C5),PRODUCT(A3L332C6,A3L332C7))/A3L332C1</f>
        <v>696.0951064333334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903</v>
      </c>
      <c r="H40" s="16" t="s">
        <v>4253</v>
      </c>
      <c r="I40" s="20">
        <v>1</v>
      </c>
      <c r="J40" s="16" t="s">
        <v>5670</v>
      </c>
      <c r="K40" s="17">
        <v>69</v>
      </c>
      <c r="L40" s="16" t="s">
        <v>4255</v>
      </c>
      <c r="M40" s="20">
        <v>0.88425830000000005</v>
      </c>
      <c r="N40" s="16" t="s">
        <v>5671</v>
      </c>
      <c r="O40" s="17">
        <v>129</v>
      </c>
      <c r="P40" s="16" t="s">
        <v>4257</v>
      </c>
      <c r="Q40" s="20">
        <v>0.90260669999999998</v>
      </c>
      <c r="R40" s="16" t="s">
        <v>5672</v>
      </c>
      <c r="S40" s="17">
        <v>178</v>
      </c>
      <c r="T40" s="16" t="s">
        <v>4259</v>
      </c>
      <c r="U40" s="20">
        <v>0.89938620000000002</v>
      </c>
      <c r="V40" s="16" t="s">
        <v>5673</v>
      </c>
      <c r="W40" s="17">
        <v>76</v>
      </c>
      <c r="X40" s="16" t="s">
        <v>4261</v>
      </c>
      <c r="Y40" s="20">
        <v>0.95087440000000001</v>
      </c>
      <c r="Z40" s="16" t="s">
        <v>5726</v>
      </c>
      <c r="AA40" s="17">
        <f>SUM(PRODUCT(A3L333C2,A3L333C3),PRODUCT(A3L333C4,A3L333C5),PRODUCT(A3L333C6,A3L333C7))/A3L333C1</f>
        <v>360.15002899999996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880</v>
      </c>
      <c r="H41" s="16" t="s">
        <v>4253</v>
      </c>
      <c r="I41" s="20">
        <v>1</v>
      </c>
      <c r="J41" s="16" t="s">
        <v>5670</v>
      </c>
      <c r="K41" s="17">
        <v>7</v>
      </c>
      <c r="L41" s="16" t="s">
        <v>4255</v>
      </c>
      <c r="M41" s="20">
        <v>0.88425830000000005</v>
      </c>
      <c r="N41" s="16" t="s">
        <v>5671</v>
      </c>
      <c r="O41" s="17">
        <v>0</v>
      </c>
      <c r="P41" s="16" t="s">
        <v>4257</v>
      </c>
      <c r="Q41" s="20">
        <v>0.90260669999999998</v>
      </c>
      <c r="R41" s="16" t="s">
        <v>5672</v>
      </c>
      <c r="S41" s="17">
        <v>1253</v>
      </c>
      <c r="T41" s="16" t="s">
        <v>4259</v>
      </c>
      <c r="U41" s="20">
        <v>0.89938620000000002</v>
      </c>
      <c r="V41" s="16" t="s">
        <v>5673</v>
      </c>
      <c r="W41" s="17">
        <v>1646</v>
      </c>
      <c r="X41" s="16" t="s">
        <v>4261</v>
      </c>
      <c r="Y41" s="20">
        <v>0.95087440000000001</v>
      </c>
      <c r="Z41" s="16" t="s">
        <v>5727</v>
      </c>
      <c r="AA41" s="17">
        <f>SUM(PRODUCT(A3L334C2,A3L334C3),PRODUCT(A3L334C4,A3L334C5),PRODUCT(A3L334C6,A3L334C7))/A3L334C1</f>
        <v>295.39660270000002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0.88425830000000005</v>
      </c>
      <c r="N42" s="16" t="s">
        <v>5671</v>
      </c>
      <c r="O42" s="17">
        <v>0</v>
      </c>
      <c r="P42" s="16" t="s">
        <v>4257</v>
      </c>
      <c r="Q42" s="20">
        <v>0.90260669999999998</v>
      </c>
      <c r="R42" s="16" t="s">
        <v>5672</v>
      </c>
      <c r="S42" s="17">
        <v>0</v>
      </c>
      <c r="T42" s="16" t="s">
        <v>4259</v>
      </c>
      <c r="U42" s="20">
        <v>0.89938620000000002</v>
      </c>
      <c r="V42" s="16" t="s">
        <v>5673</v>
      </c>
      <c r="W42" s="17">
        <v>0</v>
      </c>
      <c r="X42" s="16" t="s">
        <v>4261</v>
      </c>
      <c r="Y42" s="20">
        <v>0.95087440000000001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193</v>
      </c>
      <c r="L43" s="16" t="s">
        <v>4255</v>
      </c>
      <c r="M43" s="20">
        <v>0.88425830000000005</v>
      </c>
      <c r="N43" s="16" t="s">
        <v>5671</v>
      </c>
      <c r="O43" s="17">
        <v>45</v>
      </c>
      <c r="P43" s="16" t="s">
        <v>4257</v>
      </c>
      <c r="Q43" s="20">
        <v>0.90260669999999998</v>
      </c>
      <c r="R43" s="16" t="s">
        <v>5672</v>
      </c>
      <c r="S43" s="17">
        <v>214</v>
      </c>
      <c r="T43" s="16" t="s">
        <v>4259</v>
      </c>
      <c r="U43" s="20">
        <v>0.89938620000000002</v>
      </c>
      <c r="V43" s="16" t="s">
        <v>5673</v>
      </c>
      <c r="W43" s="17">
        <v>199</v>
      </c>
      <c r="X43" s="16" t="s">
        <v>4261</v>
      </c>
      <c r="Y43" s="20">
        <v>0.95087440000000001</v>
      </c>
      <c r="Z43" s="16" t="s">
        <v>5729</v>
      </c>
      <c r="AA43" s="17">
        <f>SUM(PRODUCT(A3L336C2,A3L336C3),PRODUCT(A3L336C4,A3L336C5),PRODUCT(A3L336C6,A3L336C7))/A3L336C1</f>
        <v>70.426384466666676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0</v>
      </c>
      <c r="H44" s="16" t="s">
        <v>4253</v>
      </c>
      <c r="I44" s="20">
        <v>1</v>
      </c>
      <c r="J44" s="16" t="s">
        <v>5670</v>
      </c>
      <c r="K44" s="17">
        <v>0</v>
      </c>
      <c r="L44" s="16" t="s">
        <v>4255</v>
      </c>
      <c r="M44" s="20">
        <v>0.88425830000000005</v>
      </c>
      <c r="N44" s="16" t="s">
        <v>5671</v>
      </c>
      <c r="O44" s="17">
        <v>0</v>
      </c>
      <c r="P44" s="16" t="s">
        <v>4257</v>
      </c>
      <c r="Q44" s="20">
        <v>0.90260669999999998</v>
      </c>
      <c r="R44" s="16" t="s">
        <v>5672</v>
      </c>
      <c r="S44" s="17">
        <v>0</v>
      </c>
      <c r="T44" s="16" t="s">
        <v>4259</v>
      </c>
      <c r="U44" s="20">
        <v>0.89938620000000002</v>
      </c>
      <c r="V44" s="16" t="s">
        <v>5673</v>
      </c>
      <c r="W44" s="17">
        <v>0</v>
      </c>
      <c r="X44" s="16" t="s">
        <v>4261</v>
      </c>
      <c r="Y44" s="20">
        <v>0.95087440000000001</v>
      </c>
      <c r="Z44" s="16" t="s">
        <v>5730</v>
      </c>
      <c r="AA44" s="17">
        <f>SUM(PRODUCT(A3L337C2,A3L337C3),PRODUCT(A3L337C4,A3L337C5),PRODUCT(A3L337C6,A3L337C7))/A3L337C1</f>
        <v>0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0.95391060000000005</v>
      </c>
      <c r="N45" s="16" t="s">
        <v>5671</v>
      </c>
      <c r="O45" s="17">
        <v>0</v>
      </c>
      <c r="P45" s="16" t="s">
        <v>4257</v>
      </c>
      <c r="Q45" s="20">
        <v>0.97332700000000005</v>
      </c>
      <c r="R45" s="16" t="s">
        <v>5672</v>
      </c>
      <c r="S45" s="17">
        <v>0</v>
      </c>
      <c r="T45" s="16" t="s">
        <v>4259</v>
      </c>
      <c r="U45" s="20">
        <v>0.96484389999999998</v>
      </c>
      <c r="V45" s="16" t="s">
        <v>5673</v>
      </c>
      <c r="W45" s="17">
        <v>9</v>
      </c>
      <c r="X45" s="16" t="s">
        <v>4261</v>
      </c>
      <c r="Y45" s="20">
        <v>1.018915</v>
      </c>
      <c r="Z45" s="16" t="s">
        <v>5731</v>
      </c>
      <c r="AA45" s="17">
        <f>SUM(PRODUCT(A3L338C2,A3L338C3),PRODUCT(A3L338C4,A3L338C5),PRODUCT(A3L338C6,A3L338C7))/A3L338C1</f>
        <v>0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1.0061469999999999</v>
      </c>
      <c r="N46" s="16" t="s">
        <v>5671</v>
      </c>
      <c r="O46" s="17">
        <v>0</v>
      </c>
      <c r="P46" s="16" t="s">
        <v>4257</v>
      </c>
      <c r="Q46" s="20">
        <v>1.0382659999999999</v>
      </c>
      <c r="R46" s="16" t="s">
        <v>5672</v>
      </c>
      <c r="S46" s="17">
        <v>0</v>
      </c>
      <c r="T46" s="16" t="s">
        <v>4259</v>
      </c>
      <c r="U46" s="20">
        <v>1.0423690000000001</v>
      </c>
      <c r="V46" s="16" t="s">
        <v>5673</v>
      </c>
      <c r="W46" s="17">
        <v>139</v>
      </c>
      <c r="X46" s="16" t="s">
        <v>4261</v>
      </c>
      <c r="Y46" s="20">
        <v>1.103772</v>
      </c>
      <c r="Z46" s="16" t="s">
        <v>5732</v>
      </c>
      <c r="AA46" s="17">
        <f>SUM(PRODUCT(A3L339C2,A3L339C3),PRODUCT(A3L339C4,A3L339C5),PRODUCT(A3L339C6,A3L339C7))/A3L339C1</f>
        <v>0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32</v>
      </c>
      <c r="H47" s="16" t="s">
        <v>4253</v>
      </c>
      <c r="I47" s="20">
        <v>1</v>
      </c>
      <c r="J47" s="16" t="s">
        <v>5670</v>
      </c>
      <c r="K47" s="17">
        <v>0</v>
      </c>
      <c r="L47" s="16" t="s">
        <v>4255</v>
      </c>
      <c r="M47" s="20">
        <v>0.88425830000000005</v>
      </c>
      <c r="N47" s="16" t="s">
        <v>5671</v>
      </c>
      <c r="O47" s="17">
        <v>0</v>
      </c>
      <c r="P47" s="16" t="s">
        <v>4257</v>
      </c>
      <c r="Q47" s="20">
        <v>0.90260669999999998</v>
      </c>
      <c r="R47" s="16" t="s">
        <v>5672</v>
      </c>
      <c r="S47" s="17">
        <v>3</v>
      </c>
      <c r="T47" s="16" t="s">
        <v>4259</v>
      </c>
      <c r="U47" s="20">
        <v>0.89938620000000002</v>
      </c>
      <c r="V47" s="16" t="s">
        <v>5673</v>
      </c>
      <c r="W47" s="17">
        <v>21</v>
      </c>
      <c r="X47" s="16" t="s">
        <v>4261</v>
      </c>
      <c r="Y47" s="20">
        <v>0.95087440000000001</v>
      </c>
      <c r="Z47" s="16" t="s">
        <v>5733</v>
      </c>
      <c r="AA47" s="17">
        <f>SUM(PRODUCT(A3L340C2,A3L340C3),PRODUCT(A3L340C4,A3L340C5),PRODUCT(A3L340C6,A3L340C7))/A3L340C1</f>
        <v>10.666666666666666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15638</v>
      </c>
      <c r="H48" s="16" t="s">
        <v>4253</v>
      </c>
      <c r="I48" s="20">
        <v>1</v>
      </c>
      <c r="J48" s="16" t="s">
        <v>5670</v>
      </c>
      <c r="K48" s="17">
        <v>3823</v>
      </c>
      <c r="L48" s="16" t="s">
        <v>4255</v>
      </c>
      <c r="M48" s="20">
        <v>0.88425830000000005</v>
      </c>
      <c r="N48" s="16" t="s">
        <v>5671</v>
      </c>
      <c r="O48" s="17">
        <v>6125</v>
      </c>
      <c r="P48" s="16" t="s">
        <v>4257</v>
      </c>
      <c r="Q48" s="20">
        <v>0.90260669999999998</v>
      </c>
      <c r="R48" s="16" t="s">
        <v>5672</v>
      </c>
      <c r="S48" s="17">
        <v>3592</v>
      </c>
      <c r="T48" s="16" t="s">
        <v>4259</v>
      </c>
      <c r="U48" s="20">
        <v>0.89938620000000002</v>
      </c>
      <c r="V48" s="16" t="s">
        <v>5673</v>
      </c>
      <c r="W48" s="17">
        <v>5905</v>
      </c>
      <c r="X48" s="16" t="s">
        <v>4261</v>
      </c>
      <c r="Y48" s="20">
        <v>0.95087440000000001</v>
      </c>
      <c r="Z48" s="16" t="s">
        <v>5734</v>
      </c>
      <c r="AA48" s="17">
        <f>SUM(PRODUCT(A3L341C2,A3L341C3),PRODUCT(A3L341C4,A3L341C5),PRODUCT(A3L341C6,A3L341C7))/A3L341C1</f>
        <v>8182.3285061333345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20162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4613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7244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6845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8932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10259.855490900001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156330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142424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110824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80591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84704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134375.38470016667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1698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128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307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425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60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696.0951064333334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4206</v>
      </c>
      <c r="H8" s="16" t="s">
        <v>4253</v>
      </c>
      <c r="I8" s="20">
        <v>1</v>
      </c>
      <c r="J8" s="16" t="s">
        <v>5670</v>
      </c>
      <c r="K8" s="17">
        <v>3835</v>
      </c>
      <c r="L8" s="16" t="s">
        <v>4255</v>
      </c>
      <c r="M8" s="20">
        <v>1.0201260000000001</v>
      </c>
      <c r="N8" s="16" t="s">
        <v>5671</v>
      </c>
      <c r="O8" s="17">
        <v>3872</v>
      </c>
      <c r="P8" s="16" t="s">
        <v>4257</v>
      </c>
      <c r="Q8" s="20">
        <v>1.044764</v>
      </c>
      <c r="R8" s="16" t="s">
        <v>5672</v>
      </c>
      <c r="S8" s="17">
        <v>3933</v>
      </c>
      <c r="T8" s="16" t="s">
        <v>4259</v>
      </c>
      <c r="U8" s="20">
        <v>1.051992</v>
      </c>
      <c r="V8" s="16" t="s">
        <v>5673</v>
      </c>
      <c r="W8" s="17">
        <v>4197</v>
      </c>
      <c r="X8" s="16" t="s">
        <v>4261</v>
      </c>
      <c r="Y8" s="20">
        <v>1.098992</v>
      </c>
      <c r="Z8" s="16" t="s">
        <v>5768</v>
      </c>
      <c r="AA8" s="17">
        <f>SUM(PRODUCT(A3L401C2,A3L401C3))/A3L401C1</f>
        <v>4206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39247</v>
      </c>
      <c r="H9" s="16" t="s">
        <v>4253</v>
      </c>
      <c r="I9" s="20">
        <v>1</v>
      </c>
      <c r="J9" s="16" t="s">
        <v>5670</v>
      </c>
      <c r="K9" s="17">
        <v>27122</v>
      </c>
      <c r="L9" s="16" t="s">
        <v>4255</v>
      </c>
      <c r="M9" s="20">
        <v>1.0201260000000001</v>
      </c>
      <c r="N9" s="16" t="s">
        <v>5671</v>
      </c>
      <c r="O9" s="17">
        <v>19352</v>
      </c>
      <c r="P9" s="16" t="s">
        <v>4257</v>
      </c>
      <c r="Q9" s="20">
        <v>1.044764</v>
      </c>
      <c r="R9" s="16" t="s">
        <v>5672</v>
      </c>
      <c r="S9" s="17">
        <v>16751</v>
      </c>
      <c r="T9" s="16" t="s">
        <v>4259</v>
      </c>
      <c r="U9" s="20">
        <v>1.051992</v>
      </c>
      <c r="V9" s="16" t="s">
        <v>5673</v>
      </c>
      <c r="W9" s="17">
        <v>16891</v>
      </c>
      <c r="X9" s="16" t="s">
        <v>4261</v>
      </c>
      <c r="Y9" s="20">
        <v>1.098992</v>
      </c>
      <c r="Z9" s="16" t="s">
        <v>5769</v>
      </c>
      <c r="AA9" s="17">
        <f>SUM(PRODUCT(A3L402C2,A3L402C3))/A3L402C1</f>
        <v>39247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1.0201260000000001</v>
      </c>
      <c r="N10" s="16" t="s">
        <v>5671</v>
      </c>
      <c r="O10" s="17">
        <v>0</v>
      </c>
      <c r="P10" s="16" t="s">
        <v>4257</v>
      </c>
      <c r="Q10" s="20">
        <v>1.044764</v>
      </c>
      <c r="R10" s="16" t="s">
        <v>5672</v>
      </c>
      <c r="S10" s="17">
        <v>0</v>
      </c>
      <c r="T10" s="16" t="s">
        <v>4259</v>
      </c>
      <c r="U10" s="20">
        <v>1.051992</v>
      </c>
      <c r="V10" s="16" t="s">
        <v>5673</v>
      </c>
      <c r="W10" s="17">
        <v>0</v>
      </c>
      <c r="X10" s="16" t="s">
        <v>4261</v>
      </c>
      <c r="Y10" s="20">
        <v>1.098992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1.0201260000000001</v>
      </c>
      <c r="N11" s="16" t="s">
        <v>5671</v>
      </c>
      <c r="O11" s="17">
        <v>0</v>
      </c>
      <c r="P11" s="16" t="s">
        <v>4257</v>
      </c>
      <c r="Q11" s="20">
        <v>1.044764</v>
      </c>
      <c r="R11" s="16" t="s">
        <v>5672</v>
      </c>
      <c r="S11" s="17">
        <v>0</v>
      </c>
      <c r="T11" s="16" t="s">
        <v>4259</v>
      </c>
      <c r="U11" s="20">
        <v>1.051992</v>
      </c>
      <c r="V11" s="16" t="s">
        <v>5673</v>
      </c>
      <c r="W11" s="17">
        <v>0</v>
      </c>
      <c r="X11" s="16" t="s">
        <v>4261</v>
      </c>
      <c r="Y11" s="20">
        <v>1.098992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39247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27122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19352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16751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16891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39247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4206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3835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3872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3933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4197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4206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43453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30957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23224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20684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21088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43453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1.0201260000000001</v>
      </c>
      <c r="N15" s="16" t="s">
        <v>5671</v>
      </c>
      <c r="O15" s="17">
        <v>0</v>
      </c>
      <c r="P15" s="16" t="s">
        <v>4257</v>
      </c>
      <c r="Q15" s="20">
        <v>1.044764</v>
      </c>
      <c r="R15" s="16" t="s">
        <v>5672</v>
      </c>
      <c r="S15" s="17">
        <v>0</v>
      </c>
      <c r="T15" s="16" t="s">
        <v>4259</v>
      </c>
      <c r="U15" s="20">
        <v>1.051992</v>
      </c>
      <c r="V15" s="16" t="s">
        <v>5673</v>
      </c>
      <c r="W15" s="17">
        <v>462</v>
      </c>
      <c r="X15" s="16" t="s">
        <v>4261</v>
      </c>
      <c r="Y15" s="20">
        <v>1.098992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79</v>
      </c>
      <c r="H16" s="16" t="s">
        <v>4253</v>
      </c>
      <c r="I16" s="20">
        <v>1</v>
      </c>
      <c r="J16" s="16" t="s">
        <v>5670</v>
      </c>
      <c r="K16" s="17">
        <v>15</v>
      </c>
      <c r="L16" s="16" t="s">
        <v>4255</v>
      </c>
      <c r="M16" s="20">
        <v>1.0201260000000001</v>
      </c>
      <c r="N16" s="16" t="s">
        <v>5671</v>
      </c>
      <c r="O16" s="17">
        <v>13</v>
      </c>
      <c r="P16" s="16" t="s">
        <v>4257</v>
      </c>
      <c r="Q16" s="20">
        <v>1.044764</v>
      </c>
      <c r="R16" s="16" t="s">
        <v>5672</v>
      </c>
      <c r="S16" s="17">
        <v>13</v>
      </c>
      <c r="T16" s="16" t="s">
        <v>4259</v>
      </c>
      <c r="U16" s="20">
        <v>1.051992</v>
      </c>
      <c r="V16" s="16" t="s">
        <v>5673</v>
      </c>
      <c r="W16" s="17">
        <v>14</v>
      </c>
      <c r="X16" s="16" t="s">
        <v>4261</v>
      </c>
      <c r="Y16" s="20">
        <v>1.098992</v>
      </c>
      <c r="Z16" s="16" t="s">
        <v>5791</v>
      </c>
      <c r="AA16" s="17">
        <f>SUM(PRODUCT(A3L409C2,A3L409C3))/A3L409C1</f>
        <v>79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15752</v>
      </c>
      <c r="H17" s="16" t="s">
        <v>4253</v>
      </c>
      <c r="I17" s="20">
        <v>1</v>
      </c>
      <c r="J17" s="16" t="s">
        <v>5670</v>
      </c>
      <c r="K17" s="17">
        <v>7760</v>
      </c>
      <c r="L17" s="16" t="s">
        <v>4255</v>
      </c>
      <c r="M17" s="20">
        <v>1.0201260000000001</v>
      </c>
      <c r="N17" s="16" t="s">
        <v>5671</v>
      </c>
      <c r="O17" s="17">
        <v>6459</v>
      </c>
      <c r="P17" s="16" t="s">
        <v>4257</v>
      </c>
      <c r="Q17" s="20">
        <v>1.044764</v>
      </c>
      <c r="R17" s="16" t="s">
        <v>5672</v>
      </c>
      <c r="S17" s="17">
        <v>7004</v>
      </c>
      <c r="T17" s="16" t="s">
        <v>4259</v>
      </c>
      <c r="U17" s="20">
        <v>1.051992</v>
      </c>
      <c r="V17" s="16" t="s">
        <v>5673</v>
      </c>
      <c r="W17" s="17">
        <v>8004</v>
      </c>
      <c r="X17" s="16" t="s">
        <v>4261</v>
      </c>
      <c r="Y17" s="20">
        <v>1.098992</v>
      </c>
      <c r="Z17" s="16" t="s">
        <v>5792</v>
      </c>
      <c r="AA17" s="17">
        <f>SUM(PRODUCT(A3L410C2,A3L410C3))/A3L410C1</f>
        <v>15752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749</v>
      </c>
      <c r="H18" s="16" t="s">
        <v>4253</v>
      </c>
      <c r="I18" s="20">
        <v>1</v>
      </c>
      <c r="J18" s="16" t="s">
        <v>5670</v>
      </c>
      <c r="K18" s="17">
        <v>201</v>
      </c>
      <c r="L18" s="16" t="s">
        <v>4255</v>
      </c>
      <c r="M18" s="20">
        <v>1.0201260000000001</v>
      </c>
      <c r="N18" s="16" t="s">
        <v>5671</v>
      </c>
      <c r="O18" s="17">
        <v>177</v>
      </c>
      <c r="P18" s="16" t="s">
        <v>4257</v>
      </c>
      <c r="Q18" s="20">
        <v>1.044764</v>
      </c>
      <c r="R18" s="16" t="s">
        <v>5672</v>
      </c>
      <c r="S18" s="17">
        <v>184</v>
      </c>
      <c r="T18" s="16" t="s">
        <v>4259</v>
      </c>
      <c r="U18" s="20">
        <v>1.051992</v>
      </c>
      <c r="V18" s="16" t="s">
        <v>5673</v>
      </c>
      <c r="W18" s="17">
        <v>180</v>
      </c>
      <c r="X18" s="16" t="s">
        <v>4261</v>
      </c>
      <c r="Y18" s="20">
        <v>1.098992</v>
      </c>
      <c r="Z18" s="16" t="s">
        <v>5793</v>
      </c>
      <c r="AA18" s="17">
        <f>SUM(PRODUCT(A3L411C2,A3L411C3))/A3L411C1</f>
        <v>749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4506</v>
      </c>
      <c r="H19" s="16" t="s">
        <v>4253</v>
      </c>
      <c r="I19" s="20">
        <v>1</v>
      </c>
      <c r="J19" s="16" t="s">
        <v>5670</v>
      </c>
      <c r="K19" s="17">
        <v>4447</v>
      </c>
      <c r="L19" s="16" t="s">
        <v>4255</v>
      </c>
      <c r="M19" s="20">
        <v>1.0201260000000001</v>
      </c>
      <c r="N19" s="16" t="s">
        <v>5671</v>
      </c>
      <c r="O19" s="17">
        <v>3788</v>
      </c>
      <c r="P19" s="16" t="s">
        <v>4257</v>
      </c>
      <c r="Q19" s="20">
        <v>1.044764</v>
      </c>
      <c r="R19" s="16" t="s">
        <v>5672</v>
      </c>
      <c r="S19" s="17">
        <v>3676</v>
      </c>
      <c r="T19" s="16" t="s">
        <v>4259</v>
      </c>
      <c r="U19" s="20">
        <v>1.051992</v>
      </c>
      <c r="V19" s="16" t="s">
        <v>5673</v>
      </c>
      <c r="W19" s="17">
        <v>3927</v>
      </c>
      <c r="X19" s="16" t="s">
        <v>4261</v>
      </c>
      <c r="Y19" s="20">
        <v>1.098992</v>
      </c>
      <c r="Z19" s="16" t="s">
        <v>5794</v>
      </c>
      <c r="AA19" s="17">
        <f>SUM(PRODUCT(A3L412C2,A3L412C3))/A3L412C1</f>
        <v>4506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8679</v>
      </c>
      <c r="H20" s="16" t="s">
        <v>4253</v>
      </c>
      <c r="I20" s="20">
        <v>1</v>
      </c>
      <c r="J20" s="16" t="s">
        <v>5670</v>
      </c>
      <c r="K20" s="17">
        <v>6800</v>
      </c>
      <c r="L20" s="16" t="s">
        <v>4255</v>
      </c>
      <c r="M20" s="20">
        <v>1.0201260000000001</v>
      </c>
      <c r="N20" s="16" t="s">
        <v>5671</v>
      </c>
      <c r="O20" s="17">
        <v>5840</v>
      </c>
      <c r="P20" s="16" t="s">
        <v>4257</v>
      </c>
      <c r="Q20" s="20">
        <v>1.044764</v>
      </c>
      <c r="R20" s="16" t="s">
        <v>5672</v>
      </c>
      <c r="S20" s="17">
        <v>6123</v>
      </c>
      <c r="T20" s="16" t="s">
        <v>4259</v>
      </c>
      <c r="U20" s="20">
        <v>1.051992</v>
      </c>
      <c r="V20" s="16" t="s">
        <v>5673</v>
      </c>
      <c r="W20" s="17">
        <v>6442</v>
      </c>
      <c r="X20" s="16" t="s">
        <v>4261</v>
      </c>
      <c r="Y20" s="20">
        <v>1.098992</v>
      </c>
      <c r="Z20" s="16" t="s">
        <v>5795</v>
      </c>
      <c r="AA20" s="17">
        <f>SUM(PRODUCT(A3L413C2,A3L413C3))/A3L413C1</f>
        <v>8679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10012</v>
      </c>
      <c r="H21" s="16" t="s">
        <v>4253</v>
      </c>
      <c r="I21" s="20">
        <v>1</v>
      </c>
      <c r="J21" s="16" t="s">
        <v>5670</v>
      </c>
      <c r="K21" s="17">
        <v>8398</v>
      </c>
      <c r="L21" s="16" t="s">
        <v>4255</v>
      </c>
      <c r="M21" s="20">
        <v>1.0201260000000001</v>
      </c>
      <c r="N21" s="16" t="s">
        <v>5671</v>
      </c>
      <c r="O21" s="17">
        <v>7410</v>
      </c>
      <c r="P21" s="16" t="s">
        <v>4257</v>
      </c>
      <c r="Q21" s="20">
        <v>1.044764</v>
      </c>
      <c r="R21" s="16" t="s">
        <v>5672</v>
      </c>
      <c r="S21" s="17">
        <v>7572</v>
      </c>
      <c r="T21" s="16" t="s">
        <v>4259</v>
      </c>
      <c r="U21" s="20">
        <v>1.051992</v>
      </c>
      <c r="V21" s="16" t="s">
        <v>5673</v>
      </c>
      <c r="W21" s="17">
        <v>6951</v>
      </c>
      <c r="X21" s="16" t="s">
        <v>4261</v>
      </c>
      <c r="Y21" s="20">
        <v>1.098992</v>
      </c>
      <c r="Z21" s="16" t="s">
        <v>5796</v>
      </c>
      <c r="AA21" s="17">
        <f>SUM(PRODUCT(A3L414C2,A3L414C3))/A3L414C1</f>
        <v>10012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670</v>
      </c>
      <c r="H22" s="16" t="s">
        <v>4253</v>
      </c>
      <c r="I22" s="20">
        <v>1</v>
      </c>
      <c r="J22" s="16" t="s">
        <v>5670</v>
      </c>
      <c r="K22" s="17">
        <v>130</v>
      </c>
      <c r="L22" s="16" t="s">
        <v>4255</v>
      </c>
      <c r="M22" s="20">
        <v>1.0201260000000001</v>
      </c>
      <c r="N22" s="16" t="s">
        <v>5671</v>
      </c>
      <c r="O22" s="17">
        <v>108</v>
      </c>
      <c r="P22" s="16" t="s">
        <v>4257</v>
      </c>
      <c r="Q22" s="20">
        <v>1.044764</v>
      </c>
      <c r="R22" s="16" t="s">
        <v>5672</v>
      </c>
      <c r="S22" s="17">
        <v>108</v>
      </c>
      <c r="T22" s="16" t="s">
        <v>4259</v>
      </c>
      <c r="U22" s="20">
        <v>1.051992</v>
      </c>
      <c r="V22" s="16" t="s">
        <v>5673</v>
      </c>
      <c r="W22" s="17">
        <v>96</v>
      </c>
      <c r="X22" s="16" t="s">
        <v>4261</v>
      </c>
      <c r="Y22" s="20">
        <v>1.098992</v>
      </c>
      <c r="Z22" s="16" t="s">
        <v>5797</v>
      </c>
      <c r="AA22" s="17">
        <f>SUM(PRODUCT(A3L415C2,A3L415C3))/A3L415C1</f>
        <v>670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1.0201260000000001</v>
      </c>
      <c r="N23" s="16" t="s">
        <v>5671</v>
      </c>
      <c r="O23" s="17">
        <v>0</v>
      </c>
      <c r="P23" s="16" t="s">
        <v>4257</v>
      </c>
      <c r="Q23" s="20">
        <v>1.044764</v>
      </c>
      <c r="R23" s="16" t="s">
        <v>5672</v>
      </c>
      <c r="S23" s="17">
        <v>0</v>
      </c>
      <c r="T23" s="16" t="s">
        <v>4259</v>
      </c>
      <c r="U23" s="20">
        <v>1.051992</v>
      </c>
      <c r="V23" s="16" t="s">
        <v>5673</v>
      </c>
      <c r="W23" s="17">
        <v>0</v>
      </c>
      <c r="X23" s="16" t="s">
        <v>4261</v>
      </c>
      <c r="Y23" s="20">
        <v>1.098992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301</v>
      </c>
      <c r="H24" s="16" t="s">
        <v>4253</v>
      </c>
      <c r="I24" s="20">
        <v>1</v>
      </c>
      <c r="J24" s="16" t="s">
        <v>5670</v>
      </c>
      <c r="K24" s="17">
        <v>33</v>
      </c>
      <c r="L24" s="16" t="s">
        <v>4255</v>
      </c>
      <c r="M24" s="20">
        <v>1.0201260000000001</v>
      </c>
      <c r="N24" s="16" t="s">
        <v>5671</v>
      </c>
      <c r="O24" s="17">
        <v>29</v>
      </c>
      <c r="P24" s="16" t="s">
        <v>4257</v>
      </c>
      <c r="Q24" s="20">
        <v>1.044764</v>
      </c>
      <c r="R24" s="16" t="s">
        <v>5672</v>
      </c>
      <c r="S24" s="17">
        <v>29</v>
      </c>
      <c r="T24" s="16" t="s">
        <v>4259</v>
      </c>
      <c r="U24" s="20">
        <v>1.051992</v>
      </c>
      <c r="V24" s="16" t="s">
        <v>5673</v>
      </c>
      <c r="W24" s="17">
        <v>24</v>
      </c>
      <c r="X24" s="16" t="s">
        <v>4261</v>
      </c>
      <c r="Y24" s="20">
        <v>1.098992</v>
      </c>
      <c r="Z24" s="16" t="s">
        <v>5799</v>
      </c>
      <c r="AA24" s="17">
        <f>SUM(PRODUCT(A3L417C2,A3L417C3))/A3L417C1</f>
        <v>301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-5</v>
      </c>
      <c r="H25" s="16" t="s">
        <v>4253</v>
      </c>
      <c r="I25" s="20">
        <v>1</v>
      </c>
      <c r="J25" s="16" t="s">
        <v>5670</v>
      </c>
      <c r="K25" s="17">
        <v>-6</v>
      </c>
      <c r="L25" s="16" t="s">
        <v>4255</v>
      </c>
      <c r="M25" s="20">
        <v>1.0201260000000001</v>
      </c>
      <c r="N25" s="16" t="s">
        <v>5671</v>
      </c>
      <c r="O25" s="17">
        <v>-5</v>
      </c>
      <c r="P25" s="16" t="s">
        <v>4257</v>
      </c>
      <c r="Q25" s="20">
        <v>1.044764</v>
      </c>
      <c r="R25" s="16" t="s">
        <v>5672</v>
      </c>
      <c r="S25" s="17">
        <v>-5</v>
      </c>
      <c r="T25" s="16" t="s">
        <v>4259</v>
      </c>
      <c r="U25" s="20">
        <v>1.051992</v>
      </c>
      <c r="V25" s="16" t="s">
        <v>5673</v>
      </c>
      <c r="W25" s="17">
        <v>-5</v>
      </c>
      <c r="X25" s="16" t="s">
        <v>4261</v>
      </c>
      <c r="Y25" s="20">
        <v>1.098992</v>
      </c>
      <c r="Z25" s="16" t="s">
        <v>5800</v>
      </c>
      <c r="AA25" s="17">
        <f>SUM(PRODUCT(A3L418C2,A3L418C3))/A3L418C1</f>
        <v>-5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796</v>
      </c>
      <c r="H26" s="16" t="s">
        <v>4253</v>
      </c>
      <c r="I26" s="20">
        <v>1</v>
      </c>
      <c r="J26" s="16" t="s">
        <v>5670</v>
      </c>
      <c r="K26" s="17">
        <v>828</v>
      </c>
      <c r="L26" s="16" t="s">
        <v>4255</v>
      </c>
      <c r="M26" s="20">
        <v>1.0201260000000001</v>
      </c>
      <c r="N26" s="16" t="s">
        <v>5671</v>
      </c>
      <c r="O26" s="17">
        <v>616</v>
      </c>
      <c r="P26" s="16" t="s">
        <v>4257</v>
      </c>
      <c r="Q26" s="20">
        <v>1.044764</v>
      </c>
      <c r="R26" s="16" t="s">
        <v>5672</v>
      </c>
      <c r="S26" s="17">
        <v>566</v>
      </c>
      <c r="T26" s="16" t="s">
        <v>4259</v>
      </c>
      <c r="U26" s="20">
        <v>1.051992</v>
      </c>
      <c r="V26" s="16" t="s">
        <v>5673</v>
      </c>
      <c r="W26" s="17">
        <v>586</v>
      </c>
      <c r="X26" s="16" t="s">
        <v>4261</v>
      </c>
      <c r="Y26" s="20">
        <v>1.098992</v>
      </c>
      <c r="Z26" s="16" t="s">
        <v>5801</v>
      </c>
      <c r="AA26" s="17">
        <f>SUM(PRODUCT(A3L419C2,A3L419C3))/A3L419C1</f>
        <v>796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1567</v>
      </c>
      <c r="H27" s="16" t="s">
        <v>4253</v>
      </c>
      <c r="I27" s="20">
        <v>1</v>
      </c>
      <c r="J27" s="16" t="s">
        <v>5670</v>
      </c>
      <c r="K27" s="17">
        <v>1145</v>
      </c>
      <c r="L27" s="16" t="s">
        <v>4255</v>
      </c>
      <c r="M27" s="20">
        <v>1.0201260000000001</v>
      </c>
      <c r="N27" s="16" t="s">
        <v>5671</v>
      </c>
      <c r="O27" s="17">
        <v>912</v>
      </c>
      <c r="P27" s="16" t="s">
        <v>4257</v>
      </c>
      <c r="Q27" s="20">
        <v>1.044764</v>
      </c>
      <c r="R27" s="16" t="s">
        <v>5672</v>
      </c>
      <c r="S27" s="17">
        <v>914</v>
      </c>
      <c r="T27" s="16" t="s">
        <v>4259</v>
      </c>
      <c r="U27" s="20">
        <v>1.051992</v>
      </c>
      <c r="V27" s="16" t="s">
        <v>5673</v>
      </c>
      <c r="W27" s="17">
        <v>985</v>
      </c>
      <c r="X27" s="16" t="s">
        <v>4261</v>
      </c>
      <c r="Y27" s="20">
        <v>1.098992</v>
      </c>
      <c r="Z27" s="16" t="s">
        <v>5802</v>
      </c>
      <c r="AA27" s="17">
        <f>SUM(PRODUCT(A3L420C2,A3L420C3))/A3L420C1</f>
        <v>1567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403</v>
      </c>
      <c r="H28" s="16" t="s">
        <v>4253</v>
      </c>
      <c r="I28" s="20">
        <v>1</v>
      </c>
      <c r="J28" s="16" t="s">
        <v>5670</v>
      </c>
      <c r="K28" s="17">
        <v>41</v>
      </c>
      <c r="L28" s="16" t="s">
        <v>4255</v>
      </c>
      <c r="M28" s="20">
        <v>1.0201260000000001</v>
      </c>
      <c r="N28" s="16" t="s">
        <v>5671</v>
      </c>
      <c r="O28" s="17">
        <v>34</v>
      </c>
      <c r="P28" s="16" t="s">
        <v>4257</v>
      </c>
      <c r="Q28" s="20">
        <v>1.044764</v>
      </c>
      <c r="R28" s="16" t="s">
        <v>5672</v>
      </c>
      <c r="S28" s="17">
        <v>34</v>
      </c>
      <c r="T28" s="16" t="s">
        <v>4259</v>
      </c>
      <c r="U28" s="20">
        <v>1.051992</v>
      </c>
      <c r="V28" s="16" t="s">
        <v>5673</v>
      </c>
      <c r="W28" s="17">
        <v>35</v>
      </c>
      <c r="X28" s="16" t="s">
        <v>4261</v>
      </c>
      <c r="Y28" s="20">
        <v>1.098992</v>
      </c>
      <c r="Z28" s="16" t="s">
        <v>5803</v>
      </c>
      <c r="AA28" s="17">
        <f>SUM(PRODUCT(A3L421C2,A3L421C3))/A3L421C1</f>
        <v>403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278</v>
      </c>
      <c r="H29" s="16" t="s">
        <v>4253</v>
      </c>
      <c r="I29" s="20">
        <v>1</v>
      </c>
      <c r="J29" s="16" t="s">
        <v>5670</v>
      </c>
      <c r="K29" s="17">
        <v>49</v>
      </c>
      <c r="L29" s="16" t="s">
        <v>4255</v>
      </c>
      <c r="M29" s="20">
        <v>1.0201260000000001</v>
      </c>
      <c r="N29" s="16" t="s">
        <v>5671</v>
      </c>
      <c r="O29" s="17">
        <v>50</v>
      </c>
      <c r="P29" s="16" t="s">
        <v>4257</v>
      </c>
      <c r="Q29" s="20">
        <v>1.044764</v>
      </c>
      <c r="R29" s="16" t="s">
        <v>5672</v>
      </c>
      <c r="S29" s="17">
        <v>50</v>
      </c>
      <c r="T29" s="16" t="s">
        <v>4259</v>
      </c>
      <c r="U29" s="20">
        <v>1.051992</v>
      </c>
      <c r="V29" s="16" t="s">
        <v>5673</v>
      </c>
      <c r="W29" s="17">
        <v>52</v>
      </c>
      <c r="X29" s="16" t="s">
        <v>4261</v>
      </c>
      <c r="Y29" s="20">
        <v>1.098992</v>
      </c>
      <c r="Z29" s="16" t="s">
        <v>5804</v>
      </c>
      <c r="AA29" s="17">
        <f>SUM(PRODUCT(A3L422C2,A3L422C3))/A3L422C1</f>
        <v>278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67</v>
      </c>
      <c r="H30" s="16" t="s">
        <v>4253</v>
      </c>
      <c r="I30" s="20">
        <v>1</v>
      </c>
      <c r="J30" s="16" t="s">
        <v>5670</v>
      </c>
      <c r="K30" s="17">
        <v>38</v>
      </c>
      <c r="L30" s="16" t="s">
        <v>4255</v>
      </c>
      <c r="M30" s="20">
        <v>1.0201260000000001</v>
      </c>
      <c r="N30" s="16" t="s">
        <v>5671</v>
      </c>
      <c r="O30" s="17">
        <v>31</v>
      </c>
      <c r="P30" s="16" t="s">
        <v>4257</v>
      </c>
      <c r="Q30" s="20">
        <v>1.044764</v>
      </c>
      <c r="R30" s="16" t="s">
        <v>5672</v>
      </c>
      <c r="S30" s="17">
        <v>32</v>
      </c>
      <c r="T30" s="16" t="s">
        <v>4259</v>
      </c>
      <c r="U30" s="20">
        <v>1.051992</v>
      </c>
      <c r="V30" s="16" t="s">
        <v>5673</v>
      </c>
      <c r="W30" s="17">
        <v>33</v>
      </c>
      <c r="X30" s="16" t="s">
        <v>4261</v>
      </c>
      <c r="Y30" s="20">
        <v>1.098992</v>
      </c>
      <c r="Z30" s="16" t="s">
        <v>5805</v>
      </c>
      <c r="AA30" s="17">
        <f>SUM(PRODUCT(A3L423C2,A3L423C3))/A3L423C1</f>
        <v>67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1386</v>
      </c>
      <c r="H31" s="16" t="s">
        <v>4253</v>
      </c>
      <c r="I31" s="20">
        <v>1</v>
      </c>
      <c r="J31" s="16" t="s">
        <v>5670</v>
      </c>
      <c r="K31" s="17">
        <v>1741</v>
      </c>
      <c r="L31" s="16" t="s">
        <v>4255</v>
      </c>
      <c r="M31" s="20">
        <v>1.0201260000000001</v>
      </c>
      <c r="N31" s="16" t="s">
        <v>5671</v>
      </c>
      <c r="O31" s="17">
        <v>1410</v>
      </c>
      <c r="P31" s="16" t="s">
        <v>4257</v>
      </c>
      <c r="Q31" s="20">
        <v>1.044764</v>
      </c>
      <c r="R31" s="16" t="s">
        <v>5672</v>
      </c>
      <c r="S31" s="17">
        <v>1368</v>
      </c>
      <c r="T31" s="16" t="s">
        <v>4259</v>
      </c>
      <c r="U31" s="20">
        <v>1.051992</v>
      </c>
      <c r="V31" s="16" t="s">
        <v>5673</v>
      </c>
      <c r="W31" s="17">
        <v>1445</v>
      </c>
      <c r="X31" s="16" t="s">
        <v>4261</v>
      </c>
      <c r="Y31" s="20">
        <v>1.098992</v>
      </c>
      <c r="Z31" s="16" t="s">
        <v>5806</v>
      </c>
      <c r="AA31" s="17">
        <f>SUM(PRODUCT(A3L424C2,A3L424C3))/A3L424C1</f>
        <v>1386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-19</v>
      </c>
      <c r="H32" s="16" t="s">
        <v>4253</v>
      </c>
      <c r="I32" s="20">
        <v>1</v>
      </c>
      <c r="J32" s="16" t="s">
        <v>5670</v>
      </c>
      <c r="K32" s="17">
        <v>-23</v>
      </c>
      <c r="L32" s="16" t="s">
        <v>4255</v>
      </c>
      <c r="M32" s="20">
        <v>1.0201260000000001</v>
      </c>
      <c r="N32" s="16" t="s">
        <v>5671</v>
      </c>
      <c r="O32" s="17">
        <v>-19</v>
      </c>
      <c r="P32" s="16" t="s">
        <v>4257</v>
      </c>
      <c r="Q32" s="20">
        <v>1.044764</v>
      </c>
      <c r="R32" s="16" t="s">
        <v>5672</v>
      </c>
      <c r="S32" s="17">
        <v>-19</v>
      </c>
      <c r="T32" s="16" t="s">
        <v>4259</v>
      </c>
      <c r="U32" s="20">
        <v>1.051992</v>
      </c>
      <c r="V32" s="16" t="s">
        <v>5673</v>
      </c>
      <c r="W32" s="17">
        <v>-19</v>
      </c>
      <c r="X32" s="16" t="s">
        <v>4261</v>
      </c>
      <c r="Y32" s="20">
        <v>1.098992</v>
      </c>
      <c r="Z32" s="16" t="s">
        <v>5807</v>
      </c>
      <c r="AA32" s="17">
        <f>SUM(PRODUCT(A3L425C2,A3L425C3))/A3L425C1</f>
        <v>-19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45221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31597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26853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27649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29212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45221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1.0201260000000001</v>
      </c>
      <c r="N34" s="16" t="s">
        <v>5671</v>
      </c>
      <c r="O34" s="17">
        <v>0</v>
      </c>
      <c r="P34" s="16" t="s">
        <v>4257</v>
      </c>
      <c r="Q34" s="20">
        <v>1.044764</v>
      </c>
      <c r="R34" s="16" t="s">
        <v>5672</v>
      </c>
      <c r="S34" s="17">
        <v>0</v>
      </c>
      <c r="T34" s="16" t="s">
        <v>4259</v>
      </c>
      <c r="U34" s="20">
        <v>1.051992</v>
      </c>
      <c r="V34" s="16" t="s">
        <v>5673</v>
      </c>
      <c r="W34" s="17">
        <v>0</v>
      </c>
      <c r="X34" s="16" t="s">
        <v>4261</v>
      </c>
      <c r="Y34" s="20">
        <v>1.098992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1.0201260000000001</v>
      </c>
      <c r="N35" s="16" t="s">
        <v>5671</v>
      </c>
      <c r="O35" s="17">
        <v>0</v>
      </c>
      <c r="P35" s="16" t="s">
        <v>4257</v>
      </c>
      <c r="Q35" s="20">
        <v>1.044764</v>
      </c>
      <c r="R35" s="16" t="s">
        <v>5672</v>
      </c>
      <c r="S35" s="17">
        <v>0</v>
      </c>
      <c r="T35" s="16" t="s">
        <v>4259</v>
      </c>
      <c r="U35" s="20">
        <v>1.051992</v>
      </c>
      <c r="V35" s="16" t="s">
        <v>5673</v>
      </c>
      <c r="W35" s="17">
        <v>0</v>
      </c>
      <c r="X35" s="16" t="s">
        <v>4261</v>
      </c>
      <c r="Y35" s="20">
        <v>1.098992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1.0201260000000001</v>
      </c>
      <c r="N36" s="16" t="s">
        <v>5671</v>
      </c>
      <c r="O36" s="17">
        <v>0</v>
      </c>
      <c r="P36" s="16" t="s">
        <v>4257</v>
      </c>
      <c r="Q36" s="20">
        <v>1.044764</v>
      </c>
      <c r="R36" s="16" t="s">
        <v>5672</v>
      </c>
      <c r="S36" s="17">
        <v>0</v>
      </c>
      <c r="T36" s="16" t="s">
        <v>4259</v>
      </c>
      <c r="U36" s="20">
        <v>1.051992</v>
      </c>
      <c r="V36" s="16" t="s">
        <v>5673</v>
      </c>
      <c r="W36" s="17">
        <v>0</v>
      </c>
      <c r="X36" s="16" t="s">
        <v>4261</v>
      </c>
      <c r="Y36" s="20">
        <v>1.098992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1.0201260000000001</v>
      </c>
      <c r="N37" s="16" t="s">
        <v>5671</v>
      </c>
      <c r="O37" s="17">
        <v>0</v>
      </c>
      <c r="P37" s="16" t="s">
        <v>4257</v>
      </c>
      <c r="Q37" s="20">
        <v>1.044764</v>
      </c>
      <c r="R37" s="16" t="s">
        <v>5672</v>
      </c>
      <c r="S37" s="17">
        <v>0</v>
      </c>
      <c r="T37" s="16" t="s">
        <v>4259</v>
      </c>
      <c r="U37" s="20">
        <v>1.051992</v>
      </c>
      <c r="V37" s="16" t="s">
        <v>5673</v>
      </c>
      <c r="W37" s="17">
        <v>0</v>
      </c>
      <c r="X37" s="16" t="s">
        <v>4261</v>
      </c>
      <c r="Y37" s="20">
        <v>1.098992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1.0201260000000001</v>
      </c>
      <c r="N38" s="16" t="s">
        <v>5671</v>
      </c>
      <c r="O38" s="17">
        <v>0</v>
      </c>
      <c r="P38" s="16" t="s">
        <v>4257</v>
      </c>
      <c r="Q38" s="20">
        <v>1.044764</v>
      </c>
      <c r="R38" s="16" t="s">
        <v>5672</v>
      </c>
      <c r="S38" s="17">
        <v>0</v>
      </c>
      <c r="T38" s="16" t="s">
        <v>4259</v>
      </c>
      <c r="U38" s="20">
        <v>1.051992</v>
      </c>
      <c r="V38" s="16" t="s">
        <v>5673</v>
      </c>
      <c r="W38" s="17">
        <v>0</v>
      </c>
      <c r="X38" s="16" t="s">
        <v>4261</v>
      </c>
      <c r="Y38" s="20">
        <v>1.098992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8</v>
      </c>
      <c r="H39" s="16" t="s">
        <v>4253</v>
      </c>
      <c r="I39" s="20">
        <v>1</v>
      </c>
      <c r="J39" s="16" t="s">
        <v>5670</v>
      </c>
      <c r="K39" s="17">
        <v>12</v>
      </c>
      <c r="L39" s="16" t="s">
        <v>4255</v>
      </c>
      <c r="M39" s="20">
        <v>1.0201260000000001</v>
      </c>
      <c r="N39" s="16" t="s">
        <v>5671</v>
      </c>
      <c r="O39" s="17">
        <v>12</v>
      </c>
      <c r="P39" s="16" t="s">
        <v>4257</v>
      </c>
      <c r="Q39" s="20">
        <v>1.044764</v>
      </c>
      <c r="R39" s="16" t="s">
        <v>5672</v>
      </c>
      <c r="S39" s="17">
        <v>6</v>
      </c>
      <c r="T39" s="16" t="s">
        <v>4259</v>
      </c>
      <c r="U39" s="20">
        <v>1.051992</v>
      </c>
      <c r="V39" s="16" t="s">
        <v>5673</v>
      </c>
      <c r="W39" s="17">
        <v>0</v>
      </c>
      <c r="X39" s="16" t="s">
        <v>4261</v>
      </c>
      <c r="Y39" s="20">
        <v>1.098992</v>
      </c>
      <c r="Z39" s="16" t="s">
        <v>5819</v>
      </c>
      <c r="AA39" s="17">
        <f>SUM(PRODUCT(A3L432C2,A3L432C3))/A3L432C1</f>
        <v>8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182</v>
      </c>
      <c r="H40" s="16" t="s">
        <v>4253</v>
      </c>
      <c r="I40" s="20">
        <v>1</v>
      </c>
      <c r="J40" s="16" t="s">
        <v>5670</v>
      </c>
      <c r="K40" s="17">
        <v>873</v>
      </c>
      <c r="L40" s="16" t="s">
        <v>4255</v>
      </c>
      <c r="M40" s="20">
        <v>1.0201260000000001</v>
      </c>
      <c r="N40" s="16" t="s">
        <v>5671</v>
      </c>
      <c r="O40" s="17">
        <v>1277</v>
      </c>
      <c r="P40" s="16" t="s">
        <v>4257</v>
      </c>
      <c r="Q40" s="20">
        <v>1.044764</v>
      </c>
      <c r="R40" s="16" t="s">
        <v>5672</v>
      </c>
      <c r="S40" s="17">
        <v>1217</v>
      </c>
      <c r="T40" s="16" t="s">
        <v>4259</v>
      </c>
      <c r="U40" s="20">
        <v>1.051992</v>
      </c>
      <c r="V40" s="16" t="s">
        <v>5673</v>
      </c>
      <c r="W40" s="17">
        <v>1668</v>
      </c>
      <c r="X40" s="16" t="s">
        <v>4261</v>
      </c>
      <c r="Y40" s="20">
        <v>1.098992</v>
      </c>
      <c r="Z40" s="16" t="s">
        <v>5820</v>
      </c>
      <c r="AA40" s="17">
        <f>SUM(PRODUCT(A3L433C2,A3L433C3))/A3L433C1</f>
        <v>182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7843</v>
      </c>
      <c r="H41" s="16" t="s">
        <v>4253</v>
      </c>
      <c r="I41" s="20">
        <v>1</v>
      </c>
      <c r="J41" s="16" t="s">
        <v>5670</v>
      </c>
      <c r="K41" s="17">
        <v>9201</v>
      </c>
      <c r="L41" s="16" t="s">
        <v>4255</v>
      </c>
      <c r="M41" s="20">
        <v>1.0201260000000001</v>
      </c>
      <c r="N41" s="16" t="s">
        <v>5671</v>
      </c>
      <c r="O41" s="17">
        <v>8524</v>
      </c>
      <c r="P41" s="16" t="s">
        <v>4257</v>
      </c>
      <c r="Q41" s="20">
        <v>1.044764</v>
      </c>
      <c r="R41" s="16" t="s">
        <v>5672</v>
      </c>
      <c r="S41" s="17">
        <v>8085</v>
      </c>
      <c r="T41" s="16" t="s">
        <v>4259</v>
      </c>
      <c r="U41" s="20">
        <v>1.051992</v>
      </c>
      <c r="V41" s="16" t="s">
        <v>5673</v>
      </c>
      <c r="W41" s="17">
        <v>7685</v>
      </c>
      <c r="X41" s="16" t="s">
        <v>4261</v>
      </c>
      <c r="Y41" s="20">
        <v>1.098992</v>
      </c>
      <c r="Z41" s="16" t="s">
        <v>5821</v>
      </c>
      <c r="AA41" s="17">
        <f>SUM(PRODUCT(A3L434C2,A3L434C3))/A3L434C1</f>
        <v>7843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1.0201260000000001</v>
      </c>
      <c r="N42" s="16" t="s">
        <v>5671</v>
      </c>
      <c r="O42" s="17">
        <v>0</v>
      </c>
      <c r="P42" s="16" t="s">
        <v>4257</v>
      </c>
      <c r="Q42" s="20">
        <v>1.044764</v>
      </c>
      <c r="R42" s="16" t="s">
        <v>5672</v>
      </c>
      <c r="S42" s="17">
        <v>0</v>
      </c>
      <c r="T42" s="16" t="s">
        <v>4259</v>
      </c>
      <c r="U42" s="20">
        <v>1.051992</v>
      </c>
      <c r="V42" s="16" t="s">
        <v>5673</v>
      </c>
      <c r="W42" s="17">
        <v>0</v>
      </c>
      <c r="X42" s="16" t="s">
        <v>4261</v>
      </c>
      <c r="Y42" s="20">
        <v>1.098992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39</v>
      </c>
      <c r="H43" s="16" t="s">
        <v>4253</v>
      </c>
      <c r="I43" s="20">
        <v>1</v>
      </c>
      <c r="J43" s="16" t="s">
        <v>5670</v>
      </c>
      <c r="K43" s="17">
        <v>80</v>
      </c>
      <c r="L43" s="16" t="s">
        <v>4255</v>
      </c>
      <c r="M43" s="20">
        <v>1.0201260000000001</v>
      </c>
      <c r="N43" s="16" t="s">
        <v>5671</v>
      </c>
      <c r="O43" s="17">
        <v>77</v>
      </c>
      <c r="P43" s="16" t="s">
        <v>4257</v>
      </c>
      <c r="Q43" s="20">
        <v>1.044764</v>
      </c>
      <c r="R43" s="16" t="s">
        <v>5672</v>
      </c>
      <c r="S43" s="17">
        <v>56</v>
      </c>
      <c r="T43" s="16" t="s">
        <v>4259</v>
      </c>
      <c r="U43" s="20">
        <v>1.051992</v>
      </c>
      <c r="V43" s="16" t="s">
        <v>5673</v>
      </c>
      <c r="W43" s="17">
        <v>56</v>
      </c>
      <c r="X43" s="16" t="s">
        <v>4261</v>
      </c>
      <c r="Y43" s="20">
        <v>1.098992</v>
      </c>
      <c r="Z43" s="16" t="s">
        <v>5823</v>
      </c>
      <c r="AA43" s="17">
        <f>SUM(PRODUCT(A3L436C2,A3L436C3))/A3L436C1</f>
        <v>39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14870</v>
      </c>
      <c r="H44" s="16" t="s">
        <v>4253</v>
      </c>
      <c r="I44" s="20">
        <v>1</v>
      </c>
      <c r="J44" s="16" t="s">
        <v>5670</v>
      </c>
      <c r="K44" s="17">
        <v>8483</v>
      </c>
      <c r="L44" s="16" t="s">
        <v>4255</v>
      </c>
      <c r="M44" s="20">
        <v>1.0201260000000001</v>
      </c>
      <c r="N44" s="16" t="s">
        <v>5671</v>
      </c>
      <c r="O44" s="17">
        <v>7460</v>
      </c>
      <c r="P44" s="16" t="s">
        <v>4257</v>
      </c>
      <c r="Q44" s="20">
        <v>1.044764</v>
      </c>
      <c r="R44" s="16" t="s">
        <v>5672</v>
      </c>
      <c r="S44" s="17">
        <v>6343</v>
      </c>
      <c r="T44" s="16" t="s">
        <v>4259</v>
      </c>
      <c r="U44" s="20">
        <v>1.051992</v>
      </c>
      <c r="V44" s="16" t="s">
        <v>5673</v>
      </c>
      <c r="W44" s="17">
        <v>4861</v>
      </c>
      <c r="X44" s="16" t="s">
        <v>4261</v>
      </c>
      <c r="Y44" s="20">
        <v>1.098992</v>
      </c>
      <c r="Z44" s="16" t="s">
        <v>5824</v>
      </c>
      <c r="AA44" s="17">
        <f>SUM(PRODUCT(A3L437C2,A3L437C3))/A3L437C1</f>
        <v>14870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1.0201260000000001</v>
      </c>
      <c r="N45" s="16" t="s">
        <v>5671</v>
      </c>
      <c r="O45" s="17">
        <v>0</v>
      </c>
      <c r="P45" s="16" t="s">
        <v>4257</v>
      </c>
      <c r="Q45" s="20">
        <v>1.044764</v>
      </c>
      <c r="R45" s="16" t="s">
        <v>5672</v>
      </c>
      <c r="S45" s="17">
        <v>0</v>
      </c>
      <c r="T45" s="16" t="s">
        <v>4259</v>
      </c>
      <c r="U45" s="20">
        <v>1.051992</v>
      </c>
      <c r="V45" s="16" t="s">
        <v>5673</v>
      </c>
      <c r="W45" s="17">
        <v>0</v>
      </c>
      <c r="X45" s="16" t="s">
        <v>4261</v>
      </c>
      <c r="Y45" s="20">
        <v>1.098992</v>
      </c>
      <c r="Z45" s="16" t="s">
        <v>5825</v>
      </c>
      <c r="AA45" s="17">
        <f>SUM(PRODUCT(A3L438C2,A3L438C3))/A3L438C1</f>
        <v>0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1.0201260000000001</v>
      </c>
      <c r="N46" s="16" t="s">
        <v>5671</v>
      </c>
      <c r="O46" s="17">
        <v>0</v>
      </c>
      <c r="P46" s="16" t="s">
        <v>4257</v>
      </c>
      <c r="Q46" s="20">
        <v>1.044764</v>
      </c>
      <c r="R46" s="16" t="s">
        <v>5672</v>
      </c>
      <c r="S46" s="17">
        <v>0</v>
      </c>
      <c r="T46" s="16" t="s">
        <v>4259</v>
      </c>
      <c r="U46" s="20">
        <v>1.051992</v>
      </c>
      <c r="V46" s="16" t="s">
        <v>5673</v>
      </c>
      <c r="W46" s="17">
        <v>0</v>
      </c>
      <c r="X46" s="16" t="s">
        <v>4261</v>
      </c>
      <c r="Y46" s="20">
        <v>1.098992</v>
      </c>
      <c r="Z46" s="16" t="s">
        <v>5826</v>
      </c>
      <c r="AA46" s="17">
        <f>SUM(PRODUCT(A3L439C2,A3L439C3))/A3L439C1</f>
        <v>0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232</v>
      </c>
      <c r="H47" s="16" t="s">
        <v>4253</v>
      </c>
      <c r="I47" s="20">
        <v>1</v>
      </c>
      <c r="J47" s="16" t="s">
        <v>5670</v>
      </c>
      <c r="K47" s="17">
        <v>834</v>
      </c>
      <c r="L47" s="16" t="s">
        <v>4255</v>
      </c>
      <c r="M47" s="20">
        <v>1.0201260000000001</v>
      </c>
      <c r="N47" s="16" t="s">
        <v>5671</v>
      </c>
      <c r="O47" s="17">
        <v>472</v>
      </c>
      <c r="P47" s="16" t="s">
        <v>4257</v>
      </c>
      <c r="Q47" s="20">
        <v>1.044764</v>
      </c>
      <c r="R47" s="16" t="s">
        <v>5672</v>
      </c>
      <c r="S47" s="17">
        <v>480</v>
      </c>
      <c r="T47" s="16" t="s">
        <v>4259</v>
      </c>
      <c r="U47" s="20">
        <v>1.051992</v>
      </c>
      <c r="V47" s="16" t="s">
        <v>5673</v>
      </c>
      <c r="W47" s="17">
        <v>452</v>
      </c>
      <c r="X47" s="16" t="s">
        <v>4261</v>
      </c>
      <c r="Y47" s="20">
        <v>1.098992</v>
      </c>
      <c r="Z47" s="16" t="s">
        <v>5827</v>
      </c>
      <c r="AA47" s="17">
        <f>SUM(PRODUCT(A3L440C2,A3L440C3))/A3L440C1</f>
        <v>232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1877</v>
      </c>
      <c r="H48" s="16" t="s">
        <v>4253</v>
      </c>
      <c r="I48" s="20">
        <v>1</v>
      </c>
      <c r="J48" s="16" t="s">
        <v>5670</v>
      </c>
      <c r="K48" s="17">
        <v>1606</v>
      </c>
      <c r="L48" s="16" t="s">
        <v>4255</v>
      </c>
      <c r="M48" s="20">
        <v>1.0201260000000001</v>
      </c>
      <c r="N48" s="16" t="s">
        <v>5671</v>
      </c>
      <c r="O48" s="17">
        <v>1296</v>
      </c>
      <c r="P48" s="16" t="s">
        <v>4257</v>
      </c>
      <c r="Q48" s="20">
        <v>1.044764</v>
      </c>
      <c r="R48" s="16" t="s">
        <v>5672</v>
      </c>
      <c r="S48" s="17">
        <v>1284</v>
      </c>
      <c r="T48" s="16" t="s">
        <v>4259</v>
      </c>
      <c r="U48" s="20">
        <v>1.051992</v>
      </c>
      <c r="V48" s="16" t="s">
        <v>5673</v>
      </c>
      <c r="W48" s="17">
        <v>1147</v>
      </c>
      <c r="X48" s="16" t="s">
        <v>4261</v>
      </c>
      <c r="Y48" s="20">
        <v>1.098992</v>
      </c>
      <c r="Z48" s="16" t="s">
        <v>5828</v>
      </c>
      <c r="AA48" s="17">
        <f>SUM(PRODUCT(A3L441C2,A3L441C3))/A3L441C1</f>
        <v>1877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24819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20255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18646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16991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15417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24819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113493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82809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68723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65324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65717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113493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8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12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12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6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11887</v>
      </c>
      <c r="F8" s="16" t="s">
        <v>5669</v>
      </c>
      <c r="G8" s="17">
        <v>0</v>
      </c>
      <c r="H8" s="16" t="s">
        <v>5855</v>
      </c>
      <c r="I8" s="17">
        <f>A3L501C1+A3L501C2</f>
        <v>11887</v>
      </c>
      <c r="J8" s="16" t="s">
        <v>5669</v>
      </c>
      <c r="K8" s="17">
        <v>20396</v>
      </c>
      <c r="L8" s="16" t="s">
        <v>5669</v>
      </c>
      <c r="M8" s="17">
        <v>0</v>
      </c>
      <c r="N8" s="16" t="s">
        <v>5856</v>
      </c>
      <c r="O8" s="17">
        <f>A3L501C4+A3L501C5</f>
        <v>20396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759609</v>
      </c>
      <c r="F9" s="16" t="s">
        <v>5669</v>
      </c>
      <c r="G9" s="17">
        <v>0</v>
      </c>
      <c r="H9" s="16" t="s">
        <v>5857</v>
      </c>
      <c r="I9" s="17">
        <f>A3L502C1+A3L502C2</f>
        <v>759609</v>
      </c>
      <c r="J9" s="16" t="s">
        <v>5669</v>
      </c>
      <c r="K9" s="17">
        <v>132288</v>
      </c>
      <c r="L9" s="16" t="s">
        <v>5669</v>
      </c>
      <c r="M9" s="17">
        <v>0</v>
      </c>
      <c r="N9" s="16" t="s">
        <v>5858</v>
      </c>
      <c r="O9" s="17">
        <f>A3L502C4+A3L502C5</f>
        <v>132288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759609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759609</v>
      </c>
      <c r="J12" s="16" t="s">
        <v>5866</v>
      </c>
      <c r="K12" s="17">
        <f>(A3L502C4+A3L504C4)</f>
        <v>132288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132288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11887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11887</v>
      </c>
      <c r="J13" s="16" t="s">
        <v>5872</v>
      </c>
      <c r="K13" s="17">
        <f>(A3L501C4+A3L503C4)</f>
        <v>20396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20396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771496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771496</v>
      </c>
      <c r="J14" s="16" t="s">
        <v>5878</v>
      </c>
      <c r="K14" s="17">
        <f>(A3L505C4+A3L506C4)</f>
        <v>152684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152684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3609</v>
      </c>
      <c r="L15" s="16" t="s">
        <v>5669</v>
      </c>
      <c r="M15" s="17">
        <v>0</v>
      </c>
      <c r="N15" s="16" t="s">
        <v>5882</v>
      </c>
      <c r="O15" s="17">
        <f>A3L508C4+A3L508C5</f>
        <v>3609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735</v>
      </c>
      <c r="F16" s="16" t="s">
        <v>5669</v>
      </c>
      <c r="G16" s="17">
        <v>0</v>
      </c>
      <c r="H16" s="16" t="s">
        <v>5883</v>
      </c>
      <c r="I16" s="17">
        <f>A3L509C1+A3L509C2</f>
        <v>735</v>
      </c>
      <c r="J16" s="16" t="s">
        <v>5669</v>
      </c>
      <c r="K16" s="17">
        <v>-753</v>
      </c>
      <c r="L16" s="16" t="s">
        <v>5669</v>
      </c>
      <c r="M16" s="17">
        <v>0</v>
      </c>
      <c r="N16" s="16" t="s">
        <v>5884</v>
      </c>
      <c r="O16" s="17">
        <f>A3L509C4+A3L509C5</f>
        <v>-753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184861</v>
      </c>
      <c r="F17" s="16" t="s">
        <v>5669</v>
      </c>
      <c r="G17" s="17">
        <v>12730</v>
      </c>
      <c r="H17" s="16" t="s">
        <v>5885</v>
      </c>
      <c r="I17" s="17">
        <f>A3L510C1+A3L510C2</f>
        <v>197591</v>
      </c>
      <c r="J17" s="16" t="s">
        <v>5669</v>
      </c>
      <c r="K17" s="17">
        <v>-12256</v>
      </c>
      <c r="L17" s="16" t="s">
        <v>5669</v>
      </c>
      <c r="M17" s="17">
        <v>4689</v>
      </c>
      <c r="N17" s="16" t="s">
        <v>5886</v>
      </c>
      <c r="O17" s="17">
        <f>A3L510C4+A3L510C5</f>
        <v>-7567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7795</v>
      </c>
      <c r="F18" s="16" t="s">
        <v>5669</v>
      </c>
      <c r="G18" s="17">
        <v>0</v>
      </c>
      <c r="H18" s="16" t="s">
        <v>5887</v>
      </c>
      <c r="I18" s="17">
        <f>A3L511C1+A3L511C2</f>
        <v>7795</v>
      </c>
      <c r="J18" s="16" t="s">
        <v>5669</v>
      </c>
      <c r="K18" s="17">
        <v>1872</v>
      </c>
      <c r="L18" s="16" t="s">
        <v>5669</v>
      </c>
      <c r="M18" s="17">
        <v>0</v>
      </c>
      <c r="N18" s="16" t="s">
        <v>5888</v>
      </c>
      <c r="O18" s="17">
        <f>A3L511C4+A3L511C5</f>
        <v>1872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65289</v>
      </c>
      <c r="F19" s="16" t="s">
        <v>5669</v>
      </c>
      <c r="G19" s="17">
        <v>23953</v>
      </c>
      <c r="H19" s="16" t="s">
        <v>5889</v>
      </c>
      <c r="I19" s="17">
        <f>A3L512C1+A3L512C2</f>
        <v>89242</v>
      </c>
      <c r="J19" s="16" t="s">
        <v>5669</v>
      </c>
      <c r="K19" s="17">
        <v>9264</v>
      </c>
      <c r="L19" s="16" t="s">
        <v>5669</v>
      </c>
      <c r="M19" s="17">
        <v>8461</v>
      </c>
      <c r="N19" s="16" t="s">
        <v>5890</v>
      </c>
      <c r="O19" s="17">
        <f>A3L512C4+A3L512C5</f>
        <v>17725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132167</v>
      </c>
      <c r="F20" s="16" t="s">
        <v>5669</v>
      </c>
      <c r="G20" s="17">
        <v>0</v>
      </c>
      <c r="H20" s="16" t="s">
        <v>5891</v>
      </c>
      <c r="I20" s="17">
        <f>A3L513C1+A3L513C2</f>
        <v>132167</v>
      </c>
      <c r="J20" s="16" t="s">
        <v>5669</v>
      </c>
      <c r="K20" s="17">
        <v>40678</v>
      </c>
      <c r="L20" s="16" t="s">
        <v>5669</v>
      </c>
      <c r="M20" s="17">
        <v>0</v>
      </c>
      <c r="N20" s="16" t="s">
        <v>5892</v>
      </c>
      <c r="O20" s="17">
        <f>A3L513C4+A3L513C5</f>
        <v>40678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130619</v>
      </c>
      <c r="F21" s="16" t="s">
        <v>5669</v>
      </c>
      <c r="G21" s="17">
        <v>0</v>
      </c>
      <c r="H21" s="16" t="s">
        <v>5893</v>
      </c>
      <c r="I21" s="17">
        <f>A3L514C1+A3L514C2</f>
        <v>130619</v>
      </c>
      <c r="J21" s="16" t="s">
        <v>5669</v>
      </c>
      <c r="K21" s="17">
        <v>-1100</v>
      </c>
      <c r="L21" s="16" t="s">
        <v>5669</v>
      </c>
      <c r="M21" s="17">
        <v>1</v>
      </c>
      <c r="N21" s="16" t="s">
        <v>5894</v>
      </c>
      <c r="O21" s="17">
        <f>A3L514C4+A3L514C5</f>
        <v>-1099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6219</v>
      </c>
      <c r="F22" s="16" t="s">
        <v>5669</v>
      </c>
      <c r="G22" s="17">
        <v>0</v>
      </c>
      <c r="H22" s="16" t="s">
        <v>5895</v>
      </c>
      <c r="I22" s="17">
        <f>A3L515C1+A3L515C2</f>
        <v>6219</v>
      </c>
      <c r="J22" s="16" t="s">
        <v>5669</v>
      </c>
      <c r="K22" s="17">
        <v>1343</v>
      </c>
      <c r="L22" s="16" t="s">
        <v>5669</v>
      </c>
      <c r="M22" s="17">
        <v>0</v>
      </c>
      <c r="N22" s="16" t="s">
        <v>5896</v>
      </c>
      <c r="O22" s="17">
        <f>A3L515C4+A3L515C5</f>
        <v>1343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1</v>
      </c>
      <c r="L23" s="16" t="s">
        <v>5669</v>
      </c>
      <c r="M23" s="17">
        <v>0</v>
      </c>
      <c r="N23" s="16" t="s">
        <v>5898</v>
      </c>
      <c r="O23" s="17">
        <f>A3L516C4+A3L516C5</f>
        <v>1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2510</v>
      </c>
      <c r="F24" s="16" t="s">
        <v>5669</v>
      </c>
      <c r="G24" s="17">
        <v>0</v>
      </c>
      <c r="H24" s="16" t="s">
        <v>5899</v>
      </c>
      <c r="I24" s="17">
        <f>A3L517C1+A3L517C2</f>
        <v>2510</v>
      </c>
      <c r="J24" s="16" t="s">
        <v>5669</v>
      </c>
      <c r="K24" s="17">
        <v>172</v>
      </c>
      <c r="L24" s="16" t="s">
        <v>5669</v>
      </c>
      <c r="M24" s="17">
        <v>0</v>
      </c>
      <c r="N24" s="16" t="s">
        <v>5900</v>
      </c>
      <c r="O24" s="17">
        <f>A3L517C4+A3L517C5</f>
        <v>172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46</v>
      </c>
      <c r="L25" s="16" t="s">
        <v>5669</v>
      </c>
      <c r="M25" s="17">
        <v>0</v>
      </c>
      <c r="N25" s="16" t="s">
        <v>5902</v>
      </c>
      <c r="O25" s="17">
        <f>A3L518C4+A3L518C5</f>
        <v>46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15851</v>
      </c>
      <c r="F26" s="16" t="s">
        <v>5669</v>
      </c>
      <c r="G26" s="17">
        <v>0</v>
      </c>
      <c r="H26" s="16" t="s">
        <v>5903</v>
      </c>
      <c r="I26" s="17">
        <f>A3L519C1+A3L519C2</f>
        <v>15851</v>
      </c>
      <c r="J26" s="16" t="s">
        <v>5669</v>
      </c>
      <c r="K26" s="17">
        <v>11382</v>
      </c>
      <c r="L26" s="16" t="s">
        <v>5669</v>
      </c>
      <c r="M26" s="17">
        <v>0</v>
      </c>
      <c r="N26" s="16" t="s">
        <v>5904</v>
      </c>
      <c r="O26" s="17">
        <f>A3L519C4+A3L519C5</f>
        <v>11382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47930</v>
      </c>
      <c r="F27" s="16" t="s">
        <v>5669</v>
      </c>
      <c r="G27" s="17">
        <v>0</v>
      </c>
      <c r="H27" s="16" t="s">
        <v>5905</v>
      </c>
      <c r="I27" s="17">
        <f>A3L520C1+A3L520C2</f>
        <v>47930</v>
      </c>
      <c r="J27" s="16" t="s">
        <v>5669</v>
      </c>
      <c r="K27" s="17">
        <v>3991</v>
      </c>
      <c r="L27" s="16" t="s">
        <v>5669</v>
      </c>
      <c r="M27" s="17">
        <v>0</v>
      </c>
      <c r="N27" s="16" t="s">
        <v>5906</v>
      </c>
      <c r="O27" s="17">
        <f>A3L520C4+A3L520C5</f>
        <v>3991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4108</v>
      </c>
      <c r="F28" s="16" t="s">
        <v>5669</v>
      </c>
      <c r="G28" s="17">
        <v>0</v>
      </c>
      <c r="H28" s="16" t="s">
        <v>5907</v>
      </c>
      <c r="I28" s="17">
        <f>A3L521C1+A3L521C2</f>
        <v>4108</v>
      </c>
      <c r="J28" s="16" t="s">
        <v>5669</v>
      </c>
      <c r="K28" s="17">
        <v>1137</v>
      </c>
      <c r="L28" s="16" t="s">
        <v>5669</v>
      </c>
      <c r="M28" s="17">
        <v>0</v>
      </c>
      <c r="N28" s="16" t="s">
        <v>5908</v>
      </c>
      <c r="O28" s="17">
        <f>A3L521C4+A3L521C5</f>
        <v>1137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2412</v>
      </c>
      <c r="F29" s="16" t="s">
        <v>5669</v>
      </c>
      <c r="G29" s="17">
        <v>0</v>
      </c>
      <c r="H29" s="16" t="s">
        <v>5909</v>
      </c>
      <c r="I29" s="17">
        <f>A3L522C1+A3L522C2</f>
        <v>2412</v>
      </c>
      <c r="J29" s="16" t="s">
        <v>5669</v>
      </c>
      <c r="K29" s="17">
        <v>1181</v>
      </c>
      <c r="L29" s="16" t="s">
        <v>5669</v>
      </c>
      <c r="M29" s="17">
        <v>0</v>
      </c>
      <c r="N29" s="16" t="s">
        <v>5910</v>
      </c>
      <c r="O29" s="17">
        <f>A3L522C4+A3L522C5</f>
        <v>1181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1099</v>
      </c>
      <c r="F30" s="16" t="s">
        <v>5669</v>
      </c>
      <c r="G30" s="17">
        <v>0</v>
      </c>
      <c r="H30" s="16" t="s">
        <v>5911</v>
      </c>
      <c r="I30" s="17">
        <f>A3L523C1+A3L523C2</f>
        <v>1099</v>
      </c>
      <c r="J30" s="16" t="s">
        <v>5669</v>
      </c>
      <c r="K30" s="17">
        <v>926</v>
      </c>
      <c r="L30" s="16" t="s">
        <v>5669</v>
      </c>
      <c r="M30" s="17">
        <v>0</v>
      </c>
      <c r="N30" s="16" t="s">
        <v>5912</v>
      </c>
      <c r="O30" s="17">
        <f>A3L523C4+A3L523C5</f>
        <v>926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41418</v>
      </c>
      <c r="F31" s="16" t="s">
        <v>5669</v>
      </c>
      <c r="G31" s="17">
        <v>0</v>
      </c>
      <c r="H31" s="16" t="s">
        <v>5913</v>
      </c>
      <c r="I31" s="17">
        <f>A3L524C1+A3L524C2</f>
        <v>41418</v>
      </c>
      <c r="J31" s="16" t="s">
        <v>5669</v>
      </c>
      <c r="K31" s="17">
        <v>28917</v>
      </c>
      <c r="L31" s="16" t="s">
        <v>5669</v>
      </c>
      <c r="M31" s="17">
        <v>0</v>
      </c>
      <c r="N31" s="16" t="s">
        <v>5914</v>
      </c>
      <c r="O31" s="17">
        <f>A3L524C4+A3L524C5</f>
        <v>28917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-89</v>
      </c>
      <c r="L32" s="16" t="s">
        <v>5669</v>
      </c>
      <c r="M32" s="17">
        <v>0</v>
      </c>
      <c r="N32" s="16" t="s">
        <v>5916</v>
      </c>
      <c r="O32" s="17">
        <f>A3L525C4+A3L525C5</f>
        <v>-89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643013</v>
      </c>
      <c r="F33" s="16" t="s">
        <v>5918</v>
      </c>
      <c r="G33" s="17">
        <f>SUM(A3L508C2:A3L525C2)</f>
        <v>36683</v>
      </c>
      <c r="H33" s="16" t="s">
        <v>5919</v>
      </c>
      <c r="I33" s="17">
        <f>SUM(A3L508C3:A3L525C3)</f>
        <v>679696</v>
      </c>
      <c r="J33" s="16" t="s">
        <v>5920</v>
      </c>
      <c r="K33" s="17">
        <f>SUM(A3L508C4:A3L525C4)</f>
        <v>90321</v>
      </c>
      <c r="L33" s="16" t="s">
        <v>5921</v>
      </c>
      <c r="M33" s="17">
        <f>SUM(A3L508C5:A3L525C5)</f>
        <v>13151</v>
      </c>
      <c r="N33" s="16" t="s">
        <v>5922</v>
      </c>
      <c r="O33" s="17">
        <f>SUM(A3L508C6:A3L525C6)</f>
        <v>103472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393</v>
      </c>
      <c r="F35" s="16" t="s">
        <v>5669</v>
      </c>
      <c r="G35" s="17">
        <v>0</v>
      </c>
      <c r="H35" s="16" t="s">
        <v>5925</v>
      </c>
      <c r="I35" s="17">
        <f>A3L528C1+A3L528C2</f>
        <v>393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2907</v>
      </c>
      <c r="F37" s="16" t="s">
        <v>5669</v>
      </c>
      <c r="G37" s="17">
        <v>0</v>
      </c>
      <c r="H37" s="16" t="s">
        <v>5929</v>
      </c>
      <c r="I37" s="17">
        <f>A3L530C1+A3L530C2</f>
        <v>2907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280</v>
      </c>
      <c r="F39" s="16" t="s">
        <v>5669</v>
      </c>
      <c r="G39" s="17">
        <v>0</v>
      </c>
      <c r="H39" s="16" t="s">
        <v>5933</v>
      </c>
      <c r="I39" s="17">
        <f>A3L532C1+A3L532C2</f>
        <v>280</v>
      </c>
      <c r="J39" s="16" t="s">
        <v>5669</v>
      </c>
      <c r="K39" s="17">
        <v>352</v>
      </c>
      <c r="L39" s="16" t="s">
        <v>5669</v>
      </c>
      <c r="M39" s="17">
        <v>0</v>
      </c>
      <c r="N39" s="16" t="s">
        <v>5934</v>
      </c>
      <c r="O39" s="17">
        <f>A3L532C4+A3L532C5</f>
        <v>352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3159</v>
      </c>
      <c r="F40" s="16" t="s">
        <v>5669</v>
      </c>
      <c r="G40" s="17">
        <v>0</v>
      </c>
      <c r="H40" s="16" t="s">
        <v>5935</v>
      </c>
      <c r="I40" s="17">
        <f>A3L533C1+A3L533C2</f>
        <v>3159</v>
      </c>
      <c r="J40" s="16" t="s">
        <v>5669</v>
      </c>
      <c r="K40" s="17">
        <v>2970</v>
      </c>
      <c r="L40" s="16" t="s">
        <v>5669</v>
      </c>
      <c r="M40" s="17">
        <v>0</v>
      </c>
      <c r="N40" s="16" t="s">
        <v>5936</v>
      </c>
      <c r="O40" s="17">
        <f>A3L533C4+A3L533C5</f>
        <v>2970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259436</v>
      </c>
      <c r="F41" s="16" t="s">
        <v>5669</v>
      </c>
      <c r="G41" s="17">
        <v>64356</v>
      </c>
      <c r="H41" s="16" t="s">
        <v>5937</v>
      </c>
      <c r="I41" s="17">
        <f>A3L534C1+A3L534C2</f>
        <v>323792</v>
      </c>
      <c r="J41" s="16" t="s">
        <v>5669</v>
      </c>
      <c r="K41" s="17">
        <v>129581</v>
      </c>
      <c r="L41" s="16" t="s">
        <v>5669</v>
      </c>
      <c r="M41" s="17">
        <v>8345</v>
      </c>
      <c r="N41" s="16" t="s">
        <v>5938</v>
      </c>
      <c r="O41" s="17">
        <f>A3L534C4+A3L534C5</f>
        <v>137926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995</v>
      </c>
      <c r="F43" s="16" t="s">
        <v>5669</v>
      </c>
      <c r="G43" s="17">
        <v>0</v>
      </c>
      <c r="H43" s="16" t="s">
        <v>5941</v>
      </c>
      <c r="I43" s="17">
        <f>A3L536C1+A3L536C2</f>
        <v>995</v>
      </c>
      <c r="J43" s="16" t="s">
        <v>5669</v>
      </c>
      <c r="K43" s="17">
        <v>358</v>
      </c>
      <c r="L43" s="16" t="s">
        <v>5669</v>
      </c>
      <c r="M43" s="17">
        <v>0</v>
      </c>
      <c r="N43" s="16" t="s">
        <v>5942</v>
      </c>
      <c r="O43" s="17">
        <f>A3L536C4+A3L536C5</f>
        <v>358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75638</v>
      </c>
      <c r="F44" s="16" t="s">
        <v>5669</v>
      </c>
      <c r="G44" s="17">
        <v>0</v>
      </c>
      <c r="H44" s="16" t="s">
        <v>5943</v>
      </c>
      <c r="I44" s="17">
        <f>A3L537C1+A3L537C2</f>
        <v>75638</v>
      </c>
      <c r="J44" s="16" t="s">
        <v>5669</v>
      </c>
      <c r="K44" s="17">
        <v>37280</v>
      </c>
      <c r="L44" s="16" t="s">
        <v>5669</v>
      </c>
      <c r="M44" s="17">
        <v>0</v>
      </c>
      <c r="N44" s="16" t="s">
        <v>5944</v>
      </c>
      <c r="O44" s="17">
        <f>A3L537C4+A3L537C5</f>
        <v>37280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0</v>
      </c>
      <c r="F45" s="16" t="s">
        <v>5669</v>
      </c>
      <c r="G45" s="17">
        <v>0</v>
      </c>
      <c r="H45" s="16" t="s">
        <v>5945</v>
      </c>
      <c r="I45" s="17">
        <f>A3L538C1+A3L538C2</f>
        <v>0</v>
      </c>
      <c r="J45" s="16" t="s">
        <v>5669</v>
      </c>
      <c r="K45" s="17">
        <v>0</v>
      </c>
      <c r="L45" s="16" t="s">
        <v>5669</v>
      </c>
      <c r="M45" s="17">
        <v>0</v>
      </c>
      <c r="N45" s="16" t="s">
        <v>5946</v>
      </c>
      <c r="O45" s="17">
        <f>A3L538C4+A3L538C5</f>
        <v>0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0</v>
      </c>
      <c r="F46" s="16" t="s">
        <v>5669</v>
      </c>
      <c r="G46" s="17">
        <v>0</v>
      </c>
      <c r="H46" s="16" t="s">
        <v>5947</v>
      </c>
      <c r="I46" s="17">
        <f>A3L539C1+A3L539C2</f>
        <v>0</v>
      </c>
      <c r="J46" s="16" t="s">
        <v>5669</v>
      </c>
      <c r="K46" s="17">
        <v>0</v>
      </c>
      <c r="L46" s="16" t="s">
        <v>5669</v>
      </c>
      <c r="M46" s="17">
        <v>0</v>
      </c>
      <c r="N46" s="16" t="s">
        <v>5948</v>
      </c>
      <c r="O46" s="17">
        <f>A3L539C4+A3L539C5</f>
        <v>0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29391</v>
      </c>
      <c r="F47" s="16" t="s">
        <v>5669</v>
      </c>
      <c r="G47" s="17">
        <v>0</v>
      </c>
      <c r="H47" s="16" t="s">
        <v>5949</v>
      </c>
      <c r="I47" s="17">
        <f>A3L540C1+A3L540C2</f>
        <v>29391</v>
      </c>
      <c r="J47" s="16" t="s">
        <v>5669</v>
      </c>
      <c r="K47" s="17">
        <v>13892</v>
      </c>
      <c r="L47" s="16" t="s">
        <v>5669</v>
      </c>
      <c r="M47" s="17">
        <v>0</v>
      </c>
      <c r="N47" s="16" t="s">
        <v>5950</v>
      </c>
      <c r="O47" s="17">
        <f>A3L540C4+A3L540C5</f>
        <v>13892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70223</v>
      </c>
      <c r="F48" s="16" t="s">
        <v>5669</v>
      </c>
      <c r="G48" s="17">
        <v>0</v>
      </c>
      <c r="H48" s="16" t="s">
        <v>5951</v>
      </c>
      <c r="I48" s="17">
        <f>A3L541C1+A3L541C2</f>
        <v>70223</v>
      </c>
      <c r="J48" s="16" t="s">
        <v>5669</v>
      </c>
      <c r="K48" s="17">
        <v>25130</v>
      </c>
      <c r="L48" s="16" t="s">
        <v>5669</v>
      </c>
      <c r="M48" s="17">
        <v>0</v>
      </c>
      <c r="N48" s="16" t="s">
        <v>5952</v>
      </c>
      <c r="O48" s="17">
        <f>A3L541C4+A3L541C5</f>
        <v>25130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413031</v>
      </c>
      <c r="F49" s="16" t="s">
        <v>5954</v>
      </c>
      <c r="G49" s="17">
        <f>SUM(A3L527C2:A3L537C2)+A3L541C2</f>
        <v>64356</v>
      </c>
      <c r="H49" s="16" t="s">
        <v>5955</v>
      </c>
      <c r="I49" s="17">
        <f>SUM(A3L527C3:A3L537C3)+A3L541C3</f>
        <v>477387</v>
      </c>
      <c r="J49" s="16" t="s">
        <v>5956</v>
      </c>
      <c r="K49" s="17">
        <f>SUM(A3L527C4:A3L537C4)+A3L541C4</f>
        <v>195671</v>
      </c>
      <c r="L49" s="16" t="s">
        <v>5957</v>
      </c>
      <c r="M49" s="17">
        <f>SUM(A3L527C5:A3L537C5)+A3L541C5</f>
        <v>8345</v>
      </c>
      <c r="N49" s="16" t="s">
        <v>5958</v>
      </c>
      <c r="O49" s="17">
        <f>SUM(A3L527C6:A3L537C6)+A3L541C6</f>
        <v>204016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280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280</v>
      </c>
      <c r="J50" s="16" t="s">
        <v>5962</v>
      </c>
      <c r="K50" s="17">
        <f>(A3L531C4+A3L532C4)</f>
        <v>352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352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-3685</v>
      </c>
      <c r="H9" s="16" t="s">
        <v>4253</v>
      </c>
      <c r="I9" s="20">
        <v>1</v>
      </c>
      <c r="J9" s="16" t="s">
        <v>5670</v>
      </c>
      <c r="K9" s="17">
        <v>55719</v>
      </c>
      <c r="L9" s="16" t="s">
        <v>4255</v>
      </c>
      <c r="M9" s="20">
        <v>0.87493140000000003</v>
      </c>
      <c r="N9" s="16" t="s">
        <v>5671</v>
      </c>
      <c r="O9" s="17">
        <v>15759</v>
      </c>
      <c r="P9" s="16" t="s">
        <v>4257</v>
      </c>
      <c r="Q9" s="20">
        <v>0.8910614</v>
      </c>
      <c r="R9" s="16" t="s">
        <v>5672</v>
      </c>
      <c r="S9" s="17">
        <v>88655</v>
      </c>
      <c r="T9" s="16" t="s">
        <v>4259</v>
      </c>
      <c r="U9" s="20">
        <v>0.89006700000000005</v>
      </c>
      <c r="V9" s="16" t="s">
        <v>5673</v>
      </c>
      <c r="W9" s="17">
        <v>2064</v>
      </c>
      <c r="X9" s="16" t="s">
        <v>4261</v>
      </c>
      <c r="Y9" s="20">
        <v>0.94118800000000002</v>
      </c>
      <c r="Z9" s="16" t="s">
        <v>5968</v>
      </c>
      <c r="AA9" s="17">
        <f>SUM(PRODUCT(A3L602C2,A3L602C3))/A3L602C1</f>
        <v>-3685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-3685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55719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15759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88655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2064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-3685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-3685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55719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15759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88655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2064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-3685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892</v>
      </c>
      <c r="H16" s="16" t="s">
        <v>4253</v>
      </c>
      <c r="I16" s="20">
        <v>1</v>
      </c>
      <c r="J16" s="16" t="s">
        <v>5670</v>
      </c>
      <c r="K16" s="17">
        <v>874</v>
      </c>
      <c r="L16" s="16" t="s">
        <v>4255</v>
      </c>
      <c r="M16" s="20">
        <v>0.87493140000000003</v>
      </c>
      <c r="N16" s="16" t="s">
        <v>5671</v>
      </c>
      <c r="O16" s="17">
        <v>1115</v>
      </c>
      <c r="P16" s="16" t="s">
        <v>4257</v>
      </c>
      <c r="Q16" s="20">
        <v>0.8910614</v>
      </c>
      <c r="R16" s="16" t="s">
        <v>5672</v>
      </c>
      <c r="S16" s="17">
        <v>1278</v>
      </c>
      <c r="T16" s="16" t="s">
        <v>4259</v>
      </c>
      <c r="U16" s="20">
        <v>0.89006700000000005</v>
      </c>
      <c r="V16" s="16" t="s">
        <v>5673</v>
      </c>
      <c r="W16" s="17">
        <v>1823</v>
      </c>
      <c r="X16" s="16" t="s">
        <v>4261</v>
      </c>
      <c r="Y16" s="20">
        <v>0.94118800000000002</v>
      </c>
      <c r="Z16" s="16" t="s">
        <v>5990</v>
      </c>
      <c r="AA16" s="17">
        <f>SUM(PRODUCT(A3L609C2,A3L609C3))/A3L609C1</f>
        <v>892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10112</v>
      </c>
      <c r="H17" s="16" t="s">
        <v>4253</v>
      </c>
      <c r="I17" s="20">
        <v>1</v>
      </c>
      <c r="J17" s="16" t="s">
        <v>5670</v>
      </c>
      <c r="K17" s="17">
        <v>8246</v>
      </c>
      <c r="L17" s="16" t="s">
        <v>4255</v>
      </c>
      <c r="M17" s="20">
        <v>0.87493140000000003</v>
      </c>
      <c r="N17" s="16" t="s">
        <v>5671</v>
      </c>
      <c r="O17" s="17">
        <v>10176</v>
      </c>
      <c r="P17" s="16" t="s">
        <v>4257</v>
      </c>
      <c r="Q17" s="20">
        <v>0.8910614</v>
      </c>
      <c r="R17" s="16" t="s">
        <v>5672</v>
      </c>
      <c r="S17" s="17">
        <v>10873</v>
      </c>
      <c r="T17" s="16" t="s">
        <v>4259</v>
      </c>
      <c r="U17" s="20">
        <v>0.89006700000000005</v>
      </c>
      <c r="V17" s="16" t="s">
        <v>5673</v>
      </c>
      <c r="W17" s="17">
        <v>11642</v>
      </c>
      <c r="X17" s="16" t="s">
        <v>4261</v>
      </c>
      <c r="Y17" s="20">
        <v>0.94118800000000002</v>
      </c>
      <c r="Z17" s="16" t="s">
        <v>5991</v>
      </c>
      <c r="AA17" s="17">
        <f>SUM(PRODUCT(A3L610C2,A3L610C3))/A3L610C1</f>
        <v>10112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5985</v>
      </c>
      <c r="H19" s="16" t="s">
        <v>4253</v>
      </c>
      <c r="I19" s="20">
        <v>1</v>
      </c>
      <c r="J19" s="16" t="s">
        <v>5670</v>
      </c>
      <c r="K19" s="17">
        <v>4886</v>
      </c>
      <c r="L19" s="16" t="s">
        <v>4255</v>
      </c>
      <c r="M19" s="20">
        <v>0.87493140000000003</v>
      </c>
      <c r="N19" s="16" t="s">
        <v>5671</v>
      </c>
      <c r="O19" s="17">
        <v>4798</v>
      </c>
      <c r="P19" s="16" t="s">
        <v>4257</v>
      </c>
      <c r="Q19" s="20">
        <v>0.8910614</v>
      </c>
      <c r="R19" s="16" t="s">
        <v>5672</v>
      </c>
      <c r="S19" s="17">
        <v>2993</v>
      </c>
      <c r="T19" s="16" t="s">
        <v>4259</v>
      </c>
      <c r="U19" s="20">
        <v>0.89006700000000005</v>
      </c>
      <c r="V19" s="16" t="s">
        <v>5673</v>
      </c>
      <c r="W19" s="17">
        <v>2917</v>
      </c>
      <c r="X19" s="16" t="s">
        <v>4261</v>
      </c>
      <c r="Y19" s="20">
        <v>0.94118800000000002</v>
      </c>
      <c r="Z19" s="16" t="s">
        <v>5993</v>
      </c>
      <c r="AA19" s="17">
        <f>SUM(PRODUCT(A3L612C2,A3L612C3))/A3L612C1</f>
        <v>5985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2356</v>
      </c>
      <c r="H20" s="16" t="s">
        <v>4253</v>
      </c>
      <c r="I20" s="20">
        <v>1</v>
      </c>
      <c r="J20" s="16" t="s">
        <v>5670</v>
      </c>
      <c r="K20" s="17">
        <v>1990</v>
      </c>
      <c r="L20" s="16" t="s">
        <v>4255</v>
      </c>
      <c r="M20" s="20">
        <v>0.87493140000000003</v>
      </c>
      <c r="N20" s="16" t="s">
        <v>5671</v>
      </c>
      <c r="O20" s="17">
        <v>4361</v>
      </c>
      <c r="P20" s="16" t="s">
        <v>4257</v>
      </c>
      <c r="Q20" s="20">
        <v>0.8910614</v>
      </c>
      <c r="R20" s="16" t="s">
        <v>5672</v>
      </c>
      <c r="S20" s="17">
        <v>7115</v>
      </c>
      <c r="T20" s="16" t="s">
        <v>4259</v>
      </c>
      <c r="U20" s="20">
        <v>0.89006700000000005</v>
      </c>
      <c r="V20" s="16" t="s">
        <v>5673</v>
      </c>
      <c r="W20" s="17">
        <v>8410</v>
      </c>
      <c r="X20" s="16" t="s">
        <v>4261</v>
      </c>
      <c r="Y20" s="20">
        <v>0.94118800000000002</v>
      </c>
      <c r="Z20" s="16" t="s">
        <v>5994</v>
      </c>
      <c r="AA20" s="17">
        <f>SUM(PRODUCT(A3L613C2,A3L613C3))/A3L613C1</f>
        <v>2356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1261</v>
      </c>
      <c r="H21" s="16" t="s">
        <v>4253</v>
      </c>
      <c r="I21" s="20">
        <v>1</v>
      </c>
      <c r="J21" s="16" t="s">
        <v>5670</v>
      </c>
      <c r="K21" s="17">
        <v>1045</v>
      </c>
      <c r="L21" s="16" t="s">
        <v>4255</v>
      </c>
      <c r="M21" s="20">
        <v>0.87493140000000003</v>
      </c>
      <c r="N21" s="16" t="s">
        <v>5671</v>
      </c>
      <c r="O21" s="17">
        <v>1814</v>
      </c>
      <c r="P21" s="16" t="s">
        <v>4257</v>
      </c>
      <c r="Q21" s="20">
        <v>0.8910614</v>
      </c>
      <c r="R21" s="16" t="s">
        <v>5672</v>
      </c>
      <c r="S21" s="17">
        <v>1042</v>
      </c>
      <c r="T21" s="16" t="s">
        <v>4259</v>
      </c>
      <c r="U21" s="20">
        <v>0.89006700000000005</v>
      </c>
      <c r="V21" s="16" t="s">
        <v>5673</v>
      </c>
      <c r="W21" s="17">
        <v>1063</v>
      </c>
      <c r="X21" s="16" t="s">
        <v>4261</v>
      </c>
      <c r="Y21" s="20">
        <v>0.94118800000000002</v>
      </c>
      <c r="Z21" s="16" t="s">
        <v>5995</v>
      </c>
      <c r="AA21" s="17">
        <f>SUM(PRODUCT(A3L614C2,A3L614C3))/A3L614C1</f>
        <v>1261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1312</v>
      </c>
      <c r="H22" s="16" t="s">
        <v>4253</v>
      </c>
      <c r="I22" s="20">
        <v>1</v>
      </c>
      <c r="J22" s="16" t="s">
        <v>5670</v>
      </c>
      <c r="K22" s="17">
        <v>1088</v>
      </c>
      <c r="L22" s="16" t="s">
        <v>4255</v>
      </c>
      <c r="M22" s="20">
        <v>0.87493140000000003</v>
      </c>
      <c r="N22" s="16" t="s">
        <v>5671</v>
      </c>
      <c r="O22" s="17">
        <v>1885</v>
      </c>
      <c r="P22" s="16" t="s">
        <v>4257</v>
      </c>
      <c r="Q22" s="20">
        <v>0.8910614</v>
      </c>
      <c r="R22" s="16" t="s">
        <v>5672</v>
      </c>
      <c r="S22" s="17">
        <v>1082</v>
      </c>
      <c r="T22" s="16" t="s">
        <v>4259</v>
      </c>
      <c r="U22" s="20">
        <v>0.89006700000000005</v>
      </c>
      <c r="V22" s="16" t="s">
        <v>5673</v>
      </c>
      <c r="W22" s="17">
        <v>1106</v>
      </c>
      <c r="X22" s="16" t="s">
        <v>4261</v>
      </c>
      <c r="Y22" s="20">
        <v>0.94118800000000002</v>
      </c>
      <c r="Z22" s="16" t="s">
        <v>5996</v>
      </c>
      <c r="AA22" s="17">
        <f>SUM(PRODUCT(A3L615C2,A3L615C3))/A3L615C1</f>
        <v>1312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0</v>
      </c>
      <c r="P25" s="16" t="s">
        <v>4257</v>
      </c>
      <c r="Q25" s="20">
        <v>0</v>
      </c>
      <c r="R25" s="16" t="s">
        <v>5672</v>
      </c>
      <c r="S25" s="17">
        <v>0</v>
      </c>
      <c r="T25" s="16" t="s">
        <v>4259</v>
      </c>
      <c r="U25" s="20">
        <v>0</v>
      </c>
      <c r="V25" s="16" t="s">
        <v>5673</v>
      </c>
      <c r="W25" s="17">
        <v>0</v>
      </c>
      <c r="X25" s="16" t="s">
        <v>4261</v>
      </c>
      <c r="Y25" s="20">
        <v>0</v>
      </c>
      <c r="Z25" s="16" t="s">
        <v>5999</v>
      </c>
      <c r="AA25" s="17">
        <f>SUM(PRODUCT(A3L618C2,A3L618C3))/A3L618C1</f>
        <v>0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0</v>
      </c>
      <c r="L26" s="16" t="s">
        <v>4255</v>
      </c>
      <c r="M26" s="20">
        <v>0</v>
      </c>
      <c r="N26" s="16" t="s">
        <v>5671</v>
      </c>
      <c r="O26" s="17">
        <v>0</v>
      </c>
      <c r="P26" s="16" t="s">
        <v>4257</v>
      </c>
      <c r="Q26" s="20">
        <v>0</v>
      </c>
      <c r="R26" s="16" t="s">
        <v>5672</v>
      </c>
      <c r="S26" s="17">
        <v>0</v>
      </c>
      <c r="T26" s="16" t="s">
        <v>4259</v>
      </c>
      <c r="U26" s="20">
        <v>0</v>
      </c>
      <c r="V26" s="16" t="s">
        <v>5673</v>
      </c>
      <c r="W26" s="17">
        <v>0</v>
      </c>
      <c r="X26" s="16" t="s">
        <v>4261</v>
      </c>
      <c r="Y26" s="20">
        <v>0</v>
      </c>
      <c r="Z26" s="16" t="s">
        <v>6000</v>
      </c>
      <c r="AA26" s="17">
        <f>SUM(PRODUCT(A3L619C2,A3L619C3))/A3L619C1</f>
        <v>0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13823</v>
      </c>
      <c r="H28" s="16" t="s">
        <v>4253</v>
      </c>
      <c r="I28" s="20">
        <v>1</v>
      </c>
      <c r="J28" s="16" t="s">
        <v>5670</v>
      </c>
      <c r="K28" s="17">
        <v>12109</v>
      </c>
      <c r="L28" s="16" t="s">
        <v>4255</v>
      </c>
      <c r="M28" s="20">
        <v>0.87493140000000003</v>
      </c>
      <c r="N28" s="16" t="s">
        <v>5671</v>
      </c>
      <c r="O28" s="17">
        <v>8266</v>
      </c>
      <c r="P28" s="16" t="s">
        <v>4257</v>
      </c>
      <c r="Q28" s="20">
        <v>0.8910614</v>
      </c>
      <c r="R28" s="16" t="s">
        <v>5672</v>
      </c>
      <c r="S28" s="17">
        <v>9481</v>
      </c>
      <c r="T28" s="16" t="s">
        <v>4259</v>
      </c>
      <c r="U28" s="20">
        <v>0.89006700000000005</v>
      </c>
      <c r="V28" s="16" t="s">
        <v>5673</v>
      </c>
      <c r="W28" s="17">
        <v>8245</v>
      </c>
      <c r="X28" s="16" t="s">
        <v>4261</v>
      </c>
      <c r="Y28" s="20">
        <v>0.94118800000000002</v>
      </c>
      <c r="Z28" s="16" t="s">
        <v>6002</v>
      </c>
      <c r="AA28" s="17">
        <f>SUM(PRODUCT(A3L621C2,A3L621C3))/A3L621C1</f>
        <v>13823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0</v>
      </c>
      <c r="J29" s="16" t="s">
        <v>5670</v>
      </c>
      <c r="K29" s="17">
        <v>0</v>
      </c>
      <c r="L29" s="16" t="s">
        <v>4255</v>
      </c>
      <c r="M29" s="20">
        <v>0</v>
      </c>
      <c r="N29" s="16" t="s">
        <v>5671</v>
      </c>
      <c r="O29" s="17">
        <v>0</v>
      </c>
      <c r="P29" s="16" t="s">
        <v>4257</v>
      </c>
      <c r="Q29" s="20">
        <v>0</v>
      </c>
      <c r="R29" s="16" t="s">
        <v>5672</v>
      </c>
      <c r="S29" s="17">
        <v>0</v>
      </c>
      <c r="T29" s="16" t="s">
        <v>4259</v>
      </c>
      <c r="U29" s="20">
        <v>0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0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3197</v>
      </c>
      <c r="H31" s="16" t="s">
        <v>4253</v>
      </c>
      <c r="I31" s="20">
        <v>1</v>
      </c>
      <c r="J31" s="16" t="s">
        <v>5670</v>
      </c>
      <c r="K31" s="17">
        <v>1761</v>
      </c>
      <c r="L31" s="16" t="s">
        <v>4255</v>
      </c>
      <c r="M31" s="20">
        <v>0.87493140000000003</v>
      </c>
      <c r="N31" s="16" t="s">
        <v>5671</v>
      </c>
      <c r="O31" s="17">
        <v>885</v>
      </c>
      <c r="P31" s="16" t="s">
        <v>4257</v>
      </c>
      <c r="Q31" s="20">
        <v>0.8910614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3197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38938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31999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33300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33864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35206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38938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804</v>
      </c>
      <c r="X35" s="16" t="s">
        <v>4261</v>
      </c>
      <c r="Y35" s="20">
        <v>0.94118800000000002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14450</v>
      </c>
      <c r="H40" s="16" t="s">
        <v>4253</v>
      </c>
      <c r="I40" s="20">
        <v>1</v>
      </c>
      <c r="J40" s="16" t="s">
        <v>5670</v>
      </c>
      <c r="K40" s="17">
        <v>19151</v>
      </c>
      <c r="L40" s="16" t="s">
        <v>4255</v>
      </c>
      <c r="M40" s="20">
        <v>0.87493140000000003</v>
      </c>
      <c r="N40" s="16" t="s">
        <v>5671</v>
      </c>
      <c r="O40" s="17">
        <v>16926</v>
      </c>
      <c r="P40" s="16" t="s">
        <v>4257</v>
      </c>
      <c r="Q40" s="20">
        <v>0.8910614</v>
      </c>
      <c r="R40" s="16" t="s">
        <v>5672</v>
      </c>
      <c r="S40" s="17">
        <v>14032</v>
      </c>
      <c r="T40" s="16" t="s">
        <v>4259</v>
      </c>
      <c r="U40" s="20">
        <v>0.89006700000000005</v>
      </c>
      <c r="V40" s="16" t="s">
        <v>5673</v>
      </c>
      <c r="W40" s="17">
        <v>5783</v>
      </c>
      <c r="X40" s="16" t="s">
        <v>4261</v>
      </c>
      <c r="Y40" s="20">
        <v>0.94118800000000002</v>
      </c>
      <c r="Z40" s="16" t="s">
        <v>6019</v>
      </c>
      <c r="AA40" s="17">
        <f>SUM(PRODUCT(A3L633C2,A3L633C3))/A3L633C1</f>
        <v>14450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1264</v>
      </c>
      <c r="H43" s="16" t="s">
        <v>4253</v>
      </c>
      <c r="I43" s="20">
        <v>1</v>
      </c>
      <c r="J43" s="16" t="s">
        <v>5670</v>
      </c>
      <c r="K43" s="17">
        <v>10</v>
      </c>
      <c r="L43" s="16" t="s">
        <v>4255</v>
      </c>
      <c r="M43" s="20">
        <v>0.87493140000000003</v>
      </c>
      <c r="N43" s="16" t="s">
        <v>5671</v>
      </c>
      <c r="O43" s="17">
        <v>8</v>
      </c>
      <c r="P43" s="16" t="s">
        <v>4257</v>
      </c>
      <c r="Q43" s="20">
        <v>0.8910614</v>
      </c>
      <c r="R43" s="16" t="s">
        <v>5672</v>
      </c>
      <c r="S43" s="17">
        <v>107</v>
      </c>
      <c r="T43" s="16" t="s">
        <v>4259</v>
      </c>
      <c r="U43" s="20">
        <v>0.89006700000000005</v>
      </c>
      <c r="V43" s="16" t="s">
        <v>5673</v>
      </c>
      <c r="W43" s="17">
        <v>293</v>
      </c>
      <c r="X43" s="16" t="s">
        <v>4261</v>
      </c>
      <c r="Y43" s="20">
        <v>0.94118800000000002</v>
      </c>
      <c r="Z43" s="16" t="s">
        <v>6022</v>
      </c>
      <c r="AA43" s="17">
        <f>SUM(PRODUCT(A3L636C2,A3L636C3))/A3L636C1</f>
        <v>1264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2069</v>
      </c>
      <c r="H48" s="16" t="s">
        <v>4253</v>
      </c>
      <c r="I48" s="20">
        <v>1</v>
      </c>
      <c r="J48" s="16" t="s">
        <v>5670</v>
      </c>
      <c r="K48" s="17">
        <v>349</v>
      </c>
      <c r="L48" s="16" t="s">
        <v>4255</v>
      </c>
      <c r="M48" s="20">
        <v>0.87493140000000003</v>
      </c>
      <c r="N48" s="16" t="s">
        <v>5671</v>
      </c>
      <c r="O48" s="17">
        <v>345</v>
      </c>
      <c r="P48" s="16" t="s">
        <v>4257</v>
      </c>
      <c r="Q48" s="20">
        <v>0.8910614</v>
      </c>
      <c r="R48" s="16" t="s">
        <v>5672</v>
      </c>
      <c r="S48" s="17">
        <v>854</v>
      </c>
      <c r="T48" s="16" t="s">
        <v>4259</v>
      </c>
      <c r="U48" s="20">
        <v>0.89006700000000005</v>
      </c>
      <c r="V48" s="16" t="s">
        <v>5673</v>
      </c>
      <c r="W48" s="17">
        <v>27</v>
      </c>
      <c r="X48" s="16" t="s">
        <v>4261</v>
      </c>
      <c r="Y48" s="20">
        <v>0.94118800000000002</v>
      </c>
      <c r="Z48" s="16" t="s">
        <v>6027</v>
      </c>
      <c r="AA48" s="17">
        <f>SUM(PRODUCT(A3L641C2,A3L641C3))/A3L641C1</f>
        <v>2069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17783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19510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17279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14993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6907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17783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IF(SSAC="Y",0,14806)</f>
        <v>14806</v>
      </c>
      <c r="H8" s="16" t="s">
        <v>4253</v>
      </c>
      <c r="I8" s="20">
        <v>1</v>
      </c>
      <c r="J8" s="16" t="s">
        <v>6069</v>
      </c>
      <c r="K8" s="17">
        <f>IF(SSAC="Y",0,14461)</f>
        <v>14461</v>
      </c>
      <c r="L8" s="16" t="s">
        <v>4255</v>
      </c>
      <c r="M8" s="20">
        <v>1.0201260000000001</v>
      </c>
      <c r="N8" s="16" t="s">
        <v>6070</v>
      </c>
      <c r="O8" s="17">
        <f>IF(SSAC="Y",0,16964)</f>
        <v>16964</v>
      </c>
      <c r="P8" s="16" t="s">
        <v>4257</v>
      </c>
      <c r="Q8" s="20">
        <v>1.044764</v>
      </c>
      <c r="R8" s="16" t="s">
        <v>6071</v>
      </c>
      <c r="S8" s="17">
        <f>IF(SSAC="Y",0,16628)</f>
        <v>16628</v>
      </c>
      <c r="T8" s="16" t="s">
        <v>4259</v>
      </c>
      <c r="U8" s="20">
        <v>1.051992</v>
      </c>
      <c r="V8" s="16" t="s">
        <v>6072</v>
      </c>
      <c r="W8" s="17">
        <f>IF(SSAC="Y",0,16300)</f>
        <v>16300</v>
      </c>
      <c r="X8" s="16" t="s">
        <v>4261</v>
      </c>
      <c r="Y8" s="20">
        <v>1.098992</v>
      </c>
      <c r="Z8" s="16" t="s">
        <v>6073</v>
      </c>
      <c r="AA8" s="17">
        <f>SUM(PRODUCT(A3L701C2,A3L701C3))/A3L701C1</f>
        <v>14806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IF(SSAC="Y",0,208)</f>
        <v>208</v>
      </c>
      <c r="L9" s="16" t="s">
        <v>4255</v>
      </c>
      <c r="M9" s="20">
        <v>1.0201260000000001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IF(SSAC="Y",0,7)</f>
        <v>7</v>
      </c>
      <c r="T9" s="16" t="s">
        <v>4259</v>
      </c>
      <c r="U9" s="20">
        <v>1.051992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6074</v>
      </c>
      <c r="AA9" s="17">
        <f>SUM(PRODUCT(A3L702C2,A3L702C3))/A3L702C1</f>
        <v>0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IF(SSAC="Y",0,1927)</f>
        <v>1927</v>
      </c>
      <c r="H10" s="16" t="s">
        <v>4253</v>
      </c>
      <c r="I10" s="20">
        <v>1</v>
      </c>
      <c r="J10" s="16" t="s">
        <v>6069</v>
      </c>
      <c r="K10" s="17">
        <f>IF(SSAC="Y",0,2318)</f>
        <v>2318</v>
      </c>
      <c r="L10" s="16" t="s">
        <v>4255</v>
      </c>
      <c r="M10" s="20">
        <v>1.0201260000000001</v>
      </c>
      <c r="N10" s="16" t="s">
        <v>6070</v>
      </c>
      <c r="O10" s="17">
        <f>IF(SSAC="Y",0,2690)</f>
        <v>2690</v>
      </c>
      <c r="P10" s="16" t="s">
        <v>4257</v>
      </c>
      <c r="Q10" s="20">
        <v>1.044764</v>
      </c>
      <c r="R10" s="16" t="s">
        <v>6071</v>
      </c>
      <c r="S10" s="17">
        <f>IF(SSAC="Y",0,2690)</f>
        <v>2690</v>
      </c>
      <c r="T10" s="16" t="s">
        <v>4259</v>
      </c>
      <c r="U10" s="20">
        <v>1.051992</v>
      </c>
      <c r="V10" s="16" t="s">
        <v>6072</v>
      </c>
      <c r="W10" s="17">
        <f>IF(SSAC="Y",0,2690)</f>
        <v>2690</v>
      </c>
      <c r="X10" s="16" t="s">
        <v>4261</v>
      </c>
      <c r="Y10" s="20">
        <v>1.098992</v>
      </c>
      <c r="Z10" s="16" t="s">
        <v>6075</v>
      </c>
      <c r="AA10" s="17">
        <f>SUM(PRODUCT(A3L703C2,A3L703C3))/A3L703C1</f>
        <v>1927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IF(SSAC="Y",0,38264)</f>
        <v>38264</v>
      </c>
      <c r="H11" s="16" t="s">
        <v>4253</v>
      </c>
      <c r="I11" s="20">
        <v>1</v>
      </c>
      <c r="J11" s="16" t="s">
        <v>6069</v>
      </c>
      <c r="K11" s="17">
        <f>IF(SSAC="Y",0,37228)</f>
        <v>37228</v>
      </c>
      <c r="L11" s="16" t="s">
        <v>4255</v>
      </c>
      <c r="M11" s="20">
        <v>1.0201260000000001</v>
      </c>
      <c r="N11" s="16" t="s">
        <v>6070</v>
      </c>
      <c r="O11" s="17">
        <f>IF(SSAC="Y",0,23526)</f>
        <v>23526</v>
      </c>
      <c r="P11" s="16" t="s">
        <v>4257</v>
      </c>
      <c r="Q11" s="20">
        <v>1.044764</v>
      </c>
      <c r="R11" s="16" t="s">
        <v>6071</v>
      </c>
      <c r="S11" s="17">
        <f>IF(SSAC="Y",0,22843)</f>
        <v>22843</v>
      </c>
      <c r="T11" s="16" t="s">
        <v>4259</v>
      </c>
      <c r="U11" s="20">
        <v>1.051992</v>
      </c>
      <c r="V11" s="16" t="s">
        <v>6072</v>
      </c>
      <c r="W11" s="17">
        <f>IF(SSAC="Y",0,22262)</f>
        <v>22262</v>
      </c>
      <c r="X11" s="16" t="s">
        <v>4261</v>
      </c>
      <c r="Y11" s="20">
        <v>1.098992</v>
      </c>
      <c r="Z11" s="16" t="s">
        <v>6076</v>
      </c>
      <c r="AA11" s="17">
        <f>SUM(PRODUCT(A3L704C2,A3L704C3))/A3L704C1</f>
        <v>38264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IF(SSAC="Y",0,55973)</f>
        <v>55973</v>
      </c>
      <c r="H13" s="16" t="s">
        <v>4253</v>
      </c>
      <c r="I13" s="20">
        <v>1</v>
      </c>
      <c r="J13" s="16" t="s">
        <v>6069</v>
      </c>
      <c r="K13" s="17">
        <f>IF(SSAC="Y",0,43697)</f>
        <v>43697</v>
      </c>
      <c r="L13" s="16" t="s">
        <v>4255</v>
      </c>
      <c r="M13" s="20">
        <v>1.0201260000000001</v>
      </c>
      <c r="N13" s="16" t="s">
        <v>6070</v>
      </c>
      <c r="O13" s="17">
        <f>IF(SSAC="Y",0,28428)</f>
        <v>28428</v>
      </c>
      <c r="P13" s="16" t="s">
        <v>4257</v>
      </c>
      <c r="Q13" s="20">
        <v>1.044764</v>
      </c>
      <c r="R13" s="16" t="s">
        <v>6071</v>
      </c>
      <c r="S13" s="17">
        <f>IF(SSAC="Y",0,27150)</f>
        <v>27150</v>
      </c>
      <c r="T13" s="16" t="s">
        <v>4259</v>
      </c>
      <c r="U13" s="20">
        <v>1.051992</v>
      </c>
      <c r="V13" s="16" t="s">
        <v>6072</v>
      </c>
      <c r="W13" s="17">
        <f>IF(SSAC="Y",0,25954)</f>
        <v>25954</v>
      </c>
      <c r="X13" s="16" t="s">
        <v>4261</v>
      </c>
      <c r="Y13" s="20">
        <v>1.098992</v>
      </c>
      <c r="Z13" s="16" t="s">
        <v>6078</v>
      </c>
      <c r="AA13" s="17">
        <f>SUM(PRODUCT(A3L706C2,A3L706C3))/A3L706C1</f>
        <v>55973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IF(SSAC="Y",0,85121)</f>
        <v>85121</v>
      </c>
      <c r="H14" s="16" t="s">
        <v>4253</v>
      </c>
      <c r="I14" s="20">
        <v>1</v>
      </c>
      <c r="J14" s="16" t="s">
        <v>6069</v>
      </c>
      <c r="K14" s="17">
        <f>IF(SSAC="Y",0,73568)</f>
        <v>73568</v>
      </c>
      <c r="L14" s="16" t="s">
        <v>4255</v>
      </c>
      <c r="M14" s="20">
        <v>1.0201260000000001</v>
      </c>
      <c r="N14" s="16" t="s">
        <v>6070</v>
      </c>
      <c r="O14" s="17">
        <f>IF(SSAC="Y",0,82138)</f>
        <v>82138</v>
      </c>
      <c r="P14" s="16" t="s">
        <v>4257</v>
      </c>
      <c r="Q14" s="20">
        <v>1.044764</v>
      </c>
      <c r="R14" s="16" t="s">
        <v>6071</v>
      </c>
      <c r="S14" s="17">
        <f>IF(SSAC="Y",0,66984)</f>
        <v>66984</v>
      </c>
      <c r="T14" s="16" t="s">
        <v>4259</v>
      </c>
      <c r="U14" s="20">
        <v>1.051992</v>
      </c>
      <c r="V14" s="16" t="s">
        <v>6072</v>
      </c>
      <c r="W14" s="17">
        <f>IF(SSAC="Y",0,63938)</f>
        <v>63938</v>
      </c>
      <c r="X14" s="16" t="s">
        <v>4261</v>
      </c>
      <c r="Y14" s="20">
        <v>1.098992</v>
      </c>
      <c r="Z14" s="16" t="s">
        <v>6079</v>
      </c>
      <c r="AA14" s="17">
        <f>SUM(PRODUCT(A3L707C2,A3L707C3))/A3L707C1</f>
        <v>85121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IF(SSAC="Y",0,22281)</f>
        <v>22281</v>
      </c>
      <c r="H15" s="16" t="s">
        <v>4253</v>
      </c>
      <c r="I15" s="20">
        <v>1</v>
      </c>
      <c r="J15" s="16" t="s">
        <v>6069</v>
      </c>
      <c r="K15" s="17">
        <f>IF(SSAC="Y",0,19911)</f>
        <v>19911</v>
      </c>
      <c r="L15" s="16" t="s">
        <v>4255</v>
      </c>
      <c r="M15" s="20">
        <v>1.0201260000000001</v>
      </c>
      <c r="N15" s="16" t="s">
        <v>6070</v>
      </c>
      <c r="O15" s="17">
        <f>IF(SSAC="Y",0,19516)</f>
        <v>19516</v>
      </c>
      <c r="P15" s="16" t="s">
        <v>4257</v>
      </c>
      <c r="Q15" s="20">
        <v>1.044764</v>
      </c>
      <c r="R15" s="16" t="s">
        <v>6071</v>
      </c>
      <c r="S15" s="17">
        <f>IF(SSAC="Y",0,19104)</f>
        <v>19104</v>
      </c>
      <c r="T15" s="16" t="s">
        <v>4259</v>
      </c>
      <c r="U15" s="20">
        <v>1.051992</v>
      </c>
      <c r="V15" s="16" t="s">
        <v>6072</v>
      </c>
      <c r="W15" s="17">
        <f>IF(SSAC="Y",0,19364)</f>
        <v>19364</v>
      </c>
      <c r="X15" s="16" t="s">
        <v>4261</v>
      </c>
      <c r="Y15" s="20">
        <v>1.098992</v>
      </c>
      <c r="Z15" s="16" t="s">
        <v>6080</v>
      </c>
      <c r="AA15" s="17">
        <f>SUM(PRODUCT(A3L708C2,A3L708C3))/A3L708C1</f>
        <v>22281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IF(SSAC="Y",0,42)</f>
        <v>42</v>
      </c>
      <c r="H16" s="16" t="s">
        <v>4253</v>
      </c>
      <c r="I16" s="20">
        <v>1</v>
      </c>
      <c r="J16" s="16" t="s">
        <v>6069</v>
      </c>
      <c r="K16" s="17">
        <f>IF(SSAC="Y",0,36)</f>
        <v>36</v>
      </c>
      <c r="L16" s="16" t="s">
        <v>4255</v>
      </c>
      <c r="M16" s="20">
        <v>1.0201260000000001</v>
      </c>
      <c r="N16" s="16" t="s">
        <v>6070</v>
      </c>
      <c r="O16" s="17">
        <f>IF(SSAC="Y",0,14)</f>
        <v>14</v>
      </c>
      <c r="P16" s="16" t="s">
        <v>4257</v>
      </c>
      <c r="Q16" s="20">
        <v>1.044764</v>
      </c>
      <c r="R16" s="16" t="s">
        <v>6071</v>
      </c>
      <c r="S16" s="17">
        <f>IF(SSAC="Y",0,12)</f>
        <v>12</v>
      </c>
      <c r="T16" s="16" t="s">
        <v>4259</v>
      </c>
      <c r="U16" s="20">
        <v>1.051992</v>
      </c>
      <c r="V16" s="16" t="s">
        <v>6072</v>
      </c>
      <c r="W16" s="17">
        <f>IF(SSAC="Y",0,13)</f>
        <v>13</v>
      </c>
      <c r="X16" s="16" t="s">
        <v>4261</v>
      </c>
      <c r="Y16" s="20">
        <v>1.098992</v>
      </c>
      <c r="Z16" s="16" t="s">
        <v>6081</v>
      </c>
      <c r="AA16" s="17">
        <f>SUM(PRODUCT(A3L709C2,A3L709C3))/A3L709C1</f>
        <v>42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IF(SSAC="Y",0,4346)</f>
        <v>4346</v>
      </c>
      <c r="H17" s="16" t="s">
        <v>4253</v>
      </c>
      <c r="I17" s="20">
        <v>1</v>
      </c>
      <c r="J17" s="16" t="s">
        <v>6069</v>
      </c>
      <c r="K17" s="17">
        <f>IF(SSAC="Y",0,4239)</f>
        <v>4239</v>
      </c>
      <c r="L17" s="16" t="s">
        <v>4255</v>
      </c>
      <c r="M17" s="20">
        <v>1.0201260000000001</v>
      </c>
      <c r="N17" s="16" t="s">
        <v>6070</v>
      </c>
      <c r="O17" s="17">
        <f>IF(SSAC="Y",0,2758)</f>
        <v>2758</v>
      </c>
      <c r="P17" s="16" t="s">
        <v>4257</v>
      </c>
      <c r="Q17" s="20">
        <v>1.044764</v>
      </c>
      <c r="R17" s="16" t="s">
        <v>6071</v>
      </c>
      <c r="S17" s="17">
        <f>IF(SSAC="Y",0,2562)</f>
        <v>2562</v>
      </c>
      <c r="T17" s="16" t="s">
        <v>4259</v>
      </c>
      <c r="U17" s="20">
        <v>1.051992</v>
      </c>
      <c r="V17" s="16" t="s">
        <v>6072</v>
      </c>
      <c r="W17" s="17">
        <f>IF(SSAC="Y",0,2493)</f>
        <v>2493</v>
      </c>
      <c r="X17" s="16" t="s">
        <v>4261</v>
      </c>
      <c r="Y17" s="20">
        <v>1.098992</v>
      </c>
      <c r="Z17" s="16" t="s">
        <v>6082</v>
      </c>
      <c r="AA17" s="17">
        <f>SUM(PRODUCT(A3L710C2,A3L710C3))/A3L710C1</f>
        <v>4346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IF(SSAC="Y",0,1213)</f>
        <v>1213</v>
      </c>
      <c r="H18" s="16" t="s">
        <v>4253</v>
      </c>
      <c r="I18" s="20">
        <v>1</v>
      </c>
      <c r="J18" s="16" t="s">
        <v>6069</v>
      </c>
      <c r="K18" s="17">
        <f>IF(SSAC="Y",0,1095)</f>
        <v>1095</v>
      </c>
      <c r="L18" s="16" t="s">
        <v>4255</v>
      </c>
      <c r="M18" s="20">
        <v>1.0201260000000001</v>
      </c>
      <c r="N18" s="16" t="s">
        <v>6070</v>
      </c>
      <c r="O18" s="17">
        <f>IF(SSAC="Y",0,900)</f>
        <v>900</v>
      </c>
      <c r="P18" s="16" t="s">
        <v>4257</v>
      </c>
      <c r="Q18" s="20">
        <v>1.044764</v>
      </c>
      <c r="R18" s="16" t="s">
        <v>6071</v>
      </c>
      <c r="S18" s="17">
        <f>IF(SSAC="Y",0,784)</f>
        <v>784</v>
      </c>
      <c r="T18" s="16" t="s">
        <v>4259</v>
      </c>
      <c r="U18" s="20">
        <v>1.051992</v>
      </c>
      <c r="V18" s="16" t="s">
        <v>6072</v>
      </c>
      <c r="W18" s="17">
        <f>IF(SSAC="Y",0,748)</f>
        <v>748</v>
      </c>
      <c r="X18" s="16" t="s">
        <v>4261</v>
      </c>
      <c r="Y18" s="20">
        <v>1.098992</v>
      </c>
      <c r="Z18" s="16" t="s">
        <v>6083</v>
      </c>
      <c r="AA18" s="17">
        <f>SUM(PRODUCT(A3L711C2,A3L711C3))/A3L711C1</f>
        <v>1213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IF(SSAC="Y",0,39)</f>
        <v>39</v>
      </c>
      <c r="H19" s="16" t="s">
        <v>4253</v>
      </c>
      <c r="I19" s="20">
        <v>1</v>
      </c>
      <c r="J19" s="16" t="s">
        <v>6069</v>
      </c>
      <c r="K19" s="17">
        <f>IF(SSAC="Y",0,26)</f>
        <v>26</v>
      </c>
      <c r="L19" s="16" t="s">
        <v>4255</v>
      </c>
      <c r="M19" s="20">
        <v>1.0201260000000001</v>
      </c>
      <c r="N19" s="16" t="s">
        <v>6070</v>
      </c>
      <c r="O19" s="17">
        <f>IF(SSAC="Y",0,61)</f>
        <v>61</v>
      </c>
      <c r="P19" s="16" t="s">
        <v>4257</v>
      </c>
      <c r="Q19" s="20">
        <v>1.044764</v>
      </c>
      <c r="R19" s="16" t="s">
        <v>6071</v>
      </c>
      <c r="S19" s="17">
        <f>IF(SSAC="Y",0,63)</f>
        <v>63</v>
      </c>
      <c r="T19" s="16" t="s">
        <v>4259</v>
      </c>
      <c r="U19" s="20">
        <v>1.051992</v>
      </c>
      <c r="V19" s="16" t="s">
        <v>6072</v>
      </c>
      <c r="W19" s="17">
        <f>IF(SSAC="Y",0,61)</f>
        <v>61</v>
      </c>
      <c r="X19" s="16" t="s">
        <v>4261</v>
      </c>
      <c r="Y19" s="20">
        <v>1.098992</v>
      </c>
      <c r="Z19" s="16" t="s">
        <v>6084</v>
      </c>
      <c r="AA19" s="17">
        <f>SUM(PRODUCT(A3L712C2,A3L712C3))/A3L712C1</f>
        <v>39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IF(SSAC="Y",0,1809)</f>
        <v>1809</v>
      </c>
      <c r="H20" s="16" t="s">
        <v>4253</v>
      </c>
      <c r="I20" s="20">
        <v>1</v>
      </c>
      <c r="J20" s="16" t="s">
        <v>6069</v>
      </c>
      <c r="K20" s="17">
        <f>IF(SSAC="Y",0,1488)</f>
        <v>1488</v>
      </c>
      <c r="L20" s="16" t="s">
        <v>4255</v>
      </c>
      <c r="M20" s="20">
        <v>1.0201260000000001</v>
      </c>
      <c r="N20" s="16" t="s">
        <v>6070</v>
      </c>
      <c r="O20" s="17">
        <f>IF(SSAC="Y",0,1782)</f>
        <v>1782</v>
      </c>
      <c r="P20" s="16" t="s">
        <v>4257</v>
      </c>
      <c r="Q20" s="20">
        <v>1.044764</v>
      </c>
      <c r="R20" s="16" t="s">
        <v>6071</v>
      </c>
      <c r="S20" s="17">
        <f>IF(SSAC="Y",0,1682)</f>
        <v>1682</v>
      </c>
      <c r="T20" s="16" t="s">
        <v>4259</v>
      </c>
      <c r="U20" s="20">
        <v>1.051992</v>
      </c>
      <c r="V20" s="16" t="s">
        <v>6072</v>
      </c>
      <c r="W20" s="17">
        <f>IF(SSAC="Y",0,1508)</f>
        <v>1508</v>
      </c>
      <c r="X20" s="16" t="s">
        <v>4261</v>
      </c>
      <c r="Y20" s="20">
        <v>1.098992</v>
      </c>
      <c r="Z20" s="16" t="s">
        <v>6085</v>
      </c>
      <c r="AA20" s="17">
        <f>SUM(PRODUCT(A3L713C2,A3L713C3))/A3L713C1</f>
        <v>1809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IF(SSAC="Y",0,1366)</f>
        <v>1366</v>
      </c>
      <c r="H21" s="16" t="s">
        <v>4253</v>
      </c>
      <c r="I21" s="20">
        <v>1</v>
      </c>
      <c r="J21" s="16" t="s">
        <v>6069</v>
      </c>
      <c r="K21" s="17">
        <f>IF(SSAC="Y",0,1404)</f>
        <v>1404</v>
      </c>
      <c r="L21" s="16" t="s">
        <v>4255</v>
      </c>
      <c r="M21" s="20">
        <v>1.0201260000000001</v>
      </c>
      <c r="N21" s="16" t="s">
        <v>6070</v>
      </c>
      <c r="O21" s="17">
        <f>IF(SSAC="Y",0,1270)</f>
        <v>1270</v>
      </c>
      <c r="P21" s="16" t="s">
        <v>4257</v>
      </c>
      <c r="Q21" s="20">
        <v>1.044764</v>
      </c>
      <c r="R21" s="16" t="s">
        <v>6071</v>
      </c>
      <c r="S21" s="17">
        <f>IF(SSAC="Y",0,1256)</f>
        <v>1256</v>
      </c>
      <c r="T21" s="16" t="s">
        <v>4259</v>
      </c>
      <c r="U21" s="20">
        <v>1.051992</v>
      </c>
      <c r="V21" s="16" t="s">
        <v>6072</v>
      </c>
      <c r="W21" s="17">
        <f>IF(SSAC="Y",0,1935)</f>
        <v>1935</v>
      </c>
      <c r="X21" s="16" t="s">
        <v>4261</v>
      </c>
      <c r="Y21" s="20">
        <v>1.098992</v>
      </c>
      <c r="Z21" s="16" t="s">
        <v>6086</v>
      </c>
      <c r="AA21" s="17">
        <f>SUM(PRODUCT(A3L714C2,A3L714C3))/A3L714C1</f>
        <v>1366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IF(SSAC="Y",0,89)</f>
        <v>89</v>
      </c>
      <c r="H22" s="16" t="s">
        <v>4253</v>
      </c>
      <c r="I22" s="20">
        <v>1</v>
      </c>
      <c r="J22" s="16" t="s">
        <v>6069</v>
      </c>
      <c r="K22" s="17">
        <f>IF(SSAC="Y",0,285)</f>
        <v>285</v>
      </c>
      <c r="L22" s="16" t="s">
        <v>4255</v>
      </c>
      <c r="M22" s="20">
        <v>1.0201260000000001</v>
      </c>
      <c r="N22" s="16" t="s">
        <v>6070</v>
      </c>
      <c r="O22" s="17">
        <f>IF(SSAC="Y",0,65)</f>
        <v>65</v>
      </c>
      <c r="P22" s="16" t="s">
        <v>4257</v>
      </c>
      <c r="Q22" s="20">
        <v>1.044764</v>
      </c>
      <c r="R22" s="16" t="s">
        <v>6071</v>
      </c>
      <c r="S22" s="17">
        <f>IF(SSAC="Y",0,196)</f>
        <v>196</v>
      </c>
      <c r="T22" s="16" t="s">
        <v>4259</v>
      </c>
      <c r="U22" s="20">
        <v>1.051992</v>
      </c>
      <c r="V22" s="16" t="s">
        <v>6072</v>
      </c>
      <c r="W22" s="17">
        <f>IF(SSAC="Y",0,196)</f>
        <v>196</v>
      </c>
      <c r="X22" s="16" t="s">
        <v>4261</v>
      </c>
      <c r="Y22" s="20">
        <v>1.098992</v>
      </c>
      <c r="Z22" s="16" t="s">
        <v>6087</v>
      </c>
      <c r="AA22" s="17">
        <f>SUM(PRODUCT(A3L715C2,A3L715C3))/A3L715C1</f>
        <v>89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6088</v>
      </c>
      <c r="AA23" s="17">
        <f>SUM(PRODUCT(A3L716C2,A3L716C3))/A3L716C1</f>
        <v>0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IF(SSAC="Y",0,4129)</f>
        <v>4129</v>
      </c>
      <c r="H24" s="16" t="s">
        <v>4253</v>
      </c>
      <c r="I24" s="20">
        <v>1</v>
      </c>
      <c r="J24" s="16" t="s">
        <v>6069</v>
      </c>
      <c r="K24" s="17">
        <f>IF(SSAC="Y",0,2247)</f>
        <v>2247</v>
      </c>
      <c r="L24" s="16" t="s">
        <v>4255</v>
      </c>
      <c r="M24" s="20">
        <v>1.0201260000000001</v>
      </c>
      <c r="N24" s="16" t="s">
        <v>6070</v>
      </c>
      <c r="O24" s="17">
        <f>IF(SSAC="Y",0,3295)</f>
        <v>3295</v>
      </c>
      <c r="P24" s="16" t="s">
        <v>4257</v>
      </c>
      <c r="Q24" s="20">
        <v>1.044764</v>
      </c>
      <c r="R24" s="16" t="s">
        <v>6071</v>
      </c>
      <c r="S24" s="17">
        <f>IF(SSAC="Y",0,3193)</f>
        <v>3193</v>
      </c>
      <c r="T24" s="16" t="s">
        <v>4259</v>
      </c>
      <c r="U24" s="20">
        <v>1.051992</v>
      </c>
      <c r="V24" s="16" t="s">
        <v>6072</v>
      </c>
      <c r="W24" s="17">
        <f>IF(SSAC="Y",0,3007)</f>
        <v>3007</v>
      </c>
      <c r="X24" s="16" t="s">
        <v>4261</v>
      </c>
      <c r="Y24" s="20">
        <v>1.098992</v>
      </c>
      <c r="Z24" s="16" t="s">
        <v>6089</v>
      </c>
      <c r="AA24" s="17">
        <f>SUM(PRODUCT(A3L717C2,A3L717C3))/A3L717C1</f>
        <v>4129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IF(SSAC="Y",0,708)</f>
        <v>708</v>
      </c>
      <c r="H25" s="16" t="s">
        <v>4253</v>
      </c>
      <c r="I25" s="20">
        <v>1</v>
      </c>
      <c r="J25" s="16" t="s">
        <v>6069</v>
      </c>
      <c r="K25" s="17">
        <f>IF(SSAC="Y",0,1526)</f>
        <v>1526</v>
      </c>
      <c r="L25" s="16" t="s">
        <v>4255</v>
      </c>
      <c r="M25" s="20">
        <v>1.0201260000000001</v>
      </c>
      <c r="N25" s="16" t="s">
        <v>6070</v>
      </c>
      <c r="O25" s="17">
        <f>IF(SSAC="Y",0,1794)</f>
        <v>1794</v>
      </c>
      <c r="P25" s="16" t="s">
        <v>4257</v>
      </c>
      <c r="Q25" s="20">
        <v>1.044764</v>
      </c>
      <c r="R25" s="16" t="s">
        <v>6071</v>
      </c>
      <c r="S25" s="17">
        <f>IF(SSAC="Y",0,1995)</f>
        <v>1995</v>
      </c>
      <c r="T25" s="16" t="s">
        <v>4259</v>
      </c>
      <c r="U25" s="20">
        <v>1.051992</v>
      </c>
      <c r="V25" s="16" t="s">
        <v>6072</v>
      </c>
      <c r="W25" s="17">
        <f>IF(SSAC="Y",0,1933)</f>
        <v>1933</v>
      </c>
      <c r="X25" s="16" t="s">
        <v>4261</v>
      </c>
      <c r="Y25" s="20">
        <v>1.098992</v>
      </c>
      <c r="Z25" s="16" t="s">
        <v>6090</v>
      </c>
      <c r="AA25" s="17">
        <f>SUM(PRODUCT(A3L718C2,A3L718C3))/A3L718C1</f>
        <v>708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IF(SSAC="Y",0,2191)</f>
        <v>2191</v>
      </c>
      <c r="H26" s="16" t="s">
        <v>4253</v>
      </c>
      <c r="I26" s="20">
        <v>1</v>
      </c>
      <c r="J26" s="16" t="s">
        <v>6069</v>
      </c>
      <c r="K26" s="17">
        <f>IF(SSAC="Y",0,2134)</f>
        <v>2134</v>
      </c>
      <c r="L26" s="16" t="s">
        <v>4255</v>
      </c>
      <c r="M26" s="20">
        <v>1.0201260000000001</v>
      </c>
      <c r="N26" s="16" t="s">
        <v>6070</v>
      </c>
      <c r="O26" s="17">
        <f>IF(SSAC="Y",0,2361)</f>
        <v>2361</v>
      </c>
      <c r="P26" s="16" t="s">
        <v>4257</v>
      </c>
      <c r="Q26" s="20">
        <v>1.044764</v>
      </c>
      <c r="R26" s="16" t="s">
        <v>6071</v>
      </c>
      <c r="S26" s="17">
        <f>IF(SSAC="Y",0,2342)</f>
        <v>2342</v>
      </c>
      <c r="T26" s="16" t="s">
        <v>4259</v>
      </c>
      <c r="U26" s="20">
        <v>1.051992</v>
      </c>
      <c r="V26" s="16" t="s">
        <v>6072</v>
      </c>
      <c r="W26" s="17">
        <f>IF(SSAC="Y",0,2299)</f>
        <v>2299</v>
      </c>
      <c r="X26" s="16" t="s">
        <v>4261</v>
      </c>
      <c r="Y26" s="20">
        <v>1.098992</v>
      </c>
      <c r="Z26" s="16" t="s">
        <v>6091</v>
      </c>
      <c r="AA26" s="17">
        <f>SUM(PRODUCT(A3L719C2,A3L719C3))/A3L719C1</f>
        <v>2191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IF(SSAC="Y",0,10875)</f>
        <v>10875</v>
      </c>
      <c r="H27" s="16" t="s">
        <v>4253</v>
      </c>
      <c r="I27" s="20">
        <v>1</v>
      </c>
      <c r="J27" s="16" t="s">
        <v>6069</v>
      </c>
      <c r="K27" s="17">
        <f>IF(SSAC="Y",0,9002)</f>
        <v>9002</v>
      </c>
      <c r="L27" s="16" t="s">
        <v>4255</v>
      </c>
      <c r="M27" s="20">
        <v>1.0201260000000001</v>
      </c>
      <c r="N27" s="16" t="s">
        <v>6070</v>
      </c>
      <c r="O27" s="17">
        <f>IF(SSAC="Y",0,10458)</f>
        <v>10458</v>
      </c>
      <c r="P27" s="16" t="s">
        <v>4257</v>
      </c>
      <c r="Q27" s="20">
        <v>1.044764</v>
      </c>
      <c r="R27" s="16" t="s">
        <v>6071</v>
      </c>
      <c r="S27" s="17">
        <f>IF(SSAC="Y",0,9640)</f>
        <v>9640</v>
      </c>
      <c r="T27" s="16" t="s">
        <v>4259</v>
      </c>
      <c r="U27" s="20">
        <v>1.051992</v>
      </c>
      <c r="V27" s="16" t="s">
        <v>6072</v>
      </c>
      <c r="W27" s="17">
        <f>IF(SSAC="Y",0,8780)</f>
        <v>8780</v>
      </c>
      <c r="X27" s="16" t="s">
        <v>4261</v>
      </c>
      <c r="Y27" s="20">
        <v>1.098992</v>
      </c>
      <c r="Z27" s="16" t="s">
        <v>6092</v>
      </c>
      <c r="AA27" s="17">
        <f>SUM(PRODUCT(A3L720C2,A3L720C3))/A3L720C1</f>
        <v>10875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IF(SSAC="Y",0,5)</f>
        <v>5</v>
      </c>
      <c r="H28" s="16" t="s">
        <v>4253</v>
      </c>
      <c r="I28" s="20">
        <v>1</v>
      </c>
      <c r="J28" s="16" t="s">
        <v>6069</v>
      </c>
      <c r="K28" s="17">
        <f>IF(SSAC="Y",0,6)</f>
        <v>6</v>
      </c>
      <c r="L28" s="16" t="s">
        <v>4255</v>
      </c>
      <c r="M28" s="20">
        <v>1.0201260000000001</v>
      </c>
      <c r="N28" s="16" t="s">
        <v>6070</v>
      </c>
      <c r="O28" s="17">
        <f>IF(SSAC="Y",0,2)</f>
        <v>2</v>
      </c>
      <c r="P28" s="16" t="s">
        <v>4257</v>
      </c>
      <c r="Q28" s="20">
        <v>1.044764</v>
      </c>
      <c r="R28" s="16" t="s">
        <v>6071</v>
      </c>
      <c r="S28" s="17">
        <f>IF(SSAC="Y",0,2)</f>
        <v>2</v>
      </c>
      <c r="T28" s="16" t="s">
        <v>4259</v>
      </c>
      <c r="U28" s="20">
        <v>1.051992</v>
      </c>
      <c r="V28" s="16" t="s">
        <v>6072</v>
      </c>
      <c r="W28" s="17">
        <f>IF(SSAC="Y",0,111)</f>
        <v>111</v>
      </c>
      <c r="X28" s="16" t="s">
        <v>4261</v>
      </c>
      <c r="Y28" s="20">
        <v>1.098992</v>
      </c>
      <c r="Z28" s="16" t="s">
        <v>6093</v>
      </c>
      <c r="AA28" s="17">
        <f>SUM(PRODUCT(A3L721C2,A3L721C3))/A3L721C1</f>
        <v>5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IF(SSAC="Y",0,-75)</f>
        <v>-75</v>
      </c>
      <c r="H29" s="16" t="s">
        <v>4253</v>
      </c>
      <c r="I29" s="20">
        <v>1</v>
      </c>
      <c r="J29" s="16" t="s">
        <v>6069</v>
      </c>
      <c r="K29" s="17">
        <f>IF(SSAC="Y",0,457)</f>
        <v>457</v>
      </c>
      <c r="L29" s="16" t="s">
        <v>4255</v>
      </c>
      <c r="M29" s="20">
        <v>1.0201260000000001</v>
      </c>
      <c r="N29" s="16" t="s">
        <v>6070</v>
      </c>
      <c r="O29" s="17">
        <f>IF(SSAC="Y",0,11)</f>
        <v>11</v>
      </c>
      <c r="P29" s="16" t="s">
        <v>4257</v>
      </c>
      <c r="Q29" s="20">
        <v>1.044764</v>
      </c>
      <c r="R29" s="16" t="s">
        <v>6071</v>
      </c>
      <c r="S29" s="17">
        <f>IF(SSAC="Y",0,11)</f>
        <v>11</v>
      </c>
      <c r="T29" s="16" t="s">
        <v>4259</v>
      </c>
      <c r="U29" s="20">
        <v>1.051992</v>
      </c>
      <c r="V29" s="16" t="s">
        <v>6072</v>
      </c>
      <c r="W29" s="17">
        <f>IF(SSAC="Y",0,11)</f>
        <v>11</v>
      </c>
      <c r="X29" s="16" t="s">
        <v>4261</v>
      </c>
      <c r="Y29" s="20">
        <v>1.098992</v>
      </c>
      <c r="Z29" s="16" t="s">
        <v>6094</v>
      </c>
      <c r="AA29" s="17">
        <f>SUM(PRODUCT(A3L722C2,A3L722C3))/A3L722C1</f>
        <v>-75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IF(SSAC="Y",0,686)</f>
        <v>686</v>
      </c>
      <c r="H30" s="16" t="s">
        <v>4253</v>
      </c>
      <c r="I30" s="20">
        <v>1</v>
      </c>
      <c r="J30" s="16" t="s">
        <v>6069</v>
      </c>
      <c r="K30" s="17">
        <f>IF(SSAC="Y",0,998)</f>
        <v>998</v>
      </c>
      <c r="L30" s="16" t="s">
        <v>4255</v>
      </c>
      <c r="M30" s="20">
        <v>1.0201260000000001</v>
      </c>
      <c r="N30" s="16" t="s">
        <v>6070</v>
      </c>
      <c r="O30" s="17">
        <f>IF(SSAC="Y",0,182)</f>
        <v>182</v>
      </c>
      <c r="P30" s="16" t="s">
        <v>4257</v>
      </c>
      <c r="Q30" s="20">
        <v>1.044764</v>
      </c>
      <c r="R30" s="16" t="s">
        <v>6071</v>
      </c>
      <c r="S30" s="17">
        <f>IF(SSAC="Y",0,172)</f>
        <v>172</v>
      </c>
      <c r="T30" s="16" t="s">
        <v>4259</v>
      </c>
      <c r="U30" s="20">
        <v>1.051992</v>
      </c>
      <c r="V30" s="16" t="s">
        <v>6072</v>
      </c>
      <c r="W30" s="17">
        <f>IF(SSAC="Y",0,149)</f>
        <v>149</v>
      </c>
      <c r="X30" s="16" t="s">
        <v>4261</v>
      </c>
      <c r="Y30" s="20">
        <v>1.098992</v>
      </c>
      <c r="Z30" s="16" t="s">
        <v>6095</v>
      </c>
      <c r="AA30" s="17">
        <f>SUM(PRODUCT(A3L723C2,A3L723C3))/A3L723C1</f>
        <v>686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3806</v>
      </c>
      <c r="H31" s="16" t="s">
        <v>4253</v>
      </c>
      <c r="I31" s="20">
        <v>1</v>
      </c>
      <c r="J31" s="16" t="s">
        <v>6069</v>
      </c>
      <c r="K31" s="17">
        <v>3681</v>
      </c>
      <c r="L31" s="16" t="s">
        <v>4255</v>
      </c>
      <c r="M31" s="20">
        <v>1.0201260000000001</v>
      </c>
      <c r="N31" s="16" t="s">
        <v>6070</v>
      </c>
      <c r="O31" s="17">
        <v>2615</v>
      </c>
      <c r="P31" s="16" t="s">
        <v>4257</v>
      </c>
      <c r="Q31" s="20">
        <v>1.044764</v>
      </c>
      <c r="R31" s="16" t="s">
        <v>6071</v>
      </c>
      <c r="S31" s="17">
        <v>2535</v>
      </c>
      <c r="T31" s="16" t="s">
        <v>4259</v>
      </c>
      <c r="U31" s="20">
        <v>1.051992</v>
      </c>
      <c r="V31" s="16" t="s">
        <v>6072</v>
      </c>
      <c r="W31" s="17">
        <v>2285</v>
      </c>
      <c r="X31" s="16" t="s">
        <v>4261</v>
      </c>
      <c r="Y31" s="20">
        <v>1.098992</v>
      </c>
      <c r="Z31" s="16" t="s">
        <v>6096</v>
      </c>
      <c r="AA31" s="17">
        <f>SUM(PRODUCT(A3L724C2,A3L724C3))/A3L724C1</f>
        <v>3806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IF(SSAC="Y",0,4024)</f>
        <v>4024</v>
      </c>
      <c r="H32" s="16" t="s">
        <v>4253</v>
      </c>
      <c r="I32" s="20">
        <v>1</v>
      </c>
      <c r="J32" s="16" t="s">
        <v>6069</v>
      </c>
      <c r="K32" s="17">
        <f>IF(SSAC="Y",0,3176)</f>
        <v>3176</v>
      </c>
      <c r="L32" s="16" t="s">
        <v>4255</v>
      </c>
      <c r="M32" s="20">
        <v>1.0201260000000001</v>
      </c>
      <c r="N32" s="16" t="s">
        <v>6070</v>
      </c>
      <c r="O32" s="17">
        <f>IF(SSAC="Y",0,3492)</f>
        <v>3492</v>
      </c>
      <c r="P32" s="16" t="s">
        <v>4257</v>
      </c>
      <c r="Q32" s="20">
        <v>1.044764</v>
      </c>
      <c r="R32" s="16" t="s">
        <v>6071</v>
      </c>
      <c r="S32" s="17">
        <f>IF(SSAC="Y",0,3058)</f>
        <v>3058</v>
      </c>
      <c r="T32" s="16" t="s">
        <v>4259</v>
      </c>
      <c r="U32" s="20">
        <v>1.051992</v>
      </c>
      <c r="V32" s="16" t="s">
        <v>6072</v>
      </c>
      <c r="W32" s="17">
        <f>IF(SSAC="Y",0,2652)</f>
        <v>2652</v>
      </c>
      <c r="X32" s="16" t="s">
        <v>4261</v>
      </c>
      <c r="Y32" s="20">
        <v>1.098992</v>
      </c>
      <c r="Z32" s="16" t="s">
        <v>6097</v>
      </c>
      <c r="AA32" s="17">
        <f>SUM(PRODUCT(A3L725C2,A3L725C3))/A3L725C1</f>
        <v>4024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IF(SSAC="Y",0,11)</f>
        <v>11</v>
      </c>
      <c r="H33" s="16" t="s">
        <v>4253</v>
      </c>
      <c r="I33" s="20">
        <v>1</v>
      </c>
      <c r="J33" s="16" t="s">
        <v>6069</v>
      </c>
      <c r="K33" s="17">
        <f>IF(SSAC="Y",0,54)</f>
        <v>54</v>
      </c>
      <c r="L33" s="16" t="s">
        <v>4255</v>
      </c>
      <c r="M33" s="20">
        <v>1.0201260000000001</v>
      </c>
      <c r="N33" s="16" t="s">
        <v>6070</v>
      </c>
      <c r="O33" s="17">
        <f>IF(SSAC="Y",0,4)</f>
        <v>4</v>
      </c>
      <c r="P33" s="16" t="s">
        <v>4257</v>
      </c>
      <c r="Q33" s="20">
        <v>1.044764</v>
      </c>
      <c r="R33" s="16" t="s">
        <v>6071</v>
      </c>
      <c r="S33" s="17">
        <f>IF(SSAC="Y",0,4)</f>
        <v>4</v>
      </c>
      <c r="T33" s="16" t="s">
        <v>4259</v>
      </c>
      <c r="U33" s="20">
        <v>1.051992</v>
      </c>
      <c r="V33" s="16" t="s">
        <v>6072</v>
      </c>
      <c r="W33" s="17">
        <f>IF(SSAC="Y",0,30)</f>
        <v>30</v>
      </c>
      <c r="X33" s="16" t="s">
        <v>4261</v>
      </c>
      <c r="Y33" s="20">
        <v>1.098992</v>
      </c>
      <c r="Z33" s="16" t="s">
        <v>6098</v>
      </c>
      <c r="AA33" s="17">
        <f>SUM(PRODUCT(A3L726C2,A3L726C3))/A3L726C1</f>
        <v>11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253636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223245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204326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184913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178719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253636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IF(SSAC="Y",0,6)</f>
        <v>6</v>
      </c>
      <c r="P9" s="16" t="s">
        <v>4257</v>
      </c>
      <c r="Q9" s="20">
        <v>0.8910614</v>
      </c>
      <c r="R9" s="16" t="s">
        <v>6071</v>
      </c>
      <c r="S9" s="17">
        <f>IF(SSAC="Y",0,5)</f>
        <v>5</v>
      </c>
      <c r="T9" s="16" t="s">
        <v>4259</v>
      </c>
      <c r="U9" s="20">
        <v>0.89006700000000005</v>
      </c>
      <c r="V9" s="16" t="s">
        <v>6072</v>
      </c>
      <c r="W9" s="17">
        <f>IF(SSAC="Y",0,442)</f>
        <v>442</v>
      </c>
      <c r="X9" s="16" t="s">
        <v>4261</v>
      </c>
      <c r="Y9" s="20">
        <v>0.94118800000000002</v>
      </c>
      <c r="Z9" s="16" t="s">
        <v>6110</v>
      </c>
      <c r="AA9" s="17">
        <f>SUM(PRODUCT(A3L802C2,A3L802C3))/A3L802C1</f>
        <v>0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IF(SSAC="Y",0,1)</f>
        <v>1</v>
      </c>
      <c r="P11" s="16" t="s">
        <v>4257</v>
      </c>
      <c r="Q11" s="20">
        <v>0.8910614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IF(SSAC="Y",0,49)</f>
        <v>49</v>
      </c>
      <c r="X11" s="16" t="s">
        <v>4261</v>
      </c>
      <c r="Y11" s="20">
        <v>0.94118800000000002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IF(SSAC="Y",0,1)</f>
        <v>1</v>
      </c>
      <c r="L12" s="16" t="s">
        <v>4255</v>
      </c>
      <c r="M12" s="20">
        <v>0.87493140000000003</v>
      </c>
      <c r="N12" s="16" t="s">
        <v>6070</v>
      </c>
      <c r="O12" s="17">
        <f>IF(SSAC="Y",0,8)</f>
        <v>8</v>
      </c>
      <c r="P12" s="16" t="s">
        <v>4257</v>
      </c>
      <c r="Q12" s="20">
        <v>0.8910614</v>
      </c>
      <c r="R12" s="16" t="s">
        <v>6071</v>
      </c>
      <c r="S12" s="17">
        <f>IF(SSAC="Y",0,6)</f>
        <v>6</v>
      </c>
      <c r="T12" s="16" t="s">
        <v>4259</v>
      </c>
      <c r="U12" s="20">
        <v>0.89006700000000005</v>
      </c>
      <c r="V12" s="16" t="s">
        <v>6072</v>
      </c>
      <c r="W12" s="17">
        <f>IF(SSAC="Y",0,544)</f>
        <v>544</v>
      </c>
      <c r="X12" s="16" t="s">
        <v>4261</v>
      </c>
      <c r="Y12" s="20">
        <v>0.94118800000000002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IF(SSAC="Y",0,5)</f>
        <v>5</v>
      </c>
      <c r="P14" s="16" t="s">
        <v>4257</v>
      </c>
      <c r="Q14" s="20">
        <v>0.8910614</v>
      </c>
      <c r="R14" s="16" t="s">
        <v>6071</v>
      </c>
      <c r="S14" s="17">
        <f>IF(SSAC="Y",0,4)</f>
        <v>4</v>
      </c>
      <c r="T14" s="16" t="s">
        <v>4259</v>
      </c>
      <c r="U14" s="20">
        <v>0.89006700000000005</v>
      </c>
      <c r="V14" s="16" t="s">
        <v>6072</v>
      </c>
      <c r="W14" s="17">
        <f>IF(SSAC="Y",0,335)</f>
        <v>335</v>
      </c>
      <c r="X14" s="16" t="s">
        <v>4261</v>
      </c>
      <c r="Y14" s="20">
        <v>0.94118800000000002</v>
      </c>
      <c r="Z14" s="16" t="s">
        <v>6115</v>
      </c>
      <c r="AA14" s="17">
        <f>SUM(PRODUCT(A3L807C2,A3L807C3))/A3L807C1</f>
        <v>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IF(SSAC="Y",0,2)</f>
        <v>2</v>
      </c>
      <c r="L15" s="16" t="s">
        <v>4255</v>
      </c>
      <c r="M15" s="20">
        <v>0.87493140000000003</v>
      </c>
      <c r="N15" s="16" t="s">
        <v>6070</v>
      </c>
      <c r="O15" s="17">
        <f>IF(SSAC="Y",0,12)</f>
        <v>12</v>
      </c>
      <c r="P15" s="16" t="s">
        <v>4257</v>
      </c>
      <c r="Q15" s="20">
        <v>0.8910614</v>
      </c>
      <c r="R15" s="16" t="s">
        <v>6071</v>
      </c>
      <c r="S15" s="17">
        <f>IF(SSAC="Y",0,9)</f>
        <v>9</v>
      </c>
      <c r="T15" s="16" t="s">
        <v>4259</v>
      </c>
      <c r="U15" s="20">
        <v>0.89006700000000005</v>
      </c>
      <c r="V15" s="16" t="s">
        <v>6072</v>
      </c>
      <c r="W15" s="17">
        <f>IF(SSAC="Y",0,867)</f>
        <v>867</v>
      </c>
      <c r="X15" s="16" t="s">
        <v>4261</v>
      </c>
      <c r="Y15" s="20">
        <v>0.94118800000000002</v>
      </c>
      <c r="Z15" s="16" t="s">
        <v>6116</v>
      </c>
      <c r="AA15" s="17">
        <f>SUM(PRODUCT(A3L808C2,A3L808C3))/A3L808C1</f>
        <v>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IF(SSAC="Y",0,3)</f>
        <v>3</v>
      </c>
      <c r="P16" s="16" t="s">
        <v>4257</v>
      </c>
      <c r="Q16" s="20">
        <v>0.8910614</v>
      </c>
      <c r="R16" s="16" t="s">
        <v>6071</v>
      </c>
      <c r="S16" s="17">
        <f>IF(SSAC="Y",0,2)</f>
        <v>2</v>
      </c>
      <c r="T16" s="16" t="s">
        <v>4259</v>
      </c>
      <c r="U16" s="20">
        <v>0.89006700000000005</v>
      </c>
      <c r="V16" s="16" t="s">
        <v>6072</v>
      </c>
      <c r="W16" s="17">
        <f>IF(SSAC="Y",0,236)</f>
        <v>236</v>
      </c>
      <c r="X16" s="16" t="s">
        <v>4261</v>
      </c>
      <c r="Y16" s="20">
        <v>0.94118800000000002</v>
      </c>
      <c r="Z16" s="16" t="s">
        <v>6117</v>
      </c>
      <c r="AA16" s="17">
        <f>SUM(PRODUCT(A3L809C2,A3L809C3))/A3L809C1</f>
        <v>0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IF(SSAC="Y",0,1)</f>
        <v>1</v>
      </c>
      <c r="X17" s="16" t="s">
        <v>4261</v>
      </c>
      <c r="Y17" s="20">
        <v>0.94118800000000002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IF(SSAC="Y",0,1)</f>
        <v>1</v>
      </c>
      <c r="P18" s="16" t="s">
        <v>4257</v>
      </c>
      <c r="Q18" s="20">
        <v>0.8910614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IF(SSAC="Y",0,38)</f>
        <v>38</v>
      </c>
      <c r="X18" s="16" t="s">
        <v>4261</v>
      </c>
      <c r="Y18" s="20">
        <v>0.94118800000000002</v>
      </c>
      <c r="Z18" s="16" t="s">
        <v>6119</v>
      </c>
      <c r="AA18" s="17">
        <f>SUM(PRODUCT(A3L811C2,A3L811C3))/A3L811C1</f>
        <v>0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IF(SSAC="Y",0,11)</f>
        <v>11</v>
      </c>
      <c r="X19" s="16" t="s">
        <v>4261</v>
      </c>
      <c r="Y19" s="20">
        <v>0.94118800000000002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IF(SSAC="Y",0,1)</f>
        <v>1</v>
      </c>
      <c r="X20" s="16" t="s">
        <v>4261</v>
      </c>
      <c r="Y20" s="20">
        <v>0.94118800000000002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IF(SSAC="Y",0,14)</f>
        <v>14</v>
      </c>
      <c r="X21" s="16" t="s">
        <v>4261</v>
      </c>
      <c r="Y21" s="20">
        <v>0.94118800000000002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IF(SSAC="Y",0,29)</f>
        <v>29</v>
      </c>
      <c r="X22" s="16" t="s">
        <v>4261</v>
      </c>
      <c r="Y22" s="20">
        <v>0.94118800000000002</v>
      </c>
      <c r="Z22" s="16" t="s">
        <v>6123</v>
      </c>
      <c r="AA22" s="17">
        <f>SUM(PRODUCT(A3L815C2,A3L815C3))/A3L815C1</f>
        <v>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IF(SSAC="Y",0,2)</f>
        <v>2</v>
      </c>
      <c r="X23" s="16" t="s">
        <v>4261</v>
      </c>
      <c r="Y23" s="20">
        <v>0.94118800000000002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IF(SSAC="Y",0,1)</f>
        <v>1</v>
      </c>
      <c r="P25" s="16" t="s">
        <v>4257</v>
      </c>
      <c r="Q25" s="20">
        <v>0.8910614</v>
      </c>
      <c r="R25" s="16" t="s">
        <v>6071</v>
      </c>
      <c r="S25" s="17">
        <f>IF(SSAC="Y",0,1)</f>
        <v>1</v>
      </c>
      <c r="T25" s="16" t="s">
        <v>4259</v>
      </c>
      <c r="U25" s="20">
        <v>0.89006700000000005</v>
      </c>
      <c r="V25" s="16" t="s">
        <v>6072</v>
      </c>
      <c r="W25" s="17">
        <f>IF(SSAC="Y",0,51)</f>
        <v>51</v>
      </c>
      <c r="X25" s="16" t="s">
        <v>4261</v>
      </c>
      <c r="Y25" s="20">
        <v>0.94118800000000002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IF(SSAC="Y",0,25)</f>
        <v>25</v>
      </c>
      <c r="X26" s="16" t="s">
        <v>4261</v>
      </c>
      <c r="Y26" s="20">
        <v>0.94118800000000002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IF(SSAC="Y",0,27)</f>
        <v>27</v>
      </c>
      <c r="X27" s="16" t="s">
        <v>4261</v>
      </c>
      <c r="Y27" s="20">
        <v>0.94118800000000002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IF(SSAC="Y",0,2)</f>
        <v>2</v>
      </c>
      <c r="P28" s="16" t="s">
        <v>4257</v>
      </c>
      <c r="Q28" s="20">
        <v>0.8910614</v>
      </c>
      <c r="R28" s="16" t="s">
        <v>6071</v>
      </c>
      <c r="S28" s="17">
        <f>IF(SSAC="Y",0,2)</f>
        <v>2</v>
      </c>
      <c r="T28" s="16" t="s">
        <v>4259</v>
      </c>
      <c r="U28" s="20">
        <v>0.89006700000000005</v>
      </c>
      <c r="V28" s="16" t="s">
        <v>6072</v>
      </c>
      <c r="W28" s="17">
        <f>IF(SSAC="Y",0,111)</f>
        <v>111</v>
      </c>
      <c r="X28" s="16" t="s">
        <v>4261</v>
      </c>
      <c r="Y28" s="20">
        <v>0.94118800000000002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IF(SSAC="Y",0,1)</f>
        <v>1</v>
      </c>
      <c r="X30" s="16" t="s">
        <v>4261</v>
      </c>
      <c r="Y30" s="20">
        <v>0.94118800000000002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IF(SSAC="Y",0,4)</f>
        <v>4</v>
      </c>
      <c r="X31" s="16" t="s">
        <v>4261</v>
      </c>
      <c r="Y31" s="20">
        <v>0.94118800000000002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29</v>
      </c>
      <c r="X32" s="16" t="s">
        <v>4261</v>
      </c>
      <c r="Y32" s="20">
        <v>0.94118800000000002</v>
      </c>
      <c r="Z32" s="16" t="s">
        <v>6133</v>
      </c>
      <c r="AA32" s="17">
        <f>SUM(PRODUCT(A3L825C2,A3L825C3))/A3L825C1</f>
        <v>0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IF(SSAC="Y",0,1)</f>
        <v>1</v>
      </c>
      <c r="P33" s="16" t="s">
        <v>4257</v>
      </c>
      <c r="Q33" s="20">
        <v>0.8910614</v>
      </c>
      <c r="R33" s="16" t="s">
        <v>6071</v>
      </c>
      <c r="S33" s="17">
        <f>IF(SSAC="Y",0,1)</f>
        <v>1</v>
      </c>
      <c r="T33" s="16" t="s">
        <v>4259</v>
      </c>
      <c r="U33" s="20">
        <v>0.89006700000000005</v>
      </c>
      <c r="V33" s="16" t="s">
        <v>6072</v>
      </c>
      <c r="W33" s="17">
        <f>IF(SSAC="Y",0,46)</f>
        <v>46</v>
      </c>
      <c r="X33" s="16" t="s">
        <v>4261</v>
      </c>
      <c r="Y33" s="20">
        <v>0.94118800000000002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IF(SSAC="Y",0,29)</f>
        <v>29</v>
      </c>
      <c r="H35" s="16" t="s">
        <v>4253</v>
      </c>
      <c r="I35" s="20">
        <v>1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29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29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3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40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30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2863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IF(SSAC="Y",0,1539379)</f>
        <v>1539379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IF(SSAC="Y",0,1436692)</f>
        <v>1436692</v>
      </c>
      <c r="F9" s="16" t="s">
        <v>6197</v>
      </c>
      <c r="G9" s="17">
        <f>IF(SSAC="Y",0,264158)</f>
        <v>264158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264158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IF(SSAC="Y",0,249)</f>
        <v>249</v>
      </c>
      <c r="F10" s="16" t="s">
        <v>6197</v>
      </c>
      <c r="G10" s="17">
        <f>IF(SSAC="Y",0,249)</f>
        <v>249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249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IF(SSAC="Y",0,149664)</f>
        <v>149664</v>
      </c>
      <c r="F11" s="16" t="s">
        <v>6197</v>
      </c>
      <c r="G11" s="17">
        <f>IF(SSAC="Y",0,55127)</f>
        <v>55127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55127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IF(SSAC="Y",0,1876623)</f>
        <v>1876623</v>
      </c>
      <c r="F12" s="16" t="s">
        <v>6197</v>
      </c>
      <c r="G12" s="17">
        <f>IF(SSAC="Y",0,308037)</f>
        <v>308037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308037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IF(SSAC="Y",0,1296225)</f>
        <v>1296225</v>
      </c>
      <c r="F14" s="16" t="s">
        <v>6197</v>
      </c>
      <c r="G14" s="17">
        <f>IF(SSAC="Y",0,125913)</f>
        <v>125913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125913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IF(SSAC="Y",0,3360814)</f>
        <v>3360814</v>
      </c>
      <c r="F15" s="16" t="s">
        <v>6197</v>
      </c>
      <c r="G15" s="17">
        <f>IF(SSAC="Y",0,773962)</f>
        <v>773962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773962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IF(SSAC="Y",0,854630)</f>
        <v>854630</v>
      </c>
      <c r="F16" s="16" t="s">
        <v>6197</v>
      </c>
      <c r="G16" s="17">
        <f>IF(SSAC="Y",0,272100)</f>
        <v>272100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272100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IF(SSAC="Y",0,2170)</f>
        <v>2170</v>
      </c>
      <c r="F17" s="16" t="s">
        <v>6197</v>
      </c>
      <c r="G17" s="17">
        <f>IF(SSAC="Y",0,880)</f>
        <v>880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880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IF(SSAC="Y",0,146847)</f>
        <v>146847</v>
      </c>
      <c r="F18" s="16" t="s">
        <v>6197</v>
      </c>
      <c r="G18" s="17">
        <f>IF(SSAC="Y",0,42611)</f>
        <v>42611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42611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IF(SSAC="Y",0,61517)</f>
        <v>61517</v>
      </c>
      <c r="F19" s="16" t="s">
        <v>6197</v>
      </c>
      <c r="G19" s="17">
        <f>IF(SSAC="Y",0,7968)</f>
        <v>7968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7968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IF(SSAC="Y",0,1909)</f>
        <v>1909</v>
      </c>
      <c r="F20" s="16" t="s">
        <v>6197</v>
      </c>
      <c r="G20" s="17">
        <f>IF(SSAC="Y",0,1195)</f>
        <v>1195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1195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IF(SSAC="Y",0,60344)</f>
        <v>60344</v>
      </c>
      <c r="F21" s="16" t="s">
        <v>6197</v>
      </c>
      <c r="G21" s="17">
        <f>IF(SSAC="Y",0,18630)</f>
        <v>18630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18630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IF(SSAC="Y",0,96708)</f>
        <v>96708</v>
      </c>
      <c r="F22" s="16" t="s">
        <v>6197</v>
      </c>
      <c r="G22" s="17">
        <f>IF(SSAC="Y",0,32788)</f>
        <v>32788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32788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IF(SSAC="Y",0,499)</f>
        <v>499</v>
      </c>
      <c r="F23" s="16" t="s">
        <v>6197</v>
      </c>
      <c r="G23" s="17">
        <f>IF(SSAC="Y",0,472)</f>
        <v>472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472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IF(SSAC="Y",0,858)</f>
        <v>858</v>
      </c>
      <c r="F24" s="16" t="s">
        <v>6197</v>
      </c>
      <c r="G24" s="17">
        <f>IF(SSAC="Y",0,858)</f>
        <v>858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858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IF(SSAC="Y",0,207841)</f>
        <v>207841</v>
      </c>
      <c r="F25" s="16" t="s">
        <v>6197</v>
      </c>
      <c r="G25" s="17">
        <f>IF(SSAC="Y",0,41083)</f>
        <v>41083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41083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IF(SSAC="Y",0,73271)</f>
        <v>73271</v>
      </c>
      <c r="F26" s="16" t="s">
        <v>6197</v>
      </c>
      <c r="G26" s="17">
        <f>IF(SSAC="Y",0,22182)</f>
        <v>22182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22182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IF(SSAC="Y",0,85030)</f>
        <v>85030</v>
      </c>
      <c r="F27" s="16" t="s">
        <v>6197</v>
      </c>
      <c r="G27" s="17">
        <f>IF(SSAC="Y",0,45607)</f>
        <v>45607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45607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IF(SSAC="Y",0,576010)</f>
        <v>576010</v>
      </c>
      <c r="F28" s="16" t="s">
        <v>6197</v>
      </c>
      <c r="G28" s="17">
        <f>IF(SSAC="Y",0,103570)</f>
        <v>103570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103570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IF(SSAC="Y",0,143)</f>
        <v>143</v>
      </c>
      <c r="F29" s="16" t="s">
        <v>6197</v>
      </c>
      <c r="G29" s="17">
        <f>IF(SSAC="Y",0,116)</f>
        <v>116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116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IF(SSAC="Y",0,1834)</f>
        <v>1834</v>
      </c>
      <c r="F30" s="16" t="s">
        <v>6197</v>
      </c>
      <c r="G30" s="17">
        <f>IF(SSAC="Y",0,1567)</f>
        <v>1567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1567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IF(SSAC="Y",0,18664)</f>
        <v>18664</v>
      </c>
      <c r="F31" s="16" t="s">
        <v>6197</v>
      </c>
      <c r="G31" s="17">
        <f>IF(SSAC="Y",0,3237)</f>
        <v>3237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3237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108182</v>
      </c>
      <c r="F32" s="16" t="s">
        <v>6197</v>
      </c>
      <c r="G32" s="17">
        <v>38015</v>
      </c>
      <c r="H32" s="16" t="s">
        <v>6198</v>
      </c>
      <c r="I32" s="17">
        <v>0</v>
      </c>
      <c r="J32" s="16" t="s">
        <v>6222</v>
      </c>
      <c r="K32" s="17">
        <f>SUM(A4L125C2,A4L125C3)</f>
        <v>38015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IF(SSAC="Y",0,221700)</f>
        <v>221700</v>
      </c>
      <c r="F33" s="16" t="s">
        <v>6197</v>
      </c>
      <c r="G33" s="17">
        <f>IF(SSAC="Y",0,19915)</f>
        <v>19915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19915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IF(SSAC="Y",0,29391)</f>
        <v>29391</v>
      </c>
      <c r="F34" s="16" t="s">
        <v>6197</v>
      </c>
      <c r="G34" s="17">
        <f>IF(SSAC="Y",0,13892)</f>
        <v>13892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13892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IF(SSAC="Y",0,772)</f>
        <v>772</v>
      </c>
      <c r="F35" s="16" t="s">
        <v>6197</v>
      </c>
      <c r="G35" s="17">
        <f>IF(SSAC="Y",0,566)</f>
        <v>566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566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12207966</v>
      </c>
      <c r="F39" s="16" t="s">
        <v>6230</v>
      </c>
      <c r="G39" s="17">
        <f>SUM(A4L101C2:A4L131C2)</f>
        <v>2194698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2194698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771496</v>
      </c>
      <c r="F40" s="16" t="s">
        <v>6197</v>
      </c>
      <c r="G40" s="17">
        <v>152684</v>
      </c>
      <c r="H40" s="16" t="s">
        <v>6198</v>
      </c>
      <c r="I40" s="17">
        <v>0</v>
      </c>
      <c r="J40" s="16" t="s">
        <v>6233</v>
      </c>
      <c r="K40" s="17">
        <f>SUM(A4L133C2,A4L133C3)</f>
        <v>152684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679696</v>
      </c>
      <c r="F41" s="16" t="s">
        <v>6197</v>
      </c>
      <c r="G41" s="17">
        <v>103472</v>
      </c>
      <c r="H41" s="16" t="s">
        <v>6198</v>
      </c>
      <c r="I41" s="17">
        <v>0</v>
      </c>
      <c r="J41" s="16" t="s">
        <v>6234</v>
      </c>
      <c r="K41" s="17">
        <f>SUM(A4L134C2,A4L134C3)</f>
        <v>103472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995</v>
      </c>
      <c r="F42" s="16" t="s">
        <v>6197</v>
      </c>
      <c r="G42" s="17">
        <v>358</v>
      </c>
      <c r="H42" s="16" t="s">
        <v>6198</v>
      </c>
      <c r="I42" s="17">
        <v>0</v>
      </c>
      <c r="J42" s="16" t="s">
        <v>6235</v>
      </c>
      <c r="K42" s="17">
        <f>SUM(A4L135C2,A4L135C3)</f>
        <v>358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6739</v>
      </c>
      <c r="F43" s="16" t="s">
        <v>6197</v>
      </c>
      <c r="G43" s="17">
        <v>3322</v>
      </c>
      <c r="H43" s="16" t="s">
        <v>6198</v>
      </c>
      <c r="I43" s="17">
        <v>0</v>
      </c>
      <c r="J43" s="16" t="s">
        <v>6236</v>
      </c>
      <c r="K43" s="17">
        <f>SUM(A4L136C2,A4L136C3)</f>
        <v>3322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323792</v>
      </c>
      <c r="F44" s="16" t="s">
        <v>6197</v>
      </c>
      <c r="G44" s="17">
        <v>137926</v>
      </c>
      <c r="H44" s="16" t="s">
        <v>6198</v>
      </c>
      <c r="I44" s="17">
        <v>0</v>
      </c>
      <c r="J44" s="16" t="s">
        <v>6237</v>
      </c>
      <c r="K44" s="17">
        <f>SUM(A4L137C2,A4L137C3)</f>
        <v>137926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14087</v>
      </c>
      <c r="F45" s="16" t="s">
        <v>6197</v>
      </c>
      <c r="G45" s="17">
        <v>5857</v>
      </c>
      <c r="H45" s="16" t="s">
        <v>6198</v>
      </c>
      <c r="I45" s="17">
        <v>0</v>
      </c>
      <c r="J45" s="16" t="s">
        <v>6238</v>
      </c>
      <c r="K45" s="17">
        <f>SUM(A4L138C2,A4L138C3)</f>
        <v>5857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56136</v>
      </c>
      <c r="F46" s="16" t="s">
        <v>6197</v>
      </c>
      <c r="G46" s="17">
        <v>19273</v>
      </c>
      <c r="H46" s="16" t="s">
        <v>6198</v>
      </c>
      <c r="I46" s="17">
        <v>0</v>
      </c>
      <c r="J46" s="16" t="s">
        <v>6239</v>
      </c>
      <c r="K46" s="17">
        <f>SUM(A4L139C2,A4L139C3)</f>
        <v>19273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75638</v>
      </c>
      <c r="F47" s="16" t="s">
        <v>6197</v>
      </c>
      <c r="G47" s="17">
        <v>37280</v>
      </c>
      <c r="H47" s="16" t="s">
        <v>6198</v>
      </c>
      <c r="I47" s="17">
        <v>0</v>
      </c>
      <c r="J47" s="16" t="s">
        <v>6240</v>
      </c>
      <c r="K47" s="17">
        <f>SUM(A4L140C2,A4L140C3)</f>
        <v>37280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1928579</v>
      </c>
      <c r="F48" s="16" t="s">
        <v>6242</v>
      </c>
      <c r="G48" s="17">
        <f>SUM(A4L133C2:A4L140C2)</f>
        <v>460172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460172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IF(SSAC="Y",0,IF(INCL_ACCT_76="N",0,2113))</f>
        <v>2113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IF(SSAC="Y",0,IF(INCL_ACCT_80="N",0,1788))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IF(SSAC="Y",0,IF(INCL_ACCT_90="N",0,71961))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14138658</v>
      </c>
      <c r="F52" s="16" t="s">
        <v>6249</v>
      </c>
      <c r="G52" s="17">
        <f>SUM(A4L141C2:A4L144C2)+A4L132C2</f>
        <v>2654870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2654870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IF(SSAC="Y",0,108385)</f>
        <v>108385</v>
      </c>
      <c r="F8" s="16" t="s">
        <v>6277</v>
      </c>
      <c r="G8" s="17">
        <f>A4L201C1</f>
        <v>108385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IF(SSAC="Y",0,3668559)</f>
        <v>3668559</v>
      </c>
      <c r="F9" s="16" t="s">
        <v>6279</v>
      </c>
      <c r="G9" s="17">
        <f>A4L202C1</f>
        <v>3668559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0</v>
      </c>
      <c r="F10" s="16" t="s">
        <v>6281</v>
      </c>
      <c r="G10" s="20">
        <f>IF(EMBEDDED_COC="N",A4L205C1,A4L203C1)</f>
        <v>0.1444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6.59E-2</v>
      </c>
      <c r="F11" s="16" t="s">
        <v>6283</v>
      </c>
      <c r="G11" s="20">
        <f>IF(EMBEDDED_COC="N",A4L205C1,A4L204C1)</f>
        <v>0.1444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0.1444</v>
      </c>
      <c r="F12" s="16" t="s">
        <v>6285</v>
      </c>
      <c r="G12" s="20">
        <f>IF(EMBEDDED_COC="N",A4L205C1,0)</f>
        <v>0.1444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87227.247228866661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0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85828.861165266673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0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-1398.3860635999881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75263.490729533325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0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36503.075858466669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38286.668043999998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0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-473.74682706665772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1705.7364898666665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295.58770666666663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69.653174399999997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0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10.666666666666666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8650.2260269999988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10259.855490900001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10.666666666666666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-461.34790703333056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43453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43453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43453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39247</v>
      </c>
      <c r="F13" s="16" t="s">
        <v>6455</v>
      </c>
      <c r="G13" s="15">
        <f>B2L206C1*B2L205C1</f>
        <v>39247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4206</v>
      </c>
      <c r="F14" s="16" t="s">
        <v>6457</v>
      </c>
      <c r="G14" s="15">
        <f>B2L207C1*B2L205C1</f>
        <v>4206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43453</v>
      </c>
      <c r="F15" s="16" t="s">
        <v>6459</v>
      </c>
      <c r="G15" s="15">
        <f>B2L206C2+B2L207C2</f>
        <v>43453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0</v>
      </c>
      <c r="F16" s="16" t="s">
        <v>6460</v>
      </c>
      <c r="G16" s="15">
        <f>B2L209C1*B2L205C1</f>
        <v>0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45221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45221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45221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79</v>
      </c>
      <c r="F23" s="16" t="s">
        <v>6469</v>
      </c>
      <c r="G23" s="15">
        <f>B2L216C1*B2L214C1</f>
        <v>79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15752</v>
      </c>
      <c r="F24" s="16" t="s">
        <v>6471</v>
      </c>
      <c r="G24" s="15">
        <f>B2L217C1*B2L214C1</f>
        <v>15752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749</v>
      </c>
      <c r="F25" s="16" t="s">
        <v>6473</v>
      </c>
      <c r="G25" s="15">
        <f>B2L218C1*B2L214C1</f>
        <v>749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4506</v>
      </c>
      <c r="F26" s="16" t="s">
        <v>6475</v>
      </c>
      <c r="G26" s="15">
        <f>B2L219C1*B2L214C1</f>
        <v>4506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8679</v>
      </c>
      <c r="F27" s="16" t="s">
        <v>6477</v>
      </c>
      <c r="G27" s="15">
        <f>B2L220C1*B2L214C1</f>
        <v>8679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10012</v>
      </c>
      <c r="F28" s="16" t="s">
        <v>6479</v>
      </c>
      <c r="G28" s="15">
        <f>B2L221C1*B2L214C1</f>
        <v>10012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670</v>
      </c>
      <c r="F29" s="16" t="s">
        <v>6481</v>
      </c>
      <c r="G29" s="15">
        <f>B2L222C1*B2L214C1</f>
        <v>670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301</v>
      </c>
      <c r="F31" s="16" t="s">
        <v>6485</v>
      </c>
      <c r="G31" s="15">
        <f>B2L224C1*B2L214C1</f>
        <v>301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-5</v>
      </c>
      <c r="F32" s="16" t="s">
        <v>6487</v>
      </c>
      <c r="G32" s="15">
        <f>B2L225C1*B2L214C1</f>
        <v>-5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796</v>
      </c>
      <c r="F33" s="16" t="s">
        <v>6489</v>
      </c>
      <c r="G33" s="15">
        <f>B2L226C1*B2L214C1</f>
        <v>796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1567</v>
      </c>
      <c r="F34" s="16" t="s">
        <v>6491</v>
      </c>
      <c r="G34" s="15">
        <f>B2L227C1*B2L214C1</f>
        <v>1567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403</v>
      </c>
      <c r="F35" s="16" t="s">
        <v>6493</v>
      </c>
      <c r="G35" s="15">
        <f>B2L228C1*B2L214C1</f>
        <v>403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278</v>
      </c>
      <c r="F36" s="16" t="s">
        <v>6495</v>
      </c>
      <c r="G36" s="15">
        <f>B2L229C1*B2L214C1</f>
        <v>278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67</v>
      </c>
      <c r="F37" s="16" t="s">
        <v>6497</v>
      </c>
      <c r="G37" s="15">
        <f>B2L230C1*B2L214C1</f>
        <v>67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1386</v>
      </c>
      <c r="F38" s="16" t="s">
        <v>6499</v>
      </c>
      <c r="G38" s="15">
        <f>B2L231C1*B2L214C1</f>
        <v>1386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-19</v>
      </c>
      <c r="F39" s="16" t="s">
        <v>6501</v>
      </c>
      <c r="G39" s="15">
        <f>B2L232C1*B2L214C1</f>
        <v>-19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45221</v>
      </c>
      <c r="F40" s="16" t="s">
        <v>6503</v>
      </c>
      <c r="G40" s="15">
        <f>SUM(B2L215C2:B2L232C2)</f>
        <v>45221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0</v>
      </c>
      <c r="F41" s="16" t="s">
        <v>6504</v>
      </c>
      <c r="G41" s="15">
        <f>B2L234C1*B2L214C1</f>
        <v>0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25051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24819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232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25051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8</v>
      </c>
      <c r="F52" s="16" t="s">
        <v>6521</v>
      </c>
      <c r="G52" s="15">
        <f>B2L245C1*B2L239C1</f>
        <v>8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182</v>
      </c>
      <c r="F53" s="16" t="s">
        <v>6523</v>
      </c>
      <c r="G53" s="15">
        <f>B2L246C1*B2L239C1</f>
        <v>182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7843</v>
      </c>
      <c r="F54" s="16" t="s">
        <v>6525</v>
      </c>
      <c r="G54" s="15">
        <f>B2L247C1*B2L239C1</f>
        <v>7843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7843</v>
      </c>
      <c r="F56" s="16" t="s">
        <v>6529</v>
      </c>
      <c r="G56" s="15">
        <f>B2L249C1*B2L239C1</f>
        <v>7843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39</v>
      </c>
      <c r="F57" s="16" t="s">
        <v>6531</v>
      </c>
      <c r="G57" s="15">
        <f>B2L250C1*B2L239C1</f>
        <v>39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14870</v>
      </c>
      <c r="F58" s="16" t="s">
        <v>6533</v>
      </c>
      <c r="G58" s="15">
        <f>B2L251C1*B2L239C1</f>
        <v>14870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232</v>
      </c>
      <c r="F59" s="16" t="s">
        <v>6534</v>
      </c>
      <c r="G59" s="15">
        <f>B2L252C1*B2L239C1</f>
        <v>232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1877</v>
      </c>
      <c r="F60" s="16" t="s">
        <v>6536</v>
      </c>
      <c r="G60" s="15">
        <f>B2L253C1*B2L239C1</f>
        <v>1877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190</v>
      </c>
      <c r="F61" s="16" t="s">
        <v>6538</v>
      </c>
      <c r="G61" s="15">
        <f>SUM(B2L240C2:B2L246C2)</f>
        <v>190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8</v>
      </c>
      <c r="F62" s="16" t="s">
        <v>6540</v>
      </c>
      <c r="G62" s="15">
        <f>B2L244C2+B2L245C2</f>
        <v>8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113725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771496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771496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759609</v>
      </c>
      <c r="F11" s="16" t="s">
        <v>6580</v>
      </c>
      <c r="G11" s="15">
        <f>B2L304C1*B2L303C1</f>
        <v>759609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11887</v>
      </c>
      <c r="F12" s="16" t="s">
        <v>6582</v>
      </c>
      <c r="G12" s="15">
        <f>B2L305C1*B2L303C1</f>
        <v>11887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771496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679696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679696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735</v>
      </c>
      <c r="F18" s="16" t="s">
        <v>6590</v>
      </c>
      <c r="G18" s="15">
        <f>B2L311C1*B2L309C1</f>
        <v>735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197591</v>
      </c>
      <c r="F19" s="16" t="s">
        <v>6592</v>
      </c>
      <c r="G19" s="15">
        <f>B2L312C1*B2L309C1</f>
        <v>197591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7795</v>
      </c>
      <c r="F20" s="16" t="s">
        <v>6594</v>
      </c>
      <c r="G20" s="15">
        <f>B2L313C1*B2L309C1</f>
        <v>7795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89242</v>
      </c>
      <c r="F21" s="16" t="s">
        <v>6596</v>
      </c>
      <c r="G21" s="15">
        <f>B2L314C1*B2L309C1</f>
        <v>89242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132167</v>
      </c>
      <c r="F22" s="16" t="s">
        <v>6598</v>
      </c>
      <c r="G22" s="15">
        <f>B2L315C1*B2L309C1</f>
        <v>132167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130619</v>
      </c>
      <c r="F23" s="16" t="s">
        <v>6600</v>
      </c>
      <c r="G23" s="15">
        <f>B2L316C1*B2L309C1</f>
        <v>130619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6219</v>
      </c>
      <c r="F24" s="16" t="s">
        <v>6602</v>
      </c>
      <c r="G24" s="15">
        <f>B2L317C1*B2L309C1</f>
        <v>6219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2510</v>
      </c>
      <c r="F26" s="16" t="s">
        <v>6606</v>
      </c>
      <c r="G26" s="15">
        <f>B2L319C1*B2L309C1</f>
        <v>2510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15851</v>
      </c>
      <c r="F28" s="16" t="s">
        <v>6610</v>
      </c>
      <c r="G28" s="15">
        <f>B2L321C1*B2L309C1</f>
        <v>15851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47930</v>
      </c>
      <c r="F29" s="16" t="s">
        <v>6612</v>
      </c>
      <c r="G29" s="15">
        <f>B2L322C1*B2L309C1</f>
        <v>47930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4108</v>
      </c>
      <c r="F30" s="16" t="s">
        <v>6614</v>
      </c>
      <c r="G30" s="15">
        <f>B2L323C1*B2L309C1</f>
        <v>4108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2412</v>
      </c>
      <c r="F31" s="16" t="s">
        <v>6616</v>
      </c>
      <c r="G31" s="15">
        <f>B2L324C1*B2L309C1</f>
        <v>2412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1099</v>
      </c>
      <c r="F32" s="16" t="s">
        <v>6618</v>
      </c>
      <c r="G32" s="15">
        <f>B2L325C1*B2L309C1</f>
        <v>1099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41418</v>
      </c>
      <c r="F33" s="16" t="s">
        <v>6620</v>
      </c>
      <c r="G33" s="15">
        <f>B2L326C1*B2L309C1</f>
        <v>41418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679696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6739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393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2907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280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3159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6739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393</v>
      </c>
      <c r="F47" s="16" t="s">
        <v>6637</v>
      </c>
      <c r="G47" s="15">
        <f>B2L340C1*B2L338C1</f>
        <v>393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2907</v>
      </c>
      <c r="F49" s="16" t="s">
        <v>6641</v>
      </c>
      <c r="G49" s="15">
        <f>B2L342C1*B2L338C1</f>
        <v>2907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280</v>
      </c>
      <c r="F51" s="16" t="s">
        <v>6645</v>
      </c>
      <c r="G51" s="15">
        <f>B2L344C1*B2L338C1</f>
        <v>280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3159</v>
      </c>
      <c r="F52" s="16" t="s">
        <v>6647</v>
      </c>
      <c r="G52" s="15">
        <f>B2L345C1*B2L338C1</f>
        <v>3159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6739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323792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323792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323792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323792</v>
      </c>
      <c r="F59" s="16" t="s">
        <v>6655</v>
      </c>
      <c r="G59" s="15">
        <f>B2L352C1*B2L351C1</f>
        <v>323792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323792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29391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0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0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29391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29391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0</v>
      </c>
      <c r="F68" s="16" t="s">
        <v>6666</v>
      </c>
      <c r="G68" s="15">
        <f>B2L361C1*B2L360C1</f>
        <v>0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0</v>
      </c>
      <c r="F69" s="16" t="s">
        <v>6668</v>
      </c>
      <c r="G69" s="15">
        <f>B2L362C1*B2L360C1</f>
        <v>0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29391</v>
      </c>
      <c r="F70" s="16" t="s">
        <v>6670</v>
      </c>
      <c r="G70" s="15">
        <f>B2L363C1*B2L360C1</f>
        <v>29391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29391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75638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75638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75638</v>
      </c>
      <c r="F75" s="16" t="s">
        <v>6676</v>
      </c>
      <c r="G75" s="15">
        <f>B2L368C1*B2L367C1</f>
        <v>75638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995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995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995</v>
      </c>
      <c r="F79" s="16" t="s">
        <v>6681</v>
      </c>
      <c r="G79" s="15">
        <f>B2L372C1*B2L371C1</f>
        <v>995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14087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56136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70223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70223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70223</v>
      </c>
      <c r="F85" s="16" t="s">
        <v>6688</v>
      </c>
      <c r="G85" s="15">
        <f>B2L378C1*B2L377C1</f>
        <v>70223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152684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152684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132288</v>
      </c>
      <c r="F11" s="16" t="s">
        <v>6717</v>
      </c>
      <c r="G11" s="15">
        <f>B2L404C1*B2L403C1</f>
        <v>132288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20396</v>
      </c>
      <c r="F12" s="16" t="s">
        <v>6719</v>
      </c>
      <c r="G12" s="15">
        <f>B2L405C1*B2L403C1</f>
        <v>20396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152684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103472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103472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3609</v>
      </c>
      <c r="F17" s="16" t="s">
        <v>6725</v>
      </c>
      <c r="G17" s="15">
        <f>B2L410C1*B2L409C1</f>
        <v>3609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-753</v>
      </c>
      <c r="F18" s="16" t="s">
        <v>6727</v>
      </c>
      <c r="G18" s="15">
        <f>B2L411C1*B2L409C1</f>
        <v>-753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-7567</v>
      </c>
      <c r="F19" s="16" t="s">
        <v>6729</v>
      </c>
      <c r="G19" s="15">
        <f>B2L412C1*B2L409C1</f>
        <v>-7567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1872</v>
      </c>
      <c r="F20" s="16" t="s">
        <v>6731</v>
      </c>
      <c r="G20" s="15">
        <f>B2L413C1*B2L409C1</f>
        <v>1872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17725</v>
      </c>
      <c r="F21" s="16" t="s">
        <v>6733</v>
      </c>
      <c r="G21" s="15">
        <f>B2L414C1*B2L409C1</f>
        <v>17725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40678</v>
      </c>
      <c r="F22" s="16" t="s">
        <v>6735</v>
      </c>
      <c r="G22" s="15">
        <f>B2L415C1*B2L409C1</f>
        <v>40678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-1099</v>
      </c>
      <c r="F23" s="16" t="s">
        <v>6737</v>
      </c>
      <c r="G23" s="15">
        <f>B2L416C1*B2L409C1</f>
        <v>-1099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1343</v>
      </c>
      <c r="F24" s="16" t="s">
        <v>6739</v>
      </c>
      <c r="G24" s="15">
        <f>B2L417C1*B2L409C1</f>
        <v>1343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1</v>
      </c>
      <c r="F25" s="16" t="s">
        <v>6741</v>
      </c>
      <c r="G25" s="15">
        <f>B2L418C1*B2L409C1</f>
        <v>1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172</v>
      </c>
      <c r="F26" s="16" t="s">
        <v>6743</v>
      </c>
      <c r="G26" s="15">
        <f>B2L419C1*B2L409C1</f>
        <v>172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46</v>
      </c>
      <c r="F27" s="16" t="s">
        <v>6745</v>
      </c>
      <c r="G27" s="15">
        <f>B2L420C1*B2L409C1</f>
        <v>46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11382</v>
      </c>
      <c r="F28" s="16" t="s">
        <v>6747</v>
      </c>
      <c r="G28" s="15">
        <f>B2L421C1*B2L409C1</f>
        <v>11382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3991</v>
      </c>
      <c r="F29" s="16" t="s">
        <v>6749</v>
      </c>
      <c r="G29" s="15">
        <f>B2L422C1*B2L409C1</f>
        <v>3991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1137</v>
      </c>
      <c r="F30" s="16" t="s">
        <v>6751</v>
      </c>
      <c r="G30" s="15">
        <f>B2L423C1*B2L409C1</f>
        <v>1137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1181</v>
      </c>
      <c r="F31" s="16" t="s">
        <v>6753</v>
      </c>
      <c r="G31" s="15">
        <f>B2L424C1*B2L409C1</f>
        <v>1181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926</v>
      </c>
      <c r="F32" s="16" t="s">
        <v>6755</v>
      </c>
      <c r="G32" s="15">
        <f>B2L425C1*B2L409C1</f>
        <v>926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28917</v>
      </c>
      <c r="F33" s="16" t="s">
        <v>6757</v>
      </c>
      <c r="G33" s="15">
        <f>B2L426C1*B2L409C1</f>
        <v>28917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-89</v>
      </c>
      <c r="F34" s="16" t="s">
        <v>6759</v>
      </c>
      <c r="G34" s="15">
        <f>B2L427C1*B2L409C1</f>
        <v>-89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103472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3322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352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2970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3322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352</v>
      </c>
      <c r="F51" s="16" t="s">
        <v>6782</v>
      </c>
      <c r="G51" s="15">
        <f>B2L444C1*B2L438C1</f>
        <v>352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2970</v>
      </c>
      <c r="F52" s="16" t="s">
        <v>6784</v>
      </c>
      <c r="G52" s="15">
        <f>B2L445C1*B2L438C1</f>
        <v>2970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3322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137926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137926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137926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137926</v>
      </c>
      <c r="F59" s="16" t="s">
        <v>6792</v>
      </c>
      <c r="G59" s="15">
        <f>B2L452C1*B2L451C1</f>
        <v>137926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137926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13892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0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0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13892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13892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0</v>
      </c>
      <c r="F68" s="16" t="s">
        <v>6803</v>
      </c>
      <c r="G68" s="15">
        <f>B2L461C1*B2L460C1</f>
        <v>0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0</v>
      </c>
      <c r="F69" s="16" t="s">
        <v>6805</v>
      </c>
      <c r="G69" s="15">
        <f>B2L462C1*B2L460C1</f>
        <v>0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13892</v>
      </c>
      <c r="F70" s="16" t="s">
        <v>6807</v>
      </c>
      <c r="G70" s="15">
        <f>B2L463C1*B2L460C1</f>
        <v>13892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13892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37280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37280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37280</v>
      </c>
      <c r="F75" s="16" t="s">
        <v>6813</v>
      </c>
      <c r="G75" s="15">
        <f>B2L468C1*B2L467C1</f>
        <v>37280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358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358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358</v>
      </c>
      <c r="F79" s="16" t="s">
        <v>6818</v>
      </c>
      <c r="G79" s="15">
        <f>B2L472C1*B2L471C1</f>
        <v>358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5857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19273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25130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25130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25130</v>
      </c>
      <c r="F85" s="16" t="s">
        <v>6825</v>
      </c>
      <c r="G85" s="15">
        <f>B2L478C1*B2L477C1</f>
        <v>25130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20486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24171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-3685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-3685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-3685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-3685</v>
      </c>
      <c r="F17" s="16" t="s">
        <v>6932</v>
      </c>
      <c r="G17" s="15">
        <f>B2L510C1*B2L509C1</f>
        <v>-3685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38941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3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38938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38938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38938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892</v>
      </c>
      <c r="F28" s="16" t="s">
        <v>6946</v>
      </c>
      <c r="G28" s="15">
        <f>B2L521C1*B2L519C1</f>
        <v>892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10112</v>
      </c>
      <c r="F29" s="16" t="s">
        <v>6948</v>
      </c>
      <c r="G29" s="15">
        <f>B2L522C1*B2L519C1</f>
        <v>10112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5985</v>
      </c>
      <c r="F31" s="16" t="s">
        <v>6952</v>
      </c>
      <c r="G31" s="15">
        <f>B2L524C1*B2L519C1</f>
        <v>5985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2356</v>
      </c>
      <c r="F32" s="16" t="s">
        <v>6954</v>
      </c>
      <c r="G32" s="15">
        <f>B2L525C1*B2L519C1</f>
        <v>2356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1261</v>
      </c>
      <c r="F33" s="16" t="s">
        <v>6956</v>
      </c>
      <c r="G33" s="15">
        <f>B2L526C1*B2L519C1</f>
        <v>1261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1312</v>
      </c>
      <c r="F34" s="16" t="s">
        <v>6958</v>
      </c>
      <c r="G34" s="15">
        <f>B2L527C1*B2L519C1</f>
        <v>1312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13823</v>
      </c>
      <c r="F40" s="16" t="s">
        <v>6970</v>
      </c>
      <c r="G40" s="15">
        <f>B2L533C1*B2L519C1</f>
        <v>13823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0</v>
      </c>
      <c r="F41" s="16" t="s">
        <v>6972</v>
      </c>
      <c r="G41" s="15">
        <f>B2L534C1*B2L519C1</f>
        <v>0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3197</v>
      </c>
      <c r="F43" s="16" t="s">
        <v>6976</v>
      </c>
      <c r="G43" s="15">
        <f>B2L536C1*B2L519C1</f>
        <v>3197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1471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16312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17783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17783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17783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14450</v>
      </c>
      <c r="F62" s="16" t="s">
        <v>7003</v>
      </c>
      <c r="G62" s="15">
        <f>B2L555C1*B2L548C1</f>
        <v>14450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1264</v>
      </c>
      <c r="F65" s="16" t="s">
        <v>7009</v>
      </c>
      <c r="G65" s="15">
        <f>B2L558C1*B2L548C1</f>
        <v>1264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2069</v>
      </c>
      <c r="F68" s="16" t="s">
        <v>7014</v>
      </c>
      <c r="G68" s="15">
        <f>B2L561C1*B2L548C1</f>
        <v>2069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112697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73114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39583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0</v>
      </c>
      <c r="F22" s="16" t="s">
        <v>7147</v>
      </c>
      <c r="G22" s="15">
        <f>B2L615C1*B2L604C1</f>
        <v>0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0</v>
      </c>
      <c r="F23" s="16" t="s">
        <v>7149</v>
      </c>
      <c r="G23" s="15">
        <f>B2L616C1*B2L604C1</f>
        <v>0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720</v>
      </c>
      <c r="F24" s="16" t="s">
        <v>7151</v>
      </c>
      <c r="G24" s="15">
        <f>B2L617C1*B2L604C1</f>
        <v>720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172</v>
      </c>
      <c r="F25" s="16" t="s">
        <v>7153</v>
      </c>
      <c r="G25" s="15">
        <f>B2L618C1*B2L604C1</f>
        <v>172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641</v>
      </c>
      <c r="F26" s="16" t="s">
        <v>7155</v>
      </c>
      <c r="G26" s="15">
        <f>B2L619C1*B2L604C1</f>
        <v>641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172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641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720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3415</v>
      </c>
      <c r="F31" s="16" t="s">
        <v>7162</v>
      </c>
      <c r="G31" s="15">
        <f>B2L624C1*B2L604C1</f>
        <v>3415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12144</v>
      </c>
      <c r="F32" s="16" t="s">
        <v>7164</v>
      </c>
      <c r="G32" s="15">
        <f>B2L625C1*B2L604C1</f>
        <v>12144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4964</v>
      </c>
      <c r="F33" s="16" t="s">
        <v>7166</v>
      </c>
      <c r="G33" s="15">
        <f>B2L626C1*B2L604C1</f>
        <v>4964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4706</v>
      </c>
      <c r="F34" s="16" t="s">
        <v>7168</v>
      </c>
      <c r="G34" s="15">
        <f>B2L627C1*B2L604C1</f>
        <v>4706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25951</v>
      </c>
      <c r="F35" s="16" t="s">
        <v>7170</v>
      </c>
      <c r="G35" s="15">
        <f>B2L628C1*B2L604C1</f>
        <v>25951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1291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13807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4964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254</v>
      </c>
      <c r="F40" s="16" t="s">
        <v>7177</v>
      </c>
      <c r="G40" s="15">
        <f>B2L633C1*B2L604C1</f>
        <v>254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700</v>
      </c>
      <c r="F41" s="16" t="s">
        <v>7179</v>
      </c>
      <c r="G41" s="15">
        <f>B2L634C1*B2L604C1</f>
        <v>700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338</v>
      </c>
      <c r="F42" s="16" t="s">
        <v>7181</v>
      </c>
      <c r="G42" s="15">
        <f>B2L635C1*B2L604C1</f>
        <v>338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634</v>
      </c>
      <c r="F43" s="16" t="s">
        <v>7183</v>
      </c>
      <c r="G43" s="15">
        <f>B2L636C1*B2L604C1</f>
        <v>634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1447</v>
      </c>
      <c r="F44" s="16" t="s">
        <v>7185</v>
      </c>
      <c r="G44" s="15">
        <f>B2L637C1*B2L604C1</f>
        <v>1447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380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747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338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2450</v>
      </c>
      <c r="F49" s="16" t="s">
        <v>7192</v>
      </c>
      <c r="G49" s="15">
        <f>B2L642C1*B2L604C1</f>
        <v>2450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7652</v>
      </c>
      <c r="F50" s="16" t="s">
        <v>7194</v>
      </c>
      <c r="G50" s="15">
        <f>B2L643C1*B2L604C1</f>
        <v>7652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1282</v>
      </c>
      <c r="F52" s="16" t="s">
        <v>7198</v>
      </c>
      <c r="G52" s="15">
        <f>B2L645C1*B2L604C1</f>
        <v>1282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4038</v>
      </c>
      <c r="F53" s="16" t="s">
        <v>7200</v>
      </c>
      <c r="G53" s="15">
        <f>B2L646C1*B2L604C1</f>
        <v>4038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-1168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-3614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3274</v>
      </c>
      <c r="F58" s="16" t="s">
        <v>7207</v>
      </c>
      <c r="G58" s="15">
        <f>B2L651C1*B2L604C1</f>
        <v>3274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8400</v>
      </c>
      <c r="F59" s="16" t="s">
        <v>7209</v>
      </c>
      <c r="G59" s="15">
        <f>B2L652C1*B2L604C1</f>
        <v>8400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0</v>
      </c>
      <c r="F60" s="16" t="s">
        <v>7211</v>
      </c>
      <c r="G60" s="15">
        <f>B2L653C1*B2L604C1</f>
        <v>0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1886</v>
      </c>
      <c r="F61" s="16" t="s">
        <v>7213</v>
      </c>
      <c r="G61" s="15">
        <f>B2L654C1*B2L604C1</f>
        <v>1886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5663</v>
      </c>
      <c r="F62" s="16" t="s">
        <v>7215</v>
      </c>
      <c r="G62" s="15">
        <f>B2L655C1*B2L604C1</f>
        <v>5663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-1388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-2737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0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287</v>
      </c>
      <c r="F67" s="16" t="s">
        <v>7222</v>
      </c>
      <c r="G67" s="15">
        <f>B2L660C1*B2L604C1</f>
        <v>287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1182</v>
      </c>
      <c r="F68" s="16" t="s">
        <v>7224</v>
      </c>
      <c r="G68" s="15">
        <f>B2L661C1*B2L604C1</f>
        <v>1182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181</v>
      </c>
      <c r="F70" s="16" t="s">
        <v>7228</v>
      </c>
      <c r="G70" s="15">
        <f>B2L663C1*B2L604C1</f>
        <v>181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1800</v>
      </c>
      <c r="F71" s="16" t="s">
        <v>7230</v>
      </c>
      <c r="G71" s="15">
        <f>B2L664C1*B2L604C1</f>
        <v>1800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-106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618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70</v>
      </c>
      <c r="F76" s="16" t="s">
        <v>7237</v>
      </c>
      <c r="G76" s="15">
        <f>B2L669C1*B2L604C1</f>
        <v>70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157</v>
      </c>
      <c r="F77" s="16" t="s">
        <v>7239</v>
      </c>
      <c r="G77" s="15">
        <f>B2L670C1*B2L604C1</f>
        <v>157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68</v>
      </c>
      <c r="F79" s="16" t="s">
        <v>7243</v>
      </c>
      <c r="G79" s="15">
        <f>B2L672C1*B2L604C1</f>
        <v>68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865</v>
      </c>
      <c r="F80" s="16" t="s">
        <v>7245</v>
      </c>
      <c r="G80" s="15">
        <f>B2L673C1*B2L604C1</f>
        <v>865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-2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708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33</v>
      </c>
      <c r="F88" s="16" t="s">
        <v>7258</v>
      </c>
      <c r="G88" s="15">
        <f>B2L681C1*B2L604C1</f>
        <v>33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159</v>
      </c>
      <c r="F89" s="16" t="s">
        <v>7260</v>
      </c>
      <c r="G89" s="15">
        <f>B2L682C1*B2L604C1</f>
        <v>159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33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159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12</v>
      </c>
      <c r="F97" s="16" t="s">
        <v>7273</v>
      </c>
      <c r="G97" s="15">
        <f>B2L690C1*B2L604C1</f>
        <v>12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35</v>
      </c>
      <c r="F98" s="16" t="s">
        <v>7275</v>
      </c>
      <c r="G98" s="15">
        <f>B2L691C1*B2L604C1</f>
        <v>35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12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35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2389</v>
      </c>
      <c r="F103" s="16" t="s">
        <v>7282</v>
      </c>
      <c r="G103" s="15">
        <f>B2L696C1*B2L604C1</f>
        <v>2389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2583</v>
      </c>
      <c r="F104" s="16" t="s">
        <v>7284</v>
      </c>
      <c r="G104" s="15">
        <f>B2L697C1*B2L604C1</f>
        <v>2583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19130</v>
      </c>
      <c r="F105" s="16" t="s">
        <v>7286</v>
      </c>
      <c r="G105" s="15">
        <f>B2L698C1*B2L604C1</f>
        <v>19130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447</v>
      </c>
      <c r="F106" s="16" t="s">
        <v>7288</v>
      </c>
      <c r="G106" s="15">
        <f>B2L699C1*B2L604C1</f>
        <v>447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1182</v>
      </c>
      <c r="F107" s="16" t="s">
        <v>7290</v>
      </c>
      <c r="G107" s="15">
        <f>B2L700C1*B2L604C1</f>
        <v>1182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-1942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-1401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19130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642</v>
      </c>
      <c r="F112" s="16" t="s">
        <v>7297</v>
      </c>
      <c r="G112" s="15">
        <f>B2L705C1*B2L604C1</f>
        <v>642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4285</v>
      </c>
      <c r="F113" s="16" t="s">
        <v>7299</v>
      </c>
      <c r="G113" s="15">
        <f>B2L706C1*B2L604C1</f>
        <v>4285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9456</v>
      </c>
      <c r="F114" s="16" t="s">
        <v>7301</v>
      </c>
      <c r="G114" s="15">
        <f>B2L707C1*B2L604C1</f>
        <v>9456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410</v>
      </c>
      <c r="F115" s="16" t="s">
        <v>7303</v>
      </c>
      <c r="G115" s="15">
        <f>B2L708C1*B2L604C1</f>
        <v>410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876</v>
      </c>
      <c r="F116" s="16" t="s">
        <v>7305</v>
      </c>
      <c r="G116" s="15">
        <f>B2L709C1*B2L604C1</f>
        <v>876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-232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-3409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9456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11</v>
      </c>
      <c r="F123" s="16" t="s">
        <v>7316</v>
      </c>
      <c r="G123" s="15">
        <f>B2L716C1*B2L604C1</f>
        <v>11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5</v>
      </c>
      <c r="F124" s="16" t="s">
        <v>7318</v>
      </c>
      <c r="G124" s="15">
        <f>B2L717C1*B2L604C1</f>
        <v>5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14</v>
      </c>
      <c r="F125" s="16" t="s">
        <v>7320</v>
      </c>
      <c r="G125" s="15">
        <f>B2L718C1*B2L604C1</f>
        <v>14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5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14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11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2645</v>
      </c>
      <c r="F130" s="16" t="s">
        <v>7327</v>
      </c>
      <c r="G130" s="15">
        <f>B2L723C1*B2L604C1</f>
        <v>2645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9845</v>
      </c>
      <c r="F131" s="16" t="s">
        <v>7329</v>
      </c>
      <c r="G131" s="15">
        <f>B2L724C1*B2L604C1</f>
        <v>9845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3891</v>
      </c>
      <c r="F132" s="16" t="s">
        <v>7331</v>
      </c>
      <c r="G132" s="15">
        <f>B2L725C1*B2L604C1</f>
        <v>3891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1671</v>
      </c>
      <c r="F133" s="16" t="s">
        <v>7333</v>
      </c>
      <c r="G133" s="15">
        <f>B2L726C1*B2L604C1</f>
        <v>1671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8887</v>
      </c>
      <c r="F134" s="16" t="s">
        <v>7335</v>
      </c>
      <c r="G134" s="15">
        <f>B2L727C1*B2L604C1</f>
        <v>8887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-974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-958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3891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12</v>
      </c>
      <c r="F140" s="16" t="s">
        <v>7344</v>
      </c>
      <c r="G140" s="15">
        <f>B2L733C1*B2L604C1</f>
        <v>12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21</v>
      </c>
      <c r="F142" s="16" t="s">
        <v>7348</v>
      </c>
      <c r="G142" s="15">
        <f>B2L735C1*B2L604C1</f>
        <v>21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90</v>
      </c>
      <c r="F143" s="16" t="s">
        <v>7350</v>
      </c>
      <c r="G143" s="15">
        <f>B2L736C1*B2L604C1</f>
        <v>90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21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78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0</v>
      </c>
      <c r="F148" s="16" t="s">
        <v>7357</v>
      </c>
      <c r="G148" s="15">
        <f>B2L741C1*B2L604C1</f>
        <v>0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0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10728</v>
      </c>
      <c r="F155" s="16" t="s">
        <v>7369</v>
      </c>
      <c r="G155" s="15">
        <f>B2L748C1*B2L604C1</f>
        <v>10728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11011</v>
      </c>
      <c r="F156" s="16" t="s">
        <v>7371</v>
      </c>
      <c r="G156" s="15">
        <f>B2L749C1*B2L604C1</f>
        <v>11011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-10728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11011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0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29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29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29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29</v>
      </c>
      <c r="F50" s="16" t="s">
        <v>7500</v>
      </c>
      <c r="G50" s="15">
        <f>B2L843C1*B2L815C1</f>
        <v>29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204215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28135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21286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253636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253636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14806</v>
      </c>
      <c r="F14" s="16" t="s">
        <v>7550</v>
      </c>
      <c r="G14" s="15">
        <f>B2L907C1*B2L906C1</f>
        <v>14806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0</v>
      </c>
      <c r="F15" s="16" t="s">
        <v>7552</v>
      </c>
      <c r="G15" s="15">
        <f>B2L908C1*B2L906C1</f>
        <v>0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1927</v>
      </c>
      <c r="F16" s="16" t="s">
        <v>7554</v>
      </c>
      <c r="G16" s="15">
        <f>B2L909C1*B2L906C1</f>
        <v>1927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38264</v>
      </c>
      <c r="F17" s="16" t="s">
        <v>7556</v>
      </c>
      <c r="G17" s="15">
        <f>B2L910C1*B2L906C1</f>
        <v>38264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55973</v>
      </c>
      <c r="F19" s="16" t="s">
        <v>7560</v>
      </c>
      <c r="G19" s="15">
        <f>B2L912C1*B2L906C1</f>
        <v>55973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85121</v>
      </c>
      <c r="F20" s="16" t="s">
        <v>7562</v>
      </c>
      <c r="G20" s="15">
        <f>B2L913C1*B2L906C1</f>
        <v>85121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22281</v>
      </c>
      <c r="F21" s="16" t="s">
        <v>7564</v>
      </c>
      <c r="G21" s="15">
        <f>B2L914C1*B2L906C1</f>
        <v>22281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42</v>
      </c>
      <c r="F22" s="16" t="s">
        <v>7566</v>
      </c>
      <c r="G22" s="15">
        <f>B2L915C1*B2L906C1</f>
        <v>42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4346</v>
      </c>
      <c r="F23" s="16" t="s">
        <v>7568</v>
      </c>
      <c r="G23" s="15">
        <f>B2L916C1*B2L906C1</f>
        <v>4346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1213</v>
      </c>
      <c r="F24" s="16" t="s">
        <v>7570</v>
      </c>
      <c r="G24" s="15">
        <f>B2L917C1*B2L906C1</f>
        <v>1213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39</v>
      </c>
      <c r="F25" s="16" t="s">
        <v>7572</v>
      </c>
      <c r="G25" s="15">
        <f>B2L918C1*B2L906C1</f>
        <v>39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1809</v>
      </c>
      <c r="F26" s="16" t="s">
        <v>7574</v>
      </c>
      <c r="G26" s="15">
        <f>B2L919C1*B2L906C1</f>
        <v>1809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1366</v>
      </c>
      <c r="F27" s="16" t="s">
        <v>7576</v>
      </c>
      <c r="G27" s="15">
        <f>B2L920C1*B2L906C1</f>
        <v>1366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89</v>
      </c>
      <c r="F28" s="16" t="s">
        <v>7578</v>
      </c>
      <c r="G28" s="15">
        <f>B2L921C1*B2L906C1</f>
        <v>89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0</v>
      </c>
      <c r="F29" s="16" t="s">
        <v>7580</v>
      </c>
      <c r="G29" s="15">
        <f>B2L922C1*B2L906C1</f>
        <v>0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4129</v>
      </c>
      <c r="F30" s="16" t="s">
        <v>7582</v>
      </c>
      <c r="G30" s="15">
        <f>B2L923C1*B2L906C1</f>
        <v>4129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708</v>
      </c>
      <c r="F31" s="16" t="s">
        <v>7584</v>
      </c>
      <c r="G31" s="15">
        <f>B2L924C1*B2L906C1</f>
        <v>708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2191</v>
      </c>
      <c r="F32" s="16" t="s">
        <v>7586</v>
      </c>
      <c r="G32" s="15">
        <f>B2L925C1*B2L906C1</f>
        <v>2191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10875</v>
      </c>
      <c r="F33" s="16" t="s">
        <v>7588</v>
      </c>
      <c r="G33" s="15">
        <f>B2L926C1*B2L906C1</f>
        <v>10875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5</v>
      </c>
      <c r="F34" s="16" t="s">
        <v>7590</v>
      </c>
      <c r="G34" s="15">
        <f>B2L927C1*B2L906C1</f>
        <v>5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-75</v>
      </c>
      <c r="F35" s="16" t="s">
        <v>7592</v>
      </c>
      <c r="G35" s="15">
        <f>B2L928C1*B2L906C1</f>
        <v>-75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686</v>
      </c>
      <c r="F36" s="16" t="s">
        <v>7594</v>
      </c>
      <c r="G36" s="15">
        <f>B2L929C1*B2L906C1</f>
        <v>686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3806</v>
      </c>
      <c r="F37" s="16" t="s">
        <v>7596</v>
      </c>
      <c r="G37" s="15">
        <f>B2L930C1*B2L906C1</f>
        <v>3806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4024</v>
      </c>
      <c r="F38" s="16" t="s">
        <v>7598</v>
      </c>
      <c r="G38" s="15">
        <f>B2L931C1*B2L906C1</f>
        <v>4024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11</v>
      </c>
      <c r="F39" s="16" t="s">
        <v>7600</v>
      </c>
      <c r="G39" s="15">
        <f>B2L932C1*B2L906C1</f>
        <v>11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1848</v>
      </c>
      <c r="F41" s="16" t="s">
        <v>7604</v>
      </c>
      <c r="G41" s="15">
        <f>B2L918C2+B2L919C2</f>
        <v>1848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-59</v>
      </c>
      <c r="F42" s="16" t="s">
        <v>7606</v>
      </c>
      <c r="G42" s="15">
        <f>B2L927C2+B2L928C2+B2L932C2</f>
        <v>-59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35914.982000000004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2615.5970000000002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38530.579000000005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3327.4580000000001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41858.036999999997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5943.0550000000003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0.44010984249683033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0.55989015750316962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6.7883667151744584E-2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0.93211633284825535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0.85801878382400032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6.2487330688727721E-2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7.949388548727214E-2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0.92050611451272801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0.14198121617599987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36887.231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2778.05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39665.281000000003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3584.69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43249.970999999998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6362.74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0.43661221423474794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0.56338778576525206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7.0037320547407689E-2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0.92996267945259226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0.85288452563355477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6.4232413011328968E-2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8.2883061355116291E-2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0.91711693864488386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0.14711547436644523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36550.50233333333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2729.3290000000002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39279.831333333328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3710.8023333333331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42990.633666666668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6440.1313333333328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0.42380020821521552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0.57619979178478453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6.9484234207590895E-2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0.93051576579240913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0.85019687350347717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6.3486596200516582E-2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8.6316530296006097E-2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0.91368346970399372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0.14980312649652266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35806.823250000001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2707.0122500000002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38513.835500000001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3876.9177499999996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42390.753250000002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6583.93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0.41115447005056255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0.5888455299494374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7.0286747992159865E-2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0.92971325200784016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0.84468476034923956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6.3858555049384508E-2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9.1456684601375876E-2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0.9085433153986241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0.15531523965076038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34920.645400000001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2702.9170000000004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37623.562400000003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4044.5171999999998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41668.079600000005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6747.4341999999997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0.4005844177035473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0.59941558229645275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7.1841070530843723E-2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0.92815892946915624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0.8380670704104155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6.48678083066732E-2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9.7065121282911226E-2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0.90293487871708866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0.16193292958958441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55653.742736319997</v>
      </c>
      <c r="F8" s="16" t="s">
        <v>7737</v>
      </c>
      <c r="G8" s="15">
        <f>A2L107C44</f>
        <v>15179.176390039996</v>
      </c>
      <c r="H8" s="16" t="s">
        <v>7738</v>
      </c>
      <c r="I8" s="15">
        <f>B3L201C1+B3L201C2</f>
        <v>70832.919126359993</v>
      </c>
      <c r="J8" s="16" t="s">
        <v>7739</v>
      </c>
      <c r="K8" s="21">
        <f>IF(B3L201C3=0,0,B3L201C1/B3L201C3)</f>
        <v>0.78570449196140546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0</v>
      </c>
      <c r="F9" s="16" t="s">
        <v>7741</v>
      </c>
      <c r="G9" s="15">
        <f>A2L109C44</f>
        <v>0</v>
      </c>
      <c r="H9" s="16" t="s">
        <v>7742</v>
      </c>
      <c r="I9" s="15">
        <f>B3L202C1+B3L202C2</f>
        <v>0</v>
      </c>
      <c r="J9" s="16" t="s">
        <v>7743</v>
      </c>
      <c r="K9" s="15">
        <f>IF(B3L202C3=0,0,B3L202C1/B3L202C3)</f>
        <v>0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10110.466027760001</v>
      </c>
      <c r="F10" s="16" t="s">
        <v>7745</v>
      </c>
      <c r="G10" s="15">
        <f>A2L111C44</f>
        <v>256.67765312</v>
      </c>
      <c r="H10" s="16" t="s">
        <v>7746</v>
      </c>
      <c r="I10" s="15">
        <f>B3L203C1+B3L203C2</f>
        <v>10367.143680880001</v>
      </c>
      <c r="J10" s="16" t="s">
        <v>7747</v>
      </c>
      <c r="K10" s="21">
        <f>IF(B3L203C3=0,0,B3L203C1/B3L203C3)</f>
        <v>0.97524123702525822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2955.2219568800001</v>
      </c>
      <c r="F11" s="16" t="s">
        <v>7749</v>
      </c>
      <c r="G11" s="15">
        <f>A2L113C44</f>
        <v>671.63032548000001</v>
      </c>
      <c r="H11" s="16" t="s">
        <v>7750</v>
      </c>
      <c r="I11" s="15">
        <f>B3L204C1+B3L204C2</f>
        <v>3626.8522823600001</v>
      </c>
      <c r="J11" s="16" t="s">
        <v>7751</v>
      </c>
      <c r="K11" s="21">
        <f>IF(B3L204C3=0,0,B3L204C1/B3L204C3)</f>
        <v>0.81481729246415058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2605.67823464</v>
      </c>
      <c r="F12" s="16" t="s">
        <v>7753</v>
      </c>
      <c r="G12" s="15">
        <f>A2L115C44</f>
        <v>571.51454780000006</v>
      </c>
      <c r="H12" s="16" t="s">
        <v>7754</v>
      </c>
      <c r="I12" s="15">
        <f>B3L205C1+B3L205C2</f>
        <v>3177.19278244</v>
      </c>
      <c r="J12" s="16" t="s">
        <v>7755</v>
      </c>
      <c r="K12" s="21">
        <f>IF(B3L205C3=0,0,B3L205C1/B3L205C3)</f>
        <v>0.82011965060518244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2168.5865452000003</v>
      </c>
      <c r="F13" s="16" t="s">
        <v>7757</v>
      </c>
      <c r="G13" s="15">
        <f>A2L117C44</f>
        <v>548.97054879999996</v>
      </c>
      <c r="H13" s="16" t="s">
        <v>7758</v>
      </c>
      <c r="I13" s="15">
        <f>B3L206C1+B3L206C2</f>
        <v>2717.5570940000002</v>
      </c>
      <c r="J13" s="16" t="s">
        <v>7759</v>
      </c>
      <c r="K13" s="21">
        <f>IF(B3L206C3=0,0,B3L206C1/B3L206C3)</f>
        <v>0.79799116272035164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34586.013046399989</v>
      </c>
      <c r="F14" s="16" t="s">
        <v>7761</v>
      </c>
      <c r="G14" s="15">
        <f>A2L122C44</f>
        <v>536.19892285999993</v>
      </c>
      <c r="H14" s="16" t="s">
        <v>7762</v>
      </c>
      <c r="I14" s="15">
        <f>B3L207C1+B3L207C2</f>
        <v>35122.211969259988</v>
      </c>
      <c r="J14" s="16" t="s">
        <v>7763</v>
      </c>
      <c r="K14" s="21">
        <f>IF(B3L207C3=0,0,B3L207C1/B3L207C3)</f>
        <v>0.98473333845461397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645.91881320000016</v>
      </c>
      <c r="F15" s="16" t="s">
        <v>7765</v>
      </c>
      <c r="G15" s="15">
        <f>A2L126C44</f>
        <v>29.090855800000003</v>
      </c>
      <c r="H15" s="16" t="s">
        <v>7766</v>
      </c>
      <c r="I15" s="15">
        <f>B3L208C1+B3L208C2</f>
        <v>675.00966900000014</v>
      </c>
      <c r="J15" s="16" t="s">
        <v>7767</v>
      </c>
      <c r="K15" s="21">
        <f>IF(B3L208C3=0,0,B3L208C1/B3L208C3)</f>
        <v>0.95690305319167213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108725.62736039999</v>
      </c>
      <c r="F16" s="16" t="s">
        <v>7769</v>
      </c>
      <c r="G16" s="15">
        <f>SUM(B3L201C2:B3L208C2)</f>
        <v>17793.259243899996</v>
      </c>
      <c r="H16" s="16" t="s">
        <v>7770</v>
      </c>
      <c r="I16" s="15">
        <f>B3L209C1+B3L209C2</f>
        <v>126518.88660429999</v>
      </c>
      <c r="J16" s="16" t="s">
        <v>7771</v>
      </c>
      <c r="K16" s="21">
        <f>IF(B3L209C3=0,0,B3L209C1/B3L209C3)</f>
        <v>0.85936282146119314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108.06223404000002</v>
      </c>
      <c r="F25" s="16" t="s">
        <v>7781</v>
      </c>
      <c r="G25" s="15">
        <f>A2L134C44</f>
        <v>13227.138236499999</v>
      </c>
      <c r="H25" s="16" t="s">
        <v>7782</v>
      </c>
      <c r="I25" s="15">
        <f>B3L218C1+B3L218C2</f>
        <v>13335.20047054</v>
      </c>
      <c r="J25" s="16" t="s">
        <v>7783</v>
      </c>
      <c r="K25" s="21">
        <f>IF(B3L218C3=0,0,B3L218C1/B3L218C3)</f>
        <v>8.1035327724341376E-3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193906</v>
      </c>
      <c r="F27" s="16" t="s">
        <v>7789</v>
      </c>
      <c r="G27" s="15">
        <f>A2L325C44</f>
        <v>13444</v>
      </c>
      <c r="H27" s="16" t="s">
        <v>7790</v>
      </c>
      <c r="I27" s="15">
        <f>B3L220C1+B3L220C2</f>
        <v>207350</v>
      </c>
      <c r="J27" s="16" t="s">
        <v>7791</v>
      </c>
      <c r="K27" s="21">
        <f>IF(B3L220C3=0,0,B3L220C1/B3L220C3)</f>
        <v>0.93516276826621658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103429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103429</v>
      </c>
      <c r="J28" s="16" t="s">
        <v>7795</v>
      </c>
      <c r="K28" s="15">
        <f>IF(B3L221C3=0,0,B3L221C1/B3L221C3)</f>
        <v>1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39247</v>
      </c>
      <c r="F29" s="16" t="s">
        <v>6456</v>
      </c>
      <c r="G29" s="15">
        <f>A3L406C12</f>
        <v>4206</v>
      </c>
      <c r="H29" s="16" t="s">
        <v>7796</v>
      </c>
      <c r="I29" s="15">
        <f>B3L222C1+B3L222C2</f>
        <v>43453</v>
      </c>
      <c r="J29" s="16" t="s">
        <v>7797</v>
      </c>
      <c r="K29" s="21">
        <f>IF(B3L222C3=0,0,B3L222C1/B3L222C3)</f>
        <v>0.90320576254804041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10145</v>
      </c>
      <c r="F30" s="16" t="s">
        <v>7799</v>
      </c>
      <c r="G30" s="15">
        <f>A2L327C44</f>
        <v>188</v>
      </c>
      <c r="H30" s="16" t="s">
        <v>7800</v>
      </c>
      <c r="I30" s="15">
        <f>B3L223C1+B3L223C2</f>
        <v>10333</v>
      </c>
      <c r="J30" s="16" t="s">
        <v>7801</v>
      </c>
      <c r="K30" s="21">
        <f>IF(B3L223C3=0,0,B3L223C1/B3L223C3)</f>
        <v>0.98180586470531306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7843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7843</v>
      </c>
      <c r="J31" s="16" t="s">
        <v>7803</v>
      </c>
      <c r="K31" s="15">
        <f>IF(B3L224C3=0,0,B3L224C1/B3L224C3)</f>
        <v>1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655.45886216666668</v>
      </c>
      <c r="H32" s="16" t="s">
        <v>7806</v>
      </c>
      <c r="I32" s="15">
        <f>B3L225C1+B3L225C2</f>
        <v>655.45886216666668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134375.38470016667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85828.861165266673</v>
      </c>
      <c r="F9" s="16" t="s">
        <v>7834</v>
      </c>
      <c r="G9" s="21">
        <f>IF(B3L301C1=0,0,B3L302C1/B3L301C1)</f>
        <v>0.63872458007675725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38286.668043999998</v>
      </c>
      <c r="F10" s="16" t="s">
        <v>7835</v>
      </c>
      <c r="G10" s="21">
        <f>IF(B3L301C1=0,0,B3L303C1/B3L301C1)</f>
        <v>0.28492322555525684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10259.855490900001</v>
      </c>
      <c r="F11" s="16" t="s">
        <v>7836</v>
      </c>
      <c r="G11" s="21">
        <f>IF(B3L301C1=0,0,B3L304C1/B3L301C1)</f>
        <v>7.6352194367985876E-2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82950.829144866671</v>
      </c>
      <c r="F12" s="16" t="s">
        <v>7838</v>
      </c>
      <c r="G12" s="21">
        <f>IF(B3L301C1=0,0,B3L305C1/B3L301C1)</f>
        <v>0.61730672868364844</v>
      </c>
      <c r="H12" s="16" t="s">
        <v>7839</v>
      </c>
      <c r="I12" s="21">
        <f>IF(B3L302C1=0,0,B3L305C1/B3L302C1)</f>
        <v>0.9664677827326843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2878.0320204</v>
      </c>
      <c r="F13" s="16" t="s">
        <v>7841</v>
      </c>
      <c r="G13" s="21">
        <f>IF(B3L301C1=0,0,B3L306C1/B3L301C1)</f>
        <v>2.1417851393108832E-2</v>
      </c>
      <c r="H13" s="16" t="s">
        <v>7842</v>
      </c>
      <c r="I13" s="21">
        <f>IF(B3L302C1=0,0,B3L306C1/B3L302C1)</f>
        <v>3.3532217267315735E-2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0</v>
      </c>
      <c r="F15" s="16" t="s">
        <v>7847</v>
      </c>
      <c r="G15" s="15">
        <f>IF(B3L301C1=0,0,B3L308C1/B3L301C1)</f>
        <v>0</v>
      </c>
      <c r="H15" s="16" t="s">
        <v>945</v>
      </c>
      <c r="I15" s="19" t="str">
        <f>NULL_VALUE</f>
        <v>n/a</v>
      </c>
      <c r="J15" s="16" t="s">
        <v>7848</v>
      </c>
      <c r="K15" s="15">
        <f>IF(B3L303C1=0,0,B3L308C1/B3L303C1)</f>
        <v>0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9266.485056333333</v>
      </c>
      <c r="F16" s="16" t="s">
        <v>7850</v>
      </c>
      <c r="G16" s="21">
        <f>IF(B3L301C1=0,0,B3L309C1/B3L301C1)</f>
        <v>6.895969136765448E-2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0.24202902811192806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329.82961133333328</v>
      </c>
      <c r="F17" s="16" t="s">
        <v>7853</v>
      </c>
      <c r="G17" s="21">
        <f>IF(B3L301C1=0,0,B3L310C1/B3L301C1)</f>
        <v>2.4545389177436467E-3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8.6147379279462189E-3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4114.8698966666661</v>
      </c>
      <c r="F18" s="16" t="s">
        <v>7856</v>
      </c>
      <c r="G18" s="21">
        <f>IF(B3L301C1=0,0,B3L311C1/B3L301C1)</f>
        <v>3.0622199935265094E-2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0.10747526768163149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8527.2368913333321</v>
      </c>
      <c r="F19" s="16" t="s">
        <v>7859</v>
      </c>
      <c r="G19" s="21">
        <f>IF(B3L301C1=0,0,B3L312C1/B3L301C1)</f>
        <v>6.3458325424409032E-2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0.22272078838340328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1946.495457</v>
      </c>
      <c r="F20" s="16" t="s">
        <v>7862</v>
      </c>
      <c r="G20" s="21">
        <f>IF(B3L301C1=0,0,B3L313C1/B3L301C1)</f>
        <v>1.4485506116639126E-2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5.084003274359207E-2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3195.9026043333329</v>
      </c>
      <c r="F21" s="16" t="s">
        <v>7865</v>
      </c>
      <c r="G21" s="21">
        <f>IF(B3L301C1=0,0,B3L314C1/B3L301C1)</f>
        <v>2.37833931524318E-2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8.3472988578178739E-2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0</v>
      </c>
      <c r="F23" s="16" t="s">
        <v>7871</v>
      </c>
      <c r="G23" s="15">
        <f>IF(B3L301C1=0,0,B3L316C1/B3L301C1)</f>
        <v>0</v>
      </c>
      <c r="H23" s="16" t="s">
        <v>945</v>
      </c>
      <c r="I23" s="19" t="str">
        <f>NULL_VALUE</f>
        <v>n/a</v>
      </c>
      <c r="J23" s="16" t="s">
        <v>7872</v>
      </c>
      <c r="K23" s="15">
        <f>IF(B3L303C1=0,0,B3L316C1/B3L303C1)</f>
        <v>0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0</v>
      </c>
      <c r="F24" s="16" t="s">
        <v>7874</v>
      </c>
      <c r="G24" s="15">
        <f>IF(B3L301C1=0,0,B3L317C1/B3L301C1)</f>
        <v>0</v>
      </c>
      <c r="H24" s="16" t="s">
        <v>945</v>
      </c>
      <c r="I24" s="19" t="str">
        <f>NULL_VALUE</f>
        <v>n/a</v>
      </c>
      <c r="J24" s="16" t="s">
        <v>7875</v>
      </c>
      <c r="K24" s="15">
        <f>IF(B3L303C1=0,0,B3L317C1/B3L303C1)</f>
        <v>0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1838.65726</v>
      </c>
      <c r="F25" s="16" t="s">
        <v>7877</v>
      </c>
      <c r="G25" s="21">
        <f>IF(B3L301C1=0,0,B3L318C1/B3L301C1)</f>
        <v>1.3682991599262149E-2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4.8023433584948393E-2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18.873465999999997</v>
      </c>
      <c r="F26" s="16" t="s">
        <v>7880</v>
      </c>
      <c r="G26" s="21">
        <f>IF(B3L301C1=0,0,B3L319C1/B3L301C1)</f>
        <v>1.4045329836348062E-4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4.9295138397287893E-4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8183.3634756666661</v>
      </c>
      <c r="F27" s="16" t="s">
        <v>7883</v>
      </c>
      <c r="G27" s="21">
        <f>IF(B3L301C1=0,0,B3L320C1/B3L301C1)</f>
        <v>6.0899274773622405E-2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0.21373924380837056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864.95432533333326</v>
      </c>
      <c r="F28" s="16" t="s">
        <v>7886</v>
      </c>
      <c r="G28" s="21">
        <f>IF(B3L301C1=0,0,B3L321C1/B3L301C1)</f>
        <v>6.4368509698656175E-3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2.2591527796028271E-2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655.45886216666668</v>
      </c>
      <c r="F33" s="16" t="s">
        <v>7901</v>
      </c>
      <c r="G33" s="21">
        <f>IF(B3L301C1=0,0,B3L326C1/B3L301C1)</f>
        <v>4.8778194282323318E-3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6.3885779165995776E-2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696.0951064333334</v>
      </c>
      <c r="F37" s="16" t="s">
        <v>7913</v>
      </c>
      <c r="G37" s="21">
        <f>IF(B3L301C1=0,0,B3L330C1/B3L301C1)</f>
        <v>5.1802278221308043E-3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6.7846482540688438E-2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360.15002899999996</v>
      </c>
      <c r="F38" s="16" t="s">
        <v>7916</v>
      </c>
      <c r="G38" s="21">
        <f>IF(B3L301C1=0,0,B3L331C1/B3L301C1)</f>
        <v>2.6801785892826041E-3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3.5102836420984267E-2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295.39660270000002</v>
      </c>
      <c r="F39" s="16" t="s">
        <v>7919</v>
      </c>
      <c r="G39" s="21">
        <f>IF(B3L301C1=0,0,B3L332C1/B3L301C1)</f>
        <v>2.1982940056999413E-3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21">
        <f>IF(B3L304C1=0,0,B3L332C1/B3L304C1)</f>
        <v>2.879149740091394E-2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70.426384466666676</v>
      </c>
      <c r="F41" s="16" t="s">
        <v>7925</v>
      </c>
      <c r="G41" s="21">
        <f>IF(B3L301C1=0,0,B3L334C1/B3L301C1)</f>
        <v>5.2410182582033065E-4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6.8642667071803784E-3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0</v>
      </c>
      <c r="F42" s="16" t="s">
        <v>7928</v>
      </c>
      <c r="G42" s="15">
        <f>IF(B3L301C1=0,0,B3L335C1/B3L301C1)</f>
        <v>0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15">
        <f>IF(B3L304C1=0,0,B3L335C1/B3L304C1)</f>
        <v>0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8182.3285061333345</v>
      </c>
      <c r="F43" s="16" t="s">
        <v>7931</v>
      </c>
      <c r="G43" s="21">
        <f>IF(B3L301C1=0,0,B3L336C1/B3L301C1)</f>
        <v>6.0891572696819864E-2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0.79750913776423715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696.0951064333334</v>
      </c>
      <c r="F44" s="16" t="s">
        <v>7934</v>
      </c>
      <c r="G44" s="21">
        <f>IF(B3L301C1=0,0,B3L337C1/B3L301C1)</f>
        <v>5.1802278221308043E-3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6.7846482540688438E-2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43453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39247</v>
      </c>
      <c r="F9" s="16" t="s">
        <v>7960</v>
      </c>
      <c r="G9" s="21">
        <f>IF(B3L401C1=0,0,B3L402C1/B3L401C1)</f>
        <v>0.90320576254804041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4206</v>
      </c>
      <c r="F10" s="16" t="s">
        <v>7962</v>
      </c>
      <c r="G10" s="21">
        <f>IF(B3L401C1=0,0,B3L403C1/B3L401C1)</f>
        <v>9.6794237451959586E-2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45221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79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1.7469759624953009E-3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15752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0.34833373874969592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749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1.6563101214037725E-2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4506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9.9643970721567415E-2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8679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0.19192410605692045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10012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0.22140156122155635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670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1.4816125251542425E-2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301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6.6561995533048809E-3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-5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-1.1056809889210765E-4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796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1.7602441343623539E-2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1567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3.4652042192786538E-2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403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8.9117887707038761E-3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278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6.1475862984011849E-3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67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1.4816125251542426E-3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1386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3.0649477012892241E-2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-19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-4.2015877579000907E-4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190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8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4.2105263157894736E-2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182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0.95789473684210524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8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4.2105263157894736E-2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7843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7843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108725.62736039999</v>
      </c>
      <c r="F8" s="16" t="s">
        <v>8061</v>
      </c>
      <c r="G8" s="15">
        <f>B3L501C1</f>
        <v>108725.62736039999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17793.259243899996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17793.259243899996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10110.466027760001</v>
      </c>
      <c r="F10" s="16" t="s">
        <v>8064</v>
      </c>
      <c r="G10" s="15">
        <f>B3L503C1</f>
        <v>10110.466027760001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256.67765312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256.67765312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4308.0308276000005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4308.0308276000005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130.33459820000002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130.33459820000002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2821.1289241200002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2821.1289241200002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91.096397999999994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91.096397999999994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3.6079718000000001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3.6079718000000001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158.91218859999998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158.91218859999998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6.8336278000000004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6.8336278000000004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373.82145579999997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373.82145579999997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108.06223404000002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108.06223404000002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13227.138236499999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13227.138236499999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1192.43813138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1192.43813138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202.65636120000002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202.65636120000002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13815.710619200001</v>
      </c>
      <c r="F26" s="16" t="s">
        <v>8093</v>
      </c>
      <c r="G26" s="15">
        <f>SUM(B3L503C2,B3L504C2,SUM(B3L507C2:B3L510C2),B3L512C2)</f>
        <v>10110.466027760001</v>
      </c>
      <c r="H26" s="16" t="s">
        <v>8094</v>
      </c>
      <c r="I26" s="15">
        <f>SUM(B3L503C3,B3L504C3,SUM(B3L507C3:B3L510C3),B3L512C3)</f>
        <v>256.67765312</v>
      </c>
      <c r="J26" s="16" t="s">
        <v>8095</v>
      </c>
      <c r="K26" s="15">
        <f>SUM(B3L503C4,B3L504C4,SUM(B3L507C4:B3L510C4),B3L512C4)</f>
        <v>91.096397999999994</v>
      </c>
      <c r="L26" s="16" t="s">
        <v>8096</v>
      </c>
      <c r="M26" s="15">
        <f>SUM(B3L503C5,B3L504C5,SUM(B3L507C5:B3L510C5),B3L512C5)</f>
        <v>3.6079718000000001</v>
      </c>
      <c r="N26" s="16" t="s">
        <v>8097</v>
      </c>
      <c r="O26" s="15">
        <f>SUM(B3L503C6,B3L504C6,SUM(B3L507C6:B3L510C6),B3L512C6)</f>
        <v>158.91218859999998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3194.9503799200002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0.73180933695218409</v>
      </c>
      <c r="H27" s="16" t="s">
        <v>8108</v>
      </c>
      <c r="I27" s="21">
        <f>IF(B3L519C1=0,0,B3L519C3/B3L519C1)</f>
        <v>1.857867902670814E-2</v>
      </c>
      <c r="J27" s="16" t="s">
        <v>8109</v>
      </c>
      <c r="K27" s="21">
        <f>IF(B3L519C1=0,0,B3L519C4/B3L519C1)</f>
        <v>6.5936816795656751E-3</v>
      </c>
      <c r="L27" s="16" t="s">
        <v>8110</v>
      </c>
      <c r="M27" s="21">
        <f>IF(B3L519C1=0,0,B3L519C5/B3L519C1)</f>
        <v>2.6114992557718468E-4</v>
      </c>
      <c r="N27" s="16" t="s">
        <v>8111</v>
      </c>
      <c r="O27" s="21">
        <f>IF(B3L519C1=0,0,B3L519C6/B3L519C1)</f>
        <v>1.1502281205800314E-2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0.23125487121016464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22624.060955039997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91.096397999999994</v>
      </c>
      <c r="L28" s="16" t="s">
        <v>8115</v>
      </c>
      <c r="M28" s="15">
        <f>SUM(B3L505C5:B3L518C5)</f>
        <v>3.6079718000000001</v>
      </c>
      <c r="N28" s="16" t="s">
        <v>8116</v>
      </c>
      <c r="O28" s="15">
        <f>SUM(B3L505C6:B3L518C6)</f>
        <v>158.91218859999998</v>
      </c>
      <c r="P28" s="16" t="s">
        <v>8117</v>
      </c>
      <c r="Q28" s="15">
        <f>SUM(B3L505C7:B3L518C7)</f>
        <v>108.06223404000002</v>
      </c>
      <c r="R28" s="16" t="s">
        <v>8118</v>
      </c>
      <c r="S28" s="15">
        <f>SUM(B3L505C8:B3L518C8)</f>
        <v>13227.138236499999</v>
      </c>
      <c r="T28" s="16" t="s">
        <v>8119</v>
      </c>
      <c r="U28" s="15">
        <f>SUM(B3L505C9:B3L518C9)</f>
        <v>1192.43813138</v>
      </c>
      <c r="V28" s="16" t="s">
        <v>8120</v>
      </c>
      <c r="W28" s="15">
        <f>SUM(B3L505C10:B3L518C10)</f>
        <v>202.65636120000002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137.168226</v>
      </c>
      <c r="AD28" s="16" t="s">
        <v>8124</v>
      </c>
      <c r="AE28" s="15">
        <f>SUM(B3L505C14:B3L518C14)</f>
        <v>7502.9812075200007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4.0265272526021157E-3</v>
      </c>
      <c r="L29" s="16" t="s">
        <v>8127</v>
      </c>
      <c r="M29" s="21">
        <f>IF(B3L521C1=0,0,B3L521C5/B3L521C1)</f>
        <v>1.5947498582018479E-4</v>
      </c>
      <c r="N29" s="16" t="s">
        <v>8128</v>
      </c>
      <c r="O29" s="21">
        <f>IF(B3L521C1=0,0,B3L521C6/B3L521C1)</f>
        <v>7.0240346733418287E-3</v>
      </c>
      <c r="P29" s="16" t="s">
        <v>8129</v>
      </c>
      <c r="Q29" s="21">
        <f>IF(B3L521C1=0,0,B3L521C7/B3L521C1)</f>
        <v>4.7764295832984326E-3</v>
      </c>
      <c r="R29" s="16" t="s">
        <v>8130</v>
      </c>
      <c r="S29" s="21">
        <f>IF(B3L521C1=0,0,B3L521C8/B3L521C1)</f>
        <v>0.58464916014794277</v>
      </c>
      <c r="T29" s="16" t="s">
        <v>8131</v>
      </c>
      <c r="U29" s="21">
        <f>IF(B3L521C1=0,0,B3L521C9/B3L521C1)</f>
        <v>5.2706635371505162E-2</v>
      </c>
      <c r="V29" s="16" t="s">
        <v>8132</v>
      </c>
      <c r="W29" s="21">
        <f>IF(B3L521C1=0,0,B3L521C10/B3L521C1)</f>
        <v>8.9575590166032486E-3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6.0629356627260513E-3</v>
      </c>
      <c r="AD29" s="16" t="s">
        <v>8136</v>
      </c>
      <c r="AE29" s="21">
        <f>IF(B3L521C1=0,0,B3L521C14/B3L521C1)</f>
        <v>0.33163724330616029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149142.94755933998</v>
      </c>
      <c r="F30" s="16" t="s">
        <v>8138</v>
      </c>
      <c r="G30" s="15">
        <f>SUM(B3L501C2,B3L502C2,SUM(B3L505C2:B3L518C2))</f>
        <v>108725.62736039999</v>
      </c>
      <c r="H30" s="16" t="s">
        <v>8139</v>
      </c>
      <c r="I30" s="15">
        <f>SUM(B3L501C3,B3L502C3,SUM(B3L505C3:B3L518C3))</f>
        <v>17793.259243899996</v>
      </c>
      <c r="J30" s="16" t="s">
        <v>8140</v>
      </c>
      <c r="K30" s="15">
        <f>SUM(B3L501C4,B3L502C4,SUM(B3L505C4:B3L518C4))</f>
        <v>91.096397999999994</v>
      </c>
      <c r="L30" s="16" t="s">
        <v>8141</v>
      </c>
      <c r="M30" s="15">
        <f>SUM(B3L501C5,B3L502C5,SUM(B3L505C5:B3L518C5))</f>
        <v>3.6079718000000001</v>
      </c>
      <c r="N30" s="16" t="s">
        <v>8142</v>
      </c>
      <c r="O30" s="15">
        <f>SUM(B3L501C6,B3L502C6,SUM(B3L505C6:B3L518C6))</f>
        <v>158.91218859999998</v>
      </c>
      <c r="P30" s="16" t="s">
        <v>8143</v>
      </c>
      <c r="Q30" s="15">
        <f>SUM(B3L501C7,B3L502C7,SUM(B3L505C7:B3L518C7))</f>
        <v>108.06223404000002</v>
      </c>
      <c r="R30" s="16" t="s">
        <v>8144</v>
      </c>
      <c r="S30" s="15">
        <f>SUM(B3L501C8,B3L502C8,SUM(B3L505C8:B3L518C8))</f>
        <v>13227.138236499999</v>
      </c>
      <c r="T30" s="16" t="s">
        <v>8145</v>
      </c>
      <c r="U30" s="15">
        <f>SUM(B3L501C9,B3L502C9,SUM(B3L505C9:B3L518C9))</f>
        <v>1192.43813138</v>
      </c>
      <c r="V30" s="16" t="s">
        <v>8146</v>
      </c>
      <c r="W30" s="15">
        <f>SUM(B3L501C10,B3L502C10,SUM(B3L505C10:B3L518C10))</f>
        <v>202.65636120000002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137.168226</v>
      </c>
      <c r="AD30" s="16" t="s">
        <v>8150</v>
      </c>
      <c r="AE30" s="15">
        <f>SUM(B3L501C14,B3L502C14,SUM(B3L505C14:B3L518C14))</f>
        <v>7502.9812075200007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0.72900280663382333</v>
      </c>
      <c r="H31" s="16" t="s">
        <v>8153</v>
      </c>
      <c r="I31" s="21">
        <f>IF(B3L523C1=0,0,B3L523C3/B3L523C1)</f>
        <v>0.11930339003673328</v>
      </c>
      <c r="J31" s="16" t="s">
        <v>8154</v>
      </c>
      <c r="K31" s="21">
        <f>IF(B3L523C1=0,0,B3L523C4/B3L523C1)</f>
        <v>6.1079923315686901E-4</v>
      </c>
      <c r="L31" s="16" t="s">
        <v>8155</v>
      </c>
      <c r="M31" s="21">
        <f>IF(B3L523C1=0,0,B3L523C5/B3L523C1)</f>
        <v>2.4191367134972874E-5</v>
      </c>
      <c r="N31" s="16" t="s">
        <v>8156</v>
      </c>
      <c r="O31" s="21">
        <f>IF(B3L523C1=0,0,B3L523C6/B3L523C1)</f>
        <v>1.0655025343171058E-3</v>
      </c>
      <c r="P31" s="16" t="s">
        <v>8157</v>
      </c>
      <c r="Q31" s="21">
        <f>IF(B3L523C1=0,0,B3L523C7/B3L523C1)</f>
        <v>7.2455476982580724E-4</v>
      </c>
      <c r="R31" s="16" t="s">
        <v>8158</v>
      </c>
      <c r="S31" s="21">
        <f>IF(B3L523C1=0,0,B3L523C8/B3L523C1)</f>
        <v>8.8687654716206238E-2</v>
      </c>
      <c r="T31" s="16" t="s">
        <v>8159</v>
      </c>
      <c r="U31" s="21">
        <f>IF(B3L523C1=0,0,B3L523C9/B3L523C1)</f>
        <v>7.9952699802017836E-3</v>
      </c>
      <c r="V31" s="16" t="s">
        <v>8160</v>
      </c>
      <c r="W31" s="21">
        <f>IF(B3L523C1=0,0,B3L523C10/B3L523C1)</f>
        <v>1.3588061957764948E-3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9.1970977002063363E-4</v>
      </c>
      <c r="AD31" s="16" t="s">
        <v>8164</v>
      </c>
      <c r="AE31" s="21">
        <f>IF(B3L523C1=0,0,B3L523C14/B3L523C1)</f>
        <v>5.0307314762803423E-2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63966</v>
      </c>
      <c r="F8" s="16" t="s">
        <v>8195</v>
      </c>
      <c r="G8" s="15">
        <f>A2L106C11</f>
        <v>63966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15022</v>
      </c>
      <c r="F9" s="16" t="s">
        <v>8198</v>
      </c>
      <c r="G9" s="15">
        <f>A2L107C11</f>
        <v>15022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0</v>
      </c>
      <c r="F10" s="16" t="s">
        <v>8201</v>
      </c>
      <c r="G10" s="15">
        <f>A2L108C11</f>
        <v>0</v>
      </c>
      <c r="H10" s="16" t="s">
        <v>8202</v>
      </c>
      <c r="I10" s="15">
        <f>IF(B3L603C2=0,0,B3L603C1/B3L603C2)</f>
        <v>0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11244</v>
      </c>
      <c r="F12" s="16" t="s">
        <v>8207</v>
      </c>
      <c r="G12" s="15">
        <f>A2L110C11</f>
        <v>11244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558</v>
      </c>
      <c r="F13" s="16" t="s">
        <v>8210</v>
      </c>
      <c r="G13" s="15">
        <f>A2L111C11</f>
        <v>558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6405</v>
      </c>
      <c r="F14" s="16" t="s">
        <v>8213</v>
      </c>
      <c r="G14" s="15">
        <f>A2L112C11</f>
        <v>6405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1438</v>
      </c>
      <c r="F15" s="16" t="s">
        <v>8216</v>
      </c>
      <c r="G15" s="15">
        <f>A2L113C11</f>
        <v>1438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2820</v>
      </c>
      <c r="F16" s="16" t="s">
        <v>8219</v>
      </c>
      <c r="G16" s="15">
        <f>A2L114C11</f>
        <v>2820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745</v>
      </c>
      <c r="F17" s="16" t="s">
        <v>8222</v>
      </c>
      <c r="G17" s="15">
        <f>A2L115C11</f>
        <v>745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5600</v>
      </c>
      <c r="F18" s="16" t="s">
        <v>8225</v>
      </c>
      <c r="G18" s="15">
        <f>A2L116C11</f>
        <v>5600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1278</v>
      </c>
      <c r="F19" s="16" t="s">
        <v>8228</v>
      </c>
      <c r="G19" s="15">
        <f>A2L117C11</f>
        <v>1278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0</v>
      </c>
      <c r="F20" s="16" t="s">
        <v>8231</v>
      </c>
      <c r="G20" s="15">
        <f>A2L118C11</f>
        <v>0</v>
      </c>
      <c r="H20" s="16" t="s">
        <v>8232</v>
      </c>
      <c r="I20" s="15">
        <f>IF(B3L613C2=0,0,B3L613C1/B3L613C2)</f>
        <v>0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38982</v>
      </c>
      <c r="F22" s="16" t="s">
        <v>8237</v>
      </c>
      <c r="G22" s="15">
        <f>A2L121C11</f>
        <v>38982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86</v>
      </c>
      <c r="F23" s="16" t="s">
        <v>8240</v>
      </c>
      <c r="G23" s="15">
        <f>A2L122C11</f>
        <v>86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2747</v>
      </c>
      <c r="F24" s="16" t="s">
        <v>8243</v>
      </c>
      <c r="G24" s="15">
        <f>A2L125C11</f>
        <v>2747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119</v>
      </c>
      <c r="F25" s="16" t="s">
        <v>8246</v>
      </c>
      <c r="G25" s="15">
        <f>A2L126C11</f>
        <v>119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131764</v>
      </c>
      <c r="F26" s="16" t="s">
        <v>8249</v>
      </c>
      <c r="G26" s="15">
        <f>B3L601C2+B3L603C2+B3L605C2+B3L607C2+B3L609C2+B3L611C2+B3L613C2+B3L615C2+B3L617C2</f>
        <v>131764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19246</v>
      </c>
      <c r="F27" s="16" t="s">
        <v>8252</v>
      </c>
      <c r="G27" s="15">
        <f>B3L602C2+B3L604C2+B3L606C2+B3L608C2+B3L610C2+B3L612C2+B3L614C2+B3L616C2+B3L618C2</f>
        <v>19246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13121</v>
      </c>
      <c r="F28" s="16" t="s">
        <v>8255</v>
      </c>
      <c r="G28" s="15">
        <f>A2L123C11</f>
        <v>13121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0</v>
      </c>
      <c r="F29" s="16" t="s">
        <v>8258</v>
      </c>
      <c r="G29" s="15">
        <f>A2L124C11</f>
        <v>0</v>
      </c>
      <c r="H29" s="16" t="s">
        <v>8259</v>
      </c>
      <c r="I29" s="15">
        <f>IF(B3L622C2=0,0,B3L622C1/B3L622C2)</f>
        <v>0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3210</v>
      </c>
      <c r="F30" s="16" t="s">
        <v>8261</v>
      </c>
      <c r="G30" s="15">
        <f>A2L127C11</f>
        <v>3210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0</v>
      </c>
      <c r="F31" s="16" t="s">
        <v>8264</v>
      </c>
      <c r="G31" s="15">
        <f>A2L128C11</f>
        <v>0</v>
      </c>
      <c r="H31" s="16" t="s">
        <v>8265</v>
      </c>
      <c r="I31" s="15">
        <f>IF(B3L624C2=0,0,B3L624C1/B3L624C2)</f>
        <v>0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</v>
      </c>
      <c r="F32" s="16" t="s">
        <v>8267</v>
      </c>
      <c r="G32" s="15">
        <f>A2L131C11</f>
        <v>1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1093</v>
      </c>
      <c r="F33" s="16" t="s">
        <v>8270</v>
      </c>
      <c r="G33" s="15">
        <f>A2L132C11</f>
        <v>1093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12325</v>
      </c>
      <c r="F34" s="16" t="s">
        <v>8273</v>
      </c>
      <c r="G34" s="15">
        <f>A2L139C11</f>
        <v>12325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5806</v>
      </c>
      <c r="F35" s="16" t="s">
        <v>8276</v>
      </c>
      <c r="G35" s="15">
        <f>A2L140C11</f>
        <v>5806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519230</v>
      </c>
      <c r="F36" s="16" t="s">
        <v>8279</v>
      </c>
      <c r="G36" s="15">
        <f>A2L181C11</f>
        <v>519230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90422</v>
      </c>
      <c r="F37" s="16" t="s">
        <v>8282</v>
      </c>
      <c r="G37" s="15">
        <f>A2L202C11-A2L216C11</f>
        <v>90422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0</v>
      </c>
      <c r="F39" s="16" t="s">
        <v>8288</v>
      </c>
      <c r="G39" s="15">
        <f>A2L243C11</f>
        <v>0</v>
      </c>
      <c r="H39" s="16" t="s">
        <v>8289</v>
      </c>
      <c r="I39" s="15">
        <f>IF(B3L632C2=0,0,B3L632C1/B3L632C2)</f>
        <v>0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15638</v>
      </c>
      <c r="F40" s="16" t="s">
        <v>8291</v>
      </c>
      <c r="G40" s="15">
        <f>A2L245C11</f>
        <v>15638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2174937</v>
      </c>
      <c r="F41" s="16" t="s">
        <v>8294</v>
      </c>
      <c r="G41" s="15">
        <f>A2L420C11</f>
        <v>2174937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35914.982000000004</v>
      </c>
      <c r="F8" s="16" t="s">
        <v>7643</v>
      </c>
      <c r="G8" s="15">
        <f>A1L108C6</f>
        <v>36887.231</v>
      </c>
      <c r="H8" s="16" t="s">
        <v>7660</v>
      </c>
      <c r="I8" s="15">
        <f>A1L108C7</f>
        <v>36550.50233333333</v>
      </c>
      <c r="J8" s="16" t="s">
        <v>7677</v>
      </c>
      <c r="K8" s="15">
        <f>A1L108C8</f>
        <v>35806.823250000001</v>
      </c>
      <c r="L8" s="16" t="s">
        <v>7694</v>
      </c>
      <c r="M8" s="15">
        <f>A1L108C9</f>
        <v>34920.645400000001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5608.482</v>
      </c>
      <c r="F9" s="16" t="s">
        <v>8350</v>
      </c>
      <c r="G9" s="15">
        <f>A1L105C6</f>
        <v>6071.6574999999993</v>
      </c>
      <c r="H9" s="16" t="s">
        <v>8351</v>
      </c>
      <c r="I9" s="15">
        <f>A1L105C7</f>
        <v>5803.2153333333335</v>
      </c>
      <c r="J9" s="16" t="s">
        <v>8352</v>
      </c>
      <c r="K9" s="15">
        <f>A1L105C8</f>
        <v>5685.0045</v>
      </c>
      <c r="L9" s="16" t="s">
        <v>8353</v>
      </c>
      <c r="M9" s="15">
        <f>A1L105C9</f>
        <v>5542.4661999999998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7893.0010000000002</v>
      </c>
      <c r="F10" s="16" t="s">
        <v>8355</v>
      </c>
      <c r="G10" s="15">
        <f>A1L106C6</f>
        <v>7782.0775000000003</v>
      </c>
      <c r="H10" s="16" t="s">
        <v>8356</v>
      </c>
      <c r="I10" s="15">
        <f>A1L106C7</f>
        <v>7739.12</v>
      </c>
      <c r="J10" s="16" t="s">
        <v>8357</v>
      </c>
      <c r="K10" s="15">
        <f>A1L106C8</f>
        <v>7544.2905000000001</v>
      </c>
      <c r="L10" s="16" t="s">
        <v>8358</v>
      </c>
      <c r="M10" s="15">
        <f>A1L106C9</f>
        <v>7321.7224000000006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22413.499</v>
      </c>
      <c r="F11" s="16" t="s">
        <v>8360</v>
      </c>
      <c r="G11" s="15">
        <f>A1L107C6</f>
        <v>23033.495999999999</v>
      </c>
      <c r="H11" s="16" t="s">
        <v>8361</v>
      </c>
      <c r="I11" s="15">
        <f>A1L107C7</f>
        <v>23008.166999999998</v>
      </c>
      <c r="J11" s="16" t="s">
        <v>8362</v>
      </c>
      <c r="K11" s="15">
        <f>A1L107C8</f>
        <v>22577.528249999996</v>
      </c>
      <c r="L11" s="16" t="s">
        <v>8363</v>
      </c>
      <c r="M11" s="15">
        <f>A1L107C9</f>
        <v>22056.456799999996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0.15615995575328423</v>
      </c>
      <c r="F12" s="16" t="s">
        <v>8365</v>
      </c>
      <c r="G12" s="21">
        <f>IF(B3L701C2=0,0,B3L702C2/B3L701C2)</f>
        <v>0.16460052260360772</v>
      </c>
      <c r="H12" s="16" t="s">
        <v>8366</v>
      </c>
      <c r="I12" s="21">
        <f>IF(B3L701C3=0,0,B3L702C3/B3L701C3)</f>
        <v>0.15877251919574623</v>
      </c>
      <c r="J12" s="16" t="s">
        <v>8367</v>
      </c>
      <c r="K12" s="21">
        <f>IF(B3L701C4=0,0,B3L702C4/B3L701C4)</f>
        <v>0.15876874807652755</v>
      </c>
      <c r="L12" s="16" t="s">
        <v>8368</v>
      </c>
      <c r="M12" s="21">
        <f>IF(B3L701C5=0,0,B3L702C5/B3L701C5)</f>
        <v>0.15871602991621683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0.21976903677690829</v>
      </c>
      <c r="F13" s="16" t="s">
        <v>8370</v>
      </c>
      <c r="G13" s="21">
        <f>IF(B3L701C2=0,0,B3L703C2/B3L701C2)</f>
        <v>0.21096941377898493</v>
      </c>
      <c r="H13" s="16" t="s">
        <v>8371</v>
      </c>
      <c r="I13" s="21">
        <f>IF(B3L701C3=0,0,B3L703C3/B3L701C3)</f>
        <v>0.21173771920891157</v>
      </c>
      <c r="J13" s="16" t="s">
        <v>8372</v>
      </c>
      <c r="K13" s="21">
        <f>IF(B3L701C4=0,0,B3L703C4/B3L701C4)</f>
        <v>0.21069421454470971</v>
      </c>
      <c r="L13" s="16" t="s">
        <v>8373</v>
      </c>
      <c r="M13" s="21">
        <f>IF(B3L701C5=0,0,B3L703C5/B3L701C5)</f>
        <v>0.20966744217161576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0.62407100746980737</v>
      </c>
      <c r="F14" s="16" t="s">
        <v>8375</v>
      </c>
      <c r="G14" s="21">
        <f>IF(B3L701C2=0,0,B3L704C2/B3L701C2)</f>
        <v>0.62443006361740727</v>
      </c>
      <c r="H14" s="16" t="s">
        <v>8376</v>
      </c>
      <c r="I14" s="21">
        <f>IF(B3L701C3=0,0,B3L704C3/B3L701C3)</f>
        <v>0.6294897615953422</v>
      </c>
      <c r="J14" s="16" t="s">
        <v>8377</v>
      </c>
      <c r="K14" s="21">
        <f>IF(B3L701C4=0,0,B3L704C4/B3L701C4)</f>
        <v>0.63053703737876254</v>
      </c>
      <c r="L14" s="16" t="s">
        <v>8378</v>
      </c>
      <c r="M14" s="21">
        <f>IF(B3L701C5=0,0,B3L704C5/B3L701C5)</f>
        <v>0.63161652791216727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17372.300999999999</v>
      </c>
      <c r="F15" s="16" t="s">
        <v>8380</v>
      </c>
      <c r="G15" s="15">
        <f>A1L104C6</f>
        <v>17455.345499999999</v>
      </c>
      <c r="H15" s="16" t="s">
        <v>8381</v>
      </c>
      <c r="I15" s="15">
        <f>A1L104C7</f>
        <v>17222.105</v>
      </c>
      <c r="J15" s="16" t="s">
        <v>8382</v>
      </c>
      <c r="K15" s="15">
        <f>A1L104C8</f>
        <v>16870.61275</v>
      </c>
      <c r="L15" s="16" t="s">
        <v>8383</v>
      </c>
      <c r="M15" s="15">
        <f>A1L104C9</f>
        <v>16454.6682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2292.6550000000002</v>
      </c>
      <c r="F16" s="16" t="s">
        <v>8385</v>
      </c>
      <c r="G16" s="15">
        <f>A1L101C6</f>
        <v>2401.1360000000004</v>
      </c>
      <c r="H16" s="16" t="s">
        <v>8386</v>
      </c>
      <c r="I16" s="15">
        <f>A1L101C7</f>
        <v>2257.6896666666671</v>
      </c>
      <c r="J16" s="16" t="s">
        <v>8387</v>
      </c>
      <c r="K16" s="15">
        <f>A1L101C8</f>
        <v>2201.4790000000003</v>
      </c>
      <c r="L16" s="16" t="s">
        <v>8388</v>
      </c>
      <c r="M16" s="15">
        <f>A1L101C9</f>
        <v>2160.2812000000004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4642.9639999999999</v>
      </c>
      <c r="F17" s="16" t="s">
        <v>8390</v>
      </c>
      <c r="G17" s="15">
        <f>A1L102C6</f>
        <v>4548.7070000000003</v>
      </c>
      <c r="H17" s="16" t="s">
        <v>8391</v>
      </c>
      <c r="I17" s="15">
        <f>A1L102C7</f>
        <v>4560.3793333333333</v>
      </c>
      <c r="J17" s="16" t="s">
        <v>8392</v>
      </c>
      <c r="K17" s="15">
        <f>A1L102C8</f>
        <v>4484.83025</v>
      </c>
      <c r="L17" s="16" t="s">
        <v>8393</v>
      </c>
      <c r="M17" s="15">
        <f>A1L102C9</f>
        <v>4378.5604000000003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10436.682000000001</v>
      </c>
      <c r="F18" s="16" t="s">
        <v>8395</v>
      </c>
      <c r="G18" s="15">
        <f>A1L103C6</f>
        <v>10505.502500000001</v>
      </c>
      <c r="H18" s="16" t="s">
        <v>8396</v>
      </c>
      <c r="I18" s="15">
        <f>A1L103C7</f>
        <v>10404.036</v>
      </c>
      <c r="J18" s="16" t="s">
        <v>8397</v>
      </c>
      <c r="K18" s="15">
        <f>A1L103C8</f>
        <v>10184.3035</v>
      </c>
      <c r="L18" s="16" t="s">
        <v>8398</v>
      </c>
      <c r="M18" s="15">
        <f>A1L103C9</f>
        <v>9915.8266000000003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0.1319718671694671</v>
      </c>
      <c r="F19" s="16" t="s">
        <v>8400</v>
      </c>
      <c r="G19" s="21">
        <f>IF(B3L708C2=0,0,B3L709C2/B3L708C2)</f>
        <v>0.13755877819777332</v>
      </c>
      <c r="H19" s="16" t="s">
        <v>8401</v>
      </c>
      <c r="I19" s="21">
        <f>IF(B3L708C3=0,0,B3L709C3/B3L708C3)</f>
        <v>0.13109255033961686</v>
      </c>
      <c r="J19" s="16" t="s">
        <v>8402</v>
      </c>
      <c r="K19" s="21">
        <f>IF(B3L708C4=0,0,B3L709C4/B3L708C4)</f>
        <v>0.1304919407862053</v>
      </c>
      <c r="L19" s="16" t="s">
        <v>8403</v>
      </c>
      <c r="M19" s="21">
        <f>IF(B3L708C5=0,0,B3L709C5/B3L708C5)</f>
        <v>0.13128682837858743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0.26726246569179296</v>
      </c>
      <c r="F20" s="16" t="s">
        <v>8405</v>
      </c>
      <c r="G20" s="21">
        <f>IF(B3L708C2=0,0,B3L710C2/B3L708C2)</f>
        <v>0.26059106077275873</v>
      </c>
      <c r="H20" s="16" t="s">
        <v>8406</v>
      </c>
      <c r="I20" s="21">
        <f>IF(B3L708C3=0,0,B3L710C3/B3L708C3)</f>
        <v>0.26479802168976052</v>
      </c>
      <c r="J20" s="16" t="s">
        <v>8407</v>
      </c>
      <c r="K20" s="21">
        <f>IF(B3L708C4=0,0,B3L710C4/B3L708C4)</f>
        <v>0.26583683215655579</v>
      </c>
      <c r="L20" s="16" t="s">
        <v>8408</v>
      </c>
      <c r="M20" s="21">
        <f>IF(B3L708C5=0,0,B3L710C5/B3L708C5)</f>
        <v>0.26609837079546828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0.60076566713874002</v>
      </c>
      <c r="F21" s="16" t="s">
        <v>8410</v>
      </c>
      <c r="G21" s="21">
        <f>IF(B3L708C2=0,0,B3L711C2/B3L708C2)</f>
        <v>0.60185016102946809</v>
      </c>
      <c r="H21" s="16" t="s">
        <v>8411</v>
      </c>
      <c r="I21" s="21">
        <f>IF(B3L708C3=0,0,B3L711C3/B3L708C3)</f>
        <v>0.60410942797062261</v>
      </c>
      <c r="J21" s="16" t="s">
        <v>8412</v>
      </c>
      <c r="K21" s="21">
        <f>IF(B3L708C4=0,0,B3L711C4/B3L708C4)</f>
        <v>0.60367122705723897</v>
      </c>
      <c r="L21" s="16" t="s">
        <v>8413</v>
      </c>
      <c r="M21" s="21">
        <f>IF(B3L708C5=0,0,B3L711C5/B3L708C5)</f>
        <v>0.60261480082594432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2.0673704652020479</v>
      </c>
      <c r="F22" s="16" t="s">
        <v>8415</v>
      </c>
      <c r="G22" s="21">
        <f>IF(B3L708C2=0,0,B3L701C2/B3L708C2)</f>
        <v>2.1132340806430903</v>
      </c>
      <c r="H22" s="16" t="s">
        <v>8416</v>
      </c>
      <c r="I22" s="21">
        <f>IF(B3L708C3=0,0,B3L701C3/B3L708C3)</f>
        <v>2.1223016776017412</v>
      </c>
      <c r="J22" s="16" t="s">
        <v>8417</v>
      </c>
      <c r="K22" s="21">
        <f>IF(B3L708C4=0,0,B3L701C4/B3L708C4)</f>
        <v>2.1224376245610879</v>
      </c>
      <c r="L22" s="16" t="s">
        <v>8418</v>
      </c>
      <c r="M22" s="21">
        <f>IF(B3L708C5=0,0,B3L701C5/B3L708C5)</f>
        <v>2.1222333367986113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2.4462825850378707</v>
      </c>
      <c r="F23" s="16" t="s">
        <v>8420</v>
      </c>
      <c r="G23" s="21">
        <f>IF(B3L709C2=0,0,B3L702C2/B3L709C2)</f>
        <v>2.5286603924142566</v>
      </c>
      <c r="H23" s="16" t="s">
        <v>8421</v>
      </c>
      <c r="I23" s="21">
        <f>IF(B3L709C3=0,0,B3L702C3/B3L709C3)</f>
        <v>2.5704220642075248</v>
      </c>
      <c r="J23" s="16" t="s">
        <v>8422</v>
      </c>
      <c r="K23" s="21">
        <f>IF(B3L709C4=0,0,B3L702C4/B3L709C4)</f>
        <v>2.5823569064251801</v>
      </c>
      <c r="L23" s="16" t="s">
        <v>8423</v>
      </c>
      <c r="M23" s="21">
        <f>IF(B3L709C5=0,0,B3L702C5/B3L709C5)</f>
        <v>2.5656225680249398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1.6999918586489149</v>
      </c>
      <c r="F24" s="16" t="s">
        <v>8425</v>
      </c>
      <c r="G24" s="21">
        <f>IF(B3L710C2=0,0,B3L703C2/B3L710C2)</f>
        <v>1.7108328806405864</v>
      </c>
      <c r="H24" s="16" t="s">
        <v>8426</v>
      </c>
      <c r="I24" s="21">
        <f>IF(B3L710C3=0,0,B3L703C3/B3L710C3)</f>
        <v>1.6970342671786514</v>
      </c>
      <c r="J24" s="16" t="s">
        <v>8427</v>
      </c>
      <c r="K24" s="21">
        <f>IF(B3L710C4=0,0,B3L703C4/B3L710C4)</f>
        <v>1.6821797212949141</v>
      </c>
      <c r="L24" s="16" t="s">
        <v>8428</v>
      </c>
      <c r="M24" s="21">
        <f>IF(B3L710C5=0,0,B3L703C5/B3L710C5)</f>
        <v>1.6721757224132388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2.1475694095115667</v>
      </c>
      <c r="F25" s="16" t="s">
        <v>8430</v>
      </c>
      <c r="G25" s="21">
        <f>IF(B3L711C2=0,0,B3L704C2/B3L711C2)</f>
        <v>2.1925173022423246</v>
      </c>
      <c r="H25" s="16" t="s">
        <v>8431</v>
      </c>
      <c r="I25" s="21">
        <f>IF(B3L711C3=0,0,B3L704C3/B3L711C3)</f>
        <v>2.2114655312611373</v>
      </c>
      <c r="J25" s="16" t="s">
        <v>8432</v>
      </c>
      <c r="K25" s="21">
        <f>IF(B3L711C4=0,0,B3L704C4/B3L711C4)</f>
        <v>2.2168946801320284</v>
      </c>
      <c r="L25" s="16" t="s">
        <v>8433</v>
      </c>
      <c r="M25" s="21">
        <f>IF(B3L711C5=0,0,B3L704C5/B3L711C5)</f>
        <v>2.2243689497353651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1462276</v>
      </c>
      <c r="F26" s="16" t="s">
        <v>8435</v>
      </c>
      <c r="G26" s="15">
        <f>A1L114C6</f>
        <v>1507355.5</v>
      </c>
      <c r="H26" s="16" t="s">
        <v>8436</v>
      </c>
      <c r="I26" s="15">
        <f>A1L114C7</f>
        <v>1479633.6666666667</v>
      </c>
      <c r="J26" s="16" t="s">
        <v>8437</v>
      </c>
      <c r="K26" s="15">
        <f>A1L114C8</f>
        <v>1442584.5</v>
      </c>
      <c r="L26" s="16" t="s">
        <v>8438</v>
      </c>
      <c r="M26" s="15">
        <f>A1L114C9</f>
        <v>1403335.8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268366</v>
      </c>
      <c r="F27" s="16" t="s">
        <v>8440</v>
      </c>
      <c r="G27" s="15">
        <f>A1L115C6</f>
        <v>284301</v>
      </c>
      <c r="H27" s="16" t="s">
        <v>8441</v>
      </c>
      <c r="I27" s="15">
        <f>A1L115C7</f>
        <v>270237.66666666669</v>
      </c>
      <c r="J27" s="16" t="s">
        <v>8442</v>
      </c>
      <c r="K27" s="15">
        <f>A1L115C8</f>
        <v>264160.5</v>
      </c>
      <c r="L27" s="16" t="s">
        <v>8443</v>
      </c>
      <c r="M27" s="15">
        <f>A1L115C9</f>
        <v>257165.6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180173</v>
      </c>
      <c r="F28" s="16" t="s">
        <v>8445</v>
      </c>
      <c r="G28" s="15">
        <f>A1L116C6</f>
        <v>184727</v>
      </c>
      <c r="H28" s="16" t="s">
        <v>8446</v>
      </c>
      <c r="I28" s="15">
        <f>A1L116C7</f>
        <v>180652.66666666666</v>
      </c>
      <c r="J28" s="16" t="s">
        <v>8447</v>
      </c>
      <c r="K28" s="15">
        <f>A1L116C8</f>
        <v>173892.75</v>
      </c>
      <c r="L28" s="16" t="s">
        <v>8448</v>
      </c>
      <c r="M28" s="15">
        <f>A1L116C9</f>
        <v>167439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1013737</v>
      </c>
      <c r="F29" s="16" t="s">
        <v>8450</v>
      </c>
      <c r="G29" s="15">
        <f>A1L117C6</f>
        <v>1038327.5</v>
      </c>
      <c r="H29" s="16" t="s">
        <v>8451</v>
      </c>
      <c r="I29" s="15">
        <f>A1L117C7</f>
        <v>1028743.3333333334</v>
      </c>
      <c r="J29" s="16" t="s">
        <v>8452</v>
      </c>
      <c r="K29" s="15">
        <f>A1L117C8</f>
        <v>1004531.25</v>
      </c>
      <c r="L29" s="16" t="s">
        <v>8453</v>
      </c>
      <c r="M29" s="15">
        <f>A1L117C9</f>
        <v>978731.2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84.172845036475024</v>
      </c>
      <c r="F30" s="16" t="s">
        <v>8455</v>
      </c>
      <c r="G30" s="21">
        <f>IF(B3L708C2=0,0,B3L719C2/B3L708C2)</f>
        <v>86.354950694043836</v>
      </c>
      <c r="H30" s="16" t="s">
        <v>8456</v>
      </c>
      <c r="I30" s="21">
        <f>IF(B3L708C3=0,0,B3L719C3/B3L708C3)</f>
        <v>85.914797678139038</v>
      </c>
      <c r="J30" s="16" t="s">
        <v>8457</v>
      </c>
      <c r="K30" s="21">
        <f>IF(B3L708C4=0,0,B3L719C4/B3L708C4)</f>
        <v>85.508719889264242</v>
      </c>
      <c r="L30" s="16" t="s">
        <v>8458</v>
      </c>
      <c r="M30" s="21">
        <f>IF(B3L708C5=0,0,B3L719C5/B3L708C5)</f>
        <v>85.284964907405424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117.05468114478627</v>
      </c>
      <c r="F31" s="16" t="s">
        <v>8460</v>
      </c>
      <c r="G31" s="21">
        <f>IF(B3L709C2=0,0,B3L720C2/B3L709C2)</f>
        <v>118.40270605246847</v>
      </c>
      <c r="H31" s="16" t="s">
        <v>8461</v>
      </c>
      <c r="I31" s="21">
        <f>IF(B3L709C3=0,0,B3L720C3/B3L709C3)</f>
        <v>119.6965511498554</v>
      </c>
      <c r="J31" s="16" t="s">
        <v>8462</v>
      </c>
      <c r="K31" s="21">
        <f>IF(B3L709C4=0,0,B3L720C4/B3L709C4)</f>
        <v>119.99228700341905</v>
      </c>
      <c r="L31" s="16" t="s">
        <v>8463</v>
      </c>
      <c r="M31" s="21">
        <f>IF(B3L709C5=0,0,B3L720C5/B3L709C5)</f>
        <v>119.04265055864022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38.805599181901904</v>
      </c>
      <c r="F32" s="16" t="s">
        <v>8465</v>
      </c>
      <c r="G32" s="21">
        <f>IF(B3L710C2=0,0,B3L721C2/B3L710C2)</f>
        <v>40.61088129000175</v>
      </c>
      <c r="H32" s="16" t="s">
        <v>8466</v>
      </c>
      <c r="I32" s="21">
        <f>IF(B3L710C3=0,0,B3L721C3/B3L710C3)</f>
        <v>39.613517530486135</v>
      </c>
      <c r="J32" s="16" t="s">
        <v>8467</v>
      </c>
      <c r="K32" s="21">
        <f>IF(B3L710C4=0,0,B3L721C4/B3L710C4)</f>
        <v>38.773541094448333</v>
      </c>
      <c r="L32" s="16" t="s">
        <v>8468</v>
      </c>
      <c r="M32" s="21">
        <f>IF(B3L710C5=0,0,B3L721C5/B3L710C5)</f>
        <v>38.240650968295419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97.132115360034916</v>
      </c>
      <c r="F33" s="16" t="s">
        <v>8470</v>
      </c>
      <c r="G33" s="21">
        <f>IF(B3L711C2=0,0,B3L722C2/B3L711C2)</f>
        <v>98.836538280772388</v>
      </c>
      <c r="H33" s="16" t="s">
        <v>8471</v>
      </c>
      <c r="I33" s="21">
        <f>IF(B3L711C3=0,0,B3L722C3/B3L711C3)</f>
        <v>98.879255447917842</v>
      </c>
      <c r="J33" s="16" t="s">
        <v>8472</v>
      </c>
      <c r="K33" s="21">
        <f>IF(B3L711C4=0,0,B3L722C4/B3L711C4)</f>
        <v>98.635242950094721</v>
      </c>
      <c r="L33" s="16" t="s">
        <v>8473</v>
      </c>
      <c r="M33" s="21">
        <f>IF(B3L711C5=0,0,B3L722C5/B3L711C5)</f>
        <v>98.7039446615575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552.98500000000001</v>
      </c>
      <c r="F34" s="16" t="s">
        <v>8475</v>
      </c>
      <c r="G34" s="15">
        <f>A1L131C6</f>
        <v>554.33150000000001</v>
      </c>
      <c r="H34" s="16" t="s">
        <v>8476</v>
      </c>
      <c r="I34" s="15">
        <f>A1L131C7</f>
        <v>547.66700000000003</v>
      </c>
      <c r="J34" s="16" t="s">
        <v>8477</v>
      </c>
      <c r="K34" s="15">
        <f>A1L131C8</f>
        <v>531.83924999999999</v>
      </c>
      <c r="L34" s="16" t="s">
        <v>8478</v>
      </c>
      <c r="M34" s="15">
        <f>A1L131C9</f>
        <v>512.77780000000007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31.415501324629059</v>
      </c>
      <c r="F35" s="16" t="s">
        <v>8480</v>
      </c>
      <c r="G35" s="15">
        <f>IF(B3L727C2=0,0,B3L708C2/B3L727C2)</f>
        <v>31.489001617263316</v>
      </c>
      <c r="H35" s="16" t="s">
        <v>8481</v>
      </c>
      <c r="I35" s="15">
        <f>IF(B3L727C3=0,0,B3L708C3/B3L727C3)</f>
        <v>31.44630770157778</v>
      </c>
      <c r="J35" s="16" t="s">
        <v>8482</v>
      </c>
      <c r="K35" s="15">
        <f>IF(B3L727C4=0,0,B3L708C4/B3L727C4)</f>
        <v>31.721263050818457</v>
      </c>
      <c r="L35" s="16" t="s">
        <v>8483</v>
      </c>
      <c r="M35" s="15">
        <f>IF(B3L727C5=0,0,B3L708C5/B3L727C5)</f>
        <v>32.089275705773531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3.1831419453300973E-2</v>
      </c>
      <c r="F36" s="16" t="s">
        <v>8485</v>
      </c>
      <c r="G36" s="15">
        <f>IF(B3L728C2=0,0,1/B3L728C2)</f>
        <v>3.1757119903470257E-2</v>
      </c>
      <c r="H36" s="16" t="s">
        <v>8486</v>
      </c>
      <c r="I36" s="15">
        <f>IF(B3L728C3=0,0,1/B3L728C3)</f>
        <v>3.1800235801604973E-2</v>
      </c>
      <c r="J36" s="16" t="s">
        <v>8487</v>
      </c>
      <c r="K36" s="15">
        <f>IF(B3L728C4=0,0,1/B3L728C4)</f>
        <v>3.1524595927910203E-2</v>
      </c>
      <c r="L36" s="16" t="s">
        <v>8488</v>
      </c>
      <c r="M36" s="15">
        <f>IF(B3L728C5=0,0,1/B3L728C5)</f>
        <v>3.1163059246615502E-2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118406473</v>
      </c>
      <c r="F37" s="16" t="s">
        <v>8490</v>
      </c>
      <c r="G37" s="15">
        <f>A1L122C6</f>
        <v>121790282.5</v>
      </c>
      <c r="H37" s="16" t="s">
        <v>8491</v>
      </c>
      <c r="I37" s="15">
        <f>A1L122C7</f>
        <v>119203165.66666667</v>
      </c>
      <c r="J37" s="16" t="s">
        <v>8492</v>
      </c>
      <c r="K37" s="15">
        <f>A1L122C8</f>
        <v>115885606.5</v>
      </c>
      <c r="L37" s="16" t="s">
        <v>8493</v>
      </c>
      <c r="M37" s="15">
        <f>A1L122C9</f>
        <v>112312516.8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21622919</v>
      </c>
      <c r="F38" s="16" t="s">
        <v>8495</v>
      </c>
      <c r="G38" s="15">
        <f>A1L119C6</f>
        <v>22339645</v>
      </c>
      <c r="H38" s="16" t="s">
        <v>8496</v>
      </c>
      <c r="I38" s="15">
        <f>A1L119C7</f>
        <v>20788852.666666668</v>
      </c>
      <c r="J38" s="16" t="s">
        <v>8497</v>
      </c>
      <c r="K38" s="15">
        <f>A1L119C8</f>
        <v>20125356</v>
      </c>
      <c r="L38" s="16" t="s">
        <v>8498</v>
      </c>
      <c r="M38" s="15">
        <f>A1L119C9</f>
        <v>19429208.600000001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14213879</v>
      </c>
      <c r="F39" s="16" t="s">
        <v>8500</v>
      </c>
      <c r="G39" s="15">
        <f>A1L120C6</f>
        <v>14808640.5</v>
      </c>
      <c r="H39" s="16" t="s">
        <v>8501</v>
      </c>
      <c r="I39" s="15">
        <f>A1L120C7</f>
        <v>14785438.666666666</v>
      </c>
      <c r="J39" s="16" t="s">
        <v>8502</v>
      </c>
      <c r="K39" s="15">
        <f>A1L120C8</f>
        <v>14450557.75</v>
      </c>
      <c r="L39" s="16" t="s">
        <v>8503</v>
      </c>
      <c r="M39" s="15">
        <f>A1L120C9</f>
        <v>14025876.800000001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82569675</v>
      </c>
      <c r="F40" s="16" t="s">
        <v>8505</v>
      </c>
      <c r="G40" s="15">
        <f>A1L121C6</f>
        <v>84641997</v>
      </c>
      <c r="H40" s="16" t="s">
        <v>8506</v>
      </c>
      <c r="I40" s="15">
        <f>A1L121C7</f>
        <v>83628874.333333328</v>
      </c>
      <c r="J40" s="16" t="s">
        <v>8507</v>
      </c>
      <c r="K40" s="15">
        <f>A1L121C8</f>
        <v>81309692.75</v>
      </c>
      <c r="L40" s="16" t="s">
        <v>8508</v>
      </c>
      <c r="M40" s="15">
        <f>A1L121C9</f>
        <v>78857431.400000006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6815.8197926688008</v>
      </c>
      <c r="F41" s="16" t="s">
        <v>8510</v>
      </c>
      <c r="G41" s="15">
        <f>IF(B3L708C2=0,0,B3L730C2/B3L708C2)</f>
        <v>6977.2484595048554</v>
      </c>
      <c r="H41" s="16" t="s">
        <v>8511</v>
      </c>
      <c r="I41" s="15">
        <f>IF(B3L708C3=0,0,B3L730C3/B3L708C3)</f>
        <v>6921.521246483323</v>
      </c>
      <c r="J41" s="16" t="s">
        <v>8512</v>
      </c>
      <c r="K41" s="15">
        <f>IF(B3L708C4=0,0,B3L730C4/B3L708C4)</f>
        <v>6869.0810593112574</v>
      </c>
      <c r="L41" s="16" t="s">
        <v>8513</v>
      </c>
      <c r="M41" s="15">
        <f>IF(B3L708C5=0,0,B3L730C5/B3L708C5)</f>
        <v>6825.5716514539017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9431.3880631843858</v>
      </c>
      <c r="F42" s="16" t="s">
        <v>8515</v>
      </c>
      <c r="G42" s="15">
        <f>IF(B3L709C2=0,0,B3L731C2/B3L709C2)</f>
        <v>9303.7816266966947</v>
      </c>
      <c r="H42" s="16" t="s">
        <v>8516</v>
      </c>
      <c r="I42" s="15">
        <f>IF(B3L709C3=0,0,B3L731C3/B3L709C3)</f>
        <v>9208.0204704839107</v>
      </c>
      <c r="J42" s="16" t="s">
        <v>8517</v>
      </c>
      <c r="K42" s="15">
        <f>IF(B3L709C4=0,0,B3L731C4/B3L709C4)</f>
        <v>9141.7433461777273</v>
      </c>
      <c r="L42" s="16" t="s">
        <v>8518</v>
      </c>
      <c r="M42" s="15">
        <f>IF(B3L709C5=0,0,B3L731C5/B3L709C5)</f>
        <v>8993.8331176515348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3061.3804026910398</v>
      </c>
      <c r="F43" s="16" t="s">
        <v>8520</v>
      </c>
      <c r="G43" s="15">
        <f>IF(B3L710C2=0,0,B3L732C2/B3L710C2)</f>
        <v>3255.5714184272583</v>
      </c>
      <c r="H43" s="16" t="s">
        <v>8521</v>
      </c>
      <c r="I43" s="15">
        <f>IF(B3L710C3=0,0,B3L732C3/B3L710C3)</f>
        <v>3242.1510549780287</v>
      </c>
      <c r="J43" s="16" t="s">
        <v>8522</v>
      </c>
      <c r="K43" s="15">
        <f>IF(B3L710C4=0,0,B3L732C4/B3L710C4)</f>
        <v>3222.0969232893485</v>
      </c>
      <c r="L43" s="16" t="s">
        <v>8523</v>
      </c>
      <c r="M43" s="15">
        <f>IF(B3L710C5=0,0,B3L732C5/B3L710C5)</f>
        <v>3203.3078269286862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7911.4870990607933</v>
      </c>
      <c r="F44" s="16" t="s">
        <v>8525</v>
      </c>
      <c r="G44" s="15">
        <f>IF(B3L711C2=0,0,B3L733C2/B3L711C2)</f>
        <v>8056.9203614962726</v>
      </c>
      <c r="H44" s="16" t="s">
        <v>8526</v>
      </c>
      <c r="I44" s="15">
        <f>IF(B3L711C3=0,0,B3L733C3/B3L711C3)</f>
        <v>8038.1185083686105</v>
      </c>
      <c r="J44" s="16" t="s">
        <v>8527</v>
      </c>
      <c r="K44" s="15">
        <f>IF(B3L711C4=0,0,B3L733C4/B3L711C4)</f>
        <v>7983.8245934049392</v>
      </c>
      <c r="L44" s="16" t="s">
        <v>8528</v>
      </c>
      <c r="M44" s="15">
        <f>IF(B3L711C5=0,0,B3L733C5/B3L711C5)</f>
        <v>7952.6835816189041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1538.5920000000001</v>
      </c>
      <c r="F45" s="16" t="s">
        <v>8530</v>
      </c>
      <c r="G45" s="15">
        <f>A1L130C6*A1L158C1</f>
        <v>1623.0359999999998</v>
      </c>
      <c r="H45" s="16" t="s">
        <v>8531</v>
      </c>
      <c r="I45" s="15">
        <f>A1L130C7*A1L158C1</f>
        <v>1607.462</v>
      </c>
      <c r="J45" s="16" t="s">
        <v>8532</v>
      </c>
      <c r="K45" s="15">
        <f>A1L130C8*A1L158C1</f>
        <v>1609.41</v>
      </c>
      <c r="L45" s="16" t="s">
        <v>8533</v>
      </c>
      <c r="M45" s="15">
        <f>A1L130C9*A1L158C1</f>
        <v>1617.8160000000003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18910.893</v>
      </c>
      <c r="F46" s="16" t="s">
        <v>8535</v>
      </c>
      <c r="G46" s="15">
        <f>B3L708C2+B3L738C2</f>
        <v>19078.3815</v>
      </c>
      <c r="H46" s="16" t="s">
        <v>8536</v>
      </c>
      <c r="I46" s="15">
        <f>B3L708C3+B3L738C3</f>
        <v>18829.566999999999</v>
      </c>
      <c r="J46" s="16" t="s">
        <v>8537</v>
      </c>
      <c r="K46" s="15">
        <f>B3L708C4+B3L738C4</f>
        <v>18480.02275</v>
      </c>
      <c r="L46" s="16" t="s">
        <v>8538</v>
      </c>
      <c r="M46" s="15">
        <f>B3L708C5+B3L738C5</f>
        <v>18072.484199999999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0.91863990769764281</v>
      </c>
      <c r="F47" s="16" t="s">
        <v>8540</v>
      </c>
      <c r="G47" s="21">
        <f>IF(B3L739C2=0,0,B3L708C2/B3L739C2)</f>
        <v>0.91492800371981242</v>
      </c>
      <c r="H47" s="16" t="s">
        <v>8541</v>
      </c>
      <c r="I47" s="21">
        <f>IF(B3L739C3=0,0,B3L708C3/B3L739C3)</f>
        <v>0.91463096310180692</v>
      </c>
      <c r="J47" s="16" t="s">
        <v>8542</v>
      </c>
      <c r="K47" s="21">
        <f>IF(B3L739C4=0,0,B3L708C4/B3L739C4)</f>
        <v>0.91291082149777114</v>
      </c>
      <c r="L47" s="16" t="s">
        <v>8543</v>
      </c>
      <c r="M47" s="21">
        <f>IF(B3L739C5=0,0,B3L708C5/B3L739C5)</f>
        <v>0.91048181411606943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8.1360092302357176E-2</v>
      </c>
      <c r="F48" s="16" t="s">
        <v>8545</v>
      </c>
      <c r="G48" s="21">
        <f>IF(B3L739C2=0,0,B3L738C2/B3L739C2)</f>
        <v>8.5071996280187592E-2</v>
      </c>
      <c r="H48" s="16" t="s">
        <v>8546</v>
      </c>
      <c r="I48" s="21">
        <f>IF(B3L739C3=0,0,B3L738C3/B3L739C3)</f>
        <v>8.5369036898193154E-2</v>
      </c>
      <c r="J48" s="16" t="s">
        <v>8547</v>
      </c>
      <c r="K48" s="21">
        <f>IF(B3L739C4=0,0,B3L738C4/B3L739C4)</f>
        <v>8.7089178502228845E-2</v>
      </c>
      <c r="L48" s="16" t="s">
        <v>8548</v>
      </c>
      <c r="M48" s="21">
        <f>IF(B3L739C5=0,0,B3L738C5/B3L739C5)</f>
        <v>8.9518185883930679E-2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4167.0200000000004</v>
      </c>
      <c r="F49" s="16" t="s">
        <v>8550</v>
      </c>
      <c r="G49" s="15">
        <f>A1L130C6*A1L595C1</f>
        <v>4395.7224999999999</v>
      </c>
      <c r="H49" s="16" t="s">
        <v>8551</v>
      </c>
      <c r="I49" s="15">
        <f>A1L130C7*A1L595C1</f>
        <v>4353.5429166666663</v>
      </c>
      <c r="J49" s="16" t="s">
        <v>8552</v>
      </c>
      <c r="K49" s="15">
        <f>A1L130C8*A1L595C1</f>
        <v>4358.8187500000004</v>
      </c>
      <c r="L49" s="16" t="s">
        <v>8553</v>
      </c>
      <c r="M49" s="15">
        <f>A1L130C9*A1L595C1</f>
        <v>4381.585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21539.321</v>
      </c>
      <c r="F50" s="16" t="s">
        <v>8555</v>
      </c>
      <c r="G50" s="15">
        <f>B3L708C2+B3L742C2</f>
        <v>21851.067999999999</v>
      </c>
      <c r="H50" s="16" t="s">
        <v>8556</v>
      </c>
      <c r="I50" s="15">
        <f>B3L708C3+B3L742C3</f>
        <v>21575.647916666665</v>
      </c>
      <c r="J50" s="16" t="s">
        <v>8557</v>
      </c>
      <c r="K50" s="15">
        <f>B3L708C4+B3L742C4</f>
        <v>21229.431499999999</v>
      </c>
      <c r="L50" s="16" t="s">
        <v>8558</v>
      </c>
      <c r="M50" s="15">
        <f>B3L708C5+B3L742C5</f>
        <v>20836.253199999999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0.80653893407317712</v>
      </c>
      <c r="F51" s="16" t="s">
        <v>8560</v>
      </c>
      <c r="G51" s="21">
        <f>IF(B3L743C2=0,0,B3L708C2/B3L743C2)</f>
        <v>0.79883260168335934</v>
      </c>
      <c r="H51" s="16" t="s">
        <v>8561</v>
      </c>
      <c r="I51" s="21">
        <f>IF(B3L743C3=0,0,B3L708C3/B3L743C3)</f>
        <v>0.79821959769265338</v>
      </c>
      <c r="J51" s="16" t="s">
        <v>8562</v>
      </c>
      <c r="K51" s="21">
        <f>IF(B3L743C4=0,0,B3L708C4/B3L743C4)</f>
        <v>0.79468038275071107</v>
      </c>
      <c r="L51" s="16" t="s">
        <v>8563</v>
      </c>
      <c r="M51" s="21">
        <f>IF(B3L743C5=0,0,B3L708C5/B3L743C5)</f>
        <v>0.78971339242508343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0.19346106592682288</v>
      </c>
      <c r="F52" s="16" t="s">
        <v>8565</v>
      </c>
      <c r="G52" s="21">
        <f>IF(B3L743C2=0,0,B3L742C2/B3L743C2)</f>
        <v>0.20116739831664063</v>
      </c>
      <c r="H52" s="16" t="s">
        <v>8566</v>
      </c>
      <c r="I52" s="21">
        <f>IF(B3L743C3=0,0,B3L742C3/B3L743C3)</f>
        <v>0.2017804023073467</v>
      </c>
      <c r="J52" s="16" t="s">
        <v>8567</v>
      </c>
      <c r="K52" s="21">
        <f>IF(B3L743C4=0,0,B3L742C4/B3L743C4)</f>
        <v>0.20531961724928907</v>
      </c>
      <c r="L52" s="16" t="s">
        <v>8568</v>
      </c>
      <c r="M52" s="21">
        <f>IF(B3L743C5=0,0,B3L742C5/B3L743C5)</f>
        <v>0.2102866075749166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2341.1819999999998</v>
      </c>
      <c r="F53" s="16" t="s">
        <v>8570</v>
      </c>
      <c r="G53" s="15">
        <f>A1L135C6</f>
        <v>2446.5360000000001</v>
      </c>
      <c r="H53" s="16" t="s">
        <v>8571</v>
      </c>
      <c r="I53" s="15">
        <f>A1L135C7</f>
        <v>2391.444</v>
      </c>
      <c r="J53" s="16" t="s">
        <v>8572</v>
      </c>
      <c r="K53" s="15">
        <f>A1L135C8</f>
        <v>2323.5972499999998</v>
      </c>
      <c r="L53" s="16" t="s">
        <v>8573</v>
      </c>
      <c r="M53" s="15">
        <f>A1L135C9</f>
        <v>2321.6581999999999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62.195835085226584</v>
      </c>
      <c r="F54" s="16" t="s">
        <v>8575</v>
      </c>
      <c r="G54" s="21">
        <f>IF(A1L144C6=0,0,B3L721C2/A1L144C6)</f>
        <v>55.294720889279752</v>
      </c>
      <c r="H54" s="16" t="s">
        <v>8576</v>
      </c>
      <c r="I54" s="21">
        <f>IF(A1L144C7=0,0,B3L721C3/A1L144C7)</f>
        <v>53.10401334797367</v>
      </c>
      <c r="J54" s="16" t="s">
        <v>8577</v>
      </c>
      <c r="K54" s="21">
        <f>IF(A1L144C8=0,0,B3L721C4/A1L144C8)</f>
        <v>50.719553509318175</v>
      </c>
      <c r="L54" s="16" t="s">
        <v>8578</v>
      </c>
      <c r="M54" s="21">
        <f>IF(A1L144C9=0,0,B3L721C5/A1L144C9)</f>
        <v>48.807628120497505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1587</v>
      </c>
      <c r="F9" s="16" t="s">
        <v>8689</v>
      </c>
      <c r="G9" s="15">
        <f>A1L202C1</f>
        <v>1588</v>
      </c>
      <c r="H9" s="16" t="s">
        <v>8690</v>
      </c>
      <c r="I9" s="21">
        <f>IF(OR(B3L802C1=0,B3L802C2=0),0,1+(B3L802C1/B3L802C2))</f>
        <v>1.9993702770780857</v>
      </c>
      <c r="J9" s="16" t="s">
        <v>8691</v>
      </c>
      <c r="K9" s="15">
        <f>A1L202C5</f>
        <v>1753</v>
      </c>
      <c r="L9" s="16" t="s">
        <v>8692</v>
      </c>
      <c r="M9" s="15">
        <f>A1L202C4</f>
        <v>1794</v>
      </c>
      <c r="N9" s="16" t="s">
        <v>8693</v>
      </c>
      <c r="O9" s="21">
        <f>IF(OR(B3L802C4=0,B3L802C5=0),0,1+(B3L802C4/B3L802C5))</f>
        <v>1.9771460423634337</v>
      </c>
      <c r="P9" s="16" t="s">
        <v>8694</v>
      </c>
      <c r="Q9" s="15">
        <f>A1L202C17</f>
        <v>1670</v>
      </c>
      <c r="R9" s="16" t="s">
        <v>8695</v>
      </c>
      <c r="S9" s="15">
        <f>A1L202C16</f>
        <v>1691</v>
      </c>
      <c r="T9" s="16" t="s">
        <v>8696</v>
      </c>
      <c r="U9" s="21">
        <f>IF(OR(B3L802C7=0,B3L802C8=0),0,1+(B3L802C7/B3L802C8))</f>
        <v>1.9875813128326434</v>
      </c>
      <c r="V9" s="16" t="s">
        <v>8697</v>
      </c>
      <c r="W9" s="15">
        <f>A1L202C8</f>
        <v>1860</v>
      </c>
      <c r="X9" s="16" t="s">
        <v>8698</v>
      </c>
      <c r="Y9" s="15">
        <f>A1L202C7</f>
        <v>1958</v>
      </c>
      <c r="Z9" s="16" t="s">
        <v>8699</v>
      </c>
      <c r="AA9" s="21">
        <f>IF(OR(B3L802C10=0,B3L802C11=0),0,1+(B3L802C10/B3L802C11))</f>
        <v>1.9499489274770174</v>
      </c>
      <c r="AB9" s="16" t="s">
        <v>8700</v>
      </c>
      <c r="AC9" s="15">
        <f>A1L202C20</f>
        <v>1733.3333333333333</v>
      </c>
      <c r="AD9" s="16" t="s">
        <v>8701</v>
      </c>
      <c r="AE9" s="15">
        <f>A1L202C19</f>
        <v>1780</v>
      </c>
      <c r="AF9" s="16" t="s">
        <v>8702</v>
      </c>
      <c r="AG9" s="21">
        <f>IF(OR(B3L802C13=0,B3L802C14=0),0,1+(B3L802C13/B3L802C14))</f>
        <v>1.9737827715355805</v>
      </c>
      <c r="AH9" s="16" t="s">
        <v>8703</v>
      </c>
      <c r="AI9" s="15">
        <f>A1L202C11</f>
        <v>1631</v>
      </c>
      <c r="AJ9" s="16" t="s">
        <v>8704</v>
      </c>
      <c r="AK9" s="15">
        <f>A1L202C10</f>
        <v>1621</v>
      </c>
      <c r="AL9" s="16" t="s">
        <v>8705</v>
      </c>
      <c r="AM9" s="21">
        <f>IF(OR(B3L802C16=0,B3L802C17=0),0,1+(B3L802C16/B3L802C17))</f>
        <v>2.0061690314620604</v>
      </c>
      <c r="AN9" s="16" t="s">
        <v>8706</v>
      </c>
      <c r="AO9" s="15">
        <f>A1L202C23</f>
        <v>1707.75</v>
      </c>
      <c r="AP9" s="16" t="s">
        <v>8707</v>
      </c>
      <c r="AQ9" s="15">
        <f>A1L202C22</f>
        <v>1740.25</v>
      </c>
      <c r="AR9" s="16" t="s">
        <v>8708</v>
      </c>
      <c r="AS9" s="21">
        <f>IF(OR(B3L802C19=0,B3L802C20=0),0,1+(B3L802C19/B3L802C20))</f>
        <v>1.9813245223387446</v>
      </c>
      <c r="AT9" s="16" t="s">
        <v>8709</v>
      </c>
      <c r="AU9" s="15">
        <f>A1L202C14</f>
        <v>1900</v>
      </c>
      <c r="AV9" s="16" t="s">
        <v>8710</v>
      </c>
      <c r="AW9" s="15">
        <f>A1L202C13</f>
        <v>1879</v>
      </c>
      <c r="AX9" s="16" t="s">
        <v>8711</v>
      </c>
      <c r="AY9" s="21">
        <f>IF(OR(B3L802C22=0,B3L802C23=0),0,1+(B3L802C22/B3L802C23))</f>
        <v>2.0111761575306013</v>
      </c>
      <c r="AZ9" s="16" t="s">
        <v>8712</v>
      </c>
      <c r="BA9" s="15">
        <f>A1L202C26</f>
        <v>1746.2</v>
      </c>
      <c r="BB9" s="16" t="s">
        <v>8713</v>
      </c>
      <c r="BC9" s="15">
        <f>A1L202C25</f>
        <v>1768</v>
      </c>
      <c r="BD9" s="16" t="s">
        <v>8714</v>
      </c>
      <c r="BE9" s="21">
        <f>IF(OR(B3L802C25=0,B3L802C26=0),0,1+(B3L802C25/B3L802C26))</f>
        <v>1.9876696832579186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42652</v>
      </c>
      <c r="F10" s="16" t="s">
        <v>8716</v>
      </c>
      <c r="G10" s="15">
        <f>A1L203C1</f>
        <v>50006</v>
      </c>
      <c r="H10" s="16" t="s">
        <v>8717</v>
      </c>
      <c r="I10" s="21">
        <f>IF(OR(B3L803C1=0,B3L803C2=0),0,1+(B3L803C1/B3L803C2))</f>
        <v>1.8529376474823023</v>
      </c>
      <c r="J10" s="16" t="s">
        <v>8718</v>
      </c>
      <c r="K10" s="15">
        <f>A1L203C5</f>
        <v>44255</v>
      </c>
      <c r="L10" s="16" t="s">
        <v>8719</v>
      </c>
      <c r="M10" s="15">
        <f>A1L203C4</f>
        <v>54019</v>
      </c>
      <c r="N10" s="16" t="s">
        <v>8720</v>
      </c>
      <c r="O10" s="21">
        <f>IF(OR(B3L803C4=0,B3L803C5=0),0,1+(B3L803C4/B3L803C5))</f>
        <v>1.8192487828356689</v>
      </c>
      <c r="P10" s="16" t="s">
        <v>8721</v>
      </c>
      <c r="Q10" s="15">
        <f>A1L203C17</f>
        <v>43453.5</v>
      </c>
      <c r="R10" s="16" t="s">
        <v>8722</v>
      </c>
      <c r="S10" s="15">
        <f>A1L203C16</f>
        <v>52012.5</v>
      </c>
      <c r="T10" s="16" t="s">
        <v>8723</v>
      </c>
      <c r="U10" s="21">
        <f>IF(OR(B3L803C7=0,B3L803C8=0),0,1+(B3L803C7/B3L803C8))</f>
        <v>1.8354434030281181</v>
      </c>
      <c r="V10" s="16" t="s">
        <v>8724</v>
      </c>
      <c r="W10" s="15">
        <f>A1L203C8</f>
        <v>47458</v>
      </c>
      <c r="X10" s="16" t="s">
        <v>8725</v>
      </c>
      <c r="Y10" s="15">
        <f>A1L203C7</f>
        <v>59175</v>
      </c>
      <c r="Z10" s="16" t="s">
        <v>8726</v>
      </c>
      <c r="AA10" s="21">
        <f>IF(OR(B3L803C10=0,B3L803C11=0),0,1+(B3L803C10/B3L803C11))</f>
        <v>1.8019940853400929</v>
      </c>
      <c r="AB10" s="16" t="s">
        <v>8727</v>
      </c>
      <c r="AC10" s="15">
        <f>A1L203C20</f>
        <v>44788.333333333336</v>
      </c>
      <c r="AD10" s="16" t="s">
        <v>8728</v>
      </c>
      <c r="AE10" s="15">
        <f>A1L203C19</f>
        <v>54400</v>
      </c>
      <c r="AF10" s="16" t="s">
        <v>8729</v>
      </c>
      <c r="AG10" s="21">
        <f>IF(OR(B3L803C13=0,B3L803C14=0),0,1+(B3L803C13/B3L803C14))</f>
        <v>1.8233149509803921</v>
      </c>
      <c r="AH10" s="16" t="s">
        <v>8730</v>
      </c>
      <c r="AI10" s="15">
        <f>A1L203C11</f>
        <v>42019</v>
      </c>
      <c r="AJ10" s="16" t="s">
        <v>8731</v>
      </c>
      <c r="AK10" s="15">
        <f>A1L203C10</f>
        <v>51224</v>
      </c>
      <c r="AL10" s="16" t="s">
        <v>8732</v>
      </c>
      <c r="AM10" s="21">
        <f>IF(OR(B3L803C16=0,B3L803C17=0),0,1+(B3L803C16/B3L803C17))</f>
        <v>1.8202990785569264</v>
      </c>
      <c r="AN10" s="16" t="s">
        <v>8733</v>
      </c>
      <c r="AO10" s="15">
        <f>A1L203C23</f>
        <v>44096</v>
      </c>
      <c r="AP10" s="16" t="s">
        <v>8734</v>
      </c>
      <c r="AQ10" s="15">
        <f>A1L203C22</f>
        <v>53606</v>
      </c>
      <c r="AR10" s="16" t="s">
        <v>8735</v>
      </c>
      <c r="AS10" s="21">
        <f>IF(OR(B3L803C19=0,B3L803C20=0),0,1+(B3L803C19/B3L803C20))</f>
        <v>1.8225944856919001</v>
      </c>
      <c r="AT10" s="16" t="s">
        <v>8736</v>
      </c>
      <c r="AU10" s="15">
        <f>A1L203C14</f>
        <v>53470</v>
      </c>
      <c r="AV10" s="16" t="s">
        <v>8737</v>
      </c>
      <c r="AW10" s="15">
        <f>A1L203C13</f>
        <v>64518</v>
      </c>
      <c r="AX10" s="16" t="s">
        <v>8738</v>
      </c>
      <c r="AY10" s="21">
        <f>IF(OR(B3L803C22=0,B3L803C23=0),0,1+(B3L803C22/B3L803C23))</f>
        <v>1.8287609659319881</v>
      </c>
      <c r="AZ10" s="16" t="s">
        <v>8739</v>
      </c>
      <c r="BA10" s="15">
        <f>A1L203C26</f>
        <v>45970.8</v>
      </c>
      <c r="BB10" s="16" t="s">
        <v>8740</v>
      </c>
      <c r="BC10" s="15">
        <f>A1L203C25</f>
        <v>55788.4</v>
      </c>
      <c r="BD10" s="16" t="s">
        <v>8741</v>
      </c>
      <c r="BE10" s="21">
        <f>IF(OR(B3L803C25=0,B3L803C26=0),0,1+(B3L803C25/B3L803C26))</f>
        <v>1.8240207641731974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6938</v>
      </c>
      <c r="F11" s="16" t="s">
        <v>8743</v>
      </c>
      <c r="G11" s="15">
        <f>A1L204C1</f>
        <v>6955</v>
      </c>
      <c r="H11" s="16" t="s">
        <v>8744</v>
      </c>
      <c r="I11" s="21">
        <f>IF(OR(B3L804C1=0,B3L804C2=0),0,1+(B3L804C1/B3L804C2))</f>
        <v>1.9975557153127248</v>
      </c>
      <c r="J11" s="16" t="s">
        <v>8745</v>
      </c>
      <c r="K11" s="15">
        <f>A1L204C5</f>
        <v>6873</v>
      </c>
      <c r="L11" s="16" t="s">
        <v>8746</v>
      </c>
      <c r="M11" s="15">
        <f>A1L204C4</f>
        <v>7402</v>
      </c>
      <c r="N11" s="16" t="s">
        <v>8747</v>
      </c>
      <c r="O11" s="21">
        <f>IF(OR(B3L804C4=0,B3L804C5=0),0,1+(B3L804C4/B3L804C5))</f>
        <v>1.9285328289651447</v>
      </c>
      <c r="P11" s="16" t="s">
        <v>8748</v>
      </c>
      <c r="Q11" s="15">
        <f>A1L204C17</f>
        <v>6905.5</v>
      </c>
      <c r="R11" s="16" t="s">
        <v>8749</v>
      </c>
      <c r="S11" s="15">
        <f>A1L204C16</f>
        <v>7178.5</v>
      </c>
      <c r="T11" s="16" t="s">
        <v>8750</v>
      </c>
      <c r="U11" s="21">
        <f>IF(OR(B3L804C7=0,B3L804C8=0),0,1+(B3L804C7/B3L804C8))</f>
        <v>1.9619697708434911</v>
      </c>
      <c r="V11" s="16" t="s">
        <v>8751</v>
      </c>
      <c r="W11" s="15">
        <f>A1L204C8</f>
        <v>7344</v>
      </c>
      <c r="X11" s="16" t="s">
        <v>8752</v>
      </c>
      <c r="Y11" s="15">
        <f>A1L204C7</f>
        <v>6939</v>
      </c>
      <c r="Z11" s="16" t="s">
        <v>8753</v>
      </c>
      <c r="AA11" s="21">
        <f>IF(OR(B3L804C10=0,B3L804C11=0),0,1+(B3L804C10/B3L804C11))</f>
        <v>2.0583657587548636</v>
      </c>
      <c r="AB11" s="16" t="s">
        <v>8754</v>
      </c>
      <c r="AC11" s="15">
        <f>A1L204C20</f>
        <v>7051.666666666667</v>
      </c>
      <c r="AD11" s="16" t="s">
        <v>8755</v>
      </c>
      <c r="AE11" s="15">
        <f>A1L204C19</f>
        <v>7098.666666666667</v>
      </c>
      <c r="AF11" s="16" t="s">
        <v>8756</v>
      </c>
      <c r="AG11" s="21">
        <f>IF(OR(B3L804C13=0,B3L804C14=0),0,1+(B3L804C13/B3L804C14))</f>
        <v>1.9933790383170549</v>
      </c>
      <c r="AH11" s="16" t="s">
        <v>8757</v>
      </c>
      <c r="AI11" s="15">
        <f>A1L204C11</f>
        <v>5515</v>
      </c>
      <c r="AJ11" s="16" t="s">
        <v>8758</v>
      </c>
      <c r="AK11" s="15">
        <f>A1L204C10</f>
        <v>5523</v>
      </c>
      <c r="AL11" s="16" t="s">
        <v>8759</v>
      </c>
      <c r="AM11" s="21">
        <f>IF(OR(B3L804C16=0,B3L804C17=0),0,1+(B3L804C16/B3L804C17))</f>
        <v>1.9985515118594965</v>
      </c>
      <c r="AN11" s="16" t="s">
        <v>8760</v>
      </c>
      <c r="AO11" s="15">
        <f>A1L204C23</f>
        <v>6667.5</v>
      </c>
      <c r="AP11" s="16" t="s">
        <v>8761</v>
      </c>
      <c r="AQ11" s="15">
        <f>A1L204C22</f>
        <v>6704.75</v>
      </c>
      <c r="AR11" s="16" t="s">
        <v>8762</v>
      </c>
      <c r="AS11" s="21">
        <f>IF(OR(B3L804C19=0,B3L804C20=0),0,1+(B3L804C19/B3L804C20))</f>
        <v>1.9944442372944553</v>
      </c>
      <c r="AT11" s="16" t="s">
        <v>8763</v>
      </c>
      <c r="AU11" s="15">
        <f>A1L204C14</f>
        <v>7192</v>
      </c>
      <c r="AV11" s="16" t="s">
        <v>8764</v>
      </c>
      <c r="AW11" s="15">
        <f>A1L204C13</f>
        <v>7218</v>
      </c>
      <c r="AX11" s="16" t="s">
        <v>8765</v>
      </c>
      <c r="AY11" s="21">
        <f>IF(OR(B3L804C22=0,B3L804C23=0),0,1+(B3L804C22/B3L804C23))</f>
        <v>1.996397894153505</v>
      </c>
      <c r="AZ11" s="16" t="s">
        <v>8766</v>
      </c>
      <c r="BA11" s="15">
        <f>A1L204C26</f>
        <v>6772.4</v>
      </c>
      <c r="BB11" s="16" t="s">
        <v>8767</v>
      </c>
      <c r="BC11" s="15">
        <f>A1L204C25</f>
        <v>6807.4</v>
      </c>
      <c r="BD11" s="16" t="s">
        <v>8768</v>
      </c>
      <c r="BE11" s="21">
        <f>IF(OR(B3L804C25=0,B3L804C26=0),0,1+(B3L804C25/B3L804C26))</f>
        <v>1.9948585362987337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17139</v>
      </c>
      <c r="F12" s="16" t="s">
        <v>8770</v>
      </c>
      <c r="G12" s="15">
        <f>A1L205C1</f>
        <v>16899</v>
      </c>
      <c r="H12" s="16" t="s">
        <v>8771</v>
      </c>
      <c r="I12" s="21">
        <f>IF(OR(B3L805C1=0,B3L805C2=0),0,1+(B3L805C1/B3L805C2))</f>
        <v>2.01420202378839</v>
      </c>
      <c r="J12" s="16" t="s">
        <v>8772</v>
      </c>
      <c r="K12" s="15">
        <f>A1L205C5</f>
        <v>20896</v>
      </c>
      <c r="L12" s="16" t="s">
        <v>8773</v>
      </c>
      <c r="M12" s="15">
        <f>A1L205C4</f>
        <v>20917</v>
      </c>
      <c r="N12" s="16" t="s">
        <v>8774</v>
      </c>
      <c r="O12" s="21">
        <f>IF(OR(B3L805C4=0,B3L805C5=0),0,1+(B3L805C4/B3L805C5))</f>
        <v>1.998996031935746</v>
      </c>
      <c r="P12" s="16" t="s">
        <v>8775</v>
      </c>
      <c r="Q12" s="15">
        <f>A1L205C17</f>
        <v>19017.5</v>
      </c>
      <c r="R12" s="16" t="s">
        <v>8776</v>
      </c>
      <c r="S12" s="15">
        <f>A1L205C16</f>
        <v>18908</v>
      </c>
      <c r="T12" s="16" t="s">
        <v>8777</v>
      </c>
      <c r="U12" s="21">
        <f>IF(OR(B3L805C7=0,B3L805C8=0),0,1+(B3L805C7/B3L805C8))</f>
        <v>2.0057911994922781</v>
      </c>
      <c r="V12" s="16" t="s">
        <v>8778</v>
      </c>
      <c r="W12" s="15">
        <f>A1L205C8</f>
        <v>23663</v>
      </c>
      <c r="X12" s="16" t="s">
        <v>8779</v>
      </c>
      <c r="Y12" s="15">
        <f>A1L205C7</f>
        <v>20738</v>
      </c>
      <c r="Z12" s="16" t="s">
        <v>8780</v>
      </c>
      <c r="AA12" s="21">
        <f>IF(OR(B3L805C10=0,B3L805C11=0),0,1+(B3L805C10/B3L805C11))</f>
        <v>2.1410454238595813</v>
      </c>
      <c r="AB12" s="16" t="s">
        <v>8781</v>
      </c>
      <c r="AC12" s="15">
        <f>A1L205C20</f>
        <v>20566</v>
      </c>
      <c r="AD12" s="16" t="s">
        <v>8782</v>
      </c>
      <c r="AE12" s="15">
        <f>A1L205C19</f>
        <v>19518</v>
      </c>
      <c r="AF12" s="16" t="s">
        <v>8783</v>
      </c>
      <c r="AG12" s="21">
        <f>IF(OR(B3L805C13=0,B3L805C14=0),0,1+(B3L805C13/B3L805C14))</f>
        <v>2.0536940260272569</v>
      </c>
      <c r="AH12" s="16" t="s">
        <v>8784</v>
      </c>
      <c r="AI12" s="15">
        <f>A1L205C11</f>
        <v>22908</v>
      </c>
      <c r="AJ12" s="16" t="s">
        <v>8785</v>
      </c>
      <c r="AK12" s="15">
        <f>A1L205C10</f>
        <v>20594</v>
      </c>
      <c r="AL12" s="16" t="s">
        <v>8786</v>
      </c>
      <c r="AM12" s="21">
        <f>IF(OR(B3L805C16=0,B3L805C17=0),0,1+(B3L805C16/B3L805C17))</f>
        <v>2.1123628241235313</v>
      </c>
      <c r="AN12" s="16" t="s">
        <v>8787</v>
      </c>
      <c r="AO12" s="15">
        <f>A1L205C23</f>
        <v>21151.5</v>
      </c>
      <c r="AP12" s="16" t="s">
        <v>8788</v>
      </c>
      <c r="AQ12" s="15">
        <f>A1L205C22</f>
        <v>19787</v>
      </c>
      <c r="AR12" s="16" t="s">
        <v>8789</v>
      </c>
      <c r="AS12" s="21">
        <f>IF(OR(B3L805C19=0,B3L805C20=0),0,1+(B3L805C19/B3L805C20))</f>
        <v>2.0689594177995652</v>
      </c>
      <c r="AT12" s="16" t="s">
        <v>8790</v>
      </c>
      <c r="AU12" s="15">
        <f>A1L205C14</f>
        <v>24061</v>
      </c>
      <c r="AV12" s="16" t="s">
        <v>8791</v>
      </c>
      <c r="AW12" s="15">
        <f>A1L205C13</f>
        <v>22328</v>
      </c>
      <c r="AX12" s="16" t="s">
        <v>8792</v>
      </c>
      <c r="AY12" s="21">
        <f>IF(OR(B3L805C22=0,B3L805C23=0),0,1+(B3L805C22/B3L805C23))</f>
        <v>2.0776155499820854</v>
      </c>
      <c r="AZ12" s="16" t="s">
        <v>8793</v>
      </c>
      <c r="BA12" s="15">
        <f>A1L205C26</f>
        <v>21733.4</v>
      </c>
      <c r="BB12" s="16" t="s">
        <v>8794</v>
      </c>
      <c r="BC12" s="15">
        <f>A1L205C25</f>
        <v>20295.2</v>
      </c>
      <c r="BD12" s="16" t="s">
        <v>8795</v>
      </c>
      <c r="BE12" s="21">
        <f>IF(OR(B3L805C25=0,B3L805C26=0),0,1+(B3L805C25/B3L805C26))</f>
        <v>2.0708640466711339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30135</v>
      </c>
      <c r="F13" s="16" t="s">
        <v>8797</v>
      </c>
      <c r="G13" s="15">
        <f>A1L206C1</f>
        <v>26411</v>
      </c>
      <c r="H13" s="16" t="s">
        <v>8798</v>
      </c>
      <c r="I13" s="21">
        <f>IF(OR(B3L806C1=0,B3L806C2=0),0,1+(B3L806C1/B3L806C2))</f>
        <v>2.1410018552875698</v>
      </c>
      <c r="J13" s="16" t="s">
        <v>8799</v>
      </c>
      <c r="K13" s="15">
        <f>A1L206C5</f>
        <v>36665</v>
      </c>
      <c r="L13" s="16" t="s">
        <v>8800</v>
      </c>
      <c r="M13" s="15">
        <f>A1L206C4</f>
        <v>33439</v>
      </c>
      <c r="N13" s="16" t="s">
        <v>8801</v>
      </c>
      <c r="O13" s="21">
        <f>IF(OR(B3L806C4=0,B3L806C5=0),0,1+(B3L806C4/B3L806C5))</f>
        <v>2.0964741768593558</v>
      </c>
      <c r="P13" s="16" t="s">
        <v>8802</v>
      </c>
      <c r="Q13" s="15">
        <f>A1L206C17</f>
        <v>33400</v>
      </c>
      <c r="R13" s="16" t="s">
        <v>8803</v>
      </c>
      <c r="S13" s="15">
        <f>A1L206C16</f>
        <v>29925</v>
      </c>
      <c r="T13" s="16" t="s">
        <v>8804</v>
      </c>
      <c r="U13" s="21">
        <f>IF(OR(B3L806C7=0,B3L806C8=0),0,1+(B3L806C7/B3L806C8))</f>
        <v>2.1161236424394319</v>
      </c>
      <c r="V13" s="16" t="s">
        <v>8805</v>
      </c>
      <c r="W13" s="15">
        <f>A1L206C8</f>
        <v>38206</v>
      </c>
      <c r="X13" s="16" t="s">
        <v>8806</v>
      </c>
      <c r="Y13" s="15">
        <f>A1L206C7</f>
        <v>34716</v>
      </c>
      <c r="Z13" s="16" t="s">
        <v>8807</v>
      </c>
      <c r="AA13" s="21">
        <f>IF(OR(B3L806C10=0,B3L806C11=0),0,1+(B3L806C10/B3L806C11))</f>
        <v>2.1005300149786841</v>
      </c>
      <c r="AB13" s="16" t="s">
        <v>8808</v>
      </c>
      <c r="AC13" s="15">
        <f>A1L206C20</f>
        <v>35002</v>
      </c>
      <c r="AD13" s="16" t="s">
        <v>8809</v>
      </c>
      <c r="AE13" s="15">
        <f>A1L206C19</f>
        <v>31522</v>
      </c>
      <c r="AF13" s="16" t="s">
        <v>8810</v>
      </c>
      <c r="AG13" s="21">
        <f>IF(OR(B3L806C13=0,B3L806C14=0),0,1+(B3L806C13/B3L806C14))</f>
        <v>2.1103990863523885</v>
      </c>
      <c r="AH13" s="16" t="s">
        <v>8811</v>
      </c>
      <c r="AI13" s="15">
        <f>A1L206C11</f>
        <v>35401</v>
      </c>
      <c r="AJ13" s="16" t="s">
        <v>8812</v>
      </c>
      <c r="AK13" s="15">
        <f>A1L206C10</f>
        <v>32592</v>
      </c>
      <c r="AL13" s="16" t="s">
        <v>8813</v>
      </c>
      <c r="AM13" s="21">
        <f>IF(OR(B3L806C16=0,B3L806C17=0),0,1+(B3L806C16/B3L806C17))</f>
        <v>2.0861867943053509</v>
      </c>
      <c r="AN13" s="16" t="s">
        <v>8814</v>
      </c>
      <c r="AO13" s="15">
        <f>A1L206C23</f>
        <v>35101.75</v>
      </c>
      <c r="AP13" s="16" t="s">
        <v>8815</v>
      </c>
      <c r="AQ13" s="15">
        <f>A1L206C22</f>
        <v>31789.5</v>
      </c>
      <c r="AR13" s="16" t="s">
        <v>8816</v>
      </c>
      <c r="AS13" s="21">
        <f>IF(OR(B3L806C19=0,B3L806C20=0),0,1+(B3L806C19/B3L806C20))</f>
        <v>2.1041932084493307</v>
      </c>
      <c r="AT13" s="16" t="s">
        <v>8817</v>
      </c>
      <c r="AU13" s="15">
        <f>A1L206C14</f>
        <v>43520</v>
      </c>
      <c r="AV13" s="16" t="s">
        <v>8818</v>
      </c>
      <c r="AW13" s="15">
        <f>A1L206C13</f>
        <v>39306</v>
      </c>
      <c r="AX13" s="16" t="s">
        <v>8819</v>
      </c>
      <c r="AY13" s="21">
        <f>IF(OR(B3L806C22=0,B3L806C23=0),0,1+(B3L806C22/B3L806C23))</f>
        <v>2.1072100951508679</v>
      </c>
      <c r="AZ13" s="16" t="s">
        <v>8820</v>
      </c>
      <c r="BA13" s="15">
        <f>A1L206C26</f>
        <v>36785.4</v>
      </c>
      <c r="BB13" s="16" t="s">
        <v>8821</v>
      </c>
      <c r="BC13" s="15">
        <f>A1L206C25</f>
        <v>33292.800000000003</v>
      </c>
      <c r="BD13" s="16" t="s">
        <v>8822</v>
      </c>
      <c r="BE13" s="21">
        <f>IF(OR(B3L806C25=0,B3L806C26=0),0,1+(B3L806C25/B3L806C26))</f>
        <v>2.1049055651672433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7057</v>
      </c>
      <c r="F14" s="16" t="s">
        <v>8824</v>
      </c>
      <c r="G14" s="15">
        <f>A1L207C1</f>
        <v>6989</v>
      </c>
      <c r="H14" s="16" t="s">
        <v>8825</v>
      </c>
      <c r="I14" s="21">
        <f>IF(OR(B3L807C1=0,B3L807C2=0),0,1+(B3L807C1/B3L807C2))</f>
        <v>2.0097295750465016</v>
      </c>
      <c r="J14" s="16" t="s">
        <v>8826</v>
      </c>
      <c r="K14" s="15">
        <f>A1L207C5</f>
        <v>9088</v>
      </c>
      <c r="L14" s="16" t="s">
        <v>8827</v>
      </c>
      <c r="M14" s="15">
        <f>A1L207C4</f>
        <v>8954</v>
      </c>
      <c r="N14" s="16" t="s">
        <v>8828</v>
      </c>
      <c r="O14" s="21">
        <f>IF(OR(B3L807C4=0,B3L807C5=0),0,1+(B3L807C4/B3L807C5))</f>
        <v>2.0149653786017421</v>
      </c>
      <c r="P14" s="16" t="s">
        <v>8829</v>
      </c>
      <c r="Q14" s="15">
        <f>A1L207C17</f>
        <v>8072.5</v>
      </c>
      <c r="R14" s="16" t="s">
        <v>8830</v>
      </c>
      <c r="S14" s="15">
        <f>A1L207C16</f>
        <v>7971.5</v>
      </c>
      <c r="T14" s="16" t="s">
        <v>8831</v>
      </c>
      <c r="U14" s="21">
        <f>IF(OR(B3L807C7=0,B3L807C8=0),0,1+(B3L807C7/B3L807C8))</f>
        <v>2.0126701373643607</v>
      </c>
      <c r="V14" s="16" t="s">
        <v>8832</v>
      </c>
      <c r="W14" s="15">
        <f>A1L207C8</f>
        <v>8820</v>
      </c>
      <c r="X14" s="16" t="s">
        <v>8833</v>
      </c>
      <c r="Y14" s="15">
        <f>A1L207C7</f>
        <v>8851</v>
      </c>
      <c r="Z14" s="16" t="s">
        <v>8834</v>
      </c>
      <c r="AA14" s="21">
        <f>IF(OR(B3L807C10=0,B3L807C11=0),0,1+(B3L807C10/B3L807C11))</f>
        <v>1.996497570895944</v>
      </c>
      <c r="AB14" s="16" t="s">
        <v>8835</v>
      </c>
      <c r="AC14" s="15">
        <f>A1L207C20</f>
        <v>8321.6666666666661</v>
      </c>
      <c r="AD14" s="16" t="s">
        <v>8836</v>
      </c>
      <c r="AE14" s="15">
        <f>A1L207C19</f>
        <v>8264.6666666666661</v>
      </c>
      <c r="AF14" s="16" t="s">
        <v>8837</v>
      </c>
      <c r="AG14" s="21">
        <f>IF(OR(B3L807C13=0,B3L807C14=0),0,1+(B3L807C13/B3L807C14))</f>
        <v>2.0068968298781966</v>
      </c>
      <c r="AH14" s="16" t="s">
        <v>8838</v>
      </c>
      <c r="AI14" s="15">
        <f>A1L207C11</f>
        <v>7529</v>
      </c>
      <c r="AJ14" s="16" t="s">
        <v>8839</v>
      </c>
      <c r="AK14" s="15">
        <f>A1L207C10</f>
        <v>7551</v>
      </c>
      <c r="AL14" s="16" t="s">
        <v>8840</v>
      </c>
      <c r="AM14" s="21">
        <f>IF(OR(B3L807C16=0,B3L807C17=0),0,1+(B3L807C16/B3L807C17))</f>
        <v>1.9970864786121043</v>
      </c>
      <c r="AN14" s="16" t="s">
        <v>8841</v>
      </c>
      <c r="AO14" s="15">
        <f>A1L207C23</f>
        <v>8123.5</v>
      </c>
      <c r="AP14" s="16" t="s">
        <v>8842</v>
      </c>
      <c r="AQ14" s="15">
        <f>A1L207C22</f>
        <v>8086.25</v>
      </c>
      <c r="AR14" s="16" t="s">
        <v>8843</v>
      </c>
      <c r="AS14" s="21">
        <f>IF(OR(B3L807C19=0,B3L807C20=0),0,1+(B3L807C19/B3L807C20))</f>
        <v>2.0046065852527439</v>
      </c>
      <c r="AT14" s="16" t="s">
        <v>8844</v>
      </c>
      <c r="AU14" s="15">
        <f>A1L207C14</f>
        <v>8236</v>
      </c>
      <c r="AV14" s="16" t="s">
        <v>8845</v>
      </c>
      <c r="AW14" s="15">
        <f>A1L207C13</f>
        <v>8314</v>
      </c>
      <c r="AX14" s="16" t="s">
        <v>8846</v>
      </c>
      <c r="AY14" s="21">
        <f>IF(OR(B3L807C22=0,B3L807C23=0),0,1+(B3L807C22/B3L807C23))</f>
        <v>1.9906182343035843</v>
      </c>
      <c r="AZ14" s="16" t="s">
        <v>8847</v>
      </c>
      <c r="BA14" s="15">
        <f>A1L207C26</f>
        <v>8146</v>
      </c>
      <c r="BB14" s="16" t="s">
        <v>8848</v>
      </c>
      <c r="BC14" s="15">
        <f>A1L207C25</f>
        <v>8131.8</v>
      </c>
      <c r="BD14" s="16" t="s">
        <v>8849</v>
      </c>
      <c r="BE14" s="21">
        <f>IF(OR(B3L807C25=0,B3L807C26=0),0,1+(B3L807C25/B3L807C26))</f>
        <v>2.0017462308467993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26333</v>
      </c>
      <c r="F15" s="16" t="s">
        <v>8851</v>
      </c>
      <c r="G15" s="15">
        <f>A1L208C1</f>
        <v>26565</v>
      </c>
      <c r="H15" s="16" t="s">
        <v>8852</v>
      </c>
      <c r="I15" s="21">
        <f>IF(OR(B3L808C1=0,B3L808C2=0),0,1+(B3L808C1/B3L808C2))</f>
        <v>1.9912667043101826</v>
      </c>
      <c r="J15" s="16" t="s">
        <v>8853</v>
      </c>
      <c r="K15" s="15">
        <f>A1L208C5</f>
        <v>35695</v>
      </c>
      <c r="L15" s="16" t="s">
        <v>8854</v>
      </c>
      <c r="M15" s="15">
        <f>A1L208C4</f>
        <v>36219</v>
      </c>
      <c r="N15" s="16" t="s">
        <v>8855</v>
      </c>
      <c r="O15" s="21">
        <f>IF(OR(B3L808C4=0,B3L808C5=0),0,1+(B3L808C4/B3L808C5))</f>
        <v>1.9855324553411193</v>
      </c>
      <c r="P15" s="16" t="s">
        <v>8856</v>
      </c>
      <c r="Q15" s="15">
        <f>A1L208C17</f>
        <v>31014</v>
      </c>
      <c r="R15" s="16" t="s">
        <v>8857</v>
      </c>
      <c r="S15" s="15">
        <f>A1L208C16</f>
        <v>31392</v>
      </c>
      <c r="T15" s="16" t="s">
        <v>8858</v>
      </c>
      <c r="U15" s="21">
        <f>IF(OR(B3L808C7=0,B3L808C8=0),0,1+(B3L808C7/B3L808C8))</f>
        <v>1.9879587155963303</v>
      </c>
      <c r="V15" s="16" t="s">
        <v>8859</v>
      </c>
      <c r="W15" s="15">
        <f>A1L208C8</f>
        <v>35138</v>
      </c>
      <c r="X15" s="16" t="s">
        <v>8860</v>
      </c>
      <c r="Y15" s="15">
        <f>A1L208C7</f>
        <v>34351</v>
      </c>
      <c r="Z15" s="16" t="s">
        <v>8861</v>
      </c>
      <c r="AA15" s="21">
        <f>IF(OR(B3L808C10=0,B3L808C11=0),0,1+(B3L808C10/B3L808C11))</f>
        <v>2.0229105411778407</v>
      </c>
      <c r="AB15" s="16" t="s">
        <v>8862</v>
      </c>
      <c r="AC15" s="15">
        <f>A1L208C20</f>
        <v>32388.666666666668</v>
      </c>
      <c r="AD15" s="16" t="s">
        <v>8863</v>
      </c>
      <c r="AE15" s="15">
        <f>A1L208C19</f>
        <v>32378.333333333332</v>
      </c>
      <c r="AF15" s="16" t="s">
        <v>8864</v>
      </c>
      <c r="AG15" s="21">
        <f>IF(OR(B3L808C13=0,B3L808C14=0),0,1+(B3L808C13/B3L808C14))</f>
        <v>2.0003191434601328</v>
      </c>
      <c r="AH15" s="16" t="s">
        <v>8865</v>
      </c>
      <c r="AI15" s="15">
        <f>A1L208C11</f>
        <v>27431</v>
      </c>
      <c r="AJ15" s="16" t="s">
        <v>8866</v>
      </c>
      <c r="AK15" s="15">
        <f>A1L208C10</f>
        <v>27427</v>
      </c>
      <c r="AL15" s="16" t="s">
        <v>8867</v>
      </c>
      <c r="AM15" s="21">
        <f>IF(OR(B3L808C16=0,B3L808C17=0),0,1+(B3L808C16/B3L808C17))</f>
        <v>2.0001458416888465</v>
      </c>
      <c r="AN15" s="16" t="s">
        <v>8868</v>
      </c>
      <c r="AO15" s="15">
        <f>A1L208C23</f>
        <v>31149.25</v>
      </c>
      <c r="AP15" s="16" t="s">
        <v>8869</v>
      </c>
      <c r="AQ15" s="15">
        <f>A1L208C22</f>
        <v>31140.5</v>
      </c>
      <c r="AR15" s="16" t="s">
        <v>8870</v>
      </c>
      <c r="AS15" s="21">
        <f>IF(OR(B3L808C19=0,B3L808C20=0),0,1+(B3L808C19/B3L808C20))</f>
        <v>2.0002809845699332</v>
      </c>
      <c r="AT15" s="16" t="s">
        <v>8871</v>
      </c>
      <c r="AU15" s="15">
        <f>A1L208C14</f>
        <v>35163</v>
      </c>
      <c r="AV15" s="16" t="s">
        <v>8872</v>
      </c>
      <c r="AW15" s="15">
        <f>A1L208C13</f>
        <v>35673</v>
      </c>
      <c r="AX15" s="16" t="s">
        <v>8873</v>
      </c>
      <c r="AY15" s="21">
        <f>IF(OR(B3L808C22=0,B3L808C23=0),0,1+(B3L808C22/B3L808C23))</f>
        <v>1.9857034732150365</v>
      </c>
      <c r="AZ15" s="16" t="s">
        <v>8874</v>
      </c>
      <c r="BA15" s="15">
        <f>A1L208C26</f>
        <v>31952</v>
      </c>
      <c r="BB15" s="16" t="s">
        <v>8875</v>
      </c>
      <c r="BC15" s="15">
        <f>A1L208C25</f>
        <v>32047</v>
      </c>
      <c r="BD15" s="16" t="s">
        <v>8876</v>
      </c>
      <c r="BE15" s="21">
        <f>IF(OR(B3L808C25=0,B3L808C26=0),0,1+(B3L808C25/B3L808C26))</f>
        <v>1.9970356039566886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128</v>
      </c>
      <c r="F16" s="16" t="s">
        <v>8878</v>
      </c>
      <c r="G16" s="15">
        <f>A1L209C1</f>
        <v>146</v>
      </c>
      <c r="H16" s="16" t="s">
        <v>8879</v>
      </c>
      <c r="I16" s="21">
        <f>IF(OR(B3L809C1=0,B3L809C2=0),0,1+(B3L809C1/B3L809C2))</f>
        <v>1.8767123287671232</v>
      </c>
      <c r="J16" s="16" t="s">
        <v>8880</v>
      </c>
      <c r="K16" s="15">
        <f>A1L209C5</f>
        <v>178</v>
      </c>
      <c r="L16" s="16" t="s">
        <v>8881</v>
      </c>
      <c r="M16" s="15">
        <f>A1L209C4</f>
        <v>186</v>
      </c>
      <c r="N16" s="16" t="s">
        <v>8882</v>
      </c>
      <c r="O16" s="21">
        <f>IF(OR(B3L809C4=0,B3L809C5=0),0,1+(B3L809C4/B3L809C5))</f>
        <v>1.956989247311828</v>
      </c>
      <c r="P16" s="16" t="s">
        <v>8883</v>
      </c>
      <c r="Q16" s="15">
        <f>A1L209C17</f>
        <v>153</v>
      </c>
      <c r="R16" s="16" t="s">
        <v>8884</v>
      </c>
      <c r="S16" s="15">
        <f>A1L209C16</f>
        <v>166</v>
      </c>
      <c r="T16" s="16" t="s">
        <v>8885</v>
      </c>
      <c r="U16" s="21">
        <f>IF(OR(B3L809C7=0,B3L809C8=0),0,1+(B3L809C7/B3L809C8))</f>
        <v>1.9216867469879517</v>
      </c>
      <c r="V16" s="16" t="s">
        <v>8886</v>
      </c>
      <c r="W16" s="15">
        <f>A1L209C8</f>
        <v>203</v>
      </c>
      <c r="X16" s="16" t="s">
        <v>8887</v>
      </c>
      <c r="Y16" s="15">
        <f>A1L209C7</f>
        <v>185</v>
      </c>
      <c r="Z16" s="16" t="s">
        <v>8888</v>
      </c>
      <c r="AA16" s="21">
        <f>IF(OR(B3L809C10=0,B3L809C11=0),0,1+(B3L809C10/B3L809C11))</f>
        <v>2.0972972972972972</v>
      </c>
      <c r="AB16" s="16" t="s">
        <v>8889</v>
      </c>
      <c r="AC16" s="21">
        <f>A1L209C20</f>
        <v>169.66666666666666</v>
      </c>
      <c r="AD16" s="16" t="s">
        <v>8890</v>
      </c>
      <c r="AE16" s="21">
        <f>A1L209C19</f>
        <v>172.33333333333334</v>
      </c>
      <c r="AF16" s="16" t="s">
        <v>8891</v>
      </c>
      <c r="AG16" s="21">
        <f>IF(OR(B3L809C13=0,B3L809C14=0),0,1+(B3L809C13/B3L809C14))</f>
        <v>1.9845261121856865</v>
      </c>
      <c r="AH16" s="16" t="s">
        <v>8892</v>
      </c>
      <c r="AI16" s="15">
        <f>A1L209C11</f>
        <v>191</v>
      </c>
      <c r="AJ16" s="16" t="s">
        <v>8893</v>
      </c>
      <c r="AK16" s="15">
        <f>A1L209C10</f>
        <v>193</v>
      </c>
      <c r="AL16" s="16" t="s">
        <v>8894</v>
      </c>
      <c r="AM16" s="21">
        <f>IF(OR(B3L809C16=0,B3L809C17=0),0,1+(B3L809C16/B3L809C17))</f>
        <v>1.9896373056994818</v>
      </c>
      <c r="AN16" s="16" t="s">
        <v>8895</v>
      </c>
      <c r="AO16" s="15">
        <f>A1L209C23</f>
        <v>175</v>
      </c>
      <c r="AP16" s="16" t="s">
        <v>8896</v>
      </c>
      <c r="AQ16" s="21">
        <f>A1L209C22</f>
        <v>177.5</v>
      </c>
      <c r="AR16" s="16" t="s">
        <v>8897</v>
      </c>
      <c r="AS16" s="21">
        <f>IF(OR(B3L809C19=0,B3L809C20=0),0,1+(B3L809C19/B3L809C20))</f>
        <v>1.9859154929577465</v>
      </c>
      <c r="AT16" s="16" t="s">
        <v>8898</v>
      </c>
      <c r="AU16" s="15">
        <f>A1L209C14</f>
        <v>211</v>
      </c>
      <c r="AV16" s="16" t="s">
        <v>8899</v>
      </c>
      <c r="AW16" s="15">
        <f>A1L209C13</f>
        <v>386</v>
      </c>
      <c r="AX16" s="16" t="s">
        <v>8900</v>
      </c>
      <c r="AY16" s="21">
        <f>IF(OR(B3L809C22=0,B3L809C23=0),0,1+(B3L809C22/B3L809C23))</f>
        <v>1.5466321243523318</v>
      </c>
      <c r="AZ16" s="16" t="s">
        <v>8901</v>
      </c>
      <c r="BA16" s="21">
        <f>A1L209C26</f>
        <v>182.2</v>
      </c>
      <c r="BB16" s="16" t="s">
        <v>8902</v>
      </c>
      <c r="BC16" s="21">
        <f>A1L209C25</f>
        <v>219.2</v>
      </c>
      <c r="BD16" s="16" t="s">
        <v>8903</v>
      </c>
      <c r="BE16" s="21">
        <f>IF(OR(B3L809C25=0,B3L809C26=0),0,1+(B3L809C25/B3L809C26))</f>
        <v>1.8312043795620436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76</v>
      </c>
      <c r="F17" s="16" t="s">
        <v>8905</v>
      </c>
      <c r="G17" s="15">
        <f>A1L210C1</f>
        <v>90</v>
      </c>
      <c r="H17" s="16" t="s">
        <v>8906</v>
      </c>
      <c r="I17" s="21">
        <f>IF(OR(B3L810C1=0,B3L810C2=0),0,1+(B3L810C1/B3L810C2))</f>
        <v>1.8444444444444446</v>
      </c>
      <c r="J17" s="16" t="s">
        <v>8907</v>
      </c>
      <c r="K17" s="15">
        <f>A1L210C5</f>
        <v>101</v>
      </c>
      <c r="L17" s="16" t="s">
        <v>8908</v>
      </c>
      <c r="M17" s="15">
        <f>A1L210C4</f>
        <v>105</v>
      </c>
      <c r="N17" s="16" t="s">
        <v>8909</v>
      </c>
      <c r="O17" s="21">
        <f>IF(OR(B3L810C4=0,B3L810C5=0),0,1+(B3L810C4/B3L810C5))</f>
        <v>1.961904761904762</v>
      </c>
      <c r="P17" s="16" t="s">
        <v>8910</v>
      </c>
      <c r="Q17" s="21">
        <f>A1L210C17</f>
        <v>88.5</v>
      </c>
      <c r="R17" s="16" t="s">
        <v>8911</v>
      </c>
      <c r="S17" s="21">
        <f>A1L210C16</f>
        <v>97.5</v>
      </c>
      <c r="T17" s="16" t="s">
        <v>8912</v>
      </c>
      <c r="U17" s="21">
        <f>IF(OR(B3L810C7=0,B3L810C8=0),0,1+(B3L810C7/B3L810C8))</f>
        <v>1.9076923076923076</v>
      </c>
      <c r="V17" s="16" t="s">
        <v>8913</v>
      </c>
      <c r="W17" s="15">
        <f>A1L210C8</f>
        <v>147</v>
      </c>
      <c r="X17" s="16" t="s">
        <v>8914</v>
      </c>
      <c r="Y17" s="15">
        <f>A1L210C7</f>
        <v>128</v>
      </c>
      <c r="Z17" s="16" t="s">
        <v>8915</v>
      </c>
      <c r="AA17" s="21">
        <f>IF(OR(B3L810C10=0,B3L810C11=0),0,1+(B3L810C10/B3L810C11))</f>
        <v>2.1484375</v>
      </c>
      <c r="AB17" s="16" t="s">
        <v>8916</v>
      </c>
      <c r="AC17" s="15">
        <f>A1L210C20</f>
        <v>108</v>
      </c>
      <c r="AD17" s="16" t="s">
        <v>8917</v>
      </c>
      <c r="AE17" s="21">
        <f>A1L210C19</f>
        <v>107.66666666666667</v>
      </c>
      <c r="AF17" s="16" t="s">
        <v>8918</v>
      </c>
      <c r="AG17" s="21">
        <f>IF(OR(B3L810C13=0,B3L810C14=0),0,1+(B3L810C13/B3L810C14))</f>
        <v>2.0030959752321982</v>
      </c>
      <c r="AH17" s="16" t="s">
        <v>8919</v>
      </c>
      <c r="AI17" s="15">
        <f>A1L210C11</f>
        <v>127</v>
      </c>
      <c r="AJ17" s="16" t="s">
        <v>8920</v>
      </c>
      <c r="AK17" s="15">
        <f>A1L210C10</f>
        <v>124</v>
      </c>
      <c r="AL17" s="16" t="s">
        <v>8921</v>
      </c>
      <c r="AM17" s="21">
        <f>IF(OR(B3L810C16=0,B3L810C17=0),0,1+(B3L810C16/B3L810C17))</f>
        <v>2.024193548387097</v>
      </c>
      <c r="AN17" s="16" t="s">
        <v>8922</v>
      </c>
      <c r="AO17" s="21">
        <f>A1L210C23</f>
        <v>112.75</v>
      </c>
      <c r="AP17" s="16" t="s">
        <v>8923</v>
      </c>
      <c r="AQ17" s="21">
        <f>A1L210C22</f>
        <v>111.75</v>
      </c>
      <c r="AR17" s="16" t="s">
        <v>8924</v>
      </c>
      <c r="AS17" s="21">
        <f>IF(OR(B3L810C19=0,B3L810C20=0),0,1+(B3L810C19/B3L810C20))</f>
        <v>2.0089485458612977</v>
      </c>
      <c r="AT17" s="16" t="s">
        <v>8925</v>
      </c>
      <c r="AU17" s="15">
        <f>A1L210C14</f>
        <v>179</v>
      </c>
      <c r="AV17" s="16" t="s">
        <v>8926</v>
      </c>
      <c r="AW17" s="15">
        <f>A1L210C13</f>
        <v>182</v>
      </c>
      <c r="AX17" s="16" t="s">
        <v>8927</v>
      </c>
      <c r="AY17" s="21">
        <f>IF(OR(B3L810C22=0,B3L810C23=0),0,1+(B3L810C22/B3L810C23))</f>
        <v>1.9835164835164836</v>
      </c>
      <c r="AZ17" s="16" t="s">
        <v>8928</v>
      </c>
      <c r="BA17" s="15">
        <f>A1L210C26</f>
        <v>126</v>
      </c>
      <c r="BB17" s="16" t="s">
        <v>8929</v>
      </c>
      <c r="BC17" s="21">
        <f>A1L210C25</f>
        <v>125.8</v>
      </c>
      <c r="BD17" s="16" t="s">
        <v>8930</v>
      </c>
      <c r="BE17" s="21">
        <f>IF(OR(B3L810C25=0,B3L810C26=0),0,1+(B3L810C25/B3L810C26))</f>
        <v>2.001589825119237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293</v>
      </c>
      <c r="F18" s="16" t="s">
        <v>8932</v>
      </c>
      <c r="G18" s="15">
        <f>A1L211C1</f>
        <v>5548</v>
      </c>
      <c r="H18" s="16" t="s">
        <v>8933</v>
      </c>
      <c r="I18" s="21">
        <f>IF(OR(B3L811C1=0,B3L811C2=0),0,1+(B3L811C1/B3L811C2))</f>
        <v>1.0528118240807498</v>
      </c>
      <c r="J18" s="16" t="s">
        <v>8934</v>
      </c>
      <c r="K18" s="15">
        <f>A1L211C5</f>
        <v>633</v>
      </c>
      <c r="L18" s="16" t="s">
        <v>8935</v>
      </c>
      <c r="M18" s="15">
        <f>A1L211C4</f>
        <v>5905</v>
      </c>
      <c r="N18" s="16" t="s">
        <v>8936</v>
      </c>
      <c r="O18" s="21">
        <f>IF(OR(B3L811C4=0,B3L811C5=0),0,1+(B3L811C4/B3L811C5))</f>
        <v>1.1071972904318375</v>
      </c>
      <c r="P18" s="16" t="s">
        <v>8937</v>
      </c>
      <c r="Q18" s="15">
        <f>A1L211C17</f>
        <v>463</v>
      </c>
      <c r="R18" s="16" t="s">
        <v>8938</v>
      </c>
      <c r="S18" s="15">
        <f>A1L211C16</f>
        <v>5726.5</v>
      </c>
      <c r="T18" s="16" t="s">
        <v>8939</v>
      </c>
      <c r="U18" s="21">
        <f>IF(OR(B3L811C7=0,B3L811C8=0),0,1+(B3L811C7/B3L811C8))</f>
        <v>1.0808521784685234</v>
      </c>
      <c r="V18" s="16" t="s">
        <v>8940</v>
      </c>
      <c r="W18" s="15">
        <f>A1L211C8</f>
        <v>333</v>
      </c>
      <c r="X18" s="16" t="s">
        <v>8941</v>
      </c>
      <c r="Y18" s="15">
        <f>A1L211C7</f>
        <v>4421</v>
      </c>
      <c r="Z18" s="16" t="s">
        <v>8942</v>
      </c>
      <c r="AA18" s="21">
        <f>IF(OR(B3L811C10=0,B3L811C11=0),0,1+(B3L811C10/B3L811C11))</f>
        <v>1.0753223252657769</v>
      </c>
      <c r="AB18" s="16" t="s">
        <v>8943</v>
      </c>
      <c r="AC18" s="21">
        <f>A1L211C20</f>
        <v>419.66666666666669</v>
      </c>
      <c r="AD18" s="16" t="s">
        <v>8944</v>
      </c>
      <c r="AE18" s="15">
        <f>A1L211C19</f>
        <v>5291.333333333333</v>
      </c>
      <c r="AF18" s="16" t="s">
        <v>8945</v>
      </c>
      <c r="AG18" s="21">
        <f>IF(OR(B3L811C13=0,B3L811C14=0),0,1+(B3L811C13/B3L811C14))</f>
        <v>1.0793120826508757</v>
      </c>
      <c r="AH18" s="16" t="s">
        <v>8946</v>
      </c>
      <c r="AI18" s="15">
        <f>A1L211C11</f>
        <v>512</v>
      </c>
      <c r="AJ18" s="16" t="s">
        <v>8947</v>
      </c>
      <c r="AK18" s="15">
        <f>A1L211C10</f>
        <v>3792</v>
      </c>
      <c r="AL18" s="16" t="s">
        <v>8948</v>
      </c>
      <c r="AM18" s="21">
        <f>IF(OR(B3L811C16=0,B3L811C17=0),0,1+(B3L811C16/B3L811C17))</f>
        <v>1.1350210970464134</v>
      </c>
      <c r="AN18" s="16" t="s">
        <v>8949</v>
      </c>
      <c r="AO18" s="21">
        <f>A1L211C23</f>
        <v>442.75</v>
      </c>
      <c r="AP18" s="16" t="s">
        <v>8950</v>
      </c>
      <c r="AQ18" s="15">
        <f>A1L211C22</f>
        <v>4916.5</v>
      </c>
      <c r="AR18" s="16" t="s">
        <v>8951</v>
      </c>
      <c r="AS18" s="21">
        <f>IF(OR(B3L811C19=0,B3L811C20=0),0,1+(B3L811C19/B3L811C20))</f>
        <v>1.0900539001322078</v>
      </c>
      <c r="AT18" s="16" t="s">
        <v>8952</v>
      </c>
      <c r="AU18" s="15">
        <f>A1L211C14</f>
        <v>717</v>
      </c>
      <c r="AV18" s="16" t="s">
        <v>8953</v>
      </c>
      <c r="AW18" s="15">
        <f>A1L211C13</f>
        <v>3724</v>
      </c>
      <c r="AX18" s="16" t="s">
        <v>8954</v>
      </c>
      <c r="AY18" s="21">
        <f>IF(OR(B3L811C22=0,B3L811C23=0),0,1+(B3L811C22/B3L811C23))</f>
        <v>1.1925349087003223</v>
      </c>
      <c r="AZ18" s="16" t="s">
        <v>8955</v>
      </c>
      <c r="BA18" s="21">
        <f>A1L211C26</f>
        <v>497.6</v>
      </c>
      <c r="BB18" s="16" t="s">
        <v>8956</v>
      </c>
      <c r="BC18" s="15">
        <f>A1L211C25</f>
        <v>4678</v>
      </c>
      <c r="BD18" s="16" t="s">
        <v>8957</v>
      </c>
      <c r="BE18" s="21">
        <f>IF(OR(B3L811C25=0,B3L811C26=0),0,1+(B3L811C25/B3L811C26))</f>
        <v>1.1063702436938863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3080</v>
      </c>
      <c r="F19" s="16" t="s">
        <v>8959</v>
      </c>
      <c r="G19" s="15">
        <f>A1L212C1</f>
        <v>6395</v>
      </c>
      <c r="H19" s="16" t="s">
        <v>8960</v>
      </c>
      <c r="I19" s="21">
        <f>IF(OR(B3L812C1=0,B3L812C2=0),0,1+(B3L812C1/B3L812C2))</f>
        <v>1.4816262705238468</v>
      </c>
      <c r="J19" s="16" t="s">
        <v>8961</v>
      </c>
      <c r="K19" s="15">
        <f>A1L212C5</f>
        <v>2641</v>
      </c>
      <c r="L19" s="16" t="s">
        <v>8962</v>
      </c>
      <c r="M19" s="15">
        <f>A1L212C4</f>
        <v>6097</v>
      </c>
      <c r="N19" s="16" t="s">
        <v>8963</v>
      </c>
      <c r="O19" s="21">
        <f>IF(OR(B3L812C4=0,B3L812C5=0),0,1+(B3L812C4/B3L812C5))</f>
        <v>1.4331638510742988</v>
      </c>
      <c r="P19" s="16" t="s">
        <v>8964</v>
      </c>
      <c r="Q19" s="15">
        <f>A1L212C17</f>
        <v>2860.5</v>
      </c>
      <c r="R19" s="16" t="s">
        <v>8965</v>
      </c>
      <c r="S19" s="15">
        <f>A1L212C16</f>
        <v>6246</v>
      </c>
      <c r="T19" s="16" t="s">
        <v>8966</v>
      </c>
      <c r="U19" s="21">
        <f>IF(OR(B3L812C7=0,B3L812C8=0),0,1+(B3L812C7/B3L812C8))</f>
        <v>1.457973102785783</v>
      </c>
      <c r="V19" s="16" t="s">
        <v>8967</v>
      </c>
      <c r="W19" s="15">
        <f>A1L212C8</f>
        <v>2690</v>
      </c>
      <c r="X19" s="16" t="s">
        <v>8968</v>
      </c>
      <c r="Y19" s="15">
        <f>A1L212C7</f>
        <v>5956</v>
      </c>
      <c r="Z19" s="16" t="s">
        <v>8969</v>
      </c>
      <c r="AA19" s="21">
        <f>IF(OR(B3L812C10=0,B3L812C11=0),0,1+(B3L812C10/B3L812C11))</f>
        <v>1.4516453995970449</v>
      </c>
      <c r="AB19" s="16" t="s">
        <v>8970</v>
      </c>
      <c r="AC19" s="15">
        <f>A1L212C20</f>
        <v>2803.6666666666665</v>
      </c>
      <c r="AD19" s="16" t="s">
        <v>8971</v>
      </c>
      <c r="AE19" s="15">
        <f>A1L212C19</f>
        <v>6149.333333333333</v>
      </c>
      <c r="AF19" s="16" t="s">
        <v>8972</v>
      </c>
      <c r="AG19" s="21">
        <f>IF(OR(B3L812C13=0,B3L812C14=0),0,1+(B3L812C13/B3L812C14))</f>
        <v>1.4559301821335646</v>
      </c>
      <c r="AH19" s="16" t="s">
        <v>8973</v>
      </c>
      <c r="AI19" s="15">
        <f>A1L212C11</f>
        <v>2006</v>
      </c>
      <c r="AJ19" s="16" t="s">
        <v>8974</v>
      </c>
      <c r="AK19" s="15">
        <f>A1L212C10</f>
        <v>4726</v>
      </c>
      <c r="AL19" s="16" t="s">
        <v>8975</v>
      </c>
      <c r="AM19" s="21">
        <f>IF(OR(B3L812C16=0,B3L812C17=0),0,1+(B3L812C16/B3L812C17))</f>
        <v>1.4244604316546763</v>
      </c>
      <c r="AN19" s="16" t="s">
        <v>8976</v>
      </c>
      <c r="AO19" s="15">
        <f>A1L212C23</f>
        <v>2604.25</v>
      </c>
      <c r="AP19" s="16" t="s">
        <v>8977</v>
      </c>
      <c r="AQ19" s="15">
        <f>A1L212C22</f>
        <v>5793.5</v>
      </c>
      <c r="AR19" s="16" t="s">
        <v>8978</v>
      </c>
      <c r="AS19" s="21">
        <f>IF(OR(B3L812C19=0,B3L812C20=0),0,1+(B3L812C19/B3L812C20))</f>
        <v>1.4495123845689135</v>
      </c>
      <c r="AT19" s="16" t="s">
        <v>8979</v>
      </c>
      <c r="AU19" s="15">
        <f>A1L212C14</f>
        <v>2314</v>
      </c>
      <c r="AV19" s="16" t="s">
        <v>8980</v>
      </c>
      <c r="AW19" s="15">
        <f>A1L212C13</f>
        <v>5032</v>
      </c>
      <c r="AX19" s="16" t="s">
        <v>8981</v>
      </c>
      <c r="AY19" s="21">
        <f>IF(OR(B3L812C22=0,B3L812C23=0),0,1+(B3L812C22/B3L812C23))</f>
        <v>1.4598569157392687</v>
      </c>
      <c r="AZ19" s="16" t="s">
        <v>8982</v>
      </c>
      <c r="BA19" s="15">
        <f>A1L212C26</f>
        <v>2546.1999999999998</v>
      </c>
      <c r="BB19" s="16" t="s">
        <v>8983</v>
      </c>
      <c r="BC19" s="15">
        <f>A1L212C25</f>
        <v>5641.2</v>
      </c>
      <c r="BD19" s="16" t="s">
        <v>8984</v>
      </c>
      <c r="BE19" s="21">
        <f>IF(OR(B3L812C25=0,B3L812C26=0),0,1+(B3L812C25/B3L812C26))</f>
        <v>1.4513578671204708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51</v>
      </c>
      <c r="F20" s="16" t="s">
        <v>8986</v>
      </c>
      <c r="G20" s="15">
        <f>A1L213C1</f>
        <v>35</v>
      </c>
      <c r="H20" s="16" t="s">
        <v>8987</v>
      </c>
      <c r="I20" s="21">
        <f>IF(OR(B3L813C1=0,B3L813C2=0),0,1+(B3L813C1/B3L813C2))</f>
        <v>2.4571428571428573</v>
      </c>
      <c r="J20" s="16" t="s">
        <v>8988</v>
      </c>
      <c r="K20" s="15">
        <f>A1L213C5</f>
        <v>52</v>
      </c>
      <c r="L20" s="16" t="s">
        <v>8989</v>
      </c>
      <c r="M20" s="15">
        <f>A1L213C4</f>
        <v>32</v>
      </c>
      <c r="N20" s="16" t="s">
        <v>8990</v>
      </c>
      <c r="O20" s="21">
        <f>IF(OR(B3L813C4=0,B3L813C5=0),0,1+(B3L813C4/B3L813C5))</f>
        <v>2.625</v>
      </c>
      <c r="P20" s="16" t="s">
        <v>8991</v>
      </c>
      <c r="Q20" s="21">
        <f>A1L213C17</f>
        <v>51.5</v>
      </c>
      <c r="R20" s="16" t="s">
        <v>8992</v>
      </c>
      <c r="S20" s="21">
        <f>A1L213C16</f>
        <v>33.5</v>
      </c>
      <c r="T20" s="16" t="s">
        <v>8993</v>
      </c>
      <c r="U20" s="21">
        <f>IF(OR(B3L813C7=0,B3L813C8=0),0,1+(B3L813C7/B3L813C8))</f>
        <v>2.5373134328358207</v>
      </c>
      <c r="V20" s="16" t="s">
        <v>8994</v>
      </c>
      <c r="W20" s="15">
        <f>A1L213C8</f>
        <v>53</v>
      </c>
      <c r="X20" s="16" t="s">
        <v>8995</v>
      </c>
      <c r="Y20" s="15">
        <f>A1L213C7</f>
        <v>26</v>
      </c>
      <c r="Z20" s="16" t="s">
        <v>8996</v>
      </c>
      <c r="AA20" s="21">
        <f>IF(OR(B3L813C10=0,B3L813C11=0),0,1+(B3L813C10/B3L813C11))</f>
        <v>3.0384615384615383</v>
      </c>
      <c r="AB20" s="16" t="s">
        <v>8997</v>
      </c>
      <c r="AC20" s="15">
        <f>A1L213C20</f>
        <v>52</v>
      </c>
      <c r="AD20" s="16" t="s">
        <v>8998</v>
      </c>
      <c r="AE20" s="15">
        <f>A1L213C19</f>
        <v>31</v>
      </c>
      <c r="AF20" s="16" t="s">
        <v>8999</v>
      </c>
      <c r="AG20" s="21">
        <f>IF(OR(B3L813C13=0,B3L813C14=0),0,1+(B3L813C13/B3L813C14))</f>
        <v>2.67741935483871</v>
      </c>
      <c r="AH20" s="16" t="s">
        <v>9000</v>
      </c>
      <c r="AI20" s="15">
        <f>A1L213C11</f>
        <v>57</v>
      </c>
      <c r="AJ20" s="16" t="s">
        <v>9001</v>
      </c>
      <c r="AK20" s="15">
        <f>A1L213C10</f>
        <v>45</v>
      </c>
      <c r="AL20" s="16" t="s">
        <v>9002</v>
      </c>
      <c r="AM20" s="21">
        <f>IF(OR(B3L813C16=0,B3L813C17=0),0,1+(B3L813C16/B3L813C17))</f>
        <v>2.2666666666666666</v>
      </c>
      <c r="AN20" s="16" t="s">
        <v>9003</v>
      </c>
      <c r="AO20" s="21">
        <f>A1L213C23</f>
        <v>53.25</v>
      </c>
      <c r="AP20" s="16" t="s">
        <v>9004</v>
      </c>
      <c r="AQ20" s="21">
        <f>A1L213C22</f>
        <v>34.5</v>
      </c>
      <c r="AR20" s="16" t="s">
        <v>9005</v>
      </c>
      <c r="AS20" s="21">
        <f>IF(OR(B3L813C19=0,B3L813C20=0),0,1+(B3L813C19/B3L813C20))</f>
        <v>2.5434782608695654</v>
      </c>
      <c r="AT20" s="16" t="s">
        <v>9006</v>
      </c>
      <c r="AU20" s="15">
        <f>A1L213C14</f>
        <v>48</v>
      </c>
      <c r="AV20" s="16" t="s">
        <v>9007</v>
      </c>
      <c r="AW20" s="15">
        <f>A1L213C13</f>
        <v>46</v>
      </c>
      <c r="AX20" s="16" t="s">
        <v>9008</v>
      </c>
      <c r="AY20" s="21">
        <f>IF(OR(B3L813C22=0,B3L813C23=0),0,1+(B3L813C22/B3L813C23))</f>
        <v>2.0434782608695654</v>
      </c>
      <c r="AZ20" s="16" t="s">
        <v>9009</v>
      </c>
      <c r="BA20" s="21">
        <f>A1L213C26</f>
        <v>52.2</v>
      </c>
      <c r="BB20" s="16" t="s">
        <v>9010</v>
      </c>
      <c r="BC20" s="21">
        <f>A1L213C25</f>
        <v>36.799999999999997</v>
      </c>
      <c r="BD20" s="16" t="s">
        <v>9011</v>
      </c>
      <c r="BE20" s="21">
        <f>IF(OR(B3L813C25=0,B3L813C26=0),0,1+(B3L813C25/B3L813C26))</f>
        <v>2.4184782608695654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43536</v>
      </c>
      <c r="F21" s="16" t="s">
        <v>9013</v>
      </c>
      <c r="G21" s="15">
        <f>A1L214C1</f>
        <v>40460</v>
      </c>
      <c r="H21" s="16" t="s">
        <v>9014</v>
      </c>
      <c r="I21" s="21">
        <f>IF(OR(B3L814C1=0,B3L814C2=0),0,1+(B3L814C1/B3L814C2))</f>
        <v>2.0760257043994068</v>
      </c>
      <c r="J21" s="16" t="s">
        <v>9015</v>
      </c>
      <c r="K21" s="15">
        <f>A1L214C5</f>
        <v>38382</v>
      </c>
      <c r="L21" s="16" t="s">
        <v>9016</v>
      </c>
      <c r="M21" s="15">
        <f>A1L214C4</f>
        <v>37400</v>
      </c>
      <c r="N21" s="16" t="s">
        <v>9017</v>
      </c>
      <c r="O21" s="21">
        <f>IF(OR(B3L814C4=0,B3L814C5=0),0,1+(B3L814C4/B3L814C5))</f>
        <v>2.0262566844919787</v>
      </c>
      <c r="P21" s="16" t="s">
        <v>9018</v>
      </c>
      <c r="Q21" s="15">
        <f>A1L214C17</f>
        <v>40959</v>
      </c>
      <c r="R21" s="16" t="s">
        <v>9019</v>
      </c>
      <c r="S21" s="15">
        <f>A1L214C16</f>
        <v>38930</v>
      </c>
      <c r="T21" s="16" t="s">
        <v>9020</v>
      </c>
      <c r="U21" s="21">
        <f>IF(OR(B3L814C7=0,B3L814C8=0),0,1+(B3L814C7/B3L814C8))</f>
        <v>2.0521191882866683</v>
      </c>
      <c r="V21" s="16" t="s">
        <v>9021</v>
      </c>
      <c r="W21" s="15">
        <f>A1L214C8</f>
        <v>34682</v>
      </c>
      <c r="X21" s="16" t="s">
        <v>9022</v>
      </c>
      <c r="Y21" s="15">
        <f>A1L214C7</f>
        <v>35381</v>
      </c>
      <c r="Z21" s="16" t="s">
        <v>9023</v>
      </c>
      <c r="AA21" s="21">
        <f>IF(OR(B3L814C10=0,B3L814C11=0),0,1+(B3L814C10/B3L814C11))</f>
        <v>1.9802436335886493</v>
      </c>
      <c r="AB21" s="16" t="s">
        <v>9024</v>
      </c>
      <c r="AC21" s="15">
        <f>A1L214C20</f>
        <v>38866.666666666664</v>
      </c>
      <c r="AD21" s="16" t="s">
        <v>9025</v>
      </c>
      <c r="AE21" s="15">
        <f>A1L214C19</f>
        <v>37747</v>
      </c>
      <c r="AF21" s="16" t="s">
        <v>9026</v>
      </c>
      <c r="AG21" s="21">
        <f>IF(OR(B3L814C13=0,B3L814C14=0),0,1+(B3L814C13/B3L814C14))</f>
        <v>2.029662401427045</v>
      </c>
      <c r="AH21" s="16" t="s">
        <v>9027</v>
      </c>
      <c r="AI21" s="15">
        <f>A1L214C11</f>
        <v>30654</v>
      </c>
      <c r="AJ21" s="16" t="s">
        <v>9028</v>
      </c>
      <c r="AK21" s="15">
        <f>A1L214C10</f>
        <v>28729</v>
      </c>
      <c r="AL21" s="16" t="s">
        <v>9029</v>
      </c>
      <c r="AM21" s="21">
        <f>IF(OR(B3L814C16=0,B3L814C17=0),0,1+(B3L814C16/B3L814C17))</f>
        <v>2.0670054648612899</v>
      </c>
      <c r="AN21" s="16" t="s">
        <v>9030</v>
      </c>
      <c r="AO21" s="15">
        <f>A1L214C23</f>
        <v>36813.5</v>
      </c>
      <c r="AP21" s="16" t="s">
        <v>9031</v>
      </c>
      <c r="AQ21" s="15">
        <f>A1L214C22</f>
        <v>35492.5</v>
      </c>
      <c r="AR21" s="16" t="s">
        <v>9032</v>
      </c>
      <c r="AS21" s="21">
        <f>IF(OR(B3L814C19=0,B3L814C20=0),0,1+(B3L814C19/B3L814C20))</f>
        <v>2.0372191308022822</v>
      </c>
      <c r="AT21" s="16" t="s">
        <v>9033</v>
      </c>
      <c r="AU21" s="15">
        <f>A1L214C14</f>
        <v>32715</v>
      </c>
      <c r="AV21" s="16" t="s">
        <v>9034</v>
      </c>
      <c r="AW21" s="15">
        <f>A1L214C13</f>
        <v>31734</v>
      </c>
      <c r="AX21" s="16" t="s">
        <v>9035</v>
      </c>
      <c r="AY21" s="21">
        <f>IF(OR(B3L814C22=0,B3L814C23=0),0,1+(B3L814C22/B3L814C23))</f>
        <v>2.030913216108905</v>
      </c>
      <c r="AZ21" s="16" t="s">
        <v>9036</v>
      </c>
      <c r="BA21" s="15">
        <f>A1L214C26</f>
        <v>35993.800000000003</v>
      </c>
      <c r="BB21" s="16" t="s">
        <v>9037</v>
      </c>
      <c r="BC21" s="15">
        <f>A1L214C25</f>
        <v>34740.800000000003</v>
      </c>
      <c r="BD21" s="16" t="s">
        <v>9038</v>
      </c>
      <c r="BE21" s="21">
        <f>IF(OR(B3L814C25=0,B3L814C26=0),0,1+(B3L814C25/B3L814C26))</f>
        <v>2.0360671026573942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997</v>
      </c>
      <c r="F22" s="16" t="s">
        <v>9040</v>
      </c>
      <c r="G22" s="15">
        <f>A1L215C1</f>
        <v>7736</v>
      </c>
      <c r="H22" s="16" t="s">
        <v>9041</v>
      </c>
      <c r="I22" s="21">
        <f>IF(OR(B3L815C1=0,B3L815C2=0),0,1+(B3L815C1/B3L815C2))</f>
        <v>1.1288779731127199</v>
      </c>
      <c r="J22" s="16" t="s">
        <v>9042</v>
      </c>
      <c r="K22" s="15">
        <f>A1L215C5</f>
        <v>1185</v>
      </c>
      <c r="L22" s="16" t="s">
        <v>9043</v>
      </c>
      <c r="M22" s="15">
        <f>A1L215C4</f>
        <v>7930</v>
      </c>
      <c r="N22" s="16" t="s">
        <v>9044</v>
      </c>
      <c r="O22" s="21">
        <f>IF(OR(B3L815C4=0,B3L815C5=0),0,1+(B3L815C4/B3L815C5))</f>
        <v>1.1494325346784362</v>
      </c>
      <c r="P22" s="16" t="s">
        <v>9045</v>
      </c>
      <c r="Q22" s="15">
        <f>A1L215C17</f>
        <v>1091</v>
      </c>
      <c r="R22" s="16" t="s">
        <v>9046</v>
      </c>
      <c r="S22" s="15">
        <f>A1L215C16</f>
        <v>7833</v>
      </c>
      <c r="T22" s="16" t="s">
        <v>9047</v>
      </c>
      <c r="U22" s="21">
        <f>IF(OR(B3L815C7=0,B3L815C8=0),0,1+(B3L815C7/B3L815C8))</f>
        <v>1.1392825226605388</v>
      </c>
      <c r="V22" s="16" t="s">
        <v>9048</v>
      </c>
      <c r="W22" s="15">
        <f>A1L215C8</f>
        <v>1138</v>
      </c>
      <c r="X22" s="16" t="s">
        <v>9049</v>
      </c>
      <c r="Y22" s="15">
        <f>A1L215C7</f>
        <v>6618</v>
      </c>
      <c r="Z22" s="16" t="s">
        <v>9050</v>
      </c>
      <c r="AA22" s="21">
        <f>IF(OR(B3L815C10=0,B3L815C11=0),0,1+(B3L815C10/B3L815C11))</f>
        <v>1.1719552734965246</v>
      </c>
      <c r="AB22" s="16" t="s">
        <v>9051</v>
      </c>
      <c r="AC22" s="15">
        <f>A1L215C20</f>
        <v>1106.6666666666667</v>
      </c>
      <c r="AD22" s="16" t="s">
        <v>9052</v>
      </c>
      <c r="AE22" s="15">
        <f>A1L215C19</f>
        <v>7428</v>
      </c>
      <c r="AF22" s="16" t="s">
        <v>9053</v>
      </c>
      <c r="AG22" s="21">
        <f>IF(OR(B3L815C13=0,B3L815C14=0),0,1+(B3L815C13/B3L815C14))</f>
        <v>1.1489858194220068</v>
      </c>
      <c r="AH22" s="16" t="s">
        <v>9054</v>
      </c>
      <c r="AI22" s="15">
        <f>A1L215C11</f>
        <v>1207</v>
      </c>
      <c r="AJ22" s="16" t="s">
        <v>9055</v>
      </c>
      <c r="AK22" s="15">
        <f>A1L215C10</f>
        <v>4886</v>
      </c>
      <c r="AL22" s="16" t="s">
        <v>9056</v>
      </c>
      <c r="AM22" s="21">
        <f>IF(OR(B3L815C16=0,B3L815C17=0),0,1+(B3L815C16/B3L815C17))</f>
        <v>1.247032337290217</v>
      </c>
      <c r="AN22" s="16" t="s">
        <v>9057</v>
      </c>
      <c r="AO22" s="15">
        <f>A1L215C23</f>
        <v>1131.75</v>
      </c>
      <c r="AP22" s="16" t="s">
        <v>9058</v>
      </c>
      <c r="AQ22" s="15">
        <f>A1L215C22</f>
        <v>6792.5</v>
      </c>
      <c r="AR22" s="16" t="s">
        <v>9059</v>
      </c>
      <c r="AS22" s="21">
        <f>IF(OR(B3L815C19=0,B3L815C20=0),0,1+(B3L815C19/B3L815C20))</f>
        <v>1.1666175929333824</v>
      </c>
      <c r="AT22" s="16" t="s">
        <v>9060</v>
      </c>
      <c r="AU22" s="15">
        <f>A1L215C14</f>
        <v>1130</v>
      </c>
      <c r="AV22" s="16" t="s">
        <v>9061</v>
      </c>
      <c r="AW22" s="15">
        <f>A1L215C13</f>
        <v>4699</v>
      </c>
      <c r="AX22" s="16" t="s">
        <v>9062</v>
      </c>
      <c r="AY22" s="21">
        <f>IF(OR(B3L815C22=0,B3L815C23=0),0,1+(B3L815C22/B3L815C23))</f>
        <v>1.2404766971696106</v>
      </c>
      <c r="AZ22" s="16" t="s">
        <v>9063</v>
      </c>
      <c r="BA22" s="15">
        <f>A1L215C26</f>
        <v>1131.4000000000001</v>
      </c>
      <c r="BB22" s="16" t="s">
        <v>9064</v>
      </c>
      <c r="BC22" s="15">
        <f>A1L215C25</f>
        <v>6373.8</v>
      </c>
      <c r="BD22" s="16" t="s">
        <v>9065</v>
      </c>
      <c r="BE22" s="21">
        <f>IF(OR(B3L815C25=0,B3L815C26=0),0,1+(B3L815C25/B3L815C26))</f>
        <v>1.1775079230600269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180002</v>
      </c>
      <c r="F23" s="16" t="s">
        <v>9067</v>
      </c>
      <c r="G23" s="15">
        <f>A1L216C1</f>
        <v>195823</v>
      </c>
      <c r="H23" s="16" t="s">
        <v>9068</v>
      </c>
      <c r="I23" s="21">
        <f>IF(OR(B3L816C1=0,B3L816C2=0),0,1+(B3L816C1/B3L816C2))</f>
        <v>1.9192076518080103</v>
      </c>
      <c r="J23" s="16" t="s">
        <v>9069</v>
      </c>
      <c r="K23" s="15">
        <f>A1L216C5</f>
        <v>198397</v>
      </c>
      <c r="L23" s="16" t="s">
        <v>9070</v>
      </c>
      <c r="M23" s="15">
        <f>A1L216C4</f>
        <v>220399</v>
      </c>
      <c r="N23" s="16" t="s">
        <v>9071</v>
      </c>
      <c r="O23" s="21">
        <f>IF(OR(B3L816C4=0,B3L816C5=0),0,1+(B3L816C4/B3L816C5))</f>
        <v>1.9001719608528169</v>
      </c>
      <c r="P23" s="16" t="s">
        <v>9072</v>
      </c>
      <c r="Q23" s="15">
        <f>A1L216C17</f>
        <v>189199.5</v>
      </c>
      <c r="R23" s="16" t="s">
        <v>9073</v>
      </c>
      <c r="S23" s="15">
        <f>A1L216C16</f>
        <v>208111</v>
      </c>
      <c r="T23" s="16" t="s">
        <v>9074</v>
      </c>
      <c r="U23" s="21">
        <f>IF(OR(B3L816C7=0,B3L816C8=0),0,1+(B3L816C7/B3L816C8))</f>
        <v>1.909127821210796</v>
      </c>
      <c r="V23" s="16" t="s">
        <v>9075</v>
      </c>
      <c r="W23" s="15">
        <f>A1L216C8</f>
        <v>201735</v>
      </c>
      <c r="X23" s="16" t="s">
        <v>9076</v>
      </c>
      <c r="Y23" s="15">
        <f>A1L216C7</f>
        <v>219443</v>
      </c>
      <c r="Z23" s="16" t="s">
        <v>9077</v>
      </c>
      <c r="AA23" s="21">
        <f>IF(OR(B3L816C10=0,B3L816C11=0),0,1+(B3L816C10/B3L816C11))</f>
        <v>1.9193047852973208</v>
      </c>
      <c r="AB23" s="16" t="s">
        <v>9078</v>
      </c>
      <c r="AC23" s="15">
        <f>A1L216C20</f>
        <v>193378</v>
      </c>
      <c r="AD23" s="16" t="s">
        <v>9079</v>
      </c>
      <c r="AE23" s="15">
        <f>A1L216C19</f>
        <v>211888.33333333334</v>
      </c>
      <c r="AF23" s="16" t="s">
        <v>9080</v>
      </c>
      <c r="AG23" s="21">
        <f>IF(OR(B3L816C13=0,B3L816C14=0),0,1+(B3L816C13/B3L816C14))</f>
        <v>1.9126410923992982</v>
      </c>
      <c r="AH23" s="16" t="s">
        <v>9081</v>
      </c>
      <c r="AI23" s="15">
        <f>A1L216C11</f>
        <v>177188</v>
      </c>
      <c r="AJ23" s="16" t="s">
        <v>9082</v>
      </c>
      <c r="AK23" s="15">
        <f>A1L216C10</f>
        <v>189027</v>
      </c>
      <c r="AL23" s="16" t="s">
        <v>9083</v>
      </c>
      <c r="AM23" s="21">
        <f>IF(OR(B3L816C16=0,B3L816C17=0),0,1+(B3L816C16/B3L816C17))</f>
        <v>1.9373687356832621</v>
      </c>
      <c r="AN23" s="16" t="s">
        <v>9084</v>
      </c>
      <c r="AO23" s="15">
        <f>A1L216C23</f>
        <v>189330.5</v>
      </c>
      <c r="AP23" s="16" t="s">
        <v>9085</v>
      </c>
      <c r="AQ23" s="15">
        <f>A1L216C22</f>
        <v>206173</v>
      </c>
      <c r="AR23" s="16" t="s">
        <v>9086</v>
      </c>
      <c r="AS23" s="21">
        <f>IF(OR(B3L816C19=0,B3L816C20=0),0,1+(B3L816C19/B3L816C20))</f>
        <v>1.9183088959272068</v>
      </c>
      <c r="AT23" s="16" t="s">
        <v>9087</v>
      </c>
      <c r="AU23" s="15">
        <f>A1L216C14</f>
        <v>210856</v>
      </c>
      <c r="AV23" s="16" t="s">
        <v>9088</v>
      </c>
      <c r="AW23" s="15">
        <f>A1L216C13</f>
        <v>225039</v>
      </c>
      <c r="AX23" s="16" t="s">
        <v>9089</v>
      </c>
      <c r="AY23" s="21">
        <f>IF(OR(B3L816C22=0,B3L816C23=0),0,1+(B3L816C22/B3L816C23))</f>
        <v>1.9369753687138673</v>
      </c>
      <c r="AZ23" s="16" t="s">
        <v>9090</v>
      </c>
      <c r="BA23" s="15">
        <f>A1L216C26</f>
        <v>193635.6</v>
      </c>
      <c r="BB23" s="16" t="s">
        <v>9091</v>
      </c>
      <c r="BC23" s="15">
        <f>A1L216C25</f>
        <v>209946.2</v>
      </c>
      <c r="BD23" s="16" t="s">
        <v>9092</v>
      </c>
      <c r="BE23" s="21">
        <f>IF(OR(B3L816C25=0,B3L816C26=0),0,1+(B3L816C25/B3L816C26))</f>
        <v>1.9223105728991521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1411</v>
      </c>
      <c r="F25" s="16" t="s">
        <v>9121</v>
      </c>
      <c r="G25" s="15">
        <f>A1L218C1</f>
        <v>1526</v>
      </c>
      <c r="H25" s="16" t="s">
        <v>9122</v>
      </c>
      <c r="I25" s="21">
        <f>IF(OR(B3L818C1=0,B3L818C2=0),0,1+(B3L818C1/B3L818C2))</f>
        <v>1.9246395806028833</v>
      </c>
      <c r="J25" s="16" t="s">
        <v>9123</v>
      </c>
      <c r="K25" s="15">
        <f>A1L218C5</f>
        <v>1900</v>
      </c>
      <c r="L25" s="16" t="s">
        <v>9124</v>
      </c>
      <c r="M25" s="15">
        <f>A1L218C4</f>
        <v>1659</v>
      </c>
      <c r="N25" s="16" t="s">
        <v>9125</v>
      </c>
      <c r="O25" s="21">
        <f>IF(OR(B3L818C4=0,B3L818C5=0),0,1+(B3L818C4/B3L818C5))</f>
        <v>2.1452682338758287</v>
      </c>
      <c r="P25" s="16" t="s">
        <v>9126</v>
      </c>
      <c r="Q25" s="15">
        <f>A1L218C17</f>
        <v>1655.5</v>
      </c>
      <c r="R25" s="16" t="s">
        <v>9127</v>
      </c>
      <c r="S25" s="15">
        <f>A1L218C16</f>
        <v>1592.5</v>
      </c>
      <c r="T25" s="16" t="s">
        <v>9128</v>
      </c>
      <c r="U25" s="21">
        <f>IF(OR(B3L818C7=0,B3L818C8=0),0,1+(B3L818C7/B3L818C8))</f>
        <v>2.0395604395604394</v>
      </c>
      <c r="V25" s="16" t="s">
        <v>9129</v>
      </c>
      <c r="W25" s="15">
        <f>A1L218C8</f>
        <v>1717</v>
      </c>
      <c r="X25" s="16" t="s">
        <v>9130</v>
      </c>
      <c r="Y25" s="15">
        <f>A1L218C7</f>
        <v>1303</v>
      </c>
      <c r="Z25" s="16" t="s">
        <v>9131</v>
      </c>
      <c r="AA25" s="21">
        <f>IF(OR(B3L818C10=0,B3L818C11=0),0,1+(B3L818C10/B3L818C11))</f>
        <v>2.3177283192632387</v>
      </c>
      <c r="AB25" s="16" t="s">
        <v>9132</v>
      </c>
      <c r="AC25" s="15">
        <f>A1L218C20</f>
        <v>1676</v>
      </c>
      <c r="AD25" s="16" t="s">
        <v>9133</v>
      </c>
      <c r="AE25" s="15">
        <f>A1L218C19</f>
        <v>1496</v>
      </c>
      <c r="AF25" s="16" t="s">
        <v>9134</v>
      </c>
      <c r="AG25" s="21">
        <f>IF(OR(B3L818C13=0,B3L818C14=0),0,1+(B3L818C13/B3L818C14))</f>
        <v>2.1203208556149731</v>
      </c>
      <c r="AH25" s="16" t="s">
        <v>9135</v>
      </c>
      <c r="AI25" s="15">
        <f>A1L218C11</f>
        <v>740</v>
      </c>
      <c r="AJ25" s="16" t="s">
        <v>9136</v>
      </c>
      <c r="AK25" s="15">
        <f>A1L218C10</f>
        <v>802</v>
      </c>
      <c r="AL25" s="16" t="s">
        <v>9137</v>
      </c>
      <c r="AM25" s="21">
        <f>IF(OR(B3L818C16=0,B3L818C17=0),0,1+(B3L818C16/B3L818C17))</f>
        <v>1.9226932668329177</v>
      </c>
      <c r="AN25" s="16" t="s">
        <v>9138</v>
      </c>
      <c r="AO25" s="15">
        <f>A1L218C23</f>
        <v>1442</v>
      </c>
      <c r="AP25" s="16" t="s">
        <v>9139</v>
      </c>
      <c r="AQ25" s="15">
        <f>A1L218C22</f>
        <v>1322.5</v>
      </c>
      <c r="AR25" s="16" t="s">
        <v>9140</v>
      </c>
      <c r="AS25" s="21">
        <f>IF(OR(B3L818C19=0,B3L818C20=0),0,1+(B3L818C19/B3L818C20))</f>
        <v>2.090359168241966</v>
      </c>
      <c r="AT25" s="16" t="s">
        <v>9141</v>
      </c>
      <c r="AU25" s="15">
        <f>A1L218C14</f>
        <v>869</v>
      </c>
      <c r="AV25" s="16" t="s">
        <v>9142</v>
      </c>
      <c r="AW25" s="15">
        <f>A1L218C13</f>
        <v>1519</v>
      </c>
      <c r="AX25" s="16" t="s">
        <v>9143</v>
      </c>
      <c r="AY25" s="21">
        <f>IF(OR(B3L818C22=0,B3L818C23=0),0,1+(B3L818C22/B3L818C23))</f>
        <v>1.5720868992758392</v>
      </c>
      <c r="AZ25" s="16" t="s">
        <v>9144</v>
      </c>
      <c r="BA25" s="15">
        <f>A1L218C26</f>
        <v>1327.4</v>
      </c>
      <c r="BB25" s="16" t="s">
        <v>9145</v>
      </c>
      <c r="BC25" s="15">
        <f>A1L218C25</f>
        <v>1361.8</v>
      </c>
      <c r="BD25" s="16" t="s">
        <v>9146</v>
      </c>
      <c r="BE25" s="21">
        <f>IF(OR(B3L818C25=0,B3L818C26=0),0,1+(B3L818C25/B3L818C26))</f>
        <v>1.9747393156116906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6274</v>
      </c>
      <c r="F26" s="16" t="s">
        <v>9148</v>
      </c>
      <c r="G26" s="15">
        <f>A1L219C1</f>
        <v>8725</v>
      </c>
      <c r="H26" s="16" t="s">
        <v>9149</v>
      </c>
      <c r="I26" s="21">
        <f>IF(OR(B3L819C1=0,B3L819C2=0),0,1+(B3L819C1/B3L819C2))</f>
        <v>1.7190830945558739</v>
      </c>
      <c r="J26" s="16" t="s">
        <v>9150</v>
      </c>
      <c r="K26" s="15">
        <f>A1L219C5</f>
        <v>5458</v>
      </c>
      <c r="L26" s="16" t="s">
        <v>9151</v>
      </c>
      <c r="M26" s="15">
        <f>A1L219C4</f>
        <v>7211</v>
      </c>
      <c r="N26" s="16" t="s">
        <v>9152</v>
      </c>
      <c r="O26" s="21">
        <f>IF(OR(B3L819C4=0,B3L819C5=0),0,1+(B3L819C4/B3L819C5))</f>
        <v>1.7568991818055748</v>
      </c>
      <c r="P26" s="16" t="s">
        <v>9153</v>
      </c>
      <c r="Q26" s="15">
        <f>A1L219C17</f>
        <v>5866</v>
      </c>
      <c r="R26" s="16" t="s">
        <v>9154</v>
      </c>
      <c r="S26" s="15">
        <f>A1L219C16</f>
        <v>7968</v>
      </c>
      <c r="T26" s="16" t="s">
        <v>9155</v>
      </c>
      <c r="U26" s="21">
        <f>IF(OR(B3L819C7=0,B3L819C8=0),0,1+(B3L819C7/B3L819C8))</f>
        <v>1.7361947791164658</v>
      </c>
      <c r="V26" s="16" t="s">
        <v>9156</v>
      </c>
      <c r="W26" s="15">
        <f>A1L219C8</f>
        <v>3734</v>
      </c>
      <c r="X26" s="16" t="s">
        <v>9157</v>
      </c>
      <c r="Y26" s="15">
        <f>A1L219C7</f>
        <v>4872</v>
      </c>
      <c r="Z26" s="16" t="s">
        <v>9158</v>
      </c>
      <c r="AA26" s="21">
        <f>IF(OR(B3L819C10=0,B3L819C11=0),0,1+(B3L819C10/B3L819C11))</f>
        <v>1.7664203612479474</v>
      </c>
      <c r="AB26" s="16" t="s">
        <v>9159</v>
      </c>
      <c r="AC26" s="15">
        <f>A1L219C20</f>
        <v>5155.333333333333</v>
      </c>
      <c r="AD26" s="16" t="s">
        <v>9160</v>
      </c>
      <c r="AE26" s="15">
        <f>A1L219C19</f>
        <v>6936</v>
      </c>
      <c r="AF26" s="16" t="s">
        <v>9161</v>
      </c>
      <c r="AG26" s="21">
        <f>IF(OR(B3L819C13=0,B3L819C14=0),0,1+(B3L819C13/B3L819C14))</f>
        <v>1.7432718185313341</v>
      </c>
      <c r="AH26" s="16" t="s">
        <v>9162</v>
      </c>
      <c r="AI26" s="15">
        <f>A1L219C11</f>
        <v>2374</v>
      </c>
      <c r="AJ26" s="16" t="s">
        <v>9163</v>
      </c>
      <c r="AK26" s="15">
        <f>A1L219C10</f>
        <v>3021</v>
      </c>
      <c r="AL26" s="16" t="s">
        <v>9164</v>
      </c>
      <c r="AM26" s="21">
        <f>IF(OR(B3L819C16=0,B3L819C17=0),0,1+(B3L819C16/B3L819C17))</f>
        <v>1.7858325057927837</v>
      </c>
      <c r="AN26" s="16" t="s">
        <v>9165</v>
      </c>
      <c r="AO26" s="15">
        <f>A1L219C23</f>
        <v>4460</v>
      </c>
      <c r="AP26" s="16" t="s">
        <v>9166</v>
      </c>
      <c r="AQ26" s="15">
        <f>A1L219C22</f>
        <v>5957.25</v>
      </c>
      <c r="AR26" s="16" t="s">
        <v>9167</v>
      </c>
      <c r="AS26" s="21">
        <f>IF(OR(B3L819C19=0,B3L819C20=0),0,1+(B3L819C19/B3L819C20))</f>
        <v>1.7486675899114523</v>
      </c>
      <c r="AT26" s="16" t="s">
        <v>9168</v>
      </c>
      <c r="AU26" s="15">
        <f>A1L219C14</f>
        <v>1706</v>
      </c>
      <c r="AV26" s="16" t="s">
        <v>9169</v>
      </c>
      <c r="AW26" s="15">
        <f>A1L219C13</f>
        <v>2673</v>
      </c>
      <c r="AX26" s="16" t="s">
        <v>9170</v>
      </c>
      <c r="AY26" s="21">
        <f>IF(OR(B3L819C22=0,B3L819C23=0),0,1+(B3L819C22/B3L819C23))</f>
        <v>1.6382341937897493</v>
      </c>
      <c r="AZ26" s="16" t="s">
        <v>9171</v>
      </c>
      <c r="BA26" s="15">
        <f>A1L219C26</f>
        <v>3909.2</v>
      </c>
      <c r="BB26" s="16" t="s">
        <v>9172</v>
      </c>
      <c r="BC26" s="15">
        <f>A1L219C25</f>
        <v>5300.4</v>
      </c>
      <c r="BD26" s="16" t="s">
        <v>9173</v>
      </c>
      <c r="BE26" s="21">
        <f>IF(OR(B3L819C25=0,B3L819C26=0),0,1+(B3L819C25/B3L819C26))</f>
        <v>1.7375292430759943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22813</v>
      </c>
      <c r="F27" s="16" t="s">
        <v>9175</v>
      </c>
      <c r="G27" s="15">
        <f>A1L220C1</f>
        <v>16022</v>
      </c>
      <c r="H27" s="16" t="s">
        <v>9176</v>
      </c>
      <c r="I27" s="21">
        <f>IF(OR(B3L820C1=0,B3L820C2=0),0,1+(B3L820C1/B3L820C2))</f>
        <v>2.4238546997877917</v>
      </c>
      <c r="J27" s="16" t="s">
        <v>9177</v>
      </c>
      <c r="K27" s="15">
        <f>A1L220C5</f>
        <v>18524</v>
      </c>
      <c r="L27" s="16" t="s">
        <v>9178</v>
      </c>
      <c r="M27" s="15">
        <f>A1L220C4</f>
        <v>17963</v>
      </c>
      <c r="N27" s="16" t="s">
        <v>9179</v>
      </c>
      <c r="O27" s="21">
        <f>IF(OR(B3L820C4=0,B3L820C5=0),0,1+(B3L820C4/B3L820C5))</f>
        <v>2.0312308634415186</v>
      </c>
      <c r="P27" s="16" t="s">
        <v>9180</v>
      </c>
      <c r="Q27" s="15">
        <f>A1L220C17</f>
        <v>20668.5</v>
      </c>
      <c r="R27" s="16" t="s">
        <v>9181</v>
      </c>
      <c r="S27" s="15">
        <f>A1L220C16</f>
        <v>16992.5</v>
      </c>
      <c r="T27" s="16" t="s">
        <v>9182</v>
      </c>
      <c r="U27" s="21">
        <f>IF(OR(B3L820C7=0,B3L820C8=0),0,1+(B3L820C7/B3L820C8))</f>
        <v>2.2163307341474177</v>
      </c>
      <c r="V27" s="16" t="s">
        <v>9183</v>
      </c>
      <c r="W27" s="15">
        <f>A1L220C8</f>
        <v>15963</v>
      </c>
      <c r="X27" s="16" t="s">
        <v>9184</v>
      </c>
      <c r="Y27" s="15">
        <f>A1L220C7</f>
        <v>14817</v>
      </c>
      <c r="Z27" s="16" t="s">
        <v>9185</v>
      </c>
      <c r="AA27" s="21">
        <f>IF(OR(B3L820C10=0,B3L820C11=0),0,1+(B3L820C10/B3L820C11))</f>
        <v>2.0773435918202066</v>
      </c>
      <c r="AB27" s="16" t="s">
        <v>9186</v>
      </c>
      <c r="AC27" s="15">
        <f>A1L220C20</f>
        <v>19100</v>
      </c>
      <c r="AD27" s="16" t="s">
        <v>9187</v>
      </c>
      <c r="AE27" s="15">
        <f>A1L220C19</f>
        <v>16267.333333333334</v>
      </c>
      <c r="AF27" s="16" t="s">
        <v>9188</v>
      </c>
      <c r="AG27" s="21">
        <f>IF(OR(B3L820C13=0,B3L820C14=0),0,1+(B3L820C13/B3L820C14))</f>
        <v>2.174132207696406</v>
      </c>
      <c r="AH27" s="16" t="s">
        <v>9189</v>
      </c>
      <c r="AI27" s="15">
        <f>A1L220C11</f>
        <v>13477</v>
      </c>
      <c r="AJ27" s="16" t="s">
        <v>9190</v>
      </c>
      <c r="AK27" s="15">
        <f>A1L220C10</f>
        <v>12204</v>
      </c>
      <c r="AL27" s="16" t="s">
        <v>9191</v>
      </c>
      <c r="AM27" s="21">
        <f>IF(OR(B3L820C16=0,B3L820C17=0),0,1+(B3L820C16/B3L820C17))</f>
        <v>2.104310062274664</v>
      </c>
      <c r="AN27" s="16" t="s">
        <v>9192</v>
      </c>
      <c r="AO27" s="15">
        <f>A1L220C23</f>
        <v>17694.25</v>
      </c>
      <c r="AP27" s="16" t="s">
        <v>9193</v>
      </c>
      <c r="AQ27" s="15">
        <f>A1L220C22</f>
        <v>15251.5</v>
      </c>
      <c r="AR27" s="16" t="s">
        <v>9194</v>
      </c>
      <c r="AS27" s="21">
        <f>IF(OR(B3L820C19=0,B3L820C20=0),0,1+(B3L820C19/B3L820C20))</f>
        <v>2.1601645739763304</v>
      </c>
      <c r="AT27" s="16" t="s">
        <v>9195</v>
      </c>
      <c r="AU27" s="15">
        <f>A1L220C14</f>
        <v>15271</v>
      </c>
      <c r="AV27" s="16" t="s">
        <v>9196</v>
      </c>
      <c r="AW27" s="15">
        <f>A1L220C13</f>
        <v>14638</v>
      </c>
      <c r="AX27" s="16" t="s">
        <v>9197</v>
      </c>
      <c r="AY27" s="21">
        <f>IF(OR(B3L820C22=0,B3L820C23=0),0,1+(B3L820C22/B3L820C23))</f>
        <v>2.0432436125153712</v>
      </c>
      <c r="AZ27" s="16" t="s">
        <v>9198</v>
      </c>
      <c r="BA27" s="15">
        <f>A1L220C26</f>
        <v>17209.599999999999</v>
      </c>
      <c r="BB27" s="16" t="s">
        <v>9199</v>
      </c>
      <c r="BC27" s="15">
        <f>A1L220C25</f>
        <v>15128.8</v>
      </c>
      <c r="BD27" s="16" t="s">
        <v>9200</v>
      </c>
      <c r="BE27" s="21">
        <f>IF(OR(B3L820C25=0,B3L820C26=0),0,1+(B3L820C25/B3L820C26))</f>
        <v>2.1375389984665008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5441</v>
      </c>
      <c r="F28" s="16" t="s">
        <v>9202</v>
      </c>
      <c r="G28" s="15">
        <f>A1L221C1</f>
        <v>5667</v>
      </c>
      <c r="H28" s="16" t="s">
        <v>9203</v>
      </c>
      <c r="I28" s="21">
        <f>IF(OR(B3L821C1=0,B3L821C2=0),0,1+(B3L821C1/B3L821C2))</f>
        <v>1.9601199929415918</v>
      </c>
      <c r="J28" s="16" t="s">
        <v>9204</v>
      </c>
      <c r="K28" s="15">
        <f>A1L221C5</f>
        <v>4190</v>
      </c>
      <c r="L28" s="16" t="s">
        <v>9205</v>
      </c>
      <c r="M28" s="15">
        <f>A1L221C4</f>
        <v>4097</v>
      </c>
      <c r="N28" s="16" t="s">
        <v>9206</v>
      </c>
      <c r="O28" s="21">
        <f>IF(OR(B3L821C4=0,B3L821C5=0),0,1+(B3L821C4/B3L821C5))</f>
        <v>2.0226995362460336</v>
      </c>
      <c r="P28" s="16" t="s">
        <v>9207</v>
      </c>
      <c r="Q28" s="15">
        <f>A1L221C17</f>
        <v>4815.5</v>
      </c>
      <c r="R28" s="16" t="s">
        <v>9208</v>
      </c>
      <c r="S28" s="15">
        <f>A1L221C16</f>
        <v>4882</v>
      </c>
      <c r="T28" s="16" t="s">
        <v>9209</v>
      </c>
      <c r="U28" s="21">
        <f>IF(OR(B3L821C7=0,B3L821C8=0),0,1+(B3L821C7/B3L821C8))</f>
        <v>1.9863785333879558</v>
      </c>
      <c r="V28" s="16" t="s">
        <v>9210</v>
      </c>
      <c r="W28" s="15">
        <f>A1L221C8</f>
        <v>4133</v>
      </c>
      <c r="X28" s="16" t="s">
        <v>9211</v>
      </c>
      <c r="Y28" s="15">
        <f>A1L221C7</f>
        <v>3969</v>
      </c>
      <c r="Z28" s="16" t="s">
        <v>9212</v>
      </c>
      <c r="AA28" s="21">
        <f>IF(OR(B3L821C10=0,B3L821C11=0),0,1+(B3L821C10/B3L821C11))</f>
        <v>2.0413202317964223</v>
      </c>
      <c r="AB28" s="16" t="s">
        <v>9213</v>
      </c>
      <c r="AC28" s="15">
        <f>A1L221C20</f>
        <v>4588</v>
      </c>
      <c r="AD28" s="16" t="s">
        <v>9214</v>
      </c>
      <c r="AE28" s="15">
        <f>A1L221C19</f>
        <v>4577.666666666667</v>
      </c>
      <c r="AF28" s="16" t="s">
        <v>9215</v>
      </c>
      <c r="AG28" s="21">
        <f>IF(OR(B3L821C13=0,B3L821C14=0),0,1+(B3L821C13/B3L821C14))</f>
        <v>2.0022573363431153</v>
      </c>
      <c r="AH28" s="16" t="s">
        <v>9216</v>
      </c>
      <c r="AI28" s="15">
        <f>A1L221C11</f>
        <v>4565</v>
      </c>
      <c r="AJ28" s="16" t="s">
        <v>9217</v>
      </c>
      <c r="AK28" s="15">
        <f>A1L221C10</f>
        <v>4497</v>
      </c>
      <c r="AL28" s="16" t="s">
        <v>9218</v>
      </c>
      <c r="AM28" s="21">
        <f>IF(OR(B3L821C16=0,B3L821C17=0),0,1+(B3L821C16/B3L821C17))</f>
        <v>2.015121191905715</v>
      </c>
      <c r="AN28" s="16" t="s">
        <v>9219</v>
      </c>
      <c r="AO28" s="15">
        <f>A1L221C23</f>
        <v>4582.25</v>
      </c>
      <c r="AP28" s="16" t="s">
        <v>9220</v>
      </c>
      <c r="AQ28" s="15">
        <f>A1L221C22</f>
        <v>4557.5</v>
      </c>
      <c r="AR28" s="16" t="s">
        <v>9221</v>
      </c>
      <c r="AS28" s="21">
        <f>IF(OR(B3L821C19=0,B3L821C20=0),0,1+(B3L821C19/B3L821C20))</f>
        <v>2.0054306088864511</v>
      </c>
      <c r="AT28" s="16" t="s">
        <v>9222</v>
      </c>
      <c r="AU28" s="15">
        <f>A1L221C14</f>
        <v>4214</v>
      </c>
      <c r="AV28" s="16" t="s">
        <v>9223</v>
      </c>
      <c r="AW28" s="15">
        <f>A1L221C13</f>
        <v>3914</v>
      </c>
      <c r="AX28" s="16" t="s">
        <v>9224</v>
      </c>
      <c r="AY28" s="21">
        <f>IF(OR(B3L821C22=0,B3L821C23=0),0,1+(B3L821C22/B3L821C23))</f>
        <v>2.0766479305058763</v>
      </c>
      <c r="AZ28" s="16" t="s">
        <v>9225</v>
      </c>
      <c r="BA28" s="15">
        <f>A1L221C26</f>
        <v>4508.6000000000004</v>
      </c>
      <c r="BB28" s="16" t="s">
        <v>9226</v>
      </c>
      <c r="BC28" s="15">
        <f>A1L221C25</f>
        <v>4428.8</v>
      </c>
      <c r="BD28" s="16" t="s">
        <v>9227</v>
      </c>
      <c r="BE28" s="21">
        <f>IF(OR(B3L821C25=0,B3L821C26=0),0,1+(B3L821C25/B3L821C26))</f>
        <v>2.0180184248554913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163974</v>
      </c>
      <c r="F29" s="16" t="s">
        <v>9229</v>
      </c>
      <c r="G29" s="15">
        <f>A1L222C1</f>
        <v>150521</v>
      </c>
      <c r="H29" s="16" t="s">
        <v>9230</v>
      </c>
      <c r="I29" s="21">
        <f>IF(OR(B3L822C1=0,B3L822C2=0),0,1+(B3L822C1/B3L822C2))</f>
        <v>2.0893762332166279</v>
      </c>
      <c r="J29" s="16" t="s">
        <v>9231</v>
      </c>
      <c r="K29" s="15">
        <f>A1L222C5</f>
        <v>176546</v>
      </c>
      <c r="L29" s="16" t="s">
        <v>9232</v>
      </c>
      <c r="M29" s="15">
        <f>A1L222C4</f>
        <v>166426</v>
      </c>
      <c r="N29" s="16" t="s">
        <v>9233</v>
      </c>
      <c r="O29" s="21">
        <f>IF(OR(B3L822C4=0,B3L822C5=0),0,1+(B3L822C4/B3L822C5))</f>
        <v>2.0608078064725461</v>
      </c>
      <c r="P29" s="16" t="s">
        <v>9234</v>
      </c>
      <c r="Q29" s="15">
        <f>A1L222C17</f>
        <v>170260</v>
      </c>
      <c r="R29" s="16" t="s">
        <v>9235</v>
      </c>
      <c r="S29" s="15">
        <f>A1L222C16</f>
        <v>158473.5</v>
      </c>
      <c r="T29" s="16" t="s">
        <v>9236</v>
      </c>
      <c r="U29" s="21">
        <f>IF(OR(B3L822C7=0,B3L822C8=0),0,1+(B3L822C7/B3L822C8))</f>
        <v>2.0743752109974221</v>
      </c>
      <c r="V29" s="16" t="s">
        <v>9237</v>
      </c>
      <c r="W29" s="15">
        <f>A1L222C8</f>
        <v>137489</v>
      </c>
      <c r="X29" s="16" t="s">
        <v>9238</v>
      </c>
      <c r="Y29" s="15">
        <f>A1L222C7</f>
        <v>130336</v>
      </c>
      <c r="Z29" s="16" t="s">
        <v>9239</v>
      </c>
      <c r="AA29" s="21">
        <f>IF(OR(B3L822C10=0,B3L822C11=0),0,1+(B3L822C10/B3L822C11))</f>
        <v>2.0548812300515591</v>
      </c>
      <c r="AB29" s="16" t="s">
        <v>9240</v>
      </c>
      <c r="AC29" s="15">
        <f>A1L222C20</f>
        <v>159336.33333333334</v>
      </c>
      <c r="AD29" s="16" t="s">
        <v>9241</v>
      </c>
      <c r="AE29" s="15">
        <f>A1L222C19</f>
        <v>149094.33333333334</v>
      </c>
      <c r="AF29" s="16" t="s">
        <v>9242</v>
      </c>
      <c r="AG29" s="21">
        <f>IF(OR(B3L822C13=0,B3L822C14=0),0,1+(B3L822C13/B3L822C14))</f>
        <v>2.0686947637178252</v>
      </c>
      <c r="AH29" s="16" t="s">
        <v>9243</v>
      </c>
      <c r="AI29" s="15">
        <f>A1L222C11</f>
        <v>132258</v>
      </c>
      <c r="AJ29" s="16" t="s">
        <v>9244</v>
      </c>
      <c r="AK29" s="15">
        <f>A1L222C10</f>
        <v>125742</v>
      </c>
      <c r="AL29" s="16" t="s">
        <v>9245</v>
      </c>
      <c r="AM29" s="21">
        <f>IF(OR(B3L822C16=0,B3L822C17=0),0,1+(B3L822C16/B3L822C17))</f>
        <v>2.0518203941403828</v>
      </c>
      <c r="AN29" s="16" t="s">
        <v>9246</v>
      </c>
      <c r="AO29" s="15">
        <f>A1L222C23</f>
        <v>152566.75</v>
      </c>
      <c r="AP29" s="16" t="s">
        <v>9247</v>
      </c>
      <c r="AQ29" s="15">
        <f>A1L222C22</f>
        <v>143256.25</v>
      </c>
      <c r="AR29" s="16" t="s">
        <v>9248</v>
      </c>
      <c r="AS29" s="21">
        <f>IF(OR(B3L822C19=0,B3L822C20=0),0,1+(B3L822C19/B3L822C20))</f>
        <v>2.0649919287989178</v>
      </c>
      <c r="AT29" s="16" t="s">
        <v>9249</v>
      </c>
      <c r="AU29" s="15">
        <f>A1L222C14</f>
        <v>121516</v>
      </c>
      <c r="AV29" s="16" t="s">
        <v>9250</v>
      </c>
      <c r="AW29" s="15">
        <f>A1L222C13</f>
        <v>110176</v>
      </c>
      <c r="AX29" s="16" t="s">
        <v>9251</v>
      </c>
      <c r="AY29" s="21">
        <f>IF(OR(B3L822C22=0,B3L822C23=0),0,1+(B3L822C22/B3L822C23))</f>
        <v>2.1029262271275053</v>
      </c>
      <c r="AZ29" s="16" t="s">
        <v>9252</v>
      </c>
      <c r="BA29" s="15">
        <f>A1L222C26</f>
        <v>146356.6</v>
      </c>
      <c r="BB29" s="16" t="s">
        <v>9253</v>
      </c>
      <c r="BC29" s="15">
        <f>A1L222C25</f>
        <v>136640.20000000001</v>
      </c>
      <c r="BD29" s="16" t="s">
        <v>9254</v>
      </c>
      <c r="BE29" s="21">
        <f>IF(OR(B3L822C25=0,B3L822C26=0),0,1+(B3L822C25/B3L822C26))</f>
        <v>2.0711093806947005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6345</v>
      </c>
      <c r="F30" s="16" t="s">
        <v>9256</v>
      </c>
      <c r="G30" s="15">
        <f>A1L223C1</f>
        <v>6374</v>
      </c>
      <c r="H30" s="16" t="s">
        <v>9257</v>
      </c>
      <c r="I30" s="21">
        <f>IF(OR(B3L823C1=0,B3L823C2=0),0,1+(B3L823C1/B3L823C2))</f>
        <v>1.9954502667085032</v>
      </c>
      <c r="J30" s="16" t="s">
        <v>9258</v>
      </c>
      <c r="K30" s="15">
        <f>A1L223C5</f>
        <v>10742</v>
      </c>
      <c r="L30" s="16" t="s">
        <v>9259</v>
      </c>
      <c r="M30" s="15">
        <f>A1L223C4</f>
        <v>10577</v>
      </c>
      <c r="N30" s="16" t="s">
        <v>9260</v>
      </c>
      <c r="O30" s="21">
        <f>IF(OR(B3L823C4=0,B3L823C5=0),0,1+(B3L823C4/B3L823C5))</f>
        <v>2.0155998865462799</v>
      </c>
      <c r="P30" s="16" t="s">
        <v>9261</v>
      </c>
      <c r="Q30" s="15">
        <f>A1L223C17</f>
        <v>8543.5</v>
      </c>
      <c r="R30" s="16" t="s">
        <v>9262</v>
      </c>
      <c r="S30" s="15">
        <f>A1L223C16</f>
        <v>8475.5</v>
      </c>
      <c r="T30" s="16" t="s">
        <v>9263</v>
      </c>
      <c r="U30" s="21">
        <f>IF(OR(B3L823C7=0,B3L823C8=0),0,1+(B3L823C7/B3L823C8))</f>
        <v>2.0080231254793226</v>
      </c>
      <c r="V30" s="16" t="s">
        <v>9264</v>
      </c>
      <c r="W30" s="15">
        <f>A1L223C8</f>
        <v>10361</v>
      </c>
      <c r="X30" s="16" t="s">
        <v>9265</v>
      </c>
      <c r="Y30" s="15">
        <f>A1L223C7</f>
        <v>10058</v>
      </c>
      <c r="Z30" s="16" t="s">
        <v>9266</v>
      </c>
      <c r="AA30" s="21">
        <f>IF(OR(B3L823C10=0,B3L823C11=0),0,1+(B3L823C10/B3L823C11))</f>
        <v>2.0301252734141979</v>
      </c>
      <c r="AB30" s="16" t="s">
        <v>9267</v>
      </c>
      <c r="AC30" s="15">
        <f>A1L223C20</f>
        <v>9149.3333333333339</v>
      </c>
      <c r="AD30" s="16" t="s">
        <v>9268</v>
      </c>
      <c r="AE30" s="15">
        <f>A1L223C19</f>
        <v>9003</v>
      </c>
      <c r="AF30" s="16" t="s">
        <v>9269</v>
      </c>
      <c r="AG30" s="21">
        <f>IF(OR(B3L823C13=0,B3L823C14=0),0,1+(B3L823C13/B3L823C14))</f>
        <v>2.0162538413121553</v>
      </c>
      <c r="AH30" s="16" t="s">
        <v>9270</v>
      </c>
      <c r="AI30" s="15">
        <f>A1L223C11</f>
        <v>15863</v>
      </c>
      <c r="AJ30" s="16" t="s">
        <v>9271</v>
      </c>
      <c r="AK30" s="15">
        <f>A1L223C10</f>
        <v>15687</v>
      </c>
      <c r="AL30" s="16" t="s">
        <v>9272</v>
      </c>
      <c r="AM30" s="21">
        <f>IF(OR(B3L823C16=0,B3L823C17=0),0,1+(B3L823C16/B3L823C17))</f>
        <v>2.0112194810989994</v>
      </c>
      <c r="AN30" s="16" t="s">
        <v>9273</v>
      </c>
      <c r="AO30" s="15">
        <f>A1L223C23</f>
        <v>10827.75</v>
      </c>
      <c r="AP30" s="16" t="s">
        <v>9274</v>
      </c>
      <c r="AQ30" s="15">
        <f>A1L223C22</f>
        <v>10674</v>
      </c>
      <c r="AR30" s="16" t="s">
        <v>9275</v>
      </c>
      <c r="AS30" s="21">
        <f>IF(OR(B3L823C19=0,B3L823C20=0),0,1+(B3L823C19/B3L823C20))</f>
        <v>2.0144041596402475</v>
      </c>
      <c r="AT30" s="16" t="s">
        <v>9276</v>
      </c>
      <c r="AU30" s="15">
        <f>A1L223C14</f>
        <v>7565</v>
      </c>
      <c r="AV30" s="16" t="s">
        <v>9277</v>
      </c>
      <c r="AW30" s="15">
        <f>A1L223C13</f>
        <v>7753</v>
      </c>
      <c r="AX30" s="16" t="s">
        <v>9278</v>
      </c>
      <c r="AY30" s="21">
        <f>IF(OR(B3L823C22=0,B3L823C23=0),0,1+(B3L823C22/B3L823C23))</f>
        <v>1.9757513220688767</v>
      </c>
      <c r="AZ30" s="16" t="s">
        <v>9279</v>
      </c>
      <c r="BA30" s="15">
        <f>A1L223C26</f>
        <v>10175.200000000001</v>
      </c>
      <c r="BB30" s="16" t="s">
        <v>9280</v>
      </c>
      <c r="BC30" s="15">
        <f>A1L223C25</f>
        <v>10089.799999999999</v>
      </c>
      <c r="BD30" s="16" t="s">
        <v>9281</v>
      </c>
      <c r="BE30" s="21">
        <f>IF(OR(B3L823C25=0,B3L823C26=0),0,1+(B3L823C25/B3L823C26))</f>
        <v>2.0084639933398085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56930</v>
      </c>
      <c r="F31" s="16" t="s">
        <v>9283</v>
      </c>
      <c r="G31" s="15">
        <f>A1L224C1</f>
        <v>55447</v>
      </c>
      <c r="H31" s="16" t="s">
        <v>9284</v>
      </c>
      <c r="I31" s="21">
        <f>IF(OR(B3L824C1=0,B3L824C2=0),0,1+(B3L824C1/B3L824C2))</f>
        <v>2.0267462621963315</v>
      </c>
      <c r="J31" s="16" t="s">
        <v>9285</v>
      </c>
      <c r="K31" s="15">
        <f>A1L224C5</f>
        <v>61480</v>
      </c>
      <c r="L31" s="16" t="s">
        <v>9286</v>
      </c>
      <c r="M31" s="15">
        <f>A1L224C4</f>
        <v>60603</v>
      </c>
      <c r="N31" s="16" t="s">
        <v>9287</v>
      </c>
      <c r="O31" s="21">
        <f>IF(OR(B3L824C4=0,B3L824C5=0),0,1+(B3L824C4/B3L824C5))</f>
        <v>2.0144712307971551</v>
      </c>
      <c r="P31" s="16" t="s">
        <v>9288</v>
      </c>
      <c r="Q31" s="15">
        <f>A1L224C17</f>
        <v>59205</v>
      </c>
      <c r="R31" s="16" t="s">
        <v>9289</v>
      </c>
      <c r="S31" s="15">
        <f>A1L224C16</f>
        <v>58025</v>
      </c>
      <c r="T31" s="16" t="s">
        <v>9290</v>
      </c>
      <c r="U31" s="21">
        <f>IF(OR(B3L824C7=0,B3L824C8=0),0,1+(B3L824C7/B3L824C8))</f>
        <v>2.0203360620422233</v>
      </c>
      <c r="V31" s="16" t="s">
        <v>9291</v>
      </c>
      <c r="W31" s="15">
        <f>A1L224C8</f>
        <v>50023</v>
      </c>
      <c r="X31" s="16" t="s">
        <v>9292</v>
      </c>
      <c r="Y31" s="15">
        <f>A1L224C7</f>
        <v>48434</v>
      </c>
      <c r="Z31" s="16" t="s">
        <v>9293</v>
      </c>
      <c r="AA31" s="21">
        <f>IF(OR(B3L824C10=0,B3L824C11=0),0,1+(B3L824C10/B3L824C11))</f>
        <v>2.0328075318990795</v>
      </c>
      <c r="AB31" s="16" t="s">
        <v>9294</v>
      </c>
      <c r="AC31" s="15">
        <f>A1L224C20</f>
        <v>56144.333333333336</v>
      </c>
      <c r="AD31" s="16" t="s">
        <v>9295</v>
      </c>
      <c r="AE31" s="15">
        <f>A1L224C19</f>
        <v>54828</v>
      </c>
      <c r="AF31" s="16" t="s">
        <v>9296</v>
      </c>
      <c r="AG31" s="21">
        <f>IF(OR(B3L824C13=0,B3L824C14=0),0,1+(B3L824C13/B3L824C14))</f>
        <v>2.0240084141922621</v>
      </c>
      <c r="AH31" s="16" t="s">
        <v>9297</v>
      </c>
      <c r="AI31" s="15">
        <f>A1L224C11</f>
        <v>65980</v>
      </c>
      <c r="AJ31" s="16" t="s">
        <v>9298</v>
      </c>
      <c r="AK31" s="15">
        <f>A1L224C10</f>
        <v>65466</v>
      </c>
      <c r="AL31" s="16" t="s">
        <v>9299</v>
      </c>
      <c r="AM31" s="21">
        <f>IF(OR(B3L824C16=0,B3L824C17=0),0,1+(B3L824C16/B3L824C17))</f>
        <v>2.0078514037821158</v>
      </c>
      <c r="AN31" s="16" t="s">
        <v>9300</v>
      </c>
      <c r="AO31" s="15">
        <f>A1L224C23</f>
        <v>58603.25</v>
      </c>
      <c r="AP31" s="16" t="s">
        <v>9301</v>
      </c>
      <c r="AQ31" s="15">
        <f>A1L224C22</f>
        <v>57487.5</v>
      </c>
      <c r="AR31" s="16" t="s">
        <v>9302</v>
      </c>
      <c r="AS31" s="21">
        <f>IF(OR(B3L824C19=0,B3L824C20=0),0,1+(B3L824C19/B3L824C20))</f>
        <v>2.0194085670797999</v>
      </c>
      <c r="AT31" s="16" t="s">
        <v>9303</v>
      </c>
      <c r="AU31" s="15">
        <f>A1L224C14</f>
        <v>43219</v>
      </c>
      <c r="AV31" s="16" t="s">
        <v>9304</v>
      </c>
      <c r="AW31" s="15">
        <f>A1L224C13</f>
        <v>42861</v>
      </c>
      <c r="AX31" s="16" t="s">
        <v>9305</v>
      </c>
      <c r="AY31" s="21">
        <f>IF(OR(B3L824C22=0,B3L824C23=0),0,1+(B3L824C22/B3L824C23))</f>
        <v>2.0083525816009891</v>
      </c>
      <c r="AZ31" s="16" t="s">
        <v>9306</v>
      </c>
      <c r="BA31" s="15">
        <f>A1L224C26</f>
        <v>55526.400000000001</v>
      </c>
      <c r="BB31" s="16" t="s">
        <v>9307</v>
      </c>
      <c r="BC31" s="15">
        <f>A1L224C25</f>
        <v>54562.2</v>
      </c>
      <c r="BD31" s="16" t="s">
        <v>9308</v>
      </c>
      <c r="BE31" s="21">
        <f>IF(OR(B3L824C25=0,B3L824C26=0),0,1+(B3L824C25/B3L824C26))</f>
        <v>2.0176715748265286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91</v>
      </c>
      <c r="F32" s="16" t="s">
        <v>9310</v>
      </c>
      <c r="G32" s="15">
        <f>A1L225C1</f>
        <v>192</v>
      </c>
      <c r="H32" s="16" t="s">
        <v>9311</v>
      </c>
      <c r="I32" s="21">
        <f>IF(OR(B3L825C1=0,B3L825C2=0),0,1+(B3L825C1/B3L825C2))</f>
        <v>1.4739583333333333</v>
      </c>
      <c r="J32" s="16" t="s">
        <v>9312</v>
      </c>
      <c r="K32" s="15">
        <f>A1L225C5</f>
        <v>52</v>
      </c>
      <c r="L32" s="16" t="s">
        <v>9313</v>
      </c>
      <c r="M32" s="15">
        <f>A1L225C4</f>
        <v>126</v>
      </c>
      <c r="N32" s="16" t="s">
        <v>9314</v>
      </c>
      <c r="O32" s="21">
        <f>IF(OR(B3L825C4=0,B3L825C5=0),0,1+(B3L825C4/B3L825C5))</f>
        <v>1.4126984126984126</v>
      </c>
      <c r="P32" s="16" t="s">
        <v>9315</v>
      </c>
      <c r="Q32" s="21">
        <f>A1L225C17</f>
        <v>71.5</v>
      </c>
      <c r="R32" s="16" t="s">
        <v>9316</v>
      </c>
      <c r="S32" s="15">
        <f>A1L225C16</f>
        <v>159</v>
      </c>
      <c r="T32" s="16" t="s">
        <v>9317</v>
      </c>
      <c r="U32" s="21">
        <f>IF(OR(B3L825C7=0,B3L825C8=0),0,1+(B3L825C7/B3L825C8))</f>
        <v>1.449685534591195</v>
      </c>
      <c r="V32" s="16" t="s">
        <v>9318</v>
      </c>
      <c r="W32" s="15">
        <f>A1L225C8</f>
        <v>54</v>
      </c>
      <c r="X32" s="16" t="s">
        <v>9319</v>
      </c>
      <c r="Y32" s="15">
        <f>A1L225C7</f>
        <v>140</v>
      </c>
      <c r="Z32" s="16" t="s">
        <v>9320</v>
      </c>
      <c r="AA32" s="21">
        <f>IF(OR(B3L825C10=0,B3L825C11=0),0,1+(B3L825C10/B3L825C11))</f>
        <v>1.3857142857142857</v>
      </c>
      <c r="AB32" s="16" t="s">
        <v>9321</v>
      </c>
      <c r="AC32" s="21">
        <f>A1L225C20</f>
        <v>65.666666666666671</v>
      </c>
      <c r="AD32" s="16" t="s">
        <v>9322</v>
      </c>
      <c r="AE32" s="21">
        <f>A1L225C19</f>
        <v>152.66666666666666</v>
      </c>
      <c r="AF32" s="16" t="s">
        <v>9323</v>
      </c>
      <c r="AG32" s="21">
        <f>IF(OR(B3L825C13=0,B3L825C14=0),0,1+(B3L825C13/B3L825C14))</f>
        <v>1.4301310043668123</v>
      </c>
      <c r="AH32" s="16" t="s">
        <v>9324</v>
      </c>
      <c r="AI32" s="15">
        <f>A1L225C11</f>
        <v>109</v>
      </c>
      <c r="AJ32" s="16" t="s">
        <v>9325</v>
      </c>
      <c r="AK32" s="15">
        <f>A1L225C10</f>
        <v>209</v>
      </c>
      <c r="AL32" s="16" t="s">
        <v>9326</v>
      </c>
      <c r="AM32" s="21">
        <f>IF(OR(B3L825C16=0,B3L825C17=0),0,1+(B3L825C16/B3L825C17))</f>
        <v>1.5215311004784688</v>
      </c>
      <c r="AN32" s="16" t="s">
        <v>9327</v>
      </c>
      <c r="AO32" s="21">
        <f>A1L225C23</f>
        <v>76.5</v>
      </c>
      <c r="AP32" s="16" t="s">
        <v>9328</v>
      </c>
      <c r="AQ32" s="21">
        <f>A1L225C22</f>
        <v>166.75</v>
      </c>
      <c r="AR32" s="16" t="s">
        <v>9329</v>
      </c>
      <c r="AS32" s="21">
        <f>IF(OR(B3L825C19=0,B3L825C20=0),0,1+(B3L825C19/B3L825C20))</f>
        <v>1.4587706146926536</v>
      </c>
      <c r="AT32" s="16" t="s">
        <v>9330</v>
      </c>
      <c r="AU32" s="15">
        <f>A1L225C14</f>
        <v>71</v>
      </c>
      <c r="AV32" s="16" t="s">
        <v>9331</v>
      </c>
      <c r="AW32" s="15">
        <f>A1L225C13</f>
        <v>85</v>
      </c>
      <c r="AX32" s="16" t="s">
        <v>9332</v>
      </c>
      <c r="AY32" s="21">
        <f>IF(OR(B3L825C22=0,B3L825C23=0),0,1+(B3L825C22/B3L825C23))</f>
        <v>1.835294117647059</v>
      </c>
      <c r="AZ32" s="16" t="s">
        <v>9333</v>
      </c>
      <c r="BA32" s="21">
        <f>A1L225C26</f>
        <v>75.400000000000006</v>
      </c>
      <c r="BB32" s="16" t="s">
        <v>9334</v>
      </c>
      <c r="BC32" s="21">
        <f>A1L225C25</f>
        <v>150.4</v>
      </c>
      <c r="BD32" s="16" t="s">
        <v>9335</v>
      </c>
      <c r="BE32" s="21">
        <f>IF(OR(B3L825C25=0,B3L825C26=0),0,1+(B3L825C25/B3L825C26))</f>
        <v>1.5013297872340425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26</v>
      </c>
      <c r="F33" s="16" t="s">
        <v>9337</v>
      </c>
      <c r="G33" s="15">
        <f>A1L226C1</f>
        <v>18</v>
      </c>
      <c r="H33" s="16" t="s">
        <v>9338</v>
      </c>
      <c r="I33" s="21">
        <f>IF(OR(B3L826C1=0,B3L826C2=0),0,1+(B3L826C1/B3L826C2))</f>
        <v>2.4444444444444446</v>
      </c>
      <c r="J33" s="16" t="s">
        <v>9339</v>
      </c>
      <c r="K33" s="15">
        <f>A1L226C5</f>
        <v>18</v>
      </c>
      <c r="L33" s="16" t="s">
        <v>9340</v>
      </c>
      <c r="M33" s="15">
        <f>A1L226C4</f>
        <v>17</v>
      </c>
      <c r="N33" s="16" t="s">
        <v>9341</v>
      </c>
      <c r="O33" s="21">
        <f>IF(OR(B3L826C4=0,B3L826C5=0),0,1+(B3L826C4/B3L826C5))</f>
        <v>2.0588235294117645</v>
      </c>
      <c r="P33" s="16" t="s">
        <v>9342</v>
      </c>
      <c r="Q33" s="15">
        <f>A1L226C17</f>
        <v>22</v>
      </c>
      <c r="R33" s="16" t="s">
        <v>9343</v>
      </c>
      <c r="S33" s="21">
        <f>A1L226C16</f>
        <v>17.5</v>
      </c>
      <c r="T33" s="16" t="s">
        <v>9344</v>
      </c>
      <c r="U33" s="21">
        <f>IF(OR(B3L826C7=0,B3L826C8=0),0,1+(B3L826C7/B3L826C8))</f>
        <v>2.2571428571428571</v>
      </c>
      <c r="V33" s="16" t="s">
        <v>9345</v>
      </c>
      <c r="W33" s="15">
        <f>A1L226C8</f>
        <v>40</v>
      </c>
      <c r="X33" s="16" t="s">
        <v>9346</v>
      </c>
      <c r="Y33" s="15">
        <f>A1L226C7</f>
        <v>38</v>
      </c>
      <c r="Z33" s="16" t="s">
        <v>9347</v>
      </c>
      <c r="AA33" s="21">
        <f>IF(OR(B3L826C10=0,B3L826C11=0),0,1+(B3L826C10/B3L826C11))</f>
        <v>2.0526315789473681</v>
      </c>
      <c r="AB33" s="16" t="s">
        <v>9348</v>
      </c>
      <c r="AC33" s="15">
        <f>A1L226C20</f>
        <v>28</v>
      </c>
      <c r="AD33" s="16" t="s">
        <v>9349</v>
      </c>
      <c r="AE33" s="21">
        <f>A1L226C19</f>
        <v>24.333333333333332</v>
      </c>
      <c r="AF33" s="16" t="s">
        <v>9350</v>
      </c>
      <c r="AG33" s="21">
        <f>IF(OR(B3L826C13=0,B3L826C14=0),0,1+(B3L826C13/B3L826C14))</f>
        <v>2.1506849315068495</v>
      </c>
      <c r="AH33" s="16" t="s">
        <v>9351</v>
      </c>
      <c r="AI33" s="15">
        <f>A1L226C11</f>
        <v>15</v>
      </c>
      <c r="AJ33" s="16" t="s">
        <v>9352</v>
      </c>
      <c r="AK33" s="15">
        <f>A1L226C10</f>
        <v>15</v>
      </c>
      <c r="AL33" s="16" t="s">
        <v>9353</v>
      </c>
      <c r="AM33" s="15">
        <f>IF(OR(B3L826C16=0,B3L826C17=0),0,1+(B3L826C16/B3L826C17))</f>
        <v>2</v>
      </c>
      <c r="AN33" s="16" t="s">
        <v>9354</v>
      </c>
      <c r="AO33" s="21">
        <f>A1L226C23</f>
        <v>24.75</v>
      </c>
      <c r="AP33" s="16" t="s">
        <v>9355</v>
      </c>
      <c r="AQ33" s="15">
        <f>A1L226C22</f>
        <v>22</v>
      </c>
      <c r="AR33" s="16" t="s">
        <v>9356</v>
      </c>
      <c r="AS33" s="21">
        <f>IF(OR(B3L826C19=0,B3L826C20=0),0,1+(B3L826C19/B3L826C20))</f>
        <v>2.125</v>
      </c>
      <c r="AT33" s="16" t="s">
        <v>9357</v>
      </c>
      <c r="AU33" s="15">
        <f>A1L226C14</f>
        <v>41</v>
      </c>
      <c r="AV33" s="16" t="s">
        <v>9358</v>
      </c>
      <c r="AW33" s="15">
        <f>A1L226C13</f>
        <v>40</v>
      </c>
      <c r="AX33" s="16" t="s">
        <v>9359</v>
      </c>
      <c r="AY33" s="21">
        <f>IF(OR(B3L826C22=0,B3L826C23=0),0,1+(B3L826C22/B3L826C23))</f>
        <v>2.0249999999999999</v>
      </c>
      <c r="AZ33" s="16" t="s">
        <v>9360</v>
      </c>
      <c r="BA33" s="15">
        <f>A1L226C26</f>
        <v>28</v>
      </c>
      <c r="BB33" s="16" t="s">
        <v>9361</v>
      </c>
      <c r="BC33" s="21">
        <f>A1L226C25</f>
        <v>25.6</v>
      </c>
      <c r="BD33" s="16" t="s">
        <v>9362</v>
      </c>
      <c r="BE33" s="21">
        <f>IF(OR(B3L826C25=0,B3L826C26=0),0,1+(B3L826C25/B3L826C26))</f>
        <v>2.09375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2928</v>
      </c>
      <c r="F34" s="16" t="s">
        <v>9364</v>
      </c>
      <c r="G34" s="15">
        <f>A1L227C1</f>
        <v>64424</v>
      </c>
      <c r="H34" s="16" t="s">
        <v>9365</v>
      </c>
      <c r="I34" s="21">
        <f>IF(OR(B3L827C1=0,B3L827C2=0),0,1+(B3L827C1/B3L827C2))</f>
        <v>1.0454489010306718</v>
      </c>
      <c r="J34" s="16" t="s">
        <v>9366</v>
      </c>
      <c r="K34" s="15">
        <f>A1L227C5</f>
        <v>4872</v>
      </c>
      <c r="L34" s="16" t="s">
        <v>9367</v>
      </c>
      <c r="M34" s="15">
        <f>A1L227C4</f>
        <v>52109</v>
      </c>
      <c r="N34" s="16" t="s">
        <v>9368</v>
      </c>
      <c r="O34" s="21">
        <f>IF(OR(B3L827C4=0,B3L827C5=0),0,1+(B3L827C4/B3L827C5))</f>
        <v>1.0934963250110346</v>
      </c>
      <c r="P34" s="16" t="s">
        <v>9369</v>
      </c>
      <c r="Q34" s="15">
        <f>A1L227C17</f>
        <v>3900</v>
      </c>
      <c r="R34" s="16" t="s">
        <v>9370</v>
      </c>
      <c r="S34" s="15">
        <f>A1L227C16</f>
        <v>58266.5</v>
      </c>
      <c r="T34" s="16" t="s">
        <v>9371</v>
      </c>
      <c r="U34" s="21">
        <f>IF(OR(B3L827C7=0,B3L827C8=0),0,1+(B3L827C7/B3L827C8))</f>
        <v>1.0669338299022595</v>
      </c>
      <c r="V34" s="16" t="s">
        <v>9372</v>
      </c>
      <c r="W34" s="15">
        <f>A1L227C8</f>
        <v>3247</v>
      </c>
      <c r="X34" s="16" t="s">
        <v>9373</v>
      </c>
      <c r="Y34" s="15">
        <f>A1L227C7</f>
        <v>48618</v>
      </c>
      <c r="Z34" s="16" t="s">
        <v>9374</v>
      </c>
      <c r="AA34" s="21">
        <f>IF(OR(B3L827C10=0,B3L827C11=0),0,1+(B3L827C10/B3L827C11))</f>
        <v>1.066785964046238</v>
      </c>
      <c r="AB34" s="16" t="s">
        <v>9375</v>
      </c>
      <c r="AC34" s="15">
        <f>A1L227C20</f>
        <v>3682.3333333333335</v>
      </c>
      <c r="AD34" s="16" t="s">
        <v>9376</v>
      </c>
      <c r="AE34" s="15">
        <f>A1L227C19</f>
        <v>55050.333333333336</v>
      </c>
      <c r="AF34" s="16" t="s">
        <v>9377</v>
      </c>
      <c r="AG34" s="21">
        <f>IF(OR(B3L827C13=0,B3L827C14=0),0,1+(B3L827C13/B3L827C14))</f>
        <v>1.0668903003917627</v>
      </c>
      <c r="AH34" s="16" t="s">
        <v>9378</v>
      </c>
      <c r="AI34" s="15">
        <f>A1L227C11</f>
        <v>4619</v>
      </c>
      <c r="AJ34" s="16" t="s">
        <v>9379</v>
      </c>
      <c r="AK34" s="15">
        <f>A1L227C10</f>
        <v>37604</v>
      </c>
      <c r="AL34" s="16" t="s">
        <v>9380</v>
      </c>
      <c r="AM34" s="21">
        <f>IF(OR(B3L827C16=0,B3L827C17=0),0,1+(B3L827C16/B3L827C17))</f>
        <v>1.1228326773747475</v>
      </c>
      <c r="AN34" s="16" t="s">
        <v>9381</v>
      </c>
      <c r="AO34" s="15">
        <f>A1L227C23</f>
        <v>3916.5</v>
      </c>
      <c r="AP34" s="16" t="s">
        <v>9382</v>
      </c>
      <c r="AQ34" s="15">
        <f>A1L227C22</f>
        <v>50688.75</v>
      </c>
      <c r="AR34" s="16" t="s">
        <v>9383</v>
      </c>
      <c r="AS34" s="21">
        <f>IF(OR(B3L827C19=0,B3L827C20=0),0,1+(B3L827C19/B3L827C20))</f>
        <v>1.0772656654583117</v>
      </c>
      <c r="AT34" s="16" t="s">
        <v>9384</v>
      </c>
      <c r="AU34" s="15">
        <f>A1L227C14</f>
        <v>5719</v>
      </c>
      <c r="AV34" s="16" t="s">
        <v>9385</v>
      </c>
      <c r="AW34" s="15">
        <f>A1L227C13</f>
        <v>34336</v>
      </c>
      <c r="AX34" s="16" t="s">
        <v>9386</v>
      </c>
      <c r="AY34" s="21">
        <f>IF(OR(B3L827C22=0,B3L827C23=0),0,1+(B3L827C22/B3L827C23))</f>
        <v>1.1665598788443616</v>
      </c>
      <c r="AZ34" s="16" t="s">
        <v>9387</v>
      </c>
      <c r="BA34" s="15">
        <f>A1L227C26</f>
        <v>4277</v>
      </c>
      <c r="BB34" s="16" t="s">
        <v>9388</v>
      </c>
      <c r="BC34" s="15">
        <f>A1L227C25</f>
        <v>47418.2</v>
      </c>
      <c r="BD34" s="16" t="s">
        <v>9389</v>
      </c>
      <c r="BE34" s="21">
        <f>IF(OR(B3L827C25=0,B3L827C26=0),0,1+(B3L827C25/B3L827C26))</f>
        <v>1.0901974347402474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24242</v>
      </c>
      <c r="F35" s="16" t="s">
        <v>9391</v>
      </c>
      <c r="G35" s="15">
        <f>A1L228C1</f>
        <v>54371</v>
      </c>
      <c r="H35" s="16" t="s">
        <v>9392</v>
      </c>
      <c r="I35" s="21">
        <f>IF(OR(B3L828C1=0,B3L828C2=0),0,1+(B3L828C1/B3L828C2))</f>
        <v>1.4458626841514777</v>
      </c>
      <c r="J35" s="16" t="s">
        <v>9393</v>
      </c>
      <c r="K35" s="15">
        <f>A1L228C5</f>
        <v>18609</v>
      </c>
      <c r="L35" s="16" t="s">
        <v>9394</v>
      </c>
      <c r="M35" s="15">
        <f>A1L228C4</f>
        <v>50366</v>
      </c>
      <c r="N35" s="16" t="s">
        <v>9395</v>
      </c>
      <c r="O35" s="21">
        <f>IF(OR(B3L828C4=0,B3L828C5=0),0,1+(B3L828C4/B3L828C5))</f>
        <v>1.3694754397808044</v>
      </c>
      <c r="P35" s="16" t="s">
        <v>9396</v>
      </c>
      <c r="Q35" s="15">
        <f>A1L228C17</f>
        <v>21425.5</v>
      </c>
      <c r="R35" s="16" t="s">
        <v>9397</v>
      </c>
      <c r="S35" s="15">
        <f>A1L228C16</f>
        <v>52368.5</v>
      </c>
      <c r="T35" s="16" t="s">
        <v>9398</v>
      </c>
      <c r="U35" s="21">
        <f>IF(OR(B3L828C7=0,B3L828C8=0),0,1+(B3L828C7/B3L828C8))</f>
        <v>1.4091295339755769</v>
      </c>
      <c r="V35" s="16" t="s">
        <v>9399</v>
      </c>
      <c r="W35" s="15">
        <f>A1L228C8</f>
        <v>18865</v>
      </c>
      <c r="X35" s="16" t="s">
        <v>9400</v>
      </c>
      <c r="Y35" s="15">
        <f>A1L228C7</f>
        <v>45535</v>
      </c>
      <c r="Z35" s="16" t="s">
        <v>9401</v>
      </c>
      <c r="AA35" s="21">
        <f>IF(OR(B3L828C10=0,B3L828C11=0),0,1+(B3L828C10/B3L828C11))</f>
        <v>1.4142966948501152</v>
      </c>
      <c r="AB35" s="16" t="s">
        <v>9402</v>
      </c>
      <c r="AC35" s="15">
        <f>A1L228C20</f>
        <v>20572</v>
      </c>
      <c r="AD35" s="16" t="s">
        <v>9403</v>
      </c>
      <c r="AE35" s="15">
        <f>A1L228C19</f>
        <v>50090.666666666664</v>
      </c>
      <c r="AF35" s="16" t="s">
        <v>9404</v>
      </c>
      <c r="AG35" s="21">
        <f>IF(OR(B3L828C13=0,B3L828C14=0),0,1+(B3L828C13/B3L828C14))</f>
        <v>1.410695272572402</v>
      </c>
      <c r="AH35" s="16" t="s">
        <v>9405</v>
      </c>
      <c r="AI35" s="15">
        <f>A1L228C11</f>
        <v>13813</v>
      </c>
      <c r="AJ35" s="16" t="s">
        <v>9406</v>
      </c>
      <c r="AK35" s="15">
        <f>A1L228C10</f>
        <v>38817</v>
      </c>
      <c r="AL35" s="16" t="s">
        <v>9407</v>
      </c>
      <c r="AM35" s="21">
        <f>IF(OR(B3L828C16=0,B3L828C17=0),0,1+(B3L828C16/B3L828C17))</f>
        <v>1.3558492413117964</v>
      </c>
      <c r="AN35" s="16" t="s">
        <v>9408</v>
      </c>
      <c r="AO35" s="15">
        <f>A1L228C23</f>
        <v>18882.25</v>
      </c>
      <c r="AP35" s="16" t="s">
        <v>9409</v>
      </c>
      <c r="AQ35" s="15">
        <f>A1L228C22</f>
        <v>47272.25</v>
      </c>
      <c r="AR35" s="16" t="s">
        <v>9410</v>
      </c>
      <c r="AS35" s="21">
        <f>IF(OR(B3L828C19=0,B3L828C20=0),0,1+(B3L828C19/B3L828C20))</f>
        <v>1.3994362443082358</v>
      </c>
      <c r="AT35" s="16" t="s">
        <v>9411</v>
      </c>
      <c r="AU35" s="15">
        <f>A1L228C14</f>
        <v>17270</v>
      </c>
      <c r="AV35" s="16" t="s">
        <v>9412</v>
      </c>
      <c r="AW35" s="15">
        <f>A1L228C13</f>
        <v>44825</v>
      </c>
      <c r="AX35" s="16" t="s">
        <v>9413</v>
      </c>
      <c r="AY35" s="21">
        <f>IF(OR(B3L828C22=0,B3L828C23=0),0,1+(B3L828C22/B3L828C23))</f>
        <v>1.3852760736196319</v>
      </c>
      <c r="AZ35" s="16" t="s">
        <v>9414</v>
      </c>
      <c r="BA35" s="15">
        <f>A1L228C26</f>
        <v>18559.8</v>
      </c>
      <c r="BB35" s="16" t="s">
        <v>9415</v>
      </c>
      <c r="BC35" s="15">
        <f>A1L228C25</f>
        <v>46782.8</v>
      </c>
      <c r="BD35" s="16" t="s">
        <v>9416</v>
      </c>
      <c r="BE35" s="21">
        <f>IF(OR(B3L828C25=0,B3L828C26=0),0,1+(B3L828C25/B3L828C26))</f>
        <v>1.3967227271561342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48</v>
      </c>
      <c r="F36" s="16" t="s">
        <v>9418</v>
      </c>
      <c r="G36" s="15">
        <f>A1L229C1</f>
        <v>15</v>
      </c>
      <c r="H36" s="16" t="s">
        <v>9419</v>
      </c>
      <c r="I36" s="21">
        <f>IF(OR(B3L829C1=0,B3L829C2=0),0,1+(B3L829C1/B3L829C2))</f>
        <v>4.2</v>
      </c>
      <c r="J36" s="16" t="s">
        <v>9420</v>
      </c>
      <c r="K36" s="15">
        <f>A1L229C5</f>
        <v>31</v>
      </c>
      <c r="L36" s="16" t="s">
        <v>9421</v>
      </c>
      <c r="M36" s="15">
        <f>A1L229C4</f>
        <v>1</v>
      </c>
      <c r="N36" s="16" t="s">
        <v>9422</v>
      </c>
      <c r="O36" s="15">
        <f>IF(OR(B3L829C4=0,B3L829C5=0),0,1+(B3L829C4/B3L829C5))</f>
        <v>32</v>
      </c>
      <c r="P36" s="16" t="s">
        <v>9423</v>
      </c>
      <c r="Q36" s="21">
        <f>A1L229C17</f>
        <v>39.5</v>
      </c>
      <c r="R36" s="16" t="s">
        <v>9424</v>
      </c>
      <c r="S36" s="15">
        <f>A1L229C16</f>
        <v>8</v>
      </c>
      <c r="T36" s="16" t="s">
        <v>9425</v>
      </c>
      <c r="U36" s="21">
        <f>IF(OR(B3L829C7=0,B3L829C8=0),0,1+(B3L829C7/B3L829C8))</f>
        <v>5.9375</v>
      </c>
      <c r="V36" s="16" t="s">
        <v>9426</v>
      </c>
      <c r="W36" s="15">
        <f>A1L229C8</f>
        <v>48</v>
      </c>
      <c r="X36" s="16" t="s">
        <v>9427</v>
      </c>
      <c r="Y36" s="15">
        <f>A1L229C7</f>
        <v>21</v>
      </c>
      <c r="Z36" s="16" t="s">
        <v>9428</v>
      </c>
      <c r="AA36" s="21">
        <f>IF(OR(B3L829C10=0,B3L829C11=0),0,1+(B3L829C10/B3L829C11))</f>
        <v>3.2857142857142856</v>
      </c>
      <c r="AB36" s="16" t="s">
        <v>9429</v>
      </c>
      <c r="AC36" s="21">
        <f>A1L229C20</f>
        <v>42.333333333333336</v>
      </c>
      <c r="AD36" s="16" t="s">
        <v>9430</v>
      </c>
      <c r="AE36" s="21">
        <f>A1L229C19</f>
        <v>12.333333333333334</v>
      </c>
      <c r="AF36" s="16" t="s">
        <v>9431</v>
      </c>
      <c r="AG36" s="21">
        <f>IF(OR(B3L829C13=0,B3L829C14=0),0,1+(B3L829C13/B3L829C14))</f>
        <v>4.4324324324324325</v>
      </c>
      <c r="AH36" s="16" t="s">
        <v>9432</v>
      </c>
      <c r="AI36" s="15">
        <f>A1L229C11</f>
        <v>67</v>
      </c>
      <c r="AJ36" s="16" t="s">
        <v>9433</v>
      </c>
      <c r="AK36" s="15">
        <f>A1L229C10</f>
        <v>40</v>
      </c>
      <c r="AL36" s="16" t="s">
        <v>9434</v>
      </c>
      <c r="AM36" s="21">
        <f>IF(OR(B3L829C16=0,B3L829C17=0),0,1+(B3L829C16/B3L829C17))</f>
        <v>2.6749999999999998</v>
      </c>
      <c r="AN36" s="16" t="s">
        <v>9435</v>
      </c>
      <c r="AO36" s="21">
        <f>A1L229C23</f>
        <v>48.5</v>
      </c>
      <c r="AP36" s="16" t="s">
        <v>9436</v>
      </c>
      <c r="AQ36" s="21">
        <f>A1L229C22</f>
        <v>19.25</v>
      </c>
      <c r="AR36" s="16" t="s">
        <v>9437</v>
      </c>
      <c r="AS36" s="21">
        <f>IF(OR(B3L829C19=0,B3L829C20=0),0,1+(B3L829C19/B3L829C20))</f>
        <v>3.5194805194805197</v>
      </c>
      <c r="AT36" s="16" t="s">
        <v>9438</v>
      </c>
      <c r="AU36" s="15">
        <f>A1L229C14</f>
        <v>76</v>
      </c>
      <c r="AV36" s="16" t="s">
        <v>9439</v>
      </c>
      <c r="AW36" s="15">
        <f>A1L229C13</f>
        <v>28</v>
      </c>
      <c r="AX36" s="16" t="s">
        <v>9440</v>
      </c>
      <c r="AY36" s="21">
        <f>IF(OR(B3L829C22=0,B3L829C23=0),0,1+(B3L829C22/B3L829C23))</f>
        <v>3.7142857142857144</v>
      </c>
      <c r="AZ36" s="16" t="s">
        <v>9441</v>
      </c>
      <c r="BA36" s="15">
        <f>A1L229C26</f>
        <v>54</v>
      </c>
      <c r="BB36" s="16" t="s">
        <v>9442</v>
      </c>
      <c r="BC36" s="15">
        <f>A1L229C25</f>
        <v>21</v>
      </c>
      <c r="BD36" s="16" t="s">
        <v>9443</v>
      </c>
      <c r="BE36" s="21">
        <f>IF(OR(B3L829C25=0,B3L829C26=0),0,1+(B3L829C25/B3L829C26))</f>
        <v>3.5714285714285716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5225</v>
      </c>
      <c r="F37" s="16" t="s">
        <v>9445</v>
      </c>
      <c r="G37" s="15">
        <f>A1L230C1</f>
        <v>5424</v>
      </c>
      <c r="H37" s="16" t="s">
        <v>9446</v>
      </c>
      <c r="I37" s="21">
        <f>IF(OR(B3L830C1=0,B3L830C2=0),0,1+(B3L830C1/B3L830C2))</f>
        <v>1.963311209439528</v>
      </c>
      <c r="J37" s="16" t="s">
        <v>9447</v>
      </c>
      <c r="K37" s="15">
        <f>A1L230C5</f>
        <v>7165</v>
      </c>
      <c r="L37" s="16" t="s">
        <v>9448</v>
      </c>
      <c r="M37" s="15">
        <f>A1L230C4</f>
        <v>7799</v>
      </c>
      <c r="N37" s="16" t="s">
        <v>9449</v>
      </c>
      <c r="O37" s="21">
        <f>IF(OR(B3L830C4=0,B3L830C5=0),0,1+(B3L830C4/B3L830C5))</f>
        <v>1.9187075266059752</v>
      </c>
      <c r="P37" s="16" t="s">
        <v>9450</v>
      </c>
      <c r="Q37" s="15">
        <f>A1L230C17</f>
        <v>6195</v>
      </c>
      <c r="R37" s="16" t="s">
        <v>9451</v>
      </c>
      <c r="S37" s="15">
        <f>A1L230C16</f>
        <v>6611.5</v>
      </c>
      <c r="T37" s="16" t="s">
        <v>9452</v>
      </c>
      <c r="U37" s="21">
        <f>IF(OR(B3L830C7=0,B3L830C8=0),0,1+(B3L830C7/B3L830C8))</f>
        <v>1.9370037056643725</v>
      </c>
      <c r="V37" s="16" t="s">
        <v>9453</v>
      </c>
      <c r="W37" s="15">
        <f>A1L230C8</f>
        <v>9771</v>
      </c>
      <c r="X37" s="16" t="s">
        <v>9454</v>
      </c>
      <c r="Y37" s="15">
        <f>A1L230C7</f>
        <v>9940</v>
      </c>
      <c r="Z37" s="16" t="s">
        <v>9455</v>
      </c>
      <c r="AA37" s="21">
        <f>IF(OR(B3L830C10=0,B3L830C11=0),0,1+(B3L830C10/B3L830C11))</f>
        <v>1.9829979879275654</v>
      </c>
      <c r="AB37" s="16" t="s">
        <v>9456</v>
      </c>
      <c r="AC37" s="15">
        <f>A1L230C20</f>
        <v>7387</v>
      </c>
      <c r="AD37" s="16" t="s">
        <v>9457</v>
      </c>
      <c r="AE37" s="15">
        <f>A1L230C19</f>
        <v>7721</v>
      </c>
      <c r="AF37" s="16" t="s">
        <v>9458</v>
      </c>
      <c r="AG37" s="21">
        <f>IF(OR(B3L830C13=0,B3L830C14=0),0,1+(B3L830C13/B3L830C14))</f>
        <v>1.9567413547467944</v>
      </c>
      <c r="AH37" s="16" t="s">
        <v>9459</v>
      </c>
      <c r="AI37" s="15">
        <f>A1L230C11</f>
        <v>6878</v>
      </c>
      <c r="AJ37" s="16" t="s">
        <v>9460</v>
      </c>
      <c r="AK37" s="15">
        <f>A1L230C10</f>
        <v>7121</v>
      </c>
      <c r="AL37" s="16" t="s">
        <v>9461</v>
      </c>
      <c r="AM37" s="21">
        <f>IF(OR(B3L830C16=0,B3L830C17=0),0,1+(B3L830C16/B3L830C17))</f>
        <v>1.9658755792725739</v>
      </c>
      <c r="AN37" s="16" t="s">
        <v>9462</v>
      </c>
      <c r="AO37" s="15">
        <f>A1L230C23</f>
        <v>7259.75</v>
      </c>
      <c r="AP37" s="16" t="s">
        <v>9463</v>
      </c>
      <c r="AQ37" s="15">
        <f>A1L230C22</f>
        <v>7571</v>
      </c>
      <c r="AR37" s="16" t="s">
        <v>9464</v>
      </c>
      <c r="AS37" s="21">
        <f>IF(OR(B3L830C19=0,B3L830C20=0),0,1+(B3L830C19/B3L830C20))</f>
        <v>1.9588891824065513</v>
      </c>
      <c r="AT37" s="16" t="s">
        <v>9465</v>
      </c>
      <c r="AU37" s="15">
        <f>A1L230C14</f>
        <v>4870</v>
      </c>
      <c r="AV37" s="16" t="s">
        <v>9466</v>
      </c>
      <c r="AW37" s="15">
        <f>A1L230C13</f>
        <v>5128</v>
      </c>
      <c r="AX37" s="16" t="s">
        <v>9467</v>
      </c>
      <c r="AY37" s="21">
        <f>IF(OR(B3L830C22=0,B3L830C23=0),0,1+(B3L830C22/B3L830C23))</f>
        <v>1.9496879875195008</v>
      </c>
      <c r="AZ37" s="16" t="s">
        <v>9468</v>
      </c>
      <c r="BA37" s="15">
        <f>A1L230C26</f>
        <v>6781.8</v>
      </c>
      <c r="BB37" s="16" t="s">
        <v>9469</v>
      </c>
      <c r="BC37" s="15">
        <f>A1L230C25</f>
        <v>7082.4</v>
      </c>
      <c r="BD37" s="16" t="s">
        <v>9470</v>
      </c>
      <c r="BE37" s="21">
        <f>IF(OR(B3L830C25=0,B3L830C26=0),0,1+(B3L830C25/B3L830C26))</f>
        <v>1.9575567604201967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48748</v>
      </c>
      <c r="F38" s="16" t="s">
        <v>9472</v>
      </c>
      <c r="G38" s="15">
        <f>A1L231C1</f>
        <v>46438</v>
      </c>
      <c r="H38" s="16" t="s">
        <v>9473</v>
      </c>
      <c r="I38" s="21">
        <f>IF(OR(B3L831C1=0,B3L831C2=0),0,1+(B3L831C1/B3L831C2))</f>
        <v>2.0497437443473019</v>
      </c>
      <c r="J38" s="16" t="s">
        <v>9474</v>
      </c>
      <c r="K38" s="15">
        <f>A1L231C5</f>
        <v>49078</v>
      </c>
      <c r="L38" s="16" t="s">
        <v>9475</v>
      </c>
      <c r="M38" s="15">
        <f>A1L231C4</f>
        <v>47034</v>
      </c>
      <c r="N38" s="16" t="s">
        <v>9476</v>
      </c>
      <c r="O38" s="21">
        <f>IF(OR(B3L831C4=0,B3L831C5=0),0,1+(B3L831C4/B3L831C5))</f>
        <v>2.0434579240549393</v>
      </c>
      <c r="P38" s="16" t="s">
        <v>9477</v>
      </c>
      <c r="Q38" s="15">
        <f>A1L231C17</f>
        <v>48913</v>
      </c>
      <c r="R38" s="16" t="s">
        <v>9478</v>
      </c>
      <c r="S38" s="15">
        <f>A1L231C16</f>
        <v>46736</v>
      </c>
      <c r="T38" s="16" t="s">
        <v>9479</v>
      </c>
      <c r="U38" s="21">
        <f>IF(OR(B3L831C7=0,B3L831C8=0),0,1+(B3L831C7/B3L831C8))</f>
        <v>2.0465807942485448</v>
      </c>
      <c r="V38" s="16" t="s">
        <v>9480</v>
      </c>
      <c r="W38" s="15">
        <f>A1L231C8</f>
        <v>53049</v>
      </c>
      <c r="X38" s="16" t="s">
        <v>9481</v>
      </c>
      <c r="Y38" s="15">
        <f>A1L231C7</f>
        <v>51190</v>
      </c>
      <c r="Z38" s="16" t="s">
        <v>9482</v>
      </c>
      <c r="AA38" s="21">
        <f>IF(OR(B3L831C10=0,B3L831C11=0),0,1+(B3L831C10/B3L831C11))</f>
        <v>2.0363156866575505</v>
      </c>
      <c r="AB38" s="16" t="s">
        <v>9483</v>
      </c>
      <c r="AC38" s="15">
        <f>A1L231C20</f>
        <v>50291.666666666664</v>
      </c>
      <c r="AD38" s="16" t="s">
        <v>9484</v>
      </c>
      <c r="AE38" s="15">
        <f>A1L231C19</f>
        <v>48220.666666666664</v>
      </c>
      <c r="AF38" s="16" t="s">
        <v>9485</v>
      </c>
      <c r="AG38" s="21">
        <f>IF(OR(B3L831C13=0,B3L831C14=0),0,1+(B3L831C13/B3L831C14))</f>
        <v>2.0429483900402317</v>
      </c>
      <c r="AH38" s="16" t="s">
        <v>9486</v>
      </c>
      <c r="AI38" s="15">
        <f>A1L231C11</f>
        <v>57671</v>
      </c>
      <c r="AJ38" s="16" t="s">
        <v>9487</v>
      </c>
      <c r="AK38" s="15">
        <f>A1L231C10</f>
        <v>54164</v>
      </c>
      <c r="AL38" s="16" t="s">
        <v>9488</v>
      </c>
      <c r="AM38" s="21">
        <f>IF(OR(B3L831C16=0,B3L831C17=0),0,1+(B3L831C16/B3L831C17))</f>
        <v>2.0647478029687614</v>
      </c>
      <c r="AN38" s="16" t="s">
        <v>9489</v>
      </c>
      <c r="AO38" s="15">
        <f>A1L231C23</f>
        <v>52136.5</v>
      </c>
      <c r="AP38" s="16" t="s">
        <v>9490</v>
      </c>
      <c r="AQ38" s="15">
        <f>A1L231C22</f>
        <v>49706.5</v>
      </c>
      <c r="AR38" s="16" t="s">
        <v>9491</v>
      </c>
      <c r="AS38" s="21">
        <f>IF(OR(B3L831C19=0,B3L831C20=0),0,1+(B3L831C19/B3L831C20))</f>
        <v>2.048886966493316</v>
      </c>
      <c r="AT38" s="16" t="s">
        <v>9492</v>
      </c>
      <c r="AU38" s="15">
        <f>A1L231C14</f>
        <v>57931</v>
      </c>
      <c r="AV38" s="16" t="s">
        <v>9493</v>
      </c>
      <c r="AW38" s="15">
        <f>A1L231C13</f>
        <v>53951</v>
      </c>
      <c r="AX38" s="16" t="s">
        <v>9494</v>
      </c>
      <c r="AY38" s="21">
        <f>IF(OR(B3L831C22=0,B3L831C23=0),0,1+(B3L831C22/B3L831C23))</f>
        <v>2.0737706437322756</v>
      </c>
      <c r="AZ38" s="16" t="s">
        <v>9495</v>
      </c>
      <c r="BA38" s="15">
        <f>A1L231C26</f>
        <v>53295.4</v>
      </c>
      <c r="BB38" s="16" t="s">
        <v>9496</v>
      </c>
      <c r="BC38" s="15">
        <f>A1L231C25</f>
        <v>50555.4</v>
      </c>
      <c r="BD38" s="16" t="s">
        <v>9497</v>
      </c>
      <c r="BE38" s="21">
        <f>IF(OR(B3L831C25=0,B3L831C26=0),0,1+(B3L831C25/B3L831C26))</f>
        <v>2.0541979689607839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125334</v>
      </c>
      <c r="F39" s="16" t="s">
        <v>9499</v>
      </c>
      <c r="G39" s="15">
        <f>A1L232C1</f>
        <v>119573</v>
      </c>
      <c r="H39" s="16" t="s">
        <v>9500</v>
      </c>
      <c r="I39" s="21">
        <f>IF(OR(B3L832C1=0,B3L832C2=0),0,1+(B3L832C1/B3L832C2))</f>
        <v>2.0481797730256828</v>
      </c>
      <c r="J39" s="16" t="s">
        <v>9501</v>
      </c>
      <c r="K39" s="15">
        <f>A1L232C5</f>
        <v>128093</v>
      </c>
      <c r="L39" s="16" t="s">
        <v>9502</v>
      </c>
      <c r="M39" s="15">
        <f>A1L232C4</f>
        <v>120322</v>
      </c>
      <c r="N39" s="16" t="s">
        <v>9503</v>
      </c>
      <c r="O39" s="21">
        <f>IF(OR(B3L832C4=0,B3L832C5=0),0,1+(B3L832C4/B3L832C5))</f>
        <v>2.0645850301690465</v>
      </c>
      <c r="P39" s="16" t="s">
        <v>9504</v>
      </c>
      <c r="Q39" s="15">
        <f>A1L232C17</f>
        <v>126713.5</v>
      </c>
      <c r="R39" s="16" t="s">
        <v>9505</v>
      </c>
      <c r="S39" s="15">
        <f>A1L232C16</f>
        <v>119947.5</v>
      </c>
      <c r="T39" s="16" t="s">
        <v>9506</v>
      </c>
      <c r="U39" s="21">
        <f>IF(OR(B3L832C7=0,B3L832C8=0),0,1+(B3L832C7/B3L832C8))</f>
        <v>2.0564080118385126</v>
      </c>
      <c r="V39" s="16" t="s">
        <v>9507</v>
      </c>
      <c r="W39" s="15">
        <f>A1L232C8</f>
        <v>129810</v>
      </c>
      <c r="X39" s="16" t="s">
        <v>9508</v>
      </c>
      <c r="Y39" s="15">
        <f>A1L232C7</f>
        <v>125075</v>
      </c>
      <c r="Z39" s="16" t="s">
        <v>9509</v>
      </c>
      <c r="AA39" s="21">
        <f>IF(OR(B3L832C10=0,B3L832C11=0),0,1+(B3L832C10/B3L832C11))</f>
        <v>2.0378572856286228</v>
      </c>
      <c r="AB39" s="16" t="s">
        <v>9510</v>
      </c>
      <c r="AC39" s="15">
        <f>A1L232C20</f>
        <v>127745.66666666667</v>
      </c>
      <c r="AD39" s="16" t="s">
        <v>9511</v>
      </c>
      <c r="AE39" s="15">
        <f>A1L232C19</f>
        <v>121656.66666666667</v>
      </c>
      <c r="AF39" s="16" t="s">
        <v>9512</v>
      </c>
      <c r="AG39" s="21">
        <f>IF(OR(B3L832C13=0,B3L832C14=0),0,1+(B3L832C13/B3L832C14))</f>
        <v>2.0500506890977341</v>
      </c>
      <c r="AH39" s="16" t="s">
        <v>9513</v>
      </c>
      <c r="AI39" s="15">
        <f>A1L232C11</f>
        <v>124760</v>
      </c>
      <c r="AJ39" s="16" t="s">
        <v>9514</v>
      </c>
      <c r="AK39" s="15">
        <f>A1L232C10</f>
        <v>121214</v>
      </c>
      <c r="AL39" s="16" t="s">
        <v>9515</v>
      </c>
      <c r="AM39" s="21">
        <f>IF(OR(B3L832C16=0,B3L832C17=0),0,1+(B3L832C16/B3L832C17))</f>
        <v>2.0292540465622784</v>
      </c>
      <c r="AN39" s="16" t="s">
        <v>9516</v>
      </c>
      <c r="AO39" s="15">
        <f>A1L232C23</f>
        <v>126999.25</v>
      </c>
      <c r="AP39" s="16" t="s">
        <v>9517</v>
      </c>
      <c r="AQ39" s="15">
        <f>A1L232C22</f>
        <v>121546</v>
      </c>
      <c r="AR39" s="16" t="s">
        <v>9518</v>
      </c>
      <c r="AS39" s="21">
        <f>IF(OR(B3L832C19=0,B3L832C20=0),0,1+(B3L832C19/B3L832C20))</f>
        <v>2.0448657298471362</v>
      </c>
      <c r="AT39" s="16" t="s">
        <v>9519</v>
      </c>
      <c r="AU39" s="15">
        <f>A1L232C14</f>
        <v>92059</v>
      </c>
      <c r="AV39" s="16" t="s">
        <v>9520</v>
      </c>
      <c r="AW39" s="15">
        <f>A1L232C13</f>
        <v>86631</v>
      </c>
      <c r="AX39" s="16" t="s">
        <v>9521</v>
      </c>
      <c r="AY39" s="21">
        <f>IF(OR(B3L832C22=0,B3L832C23=0),0,1+(B3L832C22/B3L832C23))</f>
        <v>2.0626565548129423</v>
      </c>
      <c r="AZ39" s="16" t="s">
        <v>9522</v>
      </c>
      <c r="BA39" s="15">
        <f>A1L232C26</f>
        <v>120011.2</v>
      </c>
      <c r="BB39" s="16" t="s">
        <v>9523</v>
      </c>
      <c r="BC39" s="15">
        <f>A1L232C25</f>
        <v>114563</v>
      </c>
      <c r="BD39" s="16" t="s">
        <v>9524</v>
      </c>
      <c r="BE39" s="21">
        <f>IF(OR(B3L832C25=0,B3L832C26=0),0,1+(B3L832C25/B3L832C26))</f>
        <v>2.0475563663661043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16556</v>
      </c>
      <c r="F40" s="16" t="s">
        <v>9526</v>
      </c>
      <c r="G40" s="15">
        <f>A1L233C1</f>
        <v>61233</v>
      </c>
      <c r="H40" s="16" t="s">
        <v>9527</v>
      </c>
      <c r="I40" s="21">
        <f>IF(OR(B3L833C1=0,B3L833C2=0),0,1+(B3L833C1/B3L833C2))</f>
        <v>1.2703770842519557</v>
      </c>
      <c r="J40" s="16" t="s">
        <v>9528</v>
      </c>
      <c r="K40" s="15">
        <f>A1L233C5</f>
        <v>29350</v>
      </c>
      <c r="L40" s="16" t="s">
        <v>9529</v>
      </c>
      <c r="M40" s="15">
        <f>A1L233C4</f>
        <v>68059</v>
      </c>
      <c r="N40" s="16" t="s">
        <v>9530</v>
      </c>
      <c r="O40" s="21">
        <f>IF(OR(B3L833C4=0,B3L833C5=0),0,1+(B3L833C4/B3L833C5))</f>
        <v>1.4312434799218325</v>
      </c>
      <c r="P40" s="16" t="s">
        <v>9531</v>
      </c>
      <c r="Q40" s="15">
        <f>A1L233C17</f>
        <v>22953</v>
      </c>
      <c r="R40" s="16" t="s">
        <v>9532</v>
      </c>
      <c r="S40" s="15">
        <f>A1L233C16</f>
        <v>64646</v>
      </c>
      <c r="T40" s="16" t="s">
        <v>9533</v>
      </c>
      <c r="U40" s="21">
        <f>IF(OR(B3L833C7=0,B3L833C8=0),0,1+(B3L833C7/B3L833C8))</f>
        <v>1.3550567707205396</v>
      </c>
      <c r="V40" s="16" t="s">
        <v>9534</v>
      </c>
      <c r="W40" s="15">
        <f>A1L233C8</f>
        <v>15543</v>
      </c>
      <c r="X40" s="16" t="s">
        <v>9535</v>
      </c>
      <c r="Y40" s="15">
        <f>A1L233C7</f>
        <v>49854</v>
      </c>
      <c r="Z40" s="16" t="s">
        <v>9536</v>
      </c>
      <c r="AA40" s="21">
        <f>IF(OR(B3L833C10=0,B3L833C11=0),0,1+(B3L833C10/B3L833C11))</f>
        <v>1.3117703694788783</v>
      </c>
      <c r="AB40" s="16" t="s">
        <v>9537</v>
      </c>
      <c r="AC40" s="15">
        <f>A1L233C20</f>
        <v>20483</v>
      </c>
      <c r="AD40" s="16" t="s">
        <v>9538</v>
      </c>
      <c r="AE40" s="15">
        <f>A1L233C19</f>
        <v>59715.333333333336</v>
      </c>
      <c r="AF40" s="16" t="s">
        <v>9539</v>
      </c>
      <c r="AG40" s="21">
        <f>IF(OR(B3L833C13=0,B3L833C14=0),0,1+(B3L833C13/B3L833C14))</f>
        <v>1.3430107286794011</v>
      </c>
      <c r="AH40" s="16" t="s">
        <v>9540</v>
      </c>
      <c r="AI40" s="15">
        <f>A1L233C11</f>
        <v>4882</v>
      </c>
      <c r="AJ40" s="16" t="s">
        <v>9541</v>
      </c>
      <c r="AK40" s="15">
        <f>A1L233C10</f>
        <v>24799</v>
      </c>
      <c r="AL40" s="16" t="s">
        <v>9542</v>
      </c>
      <c r="AM40" s="21">
        <f>IF(OR(B3L833C16=0,B3L833C17=0),0,1+(B3L833C16/B3L833C17))</f>
        <v>1.1968627767248678</v>
      </c>
      <c r="AN40" s="16" t="s">
        <v>9543</v>
      </c>
      <c r="AO40" s="15">
        <f>A1L233C23</f>
        <v>16582.75</v>
      </c>
      <c r="AP40" s="16" t="s">
        <v>9544</v>
      </c>
      <c r="AQ40" s="15">
        <f>A1L233C22</f>
        <v>50986.25</v>
      </c>
      <c r="AR40" s="16" t="s">
        <v>9545</v>
      </c>
      <c r="AS40" s="21">
        <f>IF(OR(B3L833C19=0,B3L833C20=0),0,1+(B3L833C19/B3L833C20))</f>
        <v>1.3252396479442987</v>
      </c>
      <c r="AT40" s="16" t="s">
        <v>9546</v>
      </c>
      <c r="AU40" s="15">
        <f>A1L233C14</f>
        <v>3508</v>
      </c>
      <c r="AV40" s="16" t="s">
        <v>9547</v>
      </c>
      <c r="AW40" s="15">
        <f>A1L233C13</f>
        <v>20859</v>
      </c>
      <c r="AX40" s="16" t="s">
        <v>9548</v>
      </c>
      <c r="AY40" s="21">
        <f>IF(OR(B3L833C22=0,B3L833C23=0),0,1+(B3L833C22/B3L833C23))</f>
        <v>1.1681768061747926</v>
      </c>
      <c r="AZ40" s="16" t="s">
        <v>9549</v>
      </c>
      <c r="BA40" s="15">
        <f>A1L233C26</f>
        <v>13967.8</v>
      </c>
      <c r="BB40" s="16" t="s">
        <v>9550</v>
      </c>
      <c r="BC40" s="15">
        <f>A1L233C25</f>
        <v>44960.800000000003</v>
      </c>
      <c r="BD40" s="16" t="s">
        <v>9551</v>
      </c>
      <c r="BE40" s="21">
        <f>IF(OR(B3L833C25=0,B3L833C26=0),0,1+(B3L833C25/B3L833C26))</f>
        <v>1.3106661803170763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486386</v>
      </c>
      <c r="F41" s="16" t="s">
        <v>9553</v>
      </c>
      <c r="G41" s="15">
        <f>A1L235C1</f>
        <v>595970</v>
      </c>
      <c r="H41" s="16" t="s">
        <v>9554</v>
      </c>
      <c r="I41" s="21">
        <f>IF(OR(B3L834C1=0,B3L834C2=0),0,1+(B3L834C1/B3L834C2))</f>
        <v>1.8161249727335269</v>
      </c>
      <c r="J41" s="16" t="s">
        <v>9555</v>
      </c>
      <c r="K41" s="15">
        <f>A1L235C5</f>
        <v>516108</v>
      </c>
      <c r="L41" s="16" t="s">
        <v>9556</v>
      </c>
      <c r="M41" s="15">
        <f>A1L235C4</f>
        <v>614369</v>
      </c>
      <c r="N41" s="16" t="s">
        <v>9557</v>
      </c>
      <c r="O41" s="21">
        <f>IF(OR(B3L834C4=0,B3L834C5=0),0,1+(B3L834C4/B3L834C5))</f>
        <v>1.8400619171865769</v>
      </c>
      <c r="P41" s="16" t="s">
        <v>9558</v>
      </c>
      <c r="Q41" s="15">
        <f>A1L235C17</f>
        <v>501247</v>
      </c>
      <c r="R41" s="16" t="s">
        <v>9559</v>
      </c>
      <c r="S41" s="15">
        <f>A1L235C16</f>
        <v>605169.5</v>
      </c>
      <c r="T41" s="16" t="s">
        <v>9560</v>
      </c>
      <c r="U41" s="21">
        <f>IF(OR(B3L834C7=0,B3L834C8=0),0,1+(B3L834C7/B3L834C8))</f>
        <v>1.8282753840039856</v>
      </c>
      <c r="V41" s="16" t="s">
        <v>9561</v>
      </c>
      <c r="W41" s="15">
        <f>A1L235C8</f>
        <v>453847</v>
      </c>
      <c r="X41" s="16" t="s">
        <v>9562</v>
      </c>
      <c r="Y41" s="15">
        <f>A1L235C7</f>
        <v>544200</v>
      </c>
      <c r="Z41" s="16" t="s">
        <v>9563</v>
      </c>
      <c r="AA41" s="21">
        <f>IF(OR(B3L834C10=0,B3L834C11=0),0,1+(B3L834C10/B3L834C11))</f>
        <v>1.833970966556413</v>
      </c>
      <c r="AB41" s="16" t="s">
        <v>9564</v>
      </c>
      <c r="AC41" s="15">
        <f>A1L235C20</f>
        <v>485447</v>
      </c>
      <c r="AD41" s="16" t="s">
        <v>9565</v>
      </c>
      <c r="AE41" s="15">
        <f>A1L235C19</f>
        <v>584846.33333333337</v>
      </c>
      <c r="AF41" s="16" t="s">
        <v>9566</v>
      </c>
      <c r="AG41" s="21">
        <f>IF(OR(B3L834C13=0,B3L834C14=0),0,1+(B3L834C13/B3L834C14))</f>
        <v>1.8300419654393547</v>
      </c>
      <c r="AH41" s="16" t="s">
        <v>9567</v>
      </c>
      <c r="AI41" s="15">
        <f>A1L235C11</f>
        <v>448071</v>
      </c>
      <c r="AJ41" s="16" t="s">
        <v>9568</v>
      </c>
      <c r="AK41" s="15">
        <f>A1L235C10</f>
        <v>511402</v>
      </c>
      <c r="AL41" s="16" t="s">
        <v>9569</v>
      </c>
      <c r="AM41" s="21">
        <f>IF(OR(B3L834C16=0,B3L834C17=0),0,1+(B3L834C16/B3L834C17))</f>
        <v>1.8761620017129381</v>
      </c>
      <c r="AN41" s="16" t="s">
        <v>9570</v>
      </c>
      <c r="AO41" s="15">
        <f>A1L235C23</f>
        <v>476103</v>
      </c>
      <c r="AP41" s="16" t="s">
        <v>9571</v>
      </c>
      <c r="AQ41" s="15">
        <f>A1L235C22</f>
        <v>566485.25</v>
      </c>
      <c r="AR41" s="16" t="s">
        <v>9572</v>
      </c>
      <c r="AS41" s="21">
        <f>IF(OR(B3L834C19=0,B3L834C20=0),0,1+(B3L834C19/B3L834C20))</f>
        <v>1.8404508325680147</v>
      </c>
      <c r="AT41" s="16" t="s">
        <v>9573</v>
      </c>
      <c r="AU41" s="15">
        <f>A1L235C14</f>
        <v>375905</v>
      </c>
      <c r="AV41" s="16" t="s">
        <v>9574</v>
      </c>
      <c r="AW41" s="15">
        <f>A1L235C13</f>
        <v>429417</v>
      </c>
      <c r="AX41" s="16" t="s">
        <v>9575</v>
      </c>
      <c r="AY41" s="21">
        <f>IF(OR(B3L834C22=0,B3L834C23=0),0,1+(B3L834C22/B3L834C23))</f>
        <v>1.8753845329830909</v>
      </c>
      <c r="AZ41" s="16" t="s">
        <v>9576</v>
      </c>
      <c r="BA41" s="15">
        <f>A1L235C26</f>
        <v>456063.4</v>
      </c>
      <c r="BB41" s="16" t="s">
        <v>9577</v>
      </c>
      <c r="BC41" s="15">
        <f>A1L235C25</f>
        <v>539071.6</v>
      </c>
      <c r="BD41" s="16" t="s">
        <v>9578</v>
      </c>
      <c r="BE41" s="21">
        <f>IF(OR(B3L834C25=0,B3L834C26=0),0,1+(B3L834C25/B3L834C26))</f>
        <v>1.8460163733351935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2998</v>
      </c>
      <c r="F43" s="16" t="s">
        <v>9607</v>
      </c>
      <c r="G43" s="15">
        <f>A1L237C1</f>
        <v>3114</v>
      </c>
      <c r="H43" s="16" t="s">
        <v>9608</v>
      </c>
      <c r="I43" s="21">
        <f>IF(OR(B3L836C1=0,B3L836C2=0),0,1+(B3L836C1/B3L836C2))</f>
        <v>1.9627488760436738</v>
      </c>
      <c r="J43" s="16" t="s">
        <v>9609</v>
      </c>
      <c r="K43" s="15">
        <f>A1L237C5</f>
        <v>3653</v>
      </c>
      <c r="L43" s="16" t="s">
        <v>9610</v>
      </c>
      <c r="M43" s="15">
        <f>A1L237C4</f>
        <v>3453</v>
      </c>
      <c r="N43" s="16" t="s">
        <v>9611</v>
      </c>
      <c r="O43" s="21">
        <f>IF(OR(B3L836C4=0,B3L836C5=0),0,1+(B3L836C4/B3L836C5))</f>
        <v>2.0579206487112653</v>
      </c>
      <c r="P43" s="16" t="s">
        <v>9612</v>
      </c>
      <c r="Q43" s="15">
        <f>A1L237C17</f>
        <v>3325.5</v>
      </c>
      <c r="R43" s="16" t="s">
        <v>9613</v>
      </c>
      <c r="S43" s="15">
        <f>A1L237C16</f>
        <v>3283.5</v>
      </c>
      <c r="T43" s="16" t="s">
        <v>9614</v>
      </c>
      <c r="U43" s="21">
        <f>IF(OR(B3L836C7=0,B3L836C8=0),0,1+(B3L836C7/B3L836C8))</f>
        <v>2.012791228871631</v>
      </c>
      <c r="V43" s="16" t="s">
        <v>9615</v>
      </c>
      <c r="W43" s="15">
        <f>A1L237C8</f>
        <v>3577</v>
      </c>
      <c r="X43" s="16" t="s">
        <v>9616</v>
      </c>
      <c r="Y43" s="15">
        <f>A1L237C7</f>
        <v>3261</v>
      </c>
      <c r="Z43" s="16" t="s">
        <v>9617</v>
      </c>
      <c r="AA43" s="21">
        <f>IF(OR(B3L836C10=0,B3L836C11=0),0,1+(B3L836C10/B3L836C11))</f>
        <v>2.0969027905550446</v>
      </c>
      <c r="AB43" s="16" t="s">
        <v>9618</v>
      </c>
      <c r="AC43" s="15">
        <f>A1L237C20</f>
        <v>3409.3333333333335</v>
      </c>
      <c r="AD43" s="16" t="s">
        <v>9619</v>
      </c>
      <c r="AE43" s="15">
        <f>A1L237C19</f>
        <v>3276</v>
      </c>
      <c r="AF43" s="16" t="s">
        <v>9620</v>
      </c>
      <c r="AG43" s="21">
        <f>IF(OR(B3L836C13=0,B3L836C14=0),0,1+(B3L836C13/B3L836C14))</f>
        <v>2.0407000407000409</v>
      </c>
      <c r="AH43" s="16" t="s">
        <v>9621</v>
      </c>
      <c r="AI43" s="15">
        <f>A1L237C11</f>
        <v>2371</v>
      </c>
      <c r="AJ43" s="16" t="s">
        <v>9622</v>
      </c>
      <c r="AK43" s="15">
        <f>A1L237C10</f>
        <v>2423</v>
      </c>
      <c r="AL43" s="16" t="s">
        <v>9623</v>
      </c>
      <c r="AM43" s="21">
        <f>IF(OR(B3L836C16=0,B3L836C17=0),0,1+(B3L836C16/B3L836C17))</f>
        <v>1.9785390012381345</v>
      </c>
      <c r="AN43" s="16" t="s">
        <v>9624</v>
      </c>
      <c r="AO43" s="15">
        <f>A1L237C23</f>
        <v>3149.75</v>
      </c>
      <c r="AP43" s="16" t="s">
        <v>9625</v>
      </c>
      <c r="AQ43" s="15">
        <f>A1L237C22</f>
        <v>3062.75</v>
      </c>
      <c r="AR43" s="16" t="s">
        <v>9626</v>
      </c>
      <c r="AS43" s="21">
        <f>IF(OR(B3L836C19=0,B3L836C20=0),0,1+(B3L836C19/B3L836C20))</f>
        <v>2.0284058444208637</v>
      </c>
      <c r="AT43" s="16" t="s">
        <v>9627</v>
      </c>
      <c r="AU43" s="15">
        <f>A1L237C14</f>
        <v>2769</v>
      </c>
      <c r="AV43" s="16" t="s">
        <v>9628</v>
      </c>
      <c r="AW43" s="15">
        <f>A1L237C13</f>
        <v>3398</v>
      </c>
      <c r="AX43" s="16" t="s">
        <v>9629</v>
      </c>
      <c r="AY43" s="21">
        <f>IF(OR(B3L836C22=0,B3L836C23=0),0,1+(B3L836C22/B3L836C23))</f>
        <v>1.8148911124190701</v>
      </c>
      <c r="AZ43" s="16" t="s">
        <v>9630</v>
      </c>
      <c r="BA43" s="15">
        <f>A1L237C26</f>
        <v>3073.6</v>
      </c>
      <c r="BB43" s="16" t="s">
        <v>9631</v>
      </c>
      <c r="BC43" s="15">
        <f>A1L237C25</f>
        <v>3129.8</v>
      </c>
      <c r="BD43" s="16" t="s">
        <v>9632</v>
      </c>
      <c r="BE43" s="21">
        <f>IF(OR(B3L836C25=0,B3L836C26=0),0,1+(B3L836C25/B3L836C26))</f>
        <v>1.9820435810594925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48926</v>
      </c>
      <c r="F44" s="16" t="s">
        <v>9634</v>
      </c>
      <c r="G44" s="15">
        <f>A1L238C1</f>
        <v>58731</v>
      </c>
      <c r="H44" s="16" t="s">
        <v>9635</v>
      </c>
      <c r="I44" s="21">
        <f>IF(OR(B3L837C1=0,B3L837C2=0),0,1+(B3L837C1/B3L837C2))</f>
        <v>1.8330523914116905</v>
      </c>
      <c r="J44" s="16" t="s">
        <v>9636</v>
      </c>
      <c r="K44" s="15">
        <f>A1L238C5</f>
        <v>49713</v>
      </c>
      <c r="L44" s="16" t="s">
        <v>9637</v>
      </c>
      <c r="M44" s="15">
        <f>A1L238C4</f>
        <v>61230</v>
      </c>
      <c r="N44" s="16" t="s">
        <v>9638</v>
      </c>
      <c r="O44" s="21">
        <f>IF(OR(B3L837C4=0,B3L837C5=0),0,1+(B3L837C4/B3L837C5))</f>
        <v>1.8119059284664381</v>
      </c>
      <c r="P44" s="16" t="s">
        <v>9639</v>
      </c>
      <c r="Q44" s="15">
        <f>A1L238C17</f>
        <v>49319.5</v>
      </c>
      <c r="R44" s="16" t="s">
        <v>9640</v>
      </c>
      <c r="S44" s="15">
        <f>A1L238C16</f>
        <v>59980.5</v>
      </c>
      <c r="T44" s="16" t="s">
        <v>9641</v>
      </c>
      <c r="U44" s="21">
        <f>IF(OR(B3L837C7=0,B3L837C8=0),0,1+(B3L837C7/B3L837C8))</f>
        <v>1.8222589008094299</v>
      </c>
      <c r="V44" s="16" t="s">
        <v>9642</v>
      </c>
      <c r="W44" s="15">
        <f>A1L238C8</f>
        <v>51192</v>
      </c>
      <c r="X44" s="16" t="s">
        <v>9643</v>
      </c>
      <c r="Y44" s="15">
        <f>A1L238C7</f>
        <v>64047</v>
      </c>
      <c r="Z44" s="16" t="s">
        <v>9644</v>
      </c>
      <c r="AA44" s="21">
        <f>IF(OR(B3L837C10=0,B3L837C11=0),0,1+(B3L837C10/B3L837C11))</f>
        <v>1.7992880228582135</v>
      </c>
      <c r="AB44" s="16" t="s">
        <v>9645</v>
      </c>
      <c r="AC44" s="15">
        <f>A1L238C20</f>
        <v>49943.666666666664</v>
      </c>
      <c r="AD44" s="16" t="s">
        <v>9646</v>
      </c>
      <c r="AE44" s="15">
        <f>A1L238C19</f>
        <v>61336</v>
      </c>
      <c r="AF44" s="16" t="s">
        <v>9647</v>
      </c>
      <c r="AG44" s="21">
        <f>IF(OR(B3L837C13=0,B3L837C14=0),0,1+(B3L837C13/B3L837C14))</f>
        <v>1.8142635102821616</v>
      </c>
      <c r="AH44" s="16" t="s">
        <v>9648</v>
      </c>
      <c r="AI44" s="15">
        <f>A1L238C11</f>
        <v>44393</v>
      </c>
      <c r="AJ44" s="16" t="s">
        <v>9649</v>
      </c>
      <c r="AK44" s="15">
        <f>A1L238C10</f>
        <v>54245</v>
      </c>
      <c r="AL44" s="16" t="s">
        <v>9650</v>
      </c>
      <c r="AM44" s="21">
        <f>IF(OR(B3L837C16=0,B3L837C17=0),0,1+(B3L837C16/B3L837C17))</f>
        <v>1.8183795741542998</v>
      </c>
      <c r="AN44" s="16" t="s">
        <v>9651</v>
      </c>
      <c r="AO44" s="15">
        <f>A1L238C23</f>
        <v>48556</v>
      </c>
      <c r="AP44" s="16" t="s">
        <v>9652</v>
      </c>
      <c r="AQ44" s="15">
        <f>A1L238C22</f>
        <v>59563.25</v>
      </c>
      <c r="AR44" s="16" t="s">
        <v>9653</v>
      </c>
      <c r="AS44" s="21">
        <f>IF(OR(B3L837C19=0,B3L837C20=0),0,1+(B3L837C19/B3L837C20))</f>
        <v>1.8152006480506016</v>
      </c>
      <c r="AT44" s="16" t="s">
        <v>9654</v>
      </c>
      <c r="AU44" s="15">
        <f>A1L238C14</f>
        <v>55176</v>
      </c>
      <c r="AV44" s="16" t="s">
        <v>9655</v>
      </c>
      <c r="AW44" s="15">
        <f>A1L238C13</f>
        <v>67191</v>
      </c>
      <c r="AX44" s="16" t="s">
        <v>9656</v>
      </c>
      <c r="AY44" s="21">
        <f>IF(OR(B3L837C22=0,B3L837C23=0),0,1+(B3L837C22/B3L837C23))</f>
        <v>1.8211814082243158</v>
      </c>
      <c r="AZ44" s="16" t="s">
        <v>9657</v>
      </c>
      <c r="BA44" s="15">
        <f>A1L238C26</f>
        <v>49880</v>
      </c>
      <c r="BB44" s="16" t="s">
        <v>9658</v>
      </c>
      <c r="BC44" s="15">
        <f>A1L238C25</f>
        <v>61088.800000000003</v>
      </c>
      <c r="BD44" s="16" t="s">
        <v>9659</v>
      </c>
      <c r="BE44" s="21">
        <f>IF(OR(B3L837C25=0,B3L837C26=0),0,1+(B3L837C25/B3L837C26))</f>
        <v>1.8165162844907741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29751</v>
      </c>
      <c r="F45" s="16" t="s">
        <v>9661</v>
      </c>
      <c r="G45" s="15">
        <f>A1L239C1</f>
        <v>22977</v>
      </c>
      <c r="H45" s="16" t="s">
        <v>9662</v>
      </c>
      <c r="I45" s="21">
        <f>IF(OR(B3L838C1=0,B3L838C2=0),0,1+(B3L838C1/B3L838C2))</f>
        <v>2.2948165556861211</v>
      </c>
      <c r="J45" s="16" t="s">
        <v>9663</v>
      </c>
      <c r="K45" s="15">
        <f>A1L239C5</f>
        <v>25397</v>
      </c>
      <c r="L45" s="16" t="s">
        <v>9664</v>
      </c>
      <c r="M45" s="15">
        <f>A1L239C4</f>
        <v>25365</v>
      </c>
      <c r="N45" s="16" t="s">
        <v>9665</v>
      </c>
      <c r="O45" s="21">
        <f>IF(OR(B3L838C4=0,B3L838C5=0),0,1+(B3L838C4/B3L838C5))</f>
        <v>2.0012615809185883</v>
      </c>
      <c r="P45" s="16" t="s">
        <v>9666</v>
      </c>
      <c r="Q45" s="15">
        <f>A1L239C17</f>
        <v>27574</v>
      </c>
      <c r="R45" s="16" t="s">
        <v>9667</v>
      </c>
      <c r="S45" s="15">
        <f>A1L239C16</f>
        <v>24171</v>
      </c>
      <c r="T45" s="16" t="s">
        <v>9668</v>
      </c>
      <c r="U45" s="21">
        <f>IF(OR(B3L838C7=0,B3L838C8=0),0,1+(B3L838C7/B3L838C8))</f>
        <v>2.140788548260312</v>
      </c>
      <c r="V45" s="16" t="s">
        <v>9669</v>
      </c>
      <c r="W45" s="15">
        <f>A1L239C8</f>
        <v>23307</v>
      </c>
      <c r="X45" s="16" t="s">
        <v>9670</v>
      </c>
      <c r="Y45" s="15">
        <f>A1L239C7</f>
        <v>21756</v>
      </c>
      <c r="Z45" s="16" t="s">
        <v>9671</v>
      </c>
      <c r="AA45" s="21">
        <f>IF(OR(B3L838C10=0,B3L838C11=0),0,1+(B3L838C10/B3L838C11))</f>
        <v>2.0712906784335354</v>
      </c>
      <c r="AB45" s="16" t="s">
        <v>9672</v>
      </c>
      <c r="AC45" s="15">
        <f>A1L239C20</f>
        <v>26151.666666666668</v>
      </c>
      <c r="AD45" s="16" t="s">
        <v>9673</v>
      </c>
      <c r="AE45" s="15">
        <f>A1L239C19</f>
        <v>23366</v>
      </c>
      <c r="AF45" s="16" t="s">
        <v>9674</v>
      </c>
      <c r="AG45" s="21">
        <f>IF(OR(B3L838C13=0,B3L838C14=0),0,1+(B3L838C13/B3L838C14))</f>
        <v>2.119218807954578</v>
      </c>
      <c r="AH45" s="16" t="s">
        <v>9675</v>
      </c>
      <c r="AI45" s="15">
        <f>A1L239C11</f>
        <v>18992</v>
      </c>
      <c r="AJ45" s="16" t="s">
        <v>9676</v>
      </c>
      <c r="AK45" s="15">
        <f>A1L239C10</f>
        <v>17727</v>
      </c>
      <c r="AL45" s="16" t="s">
        <v>9677</v>
      </c>
      <c r="AM45" s="21">
        <f>IF(OR(B3L838C16=0,B3L838C17=0),0,1+(B3L838C16/B3L838C17))</f>
        <v>2.0713600722062391</v>
      </c>
      <c r="AN45" s="16" t="s">
        <v>9678</v>
      </c>
      <c r="AO45" s="15">
        <f>A1L239C23</f>
        <v>24361.75</v>
      </c>
      <c r="AP45" s="16" t="s">
        <v>9679</v>
      </c>
      <c r="AQ45" s="15">
        <f>A1L239C22</f>
        <v>21956.25</v>
      </c>
      <c r="AR45" s="16" t="s">
        <v>9680</v>
      </c>
      <c r="AS45" s="21">
        <f>IF(OR(B3L838C19=0,B3L838C20=0),0,1+(B3L838C19/B3L838C20))</f>
        <v>2.1095587816680901</v>
      </c>
      <c r="AT45" s="16" t="s">
        <v>9681</v>
      </c>
      <c r="AU45" s="15">
        <f>A1L239C14</f>
        <v>22463</v>
      </c>
      <c r="AV45" s="16" t="s">
        <v>9682</v>
      </c>
      <c r="AW45" s="15">
        <f>A1L239C13</f>
        <v>21856</v>
      </c>
      <c r="AX45" s="16" t="s">
        <v>9683</v>
      </c>
      <c r="AY45" s="21">
        <f>IF(OR(B3L838C22=0,B3L838C23=0),0,1+(B3L838C22/B3L838C23))</f>
        <v>2.0277726939970719</v>
      </c>
      <c r="AZ45" s="16" t="s">
        <v>9684</v>
      </c>
      <c r="BA45" s="15">
        <f>A1L239C26</f>
        <v>23982</v>
      </c>
      <c r="BB45" s="16" t="s">
        <v>9685</v>
      </c>
      <c r="BC45" s="15">
        <f>A1L239C25</f>
        <v>21936.2</v>
      </c>
      <c r="BD45" s="16" t="s">
        <v>9686</v>
      </c>
      <c r="BE45" s="21">
        <f>IF(OR(B3L838C25=0,B3L838C26=0),0,1+(B3L838C25/B3L838C26))</f>
        <v>2.0932613670553697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22580</v>
      </c>
      <c r="F46" s="16" t="s">
        <v>9688</v>
      </c>
      <c r="G46" s="15">
        <f>A1L240C1</f>
        <v>22566</v>
      </c>
      <c r="H46" s="16" t="s">
        <v>9689</v>
      </c>
      <c r="I46" s="21">
        <f>IF(OR(B3L839C1=0,B3L839C2=0),0,1+(B3L839C1/B3L839C2))</f>
        <v>2.0006204023752545</v>
      </c>
      <c r="J46" s="16" t="s">
        <v>9690</v>
      </c>
      <c r="K46" s="15">
        <f>A1L240C5</f>
        <v>25086</v>
      </c>
      <c r="L46" s="16" t="s">
        <v>9691</v>
      </c>
      <c r="M46" s="15">
        <f>A1L240C4</f>
        <v>25014</v>
      </c>
      <c r="N46" s="16" t="s">
        <v>9692</v>
      </c>
      <c r="O46" s="21">
        <f>IF(OR(B3L839C4=0,B3L839C5=0),0,1+(B3L839C4/B3L839C5))</f>
        <v>2.0028783881026628</v>
      </c>
      <c r="P46" s="16" t="s">
        <v>9693</v>
      </c>
      <c r="Q46" s="15">
        <f>A1L240C17</f>
        <v>23833</v>
      </c>
      <c r="R46" s="16" t="s">
        <v>9694</v>
      </c>
      <c r="S46" s="15">
        <f>A1L240C16</f>
        <v>23790</v>
      </c>
      <c r="T46" s="16" t="s">
        <v>9695</v>
      </c>
      <c r="U46" s="21">
        <f>IF(OR(B3L839C7=0,B3L839C8=0),0,1+(B3L839C7/B3L839C8))</f>
        <v>2.0018074821353511</v>
      </c>
      <c r="V46" s="16" t="s">
        <v>9696</v>
      </c>
      <c r="W46" s="15">
        <f>A1L240C8</f>
        <v>27796</v>
      </c>
      <c r="X46" s="16" t="s">
        <v>9697</v>
      </c>
      <c r="Y46" s="15">
        <f>A1L240C7</f>
        <v>24707</v>
      </c>
      <c r="Z46" s="16" t="s">
        <v>9698</v>
      </c>
      <c r="AA46" s="21">
        <f>IF(OR(B3L839C10=0,B3L839C11=0),0,1+(B3L839C10/B3L839C11))</f>
        <v>2.125025296474683</v>
      </c>
      <c r="AB46" s="16" t="s">
        <v>9699</v>
      </c>
      <c r="AC46" s="15">
        <f>A1L240C20</f>
        <v>25154</v>
      </c>
      <c r="AD46" s="16" t="s">
        <v>9700</v>
      </c>
      <c r="AE46" s="15">
        <f>A1L240C19</f>
        <v>24095.666666666668</v>
      </c>
      <c r="AF46" s="16" t="s">
        <v>9701</v>
      </c>
      <c r="AG46" s="21">
        <f>IF(OR(B3L839C13=0,B3L839C14=0),0,1+(B3L839C13/B3L839C14))</f>
        <v>2.0439221436772863</v>
      </c>
      <c r="AH46" s="16" t="s">
        <v>9702</v>
      </c>
      <c r="AI46" s="15">
        <f>A1L240C11</f>
        <v>27473</v>
      </c>
      <c r="AJ46" s="16" t="s">
        <v>9703</v>
      </c>
      <c r="AK46" s="15">
        <f>A1L240C10</f>
        <v>25091</v>
      </c>
      <c r="AL46" s="16" t="s">
        <v>9704</v>
      </c>
      <c r="AM46" s="21">
        <f>IF(OR(B3L839C16=0,B3L839C17=0),0,1+(B3L839C16/B3L839C17))</f>
        <v>2.0949344386433379</v>
      </c>
      <c r="AN46" s="16" t="s">
        <v>9705</v>
      </c>
      <c r="AO46" s="15">
        <f>A1L240C23</f>
        <v>25733.75</v>
      </c>
      <c r="AP46" s="16" t="s">
        <v>9706</v>
      </c>
      <c r="AQ46" s="15">
        <f>A1L240C22</f>
        <v>24344.5</v>
      </c>
      <c r="AR46" s="16" t="s">
        <v>9707</v>
      </c>
      <c r="AS46" s="21">
        <f>IF(OR(B3L839C19=0,B3L839C20=0),0,1+(B3L839C19/B3L839C20))</f>
        <v>2.0570662778040214</v>
      </c>
      <c r="AT46" s="16" t="s">
        <v>9708</v>
      </c>
      <c r="AU46" s="15">
        <f>A1L240C14</f>
        <v>28275</v>
      </c>
      <c r="AV46" s="16" t="s">
        <v>9709</v>
      </c>
      <c r="AW46" s="15">
        <f>A1L240C13</f>
        <v>26242</v>
      </c>
      <c r="AX46" s="16" t="s">
        <v>9710</v>
      </c>
      <c r="AY46" s="21">
        <f>IF(OR(B3L839C22=0,B3L839C23=0),0,1+(B3L839C22/B3L839C23))</f>
        <v>2.077471229327033</v>
      </c>
      <c r="AZ46" s="16" t="s">
        <v>9711</v>
      </c>
      <c r="BA46" s="15">
        <f>A1L240C26</f>
        <v>26242</v>
      </c>
      <c r="BB46" s="16" t="s">
        <v>9712</v>
      </c>
      <c r="BC46" s="15">
        <f>A1L240C25</f>
        <v>24724</v>
      </c>
      <c r="BD46" s="16" t="s">
        <v>9713</v>
      </c>
      <c r="BE46" s="21">
        <f>IF(OR(B3L839C25=0,B3L839C26=0),0,1+(B3L839C25/B3L839C26))</f>
        <v>2.0613978320660085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194109</v>
      </c>
      <c r="F47" s="16" t="s">
        <v>9715</v>
      </c>
      <c r="G47" s="15">
        <f>A1L241C1</f>
        <v>176932</v>
      </c>
      <c r="H47" s="16" t="s">
        <v>9716</v>
      </c>
      <c r="I47" s="21">
        <f>IF(OR(B3L840C1=0,B3L840C2=0),0,1+(B3L840C1/B3L840C2))</f>
        <v>2.0970824949698192</v>
      </c>
      <c r="J47" s="16" t="s">
        <v>9717</v>
      </c>
      <c r="K47" s="15">
        <f>A1L241C5</f>
        <v>213211</v>
      </c>
      <c r="L47" s="16" t="s">
        <v>9718</v>
      </c>
      <c r="M47" s="15">
        <f>A1L241C4</f>
        <v>199865</v>
      </c>
      <c r="N47" s="16" t="s">
        <v>9719</v>
      </c>
      <c r="O47" s="21">
        <f>IF(OR(B3L840C4=0,B3L840C5=0),0,1+(B3L840C4/B3L840C5))</f>
        <v>2.0667750731743926</v>
      </c>
      <c r="P47" s="16" t="s">
        <v>9720</v>
      </c>
      <c r="Q47" s="15">
        <f>A1L241C17</f>
        <v>203660</v>
      </c>
      <c r="R47" s="16" t="s">
        <v>9721</v>
      </c>
      <c r="S47" s="15">
        <f>A1L241C16</f>
        <v>188398.5</v>
      </c>
      <c r="T47" s="16" t="s">
        <v>9722</v>
      </c>
      <c r="U47" s="21">
        <f>IF(OR(B3L840C7=0,B3L840C8=0),0,1+(B3L840C7/B3L840C8))</f>
        <v>2.0810064835972684</v>
      </c>
      <c r="V47" s="16" t="s">
        <v>9723</v>
      </c>
      <c r="W47" s="15">
        <f>A1L241C8</f>
        <v>175695</v>
      </c>
      <c r="X47" s="16" t="s">
        <v>9724</v>
      </c>
      <c r="Y47" s="15">
        <f>A1L241C7</f>
        <v>165052</v>
      </c>
      <c r="Z47" s="16" t="s">
        <v>9725</v>
      </c>
      <c r="AA47" s="21">
        <f>IF(OR(B3L840C10=0,B3L840C11=0),0,1+(B3L840C10/B3L840C11))</f>
        <v>2.0644827084797521</v>
      </c>
      <c r="AB47" s="16" t="s">
        <v>9726</v>
      </c>
      <c r="AC47" s="15">
        <f>A1L241C20</f>
        <v>194338.33333333334</v>
      </c>
      <c r="AD47" s="16" t="s">
        <v>9727</v>
      </c>
      <c r="AE47" s="15">
        <f>A1L241C19</f>
        <v>180616.33333333334</v>
      </c>
      <c r="AF47" s="16" t="s">
        <v>9728</v>
      </c>
      <c r="AG47" s="21">
        <f>IF(OR(B3L840C13=0,B3L840C14=0),0,1+(B3L840C13/B3L840C14))</f>
        <v>2.0759731954843508</v>
      </c>
      <c r="AH47" s="16" t="s">
        <v>9729</v>
      </c>
      <c r="AI47" s="15">
        <f>A1L241C11</f>
        <v>167659</v>
      </c>
      <c r="AJ47" s="16" t="s">
        <v>9730</v>
      </c>
      <c r="AK47" s="15">
        <f>A1L241C10</f>
        <v>158334</v>
      </c>
      <c r="AL47" s="16" t="s">
        <v>9731</v>
      </c>
      <c r="AM47" s="21">
        <f>IF(OR(B3L840C16=0,B3L840C17=0),0,1+(B3L840C16/B3L840C17))</f>
        <v>2.05889448886531</v>
      </c>
      <c r="AN47" s="16" t="s">
        <v>9732</v>
      </c>
      <c r="AO47" s="15">
        <f>A1L241C23</f>
        <v>187668.5</v>
      </c>
      <c r="AP47" s="16" t="s">
        <v>9733</v>
      </c>
      <c r="AQ47" s="15">
        <f>A1L241C22</f>
        <v>175045.75</v>
      </c>
      <c r="AR47" s="16" t="s">
        <v>9734</v>
      </c>
      <c r="AS47" s="21">
        <f>IF(OR(B3L840C19=0,B3L840C20=0),0,1+(B3L840C19/B3L840C20))</f>
        <v>2.0721111480855718</v>
      </c>
      <c r="AT47" s="16" t="s">
        <v>9735</v>
      </c>
      <c r="AU47" s="15">
        <f>A1L241C14</f>
        <v>165036</v>
      </c>
      <c r="AV47" s="16" t="s">
        <v>9736</v>
      </c>
      <c r="AW47" s="15">
        <f>A1L241C13</f>
        <v>149482</v>
      </c>
      <c r="AX47" s="16" t="s">
        <v>9737</v>
      </c>
      <c r="AY47" s="21">
        <f>IF(OR(B3L840C22=0,B3L840C23=0),0,1+(B3L840C22/B3L840C23))</f>
        <v>2.1040526618589528</v>
      </c>
      <c r="AZ47" s="16" t="s">
        <v>9738</v>
      </c>
      <c r="BA47" s="15">
        <f>A1L241C26</f>
        <v>183142</v>
      </c>
      <c r="BB47" s="16" t="s">
        <v>9739</v>
      </c>
      <c r="BC47" s="15">
        <f>A1L241C25</f>
        <v>169933</v>
      </c>
      <c r="BD47" s="16" t="s">
        <v>9740</v>
      </c>
      <c r="BE47" s="21">
        <f>IF(OR(B3L840C25=0,B3L840C26=0),0,1+(B3L840C25/B3L840C26))</f>
        <v>2.0777306350149765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13402</v>
      </c>
      <c r="F48" s="16" t="s">
        <v>9742</v>
      </c>
      <c r="G48" s="15">
        <f>A1L242C1</f>
        <v>13363</v>
      </c>
      <c r="H48" s="16" t="s">
        <v>9743</v>
      </c>
      <c r="I48" s="21">
        <f>IF(OR(B3L841C1=0,B3L841C2=0),0,1+(B3L841C1/B3L841C2))</f>
        <v>2.0029185063234305</v>
      </c>
      <c r="J48" s="16" t="s">
        <v>9744</v>
      </c>
      <c r="K48" s="15">
        <f>A1L242C5</f>
        <v>19830</v>
      </c>
      <c r="L48" s="16" t="s">
        <v>9745</v>
      </c>
      <c r="M48" s="15">
        <f>A1L242C4</f>
        <v>19531</v>
      </c>
      <c r="N48" s="16" t="s">
        <v>9746</v>
      </c>
      <c r="O48" s="21">
        <f>IF(OR(B3L841C4=0,B3L841C5=0),0,1+(B3L841C4/B3L841C5))</f>
        <v>2.0153089959551482</v>
      </c>
      <c r="P48" s="16" t="s">
        <v>9747</v>
      </c>
      <c r="Q48" s="15">
        <f>A1L242C17</f>
        <v>16616</v>
      </c>
      <c r="R48" s="16" t="s">
        <v>9748</v>
      </c>
      <c r="S48" s="15">
        <f>A1L242C16</f>
        <v>16447</v>
      </c>
      <c r="T48" s="16" t="s">
        <v>9749</v>
      </c>
      <c r="U48" s="21">
        <f>IF(OR(B3L841C7=0,B3L841C8=0),0,1+(B3L841C7/B3L841C8))</f>
        <v>2.0102754301696359</v>
      </c>
      <c r="V48" s="16" t="s">
        <v>9750</v>
      </c>
      <c r="W48" s="15">
        <f>A1L242C8</f>
        <v>19181</v>
      </c>
      <c r="X48" s="16" t="s">
        <v>9751</v>
      </c>
      <c r="Y48" s="15">
        <f>A1L242C7</f>
        <v>18909</v>
      </c>
      <c r="Z48" s="16" t="s">
        <v>9752</v>
      </c>
      <c r="AA48" s="21">
        <f>IF(OR(B3L841C10=0,B3L841C11=0),0,1+(B3L841C10/B3L841C11))</f>
        <v>2.0143846845417528</v>
      </c>
      <c r="AB48" s="16" t="s">
        <v>9753</v>
      </c>
      <c r="AC48" s="15">
        <f>A1L242C20</f>
        <v>17471</v>
      </c>
      <c r="AD48" s="16" t="s">
        <v>9754</v>
      </c>
      <c r="AE48" s="15">
        <f>A1L242C19</f>
        <v>17267.666666666668</v>
      </c>
      <c r="AF48" s="16" t="s">
        <v>9755</v>
      </c>
      <c r="AG48" s="21">
        <f>IF(OR(B3L841C13=0,B3L841C14=0),0,1+(B3L841C13/B3L841C14))</f>
        <v>2.0117753798042584</v>
      </c>
      <c r="AH48" s="16" t="s">
        <v>9756</v>
      </c>
      <c r="AI48" s="15">
        <f>A1L242C11</f>
        <v>23392</v>
      </c>
      <c r="AJ48" s="16" t="s">
        <v>9757</v>
      </c>
      <c r="AK48" s="15">
        <f>A1L242C10</f>
        <v>23238</v>
      </c>
      <c r="AL48" s="16" t="s">
        <v>9758</v>
      </c>
      <c r="AM48" s="21">
        <f>IF(OR(B3L841C16=0,B3L841C17=0),0,1+(B3L841C16/B3L841C17))</f>
        <v>2.006627076340477</v>
      </c>
      <c r="AN48" s="16" t="s">
        <v>9759</v>
      </c>
      <c r="AO48" s="15">
        <f>A1L242C23</f>
        <v>18951.25</v>
      </c>
      <c r="AP48" s="16" t="s">
        <v>9760</v>
      </c>
      <c r="AQ48" s="15">
        <f>A1L242C22</f>
        <v>18760.25</v>
      </c>
      <c r="AR48" s="16" t="s">
        <v>9761</v>
      </c>
      <c r="AS48" s="21">
        <f>IF(OR(B3L841C19=0,B3L841C20=0),0,1+(B3L841C19/B3L841C20))</f>
        <v>2.0101811009981212</v>
      </c>
      <c r="AT48" s="16" t="s">
        <v>9762</v>
      </c>
      <c r="AU48" s="15">
        <f>A1L242C14</f>
        <v>15801</v>
      </c>
      <c r="AV48" s="16" t="s">
        <v>9763</v>
      </c>
      <c r="AW48" s="15">
        <f>A1L242C13</f>
        <v>16067</v>
      </c>
      <c r="AX48" s="16" t="s">
        <v>9764</v>
      </c>
      <c r="AY48" s="21">
        <f>IF(OR(B3L841C22=0,B3L841C23=0),0,1+(B3L841C22/B3L841C23))</f>
        <v>1.983444326881185</v>
      </c>
      <c r="AZ48" s="16" t="s">
        <v>9765</v>
      </c>
      <c r="BA48" s="15">
        <f>A1L242C26</f>
        <v>18321.2</v>
      </c>
      <c r="BB48" s="16" t="s">
        <v>9766</v>
      </c>
      <c r="BC48" s="15">
        <f>A1L242C25</f>
        <v>18221.599999999999</v>
      </c>
      <c r="BD48" s="16" t="s">
        <v>9767</v>
      </c>
      <c r="BE48" s="21">
        <f>IF(OR(B3L841C25=0,B3L841C26=0),0,1+(B3L841C25/B3L841C26))</f>
        <v>2.0054660403038156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83263</v>
      </c>
      <c r="F49" s="16" t="s">
        <v>9769</v>
      </c>
      <c r="G49" s="15">
        <f>A1L243C1</f>
        <v>82012</v>
      </c>
      <c r="H49" s="16" t="s">
        <v>9770</v>
      </c>
      <c r="I49" s="21">
        <f>IF(OR(B3L842C1=0,B3L842C2=0),0,1+(B3L842C1/B3L842C2))</f>
        <v>2.0152538652880065</v>
      </c>
      <c r="J49" s="16" t="s">
        <v>9771</v>
      </c>
      <c r="K49" s="15">
        <f>A1L243C5</f>
        <v>97175</v>
      </c>
      <c r="L49" s="16" t="s">
        <v>9772</v>
      </c>
      <c r="M49" s="15">
        <f>A1L243C4</f>
        <v>96822</v>
      </c>
      <c r="N49" s="16" t="s">
        <v>9773</v>
      </c>
      <c r="O49" s="21">
        <f>IF(OR(B3L842C4=0,B3L842C5=0),0,1+(B3L842C4/B3L842C5))</f>
        <v>2.0036458656090561</v>
      </c>
      <c r="P49" s="16" t="s">
        <v>9774</v>
      </c>
      <c r="Q49" s="15">
        <f>A1L243C17</f>
        <v>90219</v>
      </c>
      <c r="R49" s="16" t="s">
        <v>9775</v>
      </c>
      <c r="S49" s="15">
        <f>A1L243C16</f>
        <v>89417</v>
      </c>
      <c r="T49" s="16" t="s">
        <v>9776</v>
      </c>
      <c r="U49" s="21">
        <f>IF(OR(B3L842C7=0,B3L842C8=0),0,1+(B3L842C7/B3L842C8))</f>
        <v>2.0089692116711588</v>
      </c>
      <c r="V49" s="16" t="s">
        <v>9777</v>
      </c>
      <c r="W49" s="15">
        <f>A1L243C8</f>
        <v>85161</v>
      </c>
      <c r="X49" s="16" t="s">
        <v>9778</v>
      </c>
      <c r="Y49" s="15">
        <f>A1L243C7</f>
        <v>82785</v>
      </c>
      <c r="Z49" s="16" t="s">
        <v>9779</v>
      </c>
      <c r="AA49" s="21">
        <f>IF(OR(B3L842C10=0,B3L842C11=0),0,1+(B3L842C10/B3L842C11))</f>
        <v>2.0287008516035514</v>
      </c>
      <c r="AB49" s="16" t="s">
        <v>9780</v>
      </c>
      <c r="AC49" s="15">
        <f>A1L243C20</f>
        <v>88533</v>
      </c>
      <c r="AD49" s="16" t="s">
        <v>9781</v>
      </c>
      <c r="AE49" s="15">
        <f>A1L243C19</f>
        <v>87206.333333333328</v>
      </c>
      <c r="AF49" s="16" t="s">
        <v>9782</v>
      </c>
      <c r="AG49" s="21">
        <f>IF(OR(B3L842C13=0,B3L842C14=0),0,1+(B3L842C13/B3L842C14))</f>
        <v>2.0152129623612964</v>
      </c>
      <c r="AH49" s="16" t="s">
        <v>9783</v>
      </c>
      <c r="AI49" s="15">
        <f>A1L243C11</f>
        <v>93411</v>
      </c>
      <c r="AJ49" s="16" t="s">
        <v>9784</v>
      </c>
      <c r="AK49" s="15">
        <f>A1L243C10</f>
        <v>92893</v>
      </c>
      <c r="AL49" s="16" t="s">
        <v>9785</v>
      </c>
      <c r="AM49" s="21">
        <f>IF(OR(B3L842C16=0,B3L842C17=0),0,1+(B3L842C16/B3L842C17))</f>
        <v>2.0055763082255931</v>
      </c>
      <c r="AN49" s="16" t="s">
        <v>9786</v>
      </c>
      <c r="AO49" s="15">
        <f>A1L243C23</f>
        <v>89752.5</v>
      </c>
      <c r="AP49" s="16" t="s">
        <v>9787</v>
      </c>
      <c r="AQ49" s="15">
        <f>A1L243C22</f>
        <v>88628</v>
      </c>
      <c r="AR49" s="16" t="s">
        <v>9788</v>
      </c>
      <c r="AS49" s="21">
        <f>IF(OR(B3L842C19=0,B3L842C20=0),0,1+(B3L842C19/B3L842C20))</f>
        <v>2.0126878638804895</v>
      </c>
      <c r="AT49" s="16" t="s">
        <v>9789</v>
      </c>
      <c r="AU49" s="15">
        <f>A1L243C14</f>
        <v>78382</v>
      </c>
      <c r="AV49" s="16" t="s">
        <v>9790</v>
      </c>
      <c r="AW49" s="15">
        <f>A1L243C13</f>
        <v>78534</v>
      </c>
      <c r="AX49" s="16" t="s">
        <v>9791</v>
      </c>
      <c r="AY49" s="21">
        <f>IF(OR(B3L842C22=0,B3L842C23=0),0,1+(B3L842C22/B3L842C23))</f>
        <v>1.9980645325591464</v>
      </c>
      <c r="AZ49" s="16" t="s">
        <v>9792</v>
      </c>
      <c r="BA49" s="15">
        <f>A1L243C26</f>
        <v>87478.399999999994</v>
      </c>
      <c r="BB49" s="16" t="s">
        <v>9793</v>
      </c>
      <c r="BC49" s="15">
        <f>A1L243C25</f>
        <v>86609.2</v>
      </c>
      <c r="BD49" s="16" t="s">
        <v>9794</v>
      </c>
      <c r="BE49" s="21">
        <f>IF(OR(B3L842C25=0,B3L842C26=0),0,1+(B3L842C25/B3L842C26))</f>
        <v>2.0100358853331981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219</v>
      </c>
      <c r="F50" s="16" t="s">
        <v>9796</v>
      </c>
      <c r="G50" s="15">
        <f>A1L244C1</f>
        <v>338</v>
      </c>
      <c r="H50" s="16" t="s">
        <v>9797</v>
      </c>
      <c r="I50" s="21">
        <f>IF(OR(B3L843C1=0,B3L843C2=0),0,1+(B3L843C1/B3L843C2))</f>
        <v>1.6479289940828403</v>
      </c>
      <c r="J50" s="16" t="s">
        <v>9798</v>
      </c>
      <c r="K50" s="15">
        <f>A1L244C5</f>
        <v>230</v>
      </c>
      <c r="L50" s="16" t="s">
        <v>9799</v>
      </c>
      <c r="M50" s="15">
        <f>A1L244C4</f>
        <v>312</v>
      </c>
      <c r="N50" s="16" t="s">
        <v>9800</v>
      </c>
      <c r="O50" s="21">
        <f>IF(OR(B3L843C4=0,B3L843C5=0),0,1+(B3L843C4/B3L843C5))</f>
        <v>1.7371794871794872</v>
      </c>
      <c r="P50" s="16" t="s">
        <v>9801</v>
      </c>
      <c r="Q50" s="21">
        <f>A1L244C17</f>
        <v>224.5</v>
      </c>
      <c r="R50" s="16" t="s">
        <v>9802</v>
      </c>
      <c r="S50" s="15">
        <f>A1L244C16</f>
        <v>325</v>
      </c>
      <c r="T50" s="16" t="s">
        <v>9803</v>
      </c>
      <c r="U50" s="21">
        <f>IF(OR(B3L843C7=0,B3L843C8=0),0,1+(B3L843C7/B3L843C8))</f>
        <v>1.6907692307692308</v>
      </c>
      <c r="V50" s="16" t="s">
        <v>9804</v>
      </c>
      <c r="W50" s="15">
        <f>A1L244C8</f>
        <v>257</v>
      </c>
      <c r="X50" s="16" t="s">
        <v>9805</v>
      </c>
      <c r="Y50" s="15">
        <f>A1L244C7</f>
        <v>325</v>
      </c>
      <c r="Z50" s="16" t="s">
        <v>9806</v>
      </c>
      <c r="AA50" s="21">
        <f>IF(OR(B3L843C10=0,B3L843C11=0),0,1+(B3L843C10/B3L843C11))</f>
        <v>1.7907692307692309</v>
      </c>
      <c r="AB50" s="16" t="s">
        <v>9807</v>
      </c>
      <c r="AC50" s="21">
        <f>A1L244C20</f>
        <v>235.33333333333334</v>
      </c>
      <c r="AD50" s="16" t="s">
        <v>9808</v>
      </c>
      <c r="AE50" s="15">
        <f>A1L244C19</f>
        <v>325</v>
      </c>
      <c r="AF50" s="16" t="s">
        <v>9809</v>
      </c>
      <c r="AG50" s="21">
        <f>IF(OR(B3L843C13=0,B3L843C14=0),0,1+(B3L843C13/B3L843C14))</f>
        <v>1.724102564102564</v>
      </c>
      <c r="AH50" s="16" t="s">
        <v>9810</v>
      </c>
      <c r="AI50" s="15">
        <f>A1L244C11</f>
        <v>300</v>
      </c>
      <c r="AJ50" s="16" t="s">
        <v>9811</v>
      </c>
      <c r="AK50" s="15">
        <f>A1L244C10</f>
        <v>402</v>
      </c>
      <c r="AL50" s="16" t="s">
        <v>9812</v>
      </c>
      <c r="AM50" s="21">
        <f>IF(OR(B3L843C16=0,B3L843C17=0),0,1+(B3L843C16/B3L843C17))</f>
        <v>1.7462686567164178</v>
      </c>
      <c r="AN50" s="16" t="s">
        <v>9813</v>
      </c>
      <c r="AO50" s="21">
        <f>A1L244C23</f>
        <v>251.5</v>
      </c>
      <c r="AP50" s="16" t="s">
        <v>9814</v>
      </c>
      <c r="AQ50" s="21">
        <f>A1L244C22</f>
        <v>344.25</v>
      </c>
      <c r="AR50" s="16" t="s">
        <v>9815</v>
      </c>
      <c r="AS50" s="21">
        <f>IF(OR(B3L843C19=0,B3L843C20=0),0,1+(B3L843C19/B3L843C20))</f>
        <v>1.7305737109658679</v>
      </c>
      <c r="AT50" s="16" t="s">
        <v>9816</v>
      </c>
      <c r="AU50" s="15">
        <f>A1L244C14</f>
        <v>282</v>
      </c>
      <c r="AV50" s="16" t="s">
        <v>9817</v>
      </c>
      <c r="AW50" s="15">
        <f>A1L244C13</f>
        <v>471</v>
      </c>
      <c r="AX50" s="16" t="s">
        <v>9818</v>
      </c>
      <c r="AY50" s="21">
        <f>IF(OR(B3L843C22=0,B3L843C23=0),0,1+(B3L843C22/B3L843C23))</f>
        <v>1.5987261146496814</v>
      </c>
      <c r="AZ50" s="16" t="s">
        <v>9819</v>
      </c>
      <c r="BA50" s="21">
        <f>A1L244C26</f>
        <v>257.60000000000002</v>
      </c>
      <c r="BB50" s="16" t="s">
        <v>9820</v>
      </c>
      <c r="BC50" s="21">
        <f>A1L244C25</f>
        <v>369.6</v>
      </c>
      <c r="BD50" s="16" t="s">
        <v>9821</v>
      </c>
      <c r="BE50" s="21">
        <f>IF(OR(B3L843C25=0,B3L843C26=0),0,1+(B3L843C25/B3L843C26))</f>
        <v>1.696969696969697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102</v>
      </c>
      <c r="F51" s="16" t="s">
        <v>9823</v>
      </c>
      <c r="G51" s="15">
        <f>A1L245C1</f>
        <v>108</v>
      </c>
      <c r="H51" s="16" t="s">
        <v>9824</v>
      </c>
      <c r="I51" s="21">
        <f>IF(OR(B3L844C1=0,B3L844C2=0),0,1+(B3L844C1/B3L844C2))</f>
        <v>1.9444444444444444</v>
      </c>
      <c r="J51" s="16" t="s">
        <v>9825</v>
      </c>
      <c r="K51" s="15">
        <f>A1L245C5</f>
        <v>119</v>
      </c>
      <c r="L51" s="16" t="s">
        <v>9826</v>
      </c>
      <c r="M51" s="15">
        <f>A1L245C4</f>
        <v>122</v>
      </c>
      <c r="N51" s="16" t="s">
        <v>9827</v>
      </c>
      <c r="O51" s="21">
        <f>IF(OR(B3L844C4=0,B3L844C5=0),0,1+(B3L844C4/B3L844C5))</f>
        <v>1.9754098360655736</v>
      </c>
      <c r="P51" s="16" t="s">
        <v>9828</v>
      </c>
      <c r="Q51" s="21">
        <f>A1L245C17</f>
        <v>110.5</v>
      </c>
      <c r="R51" s="16" t="s">
        <v>9829</v>
      </c>
      <c r="S51" s="15">
        <f>A1L245C16</f>
        <v>115</v>
      </c>
      <c r="T51" s="16" t="s">
        <v>9830</v>
      </c>
      <c r="U51" s="21">
        <f>IF(OR(B3L844C7=0,B3L844C8=0),0,1+(B3L844C7/B3L844C8))</f>
        <v>1.9608695652173913</v>
      </c>
      <c r="V51" s="16" t="s">
        <v>9831</v>
      </c>
      <c r="W51" s="15">
        <f>A1L245C8</f>
        <v>187</v>
      </c>
      <c r="X51" s="16" t="s">
        <v>9832</v>
      </c>
      <c r="Y51" s="15">
        <f>A1L245C7</f>
        <v>166</v>
      </c>
      <c r="Z51" s="16" t="s">
        <v>9833</v>
      </c>
      <c r="AA51" s="21">
        <f>IF(OR(B3L844C10=0,B3L844C11=0),0,1+(B3L844C10/B3L844C11))</f>
        <v>2.1265060240963853</v>
      </c>
      <c r="AB51" s="16" t="s">
        <v>9834</v>
      </c>
      <c r="AC51" s="15">
        <f>A1L245C20</f>
        <v>136</v>
      </c>
      <c r="AD51" s="16" t="s">
        <v>9835</v>
      </c>
      <c r="AE51" s="15">
        <f>A1L245C19</f>
        <v>132</v>
      </c>
      <c r="AF51" s="16" t="s">
        <v>9836</v>
      </c>
      <c r="AG51" s="21">
        <f>IF(OR(B3L844C13=0,B3L844C14=0),0,1+(B3L844C13/B3L844C14))</f>
        <v>2.0303030303030303</v>
      </c>
      <c r="AH51" s="16" t="s">
        <v>9837</v>
      </c>
      <c r="AI51" s="15">
        <f>A1L245C11</f>
        <v>142</v>
      </c>
      <c r="AJ51" s="16" t="s">
        <v>9838</v>
      </c>
      <c r="AK51" s="15">
        <f>A1L245C10</f>
        <v>139</v>
      </c>
      <c r="AL51" s="16" t="s">
        <v>9839</v>
      </c>
      <c r="AM51" s="21">
        <f>IF(OR(B3L844C16=0,B3L844C17=0),0,1+(B3L844C16/B3L844C17))</f>
        <v>2.0215827338129495</v>
      </c>
      <c r="AN51" s="16" t="s">
        <v>9840</v>
      </c>
      <c r="AO51" s="21">
        <f>A1L245C23</f>
        <v>137.5</v>
      </c>
      <c r="AP51" s="16" t="s">
        <v>9841</v>
      </c>
      <c r="AQ51" s="21">
        <f>A1L245C22</f>
        <v>133.75</v>
      </c>
      <c r="AR51" s="16" t="s">
        <v>9842</v>
      </c>
      <c r="AS51" s="21">
        <f>IF(OR(B3L844C19=0,B3L844C20=0),0,1+(B3L844C19/B3L844C20))</f>
        <v>2.02803738317757</v>
      </c>
      <c r="AT51" s="16" t="s">
        <v>9843</v>
      </c>
      <c r="AU51" s="15">
        <f>A1L245C14</f>
        <v>220</v>
      </c>
      <c r="AV51" s="16" t="s">
        <v>9844</v>
      </c>
      <c r="AW51" s="15">
        <f>A1L245C13</f>
        <v>222</v>
      </c>
      <c r="AX51" s="16" t="s">
        <v>9845</v>
      </c>
      <c r="AY51" s="21">
        <f>IF(OR(B3L844C22=0,B3L844C23=0),0,1+(B3L844C22/B3L844C23))</f>
        <v>1.9909909909909911</v>
      </c>
      <c r="AZ51" s="16" t="s">
        <v>9846</v>
      </c>
      <c r="BA51" s="15">
        <f>A1L245C26</f>
        <v>154</v>
      </c>
      <c r="BB51" s="16" t="s">
        <v>9847</v>
      </c>
      <c r="BC51" s="21">
        <f>A1L245C25</f>
        <v>151.4</v>
      </c>
      <c r="BD51" s="16" t="s">
        <v>9848</v>
      </c>
      <c r="BE51" s="21">
        <f>IF(OR(B3L844C25=0,B3L844C26=0),0,1+(B3L844C25/B3L844C26))</f>
        <v>2.0171730515191548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3221</v>
      </c>
      <c r="F52" s="16" t="s">
        <v>9850</v>
      </c>
      <c r="G52" s="15">
        <f>A1L246C1</f>
        <v>69972</v>
      </c>
      <c r="H52" s="16" t="s">
        <v>9851</v>
      </c>
      <c r="I52" s="21">
        <f>IF(OR(B3L845C1=0,B3L845C2=0),0,1+(B3L845C1/B3L845C2))</f>
        <v>1.0460326987938033</v>
      </c>
      <c r="J52" s="16" t="s">
        <v>9852</v>
      </c>
      <c r="K52" s="15">
        <f>A1L246C5</f>
        <v>5505</v>
      </c>
      <c r="L52" s="16" t="s">
        <v>9853</v>
      </c>
      <c r="M52" s="15">
        <f>A1L246C4</f>
        <v>58014</v>
      </c>
      <c r="N52" s="16" t="s">
        <v>9854</v>
      </c>
      <c r="O52" s="21">
        <f>IF(OR(B3L845C4=0,B3L845C5=0),0,1+(B3L845C4/B3L845C5))</f>
        <v>1.0948908884062467</v>
      </c>
      <c r="P52" s="16" t="s">
        <v>9855</v>
      </c>
      <c r="Q52" s="15">
        <f>A1L246C17</f>
        <v>4363</v>
      </c>
      <c r="R52" s="16" t="s">
        <v>9856</v>
      </c>
      <c r="S52" s="15">
        <f>A1L246C16</f>
        <v>63993</v>
      </c>
      <c r="T52" s="16" t="s">
        <v>9857</v>
      </c>
      <c r="U52" s="21">
        <f>IF(OR(B3L845C7=0,B3L845C8=0),0,1+(B3L845C7/B3L845C8))</f>
        <v>1.0681793321144499</v>
      </c>
      <c r="V52" s="16" t="s">
        <v>9858</v>
      </c>
      <c r="W52" s="15">
        <f>A1L246C8</f>
        <v>3580</v>
      </c>
      <c r="X52" s="16" t="s">
        <v>9859</v>
      </c>
      <c r="Y52" s="15">
        <f>A1L246C7</f>
        <v>53039</v>
      </c>
      <c r="Z52" s="16" t="s">
        <v>9860</v>
      </c>
      <c r="AA52" s="21">
        <f>IF(OR(B3L845C10=0,B3L845C11=0),0,1+(B3L845C10/B3L845C11))</f>
        <v>1.06749750183827</v>
      </c>
      <c r="AB52" s="16" t="s">
        <v>9861</v>
      </c>
      <c r="AC52" s="15">
        <f>A1L246C20</f>
        <v>4102</v>
      </c>
      <c r="AD52" s="16" t="s">
        <v>9862</v>
      </c>
      <c r="AE52" s="15">
        <f>A1L246C19</f>
        <v>60341.666666666664</v>
      </c>
      <c r="AF52" s="16" t="s">
        <v>9863</v>
      </c>
      <c r="AG52" s="21">
        <f>IF(OR(B3L845C13=0,B3L845C14=0),0,1+(B3L845C13/B3L845C14))</f>
        <v>1.0679795608341389</v>
      </c>
      <c r="AH52" s="16" t="s">
        <v>9864</v>
      </c>
      <c r="AI52" s="15">
        <f>A1L246C11</f>
        <v>5131</v>
      </c>
      <c r="AJ52" s="16" t="s">
        <v>9865</v>
      </c>
      <c r="AK52" s="15">
        <f>A1L246C10</f>
        <v>41396</v>
      </c>
      <c r="AL52" s="16" t="s">
        <v>9866</v>
      </c>
      <c r="AM52" s="21">
        <f>IF(OR(B3L845C16=0,B3L845C17=0),0,1+(B3L845C16/B3L845C17))</f>
        <v>1.1239491738332206</v>
      </c>
      <c r="AN52" s="16" t="s">
        <v>9867</v>
      </c>
      <c r="AO52" s="15">
        <f>A1L246C23</f>
        <v>4359.25</v>
      </c>
      <c r="AP52" s="16" t="s">
        <v>9868</v>
      </c>
      <c r="AQ52" s="15">
        <f>A1L246C22</f>
        <v>55605.25</v>
      </c>
      <c r="AR52" s="16" t="s">
        <v>9869</v>
      </c>
      <c r="AS52" s="21">
        <f>IF(OR(B3L845C19=0,B3L845C20=0),0,1+(B3L845C19/B3L845C20))</f>
        <v>1.0783963744430607</v>
      </c>
      <c r="AT52" s="16" t="s">
        <v>9870</v>
      </c>
      <c r="AU52" s="15">
        <f>A1L246C14</f>
        <v>6436</v>
      </c>
      <c r="AV52" s="16" t="s">
        <v>9871</v>
      </c>
      <c r="AW52" s="15">
        <f>A1L246C13</f>
        <v>38060</v>
      </c>
      <c r="AX52" s="16" t="s">
        <v>9872</v>
      </c>
      <c r="AY52" s="21">
        <f>IF(OR(B3L845C22=0,B3L845C23=0),0,1+(B3L845C22/B3L845C23))</f>
        <v>1.1691014188124016</v>
      </c>
      <c r="AZ52" s="16" t="s">
        <v>9873</v>
      </c>
      <c r="BA52" s="15">
        <f>A1L246C26</f>
        <v>4774.6000000000004</v>
      </c>
      <c r="BB52" s="16" t="s">
        <v>9874</v>
      </c>
      <c r="BC52" s="15">
        <f>A1L246C25</f>
        <v>52096.2</v>
      </c>
      <c r="BD52" s="16" t="s">
        <v>9875</v>
      </c>
      <c r="BE52" s="21">
        <f>IF(OR(B3L845C25=0,B3L845C26=0),0,1+(B3L845C25/B3L845C26))</f>
        <v>1.0916496788633336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27322</v>
      </c>
      <c r="F53" s="16" t="s">
        <v>9877</v>
      </c>
      <c r="G53" s="15">
        <f>A1L247C1</f>
        <v>60766</v>
      </c>
      <c r="H53" s="16" t="s">
        <v>9878</v>
      </c>
      <c r="I53" s="21">
        <f>IF(OR(B3L846C1=0,B3L846C2=0),0,1+(B3L846C1/B3L846C2))</f>
        <v>1.4496264358358293</v>
      </c>
      <c r="J53" s="16" t="s">
        <v>9879</v>
      </c>
      <c r="K53" s="15">
        <f>A1L247C5</f>
        <v>21250</v>
      </c>
      <c r="L53" s="16" t="s">
        <v>9880</v>
      </c>
      <c r="M53" s="15">
        <f>A1L247C4</f>
        <v>56463</v>
      </c>
      <c r="N53" s="16" t="s">
        <v>9881</v>
      </c>
      <c r="O53" s="21">
        <f>IF(OR(B3L846C4=0,B3L846C5=0),0,1+(B3L846C4/B3L846C5))</f>
        <v>1.3763526557214458</v>
      </c>
      <c r="P53" s="16" t="s">
        <v>9882</v>
      </c>
      <c r="Q53" s="15">
        <f>A1L247C17</f>
        <v>24286</v>
      </c>
      <c r="R53" s="16" t="s">
        <v>9883</v>
      </c>
      <c r="S53" s="15">
        <f>A1L247C16</f>
        <v>58614.5</v>
      </c>
      <c r="T53" s="16" t="s">
        <v>9884</v>
      </c>
      <c r="U53" s="21">
        <f>IF(OR(B3L846C7=0,B3L846C8=0),0,1+(B3L846C7/B3L846C8))</f>
        <v>1.4143343370667667</v>
      </c>
      <c r="V53" s="16" t="s">
        <v>9885</v>
      </c>
      <c r="W53" s="15">
        <f>A1L247C8</f>
        <v>21555</v>
      </c>
      <c r="X53" s="16" t="s">
        <v>9886</v>
      </c>
      <c r="Y53" s="15">
        <f>A1L247C7</f>
        <v>51491</v>
      </c>
      <c r="Z53" s="16" t="s">
        <v>9887</v>
      </c>
      <c r="AA53" s="21">
        <f>IF(OR(B3L846C10=0,B3L846C11=0),0,1+(B3L846C10/B3L846C11))</f>
        <v>1.4186168456623487</v>
      </c>
      <c r="AB53" s="16" t="s">
        <v>9888</v>
      </c>
      <c r="AC53" s="15">
        <f>A1L247C20</f>
        <v>23375.666666666668</v>
      </c>
      <c r="AD53" s="16" t="s">
        <v>9889</v>
      </c>
      <c r="AE53" s="15">
        <f>A1L247C19</f>
        <v>56240</v>
      </c>
      <c r="AF53" s="16" t="s">
        <v>9890</v>
      </c>
      <c r="AG53" s="21">
        <f>IF(OR(B3L846C13=0,B3L846C14=0),0,1+(B3L846C13/B3L846C14))</f>
        <v>1.4156412991939309</v>
      </c>
      <c r="AH53" s="16" t="s">
        <v>9891</v>
      </c>
      <c r="AI53" s="15">
        <f>A1L247C11</f>
        <v>15819</v>
      </c>
      <c r="AJ53" s="16" t="s">
        <v>9892</v>
      </c>
      <c r="AK53" s="15">
        <f>A1L247C10</f>
        <v>43543</v>
      </c>
      <c r="AL53" s="16" t="s">
        <v>9893</v>
      </c>
      <c r="AM53" s="21">
        <f>IF(OR(B3L846C16=0,B3L846C17=0),0,1+(B3L846C16/B3L846C17))</f>
        <v>1.3632960521783066</v>
      </c>
      <c r="AN53" s="16" t="s">
        <v>9894</v>
      </c>
      <c r="AO53" s="15">
        <f>A1L247C23</f>
        <v>21486.5</v>
      </c>
      <c r="AP53" s="16" t="s">
        <v>9895</v>
      </c>
      <c r="AQ53" s="15">
        <f>A1L247C22</f>
        <v>53065.75</v>
      </c>
      <c r="AR53" s="16" t="s">
        <v>9896</v>
      </c>
      <c r="AS53" s="21">
        <f>IF(OR(B3L846C19=0,B3L846C20=0),0,1+(B3L846C19/B3L846C20))</f>
        <v>1.4049033510315034</v>
      </c>
      <c r="AT53" s="16" t="s">
        <v>9897</v>
      </c>
      <c r="AU53" s="15">
        <f>A1L247C14</f>
        <v>19584</v>
      </c>
      <c r="AV53" s="16" t="s">
        <v>9898</v>
      </c>
      <c r="AW53" s="15">
        <f>A1L247C13</f>
        <v>49857</v>
      </c>
      <c r="AX53" s="16" t="s">
        <v>9899</v>
      </c>
      <c r="AY53" s="21">
        <f>IF(OR(B3L846C22=0,B3L846C23=0),0,1+(B3L846C22/B3L846C23))</f>
        <v>1.3928034177748361</v>
      </c>
      <c r="AZ53" s="16" t="s">
        <v>9900</v>
      </c>
      <c r="BA53" s="15">
        <f>A1L247C26</f>
        <v>21106</v>
      </c>
      <c r="BB53" s="16" t="s">
        <v>9901</v>
      </c>
      <c r="BC53" s="15">
        <f>A1L247C25</f>
        <v>52424</v>
      </c>
      <c r="BD53" s="16" t="s">
        <v>9902</v>
      </c>
      <c r="BE53" s="21">
        <f>IF(OR(B3L846C25=0,B3L846C26=0),0,1+(B3L846C25/B3L846C26))</f>
        <v>1.4026018617427134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99</v>
      </c>
      <c r="F54" s="16" t="s">
        <v>9904</v>
      </c>
      <c r="G54" s="15">
        <f>A1L248C1</f>
        <v>50</v>
      </c>
      <c r="H54" s="16" t="s">
        <v>9905</v>
      </c>
      <c r="I54" s="21">
        <f>IF(OR(B3L847C1=0,B3L847C2=0),0,1+(B3L847C1/B3L847C2))</f>
        <v>2.98</v>
      </c>
      <c r="J54" s="16" t="s">
        <v>9906</v>
      </c>
      <c r="K54" s="15">
        <f>A1L248C5</f>
        <v>83</v>
      </c>
      <c r="L54" s="16" t="s">
        <v>9907</v>
      </c>
      <c r="M54" s="15">
        <f>A1L248C4</f>
        <v>33</v>
      </c>
      <c r="N54" s="16" t="s">
        <v>9908</v>
      </c>
      <c r="O54" s="21">
        <f>IF(OR(B3L847C4=0,B3L847C5=0),0,1+(B3L847C4/B3L847C5))</f>
        <v>3.5151515151515151</v>
      </c>
      <c r="P54" s="16" t="s">
        <v>9909</v>
      </c>
      <c r="Q54" s="15">
        <f>A1L248C17</f>
        <v>91</v>
      </c>
      <c r="R54" s="16" t="s">
        <v>9910</v>
      </c>
      <c r="S54" s="21">
        <f>A1L248C16</f>
        <v>41.5</v>
      </c>
      <c r="T54" s="16" t="s">
        <v>9911</v>
      </c>
      <c r="U54" s="21">
        <f>IF(OR(B3L847C7=0,B3L847C8=0),0,1+(B3L847C7/B3L847C8))</f>
        <v>3.1927710843373496</v>
      </c>
      <c r="V54" s="16" t="s">
        <v>9912</v>
      </c>
      <c r="W54" s="15">
        <f>A1L248C8</f>
        <v>101</v>
      </c>
      <c r="X54" s="16" t="s">
        <v>9913</v>
      </c>
      <c r="Y54" s="15">
        <f>A1L248C7</f>
        <v>47</v>
      </c>
      <c r="Z54" s="16" t="s">
        <v>9914</v>
      </c>
      <c r="AA54" s="21">
        <f>IF(OR(B3L847C10=0,B3L847C11=0),0,1+(B3L847C10/B3L847C11))</f>
        <v>3.1489361702127661</v>
      </c>
      <c r="AB54" s="16" t="s">
        <v>9915</v>
      </c>
      <c r="AC54" s="21">
        <f>A1L248C20</f>
        <v>94.333333333333329</v>
      </c>
      <c r="AD54" s="16" t="s">
        <v>9916</v>
      </c>
      <c r="AE54" s="21">
        <f>A1L248C19</f>
        <v>43.333333333333336</v>
      </c>
      <c r="AF54" s="16" t="s">
        <v>9917</v>
      </c>
      <c r="AG54" s="21">
        <f>IF(OR(B3L847C13=0,B3L847C14=0),0,1+(B3L847C13/B3L847C14))</f>
        <v>3.1769230769230767</v>
      </c>
      <c r="AH54" s="16" t="s">
        <v>9918</v>
      </c>
      <c r="AI54" s="15">
        <f>A1L248C11</f>
        <v>124</v>
      </c>
      <c r="AJ54" s="16" t="s">
        <v>9919</v>
      </c>
      <c r="AK54" s="15">
        <f>A1L248C10</f>
        <v>85</v>
      </c>
      <c r="AL54" s="16" t="s">
        <v>9920</v>
      </c>
      <c r="AM54" s="21">
        <f>IF(OR(B3L847C16=0,B3L847C17=0),0,1+(B3L847C16/B3L847C17))</f>
        <v>2.4588235294117649</v>
      </c>
      <c r="AN54" s="16" t="s">
        <v>9921</v>
      </c>
      <c r="AO54" s="21">
        <f>A1L248C23</f>
        <v>101.75</v>
      </c>
      <c r="AP54" s="16" t="s">
        <v>9922</v>
      </c>
      <c r="AQ54" s="21">
        <f>A1L248C22</f>
        <v>53.75</v>
      </c>
      <c r="AR54" s="16" t="s">
        <v>9923</v>
      </c>
      <c r="AS54" s="21">
        <f>IF(OR(B3L847C19=0,B3L847C20=0),0,1+(B3L847C19/B3L847C20))</f>
        <v>2.8930232558139535</v>
      </c>
      <c r="AT54" s="16" t="s">
        <v>9924</v>
      </c>
      <c r="AU54" s="15">
        <f>A1L248C14</f>
        <v>124</v>
      </c>
      <c r="AV54" s="16" t="s">
        <v>9925</v>
      </c>
      <c r="AW54" s="15">
        <f>A1L248C13</f>
        <v>74</v>
      </c>
      <c r="AX54" s="16" t="s">
        <v>9926</v>
      </c>
      <c r="AY54" s="21">
        <f>IF(OR(B3L847C22=0,B3L847C23=0),0,1+(B3L847C22/B3L847C23))</f>
        <v>2.6756756756756754</v>
      </c>
      <c r="AZ54" s="16" t="s">
        <v>9927</v>
      </c>
      <c r="BA54" s="21">
        <f>A1L248C26</f>
        <v>106.2</v>
      </c>
      <c r="BB54" s="16" t="s">
        <v>9928</v>
      </c>
      <c r="BC54" s="21">
        <f>A1L248C25</f>
        <v>57.8</v>
      </c>
      <c r="BD54" s="16" t="s">
        <v>9929</v>
      </c>
      <c r="BE54" s="21">
        <f>IF(OR(B3L847C25=0,B3L847C26=0),0,1+(B3L847C25/B3L847C26))</f>
        <v>2.8373702422145328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48761</v>
      </c>
      <c r="F55" s="16" t="s">
        <v>9931</v>
      </c>
      <c r="G55" s="15">
        <f>A1L249C1</f>
        <v>45884</v>
      </c>
      <c r="H55" s="16" t="s">
        <v>9932</v>
      </c>
      <c r="I55" s="21">
        <f>IF(OR(B3L848C1=0,B3L848C2=0),0,1+(B3L848C1/B3L848C2))</f>
        <v>2.0627015953273471</v>
      </c>
      <c r="J55" s="16" t="s">
        <v>9933</v>
      </c>
      <c r="K55" s="15">
        <f>A1L249C5</f>
        <v>45547</v>
      </c>
      <c r="L55" s="16" t="s">
        <v>9934</v>
      </c>
      <c r="M55" s="15">
        <f>A1L249C4</f>
        <v>45199</v>
      </c>
      <c r="N55" s="16" t="s">
        <v>9935</v>
      </c>
      <c r="O55" s="21">
        <f>IF(OR(B3L848C4=0,B3L848C5=0),0,1+(B3L848C4/B3L848C5))</f>
        <v>2.00769928538242</v>
      </c>
      <c r="P55" s="16" t="s">
        <v>9936</v>
      </c>
      <c r="Q55" s="15">
        <f>A1L249C17</f>
        <v>47154</v>
      </c>
      <c r="R55" s="16" t="s">
        <v>9937</v>
      </c>
      <c r="S55" s="15">
        <f>A1L249C16</f>
        <v>45541.5</v>
      </c>
      <c r="T55" s="16" t="s">
        <v>9938</v>
      </c>
      <c r="U55" s="21">
        <f>IF(OR(B3L848C7=0,B3L848C8=0),0,1+(B3L848C7/B3L848C8))</f>
        <v>2.0354072659003326</v>
      </c>
      <c r="V55" s="16" t="s">
        <v>9939</v>
      </c>
      <c r="W55" s="15">
        <f>A1L249C8</f>
        <v>44453</v>
      </c>
      <c r="X55" s="16" t="s">
        <v>9940</v>
      </c>
      <c r="Y55" s="15">
        <f>A1L249C7</f>
        <v>45321</v>
      </c>
      <c r="Z55" s="16" t="s">
        <v>9941</v>
      </c>
      <c r="AA55" s="21">
        <f>IF(OR(B3L848C10=0,B3L848C11=0),0,1+(B3L848C10/B3L848C11))</f>
        <v>1.9808477306325987</v>
      </c>
      <c r="AB55" s="16" t="s">
        <v>9942</v>
      </c>
      <c r="AC55" s="15">
        <f>A1L249C20</f>
        <v>46253.666666666664</v>
      </c>
      <c r="AD55" s="16" t="s">
        <v>9943</v>
      </c>
      <c r="AE55" s="15">
        <f>A1L249C19</f>
        <v>45468</v>
      </c>
      <c r="AF55" s="16" t="s">
        <v>9944</v>
      </c>
      <c r="AG55" s="21">
        <f>IF(OR(B3L848C13=0,B3L848C14=0),0,1+(B3L848C13/B3L848C14))</f>
        <v>2.0172795519192985</v>
      </c>
      <c r="AH55" s="16" t="s">
        <v>9945</v>
      </c>
      <c r="AI55" s="15">
        <f>A1L249C11</f>
        <v>37532</v>
      </c>
      <c r="AJ55" s="16" t="s">
        <v>9946</v>
      </c>
      <c r="AK55" s="15">
        <f>A1L249C10</f>
        <v>35850</v>
      </c>
      <c r="AL55" s="16" t="s">
        <v>9947</v>
      </c>
      <c r="AM55" s="21">
        <f>IF(OR(B3L848C16=0,B3L848C17=0),0,1+(B3L848C16/B3L848C17))</f>
        <v>2.046917712691771</v>
      </c>
      <c r="AN55" s="16" t="s">
        <v>9948</v>
      </c>
      <c r="AO55" s="15">
        <f>A1L249C23</f>
        <v>44073.25</v>
      </c>
      <c r="AP55" s="16" t="s">
        <v>9949</v>
      </c>
      <c r="AQ55" s="15">
        <f>A1L249C22</f>
        <v>43063.5</v>
      </c>
      <c r="AR55" s="16" t="s">
        <v>9950</v>
      </c>
      <c r="AS55" s="21">
        <f>IF(OR(B3L848C19=0,B3L848C20=0),0,1+(B3L848C19/B3L848C20))</f>
        <v>2.0234479315429539</v>
      </c>
      <c r="AT55" s="16" t="s">
        <v>9951</v>
      </c>
      <c r="AU55" s="15">
        <f>A1L249C14</f>
        <v>37585</v>
      </c>
      <c r="AV55" s="16" t="s">
        <v>9952</v>
      </c>
      <c r="AW55" s="15">
        <f>A1L249C13</f>
        <v>36862</v>
      </c>
      <c r="AX55" s="16" t="s">
        <v>9953</v>
      </c>
      <c r="AY55" s="21">
        <f>IF(OR(B3L848C22=0,B3L848C23=0),0,1+(B3L848C22/B3L848C23))</f>
        <v>2.0196136943193532</v>
      </c>
      <c r="AZ55" s="16" t="s">
        <v>9954</v>
      </c>
      <c r="BA55" s="15">
        <f>A1L249C26</f>
        <v>42775.6</v>
      </c>
      <c r="BB55" s="16" t="s">
        <v>9955</v>
      </c>
      <c r="BC55" s="15">
        <f>A1L249C25</f>
        <v>41823.199999999997</v>
      </c>
      <c r="BD55" s="16" t="s">
        <v>9956</v>
      </c>
      <c r="BE55" s="21">
        <f>IF(OR(B3L848C25=0,B3L848C26=0),0,1+(B3L848C25/B3L848C26))</f>
        <v>2.0227720499627004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48748</v>
      </c>
      <c r="F56" s="16" t="s">
        <v>9958</v>
      </c>
      <c r="G56" s="15">
        <f>A1L250C1</f>
        <v>46438</v>
      </c>
      <c r="H56" s="16" t="s">
        <v>9959</v>
      </c>
      <c r="I56" s="21">
        <f>IF(OR(B3L849C1=0,B3L849C2=0),0,1+(B3L849C1/B3L849C2))</f>
        <v>2.0497437443473019</v>
      </c>
      <c r="J56" s="16" t="s">
        <v>9960</v>
      </c>
      <c r="K56" s="15">
        <f>A1L250C5</f>
        <v>49078</v>
      </c>
      <c r="L56" s="16" t="s">
        <v>9961</v>
      </c>
      <c r="M56" s="15">
        <f>A1L250C4</f>
        <v>47034</v>
      </c>
      <c r="N56" s="16" t="s">
        <v>9962</v>
      </c>
      <c r="O56" s="21">
        <f>IF(OR(B3L849C4=0,B3L849C5=0),0,1+(B3L849C4/B3L849C5))</f>
        <v>2.0434579240549393</v>
      </c>
      <c r="P56" s="16" t="s">
        <v>9963</v>
      </c>
      <c r="Q56" s="15">
        <f>A1L250C17</f>
        <v>48913</v>
      </c>
      <c r="R56" s="16" t="s">
        <v>9964</v>
      </c>
      <c r="S56" s="15">
        <f>A1L250C16</f>
        <v>46736</v>
      </c>
      <c r="T56" s="16" t="s">
        <v>9965</v>
      </c>
      <c r="U56" s="21">
        <f>IF(OR(B3L849C7=0,B3L849C8=0),0,1+(B3L849C7/B3L849C8))</f>
        <v>2.0465807942485448</v>
      </c>
      <c r="V56" s="16" t="s">
        <v>9966</v>
      </c>
      <c r="W56" s="15">
        <f>A1L250C8</f>
        <v>53049</v>
      </c>
      <c r="X56" s="16" t="s">
        <v>9967</v>
      </c>
      <c r="Y56" s="15">
        <f>A1L250C7</f>
        <v>51190</v>
      </c>
      <c r="Z56" s="16" t="s">
        <v>9968</v>
      </c>
      <c r="AA56" s="21">
        <f>IF(OR(B3L849C10=0,B3L849C11=0),0,1+(B3L849C10/B3L849C11))</f>
        <v>2.0363156866575505</v>
      </c>
      <c r="AB56" s="16" t="s">
        <v>9969</v>
      </c>
      <c r="AC56" s="15">
        <f>A1L250C20</f>
        <v>50291.666666666664</v>
      </c>
      <c r="AD56" s="16" t="s">
        <v>9970</v>
      </c>
      <c r="AE56" s="15">
        <f>A1L250C19</f>
        <v>48220.666666666664</v>
      </c>
      <c r="AF56" s="16" t="s">
        <v>9971</v>
      </c>
      <c r="AG56" s="21">
        <f>IF(OR(B3L849C13=0,B3L849C14=0),0,1+(B3L849C13/B3L849C14))</f>
        <v>2.0429483900402317</v>
      </c>
      <c r="AH56" s="16" t="s">
        <v>9972</v>
      </c>
      <c r="AI56" s="15">
        <f>A1L250C11</f>
        <v>57671</v>
      </c>
      <c r="AJ56" s="16" t="s">
        <v>9973</v>
      </c>
      <c r="AK56" s="15">
        <f>A1L250C10</f>
        <v>54164</v>
      </c>
      <c r="AL56" s="16" t="s">
        <v>9974</v>
      </c>
      <c r="AM56" s="21">
        <f>IF(OR(B3L849C16=0,B3L849C17=0),0,1+(B3L849C16/B3L849C17))</f>
        <v>2.0647478029687614</v>
      </c>
      <c r="AN56" s="16" t="s">
        <v>9975</v>
      </c>
      <c r="AO56" s="15">
        <f>A1L250C23</f>
        <v>52136.5</v>
      </c>
      <c r="AP56" s="16" t="s">
        <v>9976</v>
      </c>
      <c r="AQ56" s="15">
        <f>A1L250C22</f>
        <v>49706.5</v>
      </c>
      <c r="AR56" s="16" t="s">
        <v>9977</v>
      </c>
      <c r="AS56" s="21">
        <f>IF(OR(B3L849C19=0,B3L849C20=0),0,1+(B3L849C19/B3L849C20))</f>
        <v>2.048886966493316</v>
      </c>
      <c r="AT56" s="16" t="s">
        <v>9978</v>
      </c>
      <c r="AU56" s="15">
        <f>A1L250C14</f>
        <v>57931</v>
      </c>
      <c r="AV56" s="16" t="s">
        <v>9979</v>
      </c>
      <c r="AW56" s="15">
        <f>A1L250C13</f>
        <v>53951</v>
      </c>
      <c r="AX56" s="16" t="s">
        <v>9980</v>
      </c>
      <c r="AY56" s="21">
        <f>IF(OR(B3L849C22=0,B3L849C23=0),0,1+(B3L849C22/B3L849C23))</f>
        <v>2.0737706437322756</v>
      </c>
      <c r="AZ56" s="16" t="s">
        <v>9981</v>
      </c>
      <c r="BA56" s="15">
        <f>A1L250C26</f>
        <v>53295.4</v>
      </c>
      <c r="BB56" s="16" t="s">
        <v>9982</v>
      </c>
      <c r="BC56" s="15">
        <f>A1L250C25</f>
        <v>50555.4</v>
      </c>
      <c r="BD56" s="16" t="s">
        <v>9983</v>
      </c>
      <c r="BE56" s="21">
        <f>IF(OR(B3L849C25=0,B3L849C26=0),0,1+(B3L849C25/B3L849C26))</f>
        <v>2.0541979689607839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125334</v>
      </c>
      <c r="F57" s="16" t="s">
        <v>9985</v>
      </c>
      <c r="G57" s="15">
        <f>A1L251C1</f>
        <v>119573</v>
      </c>
      <c r="H57" s="16" t="s">
        <v>9986</v>
      </c>
      <c r="I57" s="21">
        <f>IF(OR(B3L850C1=0,B3L850C2=0),0,1+(B3L850C1/B3L850C2))</f>
        <v>2.0481797730256828</v>
      </c>
      <c r="J57" s="16" t="s">
        <v>9987</v>
      </c>
      <c r="K57" s="15">
        <f>A1L251C5</f>
        <v>128093</v>
      </c>
      <c r="L57" s="16" t="s">
        <v>9988</v>
      </c>
      <c r="M57" s="15">
        <f>A1L251C4</f>
        <v>120322</v>
      </c>
      <c r="N57" s="16" t="s">
        <v>9989</v>
      </c>
      <c r="O57" s="21">
        <f>IF(OR(B3L850C4=0,B3L850C5=0),0,1+(B3L850C4/B3L850C5))</f>
        <v>2.0645850301690465</v>
      </c>
      <c r="P57" s="16" t="s">
        <v>9990</v>
      </c>
      <c r="Q57" s="15">
        <f>A1L251C17</f>
        <v>126713.5</v>
      </c>
      <c r="R57" s="16" t="s">
        <v>9991</v>
      </c>
      <c r="S57" s="15">
        <f>A1L251C16</f>
        <v>119947.5</v>
      </c>
      <c r="T57" s="16" t="s">
        <v>9992</v>
      </c>
      <c r="U57" s="21">
        <f>IF(OR(B3L850C7=0,B3L850C8=0),0,1+(B3L850C7/B3L850C8))</f>
        <v>2.0564080118385126</v>
      </c>
      <c r="V57" s="16" t="s">
        <v>9993</v>
      </c>
      <c r="W57" s="15">
        <f>A1L251C8</f>
        <v>129810</v>
      </c>
      <c r="X57" s="16" t="s">
        <v>9994</v>
      </c>
      <c r="Y57" s="15">
        <f>A1L251C7</f>
        <v>125075</v>
      </c>
      <c r="Z57" s="16" t="s">
        <v>9995</v>
      </c>
      <c r="AA57" s="21">
        <f>IF(OR(B3L850C10=0,B3L850C11=0),0,1+(B3L850C10/B3L850C11))</f>
        <v>2.0378572856286228</v>
      </c>
      <c r="AB57" s="16" t="s">
        <v>9996</v>
      </c>
      <c r="AC57" s="15">
        <f>A1L251C20</f>
        <v>127745.66666666667</v>
      </c>
      <c r="AD57" s="16" t="s">
        <v>9997</v>
      </c>
      <c r="AE57" s="15">
        <f>A1L251C19</f>
        <v>121656.66666666667</v>
      </c>
      <c r="AF57" s="16" t="s">
        <v>9998</v>
      </c>
      <c r="AG57" s="21">
        <f>IF(OR(B3L850C13=0,B3L850C14=0),0,1+(B3L850C13/B3L850C14))</f>
        <v>2.0500506890977341</v>
      </c>
      <c r="AH57" s="16" t="s">
        <v>9999</v>
      </c>
      <c r="AI57" s="15">
        <f>A1L251C11</f>
        <v>124760</v>
      </c>
      <c r="AJ57" s="16" t="s">
        <v>10000</v>
      </c>
      <c r="AK57" s="15">
        <f>A1L251C10</f>
        <v>121214</v>
      </c>
      <c r="AL57" s="16" t="s">
        <v>10001</v>
      </c>
      <c r="AM57" s="21">
        <f>IF(OR(B3L850C16=0,B3L850C17=0),0,1+(B3L850C16/B3L850C17))</f>
        <v>2.0292540465622784</v>
      </c>
      <c r="AN57" s="16" t="s">
        <v>10002</v>
      </c>
      <c r="AO57" s="15">
        <f>A1L251C23</f>
        <v>126999.25</v>
      </c>
      <c r="AP57" s="16" t="s">
        <v>10003</v>
      </c>
      <c r="AQ57" s="15">
        <f>A1L251C22</f>
        <v>121546</v>
      </c>
      <c r="AR57" s="16" t="s">
        <v>10004</v>
      </c>
      <c r="AS57" s="21">
        <f>IF(OR(B3L850C19=0,B3L850C20=0),0,1+(B3L850C19/B3L850C20))</f>
        <v>2.0448657298471362</v>
      </c>
      <c r="AT57" s="16" t="s">
        <v>10005</v>
      </c>
      <c r="AU57" s="15">
        <f>A1L251C14</f>
        <v>92059</v>
      </c>
      <c r="AV57" s="16" t="s">
        <v>10006</v>
      </c>
      <c r="AW57" s="15">
        <f>A1L251C13</f>
        <v>86631</v>
      </c>
      <c r="AX57" s="16" t="s">
        <v>10007</v>
      </c>
      <c r="AY57" s="21">
        <f>IF(OR(B3L850C22=0,B3L850C23=0),0,1+(B3L850C22/B3L850C23))</f>
        <v>2.0626565548129423</v>
      </c>
      <c r="AZ57" s="16" t="s">
        <v>10008</v>
      </c>
      <c r="BA57" s="15">
        <f>A1L251C26</f>
        <v>120011.2</v>
      </c>
      <c r="BB57" s="16" t="s">
        <v>10009</v>
      </c>
      <c r="BC57" s="15">
        <f>A1L251C25</f>
        <v>114563</v>
      </c>
      <c r="BD57" s="16" t="s">
        <v>10010</v>
      </c>
      <c r="BE57" s="21">
        <f>IF(OR(B3L850C25=0,B3L850C26=0),0,1+(B3L850C25/B3L850C26))</f>
        <v>2.0475563663661043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17553</v>
      </c>
      <c r="F58" s="16" t="s">
        <v>10012</v>
      </c>
      <c r="G58" s="15">
        <f>A1L252C1</f>
        <v>68969</v>
      </c>
      <c r="H58" s="16" t="s">
        <v>10013</v>
      </c>
      <c r="I58" s="21">
        <f>IF(OR(B3L851C1=0,B3L851C2=0),0,1+(B3L851C1/B3L851C2))</f>
        <v>1.2545056474648031</v>
      </c>
      <c r="J58" s="16" t="s">
        <v>10014</v>
      </c>
      <c r="K58" s="15">
        <f>A1L252C5</f>
        <v>30535</v>
      </c>
      <c r="L58" s="16" t="s">
        <v>10015</v>
      </c>
      <c r="M58" s="15">
        <f>A1L252C4</f>
        <v>75989</v>
      </c>
      <c r="N58" s="16" t="s">
        <v>10016</v>
      </c>
      <c r="O58" s="21">
        <f>IF(OR(B3L851C4=0,B3L851C5=0),0,1+(B3L851C4/B3L851C5))</f>
        <v>1.4018344760425852</v>
      </c>
      <c r="P58" s="16" t="s">
        <v>10017</v>
      </c>
      <c r="Q58" s="15">
        <f>A1L252C17</f>
        <v>24044</v>
      </c>
      <c r="R58" s="16" t="s">
        <v>10018</v>
      </c>
      <c r="S58" s="15">
        <f>A1L252C16</f>
        <v>72479</v>
      </c>
      <c r="T58" s="16" t="s">
        <v>10019</v>
      </c>
      <c r="U58" s="21">
        <f>IF(OR(B3L851C7=0,B3L851C8=0),0,1+(B3L851C7/B3L851C8))</f>
        <v>1.3317374687840615</v>
      </c>
      <c r="V58" s="16" t="s">
        <v>10020</v>
      </c>
      <c r="W58" s="15">
        <f>A1L252C8</f>
        <v>16681</v>
      </c>
      <c r="X58" s="16" t="s">
        <v>10021</v>
      </c>
      <c r="Y58" s="15">
        <f>A1L252C7</f>
        <v>56472</v>
      </c>
      <c r="Z58" s="16" t="s">
        <v>10022</v>
      </c>
      <c r="AA58" s="21">
        <f>IF(OR(B3L851C10=0,B3L851C11=0),0,1+(B3L851C10/B3L851C11))</f>
        <v>1.2953853237002408</v>
      </c>
      <c r="AB58" s="16" t="s">
        <v>10023</v>
      </c>
      <c r="AC58" s="15">
        <f>A1L252C20</f>
        <v>21589.666666666668</v>
      </c>
      <c r="AD58" s="16" t="s">
        <v>10024</v>
      </c>
      <c r="AE58" s="15">
        <f>A1L252C19</f>
        <v>67143.333333333328</v>
      </c>
      <c r="AF58" s="16" t="s">
        <v>10025</v>
      </c>
      <c r="AG58" s="21">
        <f>IF(OR(B3L851C13=0,B3L851C14=0),0,1+(B3L851C13/B3L851C14))</f>
        <v>1.3215459464826491</v>
      </c>
      <c r="AH58" s="16" t="s">
        <v>10026</v>
      </c>
      <c r="AI58" s="15">
        <f>A1L252C11</f>
        <v>6089</v>
      </c>
      <c r="AJ58" s="16" t="s">
        <v>10027</v>
      </c>
      <c r="AK58" s="15">
        <f>A1L252C10</f>
        <v>29685</v>
      </c>
      <c r="AL58" s="16" t="s">
        <v>10028</v>
      </c>
      <c r="AM58" s="21">
        <f>IF(OR(B3L851C16=0,B3L851C17=0),0,1+(B3L851C16/B3L851C17))</f>
        <v>1.2051204311942059</v>
      </c>
      <c r="AN58" s="16" t="s">
        <v>10029</v>
      </c>
      <c r="AO58" s="15">
        <f>A1L252C23</f>
        <v>17714.5</v>
      </c>
      <c r="AP58" s="16" t="s">
        <v>10030</v>
      </c>
      <c r="AQ58" s="15">
        <f>A1L252C22</f>
        <v>57778.75</v>
      </c>
      <c r="AR58" s="16" t="s">
        <v>10031</v>
      </c>
      <c r="AS58" s="21">
        <f>IF(OR(B3L851C19=0,B3L851C20=0),0,1+(B3L851C19/B3L851C20))</f>
        <v>1.3065919563853492</v>
      </c>
      <c r="AT58" s="16" t="s">
        <v>10032</v>
      </c>
      <c r="AU58" s="15">
        <f>A1L252C14</f>
        <v>4638</v>
      </c>
      <c r="AV58" s="16" t="s">
        <v>10033</v>
      </c>
      <c r="AW58" s="15">
        <f>A1L252C13</f>
        <v>25558</v>
      </c>
      <c r="AX58" s="16" t="s">
        <v>10034</v>
      </c>
      <c r="AY58" s="21">
        <f>IF(OR(B3L851C22=0,B3L851C23=0),0,1+(B3L851C22/B3L851C23))</f>
        <v>1.1814695985601378</v>
      </c>
      <c r="AZ58" s="16" t="s">
        <v>10035</v>
      </c>
      <c r="BA58" s="15">
        <f>A1L252C26</f>
        <v>15099.2</v>
      </c>
      <c r="BB58" s="16" t="s">
        <v>10036</v>
      </c>
      <c r="BC58" s="15">
        <f>A1L252C25</f>
        <v>51334.6</v>
      </c>
      <c r="BD58" s="16" t="s">
        <v>10037</v>
      </c>
      <c r="BE58" s="21">
        <f>IF(OR(B3L851C25=0,B3L851C26=0),0,1+(B3L851C25/B3L851C26))</f>
        <v>1.2941330019129398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191635</v>
      </c>
      <c r="F59" s="16" t="s">
        <v>10039</v>
      </c>
      <c r="G59" s="15">
        <f>A1L253C1</f>
        <v>234980</v>
      </c>
      <c r="H59" s="16" t="s">
        <v>10040</v>
      </c>
      <c r="I59" s="21">
        <f>IF(OR(B3L852C1=0,B3L852C2=0),0,1+(B3L852C1/B3L852C2))</f>
        <v>1.8155374925525578</v>
      </c>
      <c r="J59" s="16" t="s">
        <v>10041</v>
      </c>
      <c r="K59" s="15">
        <f>A1L253C5</f>
        <v>207706</v>
      </c>
      <c r="L59" s="16" t="s">
        <v>10042</v>
      </c>
      <c r="M59" s="15">
        <f>A1L253C4</f>
        <v>243345</v>
      </c>
      <c r="N59" s="16" t="s">
        <v>10043</v>
      </c>
      <c r="O59" s="21">
        <f>IF(OR(B3L852C4=0,B3L852C5=0),0,1+(B3L852C4/B3L852C5))</f>
        <v>1.8535453779613307</v>
      </c>
      <c r="P59" s="16" t="s">
        <v>10044</v>
      </c>
      <c r="Q59" s="15">
        <f>A1L253C17</f>
        <v>199670.5</v>
      </c>
      <c r="R59" s="16" t="s">
        <v>10045</v>
      </c>
      <c r="S59" s="15">
        <f>A1L253C16</f>
        <v>239162.5</v>
      </c>
      <c r="T59" s="16" t="s">
        <v>10046</v>
      </c>
      <c r="U59" s="21">
        <f>IF(OR(B3L852C7=0,B3L852C8=0),0,1+(B3L852C7/B3L852C8))</f>
        <v>1.8348737782888205</v>
      </c>
      <c r="V59" s="16" t="s">
        <v>10047</v>
      </c>
      <c r="W59" s="15">
        <f>A1L253C8</f>
        <v>199540</v>
      </c>
      <c r="X59" s="16" t="s">
        <v>10048</v>
      </c>
      <c r="Y59" s="15">
        <f>A1L253C7</f>
        <v>232737</v>
      </c>
      <c r="Z59" s="16" t="s">
        <v>10049</v>
      </c>
      <c r="AA59" s="21">
        <f>IF(OR(B3L852C10=0,B3L852C11=0),0,1+(B3L852C10/B3L852C11))</f>
        <v>1.857362602422477</v>
      </c>
      <c r="AB59" s="16" t="s">
        <v>10050</v>
      </c>
      <c r="AC59" s="15">
        <f>A1L253C20</f>
        <v>199627</v>
      </c>
      <c r="AD59" s="16" t="s">
        <v>10051</v>
      </c>
      <c r="AE59" s="15">
        <f>A1L253C19</f>
        <v>237020.66666666666</v>
      </c>
      <c r="AF59" s="16" t="s">
        <v>10052</v>
      </c>
      <c r="AG59" s="21">
        <f>IF(OR(B3L852C13=0,B3L852C14=0),0,1+(B3L852C13/B3L852C14))</f>
        <v>1.842234573075203</v>
      </c>
      <c r="AH59" s="16" t="s">
        <v>10053</v>
      </c>
      <c r="AI59" s="15">
        <f>A1L253C11</f>
        <v>188520</v>
      </c>
      <c r="AJ59" s="16" t="s">
        <v>10054</v>
      </c>
      <c r="AK59" s="15">
        <f>A1L253C10</f>
        <v>205063</v>
      </c>
      <c r="AL59" s="16" t="s">
        <v>10055</v>
      </c>
      <c r="AM59" s="21">
        <f>IF(OR(B3L852C16=0,B3L852C17=0),0,1+(B3L852C16/B3L852C17))</f>
        <v>1.9193272311435998</v>
      </c>
      <c r="AN59" s="16" t="s">
        <v>10056</v>
      </c>
      <c r="AO59" s="15">
        <f>A1L253C23</f>
        <v>196850.25</v>
      </c>
      <c r="AP59" s="16" t="s">
        <v>10057</v>
      </c>
      <c r="AQ59" s="15">
        <f>A1L253C22</f>
        <v>229031.25</v>
      </c>
      <c r="AR59" s="16" t="s">
        <v>10058</v>
      </c>
      <c r="AS59" s="21">
        <f>IF(OR(B3L852C19=0,B3L852C20=0),0,1+(B3L852C19/B3L852C20))</f>
        <v>1.8594907900122801</v>
      </c>
      <c r="AT59" s="16" t="s">
        <v>10059</v>
      </c>
      <c r="AU59" s="15">
        <f>A1L253C14</f>
        <v>154628</v>
      </c>
      <c r="AV59" s="16" t="s">
        <v>10060</v>
      </c>
      <c r="AW59" s="15">
        <f>A1L253C13</f>
        <v>166140</v>
      </c>
      <c r="AX59" s="16" t="s">
        <v>10061</v>
      </c>
      <c r="AY59" s="21">
        <f>IF(OR(B3L852C22=0,B3L852C23=0),0,1+(B3L852C22/B3L852C23))</f>
        <v>1.9307090405681955</v>
      </c>
      <c r="AZ59" s="16" t="s">
        <v>10062</v>
      </c>
      <c r="BA59" s="15">
        <f>A1L253C26</f>
        <v>188405.8</v>
      </c>
      <c r="BB59" s="16" t="s">
        <v>10063</v>
      </c>
      <c r="BC59" s="15">
        <f>A1L253C25</f>
        <v>216453</v>
      </c>
      <c r="BD59" s="16" t="s">
        <v>10064</v>
      </c>
      <c r="BE59" s="21">
        <f>IF(OR(B3L852C25=0,B3L852C26=0),0,1+(B3L852C25/B3L852C26))</f>
        <v>1.8704236023524738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666388</v>
      </c>
      <c r="F60" s="16" t="s">
        <v>10066</v>
      </c>
      <c r="G60" s="15">
        <f>A1L254C1</f>
        <v>791793</v>
      </c>
      <c r="H60" s="16" t="s">
        <v>10067</v>
      </c>
      <c r="I60" s="21">
        <f>IF(OR(B3L853C1=0,B3L853C2=0),0,1+(B3L853C1/B3L853C2))</f>
        <v>1.8416189584904137</v>
      </c>
      <c r="J60" s="16" t="s">
        <v>10068</v>
      </c>
      <c r="K60" s="15">
        <f>A1L254C5</f>
        <v>714505</v>
      </c>
      <c r="L60" s="16" t="s">
        <v>10069</v>
      </c>
      <c r="M60" s="15">
        <f>A1L254C4</f>
        <v>834768</v>
      </c>
      <c r="N60" s="16" t="s">
        <v>10070</v>
      </c>
      <c r="O60" s="21">
        <f>IF(OR(B3L853C4=0,B3L853C5=0),0,1+(B3L853C4/B3L853C5))</f>
        <v>1.8559324267341344</v>
      </c>
      <c r="P60" s="16" t="s">
        <v>10071</v>
      </c>
      <c r="Q60" s="15">
        <f>A1L254C17</f>
        <v>690446.5</v>
      </c>
      <c r="R60" s="16" t="s">
        <v>10072</v>
      </c>
      <c r="S60" s="15">
        <f>A1L254C16</f>
        <v>813280.5</v>
      </c>
      <c r="T60" s="16" t="s">
        <v>10073</v>
      </c>
      <c r="U60" s="21">
        <f>IF(OR(B3L853C7=0,B3L853C8=0),0,1+(B3L853C7/B3L853C8))</f>
        <v>1.8489647790645418</v>
      </c>
      <c r="V60" s="16" t="s">
        <v>10074</v>
      </c>
      <c r="W60" s="15">
        <f>A1L254C8</f>
        <v>655582</v>
      </c>
      <c r="X60" s="16" t="s">
        <v>10075</v>
      </c>
      <c r="Y60" s="15">
        <f>A1L254C7</f>
        <v>763643</v>
      </c>
      <c r="Z60" s="16" t="s">
        <v>10076</v>
      </c>
      <c r="AA60" s="21">
        <f>IF(OR(B3L853C10=0,B3L853C11=0),0,1+(B3L853C10/B3L853C11))</f>
        <v>1.8584927773841966</v>
      </c>
      <c r="AB60" s="16" t="s">
        <v>10077</v>
      </c>
      <c r="AC60" s="15">
        <f>A1L254C20</f>
        <v>678825</v>
      </c>
      <c r="AD60" s="16" t="s">
        <v>10078</v>
      </c>
      <c r="AE60" s="15">
        <f>A1L254C19</f>
        <v>796734.66666666663</v>
      </c>
      <c r="AF60" s="16" t="s">
        <v>10079</v>
      </c>
      <c r="AG60" s="21">
        <f>IF(OR(B3L853C13=0,B3L853C14=0),0,1+(B3L853C13/B3L853C14))</f>
        <v>1.8520088661888274</v>
      </c>
      <c r="AH60" s="16" t="s">
        <v>10080</v>
      </c>
      <c r="AI60" s="15">
        <f>A1L254C11</f>
        <v>625259</v>
      </c>
      <c r="AJ60" s="16" t="s">
        <v>10081</v>
      </c>
      <c r="AK60" s="15">
        <f>A1L254C10</f>
        <v>700429</v>
      </c>
      <c r="AL60" s="16" t="s">
        <v>10082</v>
      </c>
      <c r="AM60" s="21">
        <f>IF(OR(B3L853C16=0,B3L853C17=0),0,1+(B3L853C16/B3L853C17))</f>
        <v>1.8926800575076133</v>
      </c>
      <c r="AN60" s="16" t="s">
        <v>10083</v>
      </c>
      <c r="AO60" s="15">
        <f>A1L254C23</f>
        <v>665433.5</v>
      </c>
      <c r="AP60" s="16" t="s">
        <v>10084</v>
      </c>
      <c r="AQ60" s="15">
        <f>A1L254C22</f>
        <v>772658.25</v>
      </c>
      <c r="AR60" s="16" t="s">
        <v>10085</v>
      </c>
      <c r="AS60" s="21">
        <f>IF(OR(B3L853C19=0,B3L853C20=0),0,1+(B3L853C19/B3L853C20))</f>
        <v>1.8612261630546234</v>
      </c>
      <c r="AT60" s="16" t="s">
        <v>10086</v>
      </c>
      <c r="AU60" s="15">
        <f>A1L254C14</f>
        <v>586761</v>
      </c>
      <c r="AV60" s="16" t="s">
        <v>10087</v>
      </c>
      <c r="AW60" s="15">
        <f>A1L254C13</f>
        <v>654456</v>
      </c>
      <c r="AX60" s="16" t="s">
        <v>10088</v>
      </c>
      <c r="AY60" s="21">
        <f>IF(OR(B3L853C22=0,B3L853C23=0),0,1+(B3L853C22/B3L853C23))</f>
        <v>1.8965629469360814</v>
      </c>
      <c r="AZ60" s="16" t="s">
        <v>10089</v>
      </c>
      <c r="BA60" s="15">
        <f>A1L254C26</f>
        <v>649699</v>
      </c>
      <c r="BB60" s="16" t="s">
        <v>10090</v>
      </c>
      <c r="BC60" s="15">
        <f>A1L254C25</f>
        <v>749017.8</v>
      </c>
      <c r="BD60" s="16" t="s">
        <v>10091</v>
      </c>
      <c r="BE60" s="21">
        <f>IF(OR(B3L853C25=0,B3L853C26=0),0,1+(B3L853C25/B3L853C26))</f>
        <v>1.8674012820523089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108385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3668559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1539379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1539379</v>
      </c>
      <c r="J10" s="16" t="s">
        <v>10143</v>
      </c>
      <c r="K10" s="23">
        <f>IF(B5L372C1B=0,0,B5L301C1B/B5L372C1B)</f>
        <v>0.13390532814603309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14513.328991107797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1553892.3289911079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1436692</v>
      </c>
      <c r="F11" s="16" t="s">
        <v>10147</v>
      </c>
      <c r="G11" s="15">
        <f>A4L102C4</f>
        <v>264158</v>
      </c>
      <c r="H11" s="16" t="s">
        <v>10148</v>
      </c>
      <c r="I11" s="15">
        <f>IF(B5L302C1-B5L302C1A&lt;0,0,B5L302C1-B5L302C1A)</f>
        <v>1172534</v>
      </c>
      <c r="J11" s="16" t="s">
        <v>10149</v>
      </c>
      <c r="K11" s="23">
        <f>IF(B5L372C1B=0,0,B5L302C1B/B5L372C1B)</f>
        <v>0.10199473296204557</v>
      </c>
      <c r="L11" s="16" t="s">
        <v>10150</v>
      </c>
      <c r="M11" s="21">
        <f>IF(B5L373C1B=0,0,B5L302C1B/B5L373C1B)</f>
        <v>0.1177889510236191</v>
      </c>
      <c r="N11" s="16" t="s">
        <v>10151</v>
      </c>
      <c r="O11" s="15">
        <f>B5L101C1*B5L302C1C</f>
        <v>11054.699132091309</v>
      </c>
      <c r="P11" s="16" t="s">
        <v>10152</v>
      </c>
      <c r="Q11" s="15">
        <f>B5L102C1*B5L302C1D</f>
        <v>432115.71637825703</v>
      </c>
      <c r="R11" s="16" t="s">
        <v>10153</v>
      </c>
      <c r="S11" s="15">
        <f>B5L302C1-B5L302C1A+B5L302C1E-B5L302C1F</f>
        <v>751472.98275383434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249</v>
      </c>
      <c r="F12" s="16" t="s">
        <v>10155</v>
      </c>
      <c r="G12" s="15">
        <f>A4L103C4</f>
        <v>249</v>
      </c>
      <c r="H12" s="16" t="s">
        <v>10156</v>
      </c>
      <c r="I12" s="15">
        <f>IF(B5L303C1-B5L303C1A&lt;0,0,B5L303C1-B5L303C1A)</f>
        <v>0</v>
      </c>
      <c r="J12" s="16" t="s">
        <v>10157</v>
      </c>
      <c r="K12" s="23">
        <f>IF(B5L372C1B=0,0,B5L303C1B/B5L372C1B)</f>
        <v>0</v>
      </c>
      <c r="L12" s="16" t="s">
        <v>10158</v>
      </c>
      <c r="M12" s="21">
        <f>IF(B5L373C1B=0,0,B5L303C1B/B5L373C1B)</f>
        <v>0</v>
      </c>
      <c r="N12" s="16" t="s">
        <v>10159</v>
      </c>
      <c r="O12" s="15">
        <f>B5L101C1*B5L303C1C</f>
        <v>0</v>
      </c>
      <c r="P12" s="16" t="s">
        <v>10160</v>
      </c>
      <c r="Q12" s="15">
        <f>B5L102C1*B5L303C1D</f>
        <v>0</v>
      </c>
      <c r="R12" s="16" t="s">
        <v>10161</v>
      </c>
      <c r="S12" s="15">
        <f>B5L303C1-B5L303C1A+B5L303C1E-B5L303C1F</f>
        <v>0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149664</v>
      </c>
      <c r="F13" s="16" t="s">
        <v>10163</v>
      </c>
      <c r="G13" s="15">
        <f>A4L104C4</f>
        <v>55127</v>
      </c>
      <c r="H13" s="16" t="s">
        <v>10164</v>
      </c>
      <c r="I13" s="15">
        <f>IF(B5L304C1-B5L304C1A&lt;0,0,B5L304C1-B5L304C1A)</f>
        <v>94537</v>
      </c>
      <c r="J13" s="16" t="s">
        <v>10165</v>
      </c>
      <c r="K13" s="23">
        <f>IF(B5L372C1B=0,0,B5L304C1B/B5L372C1B)</f>
        <v>8.2234511494190376E-3</v>
      </c>
      <c r="L13" s="16" t="s">
        <v>10166</v>
      </c>
      <c r="M13" s="21">
        <f>IF(B5L373C1B=0,0,B5L304C1B/B5L373C1B)</f>
        <v>9.4968794618491906E-3</v>
      </c>
      <c r="N13" s="16" t="s">
        <v>10167</v>
      </c>
      <c r="O13" s="15">
        <f>B5L101C1*B5L304C1C</f>
        <v>891.29875282978242</v>
      </c>
      <c r="P13" s="16" t="s">
        <v>10168</v>
      </c>
      <c r="Q13" s="15">
        <f>B5L102C1*B5L304C1D</f>
        <v>34839.862621682005</v>
      </c>
      <c r="R13" s="16" t="s">
        <v>10169</v>
      </c>
      <c r="S13" s="15">
        <f>B5L304C1-B5L304C1A+B5L304C1E-B5L304C1F</f>
        <v>60588.436131147777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1876623</v>
      </c>
      <c r="F14" s="16" t="s">
        <v>10171</v>
      </c>
      <c r="G14" s="15">
        <f>A4L105C4</f>
        <v>308037</v>
      </c>
      <c r="H14" s="16" t="s">
        <v>10172</v>
      </c>
      <c r="I14" s="15">
        <f>IF(B5L305C1-B5L305C1A&lt;0,0,B5L305C1-B5L305C1A)</f>
        <v>1568586</v>
      </c>
      <c r="J14" s="16" t="s">
        <v>10173</v>
      </c>
      <c r="K14" s="23">
        <f>IF(B5L372C1B=0,0,B5L305C1B/B5L372C1B)</f>
        <v>0.13644594544636079</v>
      </c>
      <c r="L14" s="16" t="s">
        <v>10174</v>
      </c>
      <c r="M14" s="21">
        <f>IF(B5L373C1B=0,0,B5L305C1B/B5L373C1B)</f>
        <v>0.15757504646375675</v>
      </c>
      <c r="N14" s="16" t="s">
        <v>10175</v>
      </c>
      <c r="O14" s="15">
        <f>B5L101C1*B5L305C1C</f>
        <v>14788.693797203814</v>
      </c>
      <c r="P14" s="16" t="s">
        <v>10176</v>
      </c>
      <c r="Q14" s="15">
        <f>B5L102C1*B5L305C1D</f>
        <v>578073.35488003306</v>
      </c>
      <c r="R14" s="16" t="s">
        <v>10177</v>
      </c>
      <c r="S14" s="15">
        <f>B5L305C1-B5L305C1A+B5L305C1E-B5L305C1F</f>
        <v>1005301.3389171707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1296225</v>
      </c>
      <c r="F16" s="16" t="s">
        <v>10187</v>
      </c>
      <c r="G16" s="15">
        <f>A4L107C4</f>
        <v>125913</v>
      </c>
      <c r="H16" s="16" t="s">
        <v>10188</v>
      </c>
      <c r="I16" s="15">
        <f>IF(B5L307C1-B5L307C1A&lt;0,0,B5L307C1-B5L307C1A)</f>
        <v>1170312</v>
      </c>
      <c r="J16" s="16" t="s">
        <v>10189</v>
      </c>
      <c r="K16" s="23">
        <f>IF(B5L372C1B=0,0,B5L307C1B/B5L372C1B)</f>
        <v>0.10180144876163717</v>
      </c>
      <c r="L16" s="16" t="s">
        <v>10190</v>
      </c>
      <c r="M16" s="21">
        <f>IF(B5L373C1B=0,0,B5L307C1B/B5L373C1B)</f>
        <v>0.11756573613247352</v>
      </c>
      <c r="N16" s="16" t="s">
        <v>10191</v>
      </c>
      <c r="O16" s="15">
        <f>B5L101C1*B5L307C1C</f>
        <v>11033.750024030045</v>
      </c>
      <c r="P16" s="16" t="s">
        <v>10192</v>
      </c>
      <c r="Q16" s="15">
        <f>B5L102C1*B5L307C1D</f>
        <v>431296.83938041091</v>
      </c>
      <c r="R16" s="16" t="s">
        <v>10193</v>
      </c>
      <c r="S16" s="15">
        <f>B5L307C1-B5L307C1A+B5L307C1E-B5L307C1F</f>
        <v>750048.91064361902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3360814</v>
      </c>
      <c r="F17" s="16" t="s">
        <v>10195</v>
      </c>
      <c r="G17" s="15">
        <f>A4L108C4</f>
        <v>773962</v>
      </c>
      <c r="H17" s="16" t="s">
        <v>10196</v>
      </c>
      <c r="I17" s="15">
        <f>IF(B5L308C1-B5L308C1A&lt;0,0,B5L308C1-B5L308C1A)</f>
        <v>2586852</v>
      </c>
      <c r="J17" s="16" t="s">
        <v>10197</v>
      </c>
      <c r="K17" s="23">
        <f>IF(B5L372C1B=0,0,B5L308C1B/B5L372C1B)</f>
        <v>0.22502143132082611</v>
      </c>
      <c r="L17" s="16" t="s">
        <v>10198</v>
      </c>
      <c r="M17" s="21">
        <f>IF(B5L373C1B=0,0,B5L308C1B/B5L373C1B)</f>
        <v>0.25986673608897576</v>
      </c>
      <c r="N17" s="16" t="s">
        <v>10199</v>
      </c>
      <c r="O17" s="15">
        <f>B5L101C1*B5L308C1C</f>
        <v>24388.947833707738</v>
      </c>
      <c r="P17" s="16" t="s">
        <v>10200</v>
      </c>
      <c r="Q17" s="15">
        <f>B5L102C1*B5L308C1D</f>
        <v>953336.45347983681</v>
      </c>
      <c r="R17" s="16" t="s">
        <v>10201</v>
      </c>
      <c r="S17" s="15">
        <f>B5L308C1-B5L308C1A+B5L308C1E-B5L308C1F</f>
        <v>1657904.4943538709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854630</v>
      </c>
      <c r="F18" s="16" t="s">
        <v>10203</v>
      </c>
      <c r="G18" s="15">
        <f>A4L109C4</f>
        <v>272100</v>
      </c>
      <c r="H18" s="16" t="s">
        <v>10204</v>
      </c>
      <c r="I18" s="15">
        <f>IF(B5L309C1-B5L309C1A&lt;0,0,B5L309C1-B5L309C1A)</f>
        <v>582530</v>
      </c>
      <c r="J18" s="16" t="s">
        <v>10205</v>
      </c>
      <c r="K18" s="23">
        <f>IF(B5L372C1B=0,0,B5L309C1B/B5L372C1B)</f>
        <v>5.0672297598517747E-2</v>
      </c>
      <c r="L18" s="16" t="s">
        <v>10206</v>
      </c>
      <c r="M18" s="21">
        <f>IF(B5L373C1B=0,0,B5L309C1B/B5L373C1B)</f>
        <v>5.8519068649428359E-2</v>
      </c>
      <c r="N18" s="16" t="s">
        <v>10207</v>
      </c>
      <c r="O18" s="15">
        <f>B5L101C1*B5L309C1C</f>
        <v>5492.1169752153464</v>
      </c>
      <c r="P18" s="16" t="s">
        <v>10208</v>
      </c>
      <c r="Q18" s="15">
        <f>B5L102C1*B5L309C1D</f>
        <v>214680.65596547825</v>
      </c>
      <c r="R18" s="16" t="s">
        <v>10209</v>
      </c>
      <c r="S18" s="15">
        <f>B5L309C1-B5L309C1A+B5L309C1E-B5L309C1F</f>
        <v>373341.4610097371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2170</v>
      </c>
      <c r="F19" s="16" t="s">
        <v>10211</v>
      </c>
      <c r="G19" s="15">
        <f>A4L110C4</f>
        <v>880</v>
      </c>
      <c r="H19" s="16" t="s">
        <v>10212</v>
      </c>
      <c r="I19" s="15">
        <f>IF(B5L310C1-B5L310C1A&lt;0,0,B5L310C1-B5L310C1A)</f>
        <v>1290</v>
      </c>
      <c r="J19" s="16" t="s">
        <v>10213</v>
      </c>
      <c r="K19" s="23">
        <f>IF(B5L372C1B=0,0,B5L310C1B/B5L372C1B)</f>
        <v>1.1221269960703809E-4</v>
      </c>
      <c r="L19" s="16" t="s">
        <v>10214</v>
      </c>
      <c r="M19" s="21">
        <f>IF(B5L373C1B=0,0,B5L310C1B/B5L373C1B)</f>
        <v>1.2958920323032734E-4</v>
      </c>
      <c r="N19" s="16" t="s">
        <v>10215</v>
      </c>
      <c r="O19" s="15">
        <f>B5L101C1*B5L310C1C</f>
        <v>12.162173446908824</v>
      </c>
      <c r="P19" s="16" t="s">
        <v>10216</v>
      </c>
      <c r="Q19" s="15">
        <f>B5L102C1*B5L310C1D</f>
        <v>475.40563781344645</v>
      </c>
      <c r="R19" s="16" t="s">
        <v>10217</v>
      </c>
      <c r="S19" s="15">
        <f>B5L310C1-B5L310C1A+B5L310C1E-B5L310C1F</f>
        <v>826.75653563346236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146847</v>
      </c>
      <c r="F20" s="16" t="s">
        <v>10219</v>
      </c>
      <c r="G20" s="15">
        <f>A4L111C4</f>
        <v>42611</v>
      </c>
      <c r="H20" s="16" t="s">
        <v>10220</v>
      </c>
      <c r="I20" s="15">
        <f>IF(B5L311C1-B5L311C1A&lt;0,0,B5L311C1-B5L311C1A)</f>
        <v>104236</v>
      </c>
      <c r="J20" s="16" t="s">
        <v>10221</v>
      </c>
      <c r="K20" s="23">
        <f>IF(B5L372C1B=0,0,B5L311C1B/B5L372C1B)</f>
        <v>9.0671340746040479E-3</v>
      </c>
      <c r="L20" s="16" t="s">
        <v>10222</v>
      </c>
      <c r="M20" s="21">
        <f>IF(B5L373C1B=0,0,B5L311C1B/B5L373C1B)</f>
        <v>1.0471209447997209E-2</v>
      </c>
      <c r="N20" s="16" t="s">
        <v>10223</v>
      </c>
      <c r="O20" s="15">
        <f>B5L101C1*B5L311C1C</f>
        <v>982.74132667595973</v>
      </c>
      <c r="P20" s="16" t="s">
        <v>10224</v>
      </c>
      <c r="Q20" s="15">
        <f>B5L102C1*B5L311C1D</f>
        <v>38414.24966133519</v>
      </c>
      <c r="R20" s="16" t="s">
        <v>10225</v>
      </c>
      <c r="S20" s="15">
        <f>B5L311C1-B5L311C1A+B5L311C1E-B5L311C1F</f>
        <v>66804.491665340756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61517</v>
      </c>
      <c r="F21" s="16" t="s">
        <v>10227</v>
      </c>
      <c r="G21" s="15">
        <f>A4L112C4</f>
        <v>7968</v>
      </c>
      <c r="H21" s="16" t="s">
        <v>10228</v>
      </c>
      <c r="I21" s="15">
        <f>IF(B5L312C1-B5L312C1A&lt;0,0,B5L312C1-B5L312C1A)</f>
        <v>53549</v>
      </c>
      <c r="J21" s="16" t="s">
        <v>10229</v>
      </c>
      <c r="K21" s="23">
        <f>IF(B5L372C1B=0,0,B5L312C1B/B5L372C1B)</f>
        <v>4.6580448459358778E-3</v>
      </c>
      <c r="L21" s="16" t="s">
        <v>10230</v>
      </c>
      <c r="M21" s="21">
        <f>IF(B5L373C1B=0,0,B5L312C1B/B5L373C1B)</f>
        <v>5.3793583285122468E-3</v>
      </c>
      <c r="N21" s="16" t="s">
        <v>10231</v>
      </c>
      <c r="O21" s="15">
        <f>B5L101C1*B5L312C1C</f>
        <v>504.86219062676014</v>
      </c>
      <c r="P21" s="16" t="s">
        <v>10232</v>
      </c>
      <c r="Q21" s="15">
        <f>B5L102C1*B5L312C1D</f>
        <v>19734.49341028856</v>
      </c>
      <c r="R21" s="16" t="s">
        <v>10233</v>
      </c>
      <c r="S21" s="15">
        <f>B5L312C1-B5L312C1A+B5L312C1E-B5L312C1F</f>
        <v>34319.368780338198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1909</v>
      </c>
      <c r="F22" s="16" t="s">
        <v>10235</v>
      </c>
      <c r="G22" s="15">
        <f>A4L113C4</f>
        <v>1195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60344</v>
      </c>
      <c r="F23" s="16" t="s">
        <v>10237</v>
      </c>
      <c r="G23" s="15">
        <f>A4L114C4</f>
        <v>18630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62253</v>
      </c>
      <c r="F24" s="16" t="s">
        <v>10239</v>
      </c>
      <c r="G24" s="15">
        <f>B5L313C1A+B5L314C1A</f>
        <v>19825</v>
      </c>
      <c r="H24" s="16" t="s">
        <v>10240</v>
      </c>
      <c r="I24" s="15">
        <f>IF(B5L315C1-B5L315C1A&lt;0,0,B5L315C1-B5L315C1A)</f>
        <v>42428</v>
      </c>
      <c r="J24" s="16" t="s">
        <v>10241</v>
      </c>
      <c r="K24" s="23">
        <f>IF(B5L372C1B=0,0,B5L315C1B/B5L372C1B)</f>
        <v>3.6906669914165986E-3</v>
      </c>
      <c r="L24" s="16" t="s">
        <v>10242</v>
      </c>
      <c r="M24" s="21">
        <f>IF(B5L373C1B=0,0,B5L315C1B/B5L373C1B)</f>
        <v>4.2621788485707971E-3</v>
      </c>
      <c r="N24" s="16" t="s">
        <v>10243</v>
      </c>
      <c r="O24" s="15">
        <f>B5L101C1*B5L315C1C</f>
        <v>400.01294186468806</v>
      </c>
      <c r="P24" s="16" t="s">
        <v>10244</v>
      </c>
      <c r="Q24" s="15">
        <f>B5L102C1*B5L315C1D</f>
        <v>15636.054574534035</v>
      </c>
      <c r="R24" s="16" t="s">
        <v>10245</v>
      </c>
      <c r="S24" s="15">
        <f>B5L315C1-B5L315C1A+B5L315C1E-B5L315C1F</f>
        <v>27191.958367330655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96708</v>
      </c>
      <c r="F25" s="16" t="s">
        <v>10247</v>
      </c>
      <c r="G25" s="15">
        <f>A4L115C4</f>
        <v>32788</v>
      </c>
      <c r="H25" s="16" t="s">
        <v>10248</v>
      </c>
      <c r="I25" s="15">
        <f>IF(B5L316C1-B5L316C1A&lt;0,0,B5L316C1-B5L316C1A)</f>
        <v>63920</v>
      </c>
      <c r="J25" s="16" t="s">
        <v>10249</v>
      </c>
      <c r="K25" s="23">
        <f>IF(B5L372C1B=0,0,B5L316C1B/B5L372C1B)</f>
        <v>5.5601827588231583E-3</v>
      </c>
      <c r="L25" s="16" t="s">
        <v>10250</v>
      </c>
      <c r="M25" s="21">
        <f>IF(B5L373C1B=0,0,B5L316C1B/B5L373C1B)</f>
        <v>6.4211952484360645E-3</v>
      </c>
      <c r="N25" s="16" t="s">
        <v>10251</v>
      </c>
      <c r="O25" s="15">
        <f>B5L101C1*B5L316C1C</f>
        <v>602.64040831504803</v>
      </c>
      <c r="P25" s="16" t="s">
        <v>10252</v>
      </c>
      <c r="Q25" s="15">
        <f>B5L102C1*B5L316C1D</f>
        <v>23556.533619407361</v>
      </c>
      <c r="R25" s="16" t="s">
        <v>10253</v>
      </c>
      <c r="S25" s="15">
        <f>B5L316C1-B5L316C1A+B5L316C1E-B5L316C1F</f>
        <v>40966.106788907688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499</v>
      </c>
      <c r="F26" s="16" t="s">
        <v>10255</v>
      </c>
      <c r="G26" s="15">
        <f>A4L116C4</f>
        <v>472</v>
      </c>
      <c r="H26" s="16" t="s">
        <v>10256</v>
      </c>
      <c r="I26" s="15">
        <f>IF(B5L317C1-B5L317C1A&lt;0,0,B5L317C1-B5L317C1A)</f>
        <v>27</v>
      </c>
      <c r="J26" s="16" t="s">
        <v>10257</v>
      </c>
      <c r="K26" s="23">
        <f>IF(B5L372C1B=0,0,B5L317C1B/B5L372C1B)</f>
        <v>2.3486378987519597E-6</v>
      </c>
      <c r="L26" s="16" t="s">
        <v>10258</v>
      </c>
      <c r="M26" s="21">
        <f>IF(B5L373C1B=0,0,B5L317C1B/B5L373C1B)</f>
        <v>2.7123321606347581E-6</v>
      </c>
      <c r="N26" s="16" t="s">
        <v>10259</v>
      </c>
      <c r="O26" s="15">
        <f>B5L101C1*B5L317C1C</f>
        <v>0.25455711865623115</v>
      </c>
      <c r="P26" s="16" t="s">
        <v>10260</v>
      </c>
      <c r="Q26" s="15">
        <f>B5L102C1*B5L317C1D</f>
        <v>9.9503505588860879</v>
      </c>
      <c r="R26" s="16" t="s">
        <v>10261</v>
      </c>
      <c r="S26" s="15">
        <f>B5L317C1-B5L317C1A+B5L317C1E-B5L317C1F</f>
        <v>17.304206559770144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858</v>
      </c>
      <c r="F27" s="16" t="s">
        <v>10263</v>
      </c>
      <c r="G27" s="15">
        <f>A4L117C4</f>
        <v>858</v>
      </c>
      <c r="H27" s="16" t="s">
        <v>10264</v>
      </c>
      <c r="I27" s="15">
        <f>IF(B5L318C1-B5L318C1A&lt;0,0,B5L318C1-B5L318C1A)</f>
        <v>0</v>
      </c>
      <c r="J27" s="16" t="s">
        <v>10265</v>
      </c>
      <c r="K27" s="23">
        <f>IF(B5L372C1B=0,0,B5L318C1B/B5L372C1B)</f>
        <v>0</v>
      </c>
      <c r="L27" s="16" t="s">
        <v>10266</v>
      </c>
      <c r="M27" s="21">
        <f>IF(B5L373C1B=0,0,B5L318C1B/B5L373C1B)</f>
        <v>0</v>
      </c>
      <c r="N27" s="16" t="s">
        <v>10267</v>
      </c>
      <c r="O27" s="15">
        <f>B5L101C1*B5L318C1C</f>
        <v>0</v>
      </c>
      <c r="P27" s="16" t="s">
        <v>10268</v>
      </c>
      <c r="Q27" s="15">
        <f>B5L102C1*B5L318C1D</f>
        <v>0</v>
      </c>
      <c r="R27" s="16" t="s">
        <v>10269</v>
      </c>
      <c r="S27" s="15">
        <f>B5L318C1-B5L318C1A+B5L318C1E-B5L318C1F</f>
        <v>0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207841</v>
      </c>
      <c r="F28" s="16" t="s">
        <v>10271</v>
      </c>
      <c r="G28" s="15">
        <f>A4L118C4</f>
        <v>41083</v>
      </c>
      <c r="H28" s="16" t="s">
        <v>10272</v>
      </c>
      <c r="I28" s="15">
        <f>IF(B5L319C1-B5L319C1A&lt;0,0,B5L319C1-B5L319C1A)</f>
        <v>166758</v>
      </c>
      <c r="J28" s="16" t="s">
        <v>10273</v>
      </c>
      <c r="K28" s="23">
        <f>IF(B5L372C1B=0,0,B5L319C1B/B5L372C1B)</f>
        <v>1.4505709582225161E-2</v>
      </c>
      <c r="L28" s="16" t="s">
        <v>10274</v>
      </c>
      <c r="M28" s="21">
        <f>IF(B5L373C1B=0,0,B5L319C1B/B5L373C1B)</f>
        <v>1.6751966164560407E-2</v>
      </c>
      <c r="N28" s="16" t="s">
        <v>10275</v>
      </c>
      <c r="O28" s="15">
        <f>B5L101C1*B5L319C1C</f>
        <v>1572.201333069474</v>
      </c>
      <c r="P28" s="16" t="s">
        <v>10276</v>
      </c>
      <c r="Q28" s="15">
        <f>B5L102C1*B5L319C1D</f>
        <v>61455.576240693561</v>
      </c>
      <c r="R28" s="16" t="s">
        <v>10277</v>
      </c>
      <c r="S28" s="15">
        <f>B5L319C1-B5L319C1A+B5L319C1E-B5L319C1F</f>
        <v>106874.62509237591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73271</v>
      </c>
      <c r="F29" s="16" t="s">
        <v>10279</v>
      </c>
      <c r="G29" s="15">
        <f>A4L119C4</f>
        <v>22182</v>
      </c>
      <c r="H29" s="16" t="s">
        <v>10280</v>
      </c>
      <c r="I29" s="15">
        <f>IF(B5L320C1-B5L320C1A&lt;0,0,B5L320C1-B5L320C1A)</f>
        <v>51089</v>
      </c>
      <c r="J29" s="16" t="s">
        <v>10281</v>
      </c>
      <c r="K29" s="23">
        <f>IF(B5L372C1B=0,0,B5L320C1B/B5L372C1B)</f>
        <v>4.4440578373829212E-3</v>
      </c>
      <c r="L29" s="16" t="s">
        <v>10282</v>
      </c>
      <c r="M29" s="21">
        <f>IF(B5L373C1B=0,0,B5L320C1B/B5L373C1B)</f>
        <v>5.1322347316544135E-3</v>
      </c>
      <c r="N29" s="16" t="s">
        <v>10283</v>
      </c>
      <c r="O29" s="15">
        <f>B5L101C1*B5L320C1C</f>
        <v>481.66920870474792</v>
      </c>
      <c r="P29" s="16" t="s">
        <v>10284</v>
      </c>
      <c r="Q29" s="15">
        <f>B5L102C1*B5L320C1D</f>
        <v>18827.905914923384</v>
      </c>
      <c r="R29" s="16" t="s">
        <v>10285</v>
      </c>
      <c r="S29" s="15">
        <f>B5L320C1-B5L320C1A+B5L320C1E-B5L320C1F</f>
        <v>32742.763293781365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85030</v>
      </c>
      <c r="F30" s="16" t="s">
        <v>10287</v>
      </c>
      <c r="G30" s="15">
        <f>A4L120C4</f>
        <v>45607</v>
      </c>
      <c r="H30" s="16" t="s">
        <v>10288</v>
      </c>
      <c r="I30" s="15">
        <f>IF(B5L321C1-B5L321C1A&lt;0,0,B5L321C1-B5L321C1A)</f>
        <v>39423</v>
      </c>
      <c r="J30" s="16" t="s">
        <v>10289</v>
      </c>
      <c r="K30" s="23">
        <f>IF(B5L372C1B=0,0,B5L321C1B/B5L372C1B)</f>
        <v>3.4292722919443894E-3</v>
      </c>
      <c r="L30" s="16" t="s">
        <v>10290</v>
      </c>
      <c r="M30" s="21">
        <f>IF(B5L373C1B=0,0,B5L321C1B/B5L373C1B)</f>
        <v>3.960306324766817E-3</v>
      </c>
      <c r="N30" s="16" t="s">
        <v>10291</v>
      </c>
      <c r="O30" s="15">
        <f>B5L101C1*B5L321C1C</f>
        <v>371.68167736239263</v>
      </c>
      <c r="P30" s="16" t="s">
        <v>10292</v>
      </c>
      <c r="Q30" s="15">
        <f>B5L102C1*B5L321C1D</f>
        <v>14528.617410480229</v>
      </c>
      <c r="R30" s="16" t="s">
        <v>10293</v>
      </c>
      <c r="S30" s="15">
        <f>B5L321C1-B5L321C1A+B5L321C1E-B5L321C1F</f>
        <v>25266.064266882167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576010</v>
      </c>
      <c r="F31" s="16" t="s">
        <v>10295</v>
      </c>
      <c r="G31" s="15">
        <f>A4L121C4</f>
        <v>103570</v>
      </c>
      <c r="H31" s="16" t="s">
        <v>10296</v>
      </c>
      <c r="I31" s="15">
        <f>IF(B5L322C1-B5L322C1A&lt;0,0,B5L322C1-B5L322C1A)</f>
        <v>472440</v>
      </c>
      <c r="J31" s="16" t="s">
        <v>10297</v>
      </c>
      <c r="K31" s="23">
        <f>IF(B5L372C1B=0,0,B5L322C1B/B5L372C1B)</f>
        <v>4.1095944032828742E-2</v>
      </c>
      <c r="L31" s="16" t="s">
        <v>10298</v>
      </c>
      <c r="M31" s="21">
        <f>IF(B5L373C1B=0,0,B5L322C1B/B5L373C1B)</f>
        <v>4.7459785406306854E-2</v>
      </c>
      <c r="N31" s="16" t="s">
        <v>10299</v>
      </c>
      <c r="O31" s="15">
        <f>B5L101C1*B5L322C1C</f>
        <v>4454.1838939981435</v>
      </c>
      <c r="P31" s="16" t="s">
        <v>10300</v>
      </c>
      <c r="Q31" s="15">
        <f>B5L102C1*B5L322C1D</f>
        <v>174109.02289037567</v>
      </c>
      <c r="R31" s="16" t="s">
        <v>10301</v>
      </c>
      <c r="S31" s="15">
        <f>B5L322C1-B5L322C1A+B5L322C1E-B5L322C1F</f>
        <v>302785.16100362246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143</v>
      </c>
      <c r="F32" s="16" t="s">
        <v>10303</v>
      </c>
      <c r="G32" s="15">
        <f>A4L122C4</f>
        <v>116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1834</v>
      </c>
      <c r="F33" s="16" t="s">
        <v>10305</v>
      </c>
      <c r="G33" s="15">
        <f>A4L123C4</f>
        <v>1567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18664</v>
      </c>
      <c r="F34" s="16" t="s">
        <v>10307</v>
      </c>
      <c r="G34" s="15">
        <f>A4L124C4</f>
        <v>3237</v>
      </c>
      <c r="H34" s="16" t="s">
        <v>10308</v>
      </c>
      <c r="I34" s="15">
        <f>IF(B5L325C1-B5L325C1A&lt;0,0,B5L325C1-B5L325C1A)</f>
        <v>15427</v>
      </c>
      <c r="J34" s="16" t="s">
        <v>10309</v>
      </c>
      <c r="K34" s="23">
        <f>IF(B5L372C1B=0,0,B5L325C1B/B5L372C1B)</f>
        <v>1.3419421060757958E-3</v>
      </c>
      <c r="L34" s="16" t="s">
        <v>10310</v>
      </c>
      <c r="M34" s="21">
        <f>IF(B5L373C1B=0,0,B5L325C1B/B5L373C1B)</f>
        <v>1.5497462311893485E-3</v>
      </c>
      <c r="N34" s="16" t="s">
        <v>10311</v>
      </c>
      <c r="O34" s="15">
        <f>B5L101C1*B5L325C1C</f>
        <v>145.44639516702512</v>
      </c>
      <c r="P34" s="16" t="s">
        <v>10312</v>
      </c>
      <c r="Q34" s="15">
        <f>B5L102C1*B5L325C1D</f>
        <v>5685.3354841457649</v>
      </c>
      <c r="R34" s="16" t="s">
        <v>10313</v>
      </c>
      <c r="S34" s="15">
        <f>B5L325C1-B5L325C1A+B5L325C1E-B5L325C1F</f>
        <v>9887.1109110212601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108182</v>
      </c>
      <c r="F35" s="16" t="s">
        <v>10315</v>
      </c>
      <c r="G35" s="15">
        <f>A4L125C4</f>
        <v>38015</v>
      </c>
      <c r="H35" s="16" t="s">
        <v>10316</v>
      </c>
      <c r="I35" s="15">
        <f>IF(B5L326C1-B5L326C1A&lt;0,0,B5L326C1-B5L326C1A)</f>
        <v>70167</v>
      </c>
      <c r="J35" s="16" t="s">
        <v>10317</v>
      </c>
      <c r="K35" s="23">
        <f>IF(B5L372C1B=0,0,B5L326C1B/B5L372C1B)</f>
        <v>6.103587979323288E-3</v>
      </c>
      <c r="L35" s="16" t="s">
        <v>10318</v>
      </c>
      <c r="M35" s="21">
        <f>IF(B5L373C1B=0,0,B5L326C1B/B5L373C1B)</f>
        <v>7.0487485450095953E-3</v>
      </c>
      <c r="N35" s="16" t="s">
        <v>10319</v>
      </c>
      <c r="O35" s="15">
        <f>B5L101C1*B5L326C1C</f>
        <v>661.53738313895462</v>
      </c>
      <c r="P35" s="16" t="s">
        <v>10320</v>
      </c>
      <c r="Q35" s="15">
        <f>B5L102C1*B5L326C1D</f>
        <v>25858.749913531854</v>
      </c>
      <c r="R35" s="16" t="s">
        <v>10321</v>
      </c>
      <c r="S35" s="15">
        <f>B5L326C1-B5L326C1A+B5L326C1E-B5L326C1F</f>
        <v>44969.787469607109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221700</v>
      </c>
      <c r="F36" s="16" t="s">
        <v>10323</v>
      </c>
      <c r="G36" s="15">
        <f>A4L126C4</f>
        <v>19915</v>
      </c>
      <c r="H36" s="16" t="s">
        <v>10324</v>
      </c>
      <c r="I36" s="15">
        <f>IF(B5L327C1-B5L327C1A&lt;0,0,B5L327C1-B5L327C1A)</f>
        <v>201785</v>
      </c>
      <c r="J36" s="16" t="s">
        <v>10325</v>
      </c>
      <c r="K36" s="23">
        <f>IF(B5L372C1B=0,0,B5L327C1B/B5L372C1B)</f>
        <v>1.7552588829617195E-2</v>
      </c>
      <c r="L36" s="16" t="s">
        <v>10326</v>
      </c>
      <c r="M36" s="21">
        <f>IF(B5L373C1B=0,0,B5L327C1B/B5L373C1B)</f>
        <v>2.0270664630877209E-2</v>
      </c>
      <c r="N36" s="16" t="s">
        <v>10327</v>
      </c>
      <c r="O36" s="15">
        <f>B5L101C1*B5L327C1C</f>
        <v>1902.4373402980598</v>
      </c>
      <c r="P36" s="16" t="s">
        <v>10328</v>
      </c>
      <c r="Q36" s="15">
        <f>B5L102C1*B5L327C1D</f>
        <v>74364.129167586259</v>
      </c>
      <c r="R36" s="16" t="s">
        <v>10329</v>
      </c>
      <c r="S36" s="15">
        <f>B5L327C1-B5L327C1A+B5L327C1E-B5L327C1F</f>
        <v>129323.3081727118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0</v>
      </c>
      <c r="F37" s="16" t="s">
        <v>10331</v>
      </c>
      <c r="G37" s="15">
        <f>B2L461C2</f>
        <v>0</v>
      </c>
      <c r="H37" s="16" t="s">
        <v>10332</v>
      </c>
      <c r="I37" s="15">
        <f>IF(B5L328C1-B5L328C1A&lt;0,0,B5L328C1-B5L328C1A)</f>
        <v>0</v>
      </c>
      <c r="J37" s="16" t="s">
        <v>10333</v>
      </c>
      <c r="K37" s="23">
        <f>IF(B5L372C1B=0,0,B5L328C1B/B5L372C1B)</f>
        <v>0</v>
      </c>
      <c r="L37" s="16" t="s">
        <v>10334</v>
      </c>
      <c r="M37" s="21">
        <f>IF(B5L373C1B=0,0,B5L328C1B/B5L373C1B)</f>
        <v>0</v>
      </c>
      <c r="N37" s="16" t="s">
        <v>10335</v>
      </c>
      <c r="O37" s="15">
        <f>B5L101C1*B5L328C1C</f>
        <v>0</v>
      </c>
      <c r="P37" s="16" t="s">
        <v>10336</v>
      </c>
      <c r="Q37" s="15">
        <f>B5L102C1*B5L328C1D</f>
        <v>0</v>
      </c>
      <c r="R37" s="16" t="s">
        <v>10337</v>
      </c>
      <c r="S37" s="15">
        <f>B5L328C1-B5L328C1A+B5L328C1E-B5L328C1F</f>
        <v>0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0</v>
      </c>
      <c r="F38" s="16" t="s">
        <v>10339</v>
      </c>
      <c r="G38" s="15">
        <f>B2L462C2</f>
        <v>0</v>
      </c>
      <c r="H38" s="16" t="s">
        <v>10340</v>
      </c>
      <c r="I38" s="15">
        <f>IF(B5L329C1-B5L329C1A&lt;0,0,B5L329C1-B5L329C1A)</f>
        <v>0</v>
      </c>
      <c r="J38" s="16" t="s">
        <v>10341</v>
      </c>
      <c r="K38" s="23">
        <f>IF(B5L372C1B=0,0,B5L329C1B/B5L372C1B)</f>
        <v>0</v>
      </c>
      <c r="L38" s="16" t="s">
        <v>10342</v>
      </c>
      <c r="M38" s="21">
        <f>IF(B5L373C1B=0,0,B5L329C1B/B5L373C1B)</f>
        <v>0</v>
      </c>
      <c r="N38" s="16" t="s">
        <v>10343</v>
      </c>
      <c r="O38" s="15">
        <f>B5L101C1*B5L329C1C</f>
        <v>0</v>
      </c>
      <c r="P38" s="16" t="s">
        <v>10344</v>
      </c>
      <c r="Q38" s="15">
        <f>B5L102C1*B5L329C1D</f>
        <v>0</v>
      </c>
      <c r="R38" s="16" t="s">
        <v>10345</v>
      </c>
      <c r="S38" s="15">
        <f>B5L329C1-B5L329C1A+B5L329C1E-B5L329C1F</f>
        <v>0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29391</v>
      </c>
      <c r="F39" s="16" t="s">
        <v>10347</v>
      </c>
      <c r="G39" s="15">
        <f>B2L463C2</f>
        <v>13892</v>
      </c>
      <c r="H39" s="16" t="s">
        <v>10348</v>
      </c>
      <c r="I39" s="15">
        <f>IF(B5L330C1-B5L330C1A&lt;0,0,B5L330C1-B5L330C1A)</f>
        <v>15499</v>
      </c>
      <c r="J39" s="16" t="s">
        <v>10349</v>
      </c>
      <c r="K39" s="23">
        <f>IF(B5L372C1B=0,0,B5L330C1B/B5L372C1B)</f>
        <v>1.3482051404724677E-3</v>
      </c>
      <c r="L39" s="16" t="s">
        <v>10350</v>
      </c>
      <c r="M39" s="21">
        <f>IF(B5L373C1B=0,0,B5L330C1B/B5L373C1B)</f>
        <v>1.5569791169510413E-3</v>
      </c>
      <c r="N39" s="16" t="s">
        <v>10351</v>
      </c>
      <c r="O39" s="15">
        <f>B5L101C1*B5L330C1C</f>
        <v>146.12521415010841</v>
      </c>
      <c r="P39" s="16" t="s">
        <v>10352</v>
      </c>
      <c r="Q39" s="15">
        <f>B5L102C1*B5L330C1D</f>
        <v>5711.869752302795</v>
      </c>
      <c r="R39" s="16" t="s">
        <v>10353</v>
      </c>
      <c r="S39" s="15">
        <f>B5L330C1-B5L330C1A+B5L330C1E-B5L330C1F</f>
        <v>9933.2554618473132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772</v>
      </c>
      <c r="F40" s="16" t="s">
        <v>10355</v>
      </c>
      <c r="G40" s="15">
        <f>A4L128C4</f>
        <v>566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2749</v>
      </c>
      <c r="F41" s="16" t="s">
        <v>10357</v>
      </c>
      <c r="G41" s="15">
        <f>B5L323C1A+B5L324C1A+B5L331C1A</f>
        <v>2249</v>
      </c>
      <c r="H41" s="16" t="s">
        <v>10358</v>
      </c>
      <c r="I41" s="15">
        <f>IF(B5L332C1-B5L332C1A&lt;0,0,B5L332C1-B5L332C1A)</f>
        <v>500</v>
      </c>
      <c r="J41" s="16" t="s">
        <v>10359</v>
      </c>
      <c r="K41" s="23">
        <f>IF(B5L372C1B=0,0,B5L332C1B/B5L372C1B)</f>
        <v>4.3493294421332588E-5</v>
      </c>
      <c r="L41" s="16" t="s">
        <v>10360</v>
      </c>
      <c r="M41" s="21">
        <f>IF(B5L373C1B=0,0,B5L332C1B/B5L373C1B)</f>
        <v>5.0228373345088115E-5</v>
      </c>
      <c r="N41" s="16" t="s">
        <v>10361</v>
      </c>
      <c r="O41" s="15">
        <f>B5L101C1*B5L332C1C</f>
        <v>4.7140207158561322</v>
      </c>
      <c r="P41" s="16" t="s">
        <v>10362</v>
      </c>
      <c r="Q41" s="15">
        <f>B5L102C1*B5L332C1D</f>
        <v>184.26575109048312</v>
      </c>
      <c r="R41" s="16" t="s">
        <v>10363</v>
      </c>
      <c r="S41" s="15">
        <f>B5L332C1-B5L332C1A+B5L332C1E-B5L332C1F</f>
        <v>320.44826962537297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2113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2113</v>
      </c>
      <c r="J46" s="16" t="s">
        <v>10377</v>
      </c>
      <c r="K46" s="23">
        <f>IF(B5L372C1B=0,0,B5L337C1B/B5L372C1B)</f>
        <v>1.8380266222455154E-4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19.921451545208019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2132.9214515452081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759609</v>
      </c>
      <c r="F49" s="16" t="s">
        <v>10394</v>
      </c>
      <c r="G49" s="15">
        <f>B2L404C2</f>
        <v>132288</v>
      </c>
      <c r="H49" s="16" t="s">
        <v>10395</v>
      </c>
      <c r="I49" s="15">
        <f>IF(B5L340C1-B5L340C1A&lt;0,0,B5L340C1-B5L340C1A)</f>
        <v>627321</v>
      </c>
      <c r="J49" s="16" t="s">
        <v>10396</v>
      </c>
      <c r="K49" s="23">
        <f>IF(B5L372C1B=0,0,B5L340C1B/B5L372C1B)</f>
        <v>5.4568513899369564E-2</v>
      </c>
      <c r="L49" s="16" t="s">
        <v>10397</v>
      </c>
      <c r="M49" s="21">
        <f>IF(B5L373C1B=0,0,B5L340C1B/B5L373C1B)</f>
        <v>6.3018626790428037E-2</v>
      </c>
      <c r="N49" s="16" t="s">
        <v>10398</v>
      </c>
      <c r="O49" s="15">
        <f>B5L101C1*B5L340C1C</f>
        <v>5914.4083789831702</v>
      </c>
      <c r="P49" s="16" t="s">
        <v>10399</v>
      </c>
      <c r="Q49" s="15">
        <f>B5L102C1*B5L340C1D</f>
        <v>231187.55047966589</v>
      </c>
      <c r="R49" s="16" t="s">
        <v>10400</v>
      </c>
      <c r="S49" s="15">
        <f>B5L340C1-B5L340C1A+B5L340C1E-B5L340C1F</f>
        <v>402047.85789931729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11887</v>
      </c>
      <c r="F50" s="16" t="s">
        <v>10402</v>
      </c>
      <c r="G50" s="15">
        <f>B2L405C2</f>
        <v>20396</v>
      </c>
      <c r="H50" s="16" t="s">
        <v>10403</v>
      </c>
      <c r="I50" s="15">
        <f>IF(B5L341C1-B5L341C1A&lt;0,0,B5L341C1-B5L341C1A)</f>
        <v>0</v>
      </c>
      <c r="J50" s="16" t="s">
        <v>10404</v>
      </c>
      <c r="K50" s="23">
        <f>IF(B5L372C1B=0,0,B5L341C1B/B5L372C1B)</f>
        <v>0</v>
      </c>
      <c r="L50" s="16" t="s">
        <v>10405</v>
      </c>
      <c r="M50" s="21">
        <f>IF(B5L373C1B=0,0,B5L341C1B/B5L373C1B)</f>
        <v>0</v>
      </c>
      <c r="N50" s="16" t="s">
        <v>10406</v>
      </c>
      <c r="O50" s="15">
        <f>B5L101C1*B5L341C1C</f>
        <v>0</v>
      </c>
      <c r="P50" s="16" t="s">
        <v>10407</v>
      </c>
      <c r="Q50" s="15">
        <f>B5L102C1*B5L341C1D</f>
        <v>0</v>
      </c>
      <c r="R50" s="16" t="s">
        <v>10408</v>
      </c>
      <c r="S50" s="15">
        <f>B5L341C1-B5L341C1A+B5L341C1E-B5L341C1F</f>
        <v>-8509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3609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-3609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735</v>
      </c>
      <c r="F52" s="16" t="s">
        <v>10418</v>
      </c>
      <c r="G52" s="15">
        <f>B2L411C2</f>
        <v>-753</v>
      </c>
      <c r="H52" s="16" t="s">
        <v>10419</v>
      </c>
      <c r="I52" s="15">
        <f>IF(B5L343C1-B5L343C1A&lt;0,0,B5L343C1-B5L343C1A)</f>
        <v>1488</v>
      </c>
      <c r="J52" s="16" t="s">
        <v>10420</v>
      </c>
      <c r="K52" s="23">
        <f>IF(B5L372C1B=0,0,B5L343C1B/B5L372C1B)</f>
        <v>1.294360441978858E-4</v>
      </c>
      <c r="L52" s="16" t="s">
        <v>10421</v>
      </c>
      <c r="M52" s="21">
        <f>IF(B5L373C1B=0,0,B5L343C1B/B5L373C1B)</f>
        <v>1.4947963907498222E-4</v>
      </c>
      <c r="N52" s="16" t="s">
        <v>10422</v>
      </c>
      <c r="O52" s="15">
        <f>B5L101C1*B5L343C1C</f>
        <v>14.028925650387853</v>
      </c>
      <c r="P52" s="16" t="s">
        <v>10423</v>
      </c>
      <c r="Q52" s="15">
        <f>B5L102C1*B5L343C1D</f>
        <v>548.37487524527774</v>
      </c>
      <c r="R52" s="16" t="s">
        <v>10424</v>
      </c>
      <c r="S52" s="15">
        <f>B5L343C1-B5L343C1A+B5L343C1E-B5L343C1F</f>
        <v>953.65405040511018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197591</v>
      </c>
      <c r="F53" s="16" t="s">
        <v>10426</v>
      </c>
      <c r="G53" s="15">
        <f>B2L412C2</f>
        <v>-7567</v>
      </c>
      <c r="H53" s="16" t="s">
        <v>10427</v>
      </c>
      <c r="I53" s="15">
        <f>IF(B5L344C1-B5L344C1A&lt;0,0,B5L344C1-B5L344C1A)</f>
        <v>205158</v>
      </c>
      <c r="J53" s="16" t="s">
        <v>10428</v>
      </c>
      <c r="K53" s="23">
        <f>IF(B5L372C1B=0,0,B5L344C1B/B5L372C1B)</f>
        <v>1.7845994593783502E-2</v>
      </c>
      <c r="L53" s="16" t="s">
        <v>10429</v>
      </c>
      <c r="M53" s="21">
        <f>IF(B5L373C1B=0,0,B5L344C1B/B5L373C1B)</f>
        <v>2.0609505237463174E-2</v>
      </c>
      <c r="N53" s="16" t="s">
        <v>10430</v>
      </c>
      <c r="O53" s="15">
        <f>B5L101C1*B5L344C1C</f>
        <v>1934.2381240472248</v>
      </c>
      <c r="P53" s="16" t="s">
        <v>10431</v>
      </c>
      <c r="Q53" s="15">
        <f>B5L102C1*B5L344C1D</f>
        <v>75607.18592444266</v>
      </c>
      <c r="R53" s="16" t="s">
        <v>10432</v>
      </c>
      <c r="S53" s="15">
        <f>B5L344C1-B5L344C1A+B5L344C1E-B5L344C1F</f>
        <v>131485.05219960457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7795</v>
      </c>
      <c r="F54" s="16" t="s">
        <v>10434</v>
      </c>
      <c r="G54" s="15">
        <f>B2L413C2</f>
        <v>1872</v>
      </c>
      <c r="H54" s="16" t="s">
        <v>10435</v>
      </c>
      <c r="I54" s="15">
        <f>IF(B5L345C1-B5L345C1A&lt;0,0,B5L345C1-B5L345C1A)</f>
        <v>5923</v>
      </c>
      <c r="J54" s="16" t="s">
        <v>10436</v>
      </c>
      <c r="K54" s="23">
        <f>IF(B5L372C1B=0,0,B5L345C1B/B5L372C1B)</f>
        <v>5.152215657151059E-4</v>
      </c>
      <c r="L54" s="16" t="s">
        <v>10437</v>
      </c>
      <c r="M54" s="21">
        <f>IF(B5L373C1B=0,0,B5L345C1B/B5L373C1B)</f>
        <v>5.9500531064591374E-4</v>
      </c>
      <c r="N54" s="16" t="s">
        <v>10438</v>
      </c>
      <c r="O54" s="15">
        <f>B5L101C1*B5L345C1C</f>
        <v>55.842289400031753</v>
      </c>
      <c r="P54" s="16" t="s">
        <v>10439</v>
      </c>
      <c r="Q54" s="15">
        <f>B5L102C1*B5L345C1D</f>
        <v>2182.8120874178626</v>
      </c>
      <c r="R54" s="16" t="s">
        <v>10440</v>
      </c>
      <c r="S54" s="15">
        <f>B5L345C1-B5L345C1A+B5L345C1E-B5L345C1F</f>
        <v>3796.0302019821688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89242</v>
      </c>
      <c r="F55" s="16" t="s">
        <v>10442</v>
      </c>
      <c r="G55" s="15">
        <f>B2L414C2</f>
        <v>17725</v>
      </c>
      <c r="H55" s="16" t="s">
        <v>10443</v>
      </c>
      <c r="I55" s="15">
        <f>IF(B5L346C1-B5L346C1A&lt;0,0,B5L346C1-B5L346C1A)</f>
        <v>71517</v>
      </c>
      <c r="J55" s="16" t="s">
        <v>10444</v>
      </c>
      <c r="K55" s="23">
        <f>IF(B5L372C1B=0,0,B5L346C1B/B5L372C1B)</f>
        <v>6.2210198742608854E-3</v>
      </c>
      <c r="L55" s="16" t="s">
        <v>10445</v>
      </c>
      <c r="M55" s="21">
        <f>IF(B5L373C1B=0,0,B5L346C1B/B5L373C1B)</f>
        <v>7.1843651530413329E-3</v>
      </c>
      <c r="N55" s="16" t="s">
        <v>10446</v>
      </c>
      <c r="O55" s="15">
        <f>B5L101C1*B5L346C1C</f>
        <v>674.26523907176602</v>
      </c>
      <c r="P55" s="16" t="s">
        <v>10447</v>
      </c>
      <c r="Q55" s="15">
        <f>B5L102C1*B5L346C1D</f>
        <v>26356.26744147616</v>
      </c>
      <c r="R55" s="16" t="s">
        <v>10448</v>
      </c>
      <c r="S55" s="15">
        <f>B5L346C1-B5L346C1A+B5L346C1E-B5L346C1F</f>
        <v>45834.997797595614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132167</v>
      </c>
      <c r="F56" s="16" t="s">
        <v>10450</v>
      </c>
      <c r="G56" s="15">
        <f>B2L415C2</f>
        <v>40678</v>
      </c>
      <c r="H56" s="16" t="s">
        <v>10451</v>
      </c>
      <c r="I56" s="15">
        <f>IF(B5L347C1-B5L347C1A&lt;0,0,B5L347C1-B5L347C1A)</f>
        <v>91489</v>
      </c>
      <c r="J56" s="16" t="s">
        <v>10452</v>
      </c>
      <c r="K56" s="23">
        <f>IF(B5L372C1B=0,0,B5L347C1B/B5L372C1B)</f>
        <v>7.958316026626595E-3</v>
      </c>
      <c r="L56" s="16" t="s">
        <v>10453</v>
      </c>
      <c r="M56" s="21">
        <f>IF(B5L373C1B=0,0,B5L347C1B/B5L373C1B)</f>
        <v>9.1906872979375318E-3</v>
      </c>
      <c r="N56" s="16" t="s">
        <v>10454</v>
      </c>
      <c r="O56" s="15">
        <f>B5L101C1*B5L347C1C</f>
        <v>862.56208254592354</v>
      </c>
      <c r="P56" s="16" t="s">
        <v>10455</v>
      </c>
      <c r="Q56" s="15">
        <f>B5L102C1*B5L347C1D</f>
        <v>33716.578603034417</v>
      </c>
      <c r="R56" s="16" t="s">
        <v>10456</v>
      </c>
      <c r="S56" s="15">
        <f>B5L347C1-B5L347C1A+B5L347C1E-B5L347C1F</f>
        <v>58634.983479511502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130619</v>
      </c>
      <c r="F57" s="16" t="s">
        <v>10458</v>
      </c>
      <c r="G57" s="15">
        <f>B2L416C2</f>
        <v>-1099</v>
      </c>
      <c r="H57" s="16" t="s">
        <v>10459</v>
      </c>
      <c r="I57" s="15">
        <f>IF(B5L348C1-B5L348C1A&lt;0,0,B5L348C1-B5L348C1A)</f>
        <v>131718</v>
      </c>
      <c r="J57" s="16" t="s">
        <v>10460</v>
      </c>
      <c r="K57" s="23">
        <f>IF(B5L372C1B=0,0,B5L348C1B/B5L372C1B)</f>
        <v>1.1457699509178172E-2</v>
      </c>
      <c r="L57" s="16" t="s">
        <v>10461</v>
      </c>
      <c r="M57" s="21">
        <f>IF(B5L373C1B=0,0,B5L348C1B/B5L373C1B)</f>
        <v>1.3231961760536632E-2</v>
      </c>
      <c r="N57" s="16" t="s">
        <v>10462</v>
      </c>
      <c r="O57" s="15">
        <f>B5L101C1*B5L348C1C</f>
        <v>1241.8427613022761</v>
      </c>
      <c r="P57" s="16" t="s">
        <v>10463</v>
      </c>
      <c r="Q57" s="15">
        <f>B5L102C1*B5L348C1D</f>
        <v>48542.232404272509</v>
      </c>
      <c r="R57" s="16" t="s">
        <v>10464</v>
      </c>
      <c r="S57" s="15">
        <f>B5L348C1-B5L348C1A+B5L348C1E-B5L348C1F</f>
        <v>84417.610357029771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6219</v>
      </c>
      <c r="F58" s="16" t="s">
        <v>10466</v>
      </c>
      <c r="G58" s="15">
        <f>B2L417C2</f>
        <v>1343</v>
      </c>
      <c r="H58" s="16" t="s">
        <v>10467</v>
      </c>
      <c r="I58" s="15">
        <f>IF(B5L349C1-B5L349C1A&lt;0,0,B5L349C1-B5L349C1A)</f>
        <v>4876</v>
      </c>
      <c r="J58" s="16" t="s">
        <v>10468</v>
      </c>
      <c r="K58" s="23">
        <f>IF(B5L372C1B=0,0,B5L349C1B/B5L372C1B)</f>
        <v>4.2414660719683543E-4</v>
      </c>
      <c r="L58" s="16" t="s">
        <v>10469</v>
      </c>
      <c r="M58" s="21">
        <f>IF(B5L373C1B=0,0,B5L349C1B/B5L373C1B)</f>
        <v>4.8982709686129923E-4</v>
      </c>
      <c r="N58" s="16" t="s">
        <v>10470</v>
      </c>
      <c r="O58" s="15">
        <f>B5L101C1*B5L349C1C</f>
        <v>45.971130021029005</v>
      </c>
      <c r="P58" s="16" t="s">
        <v>10471</v>
      </c>
      <c r="Q58" s="15">
        <f>B5L102C1*B5L349C1D</f>
        <v>1796.9596046343911</v>
      </c>
      <c r="R58" s="16" t="s">
        <v>10472</v>
      </c>
      <c r="S58" s="15">
        <f>B5L349C1-B5L349C1A+B5L349C1E-B5L349C1F</f>
        <v>3125.0115253866379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1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-1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2510</v>
      </c>
      <c r="F60" s="16" t="s">
        <v>10482</v>
      </c>
      <c r="G60" s="15">
        <f>B2L419C2</f>
        <v>172</v>
      </c>
      <c r="H60" s="16" t="s">
        <v>10483</v>
      </c>
      <c r="I60" s="15">
        <f>IF(B5L351C1-B5L351C1A&lt;0,0,B5L351C1-B5L351C1A)</f>
        <v>2338</v>
      </c>
      <c r="J60" s="16" t="s">
        <v>10484</v>
      </c>
      <c r="K60" s="23">
        <f>IF(B5L372C1B=0,0,B5L351C1B/B5L372C1B)</f>
        <v>2.0337464471415119E-4</v>
      </c>
      <c r="L60" s="16" t="s">
        <v>10485</v>
      </c>
      <c r="M60" s="21">
        <f>IF(B5L373C1B=0,0,B5L351C1B/B5L373C1B)</f>
        <v>2.3486787376163202E-4</v>
      </c>
      <c r="N60" s="16" t="s">
        <v>10486</v>
      </c>
      <c r="O60" s="15">
        <f>B5L101C1*B5L351C1C</f>
        <v>22.042760867343276</v>
      </c>
      <c r="P60" s="16" t="s">
        <v>10487</v>
      </c>
      <c r="Q60" s="15">
        <f>B5L102C1*B5L351C1D</f>
        <v>861.62665209909903</v>
      </c>
      <c r="R60" s="16" t="s">
        <v>10488</v>
      </c>
      <c r="S60" s="15">
        <f>B5L351C1-B5L351C1A+B5L351C1E-B5L351C1F</f>
        <v>1498.4161087682442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46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-46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15851</v>
      </c>
      <c r="F62" s="16" t="s">
        <v>10498</v>
      </c>
      <c r="G62" s="15">
        <f>B2L421C2</f>
        <v>11382</v>
      </c>
      <c r="H62" s="16" t="s">
        <v>10499</v>
      </c>
      <c r="I62" s="15">
        <f>IF(B5L353C1-B5L353C1A&lt;0,0,B5L353C1-B5L353C1A)</f>
        <v>4469</v>
      </c>
      <c r="J62" s="16" t="s">
        <v>10500</v>
      </c>
      <c r="K62" s="23">
        <f>IF(B5L372C1B=0,0,B5L353C1B/B5L372C1B)</f>
        <v>3.8874306553787069E-4</v>
      </c>
      <c r="L62" s="16" t="s">
        <v>10501</v>
      </c>
      <c r="M62" s="21">
        <f>IF(B5L373C1B=0,0,B5L353C1B/B5L373C1B)</f>
        <v>4.4894120095839756E-4</v>
      </c>
      <c r="N62" s="16" t="s">
        <v>10502</v>
      </c>
      <c r="O62" s="15">
        <f>B5L101C1*B5L353C1C</f>
        <v>42.133917158322113</v>
      </c>
      <c r="P62" s="16" t="s">
        <v>10503</v>
      </c>
      <c r="Q62" s="15">
        <f>B5L102C1*B5L353C1D</f>
        <v>1646.9672832467379</v>
      </c>
      <c r="R62" s="16" t="s">
        <v>10504</v>
      </c>
      <c r="S62" s="15">
        <f>B5L353C1-B5L353C1A+B5L353C1E-B5L353C1F</f>
        <v>2864.1666339115845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47930</v>
      </c>
      <c r="F63" s="16" t="s">
        <v>10506</v>
      </c>
      <c r="G63" s="15">
        <f>B2L422C2</f>
        <v>3991</v>
      </c>
      <c r="H63" s="16" t="s">
        <v>10507</v>
      </c>
      <c r="I63" s="15">
        <f>IF(B5L354C1-B5L354C1A&lt;0,0,B5L354C1-B5L354C1A)</f>
        <v>43939</v>
      </c>
      <c r="J63" s="16" t="s">
        <v>10508</v>
      </c>
      <c r="K63" s="23">
        <f>IF(B5L372C1B=0,0,B5L354C1B/B5L372C1B)</f>
        <v>3.8221037271578655E-3</v>
      </c>
      <c r="L63" s="16" t="s">
        <v>10509</v>
      </c>
      <c r="M63" s="21">
        <f>IF(B5L373C1B=0,0,B5L354C1B/B5L373C1B)</f>
        <v>4.4139689928196528E-3</v>
      </c>
      <c r="N63" s="16" t="s">
        <v>10510</v>
      </c>
      <c r="O63" s="15">
        <f>B5L101C1*B5L354C1C</f>
        <v>414.25871246800523</v>
      </c>
      <c r="P63" s="16" t="s">
        <v>10511</v>
      </c>
      <c r="Q63" s="15">
        <f>B5L102C1*B5L354C1D</f>
        <v>16192.905674329473</v>
      </c>
      <c r="R63" s="16" t="s">
        <v>10512</v>
      </c>
      <c r="S63" s="15">
        <f>B5L354C1-B5L354C1A+B5L354C1E-B5L354C1F</f>
        <v>28160.353038138535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4108</v>
      </c>
      <c r="F64" s="16" t="s">
        <v>10514</v>
      </c>
      <c r="G64" s="15">
        <f>B2L423C2</f>
        <v>1137</v>
      </c>
      <c r="H64" s="16" t="s">
        <v>10515</v>
      </c>
      <c r="I64" s="15">
        <f>IF(B5L355C1-B5L355C1A&lt;0,0,B5L355C1-B5L355C1A)</f>
        <v>2971</v>
      </c>
      <c r="J64" s="16" t="s">
        <v>10516</v>
      </c>
      <c r="K64" s="23">
        <f>IF(B5L372C1B=0,0,B5L355C1B/B5L372C1B)</f>
        <v>2.5843715545155823E-4</v>
      </c>
      <c r="L64" s="16" t="s">
        <v>10517</v>
      </c>
      <c r="M64" s="21">
        <f>IF(B5L373C1B=0,0,B5L355C1B/B5L373C1B)</f>
        <v>2.9845699441651355E-4</v>
      </c>
      <c r="N64" s="16" t="s">
        <v>10518</v>
      </c>
      <c r="O64" s="15">
        <f>B5L101C1*B5L355C1C</f>
        <v>28.01071109361714</v>
      </c>
      <c r="P64" s="16" t="s">
        <v>10519</v>
      </c>
      <c r="Q64" s="15">
        <f>B5L102C1*B5L355C1D</f>
        <v>1094.9070929796505</v>
      </c>
      <c r="R64" s="16" t="s">
        <v>10520</v>
      </c>
      <c r="S64" s="15">
        <f>B5L355C1-B5L355C1A+B5L355C1E-B5L355C1F</f>
        <v>1904.1036181139664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2412</v>
      </c>
      <c r="F65" s="16" t="s">
        <v>10522</v>
      </c>
      <c r="G65" s="15">
        <f>B2L424C2</f>
        <v>1181</v>
      </c>
      <c r="H65" s="16" t="s">
        <v>10523</v>
      </c>
      <c r="I65" s="15">
        <f>IF(B5L356C1-B5L356C1A&lt;0,0,B5L356C1-B5L356C1A)</f>
        <v>1231</v>
      </c>
      <c r="J65" s="16" t="s">
        <v>10524</v>
      </c>
      <c r="K65" s="23">
        <f>IF(B5L372C1B=0,0,B5L356C1B/B5L372C1B)</f>
        <v>1.0708049086532084E-4</v>
      </c>
      <c r="L65" s="16" t="s">
        <v>10525</v>
      </c>
      <c r="M65" s="21">
        <f>IF(B5L373C1B=0,0,B5L356C1B/B5L373C1B)</f>
        <v>1.2366225517560693E-4</v>
      </c>
      <c r="N65" s="16" t="s">
        <v>10526</v>
      </c>
      <c r="O65" s="15">
        <f>B5L101C1*B5L356C1C</f>
        <v>11.605919002437799</v>
      </c>
      <c r="P65" s="16" t="s">
        <v>10527</v>
      </c>
      <c r="Q65" s="15">
        <f>B5L102C1*B5L356C1D</f>
        <v>453.66227918476937</v>
      </c>
      <c r="R65" s="16" t="s">
        <v>10528</v>
      </c>
      <c r="S65" s="15">
        <f>B5L356C1-B5L356C1A+B5L356C1E-B5L356C1F</f>
        <v>788.94363981766833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1099</v>
      </c>
      <c r="F66" s="16" t="s">
        <v>10530</v>
      </c>
      <c r="G66" s="15">
        <f>B2L425C2</f>
        <v>926</v>
      </c>
      <c r="H66" s="16" t="s">
        <v>10531</v>
      </c>
      <c r="I66" s="15">
        <f>IF(B5L357C1-B5L357C1A&lt;0,0,B5L357C1-B5L357C1A)</f>
        <v>173</v>
      </c>
      <c r="J66" s="16" t="s">
        <v>10532</v>
      </c>
      <c r="K66" s="23">
        <f>IF(B5L372C1B=0,0,B5L357C1B/B5L372C1B)</f>
        <v>1.5048679869781077E-5</v>
      </c>
      <c r="L66" s="16" t="s">
        <v>10533</v>
      </c>
      <c r="M66" s="21">
        <f>IF(B5L373C1B=0,0,B5L357C1B/B5L373C1B)</f>
        <v>1.7379017177400487E-5</v>
      </c>
      <c r="N66" s="16" t="s">
        <v>10534</v>
      </c>
      <c r="O66" s="15">
        <f>B5L101C1*B5L357C1C</f>
        <v>1.631051167686222</v>
      </c>
      <c r="P66" s="16" t="s">
        <v>10535</v>
      </c>
      <c r="Q66" s="15">
        <f>B5L102C1*B5L357C1D</f>
        <v>63.755949877307152</v>
      </c>
      <c r="R66" s="16" t="s">
        <v>10536</v>
      </c>
      <c r="S66" s="15">
        <f>B5L357C1-B5L357C1A+B5L357C1E-B5L357C1F</f>
        <v>110.87510129037906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41418</v>
      </c>
      <c r="F67" s="16" t="s">
        <v>10538</v>
      </c>
      <c r="G67" s="15">
        <f>B2L426C2</f>
        <v>28917</v>
      </c>
      <c r="H67" s="16" t="s">
        <v>10539</v>
      </c>
      <c r="I67" s="15">
        <f>IF(B5L358C1-B5L358C1A&lt;0,0,B5L358C1-B5L358C1A)</f>
        <v>12501</v>
      </c>
      <c r="J67" s="16" t="s">
        <v>10540</v>
      </c>
      <c r="K67" s="23">
        <f>IF(B5L372C1B=0,0,B5L358C1B/B5L372C1B)</f>
        <v>1.0874193471221575E-3</v>
      </c>
      <c r="L67" s="16" t="s">
        <v>10541</v>
      </c>
      <c r="M67" s="21">
        <f>IF(B5L373C1B=0,0,B5L358C1B/B5L373C1B)</f>
        <v>1.2558097903738929E-3</v>
      </c>
      <c r="N67" s="16" t="s">
        <v>10542</v>
      </c>
      <c r="O67" s="15">
        <f>B5L101C1*B5L358C1C</f>
        <v>117.85994593783504</v>
      </c>
      <c r="P67" s="16" t="s">
        <v>10543</v>
      </c>
      <c r="Q67" s="15">
        <f>B5L102C1*B5L358C1D</f>
        <v>4607.0123087642587</v>
      </c>
      <c r="R67" s="16" t="s">
        <v>10544</v>
      </c>
      <c r="S67" s="15">
        <f>B5L358C1-B5L358C1A+B5L358C1E-B5L358C1F</f>
        <v>8011.847637173576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-89</v>
      </c>
      <c r="H68" s="16" t="s">
        <v>10547</v>
      </c>
      <c r="I68" s="15">
        <f>IF(B5L359C1-B5L359C1A&lt;0,0,B5L359C1-B5L359C1A)</f>
        <v>89</v>
      </c>
      <c r="J68" s="16" t="s">
        <v>10548</v>
      </c>
      <c r="K68" s="23">
        <f>IF(B5L372C1B=0,0,B5L359C1B/B5L372C1B)</f>
        <v>7.7418064069972008E-6</v>
      </c>
      <c r="L68" s="16" t="s">
        <v>10549</v>
      </c>
      <c r="M68" s="21">
        <f>IF(B5L373C1B=0,0,B5L359C1B/B5L373C1B)</f>
        <v>8.9406504554256842E-6</v>
      </c>
      <c r="N68" s="16" t="s">
        <v>10550</v>
      </c>
      <c r="O68" s="15">
        <f>B5L101C1*B5L359C1C</f>
        <v>0.8390956874223916</v>
      </c>
      <c r="P68" s="16" t="s">
        <v>10551</v>
      </c>
      <c r="Q68" s="15">
        <f>B5L102C1*B5L359C1D</f>
        <v>32.799303694105994</v>
      </c>
      <c r="R68" s="16" t="s">
        <v>10552</v>
      </c>
      <c r="S68" s="15">
        <f>B5L359C1-B5L359C1A+B5L359C1E-B5L359C1F</f>
        <v>57.039791993316392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393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393</v>
      </c>
      <c r="J70" s="16" t="s">
        <v>10564</v>
      </c>
      <c r="K70" s="23">
        <f>IF(B5L372C1B=0,0,B5L361C1B/B5L372C1B)</f>
        <v>3.4185729415167419E-5</v>
      </c>
      <c r="L70" s="16" t="s">
        <v>10565</v>
      </c>
      <c r="M70" s="21">
        <f>IF(B5L373C1B=0,0,B5L361C1B/B5L373C1B)</f>
        <v>3.9479501449239255E-5</v>
      </c>
      <c r="N70" s="16" t="s">
        <v>10566</v>
      </c>
      <c r="O70" s="15">
        <f>B5L101C1*B5L361C1C</f>
        <v>3.7052202826629208</v>
      </c>
      <c r="P70" s="16" t="s">
        <v>10567</v>
      </c>
      <c r="Q70" s="15">
        <f>B5L102C1*B5L361C1D</f>
        <v>144.83288035711971</v>
      </c>
      <c r="R70" s="16" t="s">
        <v>10568</v>
      </c>
      <c r="S70" s="15">
        <f>B5L361C1-B5L361C1A+B5L361C1E-B5L361C1F</f>
        <v>251.87233992554323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2907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2907</v>
      </c>
      <c r="J72" s="16" t="s">
        <v>10580</v>
      </c>
      <c r="K72" s="23">
        <f>IF(B5L372C1B=0,0,B5L363C1B/B5L372C1B)</f>
        <v>2.5287001376562767E-4</v>
      </c>
      <c r="L72" s="16" t="s">
        <v>10581</v>
      </c>
      <c r="M72" s="21">
        <f>IF(B5L373C1B=0,0,B5L363C1B/B5L373C1B)</f>
        <v>2.920277626283423E-4</v>
      </c>
      <c r="N72" s="16" t="s">
        <v>10582</v>
      </c>
      <c r="O72" s="15">
        <f>B5L101C1*B5L363C1C</f>
        <v>27.407316441987554</v>
      </c>
      <c r="P72" s="16" t="s">
        <v>10583</v>
      </c>
      <c r="Q72" s="15">
        <f>B5L102C1*B5L363C1D</f>
        <v>1071.3210768400688</v>
      </c>
      <c r="R72" s="16" t="s">
        <v>10584</v>
      </c>
      <c r="S72" s="15">
        <f>B5L363C1-B5L363C1A+B5L363C1E-B5L363C1F</f>
        <v>1863.0862396019186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280</v>
      </c>
      <c r="F74" s="16" t="s">
        <v>10594</v>
      </c>
      <c r="G74" s="15">
        <f>B2L444C2</f>
        <v>352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-72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3159</v>
      </c>
      <c r="F75" s="16" t="s">
        <v>10602</v>
      </c>
      <c r="G75" s="15">
        <f>B2L445C2</f>
        <v>2970</v>
      </c>
      <c r="H75" s="16" t="s">
        <v>10603</v>
      </c>
      <c r="I75" s="15">
        <f>IF(B5L366C1-B5L366C1A&lt;0,0,B5L366C1-B5L366C1A)</f>
        <v>189</v>
      </c>
      <c r="J75" s="16" t="s">
        <v>10604</v>
      </c>
      <c r="K75" s="23">
        <f>IF(B5L372C1B=0,0,B5L366C1B/B5L372C1B)</f>
        <v>1.6440465291263718E-5</v>
      </c>
      <c r="L75" s="16" t="s">
        <v>10605</v>
      </c>
      <c r="M75" s="21">
        <f>IF(B5L373C1B=0,0,B5L366C1B/B5L373C1B)</f>
        <v>1.8986325124443306E-5</v>
      </c>
      <c r="N75" s="16" t="s">
        <v>10606</v>
      </c>
      <c r="O75" s="15">
        <f>B5L101C1*B5L366C1C</f>
        <v>1.781899830593618</v>
      </c>
      <c r="P75" s="16" t="s">
        <v>10607</v>
      </c>
      <c r="Q75" s="15">
        <f>B5L102C1*B5L366C1D</f>
        <v>69.652453912202603</v>
      </c>
      <c r="R75" s="16" t="s">
        <v>10608</v>
      </c>
      <c r="S75" s="15">
        <f>B5L366C1-B5L366C1A+B5L366C1E-B5L366C1F</f>
        <v>121.12944591839103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323792</v>
      </c>
      <c r="F76" s="16" t="s">
        <v>10610</v>
      </c>
      <c r="G76" s="15">
        <f>B2L452C2</f>
        <v>137926</v>
      </c>
      <c r="H76" s="16" t="s">
        <v>10611</v>
      </c>
      <c r="I76" s="15">
        <f>IF(B5L367C1-B5L367C1A&lt;0,0,B5L367C1-B5L367C1A)</f>
        <v>185866</v>
      </c>
      <c r="J76" s="16" t="s">
        <v>10612</v>
      </c>
      <c r="K76" s="23">
        <f>IF(B5L372C1B=0,0,B5L367C1B/B5L372C1B)</f>
        <v>1.6167849321830807E-2</v>
      </c>
      <c r="L76" s="16" t="s">
        <v>10613</v>
      </c>
      <c r="M76" s="21">
        <f>IF(B5L373C1B=0,0,B5L367C1B/B5L373C1B)</f>
        <v>1.8671493680316294E-2</v>
      </c>
      <c r="N76" s="16" t="s">
        <v>10614</v>
      </c>
      <c r="O76" s="15">
        <f>B5L101C1*B5L367C1C</f>
        <v>1752.3523487466321</v>
      </c>
      <c r="P76" s="16" t="s">
        <v>10615</v>
      </c>
      <c r="Q76" s="15">
        <f>B5L102C1*B5L367C1D</f>
        <v>68497.476184367464</v>
      </c>
      <c r="R76" s="16" t="s">
        <v>10616</v>
      </c>
      <c r="S76" s="15">
        <f>B5L367C1-B5L367C1A+B5L367C1E-B5L367C1F</f>
        <v>119120.87616437918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75638</v>
      </c>
      <c r="F78" s="16" t="s">
        <v>10626</v>
      </c>
      <c r="G78" s="15">
        <f>B2L468C2</f>
        <v>37280</v>
      </c>
      <c r="H78" s="16" t="s">
        <v>10627</v>
      </c>
      <c r="I78" s="15">
        <f>IF(B5L369C1-B5L369C1A&lt;0,0,B5L369C1-B5L369C1A)</f>
        <v>38358</v>
      </c>
      <c r="J78" s="16" t="s">
        <v>10628</v>
      </c>
      <c r="K78" s="23">
        <f>IF(B5L372C1B=0,0,B5L369C1B/B5L372C1B)</f>
        <v>3.3366315748269509E-3</v>
      </c>
      <c r="L78" s="16" t="s">
        <v>10629</v>
      </c>
      <c r="M78" s="21">
        <f>IF(B5L373C1B=0,0,B5L369C1B/B5L373C1B)</f>
        <v>3.8533198895417797E-3</v>
      </c>
      <c r="N78" s="16" t="s">
        <v>10630</v>
      </c>
      <c r="O78" s="15">
        <f>B5L101C1*B5L369C1C</f>
        <v>361.64081323761906</v>
      </c>
      <c r="P78" s="16" t="s">
        <v>10631</v>
      </c>
      <c r="Q78" s="15">
        <f>B5L102C1*B5L369C1D</f>
        <v>14136.131360657502</v>
      </c>
      <c r="R78" s="16" t="s">
        <v>10632</v>
      </c>
      <c r="S78" s="15">
        <f>B5L369C1-B5L369C1A+B5L369C1E-B5L369C1F</f>
        <v>24583.509452580114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995</v>
      </c>
      <c r="F79" s="16" t="s">
        <v>10634</v>
      </c>
      <c r="G79" s="15">
        <f>B2L472C2</f>
        <v>358</v>
      </c>
      <c r="H79" s="16" t="s">
        <v>10635</v>
      </c>
      <c r="I79" s="15">
        <f>IF(B5L370C1-B5L370C1A&lt;0,0,B5L370C1-B5L370C1A)</f>
        <v>637</v>
      </c>
      <c r="J79" s="16" t="s">
        <v>10636</v>
      </c>
      <c r="K79" s="23">
        <f>IF(B5L372C1B=0,0,B5L370C1B/B5L372C1B)</f>
        <v>5.5410457092777724E-5</v>
      </c>
      <c r="L79" s="16" t="s">
        <v>10637</v>
      </c>
      <c r="M79" s="21">
        <f>IF(B5L373C1B=0,0,B5L370C1B/B5L373C1B)</f>
        <v>6.3990947641642256E-5</v>
      </c>
      <c r="N79" s="16" t="s">
        <v>10638</v>
      </c>
      <c r="O79" s="15">
        <f>B5L101C1*B5L370C1C</f>
        <v>6.0056623920007137</v>
      </c>
      <c r="P79" s="16" t="s">
        <v>10639</v>
      </c>
      <c r="Q79" s="15">
        <f>B5L102C1*B5L370C1D</f>
        <v>234.75456688927548</v>
      </c>
      <c r="R79" s="16" t="s">
        <v>10640</v>
      </c>
      <c r="S79" s="15">
        <f>B5L370C1-B5L370C1A+B5L370C1E-B5L370C1F</f>
        <v>408.25109550272521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70223</v>
      </c>
      <c r="F80" s="16" t="s">
        <v>10642</v>
      </c>
      <c r="G80" s="15">
        <f>B2L478C2</f>
        <v>25130</v>
      </c>
      <c r="H80" s="16" t="s">
        <v>10643</v>
      </c>
      <c r="I80" s="15">
        <f>IF(B5L371C1-B5L371C1A&lt;0,0,B5L371C1-B5L371C1A)</f>
        <v>45093</v>
      </c>
      <c r="J80" s="16" t="s">
        <v>10644</v>
      </c>
      <c r="K80" s="23">
        <f>IF(B5L372C1B=0,0,B5L371C1B/B5L372C1B)</f>
        <v>3.9224862506823006E-3</v>
      </c>
      <c r="L80" s="16" t="s">
        <v>10645</v>
      </c>
      <c r="M80" s="21">
        <f>IF(B5L373C1B=0,0,B5L371C1B/B5L373C1B)</f>
        <v>4.5298960785001164E-3</v>
      </c>
      <c r="N80" s="16" t="s">
        <v>10646</v>
      </c>
      <c r="O80" s="15">
        <f>B5L101C1*B5L371C1C</f>
        <v>425.13867228020115</v>
      </c>
      <c r="P80" s="16" t="s">
        <v>10647</v>
      </c>
      <c r="Q80" s="15">
        <f>B5L102C1*B5L371C1D</f>
        <v>16618.191027846307</v>
      </c>
      <c r="R80" s="16" t="s">
        <v>10648</v>
      </c>
      <c r="S80" s="15">
        <f>B5L371C1-B5L371C1A+B5L371C1E-B5L371C1F</f>
        <v>28899.947644433891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14138658</v>
      </c>
      <c r="F81" s="16" t="s">
        <v>10650</v>
      </c>
      <c r="G81" s="15">
        <f>SUM(B5L301C1A:B5L312C1A)+SUM(B5L315C1A:B5L322C1A)+SUM(B5L325C1A:B5L330C1A)+B5L332C1A+SUM(B5L336C1A:B5L371C1A)</f>
        <v>2654870</v>
      </c>
      <c r="H81" s="16" t="s">
        <v>10651</v>
      </c>
      <c r="I81" s="15">
        <f>SUM(B5L301C1B:B5L312C1B)+SUM(B5L315C1B:B5L322C1B)+SUM(B5L325C1B:B5L330C1B)+B5L332C1B+SUM(B5L336C1B:B5L371C1B)</f>
        <v>11496025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1.1548532713689332</v>
      </c>
      <c r="N81" s="16" t="s">
        <v>10654</v>
      </c>
      <c r="O81" s="15">
        <f>SUM(B5L301C1E:B5L312C1E)+SUM(B5L315C1E:B5L322C1E)+SUM(B5L325C1E:B5L330C1E)+B5L332C1E+SUM(B5L336C1E:B5L371C1E)</f>
        <v>108384.99999999999</v>
      </c>
      <c r="P81" s="16" t="s">
        <v>10655</v>
      </c>
      <c r="Q81" s="15">
        <f>B5L102C1*B5L372C1D</f>
        <v>4236647.3623599419</v>
      </c>
      <c r="R81" s="16" t="s">
        <v>10656</v>
      </c>
      <c r="S81" s="15">
        <f>B5L372C1-B5L372C1A+B5L372C1E-B5L372C1F</f>
        <v>7355525.6376400581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12597166</v>
      </c>
      <c r="F82" s="16" t="s">
        <v>10658</v>
      </c>
      <c r="G82" s="15">
        <f>SUM(B5L302C1A:B5L312C1A)+SUM(B5L315C1A:B5L322C1A)+SUM(B5L325C1A:B5L330C1A)+B5L332C1A+B5L336C1A+B5L338C1A+SUM(B5L340C1A:B5L371C1A)</f>
        <v>2654870</v>
      </c>
      <c r="H82" s="16" t="s">
        <v>10659</v>
      </c>
      <c r="I82" s="15">
        <f>SUM(B5L302C1B:B5L312C1B)+SUM(B5L315C1B:B5L322C1B)+SUM(B5L325C1B:B5L330C1B)+B5L332C1B+B5L336C1B+B5L338C1B+SUM(B5L340C1B:B5L371C1B)</f>
        <v>9954533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3668558.9999999995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40966.106788907688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0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0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9933.2554618473132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1366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232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0.61730672868364844</v>
      </c>
      <c r="F18" s="16" t="s">
        <v>10707</v>
      </c>
      <c r="G18" s="15">
        <f>B5L401C1*B5L411C1</f>
        <v>25288.653368765605</v>
      </c>
      <c r="H18" s="16" t="s">
        <v>10708</v>
      </c>
      <c r="I18" s="21">
        <f>B5L405C1*B5L411C1</f>
        <v>843.24099138186375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0.9664677827326843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0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25288.653368765605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2.1417851393108832E-2</v>
      </c>
      <c r="F19" s="16" t="s">
        <v>10714</v>
      </c>
      <c r="G19" s="15">
        <f>B5L401C1*B5L412C1</f>
        <v>877.40598735905166</v>
      </c>
      <c r="H19" s="16" t="s">
        <v>10715</v>
      </c>
      <c r="I19" s="21">
        <f>B5L405C1*B5L412C1</f>
        <v>29.256785002986664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3.3532217267315735E-2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0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877.40598735905166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15">
        <f>B3L308C2</f>
        <v>0</v>
      </c>
      <c r="F21" s="16" t="s">
        <v>10730</v>
      </c>
      <c r="G21" s="15">
        <f>B5L401C1*B5L414C1</f>
        <v>0</v>
      </c>
      <c r="H21" s="16" t="s">
        <v>10731</v>
      </c>
      <c r="I21" s="15">
        <f>B5L405C1*B5L414C1</f>
        <v>0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1.7469759624953009E-3</v>
      </c>
      <c r="N21" s="16" t="s">
        <v>10734</v>
      </c>
      <c r="O21" s="15">
        <f>B5L403C1*B5L414C5</f>
        <v>0</v>
      </c>
      <c r="P21" s="16" t="s">
        <v>10735</v>
      </c>
      <c r="Q21" s="15">
        <f>B5L407C1*B5L414C5</f>
        <v>0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0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6.895969136765448E-2</v>
      </c>
      <c r="F22" s="16" t="s">
        <v>10739</v>
      </c>
      <c r="G22" s="15">
        <f>B5L401C1*B5L415C1</f>
        <v>2825.0100806974492</v>
      </c>
      <c r="H22" s="16" t="s">
        <v>10740</v>
      </c>
      <c r="I22" s="21">
        <f>B5L405C1*B5L415C1</f>
        <v>94.198938408216023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0.34833373874969592</v>
      </c>
      <c r="N22" s="16" t="s">
        <v>10743</v>
      </c>
      <c r="O22" s="15">
        <f>B5L403C1*B5L415C5</f>
        <v>0</v>
      </c>
      <c r="P22" s="16" t="s">
        <v>10744</v>
      </c>
      <c r="Q22" s="15">
        <f>B5L407C1*B5L415C5</f>
        <v>0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2825.0100806974492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2.4545389177436467E-3</v>
      </c>
      <c r="F23" s="16" t="s">
        <v>10748</v>
      </c>
      <c r="G23" s="15">
        <f>B5L401C1*B5L416C1</f>
        <v>100.55290342181614</v>
      </c>
      <c r="H23" s="16" t="s">
        <v>10749</v>
      </c>
      <c r="I23" s="21">
        <f>B5L405C1*B5L416C1</f>
        <v>3.3529001616378213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1.6563101214037725E-2</v>
      </c>
      <c r="N23" s="16" t="s">
        <v>10752</v>
      </c>
      <c r="O23" s="15">
        <f>B5L403C1*B5L416C5</f>
        <v>0</v>
      </c>
      <c r="P23" s="16" t="s">
        <v>10753</v>
      </c>
      <c r="Q23" s="15">
        <f>B5L407C1*B5L416C5</f>
        <v>0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100.55290342181614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3.0622199935265094E-2</v>
      </c>
      <c r="F24" s="16" t="s">
        <v>10757</v>
      </c>
      <c r="G24" s="15">
        <f>B5L401C1*B5L417C1</f>
        <v>1254.4723126593519</v>
      </c>
      <c r="H24" s="16" t="s">
        <v>10758</v>
      </c>
      <c r="I24" s="21">
        <f>B5L405C1*B5L417C1</f>
        <v>41.829925111572116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9.9643970721567415E-2</v>
      </c>
      <c r="N24" s="16" t="s">
        <v>10761</v>
      </c>
      <c r="O24" s="15">
        <f>B5L403C1*B5L417C5</f>
        <v>0</v>
      </c>
      <c r="P24" s="16" t="s">
        <v>10762</v>
      </c>
      <c r="Q24" s="15">
        <f>B5L407C1*B5L417C5</f>
        <v>0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1254.4723126593519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6.3458325424409032E-2</v>
      </c>
      <c r="F25" s="16" t="s">
        <v>10766</v>
      </c>
      <c r="G25" s="15">
        <f>B5L401C1*B5L418C1</f>
        <v>2599.6405359815963</v>
      </c>
      <c r="H25" s="16" t="s">
        <v>10767</v>
      </c>
      <c r="I25" s="21">
        <f>B5L405C1*B5L418C1</f>
        <v>86.684072529742735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0.19192410605692045</v>
      </c>
      <c r="N25" s="16" t="s">
        <v>10770</v>
      </c>
      <c r="O25" s="15">
        <f>B5L403C1*B5L418C5</f>
        <v>0</v>
      </c>
      <c r="P25" s="16" t="s">
        <v>10771</v>
      </c>
      <c r="Q25" s="15">
        <f>B5L407C1*B5L418C5</f>
        <v>0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2599.6405359815963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1.4485506116639126E-2</v>
      </c>
      <c r="F26" s="16" t="s">
        <v>10775</v>
      </c>
      <c r="G26" s="15">
        <f>B5L401C1*B5L419C1</f>
        <v>593.41479046561392</v>
      </c>
      <c r="H26" s="16" t="s">
        <v>10776</v>
      </c>
      <c r="I26" s="21">
        <f>B5L405C1*B5L419C1</f>
        <v>19.787201355329046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0.22140156122155635</v>
      </c>
      <c r="N26" s="16" t="s">
        <v>10779</v>
      </c>
      <c r="O26" s="15">
        <f>B5L403C1*B5L419C5</f>
        <v>0</v>
      </c>
      <c r="P26" s="16" t="s">
        <v>10780</v>
      </c>
      <c r="Q26" s="15">
        <f>B5L407C1*B5L419C5</f>
        <v>0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593.41479046561392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2.37833931524318E-2</v>
      </c>
      <c r="F27" s="16" t="s">
        <v>10784</v>
      </c>
      <c r="G27" s="15">
        <f>B5L401C1*B5L420C1</f>
        <v>974.31302368509694</v>
      </c>
      <c r="H27" s="16" t="s">
        <v>10785</v>
      </c>
      <c r="I27" s="21">
        <f>B5L405C1*B5L420C1</f>
        <v>32.488115046221836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1.4816125251542425E-2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974.31302368509694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15">
        <f>B3L316C2</f>
        <v>0</v>
      </c>
      <c r="F29" s="16" t="s">
        <v>10802</v>
      </c>
      <c r="G29" s="15">
        <f>B5L401C1*B5L422C1</f>
        <v>0</v>
      </c>
      <c r="H29" s="16" t="s">
        <v>10803</v>
      </c>
      <c r="I29" s="15">
        <f>B5L405C1*B5L422C1</f>
        <v>0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6.6561995533048809E-3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0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15">
        <f>B3L317C2</f>
        <v>0</v>
      </c>
      <c r="F30" s="16" t="s">
        <v>10811</v>
      </c>
      <c r="G30" s="15">
        <f>B5L401C1*B5L423C1</f>
        <v>0</v>
      </c>
      <c r="H30" s="16" t="s">
        <v>10812</v>
      </c>
      <c r="I30" s="15">
        <f>B5L405C1*B5L423C1</f>
        <v>0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-1.1056809889210765E-4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0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1.3682991599262149E-2</v>
      </c>
      <c r="F31" s="16" t="s">
        <v>10820</v>
      </c>
      <c r="G31" s="15">
        <f>B5L401C1*B5L424C1</f>
        <v>560.53889504710003</v>
      </c>
      <c r="H31" s="16" t="s">
        <v>10821</v>
      </c>
      <c r="I31" s="21">
        <f>B5L405C1*B5L424C1</f>
        <v>18.690966524592096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1.7602441343623539E-2</v>
      </c>
      <c r="N31" s="16" t="s">
        <v>10824</v>
      </c>
      <c r="O31" s="15">
        <f>B5L403C1*B5L424C5</f>
        <v>0</v>
      </c>
      <c r="P31" s="16" t="s">
        <v>10825</v>
      </c>
      <c r="Q31" s="15">
        <f>B5L407C1*B5L424C5</f>
        <v>0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560.53889504710003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1.4045329836348062E-4</v>
      </c>
      <c r="F32" s="16" t="s">
        <v>10829</v>
      </c>
      <c r="G32" s="15">
        <f>B5L401C1*B5L425C1</f>
        <v>5.7538248196126602</v>
      </c>
      <c r="H32" s="16" t="s">
        <v>10830</v>
      </c>
      <c r="I32" s="21">
        <f>B5L405C1*B5L425C1</f>
        <v>0.19185920556451452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3.4652042192786538E-2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5.7538248196126602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6.0899274773622405E-2</v>
      </c>
      <c r="F33" s="16" t="s">
        <v>10838</v>
      </c>
      <c r="G33" s="15">
        <f>B5L401C1*B5L426C1</f>
        <v>2494.8061937432476</v>
      </c>
      <c r="H33" s="16" t="s">
        <v>10839</v>
      </c>
      <c r="I33" s="21">
        <f>B5L405C1*B5L426C1</f>
        <v>83.188409340768203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8.9117887707038761E-3</v>
      </c>
      <c r="N33" s="16" t="s">
        <v>10842</v>
      </c>
      <c r="O33" s="15">
        <f>B5L403C1*B5L426C5</f>
        <v>0</v>
      </c>
      <c r="P33" s="16" t="s">
        <v>10843</v>
      </c>
      <c r="Q33" s="15">
        <f>B5L407C1*B5L426C5</f>
        <v>0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2494.8061937432476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6.4368509698656175E-3</v>
      </c>
      <c r="F34" s="16" t="s">
        <v>10847</v>
      </c>
      <c r="G34" s="15">
        <f>B5L401C1*B5L427C1</f>
        <v>263.69272421579893</v>
      </c>
      <c r="H34" s="16" t="s">
        <v>10848</v>
      </c>
      <c r="I34" s="21">
        <f>B5L405C1*B5L427C1</f>
        <v>8.7927384248364344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6.1475862984011849E-3</v>
      </c>
      <c r="N34" s="16" t="s">
        <v>10851</v>
      </c>
      <c r="O34" s="15">
        <f>B5L403C1*B5L427C5</f>
        <v>0</v>
      </c>
      <c r="P34" s="16" t="s">
        <v>10852</v>
      </c>
      <c r="Q34" s="15">
        <f>B5L407C1*B5L427C5</f>
        <v>0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263.69272421579893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1.4816125251542426E-3</v>
      </c>
      <c r="N35" s="16" t="s">
        <v>10860</v>
      </c>
      <c r="O35" s="15">
        <f>B5L403C1*B5L428C5</f>
        <v>0</v>
      </c>
      <c r="P35" s="16" t="s">
        <v>10861</v>
      </c>
      <c r="Q35" s="15">
        <f>B5L407C1*B5L428C5</f>
        <v>0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0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3.0649477012892241E-2</v>
      </c>
      <c r="N36" s="16" t="s">
        <v>10869</v>
      </c>
      <c r="O36" s="15">
        <f>B5L403C1*B5L429C5</f>
        <v>0</v>
      </c>
      <c r="P36" s="16" t="s">
        <v>10870</v>
      </c>
      <c r="Q36" s="15">
        <f>B5L407C1*B5L429C5</f>
        <v>0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0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-4.2015877579000907E-4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4.8778194282323318E-3</v>
      </c>
      <c r="F39" s="16" t="s">
        <v>10892</v>
      </c>
      <c r="G39" s="15">
        <f>B5L401C1*B5L432C1</f>
        <v>199.82527159397435</v>
      </c>
      <c r="H39" s="16" t="s">
        <v>10893</v>
      </c>
      <c r="I39" s="21">
        <f>B5L405C1*B5L432C1</f>
        <v>6.6631013389653653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6.3885779165995776E-2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14.82150076651102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634.59376483499886</v>
      </c>
      <c r="AB39" s="16" t="s">
        <v>10899</v>
      </c>
      <c r="AC39" s="15">
        <f>B5L432C2+IF(B5L432C6=NULL_VALUE,0,B5L432C6)+IF(B5L432C9=NULL_VALUE,0,B5L432C9)+IF(B5L432C12=NULL_VALUE,0,B5L432C12)</f>
        <v>834.41903642897319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5.1802278221308043E-3</v>
      </c>
      <c r="F42" s="16" t="s">
        <v>10919</v>
      </c>
      <c r="G42" s="15">
        <f>B5L401C1*B5L435C1</f>
        <v>212.21376615228124</v>
      </c>
      <c r="H42" s="16" t="s">
        <v>10920</v>
      </c>
      <c r="I42" s="21">
        <f>B5L405C1*B5L435C1</f>
        <v>7.0761912050306783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6.7846482540688438E-2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15.740383949439718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673.93644326442177</v>
      </c>
      <c r="AB42" s="16" t="s">
        <v>10926</v>
      </c>
      <c r="AC42" s="15">
        <f>B5L435C2+IF(B5L435C6=NULL_VALUE,0,B5L435C6)+IF(B5L435C9=NULL_VALUE,0,B5L435C9)+IF(B5L435C12=NULL_VALUE,0,B5L435C12)</f>
        <v>886.15020941670298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2.6801785892826041E-3</v>
      </c>
      <c r="F43" s="16" t="s">
        <v>10928</v>
      </c>
      <c r="G43" s="15">
        <f>B5L401C1*B5L436C1</f>
        <v>109.79648230189511</v>
      </c>
      <c r="H43" s="16" t="s">
        <v>10929</v>
      </c>
      <c r="I43" s="21">
        <f>B5L405C1*B5L436C1</f>
        <v>3.6611239529600375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3.5102836420984267E-2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8.1438580496683493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348.68544160507474</v>
      </c>
      <c r="AB43" s="16" t="s">
        <v>10935</v>
      </c>
      <c r="AC43" s="15">
        <f>B5L436C2+IF(B5L436C6=NULL_VALUE,0,B5L436C6)+IF(B5L436C9=NULL_VALUE,0,B5L436C9)+IF(B5L436C12=NULL_VALUE,0,B5L436C12)</f>
        <v>458.48192390696988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21">
        <f>B3L332C2</f>
        <v>2.1982940056999413E-3</v>
      </c>
      <c r="F44" s="16" t="s">
        <v>10937</v>
      </c>
      <c r="G44" s="15">
        <f>B5L401C1*B5L437C1</f>
        <v>90.055546990919439</v>
      </c>
      <c r="H44" s="16" t="s">
        <v>10938</v>
      </c>
      <c r="I44" s="21">
        <f>B5L405C1*B5L437C1</f>
        <v>3.00286961178612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2.879149740091394E-2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21">
        <f>B5L409C1*B5L437C5</f>
        <v>6.6796273970120339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285.99329881239112</v>
      </c>
      <c r="AB44" s="16" t="s">
        <v>10944</v>
      </c>
      <c r="AC44" s="15">
        <f>B5L437C2+IF(B5L437C6=NULL_VALUE,0,B5L437C6)+IF(B5L437C9=NULL_VALUE,0,B5L437C9)+IF(B5L437C12=NULL_VALUE,0,B5L437C12)</f>
        <v>376.04884580331054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5.2410182582033065E-4</v>
      </c>
      <c r="F46" s="16" t="s">
        <v>10955</v>
      </c>
      <c r="G46" s="15">
        <f>B5L401C1*B5L439C1</f>
        <v>21.47041136481716</v>
      </c>
      <c r="H46" s="16" t="s">
        <v>10956</v>
      </c>
      <c r="I46" s="21">
        <f>B5L405C1*B5L439C1</f>
        <v>0.71592309407057164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6.8642667071803784E-3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1.5925098760658478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68.184514760676166</v>
      </c>
      <c r="AB46" s="16" t="s">
        <v>10962</v>
      </c>
      <c r="AC46" s="15">
        <f>B5L439C2+IF(B5L439C6=NULL_VALUE,0,B5L439C6)+IF(B5L439C9=NULL_VALUE,0,B5L439C9)+IF(B5L439C12=NULL_VALUE,0,B5L439C12)</f>
        <v>89.654926125493319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15">
        <f>B3L335C2</f>
        <v>0</v>
      </c>
      <c r="F47" s="16" t="s">
        <v>10964</v>
      </c>
      <c r="G47" s="15">
        <f>B5L401C1*B5L440C1</f>
        <v>0</v>
      </c>
      <c r="H47" s="16" t="s">
        <v>10965</v>
      </c>
      <c r="I47" s="15">
        <f>B5L405C1*B5L440C1</f>
        <v>0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0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0</v>
      </c>
      <c r="AB47" s="16" t="s">
        <v>10971</v>
      </c>
      <c r="AC47" s="15">
        <f>B5L440C2+IF(B5L440C6=NULL_VALUE,0,B5L440C6)+IF(B5L440C9=NULL_VALUE,0,B5L440C9)+IF(B5L440C12=NULL_VALUE,0,B5L440C12)</f>
        <v>0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6.0891572696819864E-2</v>
      </c>
      <c r="F48" s="16" t="s">
        <v>10973</v>
      </c>
      <c r="G48" s="15">
        <f>B5L401C1*B5L441C1</f>
        <v>2494.4906696424582</v>
      </c>
      <c r="H48" s="16" t="s">
        <v>10974</v>
      </c>
      <c r="I48" s="21">
        <f>B5L405C1*B5L441C1</f>
        <v>83.177888303855937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0.79750913776423715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185.02211996130302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7921.8619985697496</v>
      </c>
      <c r="AB48" s="16" t="s">
        <v>10980</v>
      </c>
      <c r="AC48" s="15">
        <f>B5L441C2+IF(B5L441C6=NULL_VALUE,0,B5L441C6)+IF(B5L441C9=NULL_VALUE,0,B5L441C9)+IF(B5L441C12=NULL_VALUE,0,B5L441C12)</f>
        <v>10416.352668212208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1553892.3289911079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474651.95081362373</v>
      </c>
      <c r="J8" s="16" t="s">
        <v>11040</v>
      </c>
      <c r="K8" s="17">
        <f>B5L501C1-B5L501C3</f>
        <v>1079240.378177484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751472.98275383434</v>
      </c>
      <c r="F9" s="16" t="s">
        <v>11042</v>
      </c>
      <c r="G9" s="21">
        <f>B3L209C4</f>
        <v>0.85936282146119314</v>
      </c>
      <c r="H9" s="16" t="s">
        <v>11043</v>
      </c>
      <c r="I9" s="15">
        <f>B5L502C1*B5L502C2</f>
        <v>645787.94271119358</v>
      </c>
      <c r="J9" s="16" t="s">
        <v>11044</v>
      </c>
      <c r="K9" s="17">
        <f>B5L502C1-B5L502C3</f>
        <v>105685.04004264076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0</v>
      </c>
      <c r="F10" s="16" t="s">
        <v>11042</v>
      </c>
      <c r="G10" s="21">
        <f>B3L209C4</f>
        <v>0.85936282146119314</v>
      </c>
      <c r="H10" s="16" t="s">
        <v>11046</v>
      </c>
      <c r="I10" s="15">
        <f>B5L503C1*B5L503C2</f>
        <v>0</v>
      </c>
      <c r="J10" s="16" t="s">
        <v>11047</v>
      </c>
      <c r="K10" s="17">
        <f>B5L503C1-B5L503C3</f>
        <v>0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60588.436131147777</v>
      </c>
      <c r="F11" s="16" t="s">
        <v>11049</v>
      </c>
      <c r="G11" s="15">
        <f>B3L202C4</f>
        <v>0</v>
      </c>
      <c r="H11" s="16" t="s">
        <v>11050</v>
      </c>
      <c r="I11" s="15">
        <f>B5L504C1*B5L504C2</f>
        <v>0</v>
      </c>
      <c r="J11" s="16" t="s">
        <v>11051</v>
      </c>
      <c r="K11" s="17">
        <f>B5L504C1-B5L504C3</f>
        <v>60588.436131147777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1005301.3389171707</v>
      </c>
      <c r="F12" s="16" t="s">
        <v>11053</v>
      </c>
      <c r="G12" s="21">
        <f>B3L203C4</f>
        <v>0.97524123702525822</v>
      </c>
      <c r="H12" s="16" t="s">
        <v>11054</v>
      </c>
      <c r="I12" s="15">
        <f>B5L505C1*B5L505C2</f>
        <v>980411.32134872989</v>
      </c>
      <c r="J12" s="16" t="s">
        <v>11055</v>
      </c>
      <c r="K12" s="17">
        <f>B5L505C1-B5L505C3</f>
        <v>24890.017568440759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0.97524123702525822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750048.91064361902</v>
      </c>
      <c r="F14" s="16" t="s">
        <v>11060</v>
      </c>
      <c r="G14" s="21">
        <f>B3L204C4</f>
        <v>0.81481729246415058</v>
      </c>
      <c r="H14" s="16" t="s">
        <v>11061</v>
      </c>
      <c r="I14" s="15">
        <f>B5L507C1*B5L507C2</f>
        <v>611152.82258631929</v>
      </c>
      <c r="J14" s="16" t="s">
        <v>11062</v>
      </c>
      <c r="K14" s="17">
        <f>B5L507C1-B5L507C3</f>
        <v>138896.08805729973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1657904.4943538709</v>
      </c>
      <c r="F15" s="16" t="s">
        <v>11064</v>
      </c>
      <c r="G15" s="21">
        <f>B3L205C4</f>
        <v>0.82011965060518244</v>
      </c>
      <c r="H15" s="16" t="s">
        <v>11065</v>
      </c>
      <c r="I15" s="15">
        <f>B5L508C1*B5L508C2</f>
        <v>1359680.0546462582</v>
      </c>
      <c r="J15" s="16" t="s">
        <v>11066</v>
      </c>
      <c r="K15" s="17">
        <f>B5L508C1-B5L508C3</f>
        <v>298224.43970761262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373341.4610097371</v>
      </c>
      <c r="F16" s="16" t="s">
        <v>11068</v>
      </c>
      <c r="G16" s="21">
        <f>B3L206C4</f>
        <v>0.79799116272035164</v>
      </c>
      <c r="H16" s="16" t="s">
        <v>11069</v>
      </c>
      <c r="I16" s="15">
        <f>B5L509C1*B5L509C2</f>
        <v>297923.18656287494</v>
      </c>
      <c r="J16" s="16" t="s">
        <v>11070</v>
      </c>
      <c r="K16" s="17">
        <f>B5L509C1-B5L509C3</f>
        <v>75418.274446862168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826.75653563346236</v>
      </c>
      <c r="F17" s="16" t="s">
        <v>11042</v>
      </c>
      <c r="G17" s="21">
        <f>B3L209C4</f>
        <v>0.85936282146119314</v>
      </c>
      <c r="H17" s="16" t="s">
        <v>11072</v>
      </c>
      <c r="I17" s="15">
        <f>B5L510C1*B5L510C2</f>
        <v>710.48382912345369</v>
      </c>
      <c r="J17" s="16" t="s">
        <v>11073</v>
      </c>
      <c r="K17" s="17">
        <f>B5L510C1-B5L510C3</f>
        <v>116.27270651000867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34319.368780338198</v>
      </c>
      <c r="F18" s="16" t="s">
        <v>11042</v>
      </c>
      <c r="G18" s="21">
        <f>B3L209C4</f>
        <v>0.85936282146119314</v>
      </c>
      <c r="H18" s="16" t="s">
        <v>11075</v>
      </c>
      <c r="I18" s="15">
        <f>B5L511C1*B5L511C2</f>
        <v>29492.789585838622</v>
      </c>
      <c r="J18" s="16" t="s">
        <v>11076</v>
      </c>
      <c r="K18" s="17">
        <f>B5L511C1-B5L511C3</f>
        <v>4826.5791944995763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27191.958367330655</v>
      </c>
      <c r="F19" s="16" t="s">
        <v>11078</v>
      </c>
      <c r="G19" s="21">
        <f>B3L220C4</f>
        <v>0.93516276826621658</v>
      </c>
      <c r="H19" s="16" t="s">
        <v>11079</v>
      </c>
      <c r="I19" s="15">
        <f>B5L512C1*B5L512C2</f>
        <v>25428.907061372647</v>
      </c>
      <c r="J19" s="16" t="s">
        <v>11080</v>
      </c>
      <c r="K19" s="17">
        <f>B5L512C1-B5L512C3</f>
        <v>1763.051305958008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10416.352668212208</v>
      </c>
      <c r="F20" s="16" t="s">
        <v>11042</v>
      </c>
      <c r="G20" s="21">
        <f>B3L209C4</f>
        <v>0.85936282146119314</v>
      </c>
      <c r="H20" s="16" t="s">
        <v>11082</v>
      </c>
      <c r="I20" s="15">
        <f>B5L513C1*B5L513C2</f>
        <v>8951.4262182896709</v>
      </c>
      <c r="J20" s="16" t="s">
        <v>11083</v>
      </c>
      <c r="K20" s="17">
        <f>B5L513C1-B5L513C3</f>
        <v>1464.9264499225374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886.15020941670298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886.15020941670298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106874.62509237591</v>
      </c>
      <c r="F22" s="16" t="s">
        <v>11089</v>
      </c>
      <c r="G22" s="21">
        <f>B3L218C4</f>
        <v>8.1035327724341376E-3</v>
      </c>
      <c r="H22" s="16" t="s">
        <v>11090</v>
      </c>
      <c r="I22" s="15">
        <f>B5L515C1*B5L515C2</f>
        <v>866.06202697768003</v>
      </c>
      <c r="J22" s="16" t="s">
        <v>11091</v>
      </c>
      <c r="K22" s="17">
        <f>B5L515C1-B5L515C3</f>
        <v>106008.56306539822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302785.16100362246</v>
      </c>
      <c r="F23" s="16" t="s">
        <v>11093</v>
      </c>
      <c r="G23" s="21">
        <f>B3L207C4</f>
        <v>0.98473333845461397</v>
      </c>
      <c r="H23" s="16" t="s">
        <v>11094</v>
      </c>
      <c r="I23" s="15">
        <f>B5L516C1*B5L516C2</f>
        <v>298162.64242961496</v>
      </c>
      <c r="J23" s="16" t="s">
        <v>11095</v>
      </c>
      <c r="K23" s="17">
        <f>B5L516C1-B5L516C3</f>
        <v>4622.5185740074958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320.44826962537297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320.44826962537297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44969.787469607109</v>
      </c>
      <c r="F25" s="16" t="s">
        <v>11042</v>
      </c>
      <c r="G25" s="21">
        <f>B3L209C4</f>
        <v>0.85936282146119314</v>
      </c>
      <c r="H25" s="16" t="s">
        <v>11101</v>
      </c>
      <c r="I25" s="15">
        <f>B5L518C1*B5L518C2</f>
        <v>38645.363440391775</v>
      </c>
      <c r="J25" s="16" t="s">
        <v>11102</v>
      </c>
      <c r="K25" s="17">
        <f>B5L518C1-B5L518C3</f>
        <v>6324.4240292153336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129323.3081727118</v>
      </c>
      <c r="F26" s="16" t="s">
        <v>11104</v>
      </c>
      <c r="G26" s="21">
        <f>B3L208C4</f>
        <v>0.95690305319167213</v>
      </c>
      <c r="H26" s="16" t="s">
        <v>11105</v>
      </c>
      <c r="I26" s="15">
        <f>B5L519C1*B5L519C2</f>
        <v>123749.86843931544</v>
      </c>
      <c r="J26" s="16" t="s">
        <v>11106</v>
      </c>
      <c r="K26" s="17">
        <f>B5L519C1-B5L519C3</f>
        <v>5573.439733396357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402047.85789931729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402047.85789931729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-8509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-8509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119120.87616437918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119120.87616437918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28899.947644433891</v>
      </c>
      <c r="F31" s="16" t="s">
        <v>11042</v>
      </c>
      <c r="G31" s="21">
        <f>B3L209C4</f>
        <v>0.85936282146119314</v>
      </c>
      <c r="H31" s="16" t="s">
        <v>11122</v>
      </c>
      <c r="I31" s="15">
        <f>B5L524C1*B5L524C2</f>
        <v>24835.540547801469</v>
      </c>
      <c r="J31" s="16" t="s">
        <v>11123</v>
      </c>
      <c r="K31" s="17">
        <f>B5L524C1-B5L524C3</f>
        <v>4064.4070966324216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14806</v>
      </c>
      <c r="F33" s="16" t="s">
        <v>11042</v>
      </c>
      <c r="G33" s="21">
        <f>B3L209C4</f>
        <v>0.85936282146119314</v>
      </c>
      <c r="H33" s="16" t="s">
        <v>11128</v>
      </c>
      <c r="I33" s="15">
        <f>B5L526C1*B5L526C2</f>
        <v>12723.725934554426</v>
      </c>
      <c r="J33" s="16" t="s">
        <v>11129</v>
      </c>
      <c r="K33" s="17">
        <f>B5L526C1-B5L526C3</f>
        <v>2082.2740654455738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0.85936282146119314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0</v>
      </c>
      <c r="F35" s="16" t="s">
        <v>11042</v>
      </c>
      <c r="G35" s="21">
        <f>B3L209C4</f>
        <v>0.85936282146119314</v>
      </c>
      <c r="H35" s="16" t="s">
        <v>11134</v>
      </c>
      <c r="I35" s="15">
        <f>B5L528C1*B5L528C2</f>
        <v>0</v>
      </c>
      <c r="J35" s="16" t="s">
        <v>11135</v>
      </c>
      <c r="K35" s="17">
        <f>B5L528C1-B5L528C3</f>
        <v>0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0.85936282146119314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1927</v>
      </c>
      <c r="F37" s="16" t="s">
        <v>11049</v>
      </c>
      <c r="G37" s="15">
        <f>B3L202C4</f>
        <v>0</v>
      </c>
      <c r="H37" s="16" t="s">
        <v>11140</v>
      </c>
      <c r="I37" s="15">
        <f>B5L530C1*B5L530C2</f>
        <v>0</v>
      </c>
      <c r="J37" s="16" t="s">
        <v>11141</v>
      </c>
      <c r="K37" s="17">
        <f>B5L530C1-B5L530C3</f>
        <v>1927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15">
        <f>B3L202C4</f>
        <v>0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38264</v>
      </c>
      <c r="F39" s="16" t="s">
        <v>11053</v>
      </c>
      <c r="G39" s="21">
        <f>B3L203C4</f>
        <v>0.97524123702525822</v>
      </c>
      <c r="H39" s="16" t="s">
        <v>11146</v>
      </c>
      <c r="I39" s="15">
        <f>B5L532C1*B5L532C2</f>
        <v>37316.630693534484</v>
      </c>
      <c r="J39" s="16" t="s">
        <v>11147</v>
      </c>
      <c r="K39" s="23">
        <f>B5L532C1-B5L532C3</f>
        <v>947.36930646551627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55973</v>
      </c>
      <c r="F40" s="16" t="s">
        <v>11060</v>
      </c>
      <c r="G40" s="21">
        <f>B3L204C4</f>
        <v>0.81481729246415058</v>
      </c>
      <c r="H40" s="16" t="s">
        <v>11149</v>
      </c>
      <c r="I40" s="15">
        <f>B5L533C1*B5L533C2</f>
        <v>45607.768311095897</v>
      </c>
      <c r="J40" s="16" t="s">
        <v>11150</v>
      </c>
      <c r="K40" s="17">
        <f>B5L533C1-B5L533C3</f>
        <v>10365.231688904103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85121</v>
      </c>
      <c r="F41" s="16" t="s">
        <v>11064</v>
      </c>
      <c r="G41" s="21">
        <f>B3L205C4</f>
        <v>0.82011965060518244</v>
      </c>
      <c r="H41" s="16" t="s">
        <v>11152</v>
      </c>
      <c r="I41" s="15">
        <f>B5L534C1*B5L534C2</f>
        <v>69809.404779163728</v>
      </c>
      <c r="J41" s="16" t="s">
        <v>11153</v>
      </c>
      <c r="K41" s="17">
        <f>B5L534C1-B5L534C3</f>
        <v>15311.595220836272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22281</v>
      </c>
      <c r="F42" s="16" t="s">
        <v>11068</v>
      </c>
      <c r="G42" s="21">
        <f>B3L206C4</f>
        <v>0.79799116272035164</v>
      </c>
      <c r="H42" s="16" t="s">
        <v>11155</v>
      </c>
      <c r="I42" s="15">
        <f>B5L535C1*B5L535C2</f>
        <v>17780.041096572157</v>
      </c>
      <c r="J42" s="16" t="s">
        <v>11156</v>
      </c>
      <c r="K42" s="17">
        <f>B5L535C1-B5L535C3</f>
        <v>4500.9589034278433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0.97524123702525822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0.97524123702525822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0.97524123702525822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0.81481729246415058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0.82011965060518244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0.79799116272035164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42</v>
      </c>
      <c r="F49" s="16" t="s">
        <v>11042</v>
      </c>
      <c r="G49" s="21">
        <f>B3L209C4</f>
        <v>0.85936282146119314</v>
      </c>
      <c r="H49" s="16" t="s">
        <v>11176</v>
      </c>
      <c r="I49" s="21">
        <f>B5L542C1*B5L542C2</f>
        <v>36.093238501370109</v>
      </c>
      <c r="J49" s="16" t="s">
        <v>11177</v>
      </c>
      <c r="K49" s="23">
        <f>B5L542C1-B5L542C3</f>
        <v>5.9067614986298906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0.85936282146119314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1213</v>
      </c>
      <c r="F51" s="16" t="s">
        <v>11042</v>
      </c>
      <c r="G51" s="21">
        <f>B3L209C4</f>
        <v>0.85936282146119314</v>
      </c>
      <c r="H51" s="16" t="s">
        <v>11182</v>
      </c>
      <c r="I51" s="15">
        <f>B5L544C1*B5L544C2</f>
        <v>1042.4071024324273</v>
      </c>
      <c r="J51" s="16" t="s">
        <v>11183</v>
      </c>
      <c r="K51" s="23">
        <f>B5L544C1-B5L544C3</f>
        <v>170.59289756757266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0.85936282146119314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1848</v>
      </c>
      <c r="F53" s="16" t="s">
        <v>11078</v>
      </c>
      <c r="G53" s="21">
        <f>B3L220C4</f>
        <v>0.93516276826621658</v>
      </c>
      <c r="H53" s="16" t="s">
        <v>11188</v>
      </c>
      <c r="I53" s="15">
        <f>B5L546C1*B5L546C2</f>
        <v>1728.1807957559683</v>
      </c>
      <c r="J53" s="16" t="s">
        <v>11189</v>
      </c>
      <c r="K53" s="23">
        <f>B5L546C1-B5L546C3</f>
        <v>119.81920424403165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0.93516276826621658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83.177888303855937</v>
      </c>
      <c r="F55" s="16" t="s">
        <v>11042</v>
      </c>
      <c r="G55" s="21">
        <f>B3L209C4</f>
        <v>0.85936282146119314</v>
      </c>
      <c r="H55" s="16" t="s">
        <v>11194</v>
      </c>
      <c r="I55" s="21">
        <f>B5L548C1*B5L548C2</f>
        <v>71.479984775985614</v>
      </c>
      <c r="J55" s="16" t="s">
        <v>11195</v>
      </c>
      <c r="K55" s="23">
        <f>B5L548C1-B5L548C3</f>
        <v>11.697903527870324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0.85936282146119314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4129</v>
      </c>
      <c r="F57" s="16" t="s">
        <v>11089</v>
      </c>
      <c r="G57" s="21">
        <f>B3L218C4</f>
        <v>8.1035327724341376E-3</v>
      </c>
      <c r="H57" s="16" t="s">
        <v>11200</v>
      </c>
      <c r="I57" s="21">
        <f>B5L550C1*B5L550C2</f>
        <v>33.459486817380551</v>
      </c>
      <c r="J57" s="16" t="s">
        <v>11201</v>
      </c>
      <c r="K57" s="17">
        <f>B5L550C1-B5L550C3</f>
        <v>4095.5405131826196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21">
        <f>B3L218C4</f>
        <v>8.1035327724341376E-3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10875</v>
      </c>
      <c r="F59" s="16" t="s">
        <v>11093</v>
      </c>
      <c r="G59" s="21">
        <f>B3L207C4</f>
        <v>0.98473333845461397</v>
      </c>
      <c r="H59" s="16" t="s">
        <v>11206</v>
      </c>
      <c r="I59" s="15">
        <f>B5L552C1*B5L552C2</f>
        <v>10708.975055693927</v>
      </c>
      <c r="J59" s="16" t="s">
        <v>11207</v>
      </c>
      <c r="K59" s="23">
        <f>B5L552C1-B5L552C3</f>
        <v>166.02494430607294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0.98473333845461397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3806</v>
      </c>
      <c r="F61" s="16" t="s">
        <v>11042</v>
      </c>
      <c r="G61" s="21">
        <f>B3L209C4</f>
        <v>0.85936282146119314</v>
      </c>
      <c r="H61" s="16" t="s">
        <v>11212</v>
      </c>
      <c r="I61" s="15">
        <f>B5L554C1*B5L554C2</f>
        <v>3270.7348984813011</v>
      </c>
      <c r="J61" s="16" t="s">
        <v>11213</v>
      </c>
      <c r="K61" s="23">
        <f>B5L554C1-B5L554C3</f>
        <v>535.26510151869888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0.85936282146119314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4024</v>
      </c>
      <c r="F63" s="16" t="s">
        <v>11104</v>
      </c>
      <c r="G63" s="21">
        <f>B3L208C4</f>
        <v>0.95690305319167213</v>
      </c>
      <c r="H63" s="16" t="s">
        <v>11218</v>
      </c>
      <c r="I63" s="15">
        <f>B5L556C1*B5L556C2</f>
        <v>3850.5778860432888</v>
      </c>
      <c r="J63" s="16" t="s">
        <v>11219</v>
      </c>
      <c r="K63" s="23">
        <f>B5L556C1-B5L556C3</f>
        <v>173.4221139567112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0.95690305319167213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-59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-59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1877</v>
      </c>
      <c r="F67" s="16" t="s">
        <v>11042</v>
      </c>
      <c r="G67" s="21">
        <f>B3L209C4</f>
        <v>0.85936282146119314</v>
      </c>
      <c r="H67" s="16" t="s">
        <v>11230</v>
      </c>
      <c r="I67" s="15">
        <f>B5L560C1*B5L560C2</f>
        <v>1613.0240158826596</v>
      </c>
      <c r="J67" s="16" t="s">
        <v>11231</v>
      </c>
      <c r="K67" s="23">
        <f>B5L560C1-B5L560C3</f>
        <v>263.97598411734043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2069</v>
      </c>
      <c r="F68" s="16" t="s">
        <v>11042</v>
      </c>
      <c r="G68" s="21">
        <f>B3L209C4</f>
        <v>0.85936282146119314</v>
      </c>
      <c r="H68" s="16" t="s">
        <v>11233</v>
      </c>
      <c r="I68" s="15">
        <f>B5L561C1*B5L561C2</f>
        <v>1778.0216776032087</v>
      </c>
      <c r="J68" s="16" t="s">
        <v>11234</v>
      </c>
      <c r="K68" s="23">
        <f>B5L561C1-B5L561C3</f>
        <v>290.97832239679133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0</v>
      </c>
      <c r="F69" s="16" t="s">
        <v>11236</v>
      </c>
      <c r="G69" s="21">
        <f>B3L402C2</f>
        <v>0.90320576254804041</v>
      </c>
      <c r="H69" s="16" t="s">
        <v>11237</v>
      </c>
      <c r="I69" s="15">
        <f>B5L562C1*B5L562C2</f>
        <v>0</v>
      </c>
      <c r="J69" s="16" t="s">
        <v>11238</v>
      </c>
      <c r="K69" s="17">
        <f>B5L562C1-B5L562C3</f>
        <v>0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0.90320576254804041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185.02211996130302</v>
      </c>
      <c r="F71" s="16" t="s">
        <v>11042</v>
      </c>
      <c r="G71" s="21">
        <f>B3L209C4</f>
        <v>0.85936282146119314</v>
      </c>
      <c r="H71" s="16" t="s">
        <v>11243</v>
      </c>
      <c r="I71" s="21">
        <f>B5L564C1*B5L564C2</f>
        <v>159.00113104267672</v>
      </c>
      <c r="J71" s="16" t="s">
        <v>11244</v>
      </c>
      <c r="K71" s="23">
        <f>B5L564C1-B5L564C3</f>
        <v>26.020988918626301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0.85936282146119314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7.0761912050306783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7.0761912050306783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8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8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15.740383949439718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15.740383949439718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474651.95081362373</v>
      </c>
      <c r="F8" s="16" t="s">
        <v>11361</v>
      </c>
      <c r="G8" s="15">
        <f>B5L601C1*A4L203C2</f>
        <v>68539.741697487261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68539.741697487261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1079240.378177484</v>
      </c>
      <c r="F9" s="16" t="s">
        <v>11366</v>
      </c>
      <c r="G9" s="15">
        <f>B5L602C1*A4L203C2</f>
        <v>155842.3106088287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155842.3106088287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645787.94271119358</v>
      </c>
      <c r="F10" s="16" t="s">
        <v>11370</v>
      </c>
      <c r="G10" s="15">
        <f>B5L603C1*A4L203C2</f>
        <v>93251.778927496358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93251.778927496358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105685.04004264076</v>
      </c>
      <c r="F11" s="16" t="s">
        <v>11375</v>
      </c>
      <c r="G11" s="15">
        <f>B5L604C1*A4L203C2</f>
        <v>15260.919782157325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15260.919782157325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0</v>
      </c>
      <c r="F12" s="16" t="s">
        <v>11380</v>
      </c>
      <c r="G12" s="15">
        <f>B5L605C1*A4L203C2</f>
        <v>0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0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0</v>
      </c>
      <c r="F13" s="16" t="s">
        <v>11384</v>
      </c>
      <c r="G13" s="15">
        <f>B5L606C1*A4L203C2</f>
        <v>0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0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0</v>
      </c>
      <c r="F14" s="16" t="s">
        <v>11388</v>
      </c>
      <c r="G14" s="15">
        <f>B5L607C1*A4L203C2</f>
        <v>0</v>
      </c>
      <c r="H14" s="16" t="s">
        <v>11389</v>
      </c>
      <c r="I14" s="15">
        <f>B3L603C3</f>
        <v>0</v>
      </c>
      <c r="J14" s="16" t="s">
        <v>11390</v>
      </c>
      <c r="K14" s="17">
        <f>B5L607C2*B5L607C3</f>
        <v>0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60588.436131147777</v>
      </c>
      <c r="F15" s="16" t="s">
        <v>11393</v>
      </c>
      <c r="G15" s="15">
        <f>B5L608C1*A4L203C2</f>
        <v>8748.9701773377383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8748.9701773377383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980411.32134872989</v>
      </c>
      <c r="F16" s="16" t="s">
        <v>11398</v>
      </c>
      <c r="G16" s="15">
        <f>B5L609C1*A4L203C2</f>
        <v>141571.39480275661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141571.39480275661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24890.017568440759</v>
      </c>
      <c r="F17" s="16" t="s">
        <v>11403</v>
      </c>
      <c r="G17" s="15">
        <f>B5L610C1*A4L203C2</f>
        <v>3594.1185368828455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3594.1185368828455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611152.82258631929</v>
      </c>
      <c r="F20" s="16" t="s">
        <v>11416</v>
      </c>
      <c r="G20" s="15">
        <f>B5L613C1*A4L203C2</f>
        <v>88250.467581464502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88250.467581464502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138896.08805729973</v>
      </c>
      <c r="F21" s="16" t="s">
        <v>11421</v>
      </c>
      <c r="G21" s="15">
        <f>B5L614C1*A4L203C2</f>
        <v>20056.59511547408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20056.59511547408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1359680.0546462582</v>
      </c>
      <c r="F22" s="16" t="s">
        <v>11426</v>
      </c>
      <c r="G22" s="15">
        <f>B5L615C1*A4L203C2</f>
        <v>196337.7998909197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196337.7998909197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298224.43970761262</v>
      </c>
      <c r="F23" s="16" t="s">
        <v>11431</v>
      </c>
      <c r="G23" s="15">
        <f>B5L616C1*A4L203C2</f>
        <v>43063.609093779261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43063.609093779261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297923.18656287494</v>
      </c>
      <c r="F24" s="16" t="s">
        <v>11436</v>
      </c>
      <c r="G24" s="15">
        <f>B5L617C1*A4L203C2</f>
        <v>43020.108139679141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43020.108139679141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75418.274446862168</v>
      </c>
      <c r="F25" s="16" t="s">
        <v>11441</v>
      </c>
      <c r="G25" s="15">
        <f>B5L618C1*A4L203C2</f>
        <v>10890.398830126896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10890.398830126896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710.48382912345369</v>
      </c>
      <c r="F26" s="16" t="s">
        <v>11446</v>
      </c>
      <c r="G26" s="15">
        <f>B5L619C1*A4L203C2</f>
        <v>102.59386492542671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102.59386492542671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116.27270651000867</v>
      </c>
      <c r="F27" s="16" t="s">
        <v>11450</v>
      </c>
      <c r="G27" s="15">
        <f>B5L620C1*A4L203C2</f>
        <v>16.789778820045253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16.789778820045253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66804.491665340756</v>
      </c>
      <c r="F28" s="16" t="s">
        <v>11454</v>
      </c>
      <c r="G28" s="15">
        <f>B5L621C1*A4L203C2</f>
        <v>9646.5685964752047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9646.5685964752047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29492.789585838622</v>
      </c>
      <c r="F29" s="16" t="s">
        <v>11459</v>
      </c>
      <c r="G29" s="15">
        <f>B5L622C1*A4L203C2</f>
        <v>4258.7588161950971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4258.7588161950971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4826.5791944995763</v>
      </c>
      <c r="F30" s="16" t="s">
        <v>11463</v>
      </c>
      <c r="G30" s="15">
        <f>B5L623C1*A4L203C2</f>
        <v>696.95803568573876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696.95803568573876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25428.907061372647</v>
      </c>
      <c r="F31" s="16" t="s">
        <v>11467</v>
      </c>
      <c r="G31" s="15">
        <f>B5L624C1*A4L203C2</f>
        <v>3671.9341796622102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3671.9341796622102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1763.051305958008</v>
      </c>
      <c r="F32" s="16" t="s">
        <v>11472</v>
      </c>
      <c r="G32" s="15">
        <f>B5L625C1*A4L203C2</f>
        <v>254.58460858033635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254.58460858033635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25288.653368765605</v>
      </c>
      <c r="F33" s="16" t="s">
        <v>11476</v>
      </c>
      <c r="G33" s="15">
        <f>B5L626C1*A4L203C2</f>
        <v>3651.6815464497531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3651.6815464497531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877.40598735905166</v>
      </c>
      <c r="F34" s="16" t="s">
        <v>11480</v>
      </c>
      <c r="G34" s="15">
        <f>B5L627C1*A4L203C2</f>
        <v>126.69742457464706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126.69742457464706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0</v>
      </c>
      <c r="F36" s="16" t="s">
        <v>11488</v>
      </c>
      <c r="G36" s="15">
        <f>B5L629C1*A4L203C2</f>
        <v>0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0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2825.0100806974492</v>
      </c>
      <c r="F37" s="16" t="s">
        <v>11492</v>
      </c>
      <c r="G37" s="15">
        <f>B5L630C1*A4L203C2</f>
        <v>407.93145565271169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407.93145565271169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100.55290342181614</v>
      </c>
      <c r="F38" s="16" t="s">
        <v>11496</v>
      </c>
      <c r="G38" s="15">
        <f>B5L631C1*A4L203C2</f>
        <v>14.51983925411025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14.51983925411025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1254.4723126593519</v>
      </c>
      <c r="F39" s="16" t="s">
        <v>11500</v>
      </c>
      <c r="G39" s="15">
        <f>B5L632C1*A4L203C2</f>
        <v>181.14580194801042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181.14580194801042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2599.6405359815963</v>
      </c>
      <c r="F40" s="16" t="s">
        <v>11504</v>
      </c>
      <c r="G40" s="15">
        <f>B5L633C1*A4L203C2</f>
        <v>375.38809339574249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375.38809339574249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593.41479046561392</v>
      </c>
      <c r="F41" s="16" t="s">
        <v>11508</v>
      </c>
      <c r="G41" s="15">
        <f>B5L634C1*A4L203C2</f>
        <v>85.689095743234645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85.689095743234645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974.31302368509694</v>
      </c>
      <c r="F42" s="16" t="s">
        <v>11512</v>
      </c>
      <c r="G42" s="15">
        <f>B5L635C1*A4L203C2</f>
        <v>140.69080062012799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140.69080062012799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0</v>
      </c>
      <c r="F44" s="16" t="s">
        <v>11520</v>
      </c>
      <c r="G44" s="15">
        <f>B5L637C1*A4L203C2</f>
        <v>0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0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0</v>
      </c>
      <c r="F45" s="16" t="s">
        <v>11524</v>
      </c>
      <c r="G45" s="15">
        <f>B5L638C1*A4L203C2</f>
        <v>0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0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560.53889504710003</v>
      </c>
      <c r="F46" s="16" t="s">
        <v>11528</v>
      </c>
      <c r="G46" s="15">
        <f>B5L639C1*A4L203C2</f>
        <v>80.941816444801248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80.941816444801248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5.7538248196126602</v>
      </c>
      <c r="F47" s="16" t="s">
        <v>11532</v>
      </c>
      <c r="G47" s="15">
        <f>B5L640C1*A4L203C2</f>
        <v>0.83085230395206811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0.83085230395206811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2494.8061937432476</v>
      </c>
      <c r="F48" s="16" t="s">
        <v>11536</v>
      </c>
      <c r="G48" s="15">
        <f>B5L641C1*A4L203C2</f>
        <v>360.25001437652497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360.25001437652497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263.69272421579893</v>
      </c>
      <c r="F49" s="16" t="s">
        <v>11540</v>
      </c>
      <c r="G49" s="15">
        <f>B5L642C1*A4L203C2</f>
        <v>38.077229376761366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38.077229376761366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0</v>
      </c>
      <c r="F50" s="16" t="s">
        <v>11544</v>
      </c>
      <c r="G50" s="15">
        <f>B5L643C1*A4L203C2</f>
        <v>0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0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0</v>
      </c>
      <c r="F51" s="16" t="s">
        <v>11548</v>
      </c>
      <c r="G51" s="15">
        <f>B5L644C1*A4L203C2</f>
        <v>0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0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834.41903642897319</v>
      </c>
      <c r="F54" s="16" t="s">
        <v>11560</v>
      </c>
      <c r="G54" s="15">
        <f>B5L647C1*A4L203C2</f>
        <v>120.49010886034372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120.49010886034372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886.15020941670298</v>
      </c>
      <c r="F58" s="16" t="s">
        <v>11576</v>
      </c>
      <c r="G58" s="15">
        <f>B5L651C1*A4L203C2</f>
        <v>127.96009023977192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127.96009023977192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458.48192390696988</v>
      </c>
      <c r="F59" s="16" t="s">
        <v>11580</v>
      </c>
      <c r="G59" s="15">
        <f>B5L652C1*A4L203C2</f>
        <v>66.204789812166453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66.204789812166453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376.04884580331054</v>
      </c>
      <c r="F60" s="16" t="s">
        <v>11584</v>
      </c>
      <c r="G60" s="15">
        <f>B5L653C1*A4L203C2</f>
        <v>54.30145333399804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54.30145333399804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89.654926125493319</v>
      </c>
      <c r="F62" s="16" t="s">
        <v>11592</v>
      </c>
      <c r="G62" s="15">
        <f>B5L655C1*A4L203C2</f>
        <v>12.946171332521235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12.946171332521235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0</v>
      </c>
      <c r="F63" s="16" t="s">
        <v>11597</v>
      </c>
      <c r="G63" s="15">
        <f>B5L656C1*A4L203C2</f>
        <v>0</v>
      </c>
      <c r="H63" s="16" t="s">
        <v>11598</v>
      </c>
      <c r="I63" s="15">
        <f>B3L632C3</f>
        <v>0</v>
      </c>
      <c r="J63" s="16" t="s">
        <v>11599</v>
      </c>
      <c r="K63" s="17">
        <f>B5L656C2*B5L656C3</f>
        <v>0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8951.4262182896709</v>
      </c>
      <c r="F64" s="16" t="s">
        <v>11602</v>
      </c>
      <c r="G64" s="15">
        <f>B5L657C1*A4L203C2</f>
        <v>1292.5859459210285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1292.5859459210285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1464.9264499225374</v>
      </c>
      <c r="F65" s="16" t="s">
        <v>11607</v>
      </c>
      <c r="G65" s="15">
        <f>B5L658C1*A4L203C2</f>
        <v>211.5353793688144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211.5353793688144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834.41903642897319</v>
      </c>
      <c r="F67" s="16" t="s">
        <v>11615</v>
      </c>
      <c r="G67" s="15">
        <f>B5L660C1*A4L203C2</f>
        <v>120.49010886034372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120.49010886034372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17.304206559770144</v>
      </c>
      <c r="F68" s="16" t="s">
        <v>11619</v>
      </c>
      <c r="G68" s="15">
        <f>B5L661C1*A4L203C2</f>
        <v>2.4987274272308087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2.4987274272308087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0</v>
      </c>
      <c r="F69" s="16" t="s">
        <v>11623</v>
      </c>
      <c r="G69" s="15">
        <f>B5L662C1*A4L203C2</f>
        <v>0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0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866.06202697768003</v>
      </c>
      <c r="F70" s="16" t="s">
        <v>11627</v>
      </c>
      <c r="G70" s="15">
        <f>B5L663C1*A4L203C2</f>
        <v>125.05935669557699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125.05935669557699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106008.56306539822</v>
      </c>
      <c r="F71" s="16" t="s">
        <v>11631</v>
      </c>
      <c r="G71" s="15">
        <f>B5L664C1*A4L203C2</f>
        <v>15307.636506643503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15307.636506643503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32742.763293781365</v>
      </c>
      <c r="F72" s="16" t="s">
        <v>11635</v>
      </c>
      <c r="G72" s="15">
        <f>B5L665C1*A4L203C2</f>
        <v>4728.0550196220292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4728.0550196220292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25266.064266882167</v>
      </c>
      <c r="F73" s="16" t="s">
        <v>11639</v>
      </c>
      <c r="G73" s="15">
        <f>B5L666C1*A4L203C2</f>
        <v>3648.4196801377848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3648.4196801377848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298162.64242961496</v>
      </c>
      <c r="F74" s="16" t="s">
        <v>11644</v>
      </c>
      <c r="G74" s="15">
        <f>B5L667C1*A4L203C2</f>
        <v>43054.685566836401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43054.685566836401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4622.5185740074958</v>
      </c>
      <c r="F75" s="16" t="s">
        <v>11649</v>
      </c>
      <c r="G75" s="15">
        <f>B5L668C1*A4L203C2</f>
        <v>667.49168208668243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667.49168208668243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0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320.44826962537297</v>
      </c>
      <c r="F77" s="16" t="s">
        <v>11659</v>
      </c>
      <c r="G77" s="15">
        <f>B5L670C1*A4L203C2</f>
        <v>46.272730133903856</v>
      </c>
      <c r="H77" s="16" t="s">
        <v>11655</v>
      </c>
      <c r="I77" s="15">
        <f>B3L622C3</f>
        <v>0</v>
      </c>
      <c r="J77" s="16" t="s">
        <v>11660</v>
      </c>
      <c r="K77" s="17">
        <f>B5L670C2*B5L670C3</f>
        <v>0</v>
      </c>
      <c r="L77" s="16" t="s">
        <v>11661</v>
      </c>
      <c r="M77" s="17">
        <f>B5L670C2-B5L670C4</f>
        <v>46.272730133903856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9887.1109110212601</v>
      </c>
      <c r="F78" s="16" t="s">
        <v>11663</v>
      </c>
      <c r="G78" s="15">
        <f>B5L671C1*A4L203C2</f>
        <v>1427.69881555147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1427.69881555147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38645.363440391775</v>
      </c>
      <c r="F79" s="16" t="s">
        <v>11668</v>
      </c>
      <c r="G79" s="15">
        <f>B5L672C1*A4L203C2</f>
        <v>5580.3904807925719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5580.3904807925719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6324.4240292153336</v>
      </c>
      <c r="F80" s="16" t="s">
        <v>11673</v>
      </c>
      <c r="G80" s="15">
        <f>B5L673C1*A4L203C2</f>
        <v>913.24682981869421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913.24682981869421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123749.86843931544</v>
      </c>
      <c r="F81" s="16" t="s">
        <v>11677</v>
      </c>
      <c r="G81" s="15">
        <f>B5L674C1*A4L203C2</f>
        <v>17869.481002637149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17869.481002637149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5573.439733396357</v>
      </c>
      <c r="F82" s="16" t="s">
        <v>11681</v>
      </c>
      <c r="G82" s="15">
        <f>B5L675C1*A4L203C2</f>
        <v>804.80469750243401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804.80469750243401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2132.9214515452081</v>
      </c>
      <c r="F84" s="16" t="s">
        <v>11690</v>
      </c>
      <c r="G84" s="15">
        <f>B5L677C1*A4L203C2</f>
        <v>307.99385760312805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307.99385760312805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6986911.3845376186</v>
      </c>
      <c r="F86" s="16" t="s">
        <v>11698</v>
      </c>
      <c r="G86" s="15">
        <f>SUM(B5L601C2:B5L658C2)+SUM(B5L661C2:B5L678C2)</f>
        <v>1008910.0039272321</v>
      </c>
      <c r="H86" s="16" t="s">
        <v>945</v>
      </c>
      <c r="I86" s="21"/>
      <c r="J86" s="16" t="s">
        <v>11699</v>
      </c>
      <c r="K86" s="17">
        <f>SUM(B5L601C4:B5L658C4)+SUM(B5L661C4:B5L678C4)</f>
        <v>1000101.8148484279</v>
      </c>
      <c r="L86" s="16" t="s">
        <v>11700</v>
      </c>
      <c r="M86" s="17">
        <f>SUM(B5L601C5:B5L658C5)+SUM(B5L661C5:B5L678C5)</f>
        <v>8808.1890788041637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402047.85789931729</v>
      </c>
      <c r="F8" s="16" t="s">
        <v>11757</v>
      </c>
      <c r="G8" s="15">
        <f>B5L701C1*A4L204C2</f>
        <v>58055.710680661417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58055.710680661417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-8509</v>
      </c>
      <c r="F9" s="16" t="s">
        <v>11762</v>
      </c>
      <c r="G9" s="15">
        <f>B5L702C1*A4L204C2</f>
        <v>-1228.6995999999999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-1228.6995999999999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-3609</v>
      </c>
      <c r="F10" s="16" t="s">
        <v>11767</v>
      </c>
      <c r="G10" s="15">
        <f>B5L703C1*A4L204C2</f>
        <v>-521.13959999999997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-521.13959999999997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953.65405040511018</v>
      </c>
      <c r="F11" s="16" t="s">
        <v>11771</v>
      </c>
      <c r="G11" s="15">
        <f>B5L704C1*A4L204C2</f>
        <v>137.70764487849792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137.70764487849792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131485.05219960457</v>
      </c>
      <c r="F12" s="16" t="s">
        <v>11775</v>
      </c>
      <c r="G12" s="15">
        <f>B5L705C1*A4L204C2</f>
        <v>18986.441537622901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18986.441537622901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3796.0302019821688</v>
      </c>
      <c r="F13" s="16" t="s">
        <v>11779</v>
      </c>
      <c r="G13" s="15">
        <f>B5L706C1*A4L204C2</f>
        <v>548.14676116622513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548.14676116622513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45834.997797595614</v>
      </c>
      <c r="F14" s="16" t="s">
        <v>11783</v>
      </c>
      <c r="G14" s="15">
        <f>B5L707C1*A4L204C2</f>
        <v>6618.5736819728063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6618.5736819728063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58634.983479511502</v>
      </c>
      <c r="F15" s="16" t="s">
        <v>11787</v>
      </c>
      <c r="G15" s="15">
        <f>B5L708C1*A4L204C2</f>
        <v>8466.8916144414616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8466.8916144414616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84417.610357029771</v>
      </c>
      <c r="F16" s="16" t="s">
        <v>11791</v>
      </c>
      <c r="G16" s="15">
        <f>B5L709C1*A4L204C2</f>
        <v>12189.902935555099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12189.902935555099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3125.0115253866379</v>
      </c>
      <c r="F17" s="16" t="s">
        <v>11795</v>
      </c>
      <c r="G17" s="15">
        <f>B5L710C1*A4L204C2</f>
        <v>451.25166426583053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451.25166426583053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-1</v>
      </c>
      <c r="F18" s="16" t="s">
        <v>11799</v>
      </c>
      <c r="G18" s="15">
        <f>B5L711C1*A4L204C2</f>
        <v>-0.1444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-0.1444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1498.4161087682442</v>
      </c>
      <c r="F19" s="16" t="s">
        <v>11803</v>
      </c>
      <c r="G19" s="15">
        <f>B5L712C1*A4L204C2</f>
        <v>216.37128610613445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216.37128610613445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-46</v>
      </c>
      <c r="F20" s="16" t="s">
        <v>11807</v>
      </c>
      <c r="G20" s="15">
        <f>B5L713C1*A4L204C2</f>
        <v>-6.6424000000000003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-6.6424000000000003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2864.1666339115845</v>
      </c>
      <c r="F21" s="16" t="s">
        <v>11811</v>
      </c>
      <c r="G21" s="15">
        <f>B5L714C1*A4L204C2</f>
        <v>413.58566193683282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413.58566193683282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28160.353038138535</v>
      </c>
      <c r="F22" s="16" t="s">
        <v>11815</v>
      </c>
      <c r="G22" s="15">
        <f>B5L715C1*A4L204C2</f>
        <v>4066.3549787072047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4066.3549787072047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1904.1036181139664</v>
      </c>
      <c r="F23" s="16" t="s">
        <v>11819</v>
      </c>
      <c r="G23" s="15">
        <f>B5L716C1*A4L204C2</f>
        <v>274.95256245565673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274.95256245565673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788.94363981766833</v>
      </c>
      <c r="F24" s="16" t="s">
        <v>11823</v>
      </c>
      <c r="G24" s="15">
        <f>B5L717C1*A4L204C2</f>
        <v>113.92346158967131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113.92346158967131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110.87510129037906</v>
      </c>
      <c r="F25" s="16" t="s">
        <v>11827</v>
      </c>
      <c r="G25" s="15">
        <f>B5L718C1*A4L204C2</f>
        <v>16.010364626330738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16.010364626330738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8011.847637173576</v>
      </c>
      <c r="F26" s="16" t="s">
        <v>11831</v>
      </c>
      <c r="G26" s="15">
        <f>B5L719C1*A4L204C2</f>
        <v>1156.9107988078645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1156.9107988078645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57.039791993316392</v>
      </c>
      <c r="F27" s="16" t="s">
        <v>11835</v>
      </c>
      <c r="G27" s="15">
        <f>B5L720C1*A4L204C2</f>
        <v>8.236545963834887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8.236545963834887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251.87233992554323</v>
      </c>
      <c r="F29" s="16" t="s">
        <v>11843</v>
      </c>
      <c r="G29" s="15">
        <f>B5L722C1*A4L204C2</f>
        <v>36.370365885248439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36.370365885248439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1863.0862396019186</v>
      </c>
      <c r="F31" s="16" t="s">
        <v>11851</v>
      </c>
      <c r="G31" s="15">
        <f>B5L724C1*A4L204C2</f>
        <v>269.02965299851707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269.02965299851707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-72</v>
      </c>
      <c r="F33" s="16" t="s">
        <v>11859</v>
      </c>
      <c r="G33" s="15">
        <f>B5L726C1*A4L204C2</f>
        <v>-10.396800000000001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-10.396800000000001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121.12944591839103</v>
      </c>
      <c r="F34" s="16" t="s">
        <v>11863</v>
      </c>
      <c r="G34" s="15">
        <f>B5L727C1*A4L204C2</f>
        <v>17.491091990615665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17.491091990615665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119120.87616437918</v>
      </c>
      <c r="F35" s="16" t="s">
        <v>11867</v>
      </c>
      <c r="G35" s="15">
        <f>B5L728C1*A4L204C2</f>
        <v>17201.054518136352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17201.054518136352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408.25109550272521</v>
      </c>
      <c r="F37" s="16" t="s">
        <v>11875</v>
      </c>
      <c r="G37" s="15">
        <f>B5L730C1*A4L204C2</f>
        <v>58.95145819059352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58.95145819059352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24583.509452580114</v>
      </c>
      <c r="F38" s="16" t="s">
        <v>11879</v>
      </c>
      <c r="G38" s="15">
        <f>B5L731C1*A4L204C2</f>
        <v>3549.8587649525684</v>
      </c>
      <c r="H38" s="16" t="s">
        <v>11598</v>
      </c>
      <c r="I38" s="15">
        <f>B3L632C3</f>
        <v>0</v>
      </c>
      <c r="J38" s="16" t="s">
        <v>11880</v>
      </c>
      <c r="K38" s="17">
        <f>B5L731C2*B5L731C3</f>
        <v>0</v>
      </c>
      <c r="L38" s="16" t="s">
        <v>11881</v>
      </c>
      <c r="M38" s="23">
        <f>B5L731C2-B5L731C4</f>
        <v>3549.8587649525684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24835.540547801469</v>
      </c>
      <c r="F39" s="16" t="s">
        <v>11883</v>
      </c>
      <c r="G39" s="15">
        <f>B5L732C1*A4L204C2</f>
        <v>3586.2520551025323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3586.2520551025323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4064.4070966324216</v>
      </c>
      <c r="F40" s="16" t="s">
        <v>11887</v>
      </c>
      <c r="G40" s="15">
        <f>B5L733C1*A4L204C2</f>
        <v>586.90038475372171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586.90038475372171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936702.61546238151</v>
      </c>
      <c r="F41" s="16" t="s">
        <v>11891</v>
      </c>
      <c r="G41" s="15">
        <f>SUM(B5L701C2:B5L733C2)</f>
        <v>135259.85767276789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131651.04744962475</v>
      </c>
      <c r="L41" s="16" t="s">
        <v>11893</v>
      </c>
      <c r="M41" s="23">
        <f>SUM(B5L701C5:B5L733C5)</f>
        <v>3608.8102231431621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256.43200000000002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270.50599999999997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267.91033333333331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268.23500000000001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269.63600000000002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366.15699999999998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393.31150000000002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405.39133333333331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422.04925000000003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439.24920000000003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37355.339999999997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39829.050000000003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40398.1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41417.055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42533.112000000001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0.81297650633477692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6.1220000000000008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11.019600000000002</v>
      </c>
      <c r="J9" s="16" t="s">
        <v>12037</v>
      </c>
      <c r="K9" s="23">
        <f>IF(B6L216C3=0,0,B6L202C3/B6L216C3)</f>
        <v>1.6616189013809372E-3</v>
      </c>
      <c r="L9" s="16" t="s">
        <v>12038</v>
      </c>
      <c r="M9" s="23">
        <f>A1L542C9</f>
        <v>3.0562334217506626</v>
      </c>
      <c r="N9" s="16" t="s">
        <v>12039</v>
      </c>
      <c r="O9" s="23">
        <f>B6L202C1*B6L202C5</f>
        <v>18.710261007957559</v>
      </c>
      <c r="P9" s="16" t="s">
        <v>12040</v>
      </c>
      <c r="Q9" s="23">
        <f>B3L836C3</f>
        <v>1.9627488760436738</v>
      </c>
      <c r="R9" s="16" t="s">
        <v>12041</v>
      </c>
      <c r="S9" s="17">
        <f>B6L202C6*B6L202C7</f>
        <v>36.723543763852476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20.197949070118863</v>
      </c>
      <c r="X9" s="16" t="s">
        <v>12044</v>
      </c>
      <c r="Y9" s="23">
        <f>IF(B6L216C10=0,0,B6L202C10/B6L216C10)</f>
        <v>7.6550247405394655E-3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0.35990013600000009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0.53985020400000017</v>
      </c>
      <c r="AH9" s="16" t="s">
        <v>12049</v>
      </c>
      <c r="AI9" s="23">
        <f>IF(B6L216C15=0,0,B6L202C15/B6L216C15)</f>
        <v>1.6616189013809372E-3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0.5146153200000001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0.61753838400000005</v>
      </c>
      <c r="AR9" s="16" t="s">
        <v>12054</v>
      </c>
      <c r="AS9" s="23">
        <f>IF(B6L216C20=0,0,B6L202C20/B6L216C20)</f>
        <v>1.661618901380937E-3</v>
      </c>
      <c r="AT9" s="16" t="s">
        <v>12055</v>
      </c>
      <c r="AU9" s="17">
        <f>A1L237C3</f>
        <v>6112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30.56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7.64</v>
      </c>
      <c r="BD9" s="16" t="s">
        <v>12060</v>
      </c>
      <c r="BE9" s="23">
        <f>IF(B6L216C26=0,0,B6L202C26/B6L216C26)</f>
        <v>4.1915235488598464E-3</v>
      </c>
      <c r="BF9" s="16" t="s">
        <v>12061</v>
      </c>
      <c r="BG9" s="17">
        <f>B6L202C3+B6L202C10+B6L202C15+B6L202C20+B6L202C26</f>
        <v>40.014937658118868</v>
      </c>
      <c r="BH9" s="16" t="s">
        <v>12062</v>
      </c>
      <c r="BI9" s="17">
        <f>B6L218C3*B6L202C4</f>
        <v>34.915487942822381</v>
      </c>
      <c r="BJ9" s="16" t="s">
        <v>12063</v>
      </c>
      <c r="BK9" s="17">
        <f>B6L218C10*B6L202C11</f>
        <v>63.996991472238157</v>
      </c>
      <c r="BL9" s="16" t="s">
        <v>12064</v>
      </c>
      <c r="BM9" s="17">
        <f>B6L218C15*B6L202C16</f>
        <v>1.7105097543188688</v>
      </c>
      <c r="BN9" s="16" t="s">
        <v>12065</v>
      </c>
      <c r="BO9" s="17">
        <f>B6L218C20*B6L202C21</f>
        <v>1.9566639443157663</v>
      </c>
      <c r="BP9" s="16" t="s">
        <v>12066</v>
      </c>
      <c r="BQ9" s="17">
        <f>B6L218C26*B6L202C27</f>
        <v>24.207260507020489</v>
      </c>
      <c r="BR9" s="16" t="s">
        <v>12067</v>
      </c>
      <c r="BS9" s="15">
        <f>B6L202C29+B6L202C30+B6L202C31+B6L202C32+B6L202C33</f>
        <v>126.78691362071567</v>
      </c>
      <c r="BT9" s="16" t="s">
        <v>12068</v>
      </c>
      <c r="BU9" s="23">
        <f>IF(B6L202C3=0,0,B6L202C29/B6L202C3)</f>
        <v>3.1684895951597492</v>
      </c>
      <c r="BV9" s="16" t="s">
        <v>12069</v>
      </c>
      <c r="BW9" s="23">
        <f>IF(B6L202C8=0,0,B6L202C30/B6L202C8)</f>
        <v>1.7426692773378625</v>
      </c>
      <c r="BX9" s="16" t="s">
        <v>12070</v>
      </c>
      <c r="BY9" s="23">
        <f>IF(B6L202C13=0,0,B6L202C31/B6L202C13)</f>
        <v>4.7527343927396251</v>
      </c>
      <c r="BZ9" s="16" t="s">
        <v>12071</v>
      </c>
      <c r="CA9" s="23">
        <f>IF(B6L202C18=0,0,B6L202C32/B6L202C18)</f>
        <v>3.8021875141916994</v>
      </c>
      <c r="CB9" s="16" t="s">
        <v>12072</v>
      </c>
      <c r="CC9" s="23">
        <f>IF(B6L202C24=0,0,B6L202C33/B6L202C24)</f>
        <v>0.79212239878993751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143.68599999999998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287.37199999999996</v>
      </c>
      <c r="J10" s="16" t="s">
        <v>12076</v>
      </c>
      <c r="K10" s="23">
        <f>IF(B6L216C3=0,0,B6L203C3/B6L216C3)</f>
        <v>4.3332130651533858E-2</v>
      </c>
      <c r="L10" s="16" t="s">
        <v>12077</v>
      </c>
      <c r="M10" s="23">
        <f>A1L543C9</f>
        <v>1.9457217074400028</v>
      </c>
      <c r="N10" s="16" t="s">
        <v>12078</v>
      </c>
      <c r="O10" s="23">
        <f>B6L203C1*B6L203C5</f>
        <v>279.57296925522422</v>
      </c>
      <c r="P10" s="16" t="s">
        <v>12079</v>
      </c>
      <c r="Q10" s="23">
        <f>B3L837C3</f>
        <v>1.8330523914116905</v>
      </c>
      <c r="R10" s="16" t="s">
        <v>12080</v>
      </c>
      <c r="S10" s="23">
        <f>B6L203C6*B6L203C7</f>
        <v>512.47189986735577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281.8595449270457</v>
      </c>
      <c r="X10" s="16" t="s">
        <v>12083</v>
      </c>
      <c r="Y10" s="23">
        <f>IF(B6L216C10=0,0,B6L203C10/B6L216C10)</f>
        <v>0.10682479603663207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9.3855695199999989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14.078354279999999</v>
      </c>
      <c r="AH10" s="16" t="s">
        <v>12088</v>
      </c>
      <c r="AI10" s="23">
        <f>IF(B6L216C15=0,0,B6L203C15/B6L216C15)</f>
        <v>4.3332130651533858E-2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13.420272399999998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16.104326879999999</v>
      </c>
      <c r="AR10" s="16" t="s">
        <v>12093</v>
      </c>
      <c r="AS10" s="23">
        <f>IF(B6L216C20=0,0,B6L203C20/B6L216C20)</f>
        <v>4.3332130651533865E-2</v>
      </c>
      <c r="AT10" s="16" t="s">
        <v>12094</v>
      </c>
      <c r="AU10" s="17">
        <f>A1L238C3</f>
        <v>107657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538.28499999999997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134.57124999999999</v>
      </c>
      <c r="BD10" s="16" t="s">
        <v>12099</v>
      </c>
      <c r="BE10" s="23">
        <f>IF(B6L216C26=0,0,B6L203C26/B6L216C26)</f>
        <v>7.3829654891950994E-2</v>
      </c>
      <c r="BF10" s="16" t="s">
        <v>12100</v>
      </c>
      <c r="BG10" s="23">
        <f>B6L203C3+B6L203C10+B6L203C15+B6L203C20+B6L203C26</f>
        <v>733.98547608704564</v>
      </c>
      <c r="BH10" s="16" t="s">
        <v>12101</v>
      </c>
      <c r="BI10" s="17">
        <f>B6L218C3*B6L203C4</f>
        <v>910.53519194024727</v>
      </c>
      <c r="BJ10" s="16" t="s">
        <v>12102</v>
      </c>
      <c r="BK10" s="17">
        <f>B6L218C10*B6L203C11</f>
        <v>893.06903539780626</v>
      </c>
      <c r="BL10" s="16" t="s">
        <v>12103</v>
      </c>
      <c r="BM10" s="17">
        <f>B6L218C15*B6L203C16</f>
        <v>44.607119053152722</v>
      </c>
      <c r="BN10" s="16" t="s">
        <v>12104</v>
      </c>
      <c r="BO10" s="17">
        <f>B6L218C20*B6L203C21</f>
        <v>51.026392156331475</v>
      </c>
      <c r="BP10" s="16" t="s">
        <v>12105</v>
      </c>
      <c r="BQ10" s="17">
        <f>B6L218C26*B6L203C27</f>
        <v>426.38760543264146</v>
      </c>
      <c r="BR10" s="16" t="s">
        <v>12106</v>
      </c>
      <c r="BS10" s="15">
        <f>B6L203C29+B6L203C30+B6L203C31+B6L203C32+B6L203C33</f>
        <v>2325.625343980179</v>
      </c>
      <c r="BT10" s="16" t="s">
        <v>12107</v>
      </c>
      <c r="BU10" s="23">
        <f>IF(B6L203C3=0,0,B6L203C29/B6L203C3)</f>
        <v>3.1684895951597492</v>
      </c>
      <c r="BV10" s="16" t="s">
        <v>12108</v>
      </c>
      <c r="BW10" s="23">
        <f>IF(B6L203C8=0,0,B6L203C30/B6L203C8)</f>
        <v>1.7426692773378625</v>
      </c>
      <c r="BX10" s="16" t="s">
        <v>12109</v>
      </c>
      <c r="BY10" s="23">
        <f>IF(B6L203C13=0,0,B6L203C31/B6L203C13)</f>
        <v>4.7527343927396242</v>
      </c>
      <c r="BZ10" s="16" t="s">
        <v>12110</v>
      </c>
      <c r="CA10" s="23">
        <f>IF(B6L203C18=0,0,B6L203C32/B6L203C18)</f>
        <v>3.8021875141917003</v>
      </c>
      <c r="CB10" s="16" t="s">
        <v>12111</v>
      </c>
      <c r="CC10" s="23">
        <f>IF(B6L203C24=0,0,B6L203C33/B6L203C24)</f>
        <v>0.79212239878993751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304.495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608.99</v>
      </c>
      <c r="J11" s="16" t="s">
        <v>12115</v>
      </c>
      <c r="K11" s="23">
        <f>IF(B6L216C3=0,0,B6L204C3/B6L216C3)</f>
        <v>9.1828133031323894E-2</v>
      </c>
      <c r="L11" s="16" t="s">
        <v>12116</v>
      </c>
      <c r="M11" s="23">
        <f>A1L544C9</f>
        <v>0.95269169883950033</v>
      </c>
      <c r="N11" s="16" t="s">
        <v>12117</v>
      </c>
      <c r="O11" s="23">
        <f>B6L204C1*B6L204C5</f>
        <v>290.08985883813364</v>
      </c>
      <c r="P11" s="16" t="s">
        <v>12118</v>
      </c>
      <c r="Q11" s="23">
        <f>B3L838C3</f>
        <v>2.2948165556861211</v>
      </c>
      <c r="R11" s="16" t="s">
        <v>12119</v>
      </c>
      <c r="S11" s="17">
        <f>B6L204C6*B6L204C7</f>
        <v>665.70301069839888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366.13665588411942</v>
      </c>
      <c r="X11" s="16" t="s">
        <v>12122</v>
      </c>
      <c r="Y11" s="23">
        <f>IF(B6L216C10=0,0,B6L204C10/B6L216C10)</f>
        <v>0.13876582961375022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19.889613400000002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29.834420100000003</v>
      </c>
      <c r="AH11" s="16" t="s">
        <v>12127</v>
      </c>
      <c r="AI11" s="23">
        <f>IF(B6L216C15=0,0,B6L204C15/B6L216C15)</f>
        <v>9.1828133031323894E-2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28.439833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34.127799599999996</v>
      </c>
      <c r="AR11" s="16" t="s">
        <v>12132</v>
      </c>
      <c r="AS11" s="23">
        <f>IF(B6L216C20=0,0,B6L204C20/B6L216C20)</f>
        <v>9.182813303132388E-2</v>
      </c>
      <c r="AT11" s="16" t="s">
        <v>12133</v>
      </c>
      <c r="AU11" s="17">
        <f>A1L239C3</f>
        <v>52728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263.64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65.91</v>
      </c>
      <c r="BD11" s="16" t="s">
        <v>12138</v>
      </c>
      <c r="BE11" s="23">
        <f>IF(B6L216C26=0,0,B6L204C26/B6L216C26)</f>
        <v>3.6160120039967603E-2</v>
      </c>
      <c r="BF11" s="16" t="s">
        <v>12139</v>
      </c>
      <c r="BG11" s="17">
        <f>B6L204C3+B6L204C10+B6L204C15+B6L204C20+B6L204C26</f>
        <v>1104.9988755841193</v>
      </c>
      <c r="BH11" s="16" t="s">
        <v>12140</v>
      </c>
      <c r="BI11" s="17">
        <f>B6L218C3*B6L204C4</f>
        <v>1929.5784785563358</v>
      </c>
      <c r="BJ11" s="16" t="s">
        <v>12141</v>
      </c>
      <c r="BK11" s="17">
        <f>B6L218C10*B6L204C11</f>
        <v>1160.1001845754181</v>
      </c>
      <c r="BL11" s="16" t="s">
        <v>12142</v>
      </c>
      <c r="BM11" s="17">
        <f>B6L218C15*B6L204C16</f>
        <v>94.530049664474902</v>
      </c>
      <c r="BN11" s="16" t="s">
        <v>12143</v>
      </c>
      <c r="BO11" s="17">
        <f>B6L218C20*B6L204C21</f>
        <v>108.13357793829707</v>
      </c>
      <c r="BP11" s="16" t="s">
        <v>12144</v>
      </c>
      <c r="BQ11" s="17">
        <f>B6L218C26*B6L204C27</f>
        <v>208.83514921697912</v>
      </c>
      <c r="BR11" s="16" t="s">
        <v>12145</v>
      </c>
      <c r="BS11" s="15">
        <f>B6L204C29+B6L204C30+B6L204C31+B6L204C32+B6L204C33</f>
        <v>3501.1774399515048</v>
      </c>
      <c r="BT11" s="16" t="s">
        <v>12146</v>
      </c>
      <c r="BU11" s="23">
        <f>IF(B6L204C3=0,0,B6L204C29/B6L204C3)</f>
        <v>3.1684895951597492</v>
      </c>
      <c r="BV11" s="16" t="s">
        <v>12147</v>
      </c>
      <c r="BW11" s="23">
        <f>IF(B6L204C8=0,0,B6L204C30/B6L204C8)</f>
        <v>1.7426692773378625</v>
      </c>
      <c r="BX11" s="16" t="s">
        <v>12148</v>
      </c>
      <c r="BY11" s="23">
        <f>IF(B6L204C13=0,0,B6L204C31/B6L204C13)</f>
        <v>4.7527343927396242</v>
      </c>
      <c r="BZ11" s="16" t="s">
        <v>12149</v>
      </c>
      <c r="CA11" s="23">
        <f>IF(B6L204C18=0,0,B6L204C32/B6L204C18)</f>
        <v>3.8021875141916994</v>
      </c>
      <c r="CB11" s="16" t="s">
        <v>12150</v>
      </c>
      <c r="CC11" s="23">
        <f>IF(B6L204C24=0,0,B6L204C33/B6L204C24)</f>
        <v>0.79212239878993751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55.245999999999995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110.49199999999999</v>
      </c>
      <c r="J12" s="16" t="s">
        <v>12154</v>
      </c>
      <c r="K12" s="23">
        <f>IF(B6L216C3=0,0,B6L205C3/B6L216C3)</f>
        <v>1.6660822139767547E-2</v>
      </c>
      <c r="L12" s="16" t="s">
        <v>12155</v>
      </c>
      <c r="M12" s="23">
        <f>A1L545C9</f>
        <v>1.4353098166627993</v>
      </c>
      <c r="N12" s="16" t="s">
        <v>12156</v>
      </c>
      <c r="O12" s="23">
        <f>B6L205C1*B6L205C5</f>
        <v>79.295126131353001</v>
      </c>
      <c r="P12" s="16" t="s">
        <v>12157</v>
      </c>
      <c r="Q12" s="23">
        <f>B3L839C3</f>
        <v>2.0006204023752545</v>
      </c>
      <c r="R12" s="16" t="s">
        <v>12158</v>
      </c>
      <c r="S12" s="23">
        <f>B6L205C6*B6L205C7</f>
        <v>158.639447147304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87.25169593101721</v>
      </c>
      <c r="X12" s="16" t="s">
        <v>12161</v>
      </c>
      <c r="Y12" s="23">
        <f>IF(B6L216C10=0,0,B6L205C10/B6L216C10)</f>
        <v>3.3068401583113444E-2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3.6086687199999998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5.4130030799999993</v>
      </c>
      <c r="AH12" s="16" t="s">
        <v>12166</v>
      </c>
      <c r="AI12" s="23">
        <f>IF(B6L216C15=0,0,B6L205C15/B6L216C15)</f>
        <v>1.6660822139767544E-2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5.1599763999999997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6.1919716799999991</v>
      </c>
      <c r="AR12" s="16" t="s">
        <v>12171</v>
      </c>
      <c r="AS12" s="23">
        <f>IF(B6L216C20=0,0,B6L205C20/B6L216C20)</f>
        <v>1.6660822139767547E-2</v>
      </c>
      <c r="AT12" s="16" t="s">
        <v>12172</v>
      </c>
      <c r="AU12" s="17">
        <f>A1L240C3</f>
        <v>45146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225.73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56.432499999999997</v>
      </c>
      <c r="BD12" s="16" t="s">
        <v>12177</v>
      </c>
      <c r="BE12" s="23">
        <f>IF(B6L216C26=0,0,B6L205C26/B6L216C26)</f>
        <v>3.0960491187308023E-2</v>
      </c>
      <c r="BF12" s="16" t="s">
        <v>12178</v>
      </c>
      <c r="BG12" s="23">
        <f>B6L205C3+B6L205C10+B6L205C15+B6L205C20+B6L205C26</f>
        <v>265.78117069101722</v>
      </c>
      <c r="BH12" s="16" t="s">
        <v>12179</v>
      </c>
      <c r="BI12" s="17">
        <f>B6L218C3*B6L205C4</f>
        <v>350.092752348391</v>
      </c>
      <c r="BJ12" s="16" t="s">
        <v>12180</v>
      </c>
      <c r="BK12" s="17">
        <f>B6L218C10*B6L205C11</f>
        <v>276.45609071747026</v>
      </c>
      <c r="BL12" s="16" t="s">
        <v>12181</v>
      </c>
      <c r="BM12" s="17">
        <f>B6L218C15*B6L205C16</f>
        <v>17.151043937547673</v>
      </c>
      <c r="BN12" s="16" t="s">
        <v>12182</v>
      </c>
      <c r="BO12" s="17">
        <f>B6L218C20*B6L205C21</f>
        <v>19.619197841603835</v>
      </c>
      <c r="BP12" s="16" t="s">
        <v>12183</v>
      </c>
      <c r="BQ12" s="17">
        <f>B6L218C26*B6L205C27</f>
        <v>178.8057890788526</v>
      </c>
      <c r="BR12" s="16" t="s">
        <v>12184</v>
      </c>
      <c r="BS12" s="15">
        <f>B6L205C29+B6L205C30+B6L205C31+B6L205C32+B6L205C33</f>
        <v>842.12487392386549</v>
      </c>
      <c r="BT12" s="16" t="s">
        <v>12185</v>
      </c>
      <c r="BU12" s="23">
        <f>IF(B6L205C3=0,0,B6L205C29/B6L205C3)</f>
        <v>3.1684895951597496</v>
      </c>
      <c r="BV12" s="16" t="s">
        <v>12186</v>
      </c>
      <c r="BW12" s="23">
        <f>IF(B6L205C8=0,0,B6L205C30/B6L205C8)</f>
        <v>1.7426692773378623</v>
      </c>
      <c r="BX12" s="16" t="s">
        <v>12187</v>
      </c>
      <c r="BY12" s="23">
        <f>IF(B6L205C13=0,0,B6L205C31/B6L205C13)</f>
        <v>4.7527343927396233</v>
      </c>
      <c r="BZ12" s="16" t="s">
        <v>12188</v>
      </c>
      <c r="CA12" s="23">
        <f>IF(B6L205C18=0,0,B6L205C32/B6L205C18)</f>
        <v>3.8021875141916999</v>
      </c>
      <c r="CB12" s="16" t="s">
        <v>12189</v>
      </c>
      <c r="CC12" s="23">
        <f>IF(B6L205C24=0,0,B6L205C33/B6L205C24)</f>
        <v>0.79212239878993751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536.70699999999999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1073.414</v>
      </c>
      <c r="J13" s="16" t="s">
        <v>12193</v>
      </c>
      <c r="K13" s="23">
        <f>IF(B6L216C3=0,0,B6L206C3/B6L216C3)</f>
        <v>0.16185750765970788</v>
      </c>
      <c r="L13" s="16" t="s">
        <v>12194</v>
      </c>
      <c r="M13" s="23">
        <f>A1L546C9</f>
        <v>0.97921541903463882</v>
      </c>
      <c r="N13" s="16" t="s">
        <v>12195</v>
      </c>
      <c r="O13" s="23">
        <f>B6L206C1*B6L206C5</f>
        <v>525.55176990382392</v>
      </c>
      <c r="P13" s="16" t="s">
        <v>12196</v>
      </c>
      <c r="Q13" s="23">
        <f>B3L840C3</f>
        <v>2.0970824949698192</v>
      </c>
      <c r="R13" s="16" t="s">
        <v>12197</v>
      </c>
      <c r="S13" s="17">
        <f>B6L206C6*B6L206C7</f>
        <v>1102.1254168657154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606.16897927614355</v>
      </c>
      <c r="X13" s="16" t="s">
        <v>12200</v>
      </c>
      <c r="Y13" s="23">
        <f>IF(B6L216C10=0,0,B6L206C10/B6L216C10)</f>
        <v>0.22973810445790604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35.05770124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52.58655186</v>
      </c>
      <c r="AH13" s="16" t="s">
        <v>12205</v>
      </c>
      <c r="AI13" s="23">
        <f>IF(B6L216C15=0,0,B6L206C15/B6L216C15)</f>
        <v>0.16185750765970788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50.128433799999996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60.154120559999996</v>
      </c>
      <c r="AR13" s="16" t="s">
        <v>12210</v>
      </c>
      <c r="AS13" s="23">
        <f>IF(B6L216C20=0,0,B6L206C20/B6L216C20)</f>
        <v>0.16185750765970788</v>
      </c>
      <c r="AT13" s="16" t="s">
        <v>12211</v>
      </c>
      <c r="AU13" s="17">
        <f>A1L241C3</f>
        <v>371041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1855.2049999999999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463.80124999999998</v>
      </c>
      <c r="BD13" s="16" t="s">
        <v>12216</v>
      </c>
      <c r="BE13" s="23">
        <f>IF(B6L216C26=0,0,B6L206C26/B6L216C26)</f>
        <v>0.25445469389602526</v>
      </c>
      <c r="BF13" s="16" t="s">
        <v>12217</v>
      </c>
      <c r="BG13" s="17">
        <f>B6L206C3+B6L206C10+B6L206C15+B6L206C20+B6L206C26</f>
        <v>2256.1249016961438</v>
      </c>
      <c r="BH13" s="16" t="s">
        <v>12218</v>
      </c>
      <c r="BI13" s="17">
        <f>B6L218C3*B6L206C4</f>
        <v>3401.1010902988073</v>
      </c>
      <c r="BJ13" s="16" t="s">
        <v>12219</v>
      </c>
      <c r="BK13" s="17">
        <f>B6L218C10*B6L206C11</f>
        <v>1920.6401037450667</v>
      </c>
      <c r="BL13" s="16" t="s">
        <v>12220</v>
      </c>
      <c r="BM13" s="17">
        <f>B6L218C15*B6L206C16</f>
        <v>166.61994241373858</v>
      </c>
      <c r="BN13" s="16" t="s">
        <v>12221</v>
      </c>
      <c r="BO13" s="17">
        <f>B6L218C20*B6L206C21</f>
        <v>190.59770510034519</v>
      </c>
      <c r="BP13" s="16" t="s">
        <v>12222</v>
      </c>
      <c r="BQ13" s="17">
        <f>B6L218C26*B6L206C27</f>
        <v>1469.5494348470861</v>
      </c>
      <c r="BR13" s="16" t="s">
        <v>12223</v>
      </c>
      <c r="BS13" s="15">
        <f>B6L206C29+B6L206C30+B6L206C31+B6L206C32+B6L206C33</f>
        <v>7148.5082764050439</v>
      </c>
      <c r="BT13" s="16" t="s">
        <v>12224</v>
      </c>
      <c r="BU13" s="23">
        <f>IF(B6L206C3=0,0,B6L206C29/B6L206C3)</f>
        <v>3.1684895951597496</v>
      </c>
      <c r="BV13" s="16" t="s">
        <v>12225</v>
      </c>
      <c r="BW13" s="23">
        <f>IF(B6L206C8=0,0,B6L206C30/B6L206C8)</f>
        <v>1.7426692773378625</v>
      </c>
      <c r="BX13" s="16" t="s">
        <v>12226</v>
      </c>
      <c r="BY13" s="23">
        <f>IF(B6L206C13=0,0,B6L206C31/B6L206C13)</f>
        <v>4.7527343927396242</v>
      </c>
      <c r="BZ13" s="16" t="s">
        <v>12227</v>
      </c>
      <c r="CA13" s="23">
        <f>IF(B6L206C18=0,0,B6L206C32/B6L206C18)</f>
        <v>3.8021875141917003</v>
      </c>
      <c r="CB13" s="16" t="s">
        <v>12228</v>
      </c>
      <c r="CC13" s="23">
        <f>IF(B6L206C24=0,0,B6L206C33/B6L206C24)</f>
        <v>0.79212239878993762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151.58499999999998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303.16999999999996</v>
      </c>
      <c r="J14" s="16" t="s">
        <v>12232</v>
      </c>
      <c r="K14" s="23">
        <f>IF(B6L216C3=0,0,B6L207C3/B6L216C3)</f>
        <v>4.5714272961964009E-2</v>
      </c>
      <c r="L14" s="16" t="s">
        <v>12233</v>
      </c>
      <c r="M14" s="23">
        <f>A1L547C9</f>
        <v>0.33893374909827101</v>
      </c>
      <c r="N14" s="16" t="s">
        <v>12234</v>
      </c>
      <c r="O14" s="23">
        <f>B6L207C1*B6L207C5</f>
        <v>51.3772723570614</v>
      </c>
      <c r="P14" s="16" t="s">
        <v>12235</v>
      </c>
      <c r="Q14" s="23">
        <f>B3L841C3</f>
        <v>2.0029185063234305</v>
      </c>
      <c r="R14" s="16" t="s">
        <v>12236</v>
      </c>
      <c r="S14" s="23">
        <f>B6L207C6*B6L207C7</f>
        <v>102.90448960837749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56.597469284607627</v>
      </c>
      <c r="X14" s="16" t="s">
        <v>12239</v>
      </c>
      <c r="Y14" s="23">
        <f>IF(B6L216C10=0,0,B6L207C10/B6L216C10)</f>
        <v>2.1450446583537414E-2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9.9015321999999983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14.852298299999998</v>
      </c>
      <c r="AH14" s="16" t="s">
        <v>12244</v>
      </c>
      <c r="AI14" s="23">
        <f>IF(B6L216C15=0,0,B6L207C15/B6L216C15)</f>
        <v>4.5714272961964002E-2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14.158038999999997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16.989646799999996</v>
      </c>
      <c r="AR14" s="16" t="s">
        <v>12249</v>
      </c>
      <c r="AS14" s="23">
        <f>IF(B6L216C20=0,0,B6L207C20/B6L216C20)</f>
        <v>4.5714272961964002E-2</v>
      </c>
      <c r="AT14" s="16" t="s">
        <v>12250</v>
      </c>
      <c r="AU14" s="17">
        <f>A1L242C3</f>
        <v>26765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133.82499999999999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33.456249999999997</v>
      </c>
      <c r="BD14" s="16" t="s">
        <v>12255</v>
      </c>
      <c r="BE14" s="23">
        <f>IF(B6L216C26=0,0,B6L207C26/B6L216C26)</f>
        <v>1.8355060174285634E-2</v>
      </c>
      <c r="BF14" s="16" t="s">
        <v>12256</v>
      </c>
      <c r="BG14" s="23">
        <f>B6L207C3+B6L207C10+B6L207C15+B6L207C20+B6L207C26</f>
        <v>425.0656643846076</v>
      </c>
      <c r="BH14" s="16" t="s">
        <v>12257</v>
      </c>
      <c r="BI14" s="17">
        <f>B6L218C3*B6L207C4</f>
        <v>960.59099056458115</v>
      </c>
      <c r="BJ14" s="16" t="s">
        <v>12258</v>
      </c>
      <c r="BK14" s="17">
        <f>B6L218C10*B6L207C11</f>
        <v>179.32849254065277</v>
      </c>
      <c r="BL14" s="16" t="s">
        <v>12259</v>
      </c>
      <c r="BM14" s="17">
        <f>B6L218C15*B6L207C16</f>
        <v>47.059352627758827</v>
      </c>
      <c r="BN14" s="16" t="s">
        <v>12260</v>
      </c>
      <c r="BO14" s="17">
        <f>B6L218C20*B6L207C21</f>
        <v>53.831519111239125</v>
      </c>
      <c r="BP14" s="16" t="s">
        <v>12261</v>
      </c>
      <c r="BQ14" s="17">
        <f>B6L218C26*B6L207C27</f>
        <v>106.00578001806338</v>
      </c>
      <c r="BR14" s="16" t="s">
        <v>12262</v>
      </c>
      <c r="BS14" s="15">
        <f>B6L207C29+B6L207C30+B6L207C31+B6L207C32+B6L207C33</f>
        <v>1346.8161348622955</v>
      </c>
      <c r="BT14" s="16" t="s">
        <v>12263</v>
      </c>
      <c r="BU14" s="23">
        <f>IF(B6L207C3=0,0,B6L207C29/B6L207C3)</f>
        <v>3.1684895951597496</v>
      </c>
      <c r="BV14" s="16" t="s">
        <v>12264</v>
      </c>
      <c r="BW14" s="23">
        <f>IF(B6L207C8=0,0,B6L207C30/B6L207C8)</f>
        <v>1.7426692773378625</v>
      </c>
      <c r="BX14" s="16" t="s">
        <v>12265</v>
      </c>
      <c r="BY14" s="23">
        <f>IF(B6L207C13=0,0,B6L207C31/B6L207C13)</f>
        <v>4.7527343927396242</v>
      </c>
      <c r="BZ14" s="16" t="s">
        <v>12266</v>
      </c>
      <c r="CA14" s="23">
        <f>IF(B6L207C18=0,0,B6L207C32/B6L207C18)</f>
        <v>3.8021875141916994</v>
      </c>
      <c r="CB14" s="16" t="s">
        <v>12267</v>
      </c>
      <c r="CC14" s="23">
        <f>IF(B6L207C24=0,0,B6L207C33/B6L207C24)</f>
        <v>0.79212239878993751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1111.3090000000002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2222.6180000000004</v>
      </c>
      <c r="J15" s="16" t="s">
        <v>12271</v>
      </c>
      <c r="K15" s="23">
        <f>IF(B6L216C3=0,0,B6L208C3/B6L216C3)</f>
        <v>0.3351432065909376</v>
      </c>
      <c r="L15" s="16" t="s">
        <v>12272</v>
      </c>
      <c r="M15" s="23">
        <f>A1L548C9</f>
        <v>5.6071394768571925E-2</v>
      </c>
      <c r="N15" s="16" t="s">
        <v>12273</v>
      </c>
      <c r="O15" s="23">
        <f>B6L208C1*B6L208C5</f>
        <v>62.312645648866905</v>
      </c>
      <c r="P15" s="16" t="s">
        <v>12274</v>
      </c>
      <c r="Q15" s="23">
        <f>B3L842C3</f>
        <v>2.0152538652880065</v>
      </c>
      <c r="R15" s="16" t="s">
        <v>12275</v>
      </c>
      <c r="S15" s="23">
        <f>B6L208C6*B6L208C7</f>
        <v>125.57580000020091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69.066690000110512</v>
      </c>
      <c r="X15" s="16" t="s">
        <v>12278</v>
      </c>
      <c r="Y15" s="23">
        <f>IF(B6L216C10=0,0,B6L208C10/B6L216C10)</f>
        <v>2.6176282495938796E-2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72.590703880000021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108.88605582000002</v>
      </c>
      <c r="AH15" s="16" t="s">
        <v>12283</v>
      </c>
      <c r="AI15" s="23">
        <f>IF(B6L216C15=0,0,B6L208C15/B6L216C15)</f>
        <v>0.33514320659093755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103.79626060000001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124.55551272000001</v>
      </c>
      <c r="AR15" s="16" t="s">
        <v>12288</v>
      </c>
      <c r="AS15" s="23">
        <f>IF(B6L216C20=0,0,B6L208C20/B6L216C20)</f>
        <v>0.33514320659093755</v>
      </c>
      <c r="AT15" s="16" t="s">
        <v>12289</v>
      </c>
      <c r="AU15" s="17">
        <f>A1L243C3</f>
        <v>165275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826.375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206.59375</v>
      </c>
      <c r="BD15" s="16" t="s">
        <v>12294</v>
      </c>
      <c r="BE15" s="23">
        <f>IF(B6L216C26=0,0,B6L208C26/B6L216C26)</f>
        <v>0.11334326808537487</v>
      </c>
      <c r="BF15" s="16" t="s">
        <v>12295</v>
      </c>
      <c r="BG15" s="17">
        <f>B6L208C3+B6L208C10+B6L208C15+B6L208C20+B6L208C26</f>
        <v>2731.7200085401109</v>
      </c>
      <c r="BH15" s="16" t="s">
        <v>12296</v>
      </c>
      <c r="BI15" s="17">
        <f>B6L218C3*B6L208C4</f>
        <v>7042.3420070147731</v>
      </c>
      <c r="BJ15" s="16" t="s">
        <v>12297</v>
      </c>
      <c r="BK15" s="17">
        <f>B6L218C10*B6L208C11</f>
        <v>218.83708863747407</v>
      </c>
      <c r="BL15" s="16" t="s">
        <v>12298</v>
      </c>
      <c r="BM15" s="17">
        <f>B6L218C15*B6L208C16</f>
        <v>345.00433492365374</v>
      </c>
      <c r="BN15" s="16" t="s">
        <v>12299</v>
      </c>
      <c r="BO15" s="17">
        <f>B6L218C20*B6L208C21</f>
        <v>394.65284607310787</v>
      </c>
      <c r="BP15" s="16" t="s">
        <v>12300</v>
      </c>
      <c r="BQ15" s="17">
        <f>B6L218C26*B6L208C27</f>
        <v>654.59014730003457</v>
      </c>
      <c r="BR15" s="16" t="s">
        <v>12301</v>
      </c>
      <c r="BS15" s="15">
        <f>B6L208C29+B6L208C30+B6L208C31+B6L208C32+B6L208C33</f>
        <v>8655.426423949044</v>
      </c>
      <c r="BT15" s="16" t="s">
        <v>12302</v>
      </c>
      <c r="BU15" s="23">
        <f>IF(B6L208C3=0,0,B6L208C29/B6L208C3)</f>
        <v>3.1684895951597496</v>
      </c>
      <c r="BV15" s="16" t="s">
        <v>12303</v>
      </c>
      <c r="BW15" s="23">
        <f>IF(B6L208C8=0,0,B6L208C30/B6L208C8)</f>
        <v>1.7426692773378625</v>
      </c>
      <c r="BX15" s="16" t="s">
        <v>12304</v>
      </c>
      <c r="BY15" s="23">
        <f>IF(B6L208C13=0,0,B6L208C31/B6L208C13)</f>
        <v>4.7527343927396233</v>
      </c>
      <c r="BZ15" s="16" t="s">
        <v>12305</v>
      </c>
      <c r="CA15" s="23">
        <f>IF(B6L208C18=0,0,B6L208C32/B6L208C18)</f>
        <v>3.8021875141916994</v>
      </c>
      <c r="CB15" s="16" t="s">
        <v>12306</v>
      </c>
      <c r="CC15" s="23">
        <f>IF(B6L208C24=0,0,B6L208C33/B6L208C24)</f>
        <v>0.79212239878993751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1.399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2.798</v>
      </c>
      <c r="J16" s="16" t="s">
        <v>12310</v>
      </c>
      <c r="K16" s="23">
        <f>IF(B6L216C3=0,0,B6L209C3/B6L216C3)</f>
        <v>4.2190367037495569E-4</v>
      </c>
      <c r="L16" s="16" t="s">
        <v>12311</v>
      </c>
      <c r="M16" s="23">
        <f>A1L549C9</f>
        <v>1.2287822878228782</v>
      </c>
      <c r="N16" s="16" t="s">
        <v>12312</v>
      </c>
      <c r="O16" s="23">
        <f>B6L209C1*B6L209C5</f>
        <v>1.7190664206642068</v>
      </c>
      <c r="P16" s="16" t="s">
        <v>12313</v>
      </c>
      <c r="Q16" s="23">
        <f>B3L843C3</f>
        <v>1.6479289940828403</v>
      </c>
      <c r="R16" s="16" t="s">
        <v>12314</v>
      </c>
      <c r="S16" s="23">
        <f>B6L209C6*B6L209C7</f>
        <v>2.8328993973667553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1.5580946685517156</v>
      </c>
      <c r="X16" s="16" t="s">
        <v>12317</v>
      </c>
      <c r="Y16" s="23">
        <f>IF(B6L216C10=0,0,B6L209C10/B6L216C10)</f>
        <v>5.9051803697789161E-4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9.1382680000000008E-2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0.13707402000000002</v>
      </c>
      <c r="AH16" s="16" t="s">
        <v>12322</v>
      </c>
      <c r="AI16" s="23">
        <f>IF(B6L216C15=0,0,B6L209C15/B6L216C15)</f>
        <v>4.2190367037495569E-4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0.13066659999999999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0.15679991999999998</v>
      </c>
      <c r="AR16" s="16" t="s">
        <v>12327</v>
      </c>
      <c r="AS16" s="23">
        <f>IF(B6L216C20=0,0,B6L209C20/B6L216C20)</f>
        <v>4.2190367037495564E-4</v>
      </c>
      <c r="AT16" s="16" t="s">
        <v>12328</v>
      </c>
      <c r="AU16" s="17">
        <f>A1L244C3</f>
        <v>557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2.7850000000000001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0.69625000000000004</v>
      </c>
      <c r="BD16" s="16" t="s">
        <v>12333</v>
      </c>
      <c r="BE16" s="23">
        <f>IF(B6L216C26=0,0,B6L209C26/B6L216C26)</f>
        <v>3.8198275797037543E-4</v>
      </c>
      <c r="BF16" s="16" t="s">
        <v>12334</v>
      </c>
      <c r="BG16" s="23">
        <f>B6L209C3+B6L209C10+B6L209C15+B6L209C20+B6L209C26</f>
        <v>5.346218608551716</v>
      </c>
      <c r="BH16" s="16" t="s">
        <v>12335</v>
      </c>
      <c r="BI16" s="17">
        <f>B6L218C3*B6L209C4</f>
        <v>8.8654338872569785</v>
      </c>
      <c r="BJ16" s="16" t="s">
        <v>12336</v>
      </c>
      <c r="BK16" s="17">
        <f>B6L218C10*B6L209C11</f>
        <v>4.9368067455799896</v>
      </c>
      <c r="BL16" s="16" t="s">
        <v>12337</v>
      </c>
      <c r="BM16" s="17">
        <f>B6L218C15*B6L209C16</f>
        <v>0.43431760613671949</v>
      </c>
      <c r="BN16" s="16" t="s">
        <v>12338</v>
      </c>
      <c r="BO16" s="17">
        <f>B6L218C20*B6L209C21</f>
        <v>0.49681891504188114</v>
      </c>
      <c r="BP16" s="16" t="s">
        <v>12339</v>
      </c>
      <c r="BQ16" s="17">
        <f>B6L218C26*B6L209C27</f>
        <v>2.206060880629976</v>
      </c>
      <c r="BR16" s="16" t="s">
        <v>12340</v>
      </c>
      <c r="BS16" s="15">
        <f>B6L209C29+B6L209C30+B6L209C31+B6L209C32+B6L209C33</f>
        <v>16.939438034645544</v>
      </c>
      <c r="BT16" s="16" t="s">
        <v>12341</v>
      </c>
      <c r="BU16" s="23">
        <f>IF(B6L209C3=0,0,B6L209C29/B6L209C3)</f>
        <v>3.1684895951597492</v>
      </c>
      <c r="BV16" s="16" t="s">
        <v>12342</v>
      </c>
      <c r="BW16" s="23">
        <f>IF(B6L209C8=0,0,B6L209C30/B6L209C8)</f>
        <v>1.7426692773378625</v>
      </c>
      <c r="BX16" s="16" t="s">
        <v>12343</v>
      </c>
      <c r="BY16" s="23">
        <f>IF(B6L209C13=0,0,B6L209C31/B6L209C13)</f>
        <v>4.7527343927396251</v>
      </c>
      <c r="BZ16" s="16" t="s">
        <v>12344</v>
      </c>
      <c r="CA16" s="23">
        <f>IF(B6L209C18=0,0,B6L209C32/B6L209C18)</f>
        <v>3.8021875141916999</v>
      </c>
      <c r="CB16" s="16" t="s">
        <v>12345</v>
      </c>
      <c r="CC16" s="23">
        <f>IF(B6L209C24=0,0,B6L209C33/B6L209C24)</f>
        <v>0.79212239878993751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0.22499999999999998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0.44999999999999996</v>
      </c>
      <c r="J17" s="16" t="s">
        <v>12349</v>
      </c>
      <c r="K17" s="23">
        <f>IF(B6L216C3=0,0,B6L210C3/B6L216C3)</f>
        <v>6.7854414463448904E-5</v>
      </c>
      <c r="L17" s="16" t="s">
        <v>12350</v>
      </c>
      <c r="M17" s="23">
        <f>A1L550C9</f>
        <v>1.8435374149659867</v>
      </c>
      <c r="N17" s="16" t="s">
        <v>12351</v>
      </c>
      <c r="O17" s="23">
        <f>B6L210C1*B6L210C5</f>
        <v>0.41479591836734697</v>
      </c>
      <c r="P17" s="16" t="s">
        <v>12352</v>
      </c>
      <c r="Q17" s="23">
        <f>B3L844C3</f>
        <v>1.9444444444444444</v>
      </c>
      <c r="R17" s="16" t="s">
        <v>12353</v>
      </c>
      <c r="S17" s="23">
        <f>B6L210C6*B6L210C7</f>
        <v>0.80654761904761907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0.44360119047619051</v>
      </c>
      <c r="X17" s="16" t="s">
        <v>12356</v>
      </c>
      <c r="Y17" s="23">
        <f>IF(B6L216C10=0,0,B6L210C10/B6L216C10)</f>
        <v>1.6812489605945989E-4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1.4697E-2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2.2045499999999999E-2</v>
      </c>
      <c r="AH17" s="16" t="s">
        <v>12361</v>
      </c>
      <c r="AI17" s="23">
        <f>IF(B6L216C15=0,0,B6L210C15/B6L216C15)</f>
        <v>6.7854414463448904E-5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2.1014999999999999E-2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2.5217999999999997E-2</v>
      </c>
      <c r="AR17" s="16" t="s">
        <v>12366</v>
      </c>
      <c r="AS17" s="23">
        <f>IF(B6L216C20=0,0,B6L210C20/B6L216C20)</f>
        <v>6.7854414463448904E-5</v>
      </c>
      <c r="AT17" s="16" t="s">
        <v>12367</v>
      </c>
      <c r="AU17" s="17">
        <f>A1L245C3</f>
        <v>210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1.05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0.26250000000000001</v>
      </c>
      <c r="BD17" s="16" t="s">
        <v>12372</v>
      </c>
      <c r="BE17" s="23">
        <f>IF(B6L216C26=0,0,B6L210C26/B6L216C26)</f>
        <v>1.4401504339996201E-4</v>
      </c>
      <c r="BF17" s="16" t="s">
        <v>12373</v>
      </c>
      <c r="BG17" s="23">
        <f>B6L210C3+B6L210C10+B6L210C15+B6L210C20+B6L210C26</f>
        <v>1.2033646904761905</v>
      </c>
      <c r="BH17" s="16" t="s">
        <v>12374</v>
      </c>
      <c r="BI17" s="17">
        <f>B6L218C3*B6L210C4</f>
        <v>1.4258203178218871</v>
      </c>
      <c r="BJ17" s="16" t="s">
        <v>12375</v>
      </c>
      <c r="BK17" s="17">
        <f>B6L218C10*B6L210C11</f>
        <v>1.4055457564242877</v>
      </c>
      <c r="BL17" s="16" t="s">
        <v>12376</v>
      </c>
      <c r="BM17" s="17">
        <f>B6L218C15*B6L210C16</f>
        <v>6.9850937370094263E-2</v>
      </c>
      <c r="BN17" s="16" t="s">
        <v>12377</v>
      </c>
      <c r="BO17" s="17">
        <f>B6L218C20*B6L210C21</f>
        <v>7.9902970610738561E-2</v>
      </c>
      <c r="BP17" s="16" t="s">
        <v>12378</v>
      </c>
      <c r="BQ17" s="17">
        <f>B6L218C26*B6L210C27</f>
        <v>0.83172851872943432</v>
      </c>
      <c r="BR17" s="16" t="s">
        <v>12379</v>
      </c>
      <c r="BS17" s="15">
        <f>B6L210C29+B6L210C30+B6L210C31+B6L210C32+B6L210C33</f>
        <v>3.8128485009564415</v>
      </c>
      <c r="BT17" s="16" t="s">
        <v>12380</v>
      </c>
      <c r="BU17" s="23">
        <f>IF(B6L210C3=0,0,B6L210C29/B6L210C3)</f>
        <v>3.1684895951597496</v>
      </c>
      <c r="BV17" s="16" t="s">
        <v>12381</v>
      </c>
      <c r="BW17" s="23">
        <f>IF(B6L210C8=0,0,B6L210C30/B6L210C8)</f>
        <v>1.7426692773378623</v>
      </c>
      <c r="BX17" s="16" t="s">
        <v>12382</v>
      </c>
      <c r="BY17" s="23">
        <f>IF(B6L210C13=0,0,B6L210C31/B6L210C13)</f>
        <v>4.7527343927396242</v>
      </c>
      <c r="BZ17" s="16" t="s">
        <v>12383</v>
      </c>
      <c r="CA17" s="23">
        <f>IF(B6L210C18=0,0,B6L210C32/B6L210C18)</f>
        <v>3.8021875141916994</v>
      </c>
      <c r="CB17" s="16" t="s">
        <v>12384</v>
      </c>
      <c r="CC17" s="23">
        <f>IF(B6L210C24=0,0,B6L210C33/B6L210C24)</f>
        <v>0.7921223987899374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498.11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498.11</v>
      </c>
      <c r="J18" s="16" t="s">
        <v>12388</v>
      </c>
      <c r="K18" s="23">
        <f>IF(B6L216C3=0,0,B6L211C3/B6L216C3)</f>
        <v>7.5108805307530085E-2</v>
      </c>
      <c r="L18" s="16" t="s">
        <v>12389</v>
      </c>
      <c r="M18" s="23">
        <f>A1L551C9</f>
        <v>0.9270147338093887</v>
      </c>
      <c r="N18" s="16" t="s">
        <v>12390</v>
      </c>
      <c r="O18" s="23">
        <f>B6L211C1*B6L211C5</f>
        <v>461.75530905779459</v>
      </c>
      <c r="P18" s="16" t="s">
        <v>12391</v>
      </c>
      <c r="Q18" s="23">
        <f>B3L845C3</f>
        <v>1.0460326987938033</v>
      </c>
      <c r="R18" s="16" t="s">
        <v>12392</v>
      </c>
      <c r="S18" s="23">
        <f>B6L211C6*B6L211C7</f>
        <v>483.01115211609164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265.65613366385043</v>
      </c>
      <c r="X18" s="16" t="s">
        <v>12395</v>
      </c>
      <c r="Y18" s="23">
        <f>IF(B6L216C10=0,0,B6L211C10/B6L216C10)</f>
        <v>0.10068370152895265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16.2682726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24.402408899999998</v>
      </c>
      <c r="AH18" s="16" t="s">
        <v>12400</v>
      </c>
      <c r="AI18" s="23">
        <f>IF(B6L216C15=0,0,B6L211C15/B6L216C15)</f>
        <v>7.5108805307530072E-2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23.261737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27.9140844</v>
      </c>
      <c r="AR18" s="16" t="s">
        <v>12405</v>
      </c>
      <c r="AS18" s="23">
        <f>IF(B6L216C20=0,0,B6L211C20/B6L216C20)</f>
        <v>7.5108805307530085E-2</v>
      </c>
      <c r="AT18" s="16" t="s">
        <v>12406</v>
      </c>
      <c r="AU18" s="17">
        <f>A1L246C3</f>
        <v>73193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365.96499999999997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91.491249999999994</v>
      </c>
      <c r="BD18" s="16" t="s">
        <v>12411</v>
      </c>
      <c r="BE18" s="23">
        <f>IF(B6L216C26=0,0,B6L211C26/B6L216C26)</f>
        <v>5.0194728912254377E-2</v>
      </c>
      <c r="BF18" s="16" t="s">
        <v>12412</v>
      </c>
      <c r="BG18" s="23">
        <f>B6L211C3+B6L211C10+B6L211C15+B6L211C20+B6L211C26</f>
        <v>907.57387696385047</v>
      </c>
      <c r="BH18" s="16" t="s">
        <v>12413</v>
      </c>
      <c r="BI18" s="17">
        <f>B6L218C3*B6L211C4</f>
        <v>1578.2563522450228</v>
      </c>
      <c r="BJ18" s="16" t="s">
        <v>12414</v>
      </c>
      <c r="BK18" s="17">
        <f>B6L218C10*B6L211C11</f>
        <v>841.7286954042778</v>
      </c>
      <c r="BL18" s="16" t="s">
        <v>12415</v>
      </c>
      <c r="BM18" s="17">
        <f>B6L218C15*B6L211C16</f>
        <v>77.318778696483662</v>
      </c>
      <c r="BN18" s="16" t="s">
        <v>12416</v>
      </c>
      <c r="BO18" s="17">
        <f>B6L218C20*B6L211C21</f>
        <v>88.445485979811096</v>
      </c>
      <c r="BP18" s="16" t="s">
        <v>12417</v>
      </c>
      <c r="BQ18" s="17">
        <f>B6L218C26*B6L211C27</f>
        <v>289.88907367315949</v>
      </c>
      <c r="BR18" s="16" t="s">
        <v>12418</v>
      </c>
      <c r="BS18" s="15">
        <f>B6L211C29+B6L211C30+B6L211C31+B6L211C32+B6L211C33</f>
        <v>2875.638385998755</v>
      </c>
      <c r="BT18" s="16" t="s">
        <v>12419</v>
      </c>
      <c r="BU18" s="23">
        <f>IF(B6L211C3=0,0,B6L211C29/B6L211C3)</f>
        <v>3.1684895951597492</v>
      </c>
      <c r="BV18" s="16" t="s">
        <v>12420</v>
      </c>
      <c r="BW18" s="23">
        <f>IF(B6L211C8=0,0,B6L211C30/B6L211C8)</f>
        <v>1.7426692773378625</v>
      </c>
      <c r="BX18" s="16" t="s">
        <v>12421</v>
      </c>
      <c r="BY18" s="23">
        <f>IF(B6L211C13=0,0,B6L211C31/B6L211C13)</f>
        <v>4.7527343927396242</v>
      </c>
      <c r="BZ18" s="16" t="s">
        <v>12422</v>
      </c>
      <c r="CA18" s="23">
        <f>IF(B6L211C18=0,0,B6L211C32/B6L211C18)</f>
        <v>3.8021875141917003</v>
      </c>
      <c r="CB18" s="16" t="s">
        <v>12423</v>
      </c>
      <c r="CC18" s="23">
        <f>IF(B6L211C24=0,0,B6L211C33/B6L211C24)</f>
        <v>0.79212239878993762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216.792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433.584</v>
      </c>
      <c r="J19" s="16" t="s">
        <v>12427</v>
      </c>
      <c r="K19" s="23">
        <f>IF(B6L216C3=0,0,B6L212C3/B6L216C3)</f>
        <v>6.53790854238223E-2</v>
      </c>
      <c r="L19" s="16" t="s">
        <v>12428</v>
      </c>
      <c r="M19" s="23">
        <f>A1L552C9</f>
        <v>0.95930165834624448</v>
      </c>
      <c r="N19" s="16" t="s">
        <v>12429</v>
      </c>
      <c r="O19" s="23">
        <f>B6L212C1*B6L212C5</f>
        <v>207.96892511619905</v>
      </c>
      <c r="P19" s="16" t="s">
        <v>12430</v>
      </c>
      <c r="Q19" s="23">
        <f>B3L846C3</f>
        <v>1.4496264358358293</v>
      </c>
      <c r="R19" s="16" t="s">
        <v>12431</v>
      </c>
      <c r="S19" s="23">
        <f>B6L212C6*B6L212C7</f>
        <v>301.4772516808041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165.81248842444228</v>
      </c>
      <c r="X19" s="16" t="s">
        <v>12434</v>
      </c>
      <c r="Y19" s="23">
        <f>IF(B6L216C10=0,0,B6L212C10/B6L216C10)</f>
        <v>6.2842949884319599E-2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14.16085344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21.241280160000002</v>
      </c>
      <c r="AH19" s="16" t="s">
        <v>12439</v>
      </c>
      <c r="AI19" s="23">
        <f>IF(B6L216C15=0,0,B6L212C15/B6L216C15)</f>
        <v>6.53790854238223E-2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20.248372799999999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24.298047359999998</v>
      </c>
      <c r="AR19" s="16" t="s">
        <v>12444</v>
      </c>
      <c r="AS19" s="23">
        <f>IF(B6L216C20=0,0,B6L212C20/B6L216C20)</f>
        <v>6.5379085423822286E-2</v>
      </c>
      <c r="AT19" s="16" t="s">
        <v>12445</v>
      </c>
      <c r="AU19" s="17">
        <f>A1L247C3</f>
        <v>88088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440.44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110.11</v>
      </c>
      <c r="BD19" s="16" t="s">
        <v>12450</v>
      </c>
      <c r="BE19" s="23">
        <f>IF(B6L216C26=0,0,B6L212C26/B6L216C26)</f>
        <v>6.0409510204837397E-2</v>
      </c>
      <c r="BF19" s="16" t="s">
        <v>12451</v>
      </c>
      <c r="BG19" s="23">
        <f>B6L212C3+B6L212C10+B6L212C15+B6L212C20+B6L212C26</f>
        <v>755.04581594444232</v>
      </c>
      <c r="BH19" s="16" t="s">
        <v>12452</v>
      </c>
      <c r="BI19" s="17">
        <f>B6L218C3*B6L212C4</f>
        <v>1373.8063926277448</v>
      </c>
      <c r="BJ19" s="16" t="s">
        <v>12453</v>
      </c>
      <c r="BK19" s="17">
        <f>B6L218C10*B6L212C11</f>
        <v>525.37514432039177</v>
      </c>
      <c r="BL19" s="16" t="s">
        <v>12454</v>
      </c>
      <c r="BM19" s="17">
        <f>B6L218C15*B6L212C16</f>
        <v>67.302775174833229</v>
      </c>
      <c r="BN19" s="16" t="s">
        <v>12455</v>
      </c>
      <c r="BO19" s="17">
        <f>B6L218C20*B6L212C21</f>
        <v>76.988110242858824</v>
      </c>
      <c r="BP19" s="16" t="s">
        <v>12456</v>
      </c>
      <c r="BQ19" s="17">
        <f>B6L218C26*B6L212C27</f>
        <v>348.88238932304006</v>
      </c>
      <c r="BR19" s="16" t="s">
        <v>12457</v>
      </c>
      <c r="BS19" s="15">
        <f>B6L212C29+B6L212C30+B6L212C31+B6L212C32+B6L212C33</f>
        <v>2392.3548116888683</v>
      </c>
      <c r="BT19" s="16" t="s">
        <v>12458</v>
      </c>
      <c r="BU19" s="23">
        <f>IF(B6L212C3=0,0,B6L212C29/B6L212C3)</f>
        <v>3.1684895951597496</v>
      </c>
      <c r="BV19" s="16" t="s">
        <v>12459</v>
      </c>
      <c r="BW19" s="23">
        <f>IF(B6L212C8=0,0,B6L212C30/B6L212C8)</f>
        <v>1.7426692773378625</v>
      </c>
      <c r="BX19" s="16" t="s">
        <v>12460</v>
      </c>
      <c r="BY19" s="23">
        <f>IF(B6L212C13=0,0,B6L212C31/B6L212C13)</f>
        <v>4.7527343927396251</v>
      </c>
      <c r="BZ19" s="16" t="s">
        <v>12461</v>
      </c>
      <c r="CA19" s="23">
        <f>IF(B6L212C18=0,0,B6L212C32/B6L212C18)</f>
        <v>3.8021875141916999</v>
      </c>
      <c r="CB19" s="16" t="s">
        <v>12462</v>
      </c>
      <c r="CC19" s="23">
        <f>IF(B6L212C24=0,0,B6L212C33/B6L212C24)</f>
        <v>0.79212239878993751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0.14600000000000002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0.29200000000000004</v>
      </c>
      <c r="J20" s="16" t="s">
        <v>12466</v>
      </c>
      <c r="K20" s="23">
        <f>IF(B6L216C3=0,0,B6L213C3/B6L216C3)</f>
        <v>4.4029975607393518E-5</v>
      </c>
      <c r="L20" s="16" t="s">
        <v>12467</v>
      </c>
      <c r="M20" s="23">
        <f>A1L553C9</f>
        <v>7.8888888888888884</v>
      </c>
      <c r="N20" s="16" t="s">
        <v>12468</v>
      </c>
      <c r="O20" s="23">
        <f>B6L213C1*B6L213C5</f>
        <v>1.1517777777777778</v>
      </c>
      <c r="P20" s="16" t="s">
        <v>12469</v>
      </c>
      <c r="Q20" s="23">
        <f>B3L847C3</f>
        <v>2.98</v>
      </c>
      <c r="R20" s="16" t="s">
        <v>12470</v>
      </c>
      <c r="S20" s="23">
        <f>B6L213C6*B6L213C7</f>
        <v>3.4322977777777779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1.887763777777778</v>
      </c>
      <c r="X20" s="16" t="s">
        <v>12473</v>
      </c>
      <c r="Y20" s="23">
        <f>IF(B6L216C10=0,0,B6L213C10/B6L216C10)</f>
        <v>7.1546266271965079E-4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9.536720000000002E-3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1.4305080000000003E-2</v>
      </c>
      <c r="AH20" s="16" t="s">
        <v>12478</v>
      </c>
      <c r="AI20" s="23">
        <f>IF(B6L216C15=0,0,B6L213C15/B6L216C15)</f>
        <v>4.4029975607393518E-5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1.3636400000000002E-2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1.6363680000000002E-2</v>
      </c>
      <c r="AR20" s="16" t="s">
        <v>12483</v>
      </c>
      <c r="AS20" s="23">
        <f>IF(B6L216C20=0,0,B6L213C20/B6L216C20)</f>
        <v>4.4029975607393518E-5</v>
      </c>
      <c r="AT20" s="16" t="s">
        <v>12484</v>
      </c>
      <c r="AU20" s="17">
        <f>A1L248C3</f>
        <v>149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0.745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0.18625</v>
      </c>
      <c r="BD20" s="16" t="s">
        <v>12489</v>
      </c>
      <c r="BE20" s="23">
        <f>IF(B6L216C26=0,0,B6L213C26/B6L216C26)</f>
        <v>1.021821022218778E-4</v>
      </c>
      <c r="BF20" s="16" t="s">
        <v>12490</v>
      </c>
      <c r="BG20" s="23">
        <f>B6L213C3+B6L213C10+B6L213C15+B6L213C20+B6L213C26</f>
        <v>2.3966825377777781</v>
      </c>
      <c r="BH20" s="16" t="s">
        <v>12491</v>
      </c>
      <c r="BI20" s="17">
        <f>B6L218C3*B6L213C4</f>
        <v>0.92519896178664685</v>
      </c>
      <c r="BJ20" s="16" t="s">
        <v>12492</v>
      </c>
      <c r="BK20" s="17">
        <f>B6L218C10*B6L213C11</f>
        <v>5.9813598880083507</v>
      </c>
      <c r="BL20" s="16" t="s">
        <v>12493</v>
      </c>
      <c r="BM20" s="17">
        <f>B6L218C15*B6L213C16</f>
        <v>4.5325497137927835E-2</v>
      </c>
      <c r="BN20" s="16" t="s">
        <v>12494</v>
      </c>
      <c r="BO20" s="17">
        <f>B6L218C20*B6L213C21</f>
        <v>5.1848149818523696E-2</v>
      </c>
      <c r="BP20" s="16" t="s">
        <v>12495</v>
      </c>
      <c r="BQ20" s="17">
        <f>B6L218C26*B6L213C27</f>
        <v>0.59013118709850343</v>
      </c>
      <c r="BR20" s="16" t="s">
        <v>12496</v>
      </c>
      <c r="BS20" s="15">
        <f>B6L213C29+B6L213C30+B6L213C31+B6L213C32+B6L213C33</f>
        <v>7.5938636838499525</v>
      </c>
      <c r="BT20" s="16" t="s">
        <v>12497</v>
      </c>
      <c r="BU20" s="23">
        <f>IF(B6L213C3=0,0,B6L213C29/B6L213C3)</f>
        <v>3.1684895951597492</v>
      </c>
      <c r="BV20" s="16" t="s">
        <v>12498</v>
      </c>
      <c r="BW20" s="23">
        <f>IF(B6L213C8=0,0,B6L213C30/B6L213C8)</f>
        <v>1.7426692773378623</v>
      </c>
      <c r="BX20" s="16" t="s">
        <v>12499</v>
      </c>
      <c r="BY20" s="23">
        <f>IF(B6L213C13=0,0,B6L213C31/B6L213C13)</f>
        <v>4.7527343927396242</v>
      </c>
      <c r="BZ20" s="16" t="s">
        <v>12500</v>
      </c>
      <c r="CA20" s="23">
        <f>IF(B6L213C18=0,0,B6L213C32/B6L213C18)</f>
        <v>3.8021875141916994</v>
      </c>
      <c r="CB20" s="16" t="s">
        <v>12501</v>
      </c>
      <c r="CC20" s="23">
        <f>IF(B6L213C24=0,0,B6L213C33/B6L213C24)</f>
        <v>0.79212239878993751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91.919000000000011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183.83800000000002</v>
      </c>
      <c r="J21" s="16" t="s">
        <v>12505</v>
      </c>
      <c r="K21" s="23">
        <f>IF(B6L216C3=0,0,B6L214C3/B6L216C3)</f>
        <v>2.7720488546958938E-2</v>
      </c>
      <c r="L21" s="16" t="s">
        <v>12506</v>
      </c>
      <c r="M21" s="23">
        <f>A1L554C9</f>
        <v>2.368251469611629</v>
      </c>
      <c r="N21" s="16" t="s">
        <v>12507</v>
      </c>
      <c r="O21" s="23">
        <f>B6L214C1*B6L214C5</f>
        <v>217.68730683523137</v>
      </c>
      <c r="P21" s="16" t="s">
        <v>12508</v>
      </c>
      <c r="Q21" s="23">
        <f>B3L848C3</f>
        <v>2.0627015953273471</v>
      </c>
      <c r="R21" s="16" t="s">
        <v>12509</v>
      </c>
      <c r="S21" s="23">
        <f>B6L214C6*B6L214C7</f>
        <v>449.02395509154547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246.96317530035003</v>
      </c>
      <c r="X21" s="16" t="s">
        <v>12512</v>
      </c>
      <c r="Y21" s="23">
        <f>IF(B6L216C10=0,0,B6L214C10/B6L216C10)</f>
        <v>9.3599068418447062E-2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6.0041490800000012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9.0062236200000019</v>
      </c>
      <c r="AH21" s="16" t="s">
        <v>12517</v>
      </c>
      <c r="AI21" s="23">
        <f>IF(B6L216C15=0,0,B6L214C15/B6L216C15)</f>
        <v>2.7720488546958938E-2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8.5852346000000015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10.302281520000001</v>
      </c>
      <c r="AR21" s="16" t="s">
        <v>12522</v>
      </c>
      <c r="AS21" s="23">
        <f>IF(B6L216C20=0,0,B6L214C20/B6L216C20)</f>
        <v>2.7720488546958938E-2</v>
      </c>
      <c r="AT21" s="16" t="s">
        <v>12523</v>
      </c>
      <c r="AU21" s="17">
        <f>A1L249C3</f>
        <v>94645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473.22500000000002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118.30625000000001</v>
      </c>
      <c r="BD21" s="16" t="s">
        <v>12528</v>
      </c>
      <c r="BE21" s="23">
        <f>IF(B6L216C26=0,0,B6L214C26/B6L216C26)</f>
        <v>6.4906208488520981E-2</v>
      </c>
      <c r="BF21" s="16" t="s">
        <v>12529</v>
      </c>
      <c r="BG21" s="23">
        <f>B6L214C3+B6L214C10+B6L214C15+B6L214C20+B6L214C26</f>
        <v>568.41593044035005</v>
      </c>
      <c r="BH21" s="16" t="s">
        <v>12530</v>
      </c>
      <c r="BI21" s="17">
        <f>B6L218C3*B6L214C4</f>
        <v>582.48879019497804</v>
      </c>
      <c r="BJ21" s="16" t="s">
        <v>12531</v>
      </c>
      <c r="BK21" s="17">
        <f>B6L218C10*B6L214C11</f>
        <v>782.5002513267724</v>
      </c>
      <c r="BL21" s="16" t="s">
        <v>12532</v>
      </c>
      <c r="BM21" s="17">
        <f>B6L218C15*B6L214C16</f>
        <v>28.536125831651979</v>
      </c>
      <c r="BN21" s="16" t="s">
        <v>12533</v>
      </c>
      <c r="BO21" s="17">
        <f>B6L218C20*B6L214C21</f>
        <v>32.642671802526579</v>
      </c>
      <c r="BP21" s="16" t="s">
        <v>12534</v>
      </c>
      <c r="BQ21" s="17">
        <f>B6L218C26*B6L214C27</f>
        <v>374.85212216736818</v>
      </c>
      <c r="BR21" s="16" t="s">
        <v>12535</v>
      </c>
      <c r="BS21" s="15">
        <f>B6L214C29+B6L214C30+B6L214C31+B6L214C32+B6L214C33</f>
        <v>1801.0199613232974</v>
      </c>
      <c r="BT21" s="16" t="s">
        <v>12536</v>
      </c>
      <c r="BU21" s="23">
        <f>IF(B6L214C3=0,0,B6L214C29/B6L214C3)</f>
        <v>3.1684895951597492</v>
      </c>
      <c r="BV21" s="16" t="s">
        <v>12537</v>
      </c>
      <c r="BW21" s="23">
        <f>IF(B6L214C8=0,0,B6L214C30/B6L214C8)</f>
        <v>1.7426692773378625</v>
      </c>
      <c r="BX21" s="16" t="s">
        <v>12538</v>
      </c>
      <c r="BY21" s="23">
        <f>IF(B6L214C13=0,0,B6L214C31/B6L214C13)</f>
        <v>4.7527343927396242</v>
      </c>
      <c r="BZ21" s="16" t="s">
        <v>12539</v>
      </c>
      <c r="CA21" s="23">
        <f>IF(B6L214C18=0,0,B6L214C32/B6L214C18)</f>
        <v>3.8021875141916999</v>
      </c>
      <c r="CB21" s="16" t="s">
        <v>12540</v>
      </c>
      <c r="CC21" s="23">
        <f>IF(B6L214C24=0,0,B6L214C33/B6L214C24)</f>
        <v>0.79212239878993751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447.84899999999999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895.69799999999998</v>
      </c>
      <c r="J22" s="16" t="s">
        <v>12544</v>
      </c>
      <c r="K22" s="23">
        <f>IF(B6L216C3=0,0,B6L215C3/B6L216C3)</f>
        <v>0.13506014072462724</v>
      </c>
      <c r="L22" s="16" t="s">
        <v>12545</v>
      </c>
      <c r="M22" s="23">
        <f>A1L555C9</f>
        <v>1.0485776786219074</v>
      </c>
      <c r="N22" s="16" t="s">
        <v>12546</v>
      </c>
      <c r="O22" s="23">
        <f>B6L215C1*B6L215C5</f>
        <v>469.6044647931426</v>
      </c>
      <c r="P22" s="16" t="s">
        <v>12547</v>
      </c>
      <c r="Q22" s="23">
        <f>B3L852C3</f>
        <v>1.8155374925525578</v>
      </c>
      <c r="R22" s="16" t="s">
        <v>12548</v>
      </c>
      <c r="S22" s="17">
        <f>B6L215C6*B6L215C7</f>
        <v>852.58451250202802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468.92148187611542</v>
      </c>
      <c r="X22" s="16" t="s">
        <v>12551</v>
      </c>
      <c r="Y22" s="23">
        <f>IF(B6L216C10=0,0,B6L215C10/B6L216C10)</f>
        <v>0.17772128906110604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29.253496680000001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43.880245020000004</v>
      </c>
      <c r="AH22" s="16" t="s">
        <v>12556</v>
      </c>
      <c r="AI22" s="23">
        <f>IF(B6L216C15=0,0,B6L215C15/B6L216C15)</f>
        <v>0.13506014072462724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41.8290966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50.19491592</v>
      </c>
      <c r="AR22" s="16" t="s">
        <v>12561</v>
      </c>
      <c r="AS22" s="23">
        <f>IF(B6L216C20=0,0,B6L215C20/B6L216C20)</f>
        <v>0.13506014072462724</v>
      </c>
      <c r="AT22" s="16" t="s">
        <v>12562</v>
      </c>
      <c r="AU22" s="17">
        <f>A1L253C3</f>
        <v>426615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2133.0749999999998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533.26874999999995</v>
      </c>
      <c r="BD22" s="16" t="s">
        <v>12567</v>
      </c>
      <c r="BE22" s="23">
        <f>IF(B6L216C26=0,0,B6L215C26/B6L216C26)</f>
        <v>0.2925665606670228</v>
      </c>
      <c r="BF22" s="16" t="s">
        <v>12568</v>
      </c>
      <c r="BG22" s="17">
        <f>B6L215C3+B6L215C10+B6L215C15+B6L215C20+B6L215C26</f>
        <v>1991.9633928161156</v>
      </c>
      <c r="BH22" s="16" t="s">
        <v>12569</v>
      </c>
      <c r="BI22" s="17">
        <f>B6L218C3*B6L215C4</f>
        <v>2838.009793405397</v>
      </c>
      <c r="BJ22" s="16" t="s">
        <v>12570</v>
      </c>
      <c r="BK22" s="17">
        <f>B6L218C10*B6L215C11</f>
        <v>1485.7728362713628</v>
      </c>
      <c r="BL22" s="16" t="s">
        <v>12571</v>
      </c>
      <c r="BM22" s="17">
        <f>B6L218C15*B6L215C16</f>
        <v>139.03409977893043</v>
      </c>
      <c r="BN22" s="16" t="s">
        <v>12572</v>
      </c>
      <c r="BO22" s="17">
        <f>B6L218C20*B6L215C21</f>
        <v>159.04206882243847</v>
      </c>
      <c r="BP22" s="16" t="s">
        <v>12573</v>
      </c>
      <c r="BQ22" s="17">
        <f>B6L218C26*B6L215C27</f>
        <v>1689.6564857988458</v>
      </c>
      <c r="BR22" s="16" t="s">
        <v>12574</v>
      </c>
      <c r="BS22" s="15">
        <f>B6L215C29+B6L215C30+B6L215C31+B6L215C32+B6L215C33</f>
        <v>6311.5152840769751</v>
      </c>
      <c r="BT22" s="16" t="s">
        <v>12575</v>
      </c>
      <c r="BU22" s="23">
        <f>IF(B6L215C3=0,0,B6L215C29/B6L215C3)</f>
        <v>3.1684895951597492</v>
      </c>
      <c r="BV22" s="16" t="s">
        <v>12576</v>
      </c>
      <c r="BW22" s="23">
        <f>IF(B6L215C8=0,0,B6L215C30/B6L215C8)</f>
        <v>1.7426692773378623</v>
      </c>
      <c r="BX22" s="16" t="s">
        <v>12577</v>
      </c>
      <c r="BY22" s="23">
        <f>IF(B6L215C13=0,0,B6L215C31/B6L215C13)</f>
        <v>4.7527343927396242</v>
      </c>
      <c r="BZ22" s="16" t="s">
        <v>12578</v>
      </c>
      <c r="CA22" s="23">
        <f>IF(B6L215C18=0,0,B6L215C32/B6L215C18)</f>
        <v>3.8021875141916994</v>
      </c>
      <c r="CB22" s="16" t="s">
        <v>12579</v>
      </c>
      <c r="CC22" s="23">
        <f>IF(B6L215C24=0,0,B6L215C33/B6L215C24)</f>
        <v>0.79212239878993751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3565.59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6631.8455999999996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4797.312224135866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2638.5217232747273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216.59607729600006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324.89411594400002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309.70718952000004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371.64862742399998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7290.9049999999997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1822.7262499999999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11789.636316642727</v>
      </c>
      <c r="BH23" s="16" t="s">
        <v>12596</v>
      </c>
      <c r="BI23" s="17">
        <f>SUM(B6L201C29:B6L215C29)</f>
        <v>21012.933780305968</v>
      </c>
      <c r="BJ23" s="16" t="s">
        <v>12597</v>
      </c>
      <c r="BK23" s="17">
        <f>SUM(B6L201C30:B6L215C30)</f>
        <v>8360.1286267989435</v>
      </c>
      <c r="BL23" s="16" t="s">
        <v>12598</v>
      </c>
      <c r="BM23" s="17">
        <f>SUM(B6L201C31:B6L215C31)</f>
        <v>1029.4236258971891</v>
      </c>
      <c r="BN23" s="16" t="s">
        <v>12599</v>
      </c>
      <c r="BO23" s="17">
        <f>SUM(B6L201C32:B6L215C32)</f>
        <v>1177.5648090483464</v>
      </c>
      <c r="BP23" s="16" t="s">
        <v>12600</v>
      </c>
      <c r="BQ23" s="17">
        <f>SUM(B6L201C33:B6L215C33)</f>
        <v>5775.289157949549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0.56251485812486157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0.22380009462633579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2.7557602899536973E-2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3.1523332649317247E-2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0.15460411169994837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21012.933780305964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8360.1286267989453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1029.4236258971894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1177.5648090483464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5775.289157949549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0.60615528571099309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6.4160000000000004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11.548800000000002</v>
      </c>
      <c r="J9" s="16" t="s">
        <v>12646</v>
      </c>
      <c r="K9" s="23">
        <f>IF(B6L236C3=0,0,B6L222C3/B6L236C3)</f>
        <v>1.6559170709710763E-3</v>
      </c>
      <c r="L9" s="16" t="s">
        <v>12647</v>
      </c>
      <c r="M9" s="23">
        <f>A1L542C54</f>
        <v>2.2476968174204357</v>
      </c>
      <c r="N9" s="16" t="s">
        <v>12648</v>
      </c>
      <c r="O9" s="23">
        <f>B6L222C1*B6L222C5</f>
        <v>14.421222780569517</v>
      </c>
      <c r="P9" s="16" t="s">
        <v>12649</v>
      </c>
      <c r="Q9" s="23">
        <f>B3L836C9</f>
        <v>2.012791228871631</v>
      </c>
      <c r="R9" s="16" t="s">
        <v>12650</v>
      </c>
      <c r="S9" s="17">
        <f>B6L222C6*B6L222C7</f>
        <v>29.026910722334076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15.964800897283743</v>
      </c>
      <c r="X9" s="16" t="s">
        <v>12652</v>
      </c>
      <c r="Y9" s="23">
        <f>IF(B6L236C10=0,0,B6L222C10/B6L236C10)</f>
        <v>7.6756299699608397E-3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0.37718380800000006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0.5657757120000001</v>
      </c>
      <c r="AH9" s="16" t="s">
        <v>12655</v>
      </c>
      <c r="AI9" s="23">
        <f>IF(B6L236C15=0,0,B6L222C15/B6L236C15)</f>
        <v>1.6559170709710763E-3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0.53932896000000008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0.6471947520000001</v>
      </c>
      <c r="AR9" s="16" t="s">
        <v>12658</v>
      </c>
      <c r="AS9" s="23">
        <f>IF(B6L236C20=0,0,B6L222C20/B6L236C20)</f>
        <v>1.6559170709710763E-3</v>
      </c>
      <c r="AT9" s="16" t="s">
        <v>12659</v>
      </c>
      <c r="AU9" s="17">
        <f>A1L237C18</f>
        <v>6609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33.045000000000002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8.2612500000000004</v>
      </c>
      <c r="BD9" s="16" t="s">
        <v>12662</v>
      </c>
      <c r="BE9" s="23">
        <f>IF(B6L236C26=0,0,B6L222C26/B6L236C26)</f>
        <v>4.3950796919919643E-3</v>
      </c>
      <c r="BF9" s="16" t="s">
        <v>12663</v>
      </c>
      <c r="BG9" s="17">
        <f>B6L222C3+B6L222C10+B6L222C15+B6L222C20+B6L222C26</f>
        <v>36.98782136128375</v>
      </c>
      <c r="BH9" s="16" t="s">
        <v>12664</v>
      </c>
      <c r="BI9" s="17">
        <f>B6L238C3*B6L222C4</f>
        <v>39.427694288473596</v>
      </c>
      <c r="BJ9" s="16" t="s">
        <v>12665</v>
      </c>
      <c r="BK9" s="17">
        <f>B6L238C10*B6L222C11</f>
        <v>54.503956181980136</v>
      </c>
      <c r="BL9" s="16" t="s">
        <v>12666</v>
      </c>
      <c r="BM9" s="17">
        <f>B6L238C15*B6L222C16</f>
        <v>1.9315627431923215</v>
      </c>
      <c r="BN9" s="16" t="s">
        <v>12667</v>
      </c>
      <c r="BO9" s="17">
        <f>B6L238C20*B6L222C21</f>
        <v>2.2095279879260596</v>
      </c>
      <c r="BP9" s="16" t="s">
        <v>12668</v>
      </c>
      <c r="BQ9" s="17">
        <f>B6L238C26*B6L222C27</f>
        <v>28.20397265868769</v>
      </c>
      <c r="BR9" s="16" t="s">
        <v>12669</v>
      </c>
      <c r="BS9" s="15">
        <f>B6L222C29+B6L222C30+B6L222C31+B6L222C32+B6L222C33</f>
        <v>126.2767138602598</v>
      </c>
      <c r="BT9" s="16" t="s">
        <v>12670</v>
      </c>
      <c r="BU9" s="23">
        <f>IF(B6L222C3=0,0,B6L222C29/B6L222C3)</f>
        <v>3.414007887267386</v>
      </c>
      <c r="BV9" s="16" t="s">
        <v>12671</v>
      </c>
      <c r="BW9" s="23">
        <f>IF(B6L222C8=0,0,B6L222C30/B6L222C8)</f>
        <v>1.8777043379970624</v>
      </c>
      <c r="BX9" s="16" t="s">
        <v>12672</v>
      </c>
      <c r="BY9" s="23">
        <f>IF(B6L222C13=0,0,B6L222C31/B6L222C13)</f>
        <v>5.1210118309010788</v>
      </c>
      <c r="BZ9" s="16" t="s">
        <v>12673</v>
      </c>
      <c r="CA9" s="23">
        <f>IF(B6L222C18=0,0,B6L222C32/B6L222C18)</f>
        <v>4.0968094647208622</v>
      </c>
      <c r="CB9" s="16" t="s">
        <v>12674</v>
      </c>
      <c r="CC9" s="23">
        <f>IF(B6L222C24=0,0,B6L222C33/B6L222C24)</f>
        <v>0.85350197181684639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147.4085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294.81700000000001</v>
      </c>
      <c r="J10" s="16" t="s">
        <v>12677</v>
      </c>
      <c r="K10" s="23">
        <f>IF(B6L236C3=0,0,B6L223C3/B6L236C3)</f>
        <v>4.2272141097991107E-2</v>
      </c>
      <c r="L10" s="16" t="s">
        <v>12678</v>
      </c>
      <c r="M10" s="23">
        <f>A1L543C54</f>
        <v>1.5879383623888343</v>
      </c>
      <c r="N10" s="16" t="s">
        <v>12679</v>
      </c>
      <c r="O10" s="23">
        <f>B6L223C1*B6L223C5</f>
        <v>234.07561209219449</v>
      </c>
      <c r="P10" s="16" t="s">
        <v>12680</v>
      </c>
      <c r="Q10" s="23">
        <f>B3L837C9</f>
        <v>1.8222589008094299</v>
      </c>
      <c r="R10" s="16" t="s">
        <v>12681</v>
      </c>
      <c r="S10" s="23">
        <f>B6L223C6*B6L223C7</f>
        <v>426.5463675974168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234.60050217857926</v>
      </c>
      <c r="X10" s="16" t="s">
        <v>12683</v>
      </c>
      <c r="Y10" s="23">
        <f>IF(B6L236C10=0,0,B6L223C10/B6L236C10)</f>
        <v>0.11279230208227271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9.6287232200000012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14.443084830000002</v>
      </c>
      <c r="AH10" s="16" t="s">
        <v>12686</v>
      </c>
      <c r="AI10" s="23">
        <f>IF(B6L236C15=0,0,B6L223C15/B6L236C15)</f>
        <v>4.2272141097991114E-2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13.7679539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16.521544679999998</v>
      </c>
      <c r="AR10" s="16" t="s">
        <v>12689</v>
      </c>
      <c r="AS10" s="23">
        <f>IF(B6L236C20=0,0,B6L223C20/B6L236C20)</f>
        <v>4.2272141097991101E-2</v>
      </c>
      <c r="AT10" s="16" t="s">
        <v>12690</v>
      </c>
      <c r="AU10" s="17">
        <f>A1L238C18</f>
        <v>109300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546.5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136.625</v>
      </c>
      <c r="BD10" s="16" t="s">
        <v>12693</v>
      </c>
      <c r="BE10" s="23">
        <f>IF(B6L236C26=0,0,B6L223C26/B6L236C26)</f>
        <v>7.2686066021292434E-2</v>
      </c>
      <c r="BF10" s="16" t="s">
        <v>12694</v>
      </c>
      <c r="BG10" s="23">
        <f>B6L223C3+B6L223C10+B6L223C15+B6L223C20+B6L223C26</f>
        <v>697.00713168857931</v>
      </c>
      <c r="BH10" s="16" t="s">
        <v>12695</v>
      </c>
      <c r="BI10" s="17">
        <f>B6L238C3*B6L223C4</f>
        <v>1006.5075633005089</v>
      </c>
      <c r="BJ10" s="16" t="s">
        <v>12696</v>
      </c>
      <c r="BK10" s="17">
        <f>B6L238C10*B6L223C11</f>
        <v>800.9279647945591</v>
      </c>
      <c r="BL10" s="16" t="s">
        <v>12697</v>
      </c>
      <c r="BM10" s="17">
        <f>B6L238C15*B6L223C16</f>
        <v>49.308805526091945</v>
      </c>
      <c r="BN10" s="16" t="s">
        <v>12698</v>
      </c>
      <c r="BO10" s="17">
        <f>B6L238C20*B6L223C21</f>
        <v>56.404683847360502</v>
      </c>
      <c r="BP10" s="16" t="s">
        <v>12699</v>
      </c>
      <c r="BQ10" s="17">
        <f>B6L238C26*B6L223C27</f>
        <v>466.43882759790654</v>
      </c>
      <c r="BR10" s="16" t="s">
        <v>12700</v>
      </c>
      <c r="BS10" s="15">
        <f>B6L223C29+B6L223C30+B6L223C31+B6L223C32+B6L223C33</f>
        <v>2379.5878450664268</v>
      </c>
      <c r="BT10" s="16" t="s">
        <v>12701</v>
      </c>
      <c r="BU10" s="23">
        <f>IF(B6L223C3=0,0,B6L223C29/B6L223C3)</f>
        <v>3.4140078872673856</v>
      </c>
      <c r="BV10" s="16" t="s">
        <v>12702</v>
      </c>
      <c r="BW10" s="23">
        <f>IF(B6L223C8=0,0,B6L223C30/B6L223C8)</f>
        <v>1.8777043379970624</v>
      </c>
      <c r="BX10" s="16" t="s">
        <v>12703</v>
      </c>
      <c r="BY10" s="23">
        <f>IF(B6L223C13=0,0,B6L223C31/B6L223C13)</f>
        <v>5.1210118309010797</v>
      </c>
      <c r="BZ10" s="16" t="s">
        <v>12704</v>
      </c>
      <c r="CA10" s="23">
        <f>IF(B6L223C18=0,0,B6L223C32/B6L223C18)</f>
        <v>4.0968094647208622</v>
      </c>
      <c r="CB10" s="16" t="s">
        <v>12705</v>
      </c>
      <c r="CC10" s="23">
        <f>IF(B6L223C24=0,0,B6L223C33/B6L223C24)</f>
        <v>0.85350197181684639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319.27600000000001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638.55200000000002</v>
      </c>
      <c r="J11" s="16" t="s">
        <v>12708</v>
      </c>
      <c r="K11" s="23">
        <f>IF(B6L236C3=0,0,B6L224C3/B6L236C3)</f>
        <v>9.1558357362039572E-2</v>
      </c>
      <c r="L11" s="16" t="s">
        <v>12709</v>
      </c>
      <c r="M11" s="23">
        <f>A1L544C54</f>
        <v>0.76795128893489017</v>
      </c>
      <c r="N11" s="16" t="s">
        <v>12710</v>
      </c>
      <c r="O11" s="23">
        <f>B6L224C1*B6L224C5</f>
        <v>245.188415725976</v>
      </c>
      <c r="P11" s="16" t="s">
        <v>12711</v>
      </c>
      <c r="Q11" s="23">
        <f>B3L838C9</f>
        <v>2.140788548260312</v>
      </c>
      <c r="R11" s="16" t="s">
        <v>12712</v>
      </c>
      <c r="S11" s="17">
        <f>B6L224C6*B6L224C7</f>
        <v>524.89655255225796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288.69310390374193</v>
      </c>
      <c r="X11" s="16" t="s">
        <v>12714</v>
      </c>
      <c r="Y11" s="23">
        <f>IF(B6L236C10=0,0,B6L224C10/B6L236C10)</f>
        <v>0.13879919046291361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20.855108320000003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31.282662480000006</v>
      </c>
      <c r="AH11" s="16" t="s">
        <v>12717</v>
      </c>
      <c r="AI11" s="23">
        <f>IF(B6L236C15=0,0,B6L224C15/B6L236C15)</f>
        <v>9.1558357362039572E-2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29.820378399999999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35.784454079999996</v>
      </c>
      <c r="AR11" s="16" t="s">
        <v>12720</v>
      </c>
      <c r="AS11" s="23">
        <f>IF(B6L236C20=0,0,B6L224C20/B6L236C20)</f>
        <v>9.1558357362039558E-2</v>
      </c>
      <c r="AT11" s="16" t="s">
        <v>12721</v>
      </c>
      <c r="AU11" s="17">
        <f>A1L239C18</f>
        <v>51745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258.72500000000002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64.681250000000006</v>
      </c>
      <c r="BD11" s="16" t="s">
        <v>12724</v>
      </c>
      <c r="BE11" s="23">
        <f>IF(B6L236C26=0,0,B6L224C26/B6L236C26)</f>
        <v>3.4411166388579849E-2</v>
      </c>
      <c r="BF11" s="16" t="s">
        <v>12725</v>
      </c>
      <c r="BG11" s="17">
        <f>B6L224C3+B6L224C10+B6L224C15+B6L224C20+B6L224C26</f>
        <v>1058.9934704637419</v>
      </c>
      <c r="BH11" s="16" t="s">
        <v>12726</v>
      </c>
      <c r="BI11" s="17">
        <f>B6L238C3*B6L224C4</f>
        <v>2180.0215644303639</v>
      </c>
      <c r="BJ11" s="16" t="s">
        <v>12727</v>
      </c>
      <c r="BK11" s="17">
        <f>B6L238C10*B6L224C11</f>
        <v>985.60053372707785</v>
      </c>
      <c r="BL11" s="16" t="s">
        <v>12728</v>
      </c>
      <c r="BM11" s="17">
        <f>B6L238C15*B6L224C16</f>
        <v>106.79925644144355</v>
      </c>
      <c r="BN11" s="16" t="s">
        <v>12729</v>
      </c>
      <c r="BO11" s="17">
        <f>B6L238C20*B6L224C21</f>
        <v>122.16840847067756</v>
      </c>
      <c r="BP11" s="16" t="s">
        <v>12730</v>
      </c>
      <c r="BQ11" s="17">
        <f>B6L238C26*B6L224C27</f>
        <v>220.8222976583136</v>
      </c>
      <c r="BR11" s="16" t="s">
        <v>12731</v>
      </c>
      <c r="BS11" s="15">
        <f>B6L224C29+B6L224C30+B6L224C31+B6L224C32+B6L224C33</f>
        <v>3615.4120607278765</v>
      </c>
      <c r="BT11" s="16" t="s">
        <v>12732</v>
      </c>
      <c r="BU11" s="23">
        <f>IF(B6L224C3=0,0,B6L224C29/B6L224C3)</f>
        <v>3.414007887267386</v>
      </c>
      <c r="BV11" s="16" t="s">
        <v>12733</v>
      </c>
      <c r="BW11" s="23">
        <f>IF(B6L224C8=0,0,B6L224C30/B6L224C8)</f>
        <v>1.8777043379970624</v>
      </c>
      <c r="BX11" s="16" t="s">
        <v>12734</v>
      </c>
      <c r="BY11" s="23">
        <f>IF(B6L224C13=0,0,B6L224C31/B6L224C13)</f>
        <v>5.1210118309010797</v>
      </c>
      <c r="BZ11" s="16" t="s">
        <v>12735</v>
      </c>
      <c r="CA11" s="23">
        <f>IF(B6L224C18=0,0,B6L224C32/B6L224C18)</f>
        <v>4.0968094647208622</v>
      </c>
      <c r="CB11" s="16" t="s">
        <v>12736</v>
      </c>
      <c r="CC11" s="23">
        <f>IF(B6L224C24=0,0,B6L224C33/B6L224C24)</f>
        <v>0.85350197181684639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68.424999999999997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136.85</v>
      </c>
      <c r="J12" s="16" t="s">
        <v>12739</v>
      </c>
      <c r="K12" s="23">
        <f>IF(B6L236C3=0,0,B6L225C3/B6L236C3)</f>
        <v>1.9622146990370577E-2</v>
      </c>
      <c r="L12" s="16" t="s">
        <v>12740</v>
      </c>
      <c r="M12" s="23">
        <f>A1L545C54</f>
        <v>0.81557818752976374</v>
      </c>
      <c r="N12" s="16" t="s">
        <v>12741</v>
      </c>
      <c r="O12" s="23">
        <f>B6L225C1*B6L225C5</f>
        <v>55.805937481724079</v>
      </c>
      <c r="P12" s="16" t="s">
        <v>12742</v>
      </c>
      <c r="Q12" s="23">
        <f>B3L839C9</f>
        <v>2.0018074821353511</v>
      </c>
      <c r="R12" s="16" t="s">
        <v>12743</v>
      </c>
      <c r="S12" s="23">
        <f>B6L225C6*B6L225C7</f>
        <v>111.7127431984929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61.442008759171102</v>
      </c>
      <c r="X12" s="16" t="s">
        <v>12745</v>
      </c>
      <c r="Y12" s="23">
        <f>IF(B6L236C10=0,0,B6L225C10/B6L236C10)</f>
        <v>2.9540369897549389E-2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4.4695210000000003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6.7042815000000004</v>
      </c>
      <c r="AH12" s="16" t="s">
        <v>12748</v>
      </c>
      <c r="AI12" s="23">
        <f>IF(B6L236C15=0,0,B6L225C15/B6L236C15)</f>
        <v>1.9622146990370581E-2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6.3908949999999995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7.6690739999999993</v>
      </c>
      <c r="AR12" s="16" t="s">
        <v>12751</v>
      </c>
      <c r="AS12" s="23">
        <f>IF(B6L236C20=0,0,B6L225C20/B6L236C20)</f>
        <v>1.9622146990370577E-2</v>
      </c>
      <c r="AT12" s="16" t="s">
        <v>12752</v>
      </c>
      <c r="AU12" s="17">
        <f>A1L240C18</f>
        <v>47623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238.11500000000001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59.528750000000002</v>
      </c>
      <c r="BD12" s="16" t="s">
        <v>12755</v>
      </c>
      <c r="BE12" s="23">
        <f>IF(B6L236C26=0,0,B6L225C26/B6L236C26)</f>
        <v>3.1669977329661571E-2</v>
      </c>
      <c r="BF12" s="16" t="s">
        <v>12756</v>
      </c>
      <c r="BG12" s="23">
        <f>B6L225C3+B6L225C10+B6L225C15+B6L225C20+B6L225C26</f>
        <v>272.1941142591711</v>
      </c>
      <c r="BH12" s="16" t="s">
        <v>12757</v>
      </c>
      <c r="BI12" s="17">
        <f>B6L238C3*B6L225C4</f>
        <v>467.2069793725417</v>
      </c>
      <c r="BJ12" s="16" t="s">
        <v>12758</v>
      </c>
      <c r="BK12" s="17">
        <f>B6L238C10*B6L225C11</f>
        <v>209.76350251336194</v>
      </c>
      <c r="BL12" s="16" t="s">
        <v>12759</v>
      </c>
      <c r="BM12" s="17">
        <f>B6L238C15*B6L225C16</f>
        <v>22.888469919460825</v>
      </c>
      <c r="BN12" s="16" t="s">
        <v>12760</v>
      </c>
      <c r="BO12" s="17">
        <f>B6L238C20*B6L225C21</f>
        <v>26.182279124037233</v>
      </c>
      <c r="BP12" s="16" t="s">
        <v>12761</v>
      </c>
      <c r="BQ12" s="17">
        <f>B6L238C26*B6L225C27</f>
        <v>203.23162201916838</v>
      </c>
      <c r="BR12" s="16" t="s">
        <v>12762</v>
      </c>
      <c r="BS12" s="15">
        <f>B6L225C29+B6L225C30+B6L225C31+B6L225C32+B6L225C33</f>
        <v>929.27285294857006</v>
      </c>
      <c r="BT12" s="16" t="s">
        <v>12763</v>
      </c>
      <c r="BU12" s="23">
        <f>IF(B6L225C3=0,0,B6L225C29/B6L225C3)</f>
        <v>3.4140078872673856</v>
      </c>
      <c r="BV12" s="16" t="s">
        <v>12764</v>
      </c>
      <c r="BW12" s="23">
        <f>IF(B6L225C8=0,0,B6L225C30/B6L225C8)</f>
        <v>1.8777043379970624</v>
      </c>
      <c r="BX12" s="16" t="s">
        <v>12765</v>
      </c>
      <c r="BY12" s="23">
        <f>IF(B6L225C13=0,0,B6L225C31/B6L225C13)</f>
        <v>5.1210118309010797</v>
      </c>
      <c r="BZ12" s="16" t="s">
        <v>12766</v>
      </c>
      <c r="CA12" s="23">
        <f>IF(B6L225C18=0,0,B6L225C32/B6L225C18)</f>
        <v>4.0968094647208622</v>
      </c>
      <c r="CB12" s="16" t="s">
        <v>12767</v>
      </c>
      <c r="CC12" s="23">
        <f>IF(B6L225C24=0,0,B6L225C33/B6L225C24)</f>
        <v>0.85350197181684639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566.97949999999992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1133.9589999999998</v>
      </c>
      <c r="J13" s="16" t="s">
        <v>12770</v>
      </c>
      <c r="K13" s="23">
        <f>IF(B6L236C3=0,0,B6L226C3/B6L236C3)</f>
        <v>0.16259196331058551</v>
      </c>
      <c r="L13" s="16" t="s">
        <v>12771</v>
      </c>
      <c r="M13" s="23">
        <f>A1L546C54</f>
        <v>0.67759034711431942</v>
      </c>
      <c r="N13" s="16" t="s">
        <v>12772</v>
      </c>
      <c r="O13" s="23">
        <f>B6L226C1*B6L226C5</f>
        <v>384.17983621170322</v>
      </c>
      <c r="P13" s="16" t="s">
        <v>12773</v>
      </c>
      <c r="Q13" s="23">
        <f>B3L840C9</f>
        <v>2.0810064835972684</v>
      </c>
      <c r="R13" s="16" t="s">
        <v>12774</v>
      </c>
      <c r="S13" s="17">
        <f>B6L226C6*B6L226C7</f>
        <v>799.48073002389106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439.7144015131401</v>
      </c>
      <c r="X13" s="16" t="s">
        <v>12776</v>
      </c>
      <c r="Y13" s="23">
        <f>IF(B6L236C10=0,0,B6L226C10/B6L236C10)</f>
        <v>0.21140790042999474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37.03510094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55.552651409999996</v>
      </c>
      <c r="AH13" s="16" t="s">
        <v>12779</v>
      </c>
      <c r="AI13" s="23">
        <f>IF(B6L236C15=0,0,B6L226C15/B6L236C15)</f>
        <v>0.16259196331058554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52.955885299999991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63.547062359999984</v>
      </c>
      <c r="AR13" s="16" t="s">
        <v>12782</v>
      </c>
      <c r="AS13" s="23">
        <f>IF(B6L236C20=0,0,B6L226C20/B6L236C20)</f>
        <v>0.16259196331058551</v>
      </c>
      <c r="AT13" s="16" t="s">
        <v>12783</v>
      </c>
      <c r="AU13" s="17">
        <f>A1L241C18</f>
        <v>392058.5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1960.2925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490.073125</v>
      </c>
      <c r="BD13" s="16" t="s">
        <v>12786</v>
      </c>
      <c r="BE13" s="23">
        <f>IF(B6L236C26=0,0,B6L226C26/B6L236C26)</f>
        <v>0.26072451980977934</v>
      </c>
      <c r="BF13" s="16" t="s">
        <v>12787</v>
      </c>
      <c r="BG13" s="17">
        <f>B6L226C3+B6L226C10+B6L226C15+B6L226C20+B6L226C26</f>
        <v>2182.8462402831397</v>
      </c>
      <c r="BH13" s="16" t="s">
        <v>12788</v>
      </c>
      <c r="BI13" s="17">
        <f>B6L238C3*B6L226C4</f>
        <v>3871.3449698378367</v>
      </c>
      <c r="BJ13" s="16" t="s">
        <v>12789</v>
      </c>
      <c r="BK13" s="17">
        <f>B6L238C10*B6L226C11</f>
        <v>1501.1884349109184</v>
      </c>
      <c r="BL13" s="16" t="s">
        <v>12790</v>
      </c>
      <c r="BM13" s="17">
        <f>B6L238C15*B6L226C16</f>
        <v>189.65719007235566</v>
      </c>
      <c r="BN13" s="16" t="s">
        <v>12791</v>
      </c>
      <c r="BO13" s="17">
        <f>B6L238C20*B6L226C21</f>
        <v>216.95017210971233</v>
      </c>
      <c r="BP13" s="16" t="s">
        <v>12792</v>
      </c>
      <c r="BQ13" s="17">
        <f>B6L238C26*B6L226C27</f>
        <v>1673.1135140877755</v>
      </c>
      <c r="BR13" s="16" t="s">
        <v>12793</v>
      </c>
      <c r="BS13" s="15">
        <f>B6L226C29+B6L226C30+B6L226C31+B6L226C32+B6L226C33</f>
        <v>7452.2542810185987</v>
      </c>
      <c r="BT13" s="16" t="s">
        <v>12794</v>
      </c>
      <c r="BU13" s="23">
        <f>IF(B6L226C3=0,0,B6L226C29/B6L226C3)</f>
        <v>3.4140078872673856</v>
      </c>
      <c r="BV13" s="16" t="s">
        <v>12795</v>
      </c>
      <c r="BW13" s="23">
        <f>IF(B6L226C8=0,0,B6L226C30/B6L226C8)</f>
        <v>1.8777043379970624</v>
      </c>
      <c r="BX13" s="16" t="s">
        <v>12796</v>
      </c>
      <c r="BY13" s="23">
        <f>IF(B6L226C13=0,0,B6L226C31/B6L226C13)</f>
        <v>5.1210118309010788</v>
      </c>
      <c r="BZ13" s="16" t="s">
        <v>12797</v>
      </c>
      <c r="CA13" s="23">
        <f>IF(B6L226C18=0,0,B6L226C32/B6L226C18)</f>
        <v>4.0968094647208622</v>
      </c>
      <c r="CB13" s="16" t="s">
        <v>12798</v>
      </c>
      <c r="CC13" s="23">
        <f>IF(B6L226C24=0,0,B6L226C33/B6L226C24)</f>
        <v>0.85350197181684639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168.90049999999999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337.80099999999999</v>
      </c>
      <c r="J14" s="16" t="s">
        <v>12801</v>
      </c>
      <c r="K14" s="23">
        <f>IF(B6L236C3=0,0,B6L227C3/B6L236C3)</f>
        <v>4.8435373587827339E-2</v>
      </c>
      <c r="L14" s="16" t="s">
        <v>12802</v>
      </c>
      <c r="M14" s="23">
        <f>A1L547C54</f>
        <v>0.23056333696311754</v>
      </c>
      <c r="N14" s="16" t="s">
        <v>12803</v>
      </c>
      <c r="O14" s="23">
        <f>B6L227C1*B6L227C5</f>
        <v>38.942262894739031</v>
      </c>
      <c r="P14" s="16" t="s">
        <v>12804</v>
      </c>
      <c r="Q14" s="23">
        <f>B3L841C9</f>
        <v>2.0102754301696359</v>
      </c>
      <c r="R14" s="16" t="s">
        <v>12805</v>
      </c>
      <c r="S14" s="23">
        <f>B6L227C6*B6L227C7</f>
        <v>78.284674292500554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43.056570860875311</v>
      </c>
      <c r="X14" s="16" t="s">
        <v>12807</v>
      </c>
      <c r="Y14" s="23">
        <f>IF(B6L236C10=0,0,B6L227C10/B6L236C10)</f>
        <v>2.0700935002559675E-2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11.032580660000001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16.548870990000001</v>
      </c>
      <c r="AH14" s="16" t="s">
        <v>12810</v>
      </c>
      <c r="AI14" s="23">
        <f>IF(B6L236C15=0,0,B6L227C15/B6L236C15)</f>
        <v>4.8435373587827346E-2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15.775306699999998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18.930368039999998</v>
      </c>
      <c r="AR14" s="16" t="s">
        <v>12813</v>
      </c>
      <c r="AS14" s="23">
        <f>IF(B6L236C20=0,0,B6L227C20/B6L236C20)</f>
        <v>4.8435373587827339E-2</v>
      </c>
      <c r="AT14" s="16" t="s">
        <v>12814</v>
      </c>
      <c r="AU14" s="17">
        <f>A1L242C18</f>
        <v>33063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165.315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41.328749999999999</v>
      </c>
      <c r="BD14" s="16" t="s">
        <v>12817</v>
      </c>
      <c r="BE14" s="23">
        <f>IF(B6L236C26=0,0,B6L227C26/B6L236C26)</f>
        <v>2.1987368717859029E-2</v>
      </c>
      <c r="BF14" s="16" t="s">
        <v>12818</v>
      </c>
      <c r="BG14" s="23">
        <f>B6L227C3+B6L227C10+B6L227C15+B6L227C20+B6L227C26</f>
        <v>457.66555989087533</v>
      </c>
      <c r="BH14" s="16" t="s">
        <v>12819</v>
      </c>
      <c r="BI14" s="17">
        <f>B6L238C3*B6L227C4</f>
        <v>1153.2552783268102</v>
      </c>
      <c r="BJ14" s="16" t="s">
        <v>12820</v>
      </c>
      <c r="BK14" s="17">
        <f>B6L238C10*B6L227C11</f>
        <v>146.9954725177154</v>
      </c>
      <c r="BL14" s="16" t="s">
        <v>12821</v>
      </c>
      <c r="BM14" s="17">
        <f>B6L238C15*B6L227C16</f>
        <v>56.497976085230441</v>
      </c>
      <c r="BN14" s="16" t="s">
        <v>12822</v>
      </c>
      <c r="BO14" s="17">
        <f>B6L238C20*B6L227C21</f>
        <v>64.628425797434431</v>
      </c>
      <c r="BP14" s="16" t="s">
        <v>12823</v>
      </c>
      <c r="BQ14" s="17">
        <f>B6L238C26*B6L227C27</f>
        <v>141.09667847090196</v>
      </c>
      <c r="BR14" s="16" t="s">
        <v>12824</v>
      </c>
      <c r="BS14" s="15">
        <f>B6L227C29+B6L227C30+B6L227C31+B6L227C32+B6L227C33</f>
        <v>1562.4738311980923</v>
      </c>
      <c r="BT14" s="16" t="s">
        <v>12825</v>
      </c>
      <c r="BU14" s="23">
        <f>IF(B6L227C3=0,0,B6L227C29/B6L227C3)</f>
        <v>3.414007887267386</v>
      </c>
      <c r="BV14" s="16" t="s">
        <v>12826</v>
      </c>
      <c r="BW14" s="23">
        <f>IF(B6L227C8=0,0,B6L227C30/B6L227C8)</f>
        <v>1.8777043379970624</v>
      </c>
      <c r="BX14" s="16" t="s">
        <v>12827</v>
      </c>
      <c r="BY14" s="23">
        <f>IF(B6L227C13=0,0,B6L227C31/B6L227C13)</f>
        <v>5.1210118309010788</v>
      </c>
      <c r="BZ14" s="16" t="s">
        <v>12828</v>
      </c>
      <c r="CA14" s="23">
        <f>IF(B6L227C18=0,0,B6L227C32/B6L227C18)</f>
        <v>4.096809464720863</v>
      </c>
      <c r="CB14" s="16" t="s">
        <v>12829</v>
      </c>
      <c r="CC14" s="23">
        <f>IF(B6L227C24=0,0,B6L227C33/B6L227C24)</f>
        <v>0.85350197181684639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1231.7890000000002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2463.5780000000004</v>
      </c>
      <c r="J15" s="16" t="s">
        <v>12832</v>
      </c>
      <c r="K15" s="23">
        <f>IF(B6L236C3=0,0,B6L228C3/B6L236C3)</f>
        <v>0.35323850667331513</v>
      </c>
      <c r="L15" s="16" t="s">
        <v>12833</v>
      </c>
      <c r="M15" s="23">
        <f>A1L548C54</f>
        <v>4.8424686485113437E-2</v>
      </c>
      <c r="N15" s="16" t="s">
        <v>12834</v>
      </c>
      <c r="O15" s="23">
        <f>B6L228C1*B6L228C5</f>
        <v>59.648996140811406</v>
      </c>
      <c r="P15" s="16" t="s">
        <v>12835</v>
      </c>
      <c r="Q15" s="23">
        <f>B3L842C9</f>
        <v>2.0089692116711588</v>
      </c>
      <c r="R15" s="16" t="s">
        <v>12836</v>
      </c>
      <c r="S15" s="23">
        <f>B6L228C6*B6L228C7</f>
        <v>119.83299675398189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65.908148214690044</v>
      </c>
      <c r="X15" s="16" t="s">
        <v>12838</v>
      </c>
      <c r="Y15" s="23">
        <f>IF(B6L236C10=0,0,B6L228C10/B6L236C10)</f>
        <v>3.1687620845141116E-2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80.460457480000017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120.69068622000003</v>
      </c>
      <c r="AH15" s="16" t="s">
        <v>12841</v>
      </c>
      <c r="AI15" s="23">
        <f>IF(B6L236C15=0,0,B6L228C15/B6L236C15)</f>
        <v>0.35323850667331519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115.04909260000002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138.05891112000003</v>
      </c>
      <c r="AR15" s="16" t="s">
        <v>12844</v>
      </c>
      <c r="AS15" s="23">
        <f>IF(B6L236C20=0,0,B6L228C20/B6L236C20)</f>
        <v>0.35323850667331519</v>
      </c>
      <c r="AT15" s="16" t="s">
        <v>12845</v>
      </c>
      <c r="AU15" s="17">
        <f>A1L243C18</f>
        <v>179636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898.18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224.54499999999999</v>
      </c>
      <c r="BD15" s="16" t="s">
        <v>12848</v>
      </c>
      <c r="BE15" s="23">
        <f>IF(B6L236C26=0,0,B6L228C26/B6L236C26)</f>
        <v>0.11946051377676932</v>
      </c>
      <c r="BF15" s="16" t="s">
        <v>12849</v>
      </c>
      <c r="BG15" s="17">
        <f>B6L228C3+B6L228C10+B6L228C15+B6L228C20+B6L228C26</f>
        <v>3012.7807455546904</v>
      </c>
      <c r="BH15" s="16" t="s">
        <v>12850</v>
      </c>
      <c r="BI15" s="17">
        <f>B6L238C3*B6L228C4</f>
        <v>8410.6747228984132</v>
      </c>
      <c r="BJ15" s="16" t="s">
        <v>12851</v>
      </c>
      <c r="BK15" s="17">
        <f>B6L238C10*B6L228C11</f>
        <v>225.01093784013969</v>
      </c>
      <c r="BL15" s="16" t="s">
        <v>12852</v>
      </c>
      <c r="BM15" s="17">
        <f>B6L238C15*B6L228C16</f>
        <v>412.03895467479333</v>
      </c>
      <c r="BN15" s="16" t="s">
        <v>12853</v>
      </c>
      <c r="BO15" s="17">
        <f>B6L238C20*B6L228C21</f>
        <v>471.33421147122704</v>
      </c>
      <c r="BP15" s="16" t="s">
        <v>12854</v>
      </c>
      <c r="BQ15" s="17">
        <f>B6L238C26*B6L228C27</f>
        <v>766.59840104645502</v>
      </c>
      <c r="BR15" s="16" t="s">
        <v>12855</v>
      </c>
      <c r="BS15" s="15">
        <f>B6L228C29+B6L228C30+B6L228C31+B6L228C32+B6L228C33</f>
        <v>10285.657227931028</v>
      </c>
      <c r="BT15" s="16" t="s">
        <v>12856</v>
      </c>
      <c r="BU15" s="23">
        <f>IF(B6L228C3=0,0,B6L228C29/B6L228C3)</f>
        <v>3.4140078872673856</v>
      </c>
      <c r="BV15" s="16" t="s">
        <v>12857</v>
      </c>
      <c r="BW15" s="23">
        <f>IF(B6L228C8=0,0,B6L228C30/B6L228C8)</f>
        <v>1.8777043379970624</v>
      </c>
      <c r="BX15" s="16" t="s">
        <v>12858</v>
      </c>
      <c r="BY15" s="23">
        <f>IF(B6L228C13=0,0,B6L228C31/B6L228C13)</f>
        <v>5.1210118309010797</v>
      </c>
      <c r="BZ15" s="16" t="s">
        <v>12859</v>
      </c>
      <c r="CA15" s="23">
        <f>IF(B6L228C18=0,0,B6L228C32/B6L228C18)</f>
        <v>4.0968094647208622</v>
      </c>
      <c r="CB15" s="16" t="s">
        <v>12860</v>
      </c>
      <c r="CC15" s="23">
        <f>IF(B6L228C24=0,0,B6L228C33/B6L228C24)</f>
        <v>0.85350197181684639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1.35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2.7</v>
      </c>
      <c r="J16" s="16" t="s">
        <v>12863</v>
      </c>
      <c r="K16" s="23">
        <f>IF(B6L236C3=0,0,B6L229C3/B6L236C3)</f>
        <v>3.871377192108189E-4</v>
      </c>
      <c r="L16" s="16" t="s">
        <v>12864</v>
      </c>
      <c r="M16" s="23">
        <f>A1L549C54</f>
        <v>1.1083916083916083</v>
      </c>
      <c r="N16" s="16" t="s">
        <v>12865</v>
      </c>
      <c r="O16" s="23">
        <f>B6L229C1*B6L229C5</f>
        <v>1.4963286713286714</v>
      </c>
      <c r="P16" s="16" t="s">
        <v>12866</v>
      </c>
      <c r="Q16" s="23">
        <f>B3L843C9</f>
        <v>1.6907692307692308</v>
      </c>
      <c r="R16" s="16" t="s">
        <v>12867</v>
      </c>
      <c r="S16" s="23">
        <f>B6L229C6*B6L229C7</f>
        <v>2.529946476600323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1.3914705621301777</v>
      </c>
      <c r="X16" s="16" t="s">
        <v>12869</v>
      </c>
      <c r="Y16" s="23">
        <f>IF(B6L236C10=0,0,B6L229C10/B6L236C10)</f>
        <v>6.6899757896898165E-4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8.818200000000001E-2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0.13227300000000003</v>
      </c>
      <c r="AH16" s="16" t="s">
        <v>12872</v>
      </c>
      <c r="AI16" s="23">
        <f>IF(B6L236C15=0,0,B6L229C15/B6L236C15)</f>
        <v>3.8713771921081896E-4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0.12609000000000001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0.151308</v>
      </c>
      <c r="AR16" s="16" t="s">
        <v>12875</v>
      </c>
      <c r="AS16" s="23">
        <f>IF(B6L236C20=0,0,B6L229C20/B6L236C20)</f>
        <v>3.871377192108189E-4</v>
      </c>
      <c r="AT16" s="16" t="s">
        <v>12876</v>
      </c>
      <c r="AU16" s="17">
        <f>A1L244C18</f>
        <v>549.5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2.7475000000000001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0.68687500000000001</v>
      </c>
      <c r="BD16" s="16" t="s">
        <v>12879</v>
      </c>
      <c r="BE16" s="23">
        <f>IF(B6L236C26=0,0,B6L229C26/B6L236C26)</f>
        <v>3.6542537308966328E-4</v>
      </c>
      <c r="BF16" s="16" t="s">
        <v>12880</v>
      </c>
      <c r="BG16" s="23">
        <f>B6L229C3+B6L229C10+B6L229C15+B6L229C20+B6L229C26</f>
        <v>5.0619265621301777</v>
      </c>
      <c r="BH16" s="16" t="s">
        <v>12881</v>
      </c>
      <c r="BI16" s="17">
        <f>B6L238C3*B6L229C4</f>
        <v>9.2178212956219419</v>
      </c>
      <c r="BJ16" s="16" t="s">
        <v>12882</v>
      </c>
      <c r="BK16" s="17">
        <f>B6L238C10*B6L229C11</f>
        <v>4.7504914740128097</v>
      </c>
      <c r="BL16" s="16" t="s">
        <v>12883</v>
      </c>
      <c r="BM16" s="17">
        <f>B6L238C15*B6L229C16</f>
        <v>0.45158106527251907</v>
      </c>
      <c r="BN16" s="16" t="s">
        <v>12884</v>
      </c>
      <c r="BO16" s="17">
        <f>B6L238C20*B6L229C21</f>
        <v>0.51656670540665361</v>
      </c>
      <c r="BP16" s="16" t="s">
        <v>12885</v>
      </c>
      <c r="BQ16" s="17">
        <f>B6L238C26*B6L229C27</f>
        <v>2.3449966675667859</v>
      </c>
      <c r="BR16" s="16" t="s">
        <v>12886</v>
      </c>
      <c r="BS16" s="15">
        <f>B6L229C29+B6L229C30+B6L229C31+B6L229C32+B6L229C33</f>
        <v>17.28145720788071</v>
      </c>
      <c r="BT16" s="16" t="s">
        <v>12887</v>
      </c>
      <c r="BU16" s="23">
        <f>IF(B6L229C3=0,0,B6L229C29/B6L229C3)</f>
        <v>3.4140078872673856</v>
      </c>
      <c r="BV16" s="16" t="s">
        <v>12888</v>
      </c>
      <c r="BW16" s="23">
        <f>IF(B6L229C8=0,0,B6L229C30/B6L229C8)</f>
        <v>1.8777043379970622</v>
      </c>
      <c r="BX16" s="16" t="s">
        <v>12889</v>
      </c>
      <c r="BY16" s="23">
        <f>IF(B6L229C13=0,0,B6L229C31/B6L229C13)</f>
        <v>5.1210118309010797</v>
      </c>
      <c r="BZ16" s="16" t="s">
        <v>12890</v>
      </c>
      <c r="CA16" s="23">
        <f>IF(B6L229C18=0,0,B6L229C32/B6L229C18)</f>
        <v>4.096809464720863</v>
      </c>
      <c r="CB16" s="16" t="s">
        <v>12891</v>
      </c>
      <c r="CC16" s="23">
        <f>IF(B6L229C24=0,0,B6L229C33/B6L229C24)</f>
        <v>0.85350197181684651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0.28349999999999997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0.56699999999999995</v>
      </c>
      <c r="J17" s="16" t="s">
        <v>12894</v>
      </c>
      <c r="K17" s="23">
        <f>IF(B6L236C3=0,0,B6L230C3/B6L236C3)</f>
        <v>8.1298921034271955E-5</v>
      </c>
      <c r="L17" s="16" t="s">
        <v>12895</v>
      </c>
      <c r="M17" s="23">
        <f>A1L550C54</f>
        <v>1.6736401673640167</v>
      </c>
      <c r="N17" s="16" t="s">
        <v>12896</v>
      </c>
      <c r="O17" s="23">
        <f>B6L230C1*B6L230C5</f>
        <v>0.47447698744769867</v>
      </c>
      <c r="P17" s="16" t="s">
        <v>12897</v>
      </c>
      <c r="Q17" s="23">
        <f>B3L844C9</f>
        <v>1.9608695652173913</v>
      </c>
      <c r="R17" s="16" t="s">
        <v>12898</v>
      </c>
      <c r="S17" s="23">
        <f>B6L230C6*B6L230C7</f>
        <v>0.93038748408222649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0.51171311624522464</v>
      </c>
      <c r="X17" s="16" t="s">
        <v>12900</v>
      </c>
      <c r="Y17" s="23">
        <f>IF(B6L236C10=0,0,B6L230C10/B6L236C10)</f>
        <v>2.4602377169277229E-4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1.8518219999999998E-2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2.7777329999999996E-2</v>
      </c>
      <c r="AH17" s="16" t="s">
        <v>12903</v>
      </c>
      <c r="AI17" s="23">
        <f>IF(B6L236C15=0,0,B6L230C15/B6L236C15)</f>
        <v>8.1298921034271955E-5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2.6478899999999996E-2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3.1774679999999993E-2</v>
      </c>
      <c r="AR17" s="16" t="s">
        <v>12906</v>
      </c>
      <c r="AS17" s="23">
        <f>IF(B6L236C20=0,0,B6L230C20/B6L236C20)</f>
        <v>8.1298921034271942E-5</v>
      </c>
      <c r="AT17" s="16" t="s">
        <v>12907</v>
      </c>
      <c r="AU17" s="17">
        <f>A1L245C18</f>
        <v>225.5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1.1274999999999999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0.28187499999999999</v>
      </c>
      <c r="BD17" s="16" t="s">
        <v>12910</v>
      </c>
      <c r="BE17" s="23">
        <f>IF(B6L236C26=0,0,B6L230C26/B6L236C26)</f>
        <v>1.4996073090394735E-4</v>
      </c>
      <c r="BF17" s="16" t="s">
        <v>12911</v>
      </c>
      <c r="BG17" s="23">
        <f>B6L230C3+B6L230C10+B6L230C15+B6L230C20+B6L230C26</f>
        <v>1.4201401262452245</v>
      </c>
      <c r="BH17" s="16" t="s">
        <v>12912</v>
      </c>
      <c r="BI17" s="17">
        <f>B6L238C3*B6L230C4</f>
        <v>1.9357424720806076</v>
      </c>
      <c r="BJ17" s="16" t="s">
        <v>12913</v>
      </c>
      <c r="BK17" s="17">
        <f>B6L238C10*B6L230C11</f>
        <v>1.7469926148793697</v>
      </c>
      <c r="BL17" s="16" t="s">
        <v>12914</v>
      </c>
      <c r="BM17" s="17">
        <f>B6L238C15*B6L230C16</f>
        <v>9.4832023707228971E-2</v>
      </c>
      <c r="BN17" s="16" t="s">
        <v>12915</v>
      </c>
      <c r="BO17" s="17">
        <f>B6L238C20*B6L230C21</f>
        <v>0.10847900813539721</v>
      </c>
      <c r="BP17" s="16" t="s">
        <v>12916</v>
      </c>
      <c r="BQ17" s="17">
        <f>B6L238C26*B6L230C27</f>
        <v>0.96232347322349443</v>
      </c>
      <c r="BR17" s="16" t="s">
        <v>12917</v>
      </c>
      <c r="BS17" s="15">
        <f>B6L230C29+B6L230C30+B6L230C31+B6L230C32+B6L230C33</f>
        <v>4.8483695920260974</v>
      </c>
      <c r="BT17" s="16" t="s">
        <v>12918</v>
      </c>
      <c r="BU17" s="23">
        <f>IF(B6L230C3=0,0,B6L230C29/B6L230C3)</f>
        <v>3.4140078872673856</v>
      </c>
      <c r="BV17" s="16" t="s">
        <v>12919</v>
      </c>
      <c r="BW17" s="23">
        <f>IF(B6L230C8=0,0,B6L230C30/B6L230C8)</f>
        <v>1.8777043379970626</v>
      </c>
      <c r="BX17" s="16" t="s">
        <v>12920</v>
      </c>
      <c r="BY17" s="23">
        <f>IF(B6L230C13=0,0,B6L230C31/B6L230C13)</f>
        <v>5.1210118309010788</v>
      </c>
      <c r="BZ17" s="16" t="s">
        <v>12921</v>
      </c>
      <c r="CA17" s="23">
        <f>IF(B6L230C18=0,0,B6L230C32/B6L230C18)</f>
        <v>4.0968094647208613</v>
      </c>
      <c r="CB17" s="16" t="s">
        <v>12922</v>
      </c>
      <c r="CC17" s="23">
        <f>IF(B6L230C24=0,0,B6L230C33/B6L230C24)</f>
        <v>0.85350197181684651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463.67650000000003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463.67650000000003</v>
      </c>
      <c r="J18" s="16" t="s">
        <v>12925</v>
      </c>
      <c r="K18" s="23">
        <f>IF(B6L236C3=0,0,B6L231C3/B6L236C3)</f>
        <v>6.6483949133946396E-2</v>
      </c>
      <c r="L18" s="16" t="s">
        <v>12926</v>
      </c>
      <c r="M18" s="23">
        <f>A1L551C54</f>
        <v>0.70280127660367253</v>
      </c>
      <c r="N18" s="16" t="s">
        <v>12927</v>
      </c>
      <c r="O18" s="23">
        <f>B6L231C1*B6L231C5</f>
        <v>325.87243613112281</v>
      </c>
      <c r="P18" s="16" t="s">
        <v>12928</v>
      </c>
      <c r="Q18" s="23">
        <f>B3L845C9</f>
        <v>1.0681793321144499</v>
      </c>
      <c r="R18" s="16" t="s">
        <v>12929</v>
      </c>
      <c r="S18" s="23">
        <f>B6L231C6*B6L231C7</f>
        <v>348.0902011810515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191.44961064957835</v>
      </c>
      <c r="X18" s="16" t="s">
        <v>12931</v>
      </c>
      <c r="Y18" s="23">
        <f>IF(B6L236C10=0,0,B6L231C10/B6L236C10)</f>
        <v>9.2046019157636869E-2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15.143674490000002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22.715511735000003</v>
      </c>
      <c r="AH18" s="16" t="s">
        <v>12934</v>
      </c>
      <c r="AI18" s="23">
        <f>IF(B6L236C15=0,0,B6L231C15/B6L236C15)</f>
        <v>6.6483949133946396E-2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21.653692550000002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25.984431060000002</v>
      </c>
      <c r="AR18" s="16" t="s">
        <v>12937</v>
      </c>
      <c r="AS18" s="23">
        <f>IF(B6L236C20=0,0,B6L231C20/B6L236C20)</f>
        <v>6.6483949133946396E-2</v>
      </c>
      <c r="AT18" s="16" t="s">
        <v>12938</v>
      </c>
      <c r="AU18" s="17">
        <f>A1L246C18</f>
        <v>68356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341.78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85.444999999999993</v>
      </c>
      <c r="BD18" s="16" t="s">
        <v>12941</v>
      </c>
      <c r="BE18" s="23">
        <f>IF(B6L236C26=0,0,B6L231C26/B6L236C26)</f>
        <v>4.5457719386564184E-2</v>
      </c>
      <c r="BF18" s="16" t="s">
        <v>12942</v>
      </c>
      <c r="BG18" s="23">
        <f>B6L231C3+B6L231C10+B6L231C15+B6L231C20+B6L231C26</f>
        <v>789.27105344457823</v>
      </c>
      <c r="BH18" s="16" t="s">
        <v>12943</v>
      </c>
      <c r="BI18" s="17">
        <f>B6L238C3*B6L231C4</f>
        <v>1582.995228140536</v>
      </c>
      <c r="BJ18" s="16" t="s">
        <v>12944</v>
      </c>
      <c r="BK18" s="17">
        <f>B6L238C10*B6L231C11</f>
        <v>653.61048077193061</v>
      </c>
      <c r="BL18" s="16" t="s">
        <v>12945</v>
      </c>
      <c r="BM18" s="17">
        <f>B6L238C15*B6L231C16</f>
        <v>77.550936226604875</v>
      </c>
      <c r="BN18" s="16" t="s">
        <v>12946</v>
      </c>
      <c r="BO18" s="17">
        <f>B6L238C20*B6L231C21</f>
        <v>88.711052584995628</v>
      </c>
      <c r="BP18" s="16" t="s">
        <v>12947</v>
      </c>
      <c r="BQ18" s="17">
        <f>B6L238C26*B6L231C27</f>
        <v>291.70990392756175</v>
      </c>
      <c r="BR18" s="16" t="s">
        <v>12948</v>
      </c>
      <c r="BS18" s="15">
        <f>B6L231C29+B6L231C30+B6L231C31+B6L231C32+B6L231C33</f>
        <v>2694.5776016516288</v>
      </c>
      <c r="BT18" s="16" t="s">
        <v>12949</v>
      </c>
      <c r="BU18" s="23">
        <f>IF(B6L231C3=0,0,B6L231C29/B6L231C3)</f>
        <v>3.4140078872673856</v>
      </c>
      <c r="BV18" s="16" t="s">
        <v>12950</v>
      </c>
      <c r="BW18" s="23">
        <f>IF(B6L231C8=0,0,B6L231C30/B6L231C8)</f>
        <v>1.8777043379970626</v>
      </c>
      <c r="BX18" s="16" t="s">
        <v>12951</v>
      </c>
      <c r="BY18" s="23">
        <f>IF(B6L231C13=0,0,B6L231C31/B6L231C13)</f>
        <v>5.1210118309010788</v>
      </c>
      <c r="BZ18" s="16" t="s">
        <v>12952</v>
      </c>
      <c r="CA18" s="23">
        <f>IF(B6L231C18=0,0,B6L231C32/B6L231C18)</f>
        <v>4.0968094647208622</v>
      </c>
      <c r="CB18" s="16" t="s">
        <v>12953</v>
      </c>
      <c r="CC18" s="23">
        <f>IF(B6L231C24=0,0,B6L231C33/B6L231C24)</f>
        <v>0.85350197181684639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206.8015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413.60300000000001</v>
      </c>
      <c r="J19" s="16" t="s">
        <v>12956</v>
      </c>
      <c r="K19" s="23">
        <f>IF(B6L236C3=0,0,B6L232C3/B6L236C3)</f>
        <v>5.9304193362500861E-2</v>
      </c>
      <c r="L19" s="16" t="s">
        <v>12957</v>
      </c>
      <c r="M19" s="23">
        <f>A1L552C54</f>
        <v>0.59817021788852787</v>
      </c>
      <c r="N19" s="16" t="s">
        <v>12958</v>
      </c>
      <c r="O19" s="23">
        <f>B6L232C1*B6L232C5</f>
        <v>123.7024983146744</v>
      </c>
      <c r="P19" s="16" t="s">
        <v>12959</v>
      </c>
      <c r="Q19" s="23">
        <f>B3L846C9</f>
        <v>1.4143343370667667</v>
      </c>
      <c r="R19" s="16" t="s">
        <v>12960</v>
      </c>
      <c r="S19" s="23">
        <f>B6L232C6*B6L232C7</f>
        <v>174.95669094738784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96.226180021063314</v>
      </c>
      <c r="X19" s="16" t="s">
        <v>12962</v>
      </c>
      <c r="Y19" s="23">
        <f>IF(B6L236C10=0,0,B6L232C10/B6L236C10)</f>
        <v>4.6264062797687987E-2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13.50827398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20.262410970000001</v>
      </c>
      <c r="AH19" s="16" t="s">
        <v>12965</v>
      </c>
      <c r="AI19" s="23">
        <f>IF(B6L236C15=0,0,B6L232C15/B6L236C15)</f>
        <v>5.9304193362500861E-2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19.3152601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23.178312119999998</v>
      </c>
      <c r="AR19" s="16" t="s">
        <v>12968</v>
      </c>
      <c r="AS19" s="23">
        <f>IF(B6L236C20=0,0,B6L232C20/B6L236C20)</f>
        <v>5.9304193362500854E-2</v>
      </c>
      <c r="AT19" s="16" t="s">
        <v>12969</v>
      </c>
      <c r="AU19" s="17">
        <f>A1L247C18</f>
        <v>82900.5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414.5025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103.625625</v>
      </c>
      <c r="BD19" s="16" t="s">
        <v>12972</v>
      </c>
      <c r="BE19" s="23">
        <f>IF(B6L236C26=0,0,B6L232C26/B6L236C26)</f>
        <v>5.5130020276286856E-2</v>
      </c>
      <c r="BF19" s="16" t="s">
        <v>12973</v>
      </c>
      <c r="BG19" s="23">
        <f>B6L232C3+B6L232C10+B6L232C15+B6L232C20+B6L232C26</f>
        <v>656.8955281110633</v>
      </c>
      <c r="BH19" s="16" t="s">
        <v>12974</v>
      </c>
      <c r="BI19" s="17">
        <f>B6L238C3*B6L232C4</f>
        <v>1412.0439041974525</v>
      </c>
      <c r="BJ19" s="16" t="s">
        <v>12975</v>
      </c>
      <c r="BK19" s="17">
        <f>B6L238C10*B6L232C11</f>
        <v>328.51693755352147</v>
      </c>
      <c r="BL19" s="16" t="s">
        <v>12976</v>
      </c>
      <c r="BM19" s="17">
        <f>B6L238C15*B6L232C16</f>
        <v>69.176030866633212</v>
      </c>
      <c r="BN19" s="16" t="s">
        <v>12977</v>
      </c>
      <c r="BO19" s="17">
        <f>B6L238C20*B6L232C21</f>
        <v>79.130940391225224</v>
      </c>
      <c r="BP19" s="16" t="s">
        <v>12978</v>
      </c>
      <c r="BQ19" s="17">
        <f>B6L238C26*B6L232C27</f>
        <v>353.77870107301237</v>
      </c>
      <c r="BR19" s="16" t="s">
        <v>12979</v>
      </c>
      <c r="BS19" s="15">
        <f>B6L232C29+B6L232C30+B6L232C31+B6L232C32+B6L232C33</f>
        <v>2242.646514081845</v>
      </c>
      <c r="BT19" s="16" t="s">
        <v>12980</v>
      </c>
      <c r="BU19" s="23">
        <f>IF(B6L232C3=0,0,B6L232C29/B6L232C3)</f>
        <v>3.4140078872673856</v>
      </c>
      <c r="BV19" s="16" t="s">
        <v>12981</v>
      </c>
      <c r="BW19" s="23">
        <f>IF(B6L232C8=0,0,B6L232C30/B6L232C8)</f>
        <v>1.8777043379970622</v>
      </c>
      <c r="BX19" s="16" t="s">
        <v>12982</v>
      </c>
      <c r="BY19" s="23">
        <f>IF(B6L232C13=0,0,B6L232C31/B6L232C13)</f>
        <v>5.1210118309010797</v>
      </c>
      <c r="BZ19" s="16" t="s">
        <v>12983</v>
      </c>
      <c r="CA19" s="23">
        <f>IF(B6L232C18=0,0,B6L232C32/B6L232C18)</f>
        <v>4.0968094647208622</v>
      </c>
      <c r="CB19" s="16" t="s">
        <v>12984</v>
      </c>
      <c r="CC19" s="23">
        <f>IF(B6L232C24=0,0,B6L232C33/B6L232C24)</f>
        <v>0.85350197181684639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0.10650000000000001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0.21300000000000002</v>
      </c>
      <c r="J20" s="16" t="s">
        <v>12987</v>
      </c>
      <c r="K20" s="23">
        <f>IF(B6L236C3=0,0,B6L233C3/B6L236C3)</f>
        <v>3.0540864515520161E-5</v>
      </c>
      <c r="L20" s="16" t="s">
        <v>12988</v>
      </c>
      <c r="M20" s="23">
        <f>A1L553C54</f>
        <v>7.8888888888888884</v>
      </c>
      <c r="N20" s="16" t="s">
        <v>12989</v>
      </c>
      <c r="O20" s="23">
        <f>B6L233C1*B6L233C5</f>
        <v>0.84016666666666673</v>
      </c>
      <c r="P20" s="16" t="s">
        <v>12990</v>
      </c>
      <c r="Q20" s="23">
        <f>B3L847C9</f>
        <v>3.1927710843373496</v>
      </c>
      <c r="R20" s="16" t="s">
        <v>12991</v>
      </c>
      <c r="S20" s="23">
        <f>B6L233C6*B6L233C7</f>
        <v>2.6824598393574299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1.4753529116465867</v>
      </c>
      <c r="X20" s="16" t="s">
        <v>12993</v>
      </c>
      <c r="Y20" s="23">
        <f>IF(B6L236C10=0,0,B6L233C10/B6L236C10)</f>
        <v>7.0932691849794646E-4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6.9565800000000013E-3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1.0434870000000002E-2</v>
      </c>
      <c r="AH20" s="16" t="s">
        <v>12996</v>
      </c>
      <c r="AI20" s="23">
        <f>IF(B6L236C15=0,0,B6L233C15/B6L236C15)</f>
        <v>3.0540864515520161E-5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9.9471000000000004E-3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1.1936520000000001E-2</v>
      </c>
      <c r="AR20" s="16" t="s">
        <v>12999</v>
      </c>
      <c r="AS20" s="23">
        <f>IF(B6L236C20=0,0,B6L233C20/B6L236C20)</f>
        <v>3.0540864515520161E-5</v>
      </c>
      <c r="AT20" s="16" t="s">
        <v>13000</v>
      </c>
      <c r="AU20" s="17">
        <f>A1L248C18</f>
        <v>132.5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0.66249999999999998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0.16562499999999999</v>
      </c>
      <c r="BD20" s="16" t="s">
        <v>13003</v>
      </c>
      <c r="BE20" s="23">
        <f>IF(B6L236C26=0,0,B6L233C26/B6L236C26)</f>
        <v>8.8114398424714069E-5</v>
      </c>
      <c r="BF20" s="16" t="s">
        <v>13004</v>
      </c>
      <c r="BG20" s="23">
        <f>B6L233C3+B6L233C10+B6L233C15+B6L233C20+B6L233C26</f>
        <v>1.8763493016465866</v>
      </c>
      <c r="BH20" s="16" t="s">
        <v>13005</v>
      </c>
      <c r="BI20" s="17">
        <f>B6L238C3*B6L233C4</f>
        <v>0.7271836799879533</v>
      </c>
      <c r="BJ20" s="16" t="s">
        <v>13006</v>
      </c>
      <c r="BK20" s="17">
        <f>B6L238C10*B6L233C11</f>
        <v>5.0368664768643496</v>
      </c>
      <c r="BL20" s="16" t="s">
        <v>13007</v>
      </c>
      <c r="BM20" s="17">
        <f>B6L238C15*B6L233C16</f>
        <v>3.5624728482609835E-2</v>
      </c>
      <c r="BN20" s="16" t="s">
        <v>13008</v>
      </c>
      <c r="BO20" s="17">
        <f>B6L238C20*B6L233C21</f>
        <v>4.0751373426524899E-2</v>
      </c>
      <c r="BP20" s="16" t="s">
        <v>13009</v>
      </c>
      <c r="BQ20" s="17">
        <f>B6L238C26*B6L233C27</f>
        <v>0.56544505632866071</v>
      </c>
      <c r="BR20" s="16" t="s">
        <v>13010</v>
      </c>
      <c r="BS20" s="15">
        <f>B6L233C29+B6L233C30+B6L233C31+B6L233C32+B6L233C33</f>
        <v>6.4058713150900974</v>
      </c>
      <c r="BT20" s="16" t="s">
        <v>13011</v>
      </c>
      <c r="BU20" s="23">
        <f>IF(B6L233C3=0,0,B6L233C29/B6L233C3)</f>
        <v>3.414007887267386</v>
      </c>
      <c r="BV20" s="16" t="s">
        <v>13012</v>
      </c>
      <c r="BW20" s="23">
        <f>IF(B6L233C8=0,0,B6L233C30/B6L233C8)</f>
        <v>1.8777043379970626</v>
      </c>
      <c r="BX20" s="16" t="s">
        <v>13013</v>
      </c>
      <c r="BY20" s="23">
        <f>IF(B6L233C13=0,0,B6L233C31/B6L233C13)</f>
        <v>5.1210118309010788</v>
      </c>
      <c r="BZ20" s="16" t="s">
        <v>13014</v>
      </c>
      <c r="CA20" s="23">
        <f>IF(B6L233C18=0,0,B6L233C32/B6L233C18)</f>
        <v>4.096809464720863</v>
      </c>
      <c r="CB20" s="16" t="s">
        <v>13015</v>
      </c>
      <c r="CC20" s="23">
        <f>IF(B6L233C24=0,0,B6L233C33/B6L233C24)</f>
        <v>0.85350197181684639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92.167500000000004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184.33500000000001</v>
      </c>
      <c r="J21" s="16" t="s">
        <v>13018</v>
      </c>
      <c r="K21" s="23">
        <f>IF(B6L236C3=0,0,B6L234C3/B6L236C3)</f>
        <v>2.6430752396565296E-2</v>
      </c>
      <c r="L21" s="16" t="s">
        <v>13019</v>
      </c>
      <c r="M21" s="23">
        <f>A1L554C54</f>
        <v>1.8039552655909654</v>
      </c>
      <c r="N21" s="16" t="s">
        <v>13020</v>
      </c>
      <c r="O21" s="23">
        <f>B6L234C1*B6L234C5</f>
        <v>166.26604694135531</v>
      </c>
      <c r="P21" s="16" t="s">
        <v>13021</v>
      </c>
      <c r="Q21" s="23">
        <f>B3L848C9</f>
        <v>2.0354072659003326</v>
      </c>
      <c r="R21" s="16" t="s">
        <v>13022</v>
      </c>
      <c r="S21" s="23">
        <f>B6L234C6*B6L234C7</f>
        <v>338.41912001696039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186.13051600932823</v>
      </c>
      <c r="X21" s="16" t="s">
        <v>13024</v>
      </c>
      <c r="Y21" s="23">
        <f>IF(B6L236C10=0,0,B6L234C10/B6L236C10)</f>
        <v>8.9488680516432245E-2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6.0203811000000007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9.0305716500000006</v>
      </c>
      <c r="AH21" s="16" t="s">
        <v>13027</v>
      </c>
      <c r="AI21" s="23">
        <f>IF(B6L236C15=0,0,B6L234C15/B6L236C15)</f>
        <v>2.6430752396565296E-2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8.6084445000000009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10.330133400000001</v>
      </c>
      <c r="AR21" s="16" t="s">
        <v>13030</v>
      </c>
      <c r="AS21" s="23">
        <f>IF(B6L236C20=0,0,B6L234C20/B6L236C20)</f>
        <v>2.64307523965653E-2</v>
      </c>
      <c r="AT21" s="16" t="s">
        <v>13031</v>
      </c>
      <c r="AU21" s="17">
        <f>A1L249C18</f>
        <v>92695.5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463.47750000000002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115.86937500000001</v>
      </c>
      <c r="BD21" s="16" t="s">
        <v>13034</v>
      </c>
      <c r="BE21" s="23">
        <f>IF(B6L236C26=0,0,B6L234C26/B6L236C26)</f>
        <v>6.1643835616438367E-2</v>
      </c>
      <c r="BF21" s="16" t="s">
        <v>13035</v>
      </c>
      <c r="BG21" s="23">
        <f>B6L234C3+B6L234C10+B6L234C15+B6L234C20+B6L234C26</f>
        <v>505.69559605932824</v>
      </c>
      <c r="BH21" s="16" t="s">
        <v>13036</v>
      </c>
      <c r="BI21" s="17">
        <f>B6L238C3*B6L234C4</f>
        <v>629.32114389943365</v>
      </c>
      <c r="BJ21" s="16" t="s">
        <v>13037</v>
      </c>
      <c r="BK21" s="17">
        <f>B6L238C10*B6L234C11</f>
        <v>635.45104971699504</v>
      </c>
      <c r="BL21" s="16" t="s">
        <v>13038</v>
      </c>
      <c r="BM21" s="17">
        <f>B6L238C15*B6L234C16</f>
        <v>30.830442839633253</v>
      </c>
      <c r="BN21" s="16" t="s">
        <v>13039</v>
      </c>
      <c r="BO21" s="17">
        <f>B6L238C20*B6L234C21</f>
        <v>35.267156904124256</v>
      </c>
      <c r="BP21" s="16" t="s">
        <v>13040</v>
      </c>
      <c r="BQ21" s="17">
        <f>B6L238C26*B6L234C27</f>
        <v>395.57896014274246</v>
      </c>
      <c r="BR21" s="16" t="s">
        <v>13041</v>
      </c>
      <c r="BS21" s="15">
        <f>B6L234C29+B6L234C30+B6L234C31+B6L234C32+B6L234C33</f>
        <v>1726.4487535029286</v>
      </c>
      <c r="BT21" s="16" t="s">
        <v>13042</v>
      </c>
      <c r="BU21" s="23">
        <f>IF(B6L234C3=0,0,B6L234C29/B6L234C3)</f>
        <v>3.414007887267386</v>
      </c>
      <c r="BV21" s="16" t="s">
        <v>13043</v>
      </c>
      <c r="BW21" s="23">
        <f>IF(B6L234C8=0,0,B6L234C30/B6L234C8)</f>
        <v>1.8777043379970624</v>
      </c>
      <c r="BX21" s="16" t="s">
        <v>13044</v>
      </c>
      <c r="BY21" s="23">
        <f>IF(B6L234C13=0,0,B6L234C31/B6L234C13)</f>
        <v>5.1210118309010788</v>
      </c>
      <c r="BZ21" s="16" t="s">
        <v>13045</v>
      </c>
      <c r="CA21" s="23">
        <f>IF(B6L234C18=0,0,B6L234C32/B6L234C18)</f>
        <v>4.0968094647208622</v>
      </c>
      <c r="CB21" s="16" t="s">
        <v>13046</v>
      </c>
      <c r="CC21" s="23">
        <f>IF(B6L234C24=0,0,B6L234C33/B6L234C24)</f>
        <v>0.85350197181684639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446.03099999999995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892.0619999999999</v>
      </c>
      <c r="J22" s="16" t="s">
        <v>13049</v>
      </c>
      <c r="K22" s="23">
        <f>IF(B6L236C3=0,0,B6L235C3/B6L236C3)</f>
        <v>0.12790772150912647</v>
      </c>
      <c r="L22" s="16" t="s">
        <v>13050</v>
      </c>
      <c r="M22" s="23">
        <f>A1L555C54</f>
        <v>1.0072056005206442</v>
      </c>
      <c r="N22" s="16" t="s">
        <v>13051</v>
      </c>
      <c r="O22" s="23">
        <f>B6L235C1*B6L235C5</f>
        <v>449.2449212058234</v>
      </c>
      <c r="P22" s="16" t="s">
        <v>13052</v>
      </c>
      <c r="Q22" s="23">
        <f>B3L852C9</f>
        <v>1.8348737782888205</v>
      </c>
      <c r="R22" s="16" t="s">
        <v>13053</v>
      </c>
      <c r="S22" s="17">
        <f>B6L235C6*B6L235C7</f>
        <v>824.30772594999269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453.36924927249601</v>
      </c>
      <c r="X22" s="16" t="s">
        <v>13055</v>
      </c>
      <c r="Y22" s="23">
        <f>IF(B6L236C10=0,0,B6L235C10/B6L236C10)</f>
        <v>0.21797294056869121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29.134744919999999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43.702117379999997</v>
      </c>
      <c r="AH22" s="16" t="s">
        <v>13058</v>
      </c>
      <c r="AI22" s="23">
        <f>IF(B6L236C15=0,0,B6L235C15/B6L236C15)</f>
        <v>0.12790772150912647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41.659295399999991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49.991154479999985</v>
      </c>
      <c r="AR22" s="16" t="s">
        <v>13061</v>
      </c>
      <c r="AS22" s="23">
        <f>IF(B6L236C20=0,0,B6L235C20/B6L236C20)</f>
        <v>0.12790772150912644</v>
      </c>
      <c r="AT22" s="16" t="s">
        <v>13062</v>
      </c>
      <c r="AU22" s="17">
        <f>A1L253C18</f>
        <v>438833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2194.165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548.54124999999999</v>
      </c>
      <c r="BD22" s="16" t="s">
        <v>13065</v>
      </c>
      <c r="BE22" s="23">
        <f>IF(B6L236C26=0,0,B6L235C26/B6L236C26)</f>
        <v>0.29183023248235884</v>
      </c>
      <c r="BF22" s="16" t="s">
        <v>13066</v>
      </c>
      <c r="BG22" s="17">
        <f>B6L235C3+B6L235C10+B6L235C15+B6L235C20+B6L235C26</f>
        <v>1987.6657711324958</v>
      </c>
      <c r="BH22" s="16" t="s">
        <v>13067</v>
      </c>
      <c r="BI22" s="17">
        <f>B6L238C3*B6L235C4</f>
        <v>3045.5067039315181</v>
      </c>
      <c r="BJ22" s="16" t="s">
        <v>13068</v>
      </c>
      <c r="BK22" s="17">
        <f>B6L238C10*B6L235C11</f>
        <v>1547.8061928607949</v>
      </c>
      <c r="BL22" s="16" t="s">
        <v>13069</v>
      </c>
      <c r="BM22" s="17">
        <f>B6L238C15*B6L235C16</f>
        <v>149.1993734256051</v>
      </c>
      <c r="BN22" s="16" t="s">
        <v>13070</v>
      </c>
      <c r="BO22" s="17">
        <f>B6L238C20*B6L235C21</f>
        <v>170.67019568832222</v>
      </c>
      <c r="BP22" s="16" t="s">
        <v>13071</v>
      </c>
      <c r="BQ22" s="17">
        <f>B6L238C26*B6L235C27</f>
        <v>1872.7241539915108</v>
      </c>
      <c r="BR22" s="16" t="s">
        <v>13072</v>
      </c>
      <c r="BS22" s="15">
        <f>B6L235C29+B6L235C30+B6L235C31+B6L235C32+B6L235C33</f>
        <v>6785.9066198977507</v>
      </c>
      <c r="BT22" s="16" t="s">
        <v>13073</v>
      </c>
      <c r="BU22" s="23">
        <f>IF(B6L235C3=0,0,B6L235C29/B6L235C3)</f>
        <v>3.4140078872673856</v>
      </c>
      <c r="BV22" s="16" t="s">
        <v>13074</v>
      </c>
      <c r="BW22" s="23">
        <f>IF(B6L235C8=0,0,B6L235C30/B6L235C8)</f>
        <v>1.8777043379970624</v>
      </c>
      <c r="BX22" s="16" t="s">
        <v>13075</v>
      </c>
      <c r="BY22" s="23">
        <f>IF(B6L235C13=0,0,B6L235C31/B6L235C13)</f>
        <v>5.1210118309010788</v>
      </c>
      <c r="BZ22" s="16" t="s">
        <v>13076</v>
      </c>
      <c r="CA22" s="23">
        <f>IF(B6L235C18=0,0,B6L235C32/B6L235C18)</f>
        <v>4.0968094647208622</v>
      </c>
      <c r="CB22" s="16" t="s">
        <v>13077</v>
      </c>
      <c r="CC22" s="23">
        <f>IF(B6L235C24=0,0,B6L235C33/B6L235C24)</f>
        <v>0.85350197181684639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3719.6109999999999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6974.2623000000003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3781.6975070363073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2079.9336288699692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227.77940671800005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341.66911007700003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325.69804940999995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390.83765929200001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7518.6349999999993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1879.6587499999998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11666.361448238969</v>
      </c>
      <c r="BH23" s="16" t="s">
        <v>13094</v>
      </c>
      <c r="BI23" s="17">
        <f>SUM(B6L221C29:B6L235C29)</f>
        <v>23810.186500071577</v>
      </c>
      <c r="BJ23" s="16" t="s">
        <v>13095</v>
      </c>
      <c r="BK23" s="17">
        <f>SUM(B6L221C30:B6L235C30)</f>
        <v>7100.9098139547505</v>
      </c>
      <c r="BL23" s="16" t="s">
        <v>13096</v>
      </c>
      <c r="BM23" s="17">
        <f>SUM(B6L221C31:B6L235C31)</f>
        <v>1166.461036638507</v>
      </c>
      <c r="BN23" s="16" t="s">
        <v>13097</v>
      </c>
      <c r="BO23" s="17">
        <f>SUM(B6L221C32:B6L235C32)</f>
        <v>1334.3228514640109</v>
      </c>
      <c r="BP23" s="16" t="s">
        <v>13098</v>
      </c>
      <c r="BQ23" s="17">
        <f>SUM(B6L221C33:B6L235C33)</f>
        <v>6417.1697978711545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0.59780955107067779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0.17828468954079371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2.9286689906952504E-2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3.3501247242000778E-2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0.16111782223957524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23810.186500071581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7100.9098139547505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1166.4610366385068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1334.3228514640111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6417.1697978711545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0.54561821683284684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6.1343333333333332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11.0418</v>
      </c>
      <c r="J9" s="16" t="s">
        <v>13144</v>
      </c>
      <c r="K9" s="23">
        <f>IF(B6L256C3=0,0,B6L242C3/B6L256C3)</f>
        <v>1.5972765550879876E-3</v>
      </c>
      <c r="L9" s="16" t="s">
        <v>13145</v>
      </c>
      <c r="M9" s="23">
        <f>A1L542C63</f>
        <v>2.1962970470977772</v>
      </c>
      <c r="N9" s="16" t="s">
        <v>13146</v>
      </c>
      <c r="O9" s="23">
        <f>B6L242C1*B6L242C5</f>
        <v>13.472818185913464</v>
      </c>
      <c r="P9" s="16" t="s">
        <v>13147</v>
      </c>
      <c r="Q9" s="23">
        <f>B3L836C15</f>
        <v>2.0407000407000409</v>
      </c>
      <c r="R9" s="16" t="s">
        <v>13148</v>
      </c>
      <c r="S9" s="17">
        <f>B6L242C6*B6L242C7</f>
        <v>27.493980620337858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15.121689341185823</v>
      </c>
      <c r="X9" s="16" t="s">
        <v>13150</v>
      </c>
      <c r="Y9" s="23">
        <f>IF(B6L256C10=0,0,B6L242C10/B6L256C10)</f>
        <v>8.0877322067763168E-3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0.36062518800000004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0.54093778200000009</v>
      </c>
      <c r="AH9" s="16" t="s">
        <v>13153</v>
      </c>
      <c r="AI9" s="23">
        <f>IF(B6L256C15=0,0,B6L242C15/B6L256C15)</f>
        <v>1.5972765550879883E-3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0.51565205999999997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0.61878247199999992</v>
      </c>
      <c r="AR9" s="16" t="s">
        <v>13156</v>
      </c>
      <c r="AS9" s="23">
        <f>IF(B6L256C20=0,0,B6L242C20/B6L256C20)</f>
        <v>1.5972765550879878E-3</v>
      </c>
      <c r="AT9" s="16" t="s">
        <v>13157</v>
      </c>
      <c r="AU9" s="17">
        <f>A1L237C21</f>
        <v>6685.3333333333339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33.426666666666669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8.3566666666666674</v>
      </c>
      <c r="BD9" s="16" t="s">
        <v>13160</v>
      </c>
      <c r="BE9" s="23">
        <f>IF(B6L256C26=0,0,B6L242C26/B6L256C26)</f>
        <v>4.5307102683524152E-3</v>
      </c>
      <c r="BF9" s="16" t="s">
        <v>13161</v>
      </c>
      <c r="BG9" s="17">
        <f>B6L242C3+B6L242C10+B6L242C15+B6L242C20+B6L242C26</f>
        <v>35.679876261852492</v>
      </c>
      <c r="BH9" s="16" t="s">
        <v>13162</v>
      </c>
      <c r="BI9" s="17">
        <f>B6L258C3*B6L242C4</f>
        <v>39.290358736184871</v>
      </c>
      <c r="BJ9" s="16" t="s">
        <v>13163</v>
      </c>
      <c r="BK9" s="17">
        <f>B6L258C10*B6L242C11</f>
        <v>53.807947880991691</v>
      </c>
      <c r="BL9" s="16" t="s">
        <v>13164</v>
      </c>
      <c r="BM9" s="17">
        <f>B6L258C15*B6L242C16</f>
        <v>1.9248346744856974</v>
      </c>
      <c r="BN9" s="16" t="s">
        <v>13165</v>
      </c>
      <c r="BO9" s="17">
        <f>B6L258C20*B6L242C21</f>
        <v>2.2018317035757997</v>
      </c>
      <c r="BP9" s="16" t="s">
        <v>13166</v>
      </c>
      <c r="BQ9" s="17">
        <f>B6L258C26*B6L242C27</f>
        <v>29.735770542126431</v>
      </c>
      <c r="BR9" s="16" t="s">
        <v>13167</v>
      </c>
      <c r="BS9" s="15">
        <f>B6L242C29+B6L242C30+B6L242C31+B6L242C32+B6L242C33</f>
        <v>126.96074353736449</v>
      </c>
      <c r="BT9" s="16" t="s">
        <v>13168</v>
      </c>
      <c r="BU9" s="23">
        <f>IF(B6L242C3=0,0,B6L242C29/B6L242C3)</f>
        <v>3.5583291434535012</v>
      </c>
      <c r="BV9" s="16" t="s">
        <v>13169</v>
      </c>
      <c r="BW9" s="23">
        <f>IF(B6L242C8=0,0,B6L242C30/B6L242C8)</f>
        <v>1.9570810288994258</v>
      </c>
      <c r="BX9" s="16" t="s">
        <v>13170</v>
      </c>
      <c r="BY9" s="23">
        <f>IF(B6L242C13=0,0,B6L242C31/B6L242C13)</f>
        <v>5.3374937151802531</v>
      </c>
      <c r="BZ9" s="16" t="s">
        <v>13171</v>
      </c>
      <c r="CA9" s="23">
        <f>IF(B6L242C18=0,0,B6L242C32/B6L242C18)</f>
        <v>4.2699949721442012</v>
      </c>
      <c r="CB9" s="16" t="s">
        <v>13172</v>
      </c>
      <c r="CC9" s="23">
        <f>IF(B6L242C24=0,0,B6L242C33/B6L242C24)</f>
        <v>0.8895822858633754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148.05833333333334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296.11666666666667</v>
      </c>
      <c r="J10" s="16" t="s">
        <v>13175</v>
      </c>
      <c r="K10" s="23">
        <f>IF(B6L256C3=0,0,B6L243C3/B6L256C3)</f>
        <v>4.2835426220133609E-2</v>
      </c>
      <c r="L10" s="16" t="s">
        <v>13176</v>
      </c>
      <c r="M10" s="23">
        <f>A1L543C63</f>
        <v>1.560787572072412</v>
      </c>
      <c r="N10" s="16" t="s">
        <v>13177</v>
      </c>
      <c r="O10" s="23">
        <f>B6L243C1*B6L243C5</f>
        <v>231.0876066084212</v>
      </c>
      <c r="P10" s="16" t="s">
        <v>13178</v>
      </c>
      <c r="Q10" s="23">
        <f>B3L837C15</f>
        <v>1.8142635102821616</v>
      </c>
      <c r="R10" s="16" t="s">
        <v>13179</v>
      </c>
      <c r="S10" s="23">
        <f>B6L243C6*B6L243C7</f>
        <v>419.25381234809748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230.58959679145363</v>
      </c>
      <c r="X10" s="16" t="s">
        <v>13181</v>
      </c>
      <c r="Y10" s="23">
        <f>IF(B6L256C10=0,0,B6L243C10/B6L256C10)</f>
        <v>0.1233292700596875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9.6711703333333343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14.506755500000001</v>
      </c>
      <c r="AH10" s="16" t="s">
        <v>13184</v>
      </c>
      <c r="AI10" s="23">
        <f>IF(B6L256C15=0,0,B6L243C15/B6L256C15)</f>
        <v>4.2835426220133616E-2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13.828648333333334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16.594377999999999</v>
      </c>
      <c r="AR10" s="16" t="s">
        <v>13187</v>
      </c>
      <c r="AS10" s="23">
        <f>IF(B6L256C20=0,0,B6L243C20/B6L256C20)</f>
        <v>4.2835426220133616E-2</v>
      </c>
      <c r="AT10" s="16" t="s">
        <v>13188</v>
      </c>
      <c r="AU10" s="17">
        <f>A1L238C21</f>
        <v>111279.66666666666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556.39833333333331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139.09958333333333</v>
      </c>
      <c r="BD10" s="16" t="s">
        <v>13191</v>
      </c>
      <c r="BE10" s="23">
        <f>IF(B6L256C26=0,0,B6L243C26/B6L256C26)</f>
        <v>7.5415226629263143E-2</v>
      </c>
      <c r="BF10" s="16" t="s">
        <v>13192</v>
      </c>
      <c r="BG10" s="23">
        <f>B6L243C3+B6L243C10+B6L243C15+B6L243C20+B6L243C26</f>
        <v>696.90698029145369</v>
      </c>
      <c r="BH10" s="16" t="s">
        <v>13193</v>
      </c>
      <c r="BI10" s="17">
        <f>B6L258C3*B6L243C4</f>
        <v>1053.680564862306</v>
      </c>
      <c r="BJ10" s="16" t="s">
        <v>13194</v>
      </c>
      <c r="BK10" s="17">
        <f>B6L258C10*B6L243C11</f>
        <v>820.51368244022137</v>
      </c>
      <c r="BL10" s="16" t="s">
        <v>13195</v>
      </c>
      <c r="BM10" s="17">
        <f>B6L258C15*B6L243C16</f>
        <v>51.619810872604376</v>
      </c>
      <c r="BN10" s="16" t="s">
        <v>13196</v>
      </c>
      <c r="BO10" s="17">
        <f>B6L258C20*B6L243C21</f>
        <v>59.04825885488362</v>
      </c>
      <c r="BP10" s="16" t="s">
        <v>13197</v>
      </c>
      <c r="BQ10" s="17">
        <f>B6L258C26*B6L243C27</f>
        <v>494.96210121723891</v>
      </c>
      <c r="BR10" s="16" t="s">
        <v>13198</v>
      </c>
      <c r="BS10" s="15">
        <f>B6L243C29+B6L243C30+B6L243C31+B6L243C32+B6L243C33</f>
        <v>2479.8244182472545</v>
      </c>
      <c r="BT10" s="16" t="s">
        <v>13199</v>
      </c>
      <c r="BU10" s="23">
        <f>IF(B6L243C3=0,0,B6L243C29/B6L243C3)</f>
        <v>3.5583291434535016</v>
      </c>
      <c r="BV10" s="16" t="s">
        <v>13200</v>
      </c>
      <c r="BW10" s="23">
        <f>IF(B6L243C8=0,0,B6L243C30/B6L243C8)</f>
        <v>1.9570810288994258</v>
      </c>
      <c r="BX10" s="16" t="s">
        <v>13201</v>
      </c>
      <c r="BY10" s="23">
        <f>IF(B6L243C13=0,0,B6L243C31/B6L243C13)</f>
        <v>5.3374937151802522</v>
      </c>
      <c r="BZ10" s="16" t="s">
        <v>13202</v>
      </c>
      <c r="CA10" s="23">
        <f>IF(B6L243C18=0,0,B6L243C32/B6L243C18)</f>
        <v>4.2699949721442012</v>
      </c>
      <c r="CB10" s="16" t="s">
        <v>13203</v>
      </c>
      <c r="CC10" s="23">
        <f>IF(B6L243C24=0,0,B6L243C33/B6L243C24)</f>
        <v>0.88958228586337529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276.10666666666663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552.21333333333325</v>
      </c>
      <c r="J11" s="16" t="s">
        <v>13206</v>
      </c>
      <c r="K11" s="23">
        <f>IF(B6L256C3=0,0,B6L244C3/B6L256C3)</f>
        <v>7.9881668816707524E-2</v>
      </c>
      <c r="L11" s="16" t="s">
        <v>13207</v>
      </c>
      <c r="M11" s="23">
        <f>A1L544C63</f>
        <v>0.72255978238241303</v>
      </c>
      <c r="N11" s="16" t="s">
        <v>13208</v>
      </c>
      <c r="O11" s="23">
        <f>B6L244C1*B6L244C5</f>
        <v>199.5035729810001</v>
      </c>
      <c r="P11" s="16" t="s">
        <v>13209</v>
      </c>
      <c r="Q11" s="23">
        <f>B3L838C15</f>
        <v>2.119218807954578</v>
      </c>
      <c r="R11" s="16" t="s">
        <v>13210</v>
      </c>
      <c r="S11" s="17">
        <f>B6L244C6*B6L244C7</f>
        <v>422.79172411547421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232.53544826351083</v>
      </c>
      <c r="X11" s="16" t="s">
        <v>13212</v>
      </c>
      <c r="Y11" s="23">
        <f>IF(B6L256C10=0,0,B6L244C10/B6L256C10)</f>
        <v>0.12436999542211753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18.035287466666666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27.0529312</v>
      </c>
      <c r="AH11" s="16" t="s">
        <v>13215</v>
      </c>
      <c r="AI11" s="23">
        <f>IF(B6L256C15=0,0,B6L244C15/B6L256C15)</f>
        <v>7.9881668816707552E-2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25.788362666666661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30.94603519999999</v>
      </c>
      <c r="AR11" s="16" t="s">
        <v>13218</v>
      </c>
      <c r="AS11" s="23">
        <f>IF(B6L256C20=0,0,B6L244C20/B6L256C20)</f>
        <v>7.9881668816707538E-2</v>
      </c>
      <c r="AT11" s="16" t="s">
        <v>13219</v>
      </c>
      <c r="AU11" s="17">
        <f>A1L239C21</f>
        <v>49517.666666666672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247.58833333333337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61.897083333333342</v>
      </c>
      <c r="BD11" s="16" t="s">
        <v>13222</v>
      </c>
      <c r="BE11" s="23">
        <f>IF(B6L256C26=0,0,B6L244C26/B6L256C26)</f>
        <v>3.3558566139537109E-2</v>
      </c>
      <c r="BF11" s="16" t="s">
        <v>13223</v>
      </c>
      <c r="BG11" s="17">
        <f>B6L244C3+B6L244C10+B6L244C15+B6L244C20+B6L244C26</f>
        <v>904.64483133017734</v>
      </c>
      <c r="BH11" s="16" t="s">
        <v>13224</v>
      </c>
      <c r="BI11" s="17">
        <f>B6L258C3*B6L244C4</f>
        <v>1964.9567974036026</v>
      </c>
      <c r="BJ11" s="16" t="s">
        <v>13225</v>
      </c>
      <c r="BK11" s="17">
        <f>B6L258C10*B6L244C11</f>
        <v>827.43766244207438</v>
      </c>
      <c r="BL11" s="16" t="s">
        <v>13226</v>
      </c>
      <c r="BM11" s="17">
        <f>B6L258C15*B6L244C16</f>
        <v>96.263233504802514</v>
      </c>
      <c r="BN11" s="16" t="s">
        <v>13227</v>
      </c>
      <c r="BO11" s="17">
        <f>B6L258C20*B6L244C21</f>
        <v>110.11617892649787</v>
      </c>
      <c r="BP11" s="16" t="s">
        <v>13228</v>
      </c>
      <c r="BQ11" s="17">
        <f>B6L258C26*B6L244C27</f>
        <v>220.25019551976999</v>
      </c>
      <c r="BR11" s="16" t="s">
        <v>13229</v>
      </c>
      <c r="BS11" s="15">
        <f>B6L244C29+B6L244C30+B6L244C31+B6L244C32+B6L244C33</f>
        <v>3219.0240677967472</v>
      </c>
      <c r="BT11" s="16" t="s">
        <v>13230</v>
      </c>
      <c r="BU11" s="23">
        <f>IF(B6L244C3=0,0,B6L244C29/B6L244C3)</f>
        <v>3.5583291434535016</v>
      </c>
      <c r="BV11" s="16" t="s">
        <v>13231</v>
      </c>
      <c r="BW11" s="23">
        <f>IF(B6L244C8=0,0,B6L244C30/B6L244C8)</f>
        <v>1.9570810288994256</v>
      </c>
      <c r="BX11" s="16" t="s">
        <v>13232</v>
      </c>
      <c r="BY11" s="23">
        <f>IF(B6L244C13=0,0,B6L244C31/B6L244C13)</f>
        <v>5.3374937151802531</v>
      </c>
      <c r="BZ11" s="16" t="s">
        <v>13233</v>
      </c>
      <c r="CA11" s="23">
        <f>IF(B6L244C18=0,0,B6L244C32/B6L244C18)</f>
        <v>4.2699949721442012</v>
      </c>
      <c r="CB11" s="16" t="s">
        <v>13234</v>
      </c>
      <c r="CC11" s="23">
        <f>IF(B6L244C24=0,0,B6L244C33/B6L244C24)</f>
        <v>0.88958228586337518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69.207333333333324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138.41466666666665</v>
      </c>
      <c r="J12" s="16" t="s">
        <v>13237</v>
      </c>
      <c r="K12" s="23">
        <f>IF(B6L256C3=0,0,B6L245C3/B6L256C3)</f>
        <v>2.0022686694831045E-2</v>
      </c>
      <c r="L12" s="16" t="s">
        <v>13238</v>
      </c>
      <c r="M12" s="23">
        <f>A1L545C63</f>
        <v>0.67472906124428078</v>
      </c>
      <c r="N12" s="16" t="s">
        <v>13239</v>
      </c>
      <c r="O12" s="23">
        <f>B6L245C1*B6L245C5</f>
        <v>46.696199051220013</v>
      </c>
      <c r="P12" s="16" t="s">
        <v>13240</v>
      </c>
      <c r="Q12" s="23">
        <f>B3L839C15</f>
        <v>2.0439221436772863</v>
      </c>
      <c r="R12" s="16" t="s">
        <v>13241</v>
      </c>
      <c r="S12" s="23">
        <f>B6L245C6*B6L245C7</f>
        <v>95.443395266350876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52.493867396492988</v>
      </c>
      <c r="X12" s="16" t="s">
        <v>13243</v>
      </c>
      <c r="Y12" s="23">
        <f>IF(B6L256C10=0,0,B6L245C10/B6L256C10)</f>
        <v>2.8075986248740671E-2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4.5206230133333332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6.7809345199999997</v>
      </c>
      <c r="AH12" s="16" t="s">
        <v>13246</v>
      </c>
      <c r="AI12" s="23">
        <f>IF(B6L256C15=0,0,B6L245C15/B6L256C15)</f>
        <v>2.0022686694831048E-2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6.4639649333333322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7.7567579199999983</v>
      </c>
      <c r="AR12" s="16" t="s">
        <v>13249</v>
      </c>
      <c r="AS12" s="23">
        <f>IF(B6L256C20=0,0,B6L245C20/B6L256C20)</f>
        <v>2.0022686694831048E-2</v>
      </c>
      <c r="AT12" s="16" t="s">
        <v>13250</v>
      </c>
      <c r="AU12" s="17">
        <f>A1L240C21</f>
        <v>49249.666666666672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246.24833333333336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61.562083333333341</v>
      </c>
      <c r="BD12" s="16" t="s">
        <v>13253</v>
      </c>
      <c r="BE12" s="23">
        <f>IF(B6L256C26=0,0,B6L245C26/B6L256C26)</f>
        <v>3.337694013954931E-2</v>
      </c>
      <c r="BF12" s="16" t="s">
        <v>13254</v>
      </c>
      <c r="BG12" s="23">
        <f>B6L245C3+B6L245C10+B6L245C15+B6L245C20+B6L245C26</f>
        <v>267.00830983649297</v>
      </c>
      <c r="BH12" s="16" t="s">
        <v>13255</v>
      </c>
      <c r="BI12" s="17">
        <f>B6L258C3*B6L245C4</f>
        <v>492.52494228140188</v>
      </c>
      <c r="BJ12" s="16" t="s">
        <v>13256</v>
      </c>
      <c r="BK12" s="17">
        <f>B6L258C10*B6L245C11</f>
        <v>186.79045820952456</v>
      </c>
      <c r="BL12" s="16" t="s">
        <v>13257</v>
      </c>
      <c r="BM12" s="17">
        <f>B6L258C15*B6L245C16</f>
        <v>24.128796922365879</v>
      </c>
      <c r="BN12" s="16" t="s">
        <v>13258</v>
      </c>
      <c r="BO12" s="17">
        <f>B6L258C20*B6L245C21</f>
        <v>27.601097765449758</v>
      </c>
      <c r="BP12" s="16" t="s">
        <v>13259</v>
      </c>
      <c r="BQ12" s="17">
        <f>B6L258C26*B6L245C27</f>
        <v>219.05815525671309</v>
      </c>
      <c r="BR12" s="16" t="s">
        <v>13260</v>
      </c>
      <c r="BS12" s="15">
        <f>B6L245C29+B6L245C30+B6L245C31+B6L245C32+B6L245C33</f>
        <v>950.1034504354551</v>
      </c>
      <c r="BT12" s="16" t="s">
        <v>13261</v>
      </c>
      <c r="BU12" s="23">
        <f>IF(B6L245C3=0,0,B6L245C29/B6L245C3)</f>
        <v>3.5583291434535016</v>
      </c>
      <c r="BV12" s="16" t="s">
        <v>13262</v>
      </c>
      <c r="BW12" s="23">
        <f>IF(B6L245C8=0,0,B6L245C30/B6L245C8)</f>
        <v>1.9570810288994258</v>
      </c>
      <c r="BX12" s="16" t="s">
        <v>13263</v>
      </c>
      <c r="BY12" s="23">
        <f>IF(B6L245C13=0,0,B6L245C31/B6L245C13)</f>
        <v>5.3374937151802522</v>
      </c>
      <c r="BZ12" s="16" t="s">
        <v>13264</v>
      </c>
      <c r="CA12" s="23">
        <f>IF(B6L245C18=0,0,B6L245C32/B6L245C18)</f>
        <v>4.2699949721442012</v>
      </c>
      <c r="CB12" s="16" t="s">
        <v>13265</v>
      </c>
      <c r="CC12" s="23">
        <f>IF(B6L245C24=0,0,B6L245C33/B6L245C24)</f>
        <v>0.88958228586337529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555.42733333333319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1110.8546666666664</v>
      </c>
      <c r="J13" s="16" t="s">
        <v>13268</v>
      </c>
      <c r="K13" s="23">
        <f>IF(B6L256C3=0,0,B6L246C3/B6L256C3)</f>
        <v>0.16069319451328115</v>
      </c>
      <c r="L13" s="16" t="s">
        <v>13269</v>
      </c>
      <c r="M13" s="23">
        <f>A1L546C63</f>
        <v>0.63009708894003069</v>
      </c>
      <c r="N13" s="16" t="s">
        <v>13270</v>
      </c>
      <c r="O13" s="23">
        <f>B6L246C1*B6L246C5</f>
        <v>349.97314585105732</v>
      </c>
      <c r="P13" s="16" t="s">
        <v>13271</v>
      </c>
      <c r="Q13" s="23">
        <f>B3L840C15</f>
        <v>2.0759731954843508</v>
      </c>
      <c r="R13" s="16" t="s">
        <v>13272</v>
      </c>
      <c r="S13" s="17">
        <f>B6L246C6*B6L246C7</f>
        <v>726.53486992613023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399.59417845937168</v>
      </c>
      <c r="X13" s="16" t="s">
        <v>13274</v>
      </c>
      <c r="Y13" s="23">
        <f>IF(B6L256C10=0,0,B6L246C10/B6L256C10)</f>
        <v>0.21372021563516322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36.280513413333324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54.420770119999986</v>
      </c>
      <c r="AH13" s="16" t="s">
        <v>13277</v>
      </c>
      <c r="AI13" s="23">
        <f>IF(B6L256C15=0,0,B6L246C15/B6L256C15)</f>
        <v>0.16069319451328118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51.876912933333315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62.252295519999976</v>
      </c>
      <c r="AR13" s="16" t="s">
        <v>13280</v>
      </c>
      <c r="AS13" s="23">
        <f>IF(B6L256C20=0,0,B6L246C20/B6L256C20)</f>
        <v>0.16069319451328115</v>
      </c>
      <c r="AT13" s="16" t="s">
        <v>13281</v>
      </c>
      <c r="AU13" s="17">
        <f>A1L241C21</f>
        <v>374954.66666666669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1874.7733333333335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468.69333333333338</v>
      </c>
      <c r="BD13" s="16" t="s">
        <v>13284</v>
      </c>
      <c r="BE13" s="23">
        <f>IF(B6L256C26=0,0,B6L246C26/B6L256C26)</f>
        <v>0.25411013538591798</v>
      </c>
      <c r="BF13" s="16" t="s">
        <v>13285</v>
      </c>
      <c r="BG13" s="17">
        <f>B6L246C3+B6L246C10+B6L246C15+B6L246C20+B6L246C26</f>
        <v>2095.8152440993717</v>
      </c>
      <c r="BH13" s="16" t="s">
        <v>13286</v>
      </c>
      <c r="BI13" s="17">
        <f>B6L258C3*B6L246C4</f>
        <v>3952.7865345413243</v>
      </c>
      <c r="BJ13" s="16" t="s">
        <v>13287</v>
      </c>
      <c r="BK13" s="17">
        <f>B6L258C10*B6L246C11</f>
        <v>1421.8876107663416</v>
      </c>
      <c r="BL13" s="16" t="s">
        <v>13288</v>
      </c>
      <c r="BM13" s="17">
        <f>B6L258C15*B6L246C16</f>
        <v>193.64701232717948</v>
      </c>
      <c r="BN13" s="16" t="s">
        <v>13289</v>
      </c>
      <c r="BO13" s="17">
        <f>B6L258C20*B6L246C21</f>
        <v>221.51415739569575</v>
      </c>
      <c r="BP13" s="16" t="s">
        <v>13290</v>
      </c>
      <c r="BQ13" s="17">
        <f>B6L258C26*B6L246C27</f>
        <v>1667.7651473423666</v>
      </c>
      <c r="BR13" s="16" t="s">
        <v>13291</v>
      </c>
      <c r="BS13" s="15">
        <f>B6L246C29+B6L246C30+B6L246C31+B6L246C32+B6L246C33</f>
        <v>7457.6004623729077</v>
      </c>
      <c r="BT13" s="16" t="s">
        <v>13292</v>
      </c>
      <c r="BU13" s="23">
        <f>IF(B6L246C3=0,0,B6L246C29/B6L246C3)</f>
        <v>3.5583291434535016</v>
      </c>
      <c r="BV13" s="16" t="s">
        <v>13293</v>
      </c>
      <c r="BW13" s="23">
        <f>IF(B6L246C8=0,0,B6L246C30/B6L246C8)</f>
        <v>1.957081028899426</v>
      </c>
      <c r="BX13" s="16" t="s">
        <v>13294</v>
      </c>
      <c r="BY13" s="23">
        <f>IF(B6L246C13=0,0,B6L246C31/B6L246C13)</f>
        <v>5.3374937151802531</v>
      </c>
      <c r="BZ13" s="16" t="s">
        <v>13295</v>
      </c>
      <c r="CA13" s="23">
        <f>IF(B6L246C18=0,0,B6L246C32/B6L246C18)</f>
        <v>4.2699949721442012</v>
      </c>
      <c r="CB13" s="16" t="s">
        <v>13296</v>
      </c>
      <c r="CC13" s="23">
        <f>IF(B6L246C24=0,0,B6L246C33/B6L246C24)</f>
        <v>0.8895822858633754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171.14866666666663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342.29733333333326</v>
      </c>
      <c r="J14" s="16" t="s">
        <v>13299</v>
      </c>
      <c r="K14" s="23">
        <f>IF(B6L256C3=0,0,B6L247C3/B6L256C3)</f>
        <v>4.9515795015529274E-2</v>
      </c>
      <c r="L14" s="16" t="s">
        <v>13300</v>
      </c>
      <c r="M14" s="23">
        <f>A1L547C63</f>
        <v>0.19681564464894966</v>
      </c>
      <c r="N14" s="16" t="s">
        <v>13301</v>
      </c>
      <c r="O14" s="23">
        <f>B6L247C1*B6L247C5</f>
        <v>33.684735160808195</v>
      </c>
      <c r="P14" s="16" t="s">
        <v>13302</v>
      </c>
      <c r="Q14" s="23">
        <f>B3L841C15</f>
        <v>2.0117753798042584</v>
      </c>
      <c r="R14" s="16" t="s">
        <v>13303</v>
      </c>
      <c r="S14" s="23">
        <f>B6L247C6*B6L247C7</f>
        <v>67.766120871740767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37.271366479457427</v>
      </c>
      <c r="X14" s="16" t="s">
        <v>13305</v>
      </c>
      <c r="Y14" s="23">
        <f>IF(B6L256C10=0,0,B6L247C10/B6L256C10)</f>
        <v>1.993433565953898E-2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11.179430906666665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16.769146359999997</v>
      </c>
      <c r="AH14" s="16" t="s">
        <v>13308</v>
      </c>
      <c r="AI14" s="23">
        <f>IF(B6L256C15=0,0,B6L247C15/B6L256C15)</f>
        <v>4.9515795015529288E-2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15.985285466666662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19.182342559999995</v>
      </c>
      <c r="AR14" s="16" t="s">
        <v>13311</v>
      </c>
      <c r="AS14" s="23">
        <f>IF(B6L256C20=0,0,B6L247C20/B6L256C20)</f>
        <v>4.9515795015529288E-2</v>
      </c>
      <c r="AT14" s="16" t="s">
        <v>13312</v>
      </c>
      <c r="AU14" s="17">
        <f>A1L242C21</f>
        <v>34738.666666666672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173.69333333333336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43.423333333333339</v>
      </c>
      <c r="BD14" s="16" t="s">
        <v>13315</v>
      </c>
      <c r="BE14" s="23">
        <f>IF(B6L256C26=0,0,B6L247C26/B6L256C26)</f>
        <v>2.3542705490956089E-2</v>
      </c>
      <c r="BF14" s="16" t="s">
        <v>13316</v>
      </c>
      <c r="BG14" s="23">
        <f>B6L247C3+B6L247C10+B6L247C15+B6L247C20+B6L247C26</f>
        <v>458.94352206612399</v>
      </c>
      <c r="BH14" s="16" t="s">
        <v>13317</v>
      </c>
      <c r="BI14" s="17">
        <f>B6L258C3*B6L247C4</f>
        <v>1218.0065769264174</v>
      </c>
      <c r="BJ14" s="16" t="s">
        <v>13318</v>
      </c>
      <c r="BK14" s="17">
        <f>B6L258C10*B6L247C11</f>
        <v>132.62378956018929</v>
      </c>
      <c r="BL14" s="16" t="s">
        <v>13319</v>
      </c>
      <c r="BM14" s="17">
        <f>B6L258C15*B6L247C16</f>
        <v>59.670142203625197</v>
      </c>
      <c r="BN14" s="16" t="s">
        <v>13320</v>
      </c>
      <c r="BO14" s="17">
        <f>B6L258C20*B6L247C21</f>
        <v>68.257088570956427</v>
      </c>
      <c r="BP14" s="16" t="s">
        <v>13321</v>
      </c>
      <c r="BQ14" s="17">
        <f>B6L258C26*B6L247C27</f>
        <v>154.51451250589591</v>
      </c>
      <c r="BR14" s="16" t="s">
        <v>13322</v>
      </c>
      <c r="BS14" s="15">
        <f>B6L247C29+B6L247C30+B6L247C31+B6L247C32+B6L247C33</f>
        <v>1633.0721097670844</v>
      </c>
      <c r="BT14" s="16" t="s">
        <v>13323</v>
      </c>
      <c r="BU14" s="23">
        <f>IF(B6L247C3=0,0,B6L247C29/B6L247C3)</f>
        <v>3.5583291434535016</v>
      </c>
      <c r="BV14" s="16" t="s">
        <v>13324</v>
      </c>
      <c r="BW14" s="23">
        <f>IF(B6L247C8=0,0,B6L247C30/B6L247C8)</f>
        <v>1.957081028899426</v>
      </c>
      <c r="BX14" s="16" t="s">
        <v>13325</v>
      </c>
      <c r="BY14" s="23">
        <f>IF(B6L247C13=0,0,B6L247C31/B6L247C13)</f>
        <v>5.3374937151802522</v>
      </c>
      <c r="BZ14" s="16" t="s">
        <v>13326</v>
      </c>
      <c r="CA14" s="23">
        <f>IF(B6L247C18=0,0,B6L247C32/B6L247C18)</f>
        <v>4.2699949721442021</v>
      </c>
      <c r="CB14" s="16" t="s">
        <v>13327</v>
      </c>
      <c r="CC14" s="23">
        <f>IF(B6L247C24=0,0,B6L247C33/B6L247C24)</f>
        <v>0.8895822858633754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1267.9353333333336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2535.8706666666671</v>
      </c>
      <c r="J15" s="16" t="s">
        <v>13330</v>
      </c>
      <c r="K15" s="23">
        <f>IF(B6L256C3=0,0,B6L248C3/B6L256C3)</f>
        <v>0.36683210731964105</v>
      </c>
      <c r="L15" s="16" t="s">
        <v>13331</v>
      </c>
      <c r="M15" s="23">
        <f>A1L548C63</f>
        <v>4.3688693083574398E-2</v>
      </c>
      <c r="N15" s="16" t="s">
        <v>13332</v>
      </c>
      <c r="O15" s="23">
        <f>B6L248C1*B6L248C5</f>
        <v>55.394437627819606</v>
      </c>
      <c r="P15" s="16" t="s">
        <v>13333</v>
      </c>
      <c r="Q15" s="23">
        <f>B3L842C15</f>
        <v>2.0152129623612964</v>
      </c>
      <c r="R15" s="16" t="s">
        <v>13334</v>
      </c>
      <c r="S15" s="23">
        <f>B6L248C6*B6L248C7</f>
        <v>111.63158875029642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61.397373812663034</v>
      </c>
      <c r="X15" s="16" t="s">
        <v>13336</v>
      </c>
      <c r="Y15" s="23">
        <f>IF(B6L256C10=0,0,B6L248C10/B6L256C10)</f>
        <v>3.2837965811379349E-2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82.821535973333354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124.23230396000002</v>
      </c>
      <c r="AH15" s="16" t="s">
        <v>13339</v>
      </c>
      <c r="AI15" s="23">
        <f>IF(B6L256C15=0,0,B6L248C15/B6L256C15)</f>
        <v>0.36683210731964117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118.42516013333335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142.11019216000003</v>
      </c>
      <c r="AR15" s="16" t="s">
        <v>13342</v>
      </c>
      <c r="AS15" s="23">
        <f>IF(B6L256C20=0,0,B6L248C20/B6L256C20)</f>
        <v>0.36683210731964117</v>
      </c>
      <c r="AT15" s="16" t="s">
        <v>13343</v>
      </c>
      <c r="AU15" s="17">
        <f>A1L243C21</f>
        <v>175739.33333333331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878.6966666666666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219.67416666666665</v>
      </c>
      <c r="BD15" s="16" t="s">
        <v>13346</v>
      </c>
      <c r="BE15" s="23">
        <f>IF(B6L256C26=0,0,B6L248C26/B6L256C26)</f>
        <v>0.11910011997707534</v>
      </c>
      <c r="BF15" s="16" t="s">
        <v>13347</v>
      </c>
      <c r="BG15" s="17">
        <f>B6L248C3+B6L248C10+B6L248C15+B6L248C20+B6L248C26</f>
        <v>3083.284703265997</v>
      </c>
      <c r="BH15" s="16" t="s">
        <v>13348</v>
      </c>
      <c r="BI15" s="17">
        <f>B6L258C3*B6L248C4</f>
        <v>9023.462497228862</v>
      </c>
      <c r="BJ15" s="16" t="s">
        <v>13349</v>
      </c>
      <c r="BK15" s="17">
        <f>B6L258C10*B6L248C11</f>
        <v>218.47206456910766</v>
      </c>
      <c r="BL15" s="16" t="s">
        <v>13350</v>
      </c>
      <c r="BM15" s="17">
        <f>B6L258C15*B6L248C16</f>
        <v>442.05942773924198</v>
      </c>
      <c r="BN15" s="16" t="s">
        <v>13351</v>
      </c>
      <c r="BO15" s="17">
        <f>B6L258C20*B6L248C21</f>
        <v>505.67483834470539</v>
      </c>
      <c r="BP15" s="16" t="s">
        <v>13352</v>
      </c>
      <c r="BQ15" s="17">
        <f>B6L258C26*B6L248C27</f>
        <v>781.67298931386165</v>
      </c>
      <c r="BR15" s="16" t="s">
        <v>13353</v>
      </c>
      <c r="BS15" s="15">
        <f>B6L248C29+B6L248C30+B6L248C31+B6L248C32+B6L248C33</f>
        <v>10971.341817195778</v>
      </c>
      <c r="BT15" s="16" t="s">
        <v>13354</v>
      </c>
      <c r="BU15" s="23">
        <f>IF(B6L248C3=0,0,B6L248C29/B6L248C3)</f>
        <v>3.5583291434535016</v>
      </c>
      <c r="BV15" s="16" t="s">
        <v>13355</v>
      </c>
      <c r="BW15" s="23">
        <f>IF(B6L248C8=0,0,B6L248C30/B6L248C8)</f>
        <v>1.9570810288994256</v>
      </c>
      <c r="BX15" s="16" t="s">
        <v>13356</v>
      </c>
      <c r="BY15" s="23">
        <f>IF(B6L248C13=0,0,B6L248C31/B6L248C13)</f>
        <v>5.3374937151802522</v>
      </c>
      <c r="BZ15" s="16" t="s">
        <v>13357</v>
      </c>
      <c r="CA15" s="23">
        <f>IF(B6L248C18=0,0,B6L248C32/B6L248C18)</f>
        <v>4.2699949721442021</v>
      </c>
      <c r="CB15" s="16" t="s">
        <v>13358</v>
      </c>
      <c r="CC15" s="23">
        <f>IF(B6L248C24=0,0,B6L248C33/B6L248C24)</f>
        <v>0.8895822858633754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1.3390000000000002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2.6780000000000004</v>
      </c>
      <c r="J16" s="16" t="s">
        <v>13361</v>
      </c>
      <c r="K16" s="23">
        <f>IF(B6L256C3=0,0,B6L249C3/B6L256C3)</f>
        <v>3.8739214752355882E-4</v>
      </c>
      <c r="L16" s="16" t="s">
        <v>13362</v>
      </c>
      <c r="M16" s="23">
        <f>A1L549C63</f>
        <v>1.073286052009456</v>
      </c>
      <c r="N16" s="16" t="s">
        <v>13363</v>
      </c>
      <c r="O16" s="23">
        <f>B6L249C1*B6L249C5</f>
        <v>1.4371300236406619</v>
      </c>
      <c r="P16" s="16" t="s">
        <v>13364</v>
      </c>
      <c r="Q16" s="23">
        <f>B3L843C15</f>
        <v>1.724102564102564</v>
      </c>
      <c r="R16" s="16" t="s">
        <v>13365</v>
      </c>
      <c r="S16" s="23">
        <f>B6L249C6*B6L249C7</f>
        <v>2.4777595587076435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1.3627677572892041</v>
      </c>
      <c r="X16" s="16" t="s">
        <v>13367</v>
      </c>
      <c r="Y16" s="23">
        <f>IF(B6L256C10=0,0,B6L249C10/B6L256C10)</f>
        <v>7.2886702221591326E-4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8.746348000000001E-2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0.13119522</v>
      </c>
      <c r="AH16" s="16" t="s">
        <v>13370</v>
      </c>
      <c r="AI16" s="23">
        <f>IF(B6L256C15=0,0,B6L249C15/B6L256C15)</f>
        <v>3.8739214752355882E-4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0.12506260000000002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0.15007512000000003</v>
      </c>
      <c r="AR16" s="16" t="s">
        <v>13373</v>
      </c>
      <c r="AS16" s="23">
        <f>IF(B6L256C20=0,0,B6L249C20/B6L256C20)</f>
        <v>3.8739214752355893E-4</v>
      </c>
      <c r="AT16" s="16" t="s">
        <v>13374</v>
      </c>
      <c r="AU16" s="17">
        <f>A1L244C21</f>
        <v>560.33333333333337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2.8016666666666667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0.70041666666666669</v>
      </c>
      <c r="BD16" s="16" t="s">
        <v>13377</v>
      </c>
      <c r="BE16" s="23">
        <f>IF(B6L256C26=0,0,B6L249C26/B6L256C26)</f>
        <v>3.7974291788494261E-4</v>
      </c>
      <c r="BF16" s="16" t="s">
        <v>13378</v>
      </c>
      <c r="BG16" s="23">
        <f>B6L249C3+B6L249C10+B6L249C15+B6L249C20+B6L249C26</f>
        <v>5.0224547639558716</v>
      </c>
      <c r="BH16" s="16" t="s">
        <v>13379</v>
      </c>
      <c r="BI16" s="17">
        <f>B6L258C3*B6L249C4</f>
        <v>9.5292054461684792</v>
      </c>
      <c r="BJ16" s="16" t="s">
        <v>13380</v>
      </c>
      <c r="BK16" s="17">
        <f>B6L258C10*B6L249C11</f>
        <v>4.8491762265209424</v>
      </c>
      <c r="BL16" s="16" t="s">
        <v>13381</v>
      </c>
      <c r="BM16" s="17">
        <f>B6L258C15*B6L249C16</f>
        <v>0.4668357748077937</v>
      </c>
      <c r="BN16" s="16" t="s">
        <v>13382</v>
      </c>
      <c r="BO16" s="17">
        <f>B6L258C20*B6L249C21</f>
        <v>0.5340166732032815</v>
      </c>
      <c r="BP16" s="16" t="s">
        <v>13383</v>
      </c>
      <c r="BQ16" s="17">
        <f>B6L258C26*B6L249C27</f>
        <v>2.4923130375605567</v>
      </c>
      <c r="BR16" s="16" t="s">
        <v>13384</v>
      </c>
      <c r="BS16" s="15">
        <f>B6L249C29+B6L249C30+B6L249C31+B6L249C32+B6L249C33</f>
        <v>17.871547158261052</v>
      </c>
      <c r="BT16" s="16" t="s">
        <v>13385</v>
      </c>
      <c r="BU16" s="23">
        <f>IF(B6L249C3=0,0,B6L249C29/B6L249C3)</f>
        <v>3.5583291434535016</v>
      </c>
      <c r="BV16" s="16" t="s">
        <v>13386</v>
      </c>
      <c r="BW16" s="23">
        <f>IF(B6L249C8=0,0,B6L249C30/B6L249C8)</f>
        <v>1.9570810288994258</v>
      </c>
      <c r="BX16" s="16" t="s">
        <v>13387</v>
      </c>
      <c r="BY16" s="23">
        <f>IF(B6L249C13=0,0,B6L249C31/B6L249C13)</f>
        <v>5.3374937151802522</v>
      </c>
      <c r="BZ16" s="16" t="s">
        <v>13388</v>
      </c>
      <c r="CA16" s="23">
        <f>IF(B6L249C18=0,0,B6L249C32/B6L249C18)</f>
        <v>4.2699949721442012</v>
      </c>
      <c r="CB16" s="16" t="s">
        <v>13389</v>
      </c>
      <c r="CC16" s="23">
        <f>IF(B6L249C24=0,0,B6L249C33/B6L249C24)</f>
        <v>0.8895822858633754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0.311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0.622</v>
      </c>
      <c r="J17" s="16" t="s">
        <v>13392</v>
      </c>
      <c r="K17" s="23">
        <f>IF(B6L256C3=0,0,B6L250C3/B6L256C3)</f>
        <v>8.9976816937884074E-5</v>
      </c>
      <c r="L17" s="16" t="s">
        <v>13393</v>
      </c>
      <c r="M17" s="23">
        <f>A1L550C63</f>
        <v>1.4263157894736842</v>
      </c>
      <c r="N17" s="16" t="s">
        <v>13394</v>
      </c>
      <c r="O17" s="23">
        <f>B6L250C1*B6L250C5</f>
        <v>0.4435842105263158</v>
      </c>
      <c r="P17" s="16" t="s">
        <v>13395</v>
      </c>
      <c r="Q17" s="23">
        <f>B3L844C15</f>
        <v>2.0303030303030303</v>
      </c>
      <c r="R17" s="16" t="s">
        <v>13396</v>
      </c>
      <c r="S17" s="23">
        <f>B6L250C6*B6L250C7</f>
        <v>0.90061036682615636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0.49533570175438602</v>
      </c>
      <c r="X17" s="16" t="s">
        <v>13398</v>
      </c>
      <c r="Y17" s="23">
        <f>IF(B6L256C10=0,0,B6L250C10/B6L256C10)</f>
        <v>2.649269150989541E-4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2.0314520000000003E-2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3.0471780000000004E-2</v>
      </c>
      <c r="AH17" s="16" t="s">
        <v>13401</v>
      </c>
      <c r="AI17" s="23">
        <f>IF(B6L256C15=0,0,B6L250C15/B6L256C15)</f>
        <v>8.9976816937884101E-5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2.9047399999999998E-2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3.4856879999999993E-2</v>
      </c>
      <c r="AR17" s="16" t="s">
        <v>13404</v>
      </c>
      <c r="AS17" s="23">
        <f>IF(B6L256C20=0,0,B6L250C20/B6L256C20)</f>
        <v>8.9976816937884074E-5</v>
      </c>
      <c r="AT17" s="16" t="s">
        <v>13405</v>
      </c>
      <c r="AU17" s="17">
        <f>A1L245C21</f>
        <v>268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1.34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0.33500000000000002</v>
      </c>
      <c r="BD17" s="16" t="s">
        <v>13408</v>
      </c>
      <c r="BE17" s="23">
        <f>IF(B6L256C26=0,0,B6L250C26/B6L256C26)</f>
        <v>1.8162599998780123E-4</v>
      </c>
      <c r="BF17" s="16" t="s">
        <v>13409</v>
      </c>
      <c r="BG17" s="23">
        <f>B6L250C3+B6L250C10+B6L250C15+B6L250C20+B6L250C26</f>
        <v>1.5176643617543859</v>
      </c>
      <c r="BH17" s="16" t="s">
        <v>13410</v>
      </c>
      <c r="BI17" s="17">
        <f>B6L258C3*B6L250C4</f>
        <v>2.2132807272280779</v>
      </c>
      <c r="BJ17" s="16" t="s">
        <v>13411</v>
      </c>
      <c r="BK17" s="17">
        <f>B6L258C10*B6L250C11</f>
        <v>1.7625674633456234</v>
      </c>
      <c r="BL17" s="16" t="s">
        <v>13412</v>
      </c>
      <c r="BM17" s="17">
        <f>B6L258C15*B6L250C16</f>
        <v>0.10842862282690356</v>
      </c>
      <c r="BN17" s="16" t="s">
        <v>13413</v>
      </c>
      <c r="BO17" s="17">
        <f>B6L258C20*B6L250C21</f>
        <v>0.12403225195386146</v>
      </c>
      <c r="BP17" s="16" t="s">
        <v>13414</v>
      </c>
      <c r="BQ17" s="17">
        <f>B6L258C26*B6L250C27</f>
        <v>1.1920402630569231</v>
      </c>
      <c r="BR17" s="16" t="s">
        <v>13415</v>
      </c>
      <c r="BS17" s="15">
        <f>B6L250C29+B6L250C30+B6L250C31+B6L250C32+B6L250C33</f>
        <v>5.400349328411389</v>
      </c>
      <c r="BT17" s="16" t="s">
        <v>13416</v>
      </c>
      <c r="BU17" s="23">
        <f>IF(B6L250C3=0,0,B6L250C29/B6L250C3)</f>
        <v>3.5583291434535016</v>
      </c>
      <c r="BV17" s="16" t="s">
        <v>13417</v>
      </c>
      <c r="BW17" s="23">
        <f>IF(B6L250C8=0,0,B6L250C30/B6L250C8)</f>
        <v>1.9570810288994258</v>
      </c>
      <c r="BX17" s="16" t="s">
        <v>13418</v>
      </c>
      <c r="BY17" s="23">
        <f>IF(B6L250C13=0,0,B6L250C31/B6L250C13)</f>
        <v>5.3374937151802531</v>
      </c>
      <c r="BZ17" s="16" t="s">
        <v>13419</v>
      </c>
      <c r="CA17" s="23">
        <f>IF(B6L250C18=0,0,B6L250C32/B6L250C18)</f>
        <v>4.2699949721442012</v>
      </c>
      <c r="CB17" s="16" t="s">
        <v>13420</v>
      </c>
      <c r="CC17" s="23">
        <f>IF(B6L250C24=0,0,B6L250C33/B6L250C24)</f>
        <v>0.8895822858633754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439.596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439.596</v>
      </c>
      <c r="J18" s="16" t="s">
        <v>13423</v>
      </c>
      <c r="K18" s="23">
        <f>IF(B6L256C3=0,0,B6L251C3/B6L256C3)</f>
        <v>6.3590753727694668E-2</v>
      </c>
      <c r="L18" s="16" t="s">
        <v>13424</v>
      </c>
      <c r="M18" s="23">
        <f>A1L551C63</f>
        <v>0.6293044548503901</v>
      </c>
      <c r="N18" s="16" t="s">
        <v>13425</v>
      </c>
      <c r="O18" s="23">
        <f>B6L251C1*B6L251C5</f>
        <v>276.63972113441207</v>
      </c>
      <c r="P18" s="16" t="s">
        <v>13426</v>
      </c>
      <c r="Q18" s="23">
        <f>B3L845C15</f>
        <v>1.0679795608341389</v>
      </c>
      <c r="R18" s="16" t="s">
        <v>13427</v>
      </c>
      <c r="S18" s="23">
        <f>B6L251C6*B6L251C7</f>
        <v>295.44556788640807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162.49506233752444</v>
      </c>
      <c r="X18" s="16" t="s">
        <v>13429</v>
      </c>
      <c r="Y18" s="23">
        <f>IF(B6L256C10=0,0,B6L251C10/B6L256C10)</f>
        <v>8.6909373645832511E-2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14.35720536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21.535808039999999</v>
      </c>
      <c r="AH18" s="16" t="s">
        <v>13432</v>
      </c>
      <c r="AI18" s="23">
        <f>IF(B6L256C15=0,0,B6L251C15/B6L256C15)</f>
        <v>6.3590753727694682E-2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20.5291332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24.63495984</v>
      </c>
      <c r="AR18" s="16" t="s">
        <v>13435</v>
      </c>
      <c r="AS18" s="23">
        <f>IF(B6L256C20=0,0,B6L251C20/B6L256C20)</f>
        <v>6.3590753727694696E-2</v>
      </c>
      <c r="AT18" s="16" t="s">
        <v>13436</v>
      </c>
      <c r="AU18" s="17">
        <f>A1L246C21</f>
        <v>64443.666666666664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322.21833333333331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80.554583333333326</v>
      </c>
      <c r="BD18" s="16" t="s">
        <v>13439</v>
      </c>
      <c r="BE18" s="23">
        <f>IF(B6L256C26=0,0,B6L251C26/B6L256C26)</f>
        <v>4.3674050004529348E-2</v>
      </c>
      <c r="BF18" s="16" t="s">
        <v>13440</v>
      </c>
      <c r="BG18" s="23">
        <f>B6L251C3+B6L251C10+B6L251C15+B6L251C20+B6L251C26</f>
        <v>728.81641355085776</v>
      </c>
      <c r="BH18" s="16" t="s">
        <v>13441</v>
      </c>
      <c r="BI18" s="17">
        <f>B6L258C3*B6L251C4</f>
        <v>1564.2272581455854</v>
      </c>
      <c r="BJ18" s="16" t="s">
        <v>13442</v>
      </c>
      <c r="BK18" s="17">
        <f>B6L258C10*B6L251C11</f>
        <v>578.21091598290661</v>
      </c>
      <c r="BL18" s="16" t="s">
        <v>13443</v>
      </c>
      <c r="BM18" s="17">
        <f>B6L258C15*B6L251C16</f>
        <v>76.631493376552228</v>
      </c>
      <c r="BN18" s="16" t="s">
        <v>13444</v>
      </c>
      <c r="BO18" s="17">
        <f>B6L258C20*B6L251C21</f>
        <v>87.659295546478617</v>
      </c>
      <c r="BP18" s="16" t="s">
        <v>13445</v>
      </c>
      <c r="BQ18" s="17">
        <f>B6L258C26*B6L251C27</f>
        <v>286.63972151375367</v>
      </c>
      <c r="BR18" s="16" t="s">
        <v>13446</v>
      </c>
      <c r="BS18" s="15">
        <f>B6L251C29+B6L251C30+B6L251C31+B6L251C32+B6L251C33</f>
        <v>2593.368684565276</v>
      </c>
      <c r="BT18" s="16" t="s">
        <v>13447</v>
      </c>
      <c r="BU18" s="23">
        <f>IF(B6L251C3=0,0,B6L251C29/B6L251C3)</f>
        <v>3.5583291434535016</v>
      </c>
      <c r="BV18" s="16" t="s">
        <v>13448</v>
      </c>
      <c r="BW18" s="23">
        <f>IF(B6L251C8=0,0,B6L251C30/B6L251C8)</f>
        <v>1.9570810288994256</v>
      </c>
      <c r="BX18" s="16" t="s">
        <v>13449</v>
      </c>
      <c r="BY18" s="23">
        <f>IF(B6L251C13=0,0,B6L251C31/B6L251C13)</f>
        <v>5.3374937151802522</v>
      </c>
      <c r="BZ18" s="16" t="s">
        <v>13450</v>
      </c>
      <c r="CA18" s="23">
        <f>IF(B6L251C18=0,0,B6L251C32/B6L251C18)</f>
        <v>4.2699949721442021</v>
      </c>
      <c r="CB18" s="16" t="s">
        <v>13451</v>
      </c>
      <c r="CC18" s="23">
        <f>IF(B6L251C24=0,0,B6L251C33/B6L251C24)</f>
        <v>0.88958228586337529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204.66866666666667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409.33733333333333</v>
      </c>
      <c r="J19" s="16" t="s">
        <v>13454</v>
      </c>
      <c r="K19" s="23">
        <f>IF(B6L256C3=0,0,B6L252C3/B6L256C3)</f>
        <v>5.9213617857194478E-2</v>
      </c>
      <c r="L19" s="16" t="s">
        <v>13455</v>
      </c>
      <c r="M19" s="23">
        <f>A1L552C63</f>
        <v>0.48709617812817596</v>
      </c>
      <c r="N19" s="16" t="s">
        <v>13456</v>
      </c>
      <c r="O19" s="23">
        <f>B6L252C1*B6L252C5</f>
        <v>99.693325315922934</v>
      </c>
      <c r="P19" s="16" t="s">
        <v>13457</v>
      </c>
      <c r="Q19" s="23">
        <f>B3L846C15</f>
        <v>1.4156412991939309</v>
      </c>
      <c r="R19" s="16" t="s">
        <v>13458</v>
      </c>
      <c r="S19" s="23">
        <f>B6L252C6*B6L252C7</f>
        <v>141.12998857119635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77.621493714157992</v>
      </c>
      <c r="X19" s="16" t="s">
        <v>13460</v>
      </c>
      <c r="Y19" s="23">
        <f>IF(B6L256C10=0,0,B6L252C10/B6L256C10)</f>
        <v>4.1515325469637716E-2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13.368957306666667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20.053435960000002</v>
      </c>
      <c r="AH19" s="16" t="s">
        <v>13463</v>
      </c>
      <c r="AI19" s="23">
        <f>IF(B6L256C15=0,0,B6L252C15/B6L256C15)</f>
        <v>5.9213617857194492E-2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19.116053466666667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22.93926416</v>
      </c>
      <c r="AR19" s="16" t="s">
        <v>13466</v>
      </c>
      <c r="AS19" s="23">
        <f>IF(B6L256C20=0,0,B6L252C20/B6L256C20)</f>
        <v>5.9213617857194492E-2</v>
      </c>
      <c r="AT19" s="16" t="s">
        <v>13467</v>
      </c>
      <c r="AU19" s="17">
        <f>A1L247C21</f>
        <v>79615.666666666672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398.07833333333338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99.519583333333344</v>
      </c>
      <c r="BD19" s="16" t="s">
        <v>13470</v>
      </c>
      <c r="BE19" s="23">
        <f>IF(B6L256C26=0,0,B6L252C26/B6L256C26)</f>
        <v>5.3956250272495475E-2</v>
      </c>
      <c r="BF19" s="16" t="s">
        <v>13471</v>
      </c>
      <c r="BG19" s="23">
        <f>B6L252C3+B6L252C10+B6L252C15+B6L252C20+B6L252C26</f>
        <v>629.47111050082469</v>
      </c>
      <c r="BH19" s="16" t="s">
        <v>13472</v>
      </c>
      <c r="BI19" s="17">
        <f>B6L258C3*B6L252C4</f>
        <v>1456.5569627035404</v>
      </c>
      <c r="BJ19" s="16" t="s">
        <v>13473</v>
      </c>
      <c r="BK19" s="17">
        <f>B6L258C10*B6L252C11</f>
        <v>276.20282324148116</v>
      </c>
      <c r="BL19" s="16" t="s">
        <v>13474</v>
      </c>
      <c r="BM19" s="17">
        <f>B6L258C15*B6L252C16</f>
        <v>71.356725602846453</v>
      </c>
      <c r="BN19" s="16" t="s">
        <v>13475</v>
      </c>
      <c r="BO19" s="17">
        <f>B6L258C20*B6L252C21</f>
        <v>81.625452189906397</v>
      </c>
      <c r="BP19" s="16" t="s">
        <v>13476</v>
      </c>
      <c r="BQ19" s="17">
        <f>B6L258C26*B6L252C27</f>
        <v>354.12343371934941</v>
      </c>
      <c r="BR19" s="16" t="s">
        <v>13477</v>
      </c>
      <c r="BS19" s="15">
        <f>B6L252C29+B6L252C30+B6L252C31+B6L252C32+B6L252C33</f>
        <v>2239.8653974571239</v>
      </c>
      <c r="BT19" s="16" t="s">
        <v>13478</v>
      </c>
      <c r="BU19" s="23">
        <f>IF(B6L252C3=0,0,B6L252C29/B6L252C3)</f>
        <v>3.5583291434535016</v>
      </c>
      <c r="BV19" s="16" t="s">
        <v>13479</v>
      </c>
      <c r="BW19" s="23">
        <f>IF(B6L252C8=0,0,B6L252C30/B6L252C8)</f>
        <v>1.9570810288994258</v>
      </c>
      <c r="BX19" s="16" t="s">
        <v>13480</v>
      </c>
      <c r="BY19" s="23">
        <f>IF(B6L252C13=0,0,B6L252C31/B6L252C13)</f>
        <v>5.3374937151802522</v>
      </c>
      <c r="BZ19" s="16" t="s">
        <v>13481</v>
      </c>
      <c r="CA19" s="23">
        <f>IF(B6L252C18=0,0,B6L252C32/B6L252C18)</f>
        <v>4.2699949721442012</v>
      </c>
      <c r="CB19" s="16" t="s">
        <v>13482</v>
      </c>
      <c r="CC19" s="23">
        <f>IF(B6L252C24=0,0,B6L252C33/B6L252C24)</f>
        <v>0.8895822858633754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8.1000000000000003E-2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0.16200000000000001</v>
      </c>
      <c r="J20" s="16" t="s">
        <v>13485</v>
      </c>
      <c r="K20" s="23">
        <f>IF(B6L256C3=0,0,B6L253C3/B6L256C3)</f>
        <v>2.3434476437198104E-5</v>
      </c>
      <c r="L20" s="16" t="s">
        <v>13486</v>
      </c>
      <c r="M20" s="23">
        <f>A1L553C63</f>
        <v>7.8888888888888893</v>
      </c>
      <c r="N20" s="16" t="s">
        <v>13487</v>
      </c>
      <c r="O20" s="23">
        <f>B6L253C1*B6L253C5</f>
        <v>0.63900000000000001</v>
      </c>
      <c r="P20" s="16" t="s">
        <v>13488</v>
      </c>
      <c r="Q20" s="23">
        <f>B3L847C15</f>
        <v>3.1769230769230767</v>
      </c>
      <c r="R20" s="16" t="s">
        <v>13489</v>
      </c>
      <c r="S20" s="23">
        <f>B6L253C6*B6L253C7</f>
        <v>2.0300538461538462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1.1165296153846156</v>
      </c>
      <c r="X20" s="16" t="s">
        <v>13491</v>
      </c>
      <c r="Y20" s="23">
        <f>IF(B6L256C10=0,0,B6L253C10/B6L256C10)</f>
        <v>5.9716823474020614E-4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5.2909200000000002E-3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7.9363799999999998E-3</v>
      </c>
      <c r="AH20" s="16" t="s">
        <v>13494</v>
      </c>
      <c r="AI20" s="23">
        <f>IF(B6L256C15=0,0,B6L253C15/B6L256C15)</f>
        <v>2.3434476437198107E-5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7.5653999999999999E-3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9.0784799999999999E-3</v>
      </c>
      <c r="AR20" s="16" t="s">
        <v>13497</v>
      </c>
      <c r="AS20" s="23">
        <f>IF(B6L256C20=0,0,B6L253C20/B6L256C20)</f>
        <v>2.3434476437198107E-5</v>
      </c>
      <c r="AT20" s="16" t="s">
        <v>13498</v>
      </c>
      <c r="AU20" s="17">
        <f>A1L248C21</f>
        <v>137.66666666666666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0.68833333333333324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0.17208333333333331</v>
      </c>
      <c r="BD20" s="16" t="s">
        <v>13501</v>
      </c>
      <c r="BE20" s="23">
        <f>IF(B6L256C26=0,0,B6L253C26/B6L256C26)</f>
        <v>9.3297932829554593E-5</v>
      </c>
      <c r="BF20" s="16" t="s">
        <v>13502</v>
      </c>
      <c r="BG20" s="23">
        <f>B6L253C3+B6L253C10+B6L253C15+B6L253C20+B6L253C26</f>
        <v>1.4676278087179491</v>
      </c>
      <c r="BH20" s="16" t="s">
        <v>13503</v>
      </c>
      <c r="BI20" s="17">
        <f>B6L258C3*B6L253C4</f>
        <v>0.57644932123946735</v>
      </c>
      <c r="BJ20" s="16" t="s">
        <v>13504</v>
      </c>
      <c r="BK20" s="17">
        <f>B6L258C10*B6L253C11</f>
        <v>3.9729798699520065</v>
      </c>
      <c r="BL20" s="16" t="s">
        <v>13505</v>
      </c>
      <c r="BM20" s="17">
        <f>B6L258C15*B6L253C16</f>
        <v>2.8240252247521504E-2</v>
      </c>
      <c r="BN20" s="16" t="s">
        <v>13506</v>
      </c>
      <c r="BO20" s="17">
        <f>B6L258C20*B6L253C21</f>
        <v>3.2304219962259739E-2</v>
      </c>
      <c r="BP20" s="16" t="s">
        <v>13507</v>
      </c>
      <c r="BQ20" s="17">
        <f>B6L258C26*B6L253C27</f>
        <v>0.61232914010262329</v>
      </c>
      <c r="BR20" s="16" t="s">
        <v>13508</v>
      </c>
      <c r="BS20" s="15">
        <f>B6L253C29+B6L253C30+B6L253C31+B6L253C32+B6L253C33</f>
        <v>5.2223028035038794</v>
      </c>
      <c r="BT20" s="16" t="s">
        <v>13509</v>
      </c>
      <c r="BU20" s="23">
        <f>IF(B6L253C3=0,0,B6L253C29/B6L253C3)</f>
        <v>3.558329143453502</v>
      </c>
      <c r="BV20" s="16" t="s">
        <v>13510</v>
      </c>
      <c r="BW20" s="23">
        <f>IF(B6L253C8=0,0,B6L253C30/B6L253C8)</f>
        <v>1.957081028899426</v>
      </c>
      <c r="BX20" s="16" t="s">
        <v>13511</v>
      </c>
      <c r="BY20" s="23">
        <f>IF(B6L253C13=0,0,B6L253C31/B6L253C13)</f>
        <v>5.3374937151802531</v>
      </c>
      <c r="BZ20" s="16" t="s">
        <v>13512</v>
      </c>
      <c r="CA20" s="23">
        <f>IF(B6L253C18=0,0,B6L253C32/B6L253C18)</f>
        <v>4.2699949721442012</v>
      </c>
      <c r="CB20" s="16" t="s">
        <v>13513</v>
      </c>
      <c r="CC20" s="23">
        <f>IF(B6L253C24=0,0,B6L253C33/B6L253C24)</f>
        <v>0.8895822858633754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90.357000000000014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180.71400000000003</v>
      </c>
      <c r="J21" s="16" t="s">
        <v>13516</v>
      </c>
      <c r="K21" s="23">
        <f>IF(B6L256C3=0,0,B6L254C3/B6L256C3)</f>
        <v>2.6141592437480359E-2</v>
      </c>
      <c r="L21" s="16" t="s">
        <v>13517</v>
      </c>
      <c r="M21" s="23">
        <f>A1L554C63</f>
        <v>1.6149323811120868</v>
      </c>
      <c r="N21" s="16" t="s">
        <v>13518</v>
      </c>
      <c r="O21" s="23">
        <f>B6L254C1*B6L254C5</f>
        <v>145.92044516014485</v>
      </c>
      <c r="P21" s="16" t="s">
        <v>13519</v>
      </c>
      <c r="Q21" s="23">
        <f>B3L848C15</f>
        <v>2.0172795519192985</v>
      </c>
      <c r="R21" s="16" t="s">
        <v>13520</v>
      </c>
      <c r="S21" s="23">
        <f>B6L254C6*B6L254C7</f>
        <v>294.36233022852156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161.89928162568688</v>
      </c>
      <c r="X21" s="16" t="s">
        <v>13522</v>
      </c>
      <c r="Y21" s="23">
        <f>IF(B6L256C10=0,0,B6L254C10/B6L256C10)</f>
        <v>8.6590724403503419E-2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5.9021192400000011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8.8531788600000016</v>
      </c>
      <c r="AH21" s="16" t="s">
        <v>13525</v>
      </c>
      <c r="AI21" s="23">
        <f>IF(B6L256C15=0,0,B6L254C15/B6L256C15)</f>
        <v>2.6141592437480366E-2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8.4393438000000014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10.127212560000002</v>
      </c>
      <c r="AR21" s="16" t="s">
        <v>13528</v>
      </c>
      <c r="AS21" s="23">
        <f>IF(B6L256C20=0,0,B6L254C20/B6L256C20)</f>
        <v>2.614159243748037E-2</v>
      </c>
      <c r="AT21" s="16" t="s">
        <v>13529</v>
      </c>
      <c r="AU21" s="17">
        <f>A1L249C21</f>
        <v>91721.666666666657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458.60833333333329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114.65208333333332</v>
      </c>
      <c r="BD21" s="16" t="s">
        <v>13532</v>
      </c>
      <c r="BE21" s="23">
        <f>IF(B6L256C26=0,0,B6L254C26/B6L256C26)</f>
        <v>6.2160594883884722E-2</v>
      </c>
      <c r="BF21" s="16" t="s">
        <v>13533</v>
      </c>
      <c r="BG21" s="23">
        <f>B6L254C3+B6L254C10+B6L254C15+B6L254C20+B6L254C26</f>
        <v>476.24575637902024</v>
      </c>
      <c r="BH21" s="16" t="s">
        <v>13534</v>
      </c>
      <c r="BI21" s="17">
        <f>B6L258C3*B6L254C4</f>
        <v>643.03989283005615</v>
      </c>
      <c r="BJ21" s="16" t="s">
        <v>13535</v>
      </c>
      <c r="BK21" s="17">
        <f>B6L258C10*B6L254C11</f>
        <v>576.09093211286756</v>
      </c>
      <c r="BL21" s="16" t="s">
        <v>13536</v>
      </c>
      <c r="BM21" s="17">
        <f>B6L258C15*B6L254C16</f>
        <v>31.502524349744455</v>
      </c>
      <c r="BN21" s="16" t="s">
        <v>13537</v>
      </c>
      <c r="BO21" s="17">
        <f>B6L258C20*B6L254C21</f>
        <v>36.035955594196345</v>
      </c>
      <c r="BP21" s="16" t="s">
        <v>13538</v>
      </c>
      <c r="BQ21" s="17">
        <f>B6L258C26*B6L254C27</f>
        <v>407.96984948265941</v>
      </c>
      <c r="BR21" s="16" t="s">
        <v>13539</v>
      </c>
      <c r="BS21" s="15">
        <f>B6L254C29+B6L254C30+B6L254C31+B6L254C32+B6L254C33</f>
        <v>1694.6391543695238</v>
      </c>
      <c r="BT21" s="16" t="s">
        <v>13540</v>
      </c>
      <c r="BU21" s="23">
        <f>IF(B6L254C3=0,0,B6L254C29/B6L254C3)</f>
        <v>3.5583291434535016</v>
      </c>
      <c r="BV21" s="16" t="s">
        <v>13541</v>
      </c>
      <c r="BW21" s="23">
        <f>IF(B6L254C8=0,0,B6L254C30/B6L254C8)</f>
        <v>1.957081028899426</v>
      </c>
      <c r="BX21" s="16" t="s">
        <v>13542</v>
      </c>
      <c r="BY21" s="23">
        <f>IF(B6L254C13=0,0,B6L254C31/B6L254C13)</f>
        <v>5.3374937151802531</v>
      </c>
      <c r="BZ21" s="16" t="s">
        <v>13543</v>
      </c>
      <c r="CA21" s="23">
        <f>IF(B6L254C18=0,0,B6L254C32/B6L254C18)</f>
        <v>4.2699949721442012</v>
      </c>
      <c r="CB21" s="16" t="s">
        <v>13544</v>
      </c>
      <c r="CC21" s="23">
        <f>IF(B6L254C24=0,0,B6L254C33/B6L254C24)</f>
        <v>0.88958228586337529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446.48666666666668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892.97333333333336</v>
      </c>
      <c r="J22" s="16" t="s">
        <v>13547</v>
      </c>
      <c r="K22" s="23">
        <f>IF(B6L256C3=0,0,B6L255C3/B6L256C3)</f>
        <v>0.12917507740152004</v>
      </c>
      <c r="L22" s="16" t="s">
        <v>13548</v>
      </c>
      <c r="M22" s="23">
        <f>A1L555C63</f>
        <v>0.96312885023827899</v>
      </c>
      <c r="N22" s="16" t="s">
        <v>13549</v>
      </c>
      <c r="O22" s="23">
        <f>B6L255C1*B6L255C5</f>
        <v>430.0241899133884</v>
      </c>
      <c r="P22" s="16" t="s">
        <v>13550</v>
      </c>
      <c r="Q22" s="23">
        <f>B3L852C15</f>
        <v>1.842234573075203</v>
      </c>
      <c r="R22" s="16" t="s">
        <v>13551</v>
      </c>
      <c r="S22" s="17">
        <f>B6L255C6*B6L255C7</f>
        <v>792.20542991710113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435.71298645440567</v>
      </c>
      <c r="X22" s="16" t="s">
        <v>13553</v>
      </c>
      <c r="Y22" s="23">
        <f>IF(B6L256C10=0,0,B6L255C10/B6L256C10)</f>
        <v>0.2330381132655677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29.164509066666668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43.746763600000001</v>
      </c>
      <c r="AH22" s="16" t="s">
        <v>13556</v>
      </c>
      <c r="AI22" s="23">
        <f>IF(B6L256C15=0,0,B6L255C15/B6L256C15)</f>
        <v>0.12917507740152007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41.701854666666669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50.042225600000002</v>
      </c>
      <c r="AR22" s="16" t="s">
        <v>13559</v>
      </c>
      <c r="AS22" s="23">
        <f>IF(B6L256C20=0,0,B6L255C20/B6L256C20)</f>
        <v>0.12917507740152007</v>
      </c>
      <c r="AT22" s="16" t="s">
        <v>13560</v>
      </c>
      <c r="AU22" s="17">
        <f>A1L253C21</f>
        <v>436647.66666666663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2183.2383333333332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545.80958333333331</v>
      </c>
      <c r="BD22" s="16" t="s">
        <v>13563</v>
      </c>
      <c r="BE22" s="23">
        <f>IF(B6L256C26=0,0,B6L255C26/B6L256C26)</f>
        <v>0.29592003395773669</v>
      </c>
      <c r="BF22" s="16" t="s">
        <v>13564</v>
      </c>
      <c r="BG22" s="17">
        <f>B6L255C3+B6L255C10+B6L255C15+B6L255C20+B6L255C26</f>
        <v>1968.2848923210722</v>
      </c>
      <c r="BH22" s="16" t="s">
        <v>13565</v>
      </c>
      <c r="BI22" s="17">
        <f>B6L258C3*B6L255C4</f>
        <v>3177.4930363268181</v>
      </c>
      <c r="BJ22" s="16" t="s">
        <v>13566</v>
      </c>
      <c r="BK22" s="17">
        <f>B6L258C10*B6L255C11</f>
        <v>1550.4102178818723</v>
      </c>
      <c r="BL22" s="16" t="s">
        <v>13567</v>
      </c>
      <c r="BM22" s="17">
        <f>B6L258C15*B6L255C16</f>
        <v>155.66538384965082</v>
      </c>
      <c r="BN22" s="16" t="s">
        <v>13568</v>
      </c>
      <c r="BO22" s="17">
        <f>B6L258C20*B6L255C21</f>
        <v>178.06670975575486</v>
      </c>
      <c r="BP22" s="16" t="s">
        <v>13569</v>
      </c>
      <c r="BQ22" s="17">
        <f>B6L258C26*B6L255C27</f>
        <v>1942.1701471512126</v>
      </c>
      <c r="BR22" s="16" t="s">
        <v>13570</v>
      </c>
      <c r="BS22" s="15">
        <f>B6L255C29+B6L255C30+B6L255C31+B6L255C32+B6L255C33</f>
        <v>7003.8054949653088</v>
      </c>
      <c r="BT22" s="16" t="s">
        <v>13571</v>
      </c>
      <c r="BU22" s="23">
        <f>IF(B6L255C3=0,0,B6L255C29/B6L255C3)</f>
        <v>3.5583291434535016</v>
      </c>
      <c r="BV22" s="16" t="s">
        <v>13572</v>
      </c>
      <c r="BW22" s="23">
        <f>IF(B6L255C8=0,0,B6L255C30/B6L255C8)</f>
        <v>1.9570810288994258</v>
      </c>
      <c r="BX22" s="16" t="s">
        <v>13573</v>
      </c>
      <c r="BY22" s="23">
        <f>IF(B6L255C13=0,0,B6L255C31/B6L255C13)</f>
        <v>5.3374937151802522</v>
      </c>
      <c r="BZ22" s="16" t="s">
        <v>13574</v>
      </c>
      <c r="CA22" s="23">
        <f>IF(B6L255C18=0,0,B6L255C32/B6L255C18)</f>
        <v>4.2699949721442012</v>
      </c>
      <c r="CB22" s="16" t="s">
        <v>13575</v>
      </c>
      <c r="CC22" s="23">
        <f>IF(B6L255C24=0,0,B6L255C33/B6L255C24)</f>
        <v>0.88958228586337551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3676.8573333333334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6912.8918000000012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3399.4672322733431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1869.7069777503386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225.77504618799998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338.66256928199999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322.83204705999998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387.39845647199996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7377.7983333333341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1844.4495833333335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11353.109386837672</v>
      </c>
      <c r="BH23" s="16" t="s">
        <v>13592</v>
      </c>
      <c r="BI23" s="17">
        <f>SUM(B6L241C29:B6L255C29)</f>
        <v>24598.344357480739</v>
      </c>
      <c r="BJ23" s="16" t="s">
        <v>13593</v>
      </c>
      <c r="BK23" s="17">
        <f>SUM(B6L241C30:B6L255C30)</f>
        <v>6653.0328286473969</v>
      </c>
      <c r="BL23" s="16" t="s">
        <v>13594</v>
      </c>
      <c r="BM23" s="17">
        <f>SUM(B6L241C31:B6L255C31)</f>
        <v>1205.0728900729814</v>
      </c>
      <c r="BN23" s="16" t="s">
        <v>13595</v>
      </c>
      <c r="BO23" s="17">
        <f>SUM(B6L241C32:B6L255C32)</f>
        <v>1378.4912177932201</v>
      </c>
      <c r="BP23" s="16" t="s">
        <v>13596</v>
      </c>
      <c r="BQ23" s="17">
        <f>SUM(B6L241C33:B6L255C33)</f>
        <v>6563.1587060056672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0.60889854615639694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0.16468677558220304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2.982993977620188E-2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3.4122674526604474E-2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0.16246206395859381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24598.344357480739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6653.0328286473969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1205.0728900729812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1378.4912177932201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6563.1587060056681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0.50750441517683309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5.8752499999999994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10.57545</v>
      </c>
      <c r="J9" s="16" t="s">
        <v>13642</v>
      </c>
      <c r="K9" s="23">
        <f>IF(B6L276C3=0,0,B6L262C3/B6L276C3)</f>
        <v>1.5371258527796673E-3</v>
      </c>
      <c r="L9" s="16" t="s">
        <v>13643</v>
      </c>
      <c r="M9" s="23">
        <f>A1L542C72</f>
        <v>2.2006728171670318</v>
      </c>
      <c r="N9" s="16" t="s">
        <v>13644</v>
      </c>
      <c r="O9" s="23">
        <f>B6L262C1*B6L262C5</f>
        <v>12.929502969060602</v>
      </c>
      <c r="P9" s="16" t="s">
        <v>13645</v>
      </c>
      <c r="Q9" s="23">
        <f>B3L836C21</f>
        <v>2.0284058444208637</v>
      </c>
      <c r="R9" s="16" t="s">
        <v>13646</v>
      </c>
      <c r="S9" s="17">
        <f>B6L262C6*B6L262C7</f>
        <v>26.226279387899435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14.424453663344691</v>
      </c>
      <c r="X9" s="16" t="s">
        <v>13648</v>
      </c>
      <c r="Y9" s="23">
        <f>IF(B6L276C10=0,0,B6L262C10/B6L276C10)</f>
        <v>8.2397901274157605E-3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0.34539419700000001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0.51809129549999999</v>
      </c>
      <c r="AH9" s="16" t="s">
        <v>13651</v>
      </c>
      <c r="AI9" s="23">
        <f>IF(B6L276C15=0,0,B6L262C15/B6L276C15)</f>
        <v>1.5371258527796673E-3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0.49387351499999999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0.592648218</v>
      </c>
      <c r="AR9" s="16" t="s">
        <v>13654</v>
      </c>
      <c r="AS9" s="23">
        <f>IF(B6L276C20=0,0,B6L262C20/B6L276C20)</f>
        <v>1.5371258527796675E-3</v>
      </c>
      <c r="AT9" s="16" t="s">
        <v>13655</v>
      </c>
      <c r="AU9" s="17">
        <f>A1L237C24</f>
        <v>6212.5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31.0625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7.765625</v>
      </c>
      <c r="BD9" s="16" t="s">
        <v>13658</v>
      </c>
      <c r="BE9" s="23">
        <f>IF(B6L276C26=0,0,B6L262C26/B6L276C26)</f>
        <v>4.3199608091764657E-3</v>
      </c>
      <c r="BF9" s="16" t="s">
        <v>13659</v>
      </c>
      <c r="BG9" s="17">
        <f>B6L262C3+B6L262C10+B6L262C15+B6L262C20+B6L262C26</f>
        <v>33.87626817684469</v>
      </c>
      <c r="BH9" s="16" t="s">
        <v>13660</v>
      </c>
      <c r="BI9" s="17">
        <f>B6L278C3*B6L262C4</f>
        <v>39.279968303138773</v>
      </c>
      <c r="BJ9" s="16" t="s">
        <v>13661</v>
      </c>
      <c r="BK9" s="17">
        <f>B6L278C10*B6L262C11</f>
        <v>53.576167698421663</v>
      </c>
      <c r="BL9" s="16" t="s">
        <v>13662</v>
      </c>
      <c r="BM9" s="17">
        <f>B6L278C15*B6L262C16</f>
        <v>1.9243256471707684</v>
      </c>
      <c r="BN9" s="16" t="s">
        <v>13663</v>
      </c>
      <c r="BO9" s="17">
        <f>B6L278C20*B6L262C21</f>
        <v>2.2012494237078966</v>
      </c>
      <c r="BP9" s="16" t="s">
        <v>13664</v>
      </c>
      <c r="BQ9" s="17">
        <f>B6L278C26*B6L262C27</f>
        <v>28.843548393123889</v>
      </c>
      <c r="BR9" s="16" t="s">
        <v>13665</v>
      </c>
      <c r="BS9" s="15">
        <f>B6L262C29+B6L262C30+B6L262C31+B6L262C32+B6L262C33</f>
        <v>125.82525946556299</v>
      </c>
      <c r="BT9" s="16" t="s">
        <v>13666</v>
      </c>
      <c r="BU9" s="23">
        <f>IF(B6L262C3=0,0,B6L262C29/B6L262C3)</f>
        <v>3.7142597528368793</v>
      </c>
      <c r="BV9" s="16" t="s">
        <v>13667</v>
      </c>
      <c r="BW9" s="23">
        <f>IF(B6L262C8=0,0,B6L262C30/B6L262C8)</f>
        <v>2.0428428640602836</v>
      </c>
      <c r="BX9" s="16" t="s">
        <v>13668</v>
      </c>
      <c r="BY9" s="23">
        <f>IF(B6L262C13=0,0,B6L262C31/B6L262C13)</f>
        <v>5.571389629255318</v>
      </c>
      <c r="BZ9" s="16" t="s">
        <v>13669</v>
      </c>
      <c r="CA9" s="23">
        <f>IF(B6L262C18=0,0,B6L262C32/B6L262C18)</f>
        <v>4.4571117034042542</v>
      </c>
      <c r="CB9" s="16" t="s">
        <v>13670</v>
      </c>
      <c r="CC9" s="23">
        <f>IF(B6L262C24=0,0,B6L262C33/B6L262C24)</f>
        <v>0.92856493820921981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146.42824999999999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292.85649999999998</v>
      </c>
      <c r="J10" s="16" t="s">
        <v>13673</v>
      </c>
      <c r="K10" s="23">
        <f>IF(B6L276C3=0,0,B6L263C3/B6L276C3)</f>
        <v>4.2566254608982938E-2</v>
      </c>
      <c r="L10" s="16" t="s">
        <v>13674</v>
      </c>
      <c r="M10" s="23">
        <f>A1L543C72</f>
        <v>1.5355185191351752</v>
      </c>
      <c r="N10" s="16" t="s">
        <v>13675</v>
      </c>
      <c r="O10" s="23">
        <f>B6L263C1*B6L263C5</f>
        <v>224.84328959955522</v>
      </c>
      <c r="P10" s="16" t="s">
        <v>13676</v>
      </c>
      <c r="Q10" s="23">
        <f>B3L837C21</f>
        <v>1.8152006480506016</v>
      </c>
      <c r="R10" s="16" t="s">
        <v>13677</v>
      </c>
      <c r="S10" s="23">
        <f>B6L263C6*B6L263C7</f>
        <v>408.13568499094174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224.47462674501799</v>
      </c>
      <c r="X10" s="16" t="s">
        <v>13679</v>
      </c>
      <c r="Y10" s="23">
        <f>IF(B6L276C10=0,0,B6L263C10/B6L276C10)</f>
        <v>0.12822834448206427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9.5646932899999992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14.347039934999998</v>
      </c>
      <c r="AH10" s="16" t="s">
        <v>13682</v>
      </c>
      <c r="AI10" s="23">
        <f>IF(B6L276C15=0,0,B6L263C15/B6L276C15)</f>
        <v>4.2566254608982931E-2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13.676398549999998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16.411678259999999</v>
      </c>
      <c r="AR10" s="16" t="s">
        <v>13685</v>
      </c>
      <c r="AS10" s="23">
        <f>IF(B6L276C20=0,0,B6L263C20/B6L276C20)</f>
        <v>4.2566254608982945E-2</v>
      </c>
      <c r="AT10" s="16" t="s">
        <v>13686</v>
      </c>
      <c r="AU10" s="17">
        <f>A1L238C24</f>
        <v>108119.25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540.59625000000005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135.14906250000001</v>
      </c>
      <c r="BD10" s="16" t="s">
        <v>13689</v>
      </c>
      <c r="BE10" s="23">
        <f>IF(B6L276C26=0,0,B6L263C26/B6L276C26)</f>
        <v>7.5182442288539666E-2</v>
      </c>
      <c r="BF10" s="16" t="s">
        <v>13690</v>
      </c>
      <c r="BG10" s="23">
        <f>B6L263C3+B6L263C10+B6L263C15+B6L263C20+B6L263C26</f>
        <v>683.23890744001801</v>
      </c>
      <c r="BH10" s="16" t="s">
        <v>13691</v>
      </c>
      <c r="BI10" s="17">
        <f>B6L278C3*B6L263C4</f>
        <v>1087.7451113066734</v>
      </c>
      <c r="BJ10" s="16" t="s">
        <v>13692</v>
      </c>
      <c r="BK10" s="17">
        <f>B6L278C10*B6L263C11</f>
        <v>833.7570716521011</v>
      </c>
      <c r="BL10" s="16" t="s">
        <v>13693</v>
      </c>
      <c r="BM10" s="17">
        <f>B6L278C15*B6L263C16</f>
        <v>53.288633002913919</v>
      </c>
      <c r="BN10" s="16" t="s">
        <v>13694</v>
      </c>
      <c r="BO10" s="17">
        <f>B6L278C20*B6L263C21</f>
        <v>60.957236037625982</v>
      </c>
      <c r="BP10" s="16" t="s">
        <v>13695</v>
      </c>
      <c r="BQ10" s="17">
        <f>B6L278C26*B6L263C27</f>
        <v>501.97872347738598</v>
      </c>
      <c r="BR10" s="16" t="s">
        <v>13696</v>
      </c>
      <c r="BS10" s="15">
        <f>B6L263C29+B6L263C30+B6L263C31+B6L263C32+B6L263C33</f>
        <v>2537.7267754767004</v>
      </c>
      <c r="BT10" s="16" t="s">
        <v>13697</v>
      </c>
      <c r="BU10" s="23">
        <f>IF(B6L263C3=0,0,B6L263C29/B6L263C3)</f>
        <v>3.7142597528368788</v>
      </c>
      <c r="BV10" s="16" t="s">
        <v>13698</v>
      </c>
      <c r="BW10" s="23">
        <f>IF(B6L263C8=0,0,B6L263C30/B6L263C8)</f>
        <v>2.0428428640602836</v>
      </c>
      <c r="BX10" s="16" t="s">
        <v>13699</v>
      </c>
      <c r="BY10" s="23">
        <f>IF(B6L263C13=0,0,B6L263C31/B6L263C13)</f>
        <v>5.5713896292553171</v>
      </c>
      <c r="BZ10" s="16" t="s">
        <v>13700</v>
      </c>
      <c r="CA10" s="23">
        <f>IF(B6L263C18=0,0,B6L263C32/B6L263C18)</f>
        <v>4.4571117034042551</v>
      </c>
      <c r="CB10" s="16" t="s">
        <v>13701</v>
      </c>
      <c r="CC10" s="23">
        <f>IF(B6L263C24=0,0,B6L263C33/B6L263C24)</f>
        <v>0.92856493820921981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249.23474999999996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498.46949999999993</v>
      </c>
      <c r="J11" s="16" t="s">
        <v>13704</v>
      </c>
      <c r="K11" s="23">
        <f>IF(B6L276C3=0,0,B6L264C3/B6L276C3)</f>
        <v>7.2451796875986768E-2</v>
      </c>
      <c r="L11" s="16" t="s">
        <v>13705</v>
      </c>
      <c r="M11" s="23">
        <f>A1L544C72</f>
        <v>0.71654624356437813</v>
      </c>
      <c r="N11" s="16" t="s">
        <v>13706</v>
      </c>
      <c r="O11" s="23">
        <f>B6L264C1*B6L264C5</f>
        <v>178.58822387820686</v>
      </c>
      <c r="P11" s="16" t="s">
        <v>13707</v>
      </c>
      <c r="Q11" s="23">
        <f>B3L838C21</f>
        <v>2.1095587816680901</v>
      </c>
      <c r="R11" s="16" t="s">
        <v>13708</v>
      </c>
      <c r="S11" s="17">
        <f>B6L264C6*B6L264C7</f>
        <v>376.74235598477816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207.20829579162799</v>
      </c>
      <c r="X11" s="16" t="s">
        <v>13710</v>
      </c>
      <c r="Y11" s="23">
        <f>IF(B6L276C10=0,0,B6L264C10/B6L276C10)</f>
        <v>0.11836516722440676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16.280013869999998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24.420020804999996</v>
      </c>
      <c r="AH11" s="16" t="s">
        <v>13713</v>
      </c>
      <c r="AI11" s="23">
        <f>IF(B6L276C15=0,0,B6L264C15/B6L276C15)</f>
        <v>7.2451796875986768E-2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23.278525649999995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27.934230779999993</v>
      </c>
      <c r="AR11" s="16" t="s">
        <v>13716</v>
      </c>
      <c r="AS11" s="23">
        <f>IF(B6L276C20=0,0,B6L264C20/B6L276C20)</f>
        <v>7.2451796875986768E-2</v>
      </c>
      <c r="AT11" s="16" t="s">
        <v>13717</v>
      </c>
      <c r="AU11" s="17">
        <f>A1L239C24</f>
        <v>46318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231.59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57.897500000000001</v>
      </c>
      <c r="BD11" s="16" t="s">
        <v>13720</v>
      </c>
      <c r="BE11" s="23">
        <f>IF(B6L276C26=0,0,B6L264C26/B6L276C26)</f>
        <v>3.2207958914999689E-2</v>
      </c>
      <c r="BF11" s="16" t="s">
        <v>13721</v>
      </c>
      <c r="BG11" s="17">
        <f>B6L264C3+B6L264C10+B6L264C15+B6L264C20+B6L264C26</f>
        <v>815.92954737662797</v>
      </c>
      <c r="BH11" s="16" t="s">
        <v>13722</v>
      </c>
      <c r="BI11" s="17">
        <f>B6L278C3*B6L264C4</f>
        <v>1851.4452018667223</v>
      </c>
      <c r="BJ11" s="16" t="s">
        <v>13723</v>
      </c>
      <c r="BK11" s="17">
        <f>B6L278C10*B6L264C11</f>
        <v>769.62543351276304</v>
      </c>
      <c r="BL11" s="16" t="s">
        <v>13724</v>
      </c>
      <c r="BM11" s="17">
        <f>B6L278C15*B6L264C16</f>
        <v>90.702300439450724</v>
      </c>
      <c r="BN11" s="16" t="s">
        <v>13725</v>
      </c>
      <c r="BO11" s="17">
        <f>B6L278C20*B6L264C21</f>
        <v>103.75498911261111</v>
      </c>
      <c r="BP11" s="16" t="s">
        <v>13726</v>
      </c>
      <c r="BQ11" s="17">
        <f>B6L278C26*B6L264C27</f>
        <v>215.04635403987322</v>
      </c>
      <c r="BR11" s="16" t="s">
        <v>13727</v>
      </c>
      <c r="BS11" s="15">
        <f>B6L264C29+B6L264C30+B6L264C31+B6L264C32+B6L264C33</f>
        <v>3030.5742789714204</v>
      </c>
      <c r="BT11" s="16" t="s">
        <v>13728</v>
      </c>
      <c r="BU11" s="23">
        <f>IF(B6L264C3=0,0,B6L264C29/B6L264C3)</f>
        <v>3.7142597528368788</v>
      </c>
      <c r="BV11" s="16" t="s">
        <v>13729</v>
      </c>
      <c r="BW11" s="23">
        <f>IF(B6L264C8=0,0,B6L264C30/B6L264C8)</f>
        <v>2.0428428640602831</v>
      </c>
      <c r="BX11" s="16" t="s">
        <v>13730</v>
      </c>
      <c r="BY11" s="23">
        <f>IF(B6L264C13=0,0,B6L264C31/B6L264C13)</f>
        <v>5.571389629255318</v>
      </c>
      <c r="BZ11" s="16" t="s">
        <v>13731</v>
      </c>
      <c r="CA11" s="23">
        <f>IF(B6L264C18=0,0,B6L264C32/B6L264C18)</f>
        <v>4.4571117034042542</v>
      </c>
      <c r="CB11" s="16" t="s">
        <v>13732</v>
      </c>
      <c r="CC11" s="23">
        <f>IF(B6L264C24=0,0,B6L264C33/B6L264C24)</f>
        <v>0.92856493820921981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74.611500000000007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149.22300000000001</v>
      </c>
      <c r="J12" s="16" t="s">
        <v>13735</v>
      </c>
      <c r="K12" s="23">
        <f>IF(B6L276C3=0,0,B6L265C3/B6L276C3)</f>
        <v>2.1689340040314153E-2</v>
      </c>
      <c r="L12" s="16" t="s">
        <v>13736</v>
      </c>
      <c r="M12" s="23">
        <f>A1L545C72</f>
        <v>0.62372448042550388</v>
      </c>
      <c r="N12" s="16" t="s">
        <v>13737</v>
      </c>
      <c r="O12" s="23">
        <f>B6L265C1*B6L265C5</f>
        <v>46.537019071267487</v>
      </c>
      <c r="P12" s="16" t="s">
        <v>13738</v>
      </c>
      <c r="Q12" s="23">
        <f>B3L839C21</f>
        <v>2.0570662778040214</v>
      </c>
      <c r="R12" s="16" t="s">
        <v>13739</v>
      </c>
      <c r="S12" s="23">
        <f>B6L265C6*B6L265C7</f>
        <v>95.729732601026967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52.651352930564833</v>
      </c>
      <c r="X12" s="16" t="s">
        <v>13741</v>
      </c>
      <c r="Y12" s="23">
        <f>IF(B6L276C10=0,0,B6L265C10/B6L276C10)</f>
        <v>3.0076431884197591E-2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4.8736231800000009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7.3104347700000014</v>
      </c>
      <c r="AH12" s="16" t="s">
        <v>13744</v>
      </c>
      <c r="AI12" s="23">
        <f>IF(B6L276C15=0,0,B6L265C15/B6L276C15)</f>
        <v>2.1689340040314156E-2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6.9687141000000006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8.3624569199999996</v>
      </c>
      <c r="AR12" s="16" t="s">
        <v>13747</v>
      </c>
      <c r="AS12" s="23">
        <f>IF(B6L276C20=0,0,B6L265C20/B6L276C20)</f>
        <v>2.1689340040314153E-2</v>
      </c>
      <c r="AT12" s="16" t="s">
        <v>13748</v>
      </c>
      <c r="AU12" s="17">
        <f>A1L240C24</f>
        <v>50078.25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250.39125000000001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62.597812500000003</v>
      </c>
      <c r="BD12" s="16" t="s">
        <v>13751</v>
      </c>
      <c r="BE12" s="23">
        <f>IF(B6L276C26=0,0,B6L265C26/B6L276C26)</f>
        <v>3.482270863454992E-2</v>
      </c>
      <c r="BF12" s="16" t="s">
        <v>13752</v>
      </c>
      <c r="BG12" s="23">
        <f>B6L265C3+B6L265C10+B6L265C15+B6L265C20+B6L265C26</f>
        <v>280.14505712056484</v>
      </c>
      <c r="BH12" s="16" t="s">
        <v>13753</v>
      </c>
      <c r="BI12" s="17">
        <f>B6L278C3*B6L265C4</f>
        <v>554.25298309757761</v>
      </c>
      <c r="BJ12" s="16" t="s">
        <v>13754</v>
      </c>
      <c r="BK12" s="17">
        <f>B6L278C10*B6L265C11</f>
        <v>195.56080112240701</v>
      </c>
      <c r="BL12" s="16" t="s">
        <v>13755</v>
      </c>
      <c r="BM12" s="17">
        <f>B6L278C15*B6L265C16</f>
        <v>27.152853641950333</v>
      </c>
      <c r="BN12" s="16" t="s">
        <v>13756</v>
      </c>
      <c r="BO12" s="17">
        <f>B6L278C20*B6L265C21</f>
        <v>31.060337172788245</v>
      </c>
      <c r="BP12" s="16" t="s">
        <v>13757</v>
      </c>
      <c r="BQ12" s="17">
        <f>B6L278C26*B6L265C27</f>
        <v>232.50453558437934</v>
      </c>
      <c r="BR12" s="16" t="s">
        <v>13758</v>
      </c>
      <c r="BS12" s="15">
        <f>B6L265C29+B6L265C30+B6L265C31+B6L265C32+B6L265C33</f>
        <v>1040.5315106191024</v>
      </c>
      <c r="BT12" s="16" t="s">
        <v>13759</v>
      </c>
      <c r="BU12" s="23">
        <f>IF(B6L265C3=0,0,B6L265C29/B6L265C3)</f>
        <v>3.7142597528368788</v>
      </c>
      <c r="BV12" s="16" t="s">
        <v>13760</v>
      </c>
      <c r="BW12" s="23">
        <f>IF(B6L265C8=0,0,B6L265C30/B6L265C8)</f>
        <v>2.0428428640602836</v>
      </c>
      <c r="BX12" s="16" t="s">
        <v>13761</v>
      </c>
      <c r="BY12" s="23">
        <f>IF(B6L265C13=0,0,B6L265C31/B6L265C13)</f>
        <v>5.5713896292553189</v>
      </c>
      <c r="BZ12" s="16" t="s">
        <v>13762</v>
      </c>
      <c r="CA12" s="23">
        <f>IF(B6L265C18=0,0,B6L265C32/B6L265C18)</f>
        <v>4.4571117034042542</v>
      </c>
      <c r="CB12" s="16" t="s">
        <v>13763</v>
      </c>
      <c r="CC12" s="23">
        <f>IF(B6L265C24=0,0,B6L265C33/B6L265C24)</f>
        <v>0.92856493820921993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547.76824999999985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1095.5364999999997</v>
      </c>
      <c r="J13" s="16" t="s">
        <v>13766</v>
      </c>
      <c r="K13" s="23">
        <f>IF(B6L276C3=0,0,B6L266C3/B6L276C3)</f>
        <v>0.15923459302571064</v>
      </c>
      <c r="L13" s="16" t="s">
        <v>13767</v>
      </c>
      <c r="M13" s="23">
        <f>A1L546C72</f>
        <v>0.59220825061711435</v>
      </c>
      <c r="N13" s="16" t="s">
        <v>13768</v>
      </c>
      <c r="O13" s="23">
        <f>B6L266C1*B6L266C5</f>
        <v>324.39287707609805</v>
      </c>
      <c r="P13" s="16" t="s">
        <v>13769</v>
      </c>
      <c r="Q13" s="23">
        <f>B3L840C21</f>
        <v>2.0721111480855718</v>
      </c>
      <c r="R13" s="16" t="s">
        <v>13770</v>
      </c>
      <c r="S13" s="17">
        <f>B6L266C6*B6L266C7</f>
        <v>672.17809694893526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369.69795332191444</v>
      </c>
      <c r="X13" s="16" t="s">
        <v>13772</v>
      </c>
      <c r="Y13" s="23">
        <f>IF(B6L276C10=0,0,B6L266C10/B6L276C10)</f>
        <v>0.21118536736325677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35.780222089999995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53.670333134999993</v>
      </c>
      <c r="AH13" s="16" t="s">
        <v>13775</v>
      </c>
      <c r="AI13" s="23">
        <f>IF(B6L276C15=0,0,B6L266C15/B6L276C15)</f>
        <v>0.15923459302571066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51.161554549999984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61.393865459999979</v>
      </c>
      <c r="AR13" s="16" t="s">
        <v>13778</v>
      </c>
      <c r="AS13" s="23">
        <f>IF(B6L276C20=0,0,B6L266C20/B6L276C20)</f>
        <v>0.15923459302571064</v>
      </c>
      <c r="AT13" s="16" t="s">
        <v>13779</v>
      </c>
      <c r="AU13" s="17">
        <f>A1L241C24</f>
        <v>362714.25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1813.57125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453.39281249999999</v>
      </c>
      <c r="BD13" s="16" t="s">
        <v>13782</v>
      </c>
      <c r="BE13" s="23">
        <f>IF(B6L276C26=0,0,B6L266C26/B6L276C26)</f>
        <v>0.25221912996858509</v>
      </c>
      <c r="BF13" s="16" t="s">
        <v>13783</v>
      </c>
      <c r="BG13" s="17">
        <f>B6L266C3+B6L266C10+B6L266C15+B6L266C20+B6L266C26</f>
        <v>2033.691464416914</v>
      </c>
      <c r="BH13" s="16" t="s">
        <v>13784</v>
      </c>
      <c r="BI13" s="17">
        <f>B6L278C3*B6L266C4</f>
        <v>4069.1071297137782</v>
      </c>
      <c r="BJ13" s="16" t="s">
        <v>13785</v>
      </c>
      <c r="BK13" s="17">
        <f>B6L278C10*B6L266C11</f>
        <v>1373.1542287297539</v>
      </c>
      <c r="BL13" s="16" t="s">
        <v>13786</v>
      </c>
      <c r="BM13" s="17">
        <f>B6L278C15*B6L266C16</f>
        <v>199.34555828467805</v>
      </c>
      <c r="BN13" s="16" t="s">
        <v>13787</v>
      </c>
      <c r="BO13" s="17">
        <f>B6L278C20*B6L266C21</f>
        <v>228.03276354916011</v>
      </c>
      <c r="BP13" s="16" t="s">
        <v>13788</v>
      </c>
      <c r="BQ13" s="17">
        <f>B6L278C26*B6L266C27</f>
        <v>1684.0186756942674</v>
      </c>
      <c r="BR13" s="16" t="s">
        <v>13789</v>
      </c>
      <c r="BS13" s="15">
        <f>B6L266C29+B6L266C30+B6L266C31+B6L266C32+B6L266C33</f>
        <v>7553.6583559716382</v>
      </c>
      <c r="BT13" s="16" t="s">
        <v>13790</v>
      </c>
      <c r="BU13" s="23">
        <f>IF(B6L266C3=0,0,B6L266C29/B6L266C3)</f>
        <v>3.7142597528368788</v>
      </c>
      <c r="BV13" s="16" t="s">
        <v>13791</v>
      </c>
      <c r="BW13" s="23">
        <f>IF(B6L266C8=0,0,B6L266C30/B6L266C8)</f>
        <v>2.0428428640602836</v>
      </c>
      <c r="BX13" s="16" t="s">
        <v>13792</v>
      </c>
      <c r="BY13" s="23">
        <f>IF(B6L266C13=0,0,B6L266C31/B6L266C13)</f>
        <v>5.5713896292553189</v>
      </c>
      <c r="BZ13" s="16" t="s">
        <v>13793</v>
      </c>
      <c r="CA13" s="23">
        <f>IF(B6L266C18=0,0,B6L266C32/B6L266C18)</f>
        <v>4.4571117034042542</v>
      </c>
      <c r="CB13" s="16" t="s">
        <v>13794</v>
      </c>
      <c r="CC13" s="23">
        <f>IF(B6L266C24=0,0,B6L266C33/B6L266C24)</f>
        <v>0.9285649382092197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179.01374999999996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358.02749999999992</v>
      </c>
      <c r="J14" s="16" t="s">
        <v>13797</v>
      </c>
      <c r="K14" s="23">
        <f>IF(B6L276C3=0,0,B6L267C3/B6L276C3)</f>
        <v>5.2038762062708653E-2</v>
      </c>
      <c r="L14" s="16" t="s">
        <v>13798</v>
      </c>
      <c r="M14" s="23">
        <f>A1L547C72</f>
        <v>0.17479108888218467</v>
      </c>
      <c r="N14" s="16" t="s">
        <v>13799</v>
      </c>
      <c r="O14" s="23">
        <f>B6L267C1*B6L267C5</f>
        <v>31.290008287383177</v>
      </c>
      <c r="P14" s="16" t="s">
        <v>13800</v>
      </c>
      <c r="Q14" s="23">
        <f>B3L841C21</f>
        <v>2.0101811009981212</v>
      </c>
      <c r="R14" s="16" t="s">
        <v>13801</v>
      </c>
      <c r="S14" s="23">
        <f>B6L267C6*B6L267C7</f>
        <v>62.898583309372249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34.594220820154739</v>
      </c>
      <c r="X14" s="16" t="s">
        <v>13803</v>
      </c>
      <c r="Y14" s="23">
        <f>IF(B6L276C10=0,0,B6L267C10/B6L276C10)</f>
        <v>1.9761519280547615E-2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11.693178149999998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17.539767224999999</v>
      </c>
      <c r="AH14" s="16" t="s">
        <v>13806</v>
      </c>
      <c r="AI14" s="23">
        <f>IF(B6L276C15=0,0,B6L267C15/B6L276C15)</f>
        <v>5.203876206270866E-2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16.719884249999996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20.063861099999993</v>
      </c>
      <c r="AR14" s="16" t="s">
        <v>13809</v>
      </c>
      <c r="AS14" s="23">
        <f>IF(B6L276C20=0,0,B6L267C20/B6L276C20)</f>
        <v>5.2038762062708653E-2</v>
      </c>
      <c r="AT14" s="16" t="s">
        <v>13810</v>
      </c>
      <c r="AU14" s="17">
        <f>A1L242C24</f>
        <v>37711.5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188.5575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47.139375000000001</v>
      </c>
      <c r="BD14" s="16" t="s">
        <v>13813</v>
      </c>
      <c r="BE14" s="23">
        <f>IF(B6L276C26=0,0,B6L267C26/B6L276C26)</f>
        <v>2.6223292081329303E-2</v>
      </c>
      <c r="BF14" s="16" t="s">
        <v>13814</v>
      </c>
      <c r="BG14" s="23">
        <f>B6L267C3+B6L267C10+B6L267C15+B6L267C20+B6L267C26</f>
        <v>477.3647241451547</v>
      </c>
      <c r="BH14" s="16" t="s">
        <v>13815</v>
      </c>
      <c r="BI14" s="17">
        <f>B6L278C3*B6L267C4</f>
        <v>1329.8071336588055</v>
      </c>
      <c r="BJ14" s="16" t="s">
        <v>13816</v>
      </c>
      <c r="BK14" s="17">
        <f>B6L278C10*B6L267C11</f>
        <v>128.49192207305234</v>
      </c>
      <c r="BL14" s="16" t="s">
        <v>13817</v>
      </c>
      <c r="BM14" s="17">
        <f>B6L278C15*B6L267C16</f>
        <v>65.147251477944891</v>
      </c>
      <c r="BN14" s="16" t="s">
        <v>13818</v>
      </c>
      <c r="BO14" s="17">
        <f>B6L278C20*B6L267C21</f>
        <v>74.522391770239452</v>
      </c>
      <c r="BP14" s="16" t="s">
        <v>13819</v>
      </c>
      <c r="BQ14" s="17">
        <f>B6L278C26*B6L267C27</f>
        <v>175.08788333638498</v>
      </c>
      <c r="BR14" s="16" t="s">
        <v>13820</v>
      </c>
      <c r="BS14" s="15">
        <f>B6L267C29+B6L267C30+B6L267C31+B6L267C32+B6L267C33</f>
        <v>1773.056582316427</v>
      </c>
      <c r="BT14" s="16" t="s">
        <v>13821</v>
      </c>
      <c r="BU14" s="23">
        <f>IF(B6L267C3=0,0,B6L267C29/B6L267C3)</f>
        <v>3.7142597528368793</v>
      </c>
      <c r="BV14" s="16" t="s">
        <v>13822</v>
      </c>
      <c r="BW14" s="23">
        <f>IF(B6L267C8=0,0,B6L267C30/B6L267C8)</f>
        <v>2.0428428640602831</v>
      </c>
      <c r="BX14" s="16" t="s">
        <v>13823</v>
      </c>
      <c r="BY14" s="23">
        <f>IF(B6L267C13=0,0,B6L267C31/B6L267C13)</f>
        <v>5.5713896292553198</v>
      </c>
      <c r="BZ14" s="16" t="s">
        <v>13824</v>
      </c>
      <c r="CA14" s="23">
        <f>IF(B6L267C18=0,0,B6L267C32/B6L267C18)</f>
        <v>4.4571117034042542</v>
      </c>
      <c r="CB14" s="16" t="s">
        <v>13825</v>
      </c>
      <c r="CC14" s="23">
        <f>IF(B6L267C24=0,0,B6L267C33/B6L267C24)</f>
        <v>0.92856493820921981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1286.9305000000002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2573.8610000000003</v>
      </c>
      <c r="J15" s="16" t="s">
        <v>13828</v>
      </c>
      <c r="K15" s="23">
        <f>IF(B6L276C3=0,0,B6L268C3/B6L276C3)</f>
        <v>0.37410684978524111</v>
      </c>
      <c r="L15" s="16" t="s">
        <v>13829</v>
      </c>
      <c r="M15" s="23">
        <f>A1L548C72</f>
        <v>4.5765169335411644E-2</v>
      </c>
      <c r="N15" s="16" t="s">
        <v>13830</v>
      </c>
      <c r="O15" s="23">
        <f>B6L268C1*B6L268C5</f>
        <v>58.896592255405984</v>
      </c>
      <c r="P15" s="16" t="s">
        <v>13831</v>
      </c>
      <c r="Q15" s="23">
        <f>B3L842C21</f>
        <v>2.0126878638804895</v>
      </c>
      <c r="R15" s="16" t="s">
        <v>13832</v>
      </c>
      <c r="S15" s="23">
        <f>B6L268C6*B6L268C7</f>
        <v>118.54045645637325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65.197251051005296</v>
      </c>
      <c r="X15" s="16" t="s">
        <v>13834</v>
      </c>
      <c r="Y15" s="23">
        <f>IF(B6L276C10=0,0,B6L268C10/B6L276C10)</f>
        <v>3.7243120473247342E-2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84.062300260000015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126.09345039000002</v>
      </c>
      <c r="AH15" s="16" t="s">
        <v>13837</v>
      </c>
      <c r="AI15" s="23">
        <f>IF(B6L276C15=0,0,B6L268C15/B6L276C15)</f>
        <v>0.37410684978524106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120.19930870000002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144.23917044000001</v>
      </c>
      <c r="AR15" s="16" t="s">
        <v>13840</v>
      </c>
      <c r="AS15" s="23">
        <f>IF(B6L276C20=0,0,B6L268C20/B6L276C20)</f>
        <v>0.37410684978524111</v>
      </c>
      <c r="AT15" s="16" t="s">
        <v>13841</v>
      </c>
      <c r="AU15" s="17">
        <f>A1L243C24</f>
        <v>178380.5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891.90250000000003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222.97562500000001</v>
      </c>
      <c r="BD15" s="16" t="s">
        <v>13844</v>
      </c>
      <c r="BE15" s="23">
        <f>IF(B6L276C26=0,0,B6L268C26/B6L276C26)</f>
        <v>0.12403972138773484</v>
      </c>
      <c r="BF15" s="16" t="s">
        <v>13845</v>
      </c>
      <c r="BG15" s="17">
        <f>B6L268C3+B6L268C10+B6L268C15+B6L268C20+B6L268C26</f>
        <v>3132.3664968810058</v>
      </c>
      <c r="BH15" s="16" t="s">
        <v>13846</v>
      </c>
      <c r="BI15" s="17">
        <f>B6L278C3*B6L268C4</f>
        <v>9559.9883216964845</v>
      </c>
      <c r="BJ15" s="16" t="s">
        <v>13847</v>
      </c>
      <c r="BK15" s="17">
        <f>B6L278C10*B6L268C11</f>
        <v>242.15952557435085</v>
      </c>
      <c r="BL15" s="16" t="s">
        <v>13848</v>
      </c>
      <c r="BM15" s="17">
        <f>B6L278C15*B6L268C16</f>
        <v>468.34382787991069</v>
      </c>
      <c r="BN15" s="16" t="s">
        <v>13849</v>
      </c>
      <c r="BO15" s="17">
        <f>B6L278C20*B6L268C21</f>
        <v>535.74174554787089</v>
      </c>
      <c r="BP15" s="16" t="s">
        <v>13850</v>
      </c>
      <c r="BQ15" s="17">
        <f>B6L278C26*B6L268C27</f>
        <v>828.18938980114876</v>
      </c>
      <c r="BR15" s="16" t="s">
        <v>13851</v>
      </c>
      <c r="BS15" s="15">
        <f>B6L268C29+B6L268C30+B6L268C31+B6L268C32+B6L268C33</f>
        <v>11634.422810499767</v>
      </c>
      <c r="BT15" s="16" t="s">
        <v>13852</v>
      </c>
      <c r="BU15" s="23">
        <f>IF(B6L268C3=0,0,B6L268C29/B6L268C3)</f>
        <v>3.7142597528368793</v>
      </c>
      <c r="BV15" s="16" t="s">
        <v>13853</v>
      </c>
      <c r="BW15" s="23">
        <f>IF(B6L268C8=0,0,B6L268C30/B6L268C8)</f>
        <v>2.0428428640602836</v>
      </c>
      <c r="BX15" s="16" t="s">
        <v>13854</v>
      </c>
      <c r="BY15" s="23">
        <f>IF(B6L268C13=0,0,B6L268C31/B6L268C13)</f>
        <v>5.571389629255318</v>
      </c>
      <c r="BZ15" s="16" t="s">
        <v>13855</v>
      </c>
      <c r="CA15" s="23">
        <f>IF(B6L268C18=0,0,B6L268C32/B6L268C18)</f>
        <v>4.4571117034042542</v>
      </c>
      <c r="CB15" s="16" t="s">
        <v>13856</v>
      </c>
      <c r="CC15" s="23">
        <f>IF(B6L268C24=0,0,B6L268C33/B6L268C24)</f>
        <v>0.92856493820921993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1.3940000000000001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2.7880000000000003</v>
      </c>
      <c r="J16" s="16" t="s">
        <v>13859</v>
      </c>
      <c r="K16" s="23">
        <f>IF(B6L276C3=0,0,B6L269C3/B6L276C3)</f>
        <v>4.052316334103715E-4</v>
      </c>
      <c r="L16" s="16" t="s">
        <v>13860</v>
      </c>
      <c r="M16" s="23">
        <f>A1L549C72</f>
        <v>1.0787696924231056</v>
      </c>
      <c r="N16" s="16" t="s">
        <v>13861</v>
      </c>
      <c r="O16" s="23">
        <f>B6L269C1*B6L269C5</f>
        <v>1.5038049512378093</v>
      </c>
      <c r="P16" s="16" t="s">
        <v>13862</v>
      </c>
      <c r="Q16" s="23">
        <f>B3L843C21</f>
        <v>1.7305737109658679</v>
      </c>
      <c r="R16" s="16" t="s">
        <v>13863</v>
      </c>
      <c r="S16" s="23">
        <f>B6L269C6*B6L269C7</f>
        <v>2.6024453150324618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1.4313449232678541</v>
      </c>
      <c r="X16" s="16" t="s">
        <v>13865</v>
      </c>
      <c r="Y16" s="23">
        <f>IF(B6L276C10=0,0,B6L269C10/B6L276C10)</f>
        <v>8.1763802241189263E-4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9.1056080000000011E-2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0.13658412000000003</v>
      </c>
      <c r="AH16" s="16" t="s">
        <v>13868</v>
      </c>
      <c r="AI16" s="23">
        <f>IF(B6L276C15=0,0,B6L269C15/B6L276C15)</f>
        <v>4.052316334103715E-4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0.1301996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0.15623951999999999</v>
      </c>
      <c r="AR16" s="16" t="s">
        <v>13871</v>
      </c>
      <c r="AS16" s="23">
        <f>IF(B6L276C20=0,0,B6L269C20/B6L276C20)</f>
        <v>4.0523163341037145E-4</v>
      </c>
      <c r="AT16" s="16" t="s">
        <v>13872</v>
      </c>
      <c r="AU16" s="17">
        <f>A1L244C24</f>
        <v>595.75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2.9787499999999998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0.74468749999999995</v>
      </c>
      <c r="BD16" s="16" t="s">
        <v>13875</v>
      </c>
      <c r="BE16" s="23">
        <f>IF(B6L276C26=0,0,B6L269C26/B6L276C26)</f>
        <v>4.1426424982967877E-4</v>
      </c>
      <c r="BF16" s="16" t="s">
        <v>13876</v>
      </c>
      <c r="BG16" s="23">
        <f>B6L269C3+B6L269C10+B6L269C15+B6L269C20+B6L269C26</f>
        <v>5.256856063267854</v>
      </c>
      <c r="BH16" s="16" t="s">
        <v>13877</v>
      </c>
      <c r="BI16" s="17">
        <f>B6L278C3*B6L269C4</f>
        <v>10.355356190909221</v>
      </c>
      <c r="BJ16" s="16" t="s">
        <v>13878</v>
      </c>
      <c r="BK16" s="17">
        <f>B6L278C10*B6L269C11</f>
        <v>5.3163868409211803</v>
      </c>
      <c r="BL16" s="16" t="s">
        <v>13879</v>
      </c>
      <c r="BM16" s="17">
        <f>B6L278C15*B6L269C16</f>
        <v>0.50730889979264271</v>
      </c>
      <c r="BN16" s="16" t="s">
        <v>13880</v>
      </c>
      <c r="BO16" s="17">
        <f>B6L278C20*B6L269C21</f>
        <v>0.58031416093855259</v>
      </c>
      <c r="BP16" s="16" t="s">
        <v>13881</v>
      </c>
      <c r="BQ16" s="17">
        <f>B6L278C26*B6L269C27</f>
        <v>2.7659628096907132</v>
      </c>
      <c r="BR16" s="16" t="s">
        <v>13882</v>
      </c>
      <c r="BS16" s="15">
        <f>B6L269C29+B6L269C30+B6L269C31+B6L269C32+B6L269C33</f>
        <v>19.525328902252312</v>
      </c>
      <c r="BT16" s="16" t="s">
        <v>13883</v>
      </c>
      <c r="BU16" s="23">
        <f>IF(B6L269C3=0,0,B6L269C29/B6L269C3)</f>
        <v>3.7142597528368797</v>
      </c>
      <c r="BV16" s="16" t="s">
        <v>13884</v>
      </c>
      <c r="BW16" s="23">
        <f>IF(B6L269C8=0,0,B6L269C30/B6L269C8)</f>
        <v>2.0428428640602831</v>
      </c>
      <c r="BX16" s="16" t="s">
        <v>13885</v>
      </c>
      <c r="BY16" s="23">
        <f>IF(B6L269C13=0,0,B6L269C31/B6L269C13)</f>
        <v>5.5713896292553189</v>
      </c>
      <c r="BZ16" s="16" t="s">
        <v>13886</v>
      </c>
      <c r="CA16" s="23">
        <f>IF(B6L269C18=0,0,B6L269C32/B6L269C18)</f>
        <v>4.4571117034042551</v>
      </c>
      <c r="CB16" s="16" t="s">
        <v>13887</v>
      </c>
      <c r="CC16" s="23">
        <f>IF(B6L269C24=0,0,B6L269C33/B6L269C24)</f>
        <v>0.92856493820921981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0.33599999999999997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0.67199999999999993</v>
      </c>
      <c r="J17" s="16" t="s">
        <v>13890</v>
      </c>
      <c r="K17" s="23">
        <f>IF(B6L276C3=0,0,B6L270C3/B6L276C3)</f>
        <v>9.7674195714408032E-5</v>
      </c>
      <c r="L17" s="16" t="s">
        <v>13891</v>
      </c>
      <c r="M17" s="23">
        <f>A1L550C72</f>
        <v>1.3014586709886549</v>
      </c>
      <c r="N17" s="16" t="s">
        <v>13892</v>
      </c>
      <c r="O17" s="23">
        <f>B6L270C1*B6L270C5</f>
        <v>0.43729011345218799</v>
      </c>
      <c r="P17" s="16" t="s">
        <v>13893</v>
      </c>
      <c r="Q17" s="23">
        <f>B3L844C21</f>
        <v>2.02803738317757</v>
      </c>
      <c r="R17" s="16" t="s">
        <v>13894</v>
      </c>
      <c r="S17" s="23">
        <f>B6L270C6*B6L270C7</f>
        <v>0.88684069737499804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0.48776238355624896</v>
      </c>
      <c r="X17" s="16" t="s">
        <v>13896</v>
      </c>
      <c r="Y17" s="23">
        <f>IF(B6L276C10=0,0,B6L270C10/B6L276C10)</f>
        <v>2.7862820778888582E-4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2.1947519999999998E-2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3.2921279999999997E-2</v>
      </c>
      <c r="AH17" s="16" t="s">
        <v>13899</v>
      </c>
      <c r="AI17" s="23">
        <f>IF(B6L276C15=0,0,B6L270C15/B6L276C15)</f>
        <v>9.7674195714408019E-5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3.1382399999999998E-2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3.7658879999999999E-2</v>
      </c>
      <c r="AR17" s="16" t="s">
        <v>13902</v>
      </c>
      <c r="AS17" s="23">
        <f>IF(B6L276C20=0,0,B6L270C20/B6L276C20)</f>
        <v>9.7674195714408046E-5</v>
      </c>
      <c r="AT17" s="16" t="s">
        <v>13903</v>
      </c>
      <c r="AU17" s="17">
        <f>A1L245C24</f>
        <v>271.25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1.35625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0.33906249999999999</v>
      </c>
      <c r="BD17" s="16" t="s">
        <v>13906</v>
      </c>
      <c r="BE17" s="23">
        <f>IF(B6L276C26=0,0,B6L270C26/B6L276C26)</f>
        <v>1.8861800716122597E-4</v>
      </c>
      <c r="BF17" s="16" t="s">
        <v>13907</v>
      </c>
      <c r="BG17" s="23">
        <f>B6L270C3+B6L270C10+B6L270C15+B6L270C20+B6L270C26</f>
        <v>1.569405043556249</v>
      </c>
      <c r="BH17" s="16" t="s">
        <v>13908</v>
      </c>
      <c r="BI17" s="17">
        <f>B6L278C3*B6L270C4</f>
        <v>2.4959825539063827</v>
      </c>
      <c r="BJ17" s="16" t="s">
        <v>13909</v>
      </c>
      <c r="BK17" s="17">
        <f>B6L278C10*B6L270C11</f>
        <v>1.8116761901907601</v>
      </c>
      <c r="BL17" s="16" t="s">
        <v>13910</v>
      </c>
      <c r="BM17" s="17">
        <f>B6L278C15*B6L270C16</f>
        <v>0.12227818531587367</v>
      </c>
      <c r="BN17" s="16" t="s">
        <v>13911</v>
      </c>
      <c r="BO17" s="17">
        <f>B6L278C20*B6L270C21</f>
        <v>0.13987486232091367</v>
      </c>
      <c r="BP17" s="16" t="s">
        <v>13912</v>
      </c>
      <c r="BQ17" s="17">
        <f>B6L278C26*B6L270C27</f>
        <v>1.2593661974462544</v>
      </c>
      <c r="BR17" s="16" t="s">
        <v>13913</v>
      </c>
      <c r="BS17" s="15">
        <f>B6L270C29+B6L270C30+B6L270C31+B6L270C32+B6L270C33</f>
        <v>5.8291779891801845</v>
      </c>
      <c r="BT17" s="16" t="s">
        <v>13914</v>
      </c>
      <c r="BU17" s="23">
        <f>IF(B6L270C3=0,0,B6L270C29/B6L270C3)</f>
        <v>3.7142597528368793</v>
      </c>
      <c r="BV17" s="16" t="s">
        <v>13915</v>
      </c>
      <c r="BW17" s="23">
        <f>IF(B6L270C8=0,0,B6L270C30/B6L270C8)</f>
        <v>2.0428428640602836</v>
      </c>
      <c r="BX17" s="16" t="s">
        <v>13916</v>
      </c>
      <c r="BY17" s="23">
        <f>IF(B6L270C13=0,0,B6L270C31/B6L270C13)</f>
        <v>5.571389629255318</v>
      </c>
      <c r="BZ17" s="16" t="s">
        <v>13917</v>
      </c>
      <c r="CA17" s="23">
        <f>IF(B6L270C18=0,0,B6L270C32/B6L270C18)</f>
        <v>4.4571117034042551</v>
      </c>
      <c r="CB17" s="16" t="s">
        <v>13918</v>
      </c>
      <c r="CC17" s="23">
        <f>IF(B6L270C24=0,0,B6L270C33/B6L270C24)</f>
        <v>0.92856493820921993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419.99175000000002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419.99175000000002</v>
      </c>
      <c r="J18" s="16" t="s">
        <v>13921</v>
      </c>
      <c r="K18" s="23">
        <f>IF(B6L276C3=0,0,B6L271C3/B6L276C3)</f>
        <v>6.1045173196334422E-2</v>
      </c>
      <c r="L18" s="16" t="s">
        <v>13922</v>
      </c>
      <c r="M18" s="23">
        <f>A1L551C72</f>
        <v>0.59705098640576304</v>
      </c>
      <c r="N18" s="16" t="s">
        <v>13923</v>
      </c>
      <c r="O18" s="23">
        <f>B6L271C1*B6L271C5</f>
        <v>250.75648861978266</v>
      </c>
      <c r="P18" s="16" t="s">
        <v>13924</v>
      </c>
      <c r="Q18" s="23">
        <f>B3L845C21</f>
        <v>1.0783963744430607</v>
      </c>
      <c r="R18" s="16" t="s">
        <v>13925</v>
      </c>
      <c r="S18" s="23">
        <f>B6L271C6*B6L271C7</f>
        <v>270.4148881956462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148.72818850760541</v>
      </c>
      <c r="X18" s="16" t="s">
        <v>13927</v>
      </c>
      <c r="Y18" s="23">
        <f>IF(B6L276C10=0,0,B6L271C10/B6L276C10)</f>
        <v>8.4959131758840928E-2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13.716930555000001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20.5753958325</v>
      </c>
      <c r="AH18" s="16" t="s">
        <v>13930</v>
      </c>
      <c r="AI18" s="23">
        <f>IF(B6L276C15=0,0,B6L271C15/B6L276C15)</f>
        <v>6.1045173196334422E-2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19.613614725000001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23.536337670000002</v>
      </c>
      <c r="AR18" s="16" t="s">
        <v>13933</v>
      </c>
      <c r="AS18" s="23">
        <f>IF(B6L276C20=0,0,B6L271C20/B6L276C20)</f>
        <v>6.1045173196334436E-2</v>
      </c>
      <c r="AT18" s="16" t="s">
        <v>13934</v>
      </c>
      <c r="AU18" s="17">
        <f>A1L246C24</f>
        <v>59964.5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299.82249999999999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74.955624999999998</v>
      </c>
      <c r="BD18" s="16" t="s">
        <v>13937</v>
      </c>
      <c r="BE18" s="23">
        <f>IF(B6L276C26=0,0,B6L271C26/B6L276C26)</f>
        <v>4.1697270010762524E-2</v>
      </c>
      <c r="BF18" s="16" t="s">
        <v>13938</v>
      </c>
      <c r="BG18" s="23">
        <f>B6L271C3+B6L271C10+B6L271C15+B6L271C20+B6L271C26</f>
        <v>687.78729701010548</v>
      </c>
      <c r="BH18" s="16" t="s">
        <v>13939</v>
      </c>
      <c r="BI18" s="17">
        <f>B6L278C3*B6L271C4</f>
        <v>1559.9584535485283</v>
      </c>
      <c r="BJ18" s="16" t="s">
        <v>13940</v>
      </c>
      <c r="BK18" s="17">
        <f>B6L278C10*B6L271C11</f>
        <v>552.41512468613519</v>
      </c>
      <c r="BL18" s="16" t="s">
        <v>13941</v>
      </c>
      <c r="BM18" s="17">
        <f>B6L278C15*B6L271C16</f>
        <v>76.422364639342405</v>
      </c>
      <c r="BN18" s="16" t="s">
        <v>13942</v>
      </c>
      <c r="BO18" s="17">
        <f>B6L278C20*B6L271C21</f>
        <v>87.420071736859541</v>
      </c>
      <c r="BP18" s="16" t="s">
        <v>13943</v>
      </c>
      <c r="BQ18" s="17">
        <f>B6L278C26*B6L271C27</f>
        <v>278.4046611862338</v>
      </c>
      <c r="BR18" s="16" t="s">
        <v>13944</v>
      </c>
      <c r="BS18" s="15">
        <f>B6L271C29+B6L271C30+B6L271C31+B6L271C32+B6L271C33</f>
        <v>2554.620675797099</v>
      </c>
      <c r="BT18" s="16" t="s">
        <v>13945</v>
      </c>
      <c r="BU18" s="23">
        <f>IF(B6L271C3=0,0,B6L271C29/B6L271C3)</f>
        <v>3.7142597528368788</v>
      </c>
      <c r="BV18" s="16" t="s">
        <v>13946</v>
      </c>
      <c r="BW18" s="23">
        <f>IF(B6L271C8=0,0,B6L271C30/B6L271C8)</f>
        <v>2.0428428640602831</v>
      </c>
      <c r="BX18" s="16" t="s">
        <v>13947</v>
      </c>
      <c r="BY18" s="23">
        <f>IF(B6L271C13=0,0,B6L271C31/B6L271C13)</f>
        <v>5.571389629255318</v>
      </c>
      <c r="BZ18" s="16" t="s">
        <v>13948</v>
      </c>
      <c r="CA18" s="23">
        <f>IF(B6L271C18=0,0,B6L271C32/B6L271C18)</f>
        <v>4.4571117034042551</v>
      </c>
      <c r="CB18" s="16" t="s">
        <v>13949</v>
      </c>
      <c r="CC18" s="23">
        <f>IF(B6L271C24=0,0,B6L271C33/B6L271C24)</f>
        <v>0.92856493820921981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203.82299999999998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407.64599999999996</v>
      </c>
      <c r="J19" s="16" t="s">
        <v>13952</v>
      </c>
      <c r="K19" s="23">
        <f>IF(B6L276C3=0,0,B6L272C3/B6L276C3)</f>
        <v>5.9250736884219606E-2</v>
      </c>
      <c r="L19" s="16" t="s">
        <v>13953</v>
      </c>
      <c r="M19" s="23">
        <f>A1L552C72</f>
        <v>0.42915209034252272</v>
      </c>
      <c r="N19" s="16" t="s">
        <v>13954</v>
      </c>
      <c r="O19" s="23">
        <f>B6L272C1*B6L272C5</f>
        <v>87.471066509883997</v>
      </c>
      <c r="P19" s="16" t="s">
        <v>13955</v>
      </c>
      <c r="Q19" s="23">
        <f>B3L846C21</f>
        <v>1.4049033510315034</v>
      </c>
      <c r="R19" s="16" t="s">
        <v>13956</v>
      </c>
      <c r="S19" s="23">
        <f>B6L272C6*B6L272C7</f>
        <v>122.88839445803553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67.588616951919548</v>
      </c>
      <c r="X19" s="16" t="s">
        <v>13958</v>
      </c>
      <c r="Y19" s="23">
        <f>IF(B6L276C10=0,0,B6L272C10/B6L276C10)</f>
        <v>3.8609158563928339E-2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13.313718359999999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19.970577540000001</v>
      </c>
      <c r="AH19" s="16" t="s">
        <v>13961</v>
      </c>
      <c r="AI19" s="23">
        <f>IF(B6L276C15=0,0,B6L272C15/B6L276C15)</f>
        <v>5.9250736884219612E-2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19.037068199999997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22.844481839999997</v>
      </c>
      <c r="AR19" s="16" t="s">
        <v>13964</v>
      </c>
      <c r="AS19" s="23">
        <f>IF(B6L276C20=0,0,B6L272C20/B6L276C20)</f>
        <v>5.9250736884219612E-2</v>
      </c>
      <c r="AT19" s="16" t="s">
        <v>13965</v>
      </c>
      <c r="AU19" s="17">
        <f>A1L247C24</f>
        <v>74552.25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372.76125000000002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93.190312500000005</v>
      </c>
      <c r="BD19" s="16" t="s">
        <v>13968</v>
      </c>
      <c r="BE19" s="23">
        <f>IF(B6L276C26=0,0,B6L272C26/B6L276C26)</f>
        <v>5.1841094283448887E-2</v>
      </c>
      <c r="BF19" s="16" t="s">
        <v>13969</v>
      </c>
      <c r="BG19" s="23">
        <f>B6L272C3+B6L272C10+B6L272C15+B6L272C20+B6L272C26</f>
        <v>611.2399888319195</v>
      </c>
      <c r="BH19" s="16" t="s">
        <v>13970</v>
      </c>
      <c r="BI19" s="17">
        <f>B6L278C3*B6L272C4</f>
        <v>1514.1031312049422</v>
      </c>
      <c r="BJ19" s="16" t="s">
        <v>13971</v>
      </c>
      <c r="BK19" s="17">
        <f>B6L278C10*B6L272C11</f>
        <v>251.04167969442315</v>
      </c>
      <c r="BL19" s="16" t="s">
        <v>13972</v>
      </c>
      <c r="BM19" s="17">
        <f>B6L278C15*B6L272C16</f>
        <v>74.17591239773013</v>
      </c>
      <c r="BN19" s="16" t="s">
        <v>13973</v>
      </c>
      <c r="BO19" s="17">
        <f>B6L278C20*B6L272C21</f>
        <v>84.850339472724968</v>
      </c>
      <c r="BP19" s="16" t="s">
        <v>13974</v>
      </c>
      <c r="BQ19" s="17">
        <f>B6L278C26*B6L272C27</f>
        <v>346.13302707304155</v>
      </c>
      <c r="BR19" s="16" t="s">
        <v>13975</v>
      </c>
      <c r="BS19" s="15">
        <f>B6L272C29+B6L272C30+B6L272C31+B6L272C32+B6L272C33</f>
        <v>2270.3040898428621</v>
      </c>
      <c r="BT19" s="16" t="s">
        <v>13976</v>
      </c>
      <c r="BU19" s="23">
        <f>IF(B6L272C3=0,0,B6L272C29/B6L272C3)</f>
        <v>3.7142597528368788</v>
      </c>
      <c r="BV19" s="16" t="s">
        <v>13977</v>
      </c>
      <c r="BW19" s="23">
        <f>IF(B6L272C8=0,0,B6L272C30/B6L272C8)</f>
        <v>2.0428428640602831</v>
      </c>
      <c r="BX19" s="16" t="s">
        <v>13978</v>
      </c>
      <c r="BY19" s="23">
        <f>IF(B6L272C13=0,0,B6L272C31/B6L272C13)</f>
        <v>5.5713896292553189</v>
      </c>
      <c r="BZ19" s="16" t="s">
        <v>13979</v>
      </c>
      <c r="CA19" s="23">
        <f>IF(B6L272C18=0,0,B6L272C32/B6L272C18)</f>
        <v>4.4571117034042551</v>
      </c>
      <c r="CB19" s="16" t="s">
        <v>13980</v>
      </c>
      <c r="CC19" s="23">
        <f>IF(B6L272C24=0,0,B6L272C33/B6L272C24)</f>
        <v>0.92856493820921981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7.2000000000000008E-2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0.14400000000000002</v>
      </c>
      <c r="J20" s="16" t="s">
        <v>13983</v>
      </c>
      <c r="K20" s="23">
        <f>IF(B6L276C3=0,0,B6L273C3/B6L276C3)</f>
        <v>2.0930184795944583E-5</v>
      </c>
      <c r="L20" s="16" t="s">
        <v>13984</v>
      </c>
      <c r="M20" s="23">
        <f>A1L553C72</f>
        <v>7.8888888888888884</v>
      </c>
      <c r="N20" s="16" t="s">
        <v>13985</v>
      </c>
      <c r="O20" s="23">
        <f>B6L273C1*B6L273C5</f>
        <v>0.56800000000000006</v>
      </c>
      <c r="P20" s="16" t="s">
        <v>13986</v>
      </c>
      <c r="Q20" s="23">
        <f>B3L847C21</f>
        <v>2.8930232558139535</v>
      </c>
      <c r="R20" s="16" t="s">
        <v>13987</v>
      </c>
      <c r="S20" s="23">
        <f>B6L273C6*B6L273C7</f>
        <v>1.6432372093023258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0.90378046511627919</v>
      </c>
      <c r="X20" s="16" t="s">
        <v>13989</v>
      </c>
      <c r="Y20" s="23">
        <f>IF(B6L276C10=0,0,B6L273C10/B6L276C10)</f>
        <v>5.1627337351018722E-4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4.7030400000000003E-3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7.0545600000000005E-3</v>
      </c>
      <c r="AH20" s="16" t="s">
        <v>13992</v>
      </c>
      <c r="AI20" s="23">
        <f>IF(B6L276C15=0,0,B6L273C15/B6L276C15)</f>
        <v>2.093018479594458E-5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6.7248000000000004E-3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8.0697600000000005E-3</v>
      </c>
      <c r="AR20" s="16" t="s">
        <v>13995</v>
      </c>
      <c r="AS20" s="23">
        <f>IF(B6L276C20=0,0,B6L273C20/B6L276C20)</f>
        <v>2.0930184795944583E-5</v>
      </c>
      <c r="AT20" s="16" t="s">
        <v>13996</v>
      </c>
      <c r="AU20" s="17">
        <f>A1L248C24</f>
        <v>155.5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0.77749999999999997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0.19437499999999999</v>
      </c>
      <c r="BD20" s="16" t="s">
        <v>13999</v>
      </c>
      <c r="BE20" s="23">
        <f>IF(B6L276C26=0,0,B6L273C26/B6L276C26)</f>
        <v>1.0812940134035259E-4</v>
      </c>
      <c r="BF20" s="16" t="s">
        <v>14000</v>
      </c>
      <c r="BG20" s="23">
        <f>B6L273C3+B6L273C10+B6L273C15+B6L273C20+B6L273C26</f>
        <v>1.2572797851162791</v>
      </c>
      <c r="BH20" s="16" t="s">
        <v>14001</v>
      </c>
      <c r="BI20" s="17">
        <f>B6L278C3*B6L273C4</f>
        <v>0.5348534044085107</v>
      </c>
      <c r="BJ20" s="16" t="s">
        <v>14002</v>
      </c>
      <c r="BK20" s="17">
        <f>B6L278C10*B6L273C11</f>
        <v>3.3568754069815907</v>
      </c>
      <c r="BL20" s="16" t="s">
        <v>14003</v>
      </c>
      <c r="BM20" s="17">
        <f>B6L278C15*B6L273C16</f>
        <v>2.6202468281972934E-2</v>
      </c>
      <c r="BN20" s="16" t="s">
        <v>14004</v>
      </c>
      <c r="BO20" s="17">
        <f>B6L278C20*B6L273C21</f>
        <v>2.9973184783052935E-2</v>
      </c>
      <c r="BP20" s="16" t="s">
        <v>14005</v>
      </c>
      <c r="BQ20" s="17">
        <f>B6L278C26*B6L273C27</f>
        <v>0.72195923945766838</v>
      </c>
      <c r="BR20" s="16" t="s">
        <v>14006</v>
      </c>
      <c r="BS20" s="15">
        <f>B6L273C29+B6L273C30+B6L273C31+B6L273C32+B6L273C33</f>
        <v>4.6698637039127959</v>
      </c>
      <c r="BT20" s="16" t="s">
        <v>14007</v>
      </c>
      <c r="BU20" s="23">
        <f>IF(B6L273C3=0,0,B6L273C29/B6L273C3)</f>
        <v>3.7142597528368793</v>
      </c>
      <c r="BV20" s="16" t="s">
        <v>14008</v>
      </c>
      <c r="BW20" s="23">
        <f>IF(B6L273C8=0,0,B6L273C30/B6L273C8)</f>
        <v>2.0428428640602836</v>
      </c>
      <c r="BX20" s="16" t="s">
        <v>14009</v>
      </c>
      <c r="BY20" s="23">
        <f>IF(B6L273C13=0,0,B6L273C31/B6L273C13)</f>
        <v>5.571389629255318</v>
      </c>
      <c r="BZ20" s="16" t="s">
        <v>14010</v>
      </c>
      <c r="CA20" s="23">
        <f>IF(B6L273C18=0,0,B6L273C32/B6L273C18)</f>
        <v>4.4571117034042551</v>
      </c>
      <c r="CB20" s="16" t="s">
        <v>14011</v>
      </c>
      <c r="CC20" s="23">
        <f>IF(B6L273C24=0,0,B6L273C33/B6L273C24)</f>
        <v>0.92856493820921981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90.03325000000001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180.06650000000002</v>
      </c>
      <c r="J21" s="16" t="s">
        <v>14014</v>
      </c>
      <c r="K21" s="23">
        <f>IF(B6L276C3=0,0,B6L274C3/B6L276C3)</f>
        <v>2.6172396670548298E-2</v>
      </c>
      <c r="L21" s="16" t="s">
        <v>14015</v>
      </c>
      <c r="M21" s="23">
        <f>A1L554C72</f>
        <v>1.5067688735600004</v>
      </c>
      <c r="N21" s="16" t="s">
        <v>14016</v>
      </c>
      <c r="O21" s="23">
        <f>B6L274C1*B6L274C5</f>
        <v>135.65929868544592</v>
      </c>
      <c r="P21" s="16" t="s">
        <v>14017</v>
      </c>
      <c r="Q21" s="23">
        <f>B3L848C21</f>
        <v>2.0234479315429539</v>
      </c>
      <c r="R21" s="16" t="s">
        <v>14018</v>
      </c>
      <c r="S21" s="23">
        <f>B6L274C6*B6L274C7</f>
        <v>274.49952731963333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150.97474002579835</v>
      </c>
      <c r="X21" s="16" t="s">
        <v>14020</v>
      </c>
      <c r="Y21" s="23">
        <f>IF(B6L276C10=0,0,B6L274C10/B6L276C10)</f>
        <v>8.6242446430742664E-2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5.8809718900000005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8.8214578350000004</v>
      </c>
      <c r="AH21" s="16" t="s">
        <v>14023</v>
      </c>
      <c r="AI21" s="23">
        <f>IF(B6L276C15=0,0,B6L274C15/B6L276C15)</f>
        <v>2.6172396670548295E-2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8.4091055500000014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10.090926660000001</v>
      </c>
      <c r="AR21" s="16" t="s">
        <v>14026</v>
      </c>
      <c r="AS21" s="23">
        <f>IF(B6L276C20=0,0,B6L274C20/B6L276C20)</f>
        <v>2.6172396670548301E-2</v>
      </c>
      <c r="AT21" s="16" t="s">
        <v>14027</v>
      </c>
      <c r="AU21" s="17">
        <f>A1L249C24</f>
        <v>87136.75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435.68374999999997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108.92093749999999</v>
      </c>
      <c r="BD21" s="16" t="s">
        <v>14030</v>
      </c>
      <c r="BE21" s="23">
        <f>IF(B6L276C26=0,0,B6L274C26/B6L276C26)</f>
        <v>6.059192676684224E-2</v>
      </c>
      <c r="BF21" s="16" t="s">
        <v>14031</v>
      </c>
      <c r="BG21" s="23">
        <f>B6L274C3+B6L274C10+B6L274C15+B6L274C20+B6L274C26</f>
        <v>458.87456202079835</v>
      </c>
      <c r="BH21" s="16" t="s">
        <v>14032</v>
      </c>
      <c r="BI21" s="17">
        <f>B6L278C3*B6L274C4</f>
        <v>668.81375378420194</v>
      </c>
      <c r="BJ21" s="16" t="s">
        <v>14033</v>
      </c>
      <c r="BK21" s="17">
        <f>B6L278C10*B6L274C11</f>
        <v>560.75940057283378</v>
      </c>
      <c r="BL21" s="16" t="s">
        <v>14034</v>
      </c>
      <c r="BM21" s="17">
        <f>B6L278C15*B6L274C16</f>
        <v>32.765185797888051</v>
      </c>
      <c r="BN21" s="16" t="s">
        <v>14035</v>
      </c>
      <c r="BO21" s="17">
        <f>B6L278C20*B6L274C21</f>
        <v>37.480322762066677</v>
      </c>
      <c r="BP21" s="16" t="s">
        <v>14036</v>
      </c>
      <c r="BQ21" s="17">
        <f>B6L278C26*B6L274C27</f>
        <v>404.56065439751114</v>
      </c>
      <c r="BR21" s="16" t="s">
        <v>14037</v>
      </c>
      <c r="BS21" s="15">
        <f>B6L274C29+B6L274C30+B6L274C31+B6L274C32+B6L274C33</f>
        <v>1704.3793173145016</v>
      </c>
      <c r="BT21" s="16" t="s">
        <v>14038</v>
      </c>
      <c r="BU21" s="23">
        <f>IF(B6L274C3=0,0,B6L274C29/B6L274C3)</f>
        <v>3.7142597528368788</v>
      </c>
      <c r="BV21" s="16" t="s">
        <v>14039</v>
      </c>
      <c r="BW21" s="23">
        <f>IF(B6L274C8=0,0,B6L274C30/B6L274C8)</f>
        <v>2.0428428640602836</v>
      </c>
      <c r="BX21" s="16" t="s">
        <v>14040</v>
      </c>
      <c r="BY21" s="23">
        <f>IF(B6L274C13=0,0,B6L274C31/B6L274C13)</f>
        <v>5.571389629255318</v>
      </c>
      <c r="BZ21" s="16" t="s">
        <v>14041</v>
      </c>
      <c r="CA21" s="23">
        <f>IF(B6L274C18=0,0,B6L274C32/B6L274C18)</f>
        <v>4.4571117034042542</v>
      </c>
      <c r="CB21" s="16" t="s">
        <v>14042</v>
      </c>
      <c r="CC21" s="23">
        <f>IF(B6L274C24=0,0,B6L274C33/B6L274C24)</f>
        <v>0.92856493820921981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445.07900000000001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890.15800000000002</v>
      </c>
      <c r="J22" s="16" t="s">
        <v>14045</v>
      </c>
      <c r="K22" s="23">
        <f>IF(B6L276C3=0,0,B6L275C3/B6L276C3)</f>
        <v>0.12938313498325302</v>
      </c>
      <c r="L22" s="16" t="s">
        <v>14046</v>
      </c>
      <c r="M22" s="23">
        <f>A1L555C72</f>
        <v>0.90560301678577848</v>
      </c>
      <c r="N22" s="16" t="s">
        <v>14047</v>
      </c>
      <c r="O22" s="23">
        <f>B6L275C1*B6L275C5</f>
        <v>403.0648851079975</v>
      </c>
      <c r="P22" s="16" t="s">
        <v>14048</v>
      </c>
      <c r="Q22" s="23">
        <f>B3L852C21</f>
        <v>1.8594907900122801</v>
      </c>
      <c r="R22" s="16" t="s">
        <v>14049</v>
      </c>
      <c r="S22" s="17">
        <f>B6L275C6*B6L275C7</f>
        <v>749.49544163567919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412.2224928996236</v>
      </c>
      <c r="X22" s="16" t="s">
        <v>14051</v>
      </c>
      <c r="Y22" s="23">
        <f>IF(B6L276C10=0,0,B6L275C10/B6L276C10)</f>
        <v>0.23547698280764101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29.072560280000001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43.60884042</v>
      </c>
      <c r="AH22" s="16" t="s">
        <v>14054</v>
      </c>
      <c r="AI22" s="23">
        <f>IF(B6L276C15=0,0,B6L275C15/B6L276C15)</f>
        <v>0.12938313498325302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41.570378599999998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49.884454319999996</v>
      </c>
      <c r="AR22" s="16" t="s">
        <v>14057</v>
      </c>
      <c r="AS22" s="23">
        <f>IF(B6L276C20=0,0,B6L275C20/B6L276C20)</f>
        <v>0.12938313498325302</v>
      </c>
      <c r="AT22" s="16" t="s">
        <v>14058</v>
      </c>
      <c r="AU22" s="17">
        <f>A1L253C24</f>
        <v>425881.5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2129.4074999999998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532.35187499999995</v>
      </c>
      <c r="BD22" s="16" t="s">
        <v>14061</v>
      </c>
      <c r="BE22" s="23">
        <f>IF(B6L276C26=0,0,B6L275C26/B6L276C26)</f>
        <v>0.29614348319570011</v>
      </c>
      <c r="BF22" s="16" t="s">
        <v>14062</v>
      </c>
      <c r="BG22" s="17">
        <f>B6L275C3+B6L275C10+B6L275C15+B6L275C20+B6L275C26</f>
        <v>1928.2256626396238</v>
      </c>
      <c r="BH22" s="16" t="s">
        <v>14063</v>
      </c>
      <c r="BI22" s="17">
        <f>B6L278C3*B6L275C4</f>
        <v>3306.2780330657706</v>
      </c>
      <c r="BJ22" s="16" t="s">
        <v>14064</v>
      </c>
      <c r="BK22" s="17">
        <f>B6L278C10*B6L275C11</f>
        <v>1531.1014145911579</v>
      </c>
      <c r="BL22" s="16" t="s">
        <v>14065</v>
      </c>
      <c r="BM22" s="17">
        <f>B6L278C15*B6L275C16</f>
        <v>161.97456083989209</v>
      </c>
      <c r="BN22" s="16" t="s">
        <v>14066</v>
      </c>
      <c r="BO22" s="17">
        <f>B6L278C20*B6L275C21</f>
        <v>185.28382097300576</v>
      </c>
      <c r="BP22" s="16" t="s">
        <v>14067</v>
      </c>
      <c r="BQ22" s="17">
        <f>B6L278C26*B6L275C27</f>
        <v>1977.2931436597491</v>
      </c>
      <c r="BR22" s="16" t="s">
        <v>14068</v>
      </c>
      <c r="BS22" s="15">
        <f>B6L275C29+B6L275C30+B6L275C31+B6L275C32+B6L275C33</f>
        <v>7161.9309731295762</v>
      </c>
      <c r="BT22" s="16" t="s">
        <v>14069</v>
      </c>
      <c r="BU22" s="23">
        <f>IF(B6L275C3=0,0,B6L275C29/B6L275C3)</f>
        <v>3.7142597528368788</v>
      </c>
      <c r="BV22" s="16" t="s">
        <v>14070</v>
      </c>
      <c r="BW22" s="23">
        <f>IF(B6L275C8=0,0,B6L275C30/B6L275C8)</f>
        <v>2.0428428640602836</v>
      </c>
      <c r="BX22" s="16" t="s">
        <v>14071</v>
      </c>
      <c r="BY22" s="23">
        <f>IF(B6L275C13=0,0,B6L275C31/B6L275C13)</f>
        <v>5.571389629255318</v>
      </c>
      <c r="BZ22" s="16" t="s">
        <v>14072</v>
      </c>
      <c r="CA22" s="23">
        <f>IF(B6L275C18=0,0,B6L275C32/B6L275C18)</f>
        <v>4.4571117034042542</v>
      </c>
      <c r="CB22" s="16" t="s">
        <v>14073</v>
      </c>
      <c r="CC22" s="23">
        <f>IF(B6L275C24=0,0,B6L275C33/B6L275C24)</f>
        <v>0.92856493820921981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3650.5912499999999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6880.0156999999999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3182.8819645100307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1750.5850804805173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224.70131276200001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337.05196914300001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321.29673318999994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385.55607982799995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7190.4587499999998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1797.6146874999999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11150.823516951517</v>
      </c>
      <c r="BH23" s="16" t="s">
        <v>14090</v>
      </c>
      <c r="BI23" s="17">
        <f>SUM(B6L261C29:B6L275C29)</f>
        <v>25554.165413395851</v>
      </c>
      <c r="BJ23" s="16" t="s">
        <v>14091</v>
      </c>
      <c r="BK23" s="17">
        <f>SUM(B6L261C30:B6L275C30)</f>
        <v>6502.1277083454934</v>
      </c>
      <c r="BL23" s="16" t="s">
        <v>14092</v>
      </c>
      <c r="BM23" s="17">
        <f>SUM(B6L261C31:B6L275C31)</f>
        <v>1251.8985636022626</v>
      </c>
      <c r="BN23" s="16" t="s">
        <v>14093</v>
      </c>
      <c r="BO23" s="17">
        <f>SUM(B6L261C32:B6L275C32)</f>
        <v>1432.0554297667034</v>
      </c>
      <c r="BP23" s="16" t="s">
        <v>14094</v>
      </c>
      <c r="BQ23" s="17">
        <f>SUM(B6L261C33:B6L275C33)</f>
        <v>6676.8078848896939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0.61699619669712991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0.15699155114591062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3.0226643676192395E-2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3.4576466862907156E-2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0.16120914161785993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25554.165413395847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6502.1277083454934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1251.8985636022626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1432.0554297667031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6676.8078848896939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0.48516249737508771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5.8026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10.44468</v>
      </c>
      <c r="J9" s="16" t="s">
        <v>14140</v>
      </c>
      <c r="K9" s="23">
        <f>IF(B6L296C3=0,0,B6L282C3/B6L296C3)</f>
        <v>1.5266032884776021E-3</v>
      </c>
      <c r="L9" s="16" t="s">
        <v>14141</v>
      </c>
      <c r="M9" s="23">
        <f>A1L542C81</f>
        <v>2.2602032713990785</v>
      </c>
      <c r="N9" s="16" t="s">
        <v>14142</v>
      </c>
      <c r="O9" s="23">
        <f>B6L282C1*B6L282C5</f>
        <v>13.115055502620294</v>
      </c>
      <c r="P9" s="16" t="s">
        <v>14143</v>
      </c>
      <c r="Q9" s="23">
        <f>B3L836C27</f>
        <v>1.9820435810594925</v>
      </c>
      <c r="R9" s="16" t="s">
        <v>14144</v>
      </c>
      <c r="S9" s="17">
        <f>B6L282C6*B6L282C7</f>
        <v>25.994611574207529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14.297036365814142</v>
      </c>
      <c r="X9" s="16" t="s">
        <v>14146</v>
      </c>
      <c r="Y9" s="23">
        <f>IF(B6L296C10=0,0,B6L282C10/B6L296C10)</f>
        <v>8.494270655492844E-3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0.3411232488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0.5116848732</v>
      </c>
      <c r="AH9" s="16" t="s">
        <v>14149</v>
      </c>
      <c r="AI9" s="23">
        <f>IF(B6L296C15=0,0,B6L282C15/B6L296C15)</f>
        <v>1.5266032884776021E-3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0.48776655599999996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0.58531986719999995</v>
      </c>
      <c r="AR9" s="16" t="s">
        <v>14152</v>
      </c>
      <c r="AS9" s="23">
        <f>IF(B6L296C20=0,0,B6L282C20/B6L296C20)</f>
        <v>1.5266032884776017E-3</v>
      </c>
      <c r="AT9" s="16" t="s">
        <v>14153</v>
      </c>
      <c r="AU9" s="17">
        <f>A1L237C27</f>
        <v>6203.4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31.016999999999999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7.7542499999999999</v>
      </c>
      <c r="BD9" s="16" t="s">
        <v>14156</v>
      </c>
      <c r="BE9" s="23">
        <f>IF(B6L296C26=0,0,B6L282C26/B6L296C26)</f>
        <v>4.4350650539122724E-3</v>
      </c>
      <c r="BF9" s="16" t="s">
        <v>14157</v>
      </c>
      <c r="BG9" s="17">
        <f>B6L282C3+B6L282C10+B6L282C15+B6L282C20+B6L282C26</f>
        <v>33.592971106214144</v>
      </c>
      <c r="BH9" s="16" t="s">
        <v>14158</v>
      </c>
      <c r="BI9" s="17">
        <f>B6L298C3*B6L282C4</f>
        <v>40.415631190826616</v>
      </c>
      <c r="BJ9" s="16" t="s">
        <v>14159</v>
      </c>
      <c r="BK9" s="17">
        <f>B6L298C10*B6L282C11</f>
        <v>55.322302730440803</v>
      </c>
      <c r="BL9" s="16" t="s">
        <v>14160</v>
      </c>
      <c r="BM9" s="17">
        <f>B6L298C15*B6L282C16</f>
        <v>1.979961772038596</v>
      </c>
      <c r="BN9" s="16" t="s">
        <v>14161</v>
      </c>
      <c r="BO9" s="17">
        <f>B6L298C20*B6L282C21</f>
        <v>2.2648919719339231</v>
      </c>
      <c r="BP9" s="16" t="s">
        <v>14162</v>
      </c>
      <c r="BQ9" s="17">
        <f>B6L298C26*B6L282C27</f>
        <v>30.005027263780921</v>
      </c>
      <c r="BR9" s="16" t="s">
        <v>14163</v>
      </c>
      <c r="BS9" s="15">
        <f>B6L282C29+B6L282C30+B6L282C31+B6L282C32+B6L282C33</f>
        <v>129.98781492902086</v>
      </c>
      <c r="BT9" s="16" t="s">
        <v>14164</v>
      </c>
      <c r="BU9" s="23">
        <f>IF(B6L282C3=0,0,B6L282C29/B6L282C3)</f>
        <v>3.8694944403109157</v>
      </c>
      <c r="BV9" s="16" t="s">
        <v>14165</v>
      </c>
      <c r="BW9" s="23">
        <f>IF(B6L282C8=0,0,B6L282C30/B6L282C8)</f>
        <v>2.1282219421710038</v>
      </c>
      <c r="BX9" s="16" t="s">
        <v>14166</v>
      </c>
      <c r="BY9" s="23">
        <f>IF(B6L282C13=0,0,B6L282C31/B6L282C13)</f>
        <v>5.8042416604663742</v>
      </c>
      <c r="BZ9" s="16" t="s">
        <v>14167</v>
      </c>
      <c r="CA9" s="23">
        <f>IF(B6L282C18=0,0,B6L282C32/B6L282C18)</f>
        <v>4.6433933283730982</v>
      </c>
      <c r="CB9" s="16" t="s">
        <v>14168</v>
      </c>
      <c r="CC9" s="23">
        <f>IF(B6L282C24=0,0,B6L282C33/B6L282C24)</f>
        <v>0.96737361007772904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145.54239999999999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291.08479999999997</v>
      </c>
      <c r="J10" s="16" t="s">
        <v>14171</v>
      </c>
      <c r="K10" s="23">
        <f>IF(B6L296C3=0,0,B6L283C3/B6L296C3)</f>
        <v>4.2545201280062679E-2</v>
      </c>
      <c r="L10" s="16" t="s">
        <v>14172</v>
      </c>
      <c r="M10" s="23">
        <f>A1L543C81</f>
        <v>1.502098743625865</v>
      </c>
      <c r="N10" s="16" t="s">
        <v>14173</v>
      </c>
      <c r="O10" s="23">
        <f>B6L283C1*B6L283C5</f>
        <v>218.61905618429307</v>
      </c>
      <c r="P10" s="16" t="s">
        <v>14174</v>
      </c>
      <c r="Q10" s="23">
        <f>B3L837C27</f>
        <v>1.8165162844907741</v>
      </c>
      <c r="R10" s="16" t="s">
        <v>14175</v>
      </c>
      <c r="S10" s="23">
        <f>B6L283C6*B6L283C7</f>
        <v>397.12507565877183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218.41879161232453</v>
      </c>
      <c r="X10" s="16" t="s">
        <v>14177</v>
      </c>
      <c r="Y10" s="23">
        <f>IF(B6L296C10=0,0,B6L283C10/B6L296C10)</f>
        <v>0.12976873561271973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9.5068295679999988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14.260244351999997</v>
      </c>
      <c r="AH10" s="16" t="s">
        <v>14180</v>
      </c>
      <c r="AI10" s="23">
        <f>IF(B6L296C15=0,0,B6L283C15/B6L296C15)</f>
        <v>4.2545201280062679E-2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13.593660159999999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16.312392191999997</v>
      </c>
      <c r="AR10" s="16" t="s">
        <v>14183</v>
      </c>
      <c r="AS10" s="23">
        <f>IF(B6L296C20=0,0,B6L283C20/B6L296C20)</f>
        <v>4.2545201280062665E-2</v>
      </c>
      <c r="AT10" s="16" t="s">
        <v>14184</v>
      </c>
      <c r="AU10" s="17">
        <f>A1L238C27</f>
        <v>110968.8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554.84400000000005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138.71100000000001</v>
      </c>
      <c r="BD10" s="16" t="s">
        <v>14187</v>
      </c>
      <c r="BE10" s="23">
        <f>IF(B6L296C26=0,0,B6L283C26/B6L296C26)</f>
        <v>7.9336145815936454E-2</v>
      </c>
      <c r="BF10" s="16" t="s">
        <v>14188</v>
      </c>
      <c r="BG10" s="23">
        <f>B6L283C3+B6L283C10+B6L283C15+B6L283C20+B6L283C26</f>
        <v>678.78722815632443</v>
      </c>
      <c r="BH10" s="16" t="s">
        <v>14189</v>
      </c>
      <c r="BI10" s="17">
        <f>B6L298C3*B6L283C4</f>
        <v>1126.3510152590147</v>
      </c>
      <c r="BJ10" s="16" t="s">
        <v>14190</v>
      </c>
      <c r="BK10" s="17">
        <f>B6L298C10*B6L283C11</f>
        <v>845.17029980331824</v>
      </c>
      <c r="BL10" s="16" t="s">
        <v>14191</v>
      </c>
      <c r="BM10" s="17">
        <f>B6L298C15*B6L283C16</f>
        <v>55.179936237539138</v>
      </c>
      <c r="BN10" s="16" t="s">
        <v>14192</v>
      </c>
      <c r="BO10" s="17">
        <f>B6L298C20*B6L283C21</f>
        <v>63.120710895115174</v>
      </c>
      <c r="BP10" s="16" t="s">
        <v>14193</v>
      </c>
      <c r="BQ10" s="17">
        <f>B6L298C26*B6L283C27</f>
        <v>536.74144330996751</v>
      </c>
      <c r="BR10" s="16" t="s">
        <v>14194</v>
      </c>
      <c r="BS10" s="15">
        <f>B6L283C29+B6L283C30+B6L283C31+B6L283C32+B6L283C33</f>
        <v>2626.563405504955</v>
      </c>
      <c r="BT10" s="16" t="s">
        <v>14195</v>
      </c>
      <c r="BU10" s="23">
        <f>IF(B6L283C3=0,0,B6L283C29/B6L283C3)</f>
        <v>3.8694944403109157</v>
      </c>
      <c r="BV10" s="16" t="s">
        <v>14196</v>
      </c>
      <c r="BW10" s="23">
        <f>IF(B6L283C8=0,0,B6L283C30/B6L283C8)</f>
        <v>2.1282219421710038</v>
      </c>
      <c r="BX10" s="16" t="s">
        <v>14197</v>
      </c>
      <c r="BY10" s="23">
        <f>IF(B6L283C13=0,0,B6L283C31/B6L283C13)</f>
        <v>5.8042416604663742</v>
      </c>
      <c r="BZ10" s="16" t="s">
        <v>14198</v>
      </c>
      <c r="CA10" s="23">
        <f>IF(B6L283C18=0,0,B6L283C32/B6L283C18)</f>
        <v>4.6433933283730982</v>
      </c>
      <c r="CB10" s="16" t="s">
        <v>14199</v>
      </c>
      <c r="CC10" s="23">
        <f>IF(B6L283C24=0,0,B6L283C33/B6L283C24)</f>
        <v>0.96737361007772893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238.45539999999997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476.91079999999994</v>
      </c>
      <c r="J11" s="16" t="s">
        <v>14202</v>
      </c>
      <c r="K11" s="23">
        <f>IF(B6L296C3=0,0,B6L284C3/B6L296C3)</f>
        <v>6.970568706657207E-2</v>
      </c>
      <c r="L11" s="16" t="s">
        <v>14203</v>
      </c>
      <c r="M11" s="23">
        <f>A1L544C81</f>
        <v>0.73785752366811708</v>
      </c>
      <c r="N11" s="16" t="s">
        <v>14204</v>
      </c>
      <c r="O11" s="23">
        <f>B6L284C1*B6L284C5</f>
        <v>175.9461109492903</v>
      </c>
      <c r="P11" s="16" t="s">
        <v>14205</v>
      </c>
      <c r="Q11" s="23">
        <f>B3L838C27</f>
        <v>2.0932613670553697</v>
      </c>
      <c r="R11" s="16" t="s">
        <v>14206</v>
      </c>
      <c r="S11" s="17">
        <f>B6L284C6*B6L284C7</f>
        <v>368.30119673378715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202.56565820358296</v>
      </c>
      <c r="X11" s="16" t="s">
        <v>14208</v>
      </c>
      <c r="Y11" s="23">
        <f>IF(B6L296C10=0,0,B6L284C10/B6L296C10)</f>
        <v>0.12034994402081498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15.575906727999998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23.363860091999996</v>
      </c>
      <c r="AH11" s="16" t="s">
        <v>14211</v>
      </c>
      <c r="AI11" s="23">
        <f>IF(B6L296C15=0,0,B6L284C15/B6L296C15)</f>
        <v>6.970568706657207E-2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22.271734359999996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26.726081231999995</v>
      </c>
      <c r="AR11" s="16" t="s">
        <v>14214</v>
      </c>
      <c r="AS11" s="23">
        <f>IF(B6L296C20=0,0,B6L284C20/B6L296C20)</f>
        <v>6.9705687066572042E-2</v>
      </c>
      <c r="AT11" s="16" t="s">
        <v>14215</v>
      </c>
      <c r="AU11" s="17">
        <f>A1L239C27</f>
        <v>45918.2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229.59099999999998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57.397749999999995</v>
      </c>
      <c r="BD11" s="16" t="s">
        <v>14218</v>
      </c>
      <c r="BE11" s="23">
        <f>IF(B6L296C26=0,0,B6L284C26/B6L296C26)</f>
        <v>3.2828804229705404E-2</v>
      </c>
      <c r="BF11" s="16" t="s">
        <v>14219</v>
      </c>
      <c r="BG11" s="17">
        <f>B6L284C3+B6L284C10+B6L284C15+B6L284C20+B6L284C26</f>
        <v>786.96414952758278</v>
      </c>
      <c r="BH11" s="16" t="s">
        <v>14220</v>
      </c>
      <c r="BI11" s="17">
        <f>B6L298C3*B6L284C4</f>
        <v>1845.4036891242311</v>
      </c>
      <c r="BJ11" s="16" t="s">
        <v>14221</v>
      </c>
      <c r="BK11" s="17">
        <f>B6L298C10*B6L284C11</f>
        <v>783.82668821668551</v>
      </c>
      <c r="BL11" s="16" t="s">
        <v>14222</v>
      </c>
      <c r="BM11" s="17">
        <f>B6L298C15*B6L284C16</f>
        <v>90.406326730196085</v>
      </c>
      <c r="BN11" s="16" t="s">
        <v>14223</v>
      </c>
      <c r="BO11" s="17">
        <f>B6L298C20*B6L284C21</f>
        <v>103.41642273852187</v>
      </c>
      <c r="BP11" s="16" t="s">
        <v>14224</v>
      </c>
      <c r="BQ11" s="17">
        <f>B6L298C26*B6L284C27</f>
        <v>222.10027451135588</v>
      </c>
      <c r="BR11" s="16" t="s">
        <v>14225</v>
      </c>
      <c r="BS11" s="15">
        <f>B6L284C29+B6L284C30+B6L284C31+B6L284C32+B6L284C33</f>
        <v>3045.1534013209907</v>
      </c>
      <c r="BT11" s="16" t="s">
        <v>14226</v>
      </c>
      <c r="BU11" s="23">
        <f>IF(B6L284C3=0,0,B6L284C29/B6L284C3)</f>
        <v>3.8694944403109162</v>
      </c>
      <c r="BV11" s="16" t="s">
        <v>14227</v>
      </c>
      <c r="BW11" s="23">
        <f>IF(B6L284C8=0,0,B6L284C30/B6L284C8)</f>
        <v>2.1282219421710038</v>
      </c>
      <c r="BX11" s="16" t="s">
        <v>14228</v>
      </c>
      <c r="BY11" s="23">
        <f>IF(B6L284C13=0,0,B6L284C31/B6L284C13)</f>
        <v>5.8042416604663751</v>
      </c>
      <c r="BZ11" s="16" t="s">
        <v>14229</v>
      </c>
      <c r="CA11" s="23">
        <f>IF(B6L284C18=0,0,B6L284C32/B6L284C18)</f>
        <v>4.6433933283730982</v>
      </c>
      <c r="CB11" s="16" t="s">
        <v>14230</v>
      </c>
      <c r="CC11" s="23">
        <f>IF(B6L284C24=0,0,B6L284C33/B6L284C24)</f>
        <v>0.96737361007772904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79.162000000000006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158.32400000000001</v>
      </c>
      <c r="J12" s="16" t="s">
        <v>14233</v>
      </c>
      <c r="K12" s="23">
        <f>IF(B6L296C3=0,0,B6L285C3/B6L296C3)</f>
        <v>2.3140770137996366E-2</v>
      </c>
      <c r="L12" s="16" t="s">
        <v>14234</v>
      </c>
      <c r="M12" s="23">
        <f>A1L545C81</f>
        <v>0.59290550662112773</v>
      </c>
      <c r="N12" s="16" t="s">
        <v>14235</v>
      </c>
      <c r="O12" s="23">
        <f>B6L285C1*B6L285C5</f>
        <v>46.93558571514172</v>
      </c>
      <c r="P12" s="16" t="s">
        <v>14236</v>
      </c>
      <c r="Q12" s="23">
        <f>B3L839C27</f>
        <v>2.0613978320660085</v>
      </c>
      <c r="R12" s="16" t="s">
        <v>14237</v>
      </c>
      <c r="S12" s="23">
        <f>B6L285C6*B6L285C7</f>
        <v>96.752914639941451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53.214103051967804</v>
      </c>
      <c r="X12" s="16" t="s">
        <v>14239</v>
      </c>
      <c r="Y12" s="23">
        <f>IF(B6L296C10=0,0,B6L285C10/B6L296C10)</f>
        <v>3.1615992464950435E-2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5.1708618400000006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7.7562927600000009</v>
      </c>
      <c r="AH12" s="16" t="s">
        <v>14242</v>
      </c>
      <c r="AI12" s="23">
        <f>IF(B6L296C15=0,0,B6L285C15/B6L296C15)</f>
        <v>2.3140770137996369E-2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7.3937308000000002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8.8724769600000002</v>
      </c>
      <c r="AR12" s="16" t="s">
        <v>14245</v>
      </c>
      <c r="AS12" s="23">
        <f>IF(B6L296C20=0,0,B6L285C20/B6L296C20)</f>
        <v>2.3140770137996362E-2</v>
      </c>
      <c r="AT12" s="16" t="s">
        <v>14246</v>
      </c>
      <c r="AU12" s="17">
        <f>A1L240C27</f>
        <v>50966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254.83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63.707500000000003</v>
      </c>
      <c r="BD12" s="16" t="s">
        <v>14249</v>
      </c>
      <c r="BE12" s="23">
        <f>IF(B6L296C26=0,0,B6L285C26/B6L296C26)</f>
        <v>3.6437683453862862E-2</v>
      </c>
      <c r="BF12" s="16" t="s">
        <v>14250</v>
      </c>
      <c r="BG12" s="23">
        <f>B6L285C3+B6L285C10+B6L285C15+B6L285C20+B6L285C26</f>
        <v>291.87437277196784</v>
      </c>
      <c r="BH12" s="16" t="s">
        <v>14251</v>
      </c>
      <c r="BI12" s="17">
        <f>B6L298C3*B6L285C4</f>
        <v>612.63383776778551</v>
      </c>
      <c r="BJ12" s="16" t="s">
        <v>14252</v>
      </c>
      <c r="BK12" s="17">
        <f>B6L298C10*B6L285C11</f>
        <v>205.91167590572155</v>
      </c>
      <c r="BL12" s="16" t="s">
        <v>14253</v>
      </c>
      <c r="BM12" s="17">
        <f>B6L298C15*B6L285C16</f>
        <v>30.012931712243816</v>
      </c>
      <c r="BN12" s="16" t="s">
        <v>14254</v>
      </c>
      <c r="BO12" s="17">
        <f>B6L298C20*B6L285C21</f>
        <v>34.332000268506697</v>
      </c>
      <c r="BP12" s="16" t="s">
        <v>14255</v>
      </c>
      <c r="BQ12" s="17">
        <f>B6L298C26*B6L285C27</f>
        <v>246.51581705610769</v>
      </c>
      <c r="BR12" s="16" t="s">
        <v>14256</v>
      </c>
      <c r="BS12" s="15">
        <f>B6L285C29+B6L285C30+B6L285C31+B6L285C32+B6L285C33</f>
        <v>1129.4062627103651</v>
      </c>
      <c r="BT12" s="16" t="s">
        <v>14257</v>
      </c>
      <c r="BU12" s="23">
        <f>IF(B6L285C3=0,0,B6L285C29/B6L285C3)</f>
        <v>3.8694944403109162</v>
      </c>
      <c r="BV12" s="16" t="s">
        <v>14258</v>
      </c>
      <c r="BW12" s="23">
        <f>IF(B6L285C8=0,0,B6L285C30/B6L285C8)</f>
        <v>2.1282219421710038</v>
      </c>
      <c r="BX12" s="16" t="s">
        <v>14259</v>
      </c>
      <c r="BY12" s="23">
        <f>IF(B6L285C13=0,0,B6L285C31/B6L285C13)</f>
        <v>5.8042416604663742</v>
      </c>
      <c r="BZ12" s="16" t="s">
        <v>14260</v>
      </c>
      <c r="CA12" s="23">
        <f>IF(B6L285C18=0,0,B6L285C32/B6L285C18)</f>
        <v>4.643393328373099</v>
      </c>
      <c r="CB12" s="16" t="s">
        <v>14261</v>
      </c>
      <c r="CC12" s="23">
        <f>IF(B6L285C24=0,0,B6L285C33/B6L285C24)</f>
        <v>0.96737361007772904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538.17599999999982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1076.3519999999996</v>
      </c>
      <c r="J13" s="16" t="s">
        <v>14264</v>
      </c>
      <c r="K13" s="23">
        <f>IF(B6L296C3=0,0,B6L286C3/B6L296C3)</f>
        <v>0.15732052133329535</v>
      </c>
      <c r="L13" s="16" t="s">
        <v>14265</v>
      </c>
      <c r="M13" s="23">
        <f>A1L546C81</f>
        <v>0.56467392015431572</v>
      </c>
      <c r="N13" s="16" t="s">
        <v>14266</v>
      </c>
      <c r="O13" s="23">
        <f>B6L286C1*B6L286C5</f>
        <v>303.89395165296889</v>
      </c>
      <c r="P13" s="16" t="s">
        <v>14267</v>
      </c>
      <c r="Q13" s="23">
        <f>B3L840C27</f>
        <v>2.0777306350149765</v>
      </c>
      <c r="R13" s="16" t="s">
        <v>14268</v>
      </c>
      <c r="S13" s="17">
        <f>B6L286C6*B6L286C7</f>
        <v>631.40977314513361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347.27537522982351</v>
      </c>
      <c r="X13" s="16" t="s">
        <v>14270</v>
      </c>
      <c r="Y13" s="23">
        <f>IF(B6L296C10=0,0,B6L286C10/B6L296C10)</f>
        <v>0.20632604923936468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35.153656319999989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52.730484479999987</v>
      </c>
      <c r="AH13" s="16" t="s">
        <v>14273</v>
      </c>
      <c r="AI13" s="23">
        <f>IF(B6L296C15=0,0,B6L286C15/B6L296C15)</f>
        <v>0.15732052133329538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50.265638399999979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60.318766079999975</v>
      </c>
      <c r="AR13" s="16" t="s">
        <v>14276</v>
      </c>
      <c r="AS13" s="23">
        <f>IF(B6L296C20=0,0,B6L286C20/B6L296C20)</f>
        <v>0.15732052133329533</v>
      </c>
      <c r="AT13" s="16" t="s">
        <v>14277</v>
      </c>
      <c r="AU13" s="17">
        <f>A1L241C27</f>
        <v>353075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1765.375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441.34375</v>
      </c>
      <c r="BD13" s="16" t="s">
        <v>14280</v>
      </c>
      <c r="BE13" s="23">
        <f>IF(B6L296C26=0,0,B6L286C26/B6L296C26)</f>
        <v>0.25242779667764059</v>
      </c>
      <c r="BF13" s="16" t="s">
        <v>14281</v>
      </c>
      <c r="BG13" s="17">
        <f>B6L286C3+B6L286C10+B6L286C15+B6L286C20+B6L286C26</f>
        <v>1978.0203757898232</v>
      </c>
      <c r="BH13" s="16" t="s">
        <v>14282</v>
      </c>
      <c r="BI13" s="17">
        <f>B6L298C3*B6L286C4</f>
        <v>4164.9380798175334</v>
      </c>
      <c r="BJ13" s="16" t="s">
        <v>14283</v>
      </c>
      <c r="BK13" s="17">
        <f>B6L298C10*B6L286C11</f>
        <v>1343.7801337086892</v>
      </c>
      <c r="BL13" s="16" t="s">
        <v>14284</v>
      </c>
      <c r="BM13" s="17">
        <f>B6L298C15*B6L286C16</f>
        <v>204.04031653026101</v>
      </c>
      <c r="BN13" s="16" t="s">
        <v>14285</v>
      </c>
      <c r="BO13" s="17">
        <f>B6L298C20*B6L286C21</f>
        <v>233.40312999297456</v>
      </c>
      <c r="BP13" s="16" t="s">
        <v>14286</v>
      </c>
      <c r="BQ13" s="17">
        <f>B6L298C26*B6L286C27</f>
        <v>1707.7771868909711</v>
      </c>
      <c r="BR13" s="16" t="s">
        <v>14287</v>
      </c>
      <c r="BS13" s="15">
        <f>B6L286C29+B6L286C30+B6L286C31+B6L286C32+B6L286C33</f>
        <v>7653.9388469404303</v>
      </c>
      <c r="BT13" s="16" t="s">
        <v>14288</v>
      </c>
      <c r="BU13" s="23">
        <f>IF(B6L286C3=0,0,B6L286C29/B6L286C3)</f>
        <v>3.8694944403109157</v>
      </c>
      <c r="BV13" s="16" t="s">
        <v>14289</v>
      </c>
      <c r="BW13" s="23">
        <f>IF(B6L286C8=0,0,B6L286C30/B6L286C8)</f>
        <v>2.1282219421710038</v>
      </c>
      <c r="BX13" s="16" t="s">
        <v>14290</v>
      </c>
      <c r="BY13" s="23">
        <f>IF(B6L286C13=0,0,B6L286C31/B6L286C13)</f>
        <v>5.8042416604663751</v>
      </c>
      <c r="BZ13" s="16" t="s">
        <v>14291</v>
      </c>
      <c r="CA13" s="23">
        <f>IF(B6L286C18=0,0,B6L286C32/B6L286C18)</f>
        <v>4.643393328373099</v>
      </c>
      <c r="CB13" s="16" t="s">
        <v>14292</v>
      </c>
      <c r="CC13" s="23">
        <f>IF(B6L286C24=0,0,B6L286C33/B6L286C24)</f>
        <v>0.96737361007772915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183.32059999999996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366.64119999999991</v>
      </c>
      <c r="J14" s="16" t="s">
        <v>14295</v>
      </c>
      <c r="K14" s="23">
        <f>IF(B6L296C3=0,0,B6L287C3/B6L296C3)</f>
        <v>5.3588588794618322E-2</v>
      </c>
      <c r="L14" s="16" t="s">
        <v>14296</v>
      </c>
      <c r="M14" s="23">
        <f>A1L547C81</f>
        <v>0.18325075182586278</v>
      </c>
      <c r="N14" s="16" t="s">
        <v>14297</v>
      </c>
      <c r="O14" s="23">
        <f>B6L287C1*B6L287C5</f>
        <v>33.593637775168254</v>
      </c>
      <c r="P14" s="16" t="s">
        <v>14298</v>
      </c>
      <c r="Q14" s="23">
        <f>B3L841C27</f>
        <v>2.0054660403038156</v>
      </c>
      <c r="R14" s="16" t="s">
        <v>14299</v>
      </c>
      <c r="S14" s="23">
        <f>B6L287C6*B6L287C7</f>
        <v>67.370899728367363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37.053994850602052</v>
      </c>
      <c r="X14" s="16" t="s">
        <v>14301</v>
      </c>
      <c r="Y14" s="23">
        <f>IF(B6L296C10=0,0,B6L287C10/B6L296C10)</f>
        <v>2.2014818531262005E-2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11.974501591999998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17.961752387999997</v>
      </c>
      <c r="AH14" s="16" t="s">
        <v>14304</v>
      </c>
      <c r="AI14" s="23">
        <f>IF(B6L296C15=0,0,B6L287C15/B6L296C15)</f>
        <v>5.3588588794618329E-2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17.122144039999995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20.546572847999993</v>
      </c>
      <c r="AR14" s="16" t="s">
        <v>14307</v>
      </c>
      <c r="AS14" s="23">
        <f>IF(B6L296C20=0,0,B6L287C20/B6L296C20)</f>
        <v>5.3588588794618301E-2</v>
      </c>
      <c r="AT14" s="16" t="s">
        <v>14308</v>
      </c>
      <c r="AU14" s="17">
        <f>A1L242C27</f>
        <v>36542.800000000003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182.71400000000003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45.678500000000007</v>
      </c>
      <c r="BD14" s="16" t="s">
        <v>14311</v>
      </c>
      <c r="BE14" s="23">
        <f>IF(B6L296C26=0,0,B6L287C26/B6L296C26)</f>
        <v>2.6125946295919238E-2</v>
      </c>
      <c r="BF14" s="16" t="s">
        <v>14312</v>
      </c>
      <c r="BG14" s="23">
        <f>B6L287C3+B6L287C10+B6L287C15+B6L287C20+B6L287C26</f>
        <v>487.88202008660193</v>
      </c>
      <c r="BH14" s="16" t="s">
        <v>14313</v>
      </c>
      <c r="BI14" s="17">
        <f>B6L298C3*B6L287C4</f>
        <v>1418.7160849889224</v>
      </c>
      <c r="BJ14" s="16" t="s">
        <v>14314</v>
      </c>
      <c r="BK14" s="17">
        <f>B6L298C10*B6L287C11</f>
        <v>143.38022706571397</v>
      </c>
      <c r="BL14" s="16" t="s">
        <v>14315</v>
      </c>
      <c r="BM14" s="17">
        <f>B6L298C15*B6L287C16</f>
        <v>69.50290100360732</v>
      </c>
      <c r="BN14" s="16" t="s">
        <v>14316</v>
      </c>
      <c r="BO14" s="17">
        <f>B6L298C20*B6L287C21</f>
        <v>79.504849402779186</v>
      </c>
      <c r="BP14" s="16" t="s">
        <v>14317</v>
      </c>
      <c r="BQ14" s="17">
        <f>B6L298C26*B6L287C27</f>
        <v>176.7527017917422</v>
      </c>
      <c r="BR14" s="16" t="s">
        <v>14318</v>
      </c>
      <c r="BS14" s="15">
        <f>B6L287C29+B6L287C30+B6L287C31+B6L287C32+B6L287C33</f>
        <v>1887.8567642527651</v>
      </c>
      <c r="BT14" s="16" t="s">
        <v>14319</v>
      </c>
      <c r="BU14" s="23">
        <f>IF(B6L287C3=0,0,B6L287C29/B6L287C3)</f>
        <v>3.8694944403109162</v>
      </c>
      <c r="BV14" s="16" t="s">
        <v>14320</v>
      </c>
      <c r="BW14" s="23">
        <f>IF(B6L287C8=0,0,B6L287C30/B6L287C8)</f>
        <v>2.1282219421710042</v>
      </c>
      <c r="BX14" s="16" t="s">
        <v>14321</v>
      </c>
      <c r="BY14" s="23">
        <f>IF(B6L287C13=0,0,B6L287C31/B6L287C13)</f>
        <v>5.8042416604663751</v>
      </c>
      <c r="BZ14" s="16" t="s">
        <v>14322</v>
      </c>
      <c r="CA14" s="23">
        <f>IF(B6L287C18=0,0,B6L287C32/B6L287C18)</f>
        <v>4.6433933283730982</v>
      </c>
      <c r="CB14" s="16" t="s">
        <v>14323</v>
      </c>
      <c r="CC14" s="23">
        <f>IF(B6L287C24=0,0,B6L287C33/B6L287C24)</f>
        <v>0.96737361007772893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1296.2030000000002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2592.4060000000004</v>
      </c>
      <c r="J15" s="16" t="s">
        <v>14326</v>
      </c>
      <c r="K15" s="23">
        <f>IF(B6L296C3=0,0,B6L288C3/B6L296C3)</f>
        <v>0.37890825996287747</v>
      </c>
      <c r="L15" s="16" t="s">
        <v>14327</v>
      </c>
      <c r="M15" s="23">
        <f>A1L548C81</f>
        <v>5.1883670034799288E-2</v>
      </c>
      <c r="N15" s="16" t="s">
        <v>14328</v>
      </c>
      <c r="O15" s="23">
        <f>B6L288C1*B6L288C5</f>
        <v>67.251768750116952</v>
      </c>
      <c r="P15" s="16" t="s">
        <v>14329</v>
      </c>
      <c r="Q15" s="23">
        <f>B3L842C27</f>
        <v>2.0100358853331981</v>
      </c>
      <c r="R15" s="16" t="s">
        <v>14330</v>
      </c>
      <c r="S15" s="23">
        <f>B6L288C6*B6L288C7</f>
        <v>135.17846853986484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74.348157696925668</v>
      </c>
      <c r="X15" s="16" t="s">
        <v>14332</v>
      </c>
      <c r="Y15" s="23">
        <f>IF(B6L296C10=0,0,B6L288C10/B6L296C10)</f>
        <v>4.4172327610848008E-2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84.667979960000011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127.00196994000001</v>
      </c>
      <c r="AH15" s="16" t="s">
        <v>14335</v>
      </c>
      <c r="AI15" s="23">
        <f>IF(B6L296C15=0,0,B6L288C15/B6L296C15)</f>
        <v>0.37890825996287747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121.06536020000001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145.27843224</v>
      </c>
      <c r="AR15" s="16" t="s">
        <v>14338</v>
      </c>
      <c r="AS15" s="23">
        <f>IF(B6L296C20=0,0,B6L288C20/B6L296C20)</f>
        <v>0.37890825996287736</v>
      </c>
      <c r="AT15" s="16" t="s">
        <v>14339</v>
      </c>
      <c r="AU15" s="17">
        <f>A1L243C27</f>
        <v>174087.59999999998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870.43799999999987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217.60949999999997</v>
      </c>
      <c r="BD15" s="16" t="s">
        <v>14342</v>
      </c>
      <c r="BE15" s="23">
        <f>IF(B6L296C26=0,0,B6L288C26/B6L296C26)</f>
        <v>0.12446236436139181</v>
      </c>
      <c r="BF15" s="16" t="s">
        <v>14343</v>
      </c>
      <c r="BG15" s="17">
        <f>B6L288C3+B6L288C10+B6L288C15+B6L288C20+B6L288C26</f>
        <v>3156.6440598769259</v>
      </c>
      <c r="BH15" s="16" t="s">
        <v>14344</v>
      </c>
      <c r="BI15" s="17">
        <f>B6L298C3*B6L288C4</f>
        <v>10031.300604028662</v>
      </c>
      <c r="BJ15" s="16" t="s">
        <v>14345</v>
      </c>
      <c r="BK15" s="17">
        <f>B6L298C10*B6L288C11</f>
        <v>287.68978285561309</v>
      </c>
      <c r="BL15" s="16" t="s">
        <v>14346</v>
      </c>
      <c r="BM15" s="17">
        <f>B6L298C15*B6L288C16</f>
        <v>491.43341659136416</v>
      </c>
      <c r="BN15" s="16" t="s">
        <v>14347</v>
      </c>
      <c r="BO15" s="17">
        <f>B6L298C20*B6L288C21</f>
        <v>562.15408584976603</v>
      </c>
      <c r="BP15" s="16" t="s">
        <v>14348</v>
      </c>
      <c r="BQ15" s="17">
        <f>B6L298C26*B6L288C27</f>
        <v>842.03875040883815</v>
      </c>
      <c r="BR15" s="16" t="s">
        <v>14349</v>
      </c>
      <c r="BS15" s="15">
        <f>B6L288C29+B6L288C30+B6L288C31+B6L288C32+B6L288C33</f>
        <v>12214.616639734244</v>
      </c>
      <c r="BT15" s="16" t="s">
        <v>14350</v>
      </c>
      <c r="BU15" s="23">
        <f>IF(B6L288C3=0,0,B6L288C29/B6L288C3)</f>
        <v>3.8694944403109157</v>
      </c>
      <c r="BV15" s="16" t="s">
        <v>14351</v>
      </c>
      <c r="BW15" s="23">
        <f>IF(B6L288C8=0,0,B6L288C30/B6L288C8)</f>
        <v>2.1282219421710038</v>
      </c>
      <c r="BX15" s="16" t="s">
        <v>14352</v>
      </c>
      <c r="BY15" s="23">
        <f>IF(B6L288C13=0,0,B6L288C31/B6L288C13)</f>
        <v>5.8042416604663742</v>
      </c>
      <c r="BZ15" s="16" t="s">
        <v>14353</v>
      </c>
      <c r="CA15" s="23">
        <f>IF(B6L288C18=0,0,B6L288C32/B6L288C18)</f>
        <v>4.6433933283730982</v>
      </c>
      <c r="CB15" s="16" t="s">
        <v>14354</v>
      </c>
      <c r="CC15" s="23">
        <f>IF(B6L288C24=0,0,B6L288C33/B6L288C24)</f>
        <v>0.96737361007772904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1.4542000000000002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2.9084000000000003</v>
      </c>
      <c r="J16" s="16" t="s">
        <v>14357</v>
      </c>
      <c r="K16" s="23">
        <f>IF(B6L296C3=0,0,B6L289C3/B6L296C3)</f>
        <v>4.2509421104411609E-4</v>
      </c>
      <c r="L16" s="16" t="s">
        <v>14358</v>
      </c>
      <c r="M16" s="23">
        <f>A1L549C81</f>
        <v>1.0592216582064298</v>
      </c>
      <c r="N16" s="16" t="s">
        <v>14359</v>
      </c>
      <c r="O16" s="23">
        <f>B6L289C1*B6L289C5</f>
        <v>1.5403201353637903</v>
      </c>
      <c r="P16" s="16" t="s">
        <v>14360</v>
      </c>
      <c r="Q16" s="23">
        <f>B3L843C27</f>
        <v>1.696969696969697</v>
      </c>
      <c r="R16" s="16" t="s">
        <v>14361</v>
      </c>
      <c r="S16" s="23">
        <f>B6L289C6*B6L289C7</f>
        <v>2.6138765933446138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1.4376321263395377</v>
      </c>
      <c r="X16" s="16" t="s">
        <v>14363</v>
      </c>
      <c r="Y16" s="23">
        <f>IF(B6L296C10=0,0,B6L289C10/B6L296C10)</f>
        <v>8.5413760388545579E-4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9.4988344000000016E-2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0.14248251600000003</v>
      </c>
      <c r="AH16" s="16" t="s">
        <v>14366</v>
      </c>
      <c r="AI16" s="23">
        <f>IF(B6L296C15=0,0,B6L289C15/B6L296C15)</f>
        <v>4.2509421104411615E-4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0.13582228000000002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0.16298673600000002</v>
      </c>
      <c r="AR16" s="16" t="s">
        <v>14369</v>
      </c>
      <c r="AS16" s="23">
        <f>IF(B6L296C20=0,0,B6L289C20/B6L296C20)</f>
        <v>4.2509421104411604E-4</v>
      </c>
      <c r="AT16" s="16" t="s">
        <v>14370</v>
      </c>
      <c r="AU16" s="17">
        <f>A1L244C27</f>
        <v>627.20000000000005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3.1360000000000001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0.78400000000000003</v>
      </c>
      <c r="BD16" s="16" t="s">
        <v>14373</v>
      </c>
      <c r="BE16" s="23">
        <f>IF(B6L296C26=0,0,B6L289C26/B6L296C26)</f>
        <v>4.4841100071150937E-4</v>
      </c>
      <c r="BF16" s="16" t="s">
        <v>14374</v>
      </c>
      <c r="BG16" s="23">
        <f>B6L289C3+B6L289C10+B6L289C15+B6L289C20+B6L289C26</f>
        <v>5.4355013783395378</v>
      </c>
      <c r="BH16" s="16" t="s">
        <v>14375</v>
      </c>
      <c r="BI16" s="17">
        <f>B6L298C3*B6L289C4</f>
        <v>11.254037630200269</v>
      </c>
      <c r="BJ16" s="16" t="s">
        <v>14376</v>
      </c>
      <c r="BK16" s="17">
        <f>B6L298C10*B6L289C11</f>
        <v>5.5629095200832017</v>
      </c>
      <c r="BL16" s="16" t="s">
        <v>14377</v>
      </c>
      <c r="BM16" s="17">
        <f>B6L298C15*B6L289C16</f>
        <v>0.55133530350351123</v>
      </c>
      <c r="BN16" s="16" t="s">
        <v>14378</v>
      </c>
      <c r="BO16" s="17">
        <f>B6L298C20*B6L289C21</f>
        <v>0.63067626879642302</v>
      </c>
      <c r="BP16" s="16" t="s">
        <v>14379</v>
      </c>
      <c r="BQ16" s="17">
        <f>B6L298C26*B6L289C27</f>
        <v>3.0336836412037584</v>
      </c>
      <c r="BR16" s="16" t="s">
        <v>14380</v>
      </c>
      <c r="BS16" s="15">
        <f>B6L289C29+B6L289C30+B6L289C31+B6L289C32+B6L289C33</f>
        <v>21.032642363787165</v>
      </c>
      <c r="BT16" s="16" t="s">
        <v>14381</v>
      </c>
      <c r="BU16" s="23">
        <f>IF(B6L289C3=0,0,B6L289C29/B6L289C3)</f>
        <v>3.8694944403109157</v>
      </c>
      <c r="BV16" s="16" t="s">
        <v>14382</v>
      </c>
      <c r="BW16" s="23">
        <f>IF(B6L289C8=0,0,B6L289C30/B6L289C8)</f>
        <v>2.1282219421710042</v>
      </c>
      <c r="BX16" s="16" t="s">
        <v>14383</v>
      </c>
      <c r="BY16" s="23">
        <f>IF(B6L289C13=0,0,B6L289C31/B6L289C13)</f>
        <v>5.8042416604663742</v>
      </c>
      <c r="BZ16" s="16" t="s">
        <v>14384</v>
      </c>
      <c r="CA16" s="23">
        <f>IF(B6L289C18=0,0,B6L289C32/B6L289C18)</f>
        <v>4.643393328373099</v>
      </c>
      <c r="CB16" s="16" t="s">
        <v>14385</v>
      </c>
      <c r="CC16" s="23">
        <f>IF(B6L289C24=0,0,B6L289C33/B6L289C24)</f>
        <v>0.96737361007772904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0.34839999999999999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0.69679999999999997</v>
      </c>
      <c r="J17" s="16" t="s">
        <v>14388</v>
      </c>
      <c r="K17" s="23">
        <f>IF(B6L296C3=0,0,B6L290C3/B6L296C3)</f>
        <v>1.0184487905911843E-4</v>
      </c>
      <c r="L17" s="16" t="s">
        <v>14389</v>
      </c>
      <c r="M17" s="23">
        <f>A1L550C81</f>
        <v>1.6771300448430495</v>
      </c>
      <c r="N17" s="16" t="s">
        <v>14390</v>
      </c>
      <c r="O17" s="23">
        <f>B6L290C1*B6L290C5</f>
        <v>0.58431210762331842</v>
      </c>
      <c r="P17" s="16" t="s">
        <v>14391</v>
      </c>
      <c r="Q17" s="23">
        <f>B3L844C27</f>
        <v>2.0171730515191548</v>
      </c>
      <c r="R17" s="16" t="s">
        <v>14392</v>
      </c>
      <c r="S17" s="23">
        <f>B6L290C6*B6L290C7</f>
        <v>1.1786586371741181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0.64826225044576502</v>
      </c>
      <c r="X17" s="16" t="s">
        <v>14394</v>
      </c>
      <c r="Y17" s="23">
        <f>IF(B6L296C10=0,0,B6L290C10/B6L296C10)</f>
        <v>3.8515080119624825E-4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2.2757487999999999E-2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3.4136232000000002E-2</v>
      </c>
      <c r="AH17" s="16" t="s">
        <v>14397</v>
      </c>
      <c r="AI17" s="23">
        <f>IF(B6L296C15=0,0,B6L290C15/B6L296C15)</f>
        <v>1.0184487905911845E-4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3.2540559999999996E-2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3.9048671999999993E-2</v>
      </c>
      <c r="AR17" s="16" t="s">
        <v>14400</v>
      </c>
      <c r="AS17" s="23">
        <f>IF(B6L296C20=0,0,B6L290C20/B6L296C20)</f>
        <v>1.0184487905911839E-4</v>
      </c>
      <c r="AT17" s="16" t="s">
        <v>14401</v>
      </c>
      <c r="AU17" s="17">
        <f>A1L245C27</f>
        <v>305.39999999999998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1.5269999999999999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0.38174999999999998</v>
      </c>
      <c r="BD17" s="16" t="s">
        <v>14404</v>
      </c>
      <c r="BE17" s="23">
        <f>IF(B6L296C26=0,0,B6L290C26/B6L296C26)</f>
        <v>2.1834298408369732E-4</v>
      </c>
      <c r="BF17" s="16" t="s">
        <v>14405</v>
      </c>
      <c r="BG17" s="23">
        <f>B6L290C3+B6L290C10+B6L290C15+B6L290C20+B6L290C26</f>
        <v>1.7999971544457651</v>
      </c>
      <c r="BH17" s="16" t="s">
        <v>14406</v>
      </c>
      <c r="BI17" s="17">
        <f>B6L298C3*B6L290C4</f>
        <v>2.6962637260086462</v>
      </c>
      <c r="BJ17" s="16" t="s">
        <v>14407</v>
      </c>
      <c r="BK17" s="17">
        <f>B6L298C10*B6L290C11</f>
        <v>2.5084471739633303</v>
      </c>
      <c r="BL17" s="16" t="s">
        <v>14408</v>
      </c>
      <c r="BM17" s="17">
        <f>B6L298C15*B6L290C16</f>
        <v>0.1320899599371636</v>
      </c>
      <c r="BN17" s="16" t="s">
        <v>14409</v>
      </c>
      <c r="BO17" s="17">
        <f>B6L298C20*B6L290C21</f>
        <v>0.15109861920552448</v>
      </c>
      <c r="BP17" s="16" t="s">
        <v>14410</v>
      </c>
      <c r="BQ17" s="17">
        <f>B6L298C26*B6L290C27</f>
        <v>1.4771795025886922</v>
      </c>
      <c r="BR17" s="16" t="s">
        <v>14411</v>
      </c>
      <c r="BS17" s="15">
        <f>B6L290C29+B6L290C30+B6L290C31+B6L290C32+B6L290C33</f>
        <v>6.965078981703356</v>
      </c>
      <c r="BT17" s="16" t="s">
        <v>14412</v>
      </c>
      <c r="BU17" s="23">
        <f>IF(B6L290C3=0,0,B6L290C29/B6L290C3)</f>
        <v>3.8694944403109162</v>
      </c>
      <c r="BV17" s="16" t="s">
        <v>14413</v>
      </c>
      <c r="BW17" s="23">
        <f>IF(B6L290C8=0,0,B6L290C30/B6L290C8)</f>
        <v>2.1282219421710038</v>
      </c>
      <c r="BX17" s="16" t="s">
        <v>14414</v>
      </c>
      <c r="BY17" s="23">
        <f>IF(B6L290C13=0,0,B6L290C31/B6L290C13)</f>
        <v>5.8042416604663751</v>
      </c>
      <c r="BZ17" s="16" t="s">
        <v>14415</v>
      </c>
      <c r="CA17" s="23">
        <f>IF(B6L290C18=0,0,B6L290C32/B6L290C18)</f>
        <v>4.6433933283730982</v>
      </c>
      <c r="CB17" s="16" t="s">
        <v>14416</v>
      </c>
      <c r="CC17" s="23">
        <f>IF(B6L290C24=0,0,B6L290C33/B6L290C24)</f>
        <v>0.96737361007772904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393.89440000000002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393.89440000000002</v>
      </c>
      <c r="J18" s="16" t="s">
        <v>14419</v>
      </c>
      <c r="K18" s="23">
        <f>IF(B6L296C3=0,0,B6L291C3/B6L296C3)</f>
        <v>5.7571939624087291E-2</v>
      </c>
      <c r="L18" s="16" t="s">
        <v>14420</v>
      </c>
      <c r="M18" s="23">
        <f>A1L551C81</f>
        <v>0.57208519694281701</v>
      </c>
      <c r="N18" s="16" t="s">
        <v>14421</v>
      </c>
      <c r="O18" s="23">
        <f>B6L291C1*B6L291C5</f>
        <v>225.34115539867275</v>
      </c>
      <c r="P18" s="16" t="s">
        <v>14422</v>
      </c>
      <c r="Q18" s="23">
        <f>B3L845C27</f>
        <v>1.0916496788633336</v>
      </c>
      <c r="R18" s="16" t="s">
        <v>14423</v>
      </c>
      <c r="S18" s="23">
        <f>B6L291C6*B6L291C7</f>
        <v>245.99359992565368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135.29647995910955</v>
      </c>
      <c r="X18" s="16" t="s">
        <v>14425</v>
      </c>
      <c r="Y18" s="23">
        <f>IF(B6L296C10=0,0,B6L291C10/B6L296C10)</f>
        <v>8.0383436825838719E-2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12.864591104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19.296886656000002</v>
      </c>
      <c r="AH18" s="16" t="s">
        <v>14428</v>
      </c>
      <c r="AI18" s="23">
        <f>IF(B6L296C15=0,0,B6L291C15/B6L296C15)</f>
        <v>5.7571939624087291E-2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18.39486848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22.073842175999999</v>
      </c>
      <c r="AR18" s="16" t="s">
        <v>14431</v>
      </c>
      <c r="AS18" s="23">
        <f>IF(B6L296C20=0,0,B6L291C20/B6L296C20)</f>
        <v>5.7571939624087271E-2</v>
      </c>
      <c r="AT18" s="16" t="s">
        <v>14432</v>
      </c>
      <c r="AU18" s="17">
        <f>A1L246C27</f>
        <v>56870.799999999996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284.35399999999998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71.088499999999996</v>
      </c>
      <c r="BD18" s="16" t="s">
        <v>14435</v>
      </c>
      <c r="BE18" s="23">
        <f>IF(B6L296C26=0,0,B6L291C26/B6L296C26)</f>
        <v>4.065926712255119E-2</v>
      </c>
      <c r="BF18" s="16" t="s">
        <v>14436</v>
      </c>
      <c r="BG18" s="23">
        <f>B6L291C3+B6L291C10+B6L291C15+B6L291C20+B6L291C26</f>
        <v>641.65010879110946</v>
      </c>
      <c r="BH18" s="16" t="s">
        <v>14437</v>
      </c>
      <c r="BI18" s="17">
        <f>B6L298C3*B6L291C4</f>
        <v>1524.1721908696043</v>
      </c>
      <c r="BJ18" s="16" t="s">
        <v>14438</v>
      </c>
      <c r="BK18" s="17">
        <f>B6L298C10*B6L291C11</f>
        <v>523.52897699541165</v>
      </c>
      <c r="BL18" s="16" t="s">
        <v>14439</v>
      </c>
      <c r="BM18" s="17">
        <f>B6L298C15*B6L291C16</f>
        <v>74.669195630701907</v>
      </c>
      <c r="BN18" s="16" t="s">
        <v>14440</v>
      </c>
      <c r="BO18" s="17">
        <f>B6L298C20*B6L291C21</f>
        <v>85.414609576332595</v>
      </c>
      <c r="BP18" s="16" t="s">
        <v>14441</v>
      </c>
      <c r="BQ18" s="17">
        <f>B6L298C26*B6L291C27</f>
        <v>275.07655552004258</v>
      </c>
      <c r="BR18" s="16" t="s">
        <v>14442</v>
      </c>
      <c r="BS18" s="15">
        <f>B6L291C29+B6L291C30+B6L291C31+B6L291C32+B6L291C33</f>
        <v>2482.8615285920932</v>
      </c>
      <c r="BT18" s="16" t="s">
        <v>14443</v>
      </c>
      <c r="BU18" s="23">
        <f>IF(B6L291C3=0,0,B6L291C29/B6L291C3)</f>
        <v>3.8694944403109162</v>
      </c>
      <c r="BV18" s="16" t="s">
        <v>14444</v>
      </c>
      <c r="BW18" s="23">
        <f>IF(B6L291C8=0,0,B6L291C30/B6L291C8)</f>
        <v>2.1282219421710042</v>
      </c>
      <c r="BX18" s="16" t="s">
        <v>14445</v>
      </c>
      <c r="BY18" s="23">
        <f>IF(B6L291C13=0,0,B6L291C31/B6L291C13)</f>
        <v>5.8042416604663742</v>
      </c>
      <c r="BZ18" s="16" t="s">
        <v>14446</v>
      </c>
      <c r="CA18" s="23">
        <f>IF(B6L291C18=0,0,B6L291C32/B6L291C18)</f>
        <v>4.6433933283730982</v>
      </c>
      <c r="CB18" s="16" t="s">
        <v>14447</v>
      </c>
      <c r="CC18" s="23">
        <f>IF(B6L291C24=0,0,B6L291C33/B6L291C24)</f>
        <v>0.96737361007772915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203.46639999999996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406.93279999999993</v>
      </c>
      <c r="J19" s="16" t="s">
        <v>14450</v>
      </c>
      <c r="K19" s="23">
        <f>IF(B6L296C3=0,0,B6L292C3/B6L296C3)</f>
        <v>5.9477643227882356E-2</v>
      </c>
      <c r="L19" s="16" t="s">
        <v>14451</v>
      </c>
      <c r="M19" s="23">
        <f>A1L552C81</f>
        <v>0.39801863097733031</v>
      </c>
      <c r="N19" s="16" t="s">
        <v>14452</v>
      </c>
      <c r="O19" s="23">
        <f>B6L292C1*B6L292C5</f>
        <v>80.983417977885864</v>
      </c>
      <c r="P19" s="16" t="s">
        <v>14453</v>
      </c>
      <c r="Q19" s="23">
        <f>B3L846C27</f>
        <v>1.4026018617427134</v>
      </c>
      <c r="R19" s="16" t="s">
        <v>14454</v>
      </c>
      <c r="S19" s="23">
        <f>B6L292C6*B6L292C7</f>
        <v>113.58749282607104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62.473121054339082</v>
      </c>
      <c r="X19" s="16" t="s">
        <v>14456</v>
      </c>
      <c r="Y19" s="23">
        <f>IF(B6L296C10=0,0,B6L292C10/B6L296C10)</f>
        <v>3.7117034982005241E-2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13.290425247999998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19.935637871999997</v>
      </c>
      <c r="AH19" s="16" t="s">
        <v>14459</v>
      </c>
      <c r="AI19" s="23">
        <f>IF(B6L296C15=0,0,B6L292C15/B6L296C15)</f>
        <v>5.9477643227882356E-2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19.003761759999996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22.804514111999996</v>
      </c>
      <c r="AR19" s="16" t="s">
        <v>14462</v>
      </c>
      <c r="AS19" s="23">
        <f>IF(B6L296C20=0,0,B6L292C20/B6L296C20)</f>
        <v>5.9477643227882342E-2</v>
      </c>
      <c r="AT19" s="16" t="s">
        <v>14463</v>
      </c>
      <c r="AU19" s="17">
        <f>A1L247C27</f>
        <v>73530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367.65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91.912499999999994</v>
      </c>
      <c r="BD19" s="16" t="s">
        <v>14466</v>
      </c>
      <c r="BE19" s="23">
        <f>IF(B6L296C26=0,0,B6L292C26/B6L296C26)</f>
        <v>5.2569612376143625E-2</v>
      </c>
      <c r="BF19" s="16" t="s">
        <v>14467</v>
      </c>
      <c r="BG19" s="23">
        <f>B6L292C3+B6L292C10+B6L292C15+B6L292C20+B6L292C26</f>
        <v>604.05857303833898</v>
      </c>
      <c r="BH19" s="16" t="s">
        <v>14468</v>
      </c>
      <c r="BI19" s="17">
        <f>B6L298C3*B6L292C4</f>
        <v>1574.6242071801537</v>
      </c>
      <c r="BJ19" s="16" t="s">
        <v>14469</v>
      </c>
      <c r="BK19" s="17">
        <f>B6L298C10*B6L292C11</f>
        <v>241.73939458863589</v>
      </c>
      <c r="BL19" s="16" t="s">
        <v>14470</v>
      </c>
      <c r="BM19" s="17">
        <f>B6L298C15*B6L292C16</f>
        <v>77.140839909755726</v>
      </c>
      <c r="BN19" s="16" t="s">
        <v>14471</v>
      </c>
      <c r="BO19" s="17">
        <f>B6L298C20*B6L292C21</f>
        <v>88.241940570375803</v>
      </c>
      <c r="BP19" s="16" t="s">
        <v>14472</v>
      </c>
      <c r="BQ19" s="17">
        <f>B6L298C26*B6L292C27</f>
        <v>355.65490774507703</v>
      </c>
      <c r="BR19" s="16" t="s">
        <v>14473</v>
      </c>
      <c r="BS19" s="15">
        <f>B6L292C29+B6L292C30+B6L292C31+B6L292C32+B6L292C33</f>
        <v>2337.401289993998</v>
      </c>
      <c r="BT19" s="16" t="s">
        <v>14474</v>
      </c>
      <c r="BU19" s="23">
        <f>IF(B6L292C3=0,0,B6L292C29/B6L292C3)</f>
        <v>3.8694944403109162</v>
      </c>
      <c r="BV19" s="16" t="s">
        <v>14475</v>
      </c>
      <c r="BW19" s="23">
        <f>IF(B6L292C8=0,0,B6L292C30/B6L292C8)</f>
        <v>2.1282219421710038</v>
      </c>
      <c r="BX19" s="16" t="s">
        <v>14476</v>
      </c>
      <c r="BY19" s="23">
        <f>IF(B6L292C13=0,0,B6L292C31/B6L292C13)</f>
        <v>5.8042416604663734</v>
      </c>
      <c r="BZ19" s="16" t="s">
        <v>14477</v>
      </c>
      <c r="CA19" s="23">
        <f>IF(B6L292C18=0,0,B6L292C32/B6L292C18)</f>
        <v>4.643393328373099</v>
      </c>
      <c r="CB19" s="16" t="s">
        <v>14478</v>
      </c>
      <c r="CC19" s="23">
        <f>IF(B6L292C24=0,0,B6L292C33/B6L292C24)</f>
        <v>0.96737361007772893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7.0800000000000002E-2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0.1416</v>
      </c>
      <c r="J20" s="16" t="s">
        <v>14481</v>
      </c>
      <c r="K20" s="23">
        <f>IF(B6L296C3=0,0,B6L293C3/B6L296C3)</f>
        <v>2.0696376111898926E-5</v>
      </c>
      <c r="L20" s="16" t="s">
        <v>14482</v>
      </c>
      <c r="M20" s="23">
        <f>A1L553C81</f>
        <v>3.1379310344827589</v>
      </c>
      <c r="N20" s="16" t="s">
        <v>14483</v>
      </c>
      <c r="O20" s="23">
        <f>B6L293C1*B6L293C5</f>
        <v>0.22216551724137934</v>
      </c>
      <c r="P20" s="16" t="s">
        <v>14484</v>
      </c>
      <c r="Q20" s="23">
        <f>B3L847C27</f>
        <v>2.8373702422145328</v>
      </c>
      <c r="R20" s="16" t="s">
        <v>14485</v>
      </c>
      <c r="S20" s="23">
        <f>B6L293C6*B6L293C7</f>
        <v>0.63036582746688952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0.34670120510678926</v>
      </c>
      <c r="X20" s="16" t="s">
        <v>14487</v>
      </c>
      <c r="Y20" s="23">
        <f>IF(B6L296C10=0,0,B6L293C10/B6L296C10)</f>
        <v>2.0598491865099936E-4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4.6246560000000004E-3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6.9369840000000002E-3</v>
      </c>
      <c r="AH20" s="16" t="s">
        <v>14490</v>
      </c>
      <c r="AI20" s="23">
        <f>IF(B6L296C15=0,0,B6L293C15/B6L296C15)</f>
        <v>2.0696376111898926E-5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6.6127199999999999E-3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7.9352639999999992E-3</v>
      </c>
      <c r="AR20" s="16" t="s">
        <v>14493</v>
      </c>
      <c r="AS20" s="23">
        <f>IF(B6L296C20=0,0,B6L293C20/B6L296C20)</f>
        <v>2.0696376111898919E-5</v>
      </c>
      <c r="AT20" s="16" t="s">
        <v>14494</v>
      </c>
      <c r="AU20" s="17">
        <f>A1L248C27</f>
        <v>164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0.82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0.20499999999999999</v>
      </c>
      <c r="BD20" s="16" t="s">
        <v>14497</v>
      </c>
      <c r="BE20" s="23">
        <f>IF(B6L296C26=0,0,B6L293C26/B6L296C26)</f>
        <v>1.1725032544114721E-4</v>
      </c>
      <c r="BF20" s="16" t="s">
        <v>14498</v>
      </c>
      <c r="BG20" s="23">
        <f>B6L293C3+B6L293C10+B6L293C15+B6L293C20+B6L293C26</f>
        <v>0.70817345310678925</v>
      </c>
      <c r="BH20" s="16" t="s">
        <v>14499</v>
      </c>
      <c r="BI20" s="17">
        <f>B6L298C3*B6L293C4</f>
        <v>0.54792041274802572</v>
      </c>
      <c r="BJ20" s="16" t="s">
        <v>14500</v>
      </c>
      <c r="BK20" s="17">
        <f>B6L298C10*B6L293C11</f>
        <v>1.3415583856098154</v>
      </c>
      <c r="BL20" s="16" t="s">
        <v>14501</v>
      </c>
      <c r="BM20" s="17">
        <f>B6L298C15*B6L293C16</f>
        <v>2.684262102052578E-2</v>
      </c>
      <c r="BN20" s="16" t="s">
        <v>14502</v>
      </c>
      <c r="BO20" s="17">
        <f>B6L298C20*B6L293C21</f>
        <v>3.0705459930399356E-2</v>
      </c>
      <c r="BP20" s="16" t="s">
        <v>14503</v>
      </c>
      <c r="BQ20" s="17">
        <f>B6L298C26*B6L293C27</f>
        <v>0.79324636026373774</v>
      </c>
      <c r="BR20" s="16" t="s">
        <v>14504</v>
      </c>
      <c r="BS20" s="15">
        <f>B6L293C29+B6L293C30+B6L293C31+B6L293C32+B6L293C33</f>
        <v>2.7402732395725038</v>
      </c>
      <c r="BT20" s="16" t="s">
        <v>14505</v>
      </c>
      <c r="BU20" s="23">
        <f>IF(B6L293C3=0,0,B6L293C29/B6L293C3)</f>
        <v>3.8694944403109162</v>
      </c>
      <c r="BV20" s="16" t="s">
        <v>14506</v>
      </c>
      <c r="BW20" s="23">
        <f>IF(B6L293C8=0,0,B6L293C30/B6L293C8)</f>
        <v>2.1282219421710038</v>
      </c>
      <c r="BX20" s="16" t="s">
        <v>14507</v>
      </c>
      <c r="BY20" s="23">
        <f>IF(B6L293C13=0,0,B6L293C31/B6L293C13)</f>
        <v>5.8042416604663734</v>
      </c>
      <c r="BZ20" s="16" t="s">
        <v>14508</v>
      </c>
      <c r="CA20" s="23">
        <f>IF(B6L293C18=0,0,B6L293C32/B6L293C18)</f>
        <v>4.6433933283730982</v>
      </c>
      <c r="CB20" s="16" t="s">
        <v>14509</v>
      </c>
      <c r="CC20" s="23">
        <f>IF(B6L293C24=0,0,B6L293C33/B6L293C24)</f>
        <v>0.96737361007772904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87.844999999999999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175.69</v>
      </c>
      <c r="J21" s="16" t="s">
        <v>14512</v>
      </c>
      <c r="K21" s="23">
        <f>IF(B6L296C3=0,0,B6L294C3/B6L296C3)</f>
        <v>2.5678999428668942E-2</v>
      </c>
      <c r="L21" s="16" t="s">
        <v>14513</v>
      </c>
      <c r="M21" s="23">
        <f>A1L554C81</f>
        <v>1.4354336276979365</v>
      </c>
      <c r="N21" s="16" t="s">
        <v>14514</v>
      </c>
      <c r="O21" s="23">
        <f>B6L294C1*B6L294C5</f>
        <v>126.09566702512522</v>
      </c>
      <c r="P21" s="16" t="s">
        <v>14515</v>
      </c>
      <c r="Q21" s="23">
        <f>B3L848C27</f>
        <v>2.0227720499627004</v>
      </c>
      <c r="R21" s="16" t="s">
        <v>14516</v>
      </c>
      <c r="S21" s="23">
        <f>B6L294C6*B6L294C7</f>
        <v>255.06279087982665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140.28453498390468</v>
      </c>
      <c r="X21" s="16" t="s">
        <v>14518</v>
      </c>
      <c r="Y21" s="23">
        <f>IF(B6L296C10=0,0,B6L294C10/B6L296C10)</f>
        <v>8.3346980342200769E-2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5.7380354000000002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8.6070530999999999</v>
      </c>
      <c r="AH21" s="16" t="s">
        <v>14521</v>
      </c>
      <c r="AI21" s="23">
        <f>IF(B6L296C15=0,0,B6L294C15/B6L296C15)</f>
        <v>2.5678999428668942E-2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8.2047229999999995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9.8456675999999987</v>
      </c>
      <c r="AR21" s="16" t="s">
        <v>14524</v>
      </c>
      <c r="AS21" s="23">
        <f>IF(B6L296C20=0,0,B6L294C20/B6L296C20)</f>
        <v>2.5678999428668931E-2</v>
      </c>
      <c r="AT21" s="16" t="s">
        <v>14525</v>
      </c>
      <c r="AU21" s="17">
        <f>A1L249C27</f>
        <v>84598.799999999988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422.99399999999991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105.74849999999998</v>
      </c>
      <c r="BD21" s="16" t="s">
        <v>14528</v>
      </c>
      <c r="BE21" s="23">
        <f>IF(B6L296C26=0,0,B6L294C26/B6L296C26)</f>
        <v>6.0483151414210505E-2</v>
      </c>
      <c r="BF21" s="16" t="s">
        <v>14529</v>
      </c>
      <c r="BG21" s="23">
        <f>B6L294C3+B6L294C10+B6L294C15+B6L294C20+B6L294C26</f>
        <v>440.17575568390464</v>
      </c>
      <c r="BH21" s="16" t="s">
        <v>14530</v>
      </c>
      <c r="BI21" s="17">
        <f>B6L298C3*B6L294C4</f>
        <v>679.83147821822479</v>
      </c>
      <c r="BJ21" s="16" t="s">
        <v>14531</v>
      </c>
      <c r="BK21" s="17">
        <f>B6L298C10*B6L294C11</f>
        <v>542.83022818182133</v>
      </c>
      <c r="BL21" s="16" t="s">
        <v>14532</v>
      </c>
      <c r="BM21" s="17">
        <f>B6L298C15*B6L294C16</f>
        <v>33.304944117910836</v>
      </c>
      <c r="BN21" s="16" t="s">
        <v>14533</v>
      </c>
      <c r="BO21" s="17">
        <f>B6L298C20*B6L294C21</f>
        <v>38.097756039349306</v>
      </c>
      <c r="BP21" s="16" t="s">
        <v>14534</v>
      </c>
      <c r="BQ21" s="17">
        <f>B6L298C26*B6L294C27</f>
        <v>409.19323282121883</v>
      </c>
      <c r="BR21" s="16" t="s">
        <v>14535</v>
      </c>
      <c r="BS21" s="15">
        <f>B6L294C29+B6L294C30+B6L294C31+B6L294C32+B6L294C33</f>
        <v>1703.257639378525</v>
      </c>
      <c r="BT21" s="16" t="s">
        <v>14536</v>
      </c>
      <c r="BU21" s="23">
        <f>IF(B6L294C3=0,0,B6L294C29/B6L294C3)</f>
        <v>3.8694944403109157</v>
      </c>
      <c r="BV21" s="16" t="s">
        <v>14537</v>
      </c>
      <c r="BW21" s="23">
        <f>IF(B6L294C8=0,0,B6L294C30/B6L294C8)</f>
        <v>2.1282219421710042</v>
      </c>
      <c r="BX21" s="16" t="s">
        <v>14538</v>
      </c>
      <c r="BY21" s="23">
        <f>IF(B6L294C13=0,0,B6L294C31/B6L294C13)</f>
        <v>5.8042416604663742</v>
      </c>
      <c r="BZ21" s="16" t="s">
        <v>14539</v>
      </c>
      <c r="CA21" s="23">
        <f>IF(B6L294C18=0,0,B6L294C32/B6L294C18)</f>
        <v>4.6433933283730982</v>
      </c>
      <c r="CB21" s="16" t="s">
        <v>14540</v>
      </c>
      <c r="CC21" s="23">
        <f>IF(B6L294C24=0,0,B6L294C33/B6L294C24)</f>
        <v>0.96737361007772904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444.67500000000001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889.35</v>
      </c>
      <c r="J22" s="16" t="s">
        <v>14543</v>
      </c>
      <c r="K22" s="23">
        <f>IF(B6L296C3=0,0,B6L295C3/B6L296C3)</f>
        <v>0.12998815038924655</v>
      </c>
      <c r="L22" s="16" t="s">
        <v>14544</v>
      </c>
      <c r="M22" s="23">
        <f>A1L555C81</f>
        <v>0.86452583693193585</v>
      </c>
      <c r="N22" s="16" t="s">
        <v>14545</v>
      </c>
      <c r="O22" s="23">
        <f>B6L295C1*B6L295C5</f>
        <v>384.4330265377086</v>
      </c>
      <c r="P22" s="16" t="s">
        <v>14546</v>
      </c>
      <c r="Q22" s="23">
        <f>B3L852C27</f>
        <v>1.8704236023524738</v>
      </c>
      <c r="R22" s="16" t="s">
        <v>14547</v>
      </c>
      <c r="S22" s="17">
        <f>B6L295C6*B6L295C7</f>
        <v>719.05260635992511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395.47893349795885</v>
      </c>
      <c r="X22" s="16" t="s">
        <v>14549</v>
      </c>
      <c r="Y22" s="23">
        <f>IF(B6L296C10=0,0,B6L295C10/B6L296C10)</f>
        <v>0.23496513639076994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29.046171000000001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43.569256500000002</v>
      </c>
      <c r="AH22" s="16" t="s">
        <v>14552</v>
      </c>
      <c r="AI22" s="23">
        <f>IF(B6L296C15=0,0,B6L295C15/B6L296C15)</f>
        <v>0.12998815038924655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41.532645000000002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49.839174</v>
      </c>
      <c r="AR22" s="16" t="s">
        <v>14555</v>
      </c>
      <c r="AS22" s="23">
        <f>IF(B6L296C20=0,0,B6L295C20/B6L296C20)</f>
        <v>0.12998815038924649</v>
      </c>
      <c r="AT22" s="16" t="s">
        <v>14556</v>
      </c>
      <c r="AU22" s="17">
        <f>A1L253C27</f>
        <v>404858.8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2024.2939999999999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506.07349999999997</v>
      </c>
      <c r="BD22" s="16" t="s">
        <v>14559</v>
      </c>
      <c r="BE22" s="23">
        <f>IF(B6L296C26=0,0,B6L295C26/B6L296C26)</f>
        <v>0.28945015888848979</v>
      </c>
      <c r="BF22" s="16" t="s">
        <v>14560</v>
      </c>
      <c r="BG22" s="17">
        <f>B6L295C3+B6L295C10+B6L295C15+B6L295C20+B6L295C26</f>
        <v>1884.3108639979587</v>
      </c>
      <c r="BH22" s="16" t="s">
        <v>14561</v>
      </c>
      <c r="BI22" s="17">
        <f>B6L298C3*B6L295C4</f>
        <v>3441.3348804905136</v>
      </c>
      <c r="BJ22" s="16" t="s">
        <v>14562</v>
      </c>
      <c r="BK22" s="17">
        <f>B6L298C10*B6L295C11</f>
        <v>1530.3035344304421</v>
      </c>
      <c r="BL22" s="16" t="s">
        <v>14563</v>
      </c>
      <c r="BM22" s="17">
        <f>B6L298C15*B6L295C16</f>
        <v>168.59099579523027</v>
      </c>
      <c r="BN22" s="16" t="s">
        <v>14564</v>
      </c>
      <c r="BO22" s="17">
        <f>B6L298C20*B6L295C21</f>
        <v>192.85240670268831</v>
      </c>
      <c r="BP22" s="16" t="s">
        <v>14565</v>
      </c>
      <c r="BQ22" s="17">
        <f>B6L298C26*B6L295C27</f>
        <v>1958.248594638686</v>
      </c>
      <c r="BR22" s="16" t="s">
        <v>14566</v>
      </c>
      <c r="BS22" s="15">
        <f>B6L295C29+B6L295C30+B6L295C31+B6L295C32+B6L295C33</f>
        <v>7291.3304120575594</v>
      </c>
      <c r="BT22" s="16" t="s">
        <v>14567</v>
      </c>
      <c r="BU22" s="23">
        <f>IF(B6L295C3=0,0,B6L295C29/B6L295C3)</f>
        <v>3.8694944403109162</v>
      </c>
      <c r="BV22" s="16" t="s">
        <v>14568</v>
      </c>
      <c r="BW22" s="23">
        <f>IF(B6L295C8=0,0,B6L295C30/B6L295C8)</f>
        <v>2.1282219421710038</v>
      </c>
      <c r="BX22" s="16" t="s">
        <v>14569</v>
      </c>
      <c r="BY22" s="23">
        <f>IF(B6L295C13=0,0,B6L295C31/B6L295C13)</f>
        <v>5.8042416604663751</v>
      </c>
      <c r="BZ22" s="16" t="s">
        <v>14570</v>
      </c>
      <c r="CA22" s="23">
        <f>IF(B6L295C18=0,0,B6L295C32/B6L295C18)</f>
        <v>4.6433933283730982</v>
      </c>
      <c r="CB22" s="16" t="s">
        <v>14571</v>
      </c>
      <c r="CC22" s="23">
        <f>IF(B6L295C24=0,0,B6L295C33/B6L295C24)</f>
        <v>0.96737361007772893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3618.4162000000001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6841.7774799999988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3060.2523310695356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1683.1387820882449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223.45245249679999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335.17867874519993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319.51100831600002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383.41320997920002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6993.5839999999989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1748.3959999999997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10991.904150812643</v>
      </c>
      <c r="BH23" s="16" t="s">
        <v>14588</v>
      </c>
      <c r="BI23" s="17">
        <f>SUM(B6L281C29:B6L295C29)</f>
        <v>26474.219920704425</v>
      </c>
      <c r="BJ23" s="16" t="s">
        <v>14589</v>
      </c>
      <c r="BK23" s="17">
        <f>SUM(B6L281C30:B6L295C30)</f>
        <v>6512.8961595621495</v>
      </c>
      <c r="BL23" s="16" t="s">
        <v>14590</v>
      </c>
      <c r="BM23" s="17">
        <f>SUM(B6L281C31:B6L295C31)</f>
        <v>1296.9720339153098</v>
      </c>
      <c r="BN23" s="16" t="s">
        <v>14591</v>
      </c>
      <c r="BO23" s="17">
        <f>SUM(B6L281C32:B6L295C32)</f>
        <v>1483.6152843562759</v>
      </c>
      <c r="BP23" s="16" t="s">
        <v>14592</v>
      </c>
      <c r="BQ23" s="17">
        <f>SUM(B6L281C33:B6L295C33)</f>
        <v>6765.4086014618442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0.62243787665253425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0.15312531468570062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3.0493231577207652E-2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3.4881418607608024E-2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0.15906215847694952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26474.219920704425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6512.8961595621495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1296.9720339153098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1483.6152843562761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6765.4086014618433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6112</v>
      </c>
      <c r="F9" s="16" t="s">
        <v>14613</v>
      </c>
      <c r="G9" s="15">
        <f>B6L202C8</f>
        <v>36.723543763852476</v>
      </c>
      <c r="H9" s="16" t="s">
        <v>14614</v>
      </c>
      <c r="I9" s="15">
        <f>IF(B6L302C2=0,0,B6L302C1/B6L302C2)</f>
        <v>166.4327396969824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107657</v>
      </c>
      <c r="F10" s="16" t="s">
        <v>14615</v>
      </c>
      <c r="G10" s="21">
        <f>B6L203C8</f>
        <v>512.47189986735577</v>
      </c>
      <c r="H10" s="16" t="s">
        <v>14616</v>
      </c>
      <c r="I10" s="21">
        <f>IF(B6L303C2=0,0,B6L303C1/B6L303C2)</f>
        <v>210.07395728012619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52728</v>
      </c>
      <c r="F11" s="16" t="s">
        <v>14617</v>
      </c>
      <c r="G11" s="15">
        <f>B6L204C8</f>
        <v>665.70301069839888</v>
      </c>
      <c r="H11" s="16" t="s">
        <v>14618</v>
      </c>
      <c r="I11" s="15">
        <f>IF(B6L304C2=0,0,B6L304C1/B6L304C2)</f>
        <v>79.206491712696746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45146</v>
      </c>
      <c r="F12" s="16" t="s">
        <v>14619</v>
      </c>
      <c r="G12" s="21">
        <f>B6L205C8</f>
        <v>158.639447147304</v>
      </c>
      <c r="H12" s="16" t="s">
        <v>14620</v>
      </c>
      <c r="I12" s="21">
        <f>IF(B6L305C2=0,0,B6L305C1/B6L305C2)</f>
        <v>284.58243401516569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371041</v>
      </c>
      <c r="F13" s="16" t="s">
        <v>14621</v>
      </c>
      <c r="G13" s="15">
        <f>B6L206C8</f>
        <v>1102.1254168657154</v>
      </c>
      <c r="H13" s="16" t="s">
        <v>14622</v>
      </c>
      <c r="I13" s="15">
        <f>IF(B6L306C2=0,0,B6L306C1/B6L306C2)</f>
        <v>336.6595074589485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26765</v>
      </c>
      <c r="F14" s="16" t="s">
        <v>14623</v>
      </c>
      <c r="G14" s="21">
        <f>B6L207C8</f>
        <v>102.90448960837749</v>
      </c>
      <c r="H14" s="16" t="s">
        <v>14624</v>
      </c>
      <c r="I14" s="21">
        <f>IF(B6L307C2=0,0,B6L307C1/B6L307C2)</f>
        <v>260.09555172820228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165275</v>
      </c>
      <c r="F15" s="16" t="s">
        <v>14625</v>
      </c>
      <c r="G15" s="21">
        <f>B6L208C8</f>
        <v>125.57580000020091</v>
      </c>
      <c r="H15" s="16" t="s">
        <v>14626</v>
      </c>
      <c r="I15" s="15">
        <f>IF(B6L308C2=0,0,B6L308C1/B6L308C2)</f>
        <v>1316.1373449321889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557</v>
      </c>
      <c r="F16" s="16" t="s">
        <v>14627</v>
      </c>
      <c r="G16" s="21">
        <f>B6L209C8</f>
        <v>2.8328993973667553</v>
      </c>
      <c r="H16" s="16" t="s">
        <v>14628</v>
      </c>
      <c r="I16" s="21">
        <f>IF(B6L309C2=0,0,B6L309C1/B6L309C2)</f>
        <v>196.61834815516013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210</v>
      </c>
      <c r="F17" s="16" t="s">
        <v>14629</v>
      </c>
      <c r="G17" s="21">
        <f>B6L210C8</f>
        <v>0.80654761904761907</v>
      </c>
      <c r="H17" s="16" t="s">
        <v>14630</v>
      </c>
      <c r="I17" s="21">
        <f>IF(B6L310C2=0,0,B6L310C1/B6L310C2)</f>
        <v>260.36900369003689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73193</v>
      </c>
      <c r="F18" s="16" t="s">
        <v>14631</v>
      </c>
      <c r="G18" s="21">
        <f>B6L211C8</f>
        <v>483.01115211609164</v>
      </c>
      <c r="H18" s="16" t="s">
        <v>14632</v>
      </c>
      <c r="I18" s="21">
        <f>IF(B6L311C2=0,0,B6L311C1/B6L311C2)</f>
        <v>151.53480344985508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88088</v>
      </c>
      <c r="F19" s="16" t="s">
        <v>14633</v>
      </c>
      <c r="G19" s="21">
        <f>B6L212C8</f>
        <v>301.4772516808041</v>
      </c>
      <c r="H19" s="16" t="s">
        <v>14634</v>
      </c>
      <c r="I19" s="21">
        <f>IF(B6L312C2=0,0,B6L312C1/B6L312C2)</f>
        <v>292.18788319479961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149</v>
      </c>
      <c r="F20" s="16" t="s">
        <v>14635</v>
      </c>
      <c r="G20" s="21">
        <f>B6L213C8</f>
        <v>3.4322977777777779</v>
      </c>
      <c r="H20" s="16" t="s">
        <v>14636</v>
      </c>
      <c r="I20" s="21">
        <f>IF(B6L313C2=0,0,B6L313C1/B6L313C2)</f>
        <v>43.411151842562219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94645</v>
      </c>
      <c r="F21" s="16" t="s">
        <v>14637</v>
      </c>
      <c r="G21" s="21">
        <f>B6L214C8</f>
        <v>449.02395509154547</v>
      </c>
      <c r="H21" s="16" t="s">
        <v>14638</v>
      </c>
      <c r="I21" s="21">
        <f>IF(B6L314C2=0,0,B6L314C1/B6L314C2)</f>
        <v>210.77940035672285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426615</v>
      </c>
      <c r="F22" s="16" t="s">
        <v>14639</v>
      </c>
      <c r="G22" s="15">
        <f>B6L215C8</f>
        <v>852.58451250202802</v>
      </c>
      <c r="H22" s="16" t="s">
        <v>14640</v>
      </c>
      <c r="I22" s="15">
        <f>IF(B6L315C2=0,0,B6L315C1/B6L315C2)</f>
        <v>500.37854751552879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1458181</v>
      </c>
      <c r="F23" s="16" t="s">
        <v>14642</v>
      </c>
      <c r="G23" s="15">
        <f>B6L216C8</f>
        <v>4797.312224135866</v>
      </c>
      <c r="H23" s="16" t="s">
        <v>14643</v>
      </c>
      <c r="I23" s="15">
        <f>IF(B6L316C2=0,0,B6L316C1/B6L316C2)</f>
        <v>303.95791056994636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17372.300999999999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17455.345499999999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17222.105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16870.61275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16454.6682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809.41700000000003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824.83750000000009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815.57733333333329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800.07425000000001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782.41380000000004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256.43200000000002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270.50599999999997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267.91033333333331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268.23500000000001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269.63600000000002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552.98500000000001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554.33150000000012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547.66699999999992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531.83924999999999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512.77780000000007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3175</v>
      </c>
      <c r="F9" s="16" t="s">
        <v>14758</v>
      </c>
      <c r="G9" s="21">
        <f>IF(B7L101C1=0,0,B7L202C1/B7L101C1)</f>
        <v>0.1827622028883796</v>
      </c>
      <c r="H9" s="16" t="s">
        <v>14759</v>
      </c>
      <c r="I9" s="21">
        <f>B7L202C2</f>
        <v>0.1827622028883796</v>
      </c>
      <c r="J9" s="16" t="s">
        <v>14760</v>
      </c>
      <c r="K9" s="17">
        <f>B7L202C3*B7L116C1</f>
        <v>101.06475676423059</v>
      </c>
      <c r="L9" s="16" t="s">
        <v>14761</v>
      </c>
      <c r="M9" s="23">
        <f>B7L202C4</f>
        <v>101.06475676423059</v>
      </c>
      <c r="N9" s="16" t="s">
        <v>14762</v>
      </c>
      <c r="O9" s="23">
        <f>B7L202C5/24</f>
        <v>4.2110315318429414</v>
      </c>
      <c r="P9" s="16" t="s">
        <v>14763</v>
      </c>
      <c r="Q9" s="23">
        <f>B7L202C6</f>
        <v>4.2110315318429414</v>
      </c>
      <c r="R9" s="16" t="s">
        <v>14764</v>
      </c>
      <c r="S9" s="25">
        <f>IF(B7L202C7=0,0,B7L202C1/B7L202C7)</f>
        <v>753.97203179109749</v>
      </c>
      <c r="T9" s="16" t="s">
        <v>14765</v>
      </c>
      <c r="U9" s="17">
        <f>A1L202C18</f>
        <v>3361</v>
      </c>
      <c r="V9" s="16" t="s">
        <v>14766</v>
      </c>
      <c r="W9" s="23">
        <f>IF(B7L102C1=0,0,B7L202C9/B7L102C1)</f>
        <v>0.19254846602721212</v>
      </c>
      <c r="X9" s="16" t="s">
        <v>14767</v>
      </c>
      <c r="Y9" s="23">
        <f>B7L202C10</f>
        <v>0.19254846602721212</v>
      </c>
      <c r="Z9" s="16" t="s">
        <v>14768</v>
      </c>
      <c r="AA9" s="23">
        <f>B7L202C11*B7L117C1</f>
        <v>106.73567999556356</v>
      </c>
      <c r="AB9" s="16" t="s">
        <v>14769</v>
      </c>
      <c r="AC9" s="23">
        <f>B7L202C12</f>
        <v>106.73567999556356</v>
      </c>
      <c r="AD9" s="16" t="s">
        <v>14770</v>
      </c>
      <c r="AE9" s="23">
        <f>B7L202C13/24</f>
        <v>4.4473199998151483</v>
      </c>
      <c r="AF9" s="16" t="s">
        <v>14771</v>
      </c>
      <c r="AG9" s="23">
        <f>B7L202C14</f>
        <v>4.4473199998151483</v>
      </c>
      <c r="AH9" s="16" t="s">
        <v>14772</v>
      </c>
      <c r="AI9" s="26">
        <f>IF(B7L202C15=0,0,B7L202C9/B7L202C15)</f>
        <v>755.73603881431939</v>
      </c>
      <c r="AJ9" s="16" t="s">
        <v>14773</v>
      </c>
      <c r="AK9" s="17">
        <f>A1L202C21</f>
        <v>3513.333333333333</v>
      </c>
      <c r="AL9" s="16" t="s">
        <v>14774</v>
      </c>
      <c r="AM9" s="23">
        <f>IF(B7L103C1=0,0,B7L202C17/B7L103C1)</f>
        <v>0.20400138852557995</v>
      </c>
      <c r="AN9" s="16" t="s">
        <v>14775</v>
      </c>
      <c r="AO9" s="23">
        <f>B7L202C18</f>
        <v>0.20400138852557995</v>
      </c>
      <c r="AP9" s="16" t="s">
        <v>14776</v>
      </c>
      <c r="AQ9" s="23">
        <f>B7L202C19*B7L118C1</f>
        <v>111.72482844963878</v>
      </c>
      <c r="AR9" s="16" t="s">
        <v>14777</v>
      </c>
      <c r="AS9" s="23">
        <f>B7L202C20</f>
        <v>111.72482844963878</v>
      </c>
      <c r="AT9" s="16" t="s">
        <v>14778</v>
      </c>
      <c r="AU9" s="17">
        <f>B7L202C21/24</f>
        <v>4.6552011854016158</v>
      </c>
      <c r="AV9" s="16" t="s">
        <v>14779</v>
      </c>
      <c r="AW9" s="23">
        <f>B7L202C22</f>
        <v>4.6552011854016158</v>
      </c>
      <c r="AX9" s="16" t="s">
        <v>14780</v>
      </c>
      <c r="AY9" s="26">
        <f>IF(B7L202C23=0,0,B7L202C17/B7L202C23)</f>
        <v>754.71138483786694</v>
      </c>
      <c r="AZ9" s="16" t="s">
        <v>14781</v>
      </c>
      <c r="BA9" s="17">
        <f>A1L202C24</f>
        <v>3448</v>
      </c>
      <c r="BB9" s="16" t="s">
        <v>14782</v>
      </c>
      <c r="BC9" s="23">
        <f>IF(B7L104C1=0,0,B7L202C25/B7L104C1)</f>
        <v>0.20437906145406604</v>
      </c>
      <c r="BD9" s="16" t="s">
        <v>14783</v>
      </c>
      <c r="BE9" s="23">
        <f>B7L202C26</f>
        <v>0.20437906145406604</v>
      </c>
      <c r="BF9" s="16" t="s">
        <v>14784</v>
      </c>
      <c r="BG9" s="23">
        <f>B7L202C27*B7L119C1</f>
        <v>108.69680675943439</v>
      </c>
      <c r="BH9" s="16" t="s">
        <v>14785</v>
      </c>
      <c r="BI9" s="23">
        <f>B7L202C28</f>
        <v>108.69680675943439</v>
      </c>
      <c r="BJ9" s="16" t="s">
        <v>14786</v>
      </c>
      <c r="BK9" s="23">
        <f>B7L202C29/24</f>
        <v>4.5290336149764334</v>
      </c>
      <c r="BL9" s="16" t="s">
        <v>14787</v>
      </c>
      <c r="BM9" s="23">
        <f>B7L202C30</f>
        <v>4.5290336149764334</v>
      </c>
      <c r="BN9" s="16" t="s">
        <v>14788</v>
      </c>
      <c r="BO9" s="26">
        <f>IF(B7L202C31=0,0,B7L202C25/B7L202C31)</f>
        <v>761.31031321964292</v>
      </c>
      <c r="BP9" s="16" t="s">
        <v>14789</v>
      </c>
      <c r="BQ9" s="17">
        <f>A1L202C27</f>
        <v>3514.2</v>
      </c>
      <c r="BR9" s="16" t="s">
        <v>14790</v>
      </c>
      <c r="BS9" s="21">
        <f>IF(B7L105C1=0,0,B7L202C33/B7L105C1)</f>
        <v>0.21356857259510098</v>
      </c>
      <c r="BT9" s="16" t="s">
        <v>14791</v>
      </c>
      <c r="BU9" s="23">
        <f>B7L202C34</f>
        <v>0.21356857259510098</v>
      </c>
      <c r="BV9" s="16" t="s">
        <v>14792</v>
      </c>
      <c r="BW9" s="23">
        <f>B7L202C35*B7L120C1</f>
        <v>109.51322280445619</v>
      </c>
      <c r="BX9" s="16" t="s">
        <v>14793</v>
      </c>
      <c r="BY9" s="23">
        <f>B7L202C36</f>
        <v>109.51322280445619</v>
      </c>
      <c r="BZ9" s="16" t="s">
        <v>14794</v>
      </c>
      <c r="CA9" s="23">
        <f>B7L202C37/24</f>
        <v>4.5630509501856746</v>
      </c>
      <c r="CB9" s="16" t="s">
        <v>14795</v>
      </c>
      <c r="CC9" s="23">
        <f>B7L202C38</f>
        <v>4.5630509501856746</v>
      </c>
      <c r="CD9" s="16" t="s">
        <v>14796</v>
      </c>
      <c r="CE9" s="26">
        <f>IF(B7L202C39=0,0,B7L202C33/B7L202C39)</f>
        <v>770.14261693856474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92658</v>
      </c>
      <c r="F10" s="16" t="s">
        <v>14798</v>
      </c>
      <c r="G10" s="21">
        <f>IF(B7L101C1=0,0,B7L203C1/B7L101C1)</f>
        <v>5.3336630536162133</v>
      </c>
      <c r="H10" s="16" t="s">
        <v>14799</v>
      </c>
      <c r="I10" s="21">
        <f>B7L203C2</f>
        <v>5.3336630536162133</v>
      </c>
      <c r="J10" s="16" t="s">
        <v>14800</v>
      </c>
      <c r="K10" s="17">
        <f>B7L203C3*B7L116C1</f>
        <v>2949.4356637039618</v>
      </c>
      <c r="L10" s="16" t="s">
        <v>14801</v>
      </c>
      <c r="M10" s="17">
        <f>B7L203C4</f>
        <v>2949.4356637039618</v>
      </c>
      <c r="N10" s="16" t="s">
        <v>14802</v>
      </c>
      <c r="O10" s="23">
        <f>B7L203C5/24</f>
        <v>122.89315265433174</v>
      </c>
      <c r="P10" s="16" t="s">
        <v>14803</v>
      </c>
      <c r="Q10" s="23">
        <f>B7L203C6</f>
        <v>122.89315265433174</v>
      </c>
      <c r="R10" s="16" t="s">
        <v>14804</v>
      </c>
      <c r="S10" s="25">
        <f>IF(B7L203C7=0,0,B7L203C1/B7L203C7)</f>
        <v>753.97203179109738</v>
      </c>
      <c r="T10" s="16" t="s">
        <v>14805</v>
      </c>
      <c r="U10" s="17">
        <f>A1L203C18</f>
        <v>95466</v>
      </c>
      <c r="V10" s="16" t="s">
        <v>14806</v>
      </c>
      <c r="W10" s="23">
        <f>IF(B7L102C1=0,0,B7L203C9/B7L102C1)</f>
        <v>5.4691555661272933</v>
      </c>
      <c r="X10" s="16" t="s">
        <v>14807</v>
      </c>
      <c r="Y10" s="23">
        <f>B7L203C10</f>
        <v>5.4691555661272933</v>
      </c>
      <c r="Z10" s="16" t="s">
        <v>14808</v>
      </c>
      <c r="AA10" s="17">
        <f>B7L203C11*B7L117C1</f>
        <v>3031.7252087046922</v>
      </c>
      <c r="AB10" s="16" t="s">
        <v>14809</v>
      </c>
      <c r="AC10" s="17">
        <f>B7L203C12</f>
        <v>3031.7252087046922</v>
      </c>
      <c r="AD10" s="16" t="s">
        <v>14810</v>
      </c>
      <c r="AE10" s="23">
        <f>B7L203C13/24</f>
        <v>126.32188369602885</v>
      </c>
      <c r="AF10" s="16" t="s">
        <v>14811</v>
      </c>
      <c r="AG10" s="23">
        <f>B7L203C14</f>
        <v>126.32188369602885</v>
      </c>
      <c r="AH10" s="16" t="s">
        <v>14812</v>
      </c>
      <c r="AI10" s="26">
        <f>IF(B7L203C15=0,0,B7L203C9/B7L203C15)</f>
        <v>755.73603881431939</v>
      </c>
      <c r="AJ10" s="16" t="s">
        <v>14813</v>
      </c>
      <c r="AK10" s="17">
        <f>A1L203C21</f>
        <v>99188.333333333343</v>
      </c>
      <c r="AL10" s="16" t="s">
        <v>14814</v>
      </c>
      <c r="AM10" s="23">
        <f>IF(B7L103C1=0,0,B7L203C17/B7L103C1)</f>
        <v>5.7593617814624487</v>
      </c>
      <c r="AN10" s="16" t="s">
        <v>14815</v>
      </c>
      <c r="AO10" s="23">
        <f>B7L203C18</f>
        <v>5.7593617814624487</v>
      </c>
      <c r="AP10" s="16" t="s">
        <v>14816</v>
      </c>
      <c r="AQ10" s="17">
        <f>B7L203C19*B7L118C1</f>
        <v>3154.2123887681946</v>
      </c>
      <c r="AR10" s="16" t="s">
        <v>14817</v>
      </c>
      <c r="AS10" s="17">
        <f>B7L203C20</f>
        <v>3154.2123887681946</v>
      </c>
      <c r="AT10" s="16" t="s">
        <v>14818</v>
      </c>
      <c r="AU10" s="17">
        <f>B7L203C21/24</f>
        <v>131.42551619867479</v>
      </c>
      <c r="AV10" s="16" t="s">
        <v>14819</v>
      </c>
      <c r="AW10" s="23">
        <f>B7L203C22</f>
        <v>131.42551619867479</v>
      </c>
      <c r="AX10" s="16" t="s">
        <v>14820</v>
      </c>
      <c r="AY10" s="26">
        <f>IF(B7L203C23=0,0,B7L203C17/B7L203C23)</f>
        <v>754.71138483786683</v>
      </c>
      <c r="AZ10" s="16" t="s">
        <v>14821</v>
      </c>
      <c r="BA10" s="17">
        <f>A1L203C24</f>
        <v>97702</v>
      </c>
      <c r="BB10" s="16" t="s">
        <v>14822</v>
      </c>
      <c r="BC10" s="23">
        <f>IF(B7L104C1=0,0,B7L203C25/B7L104C1)</f>
        <v>5.7912537883367632</v>
      </c>
      <c r="BD10" s="16" t="s">
        <v>14823</v>
      </c>
      <c r="BE10" s="23">
        <f>B7L203C26</f>
        <v>5.7912537883367632</v>
      </c>
      <c r="BF10" s="16" t="s">
        <v>14824</v>
      </c>
      <c r="BG10" s="17">
        <f>B7L203C27*B7L119C1</f>
        <v>3080.016071348683</v>
      </c>
      <c r="BH10" s="16" t="s">
        <v>14825</v>
      </c>
      <c r="BI10" s="17">
        <f>B7L203C28</f>
        <v>3080.016071348683</v>
      </c>
      <c r="BJ10" s="16" t="s">
        <v>14826</v>
      </c>
      <c r="BK10" s="23">
        <f>B7L203C29/24</f>
        <v>128.33400297286178</v>
      </c>
      <c r="BL10" s="16" t="s">
        <v>14827</v>
      </c>
      <c r="BM10" s="23">
        <f>B7L203C30</f>
        <v>128.33400297286178</v>
      </c>
      <c r="BN10" s="16" t="s">
        <v>14828</v>
      </c>
      <c r="BO10" s="26">
        <f>IF(B7L203C31=0,0,B7L203C25/B7L203C31)</f>
        <v>761.31031321964304</v>
      </c>
      <c r="BP10" s="16" t="s">
        <v>14829</v>
      </c>
      <c r="BQ10" s="17">
        <f>A1L203C27</f>
        <v>101759.20000000001</v>
      </c>
      <c r="BR10" s="16" t="s">
        <v>14830</v>
      </c>
      <c r="BS10" s="21">
        <f>IF(B7L105C1=0,0,B7L203C33/B7L105C1)</f>
        <v>6.1842146412894552</v>
      </c>
      <c r="BT10" s="16" t="s">
        <v>14831</v>
      </c>
      <c r="BU10" s="23">
        <f>B7L203C34</f>
        <v>6.1842146412894552</v>
      </c>
      <c r="BV10" s="16" t="s">
        <v>14832</v>
      </c>
      <c r="BW10" s="17">
        <f>B7L203C35*B7L120C1</f>
        <v>3171.1279784881963</v>
      </c>
      <c r="BX10" s="16" t="s">
        <v>14833</v>
      </c>
      <c r="BY10" s="17">
        <f>B7L203C36</f>
        <v>3171.1279784881963</v>
      </c>
      <c r="BZ10" s="16" t="s">
        <v>14834</v>
      </c>
      <c r="CA10" s="23">
        <f>B7L203C37/24</f>
        <v>132.13033243700818</v>
      </c>
      <c r="CB10" s="16" t="s">
        <v>14835</v>
      </c>
      <c r="CC10" s="23">
        <f>B7L203C38</f>
        <v>132.13033243700818</v>
      </c>
      <c r="CD10" s="16" t="s">
        <v>14836</v>
      </c>
      <c r="CE10" s="26">
        <f>IF(B7L203C39=0,0,B7L203C33/B7L203C39)</f>
        <v>770.14261693856474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13893</v>
      </c>
      <c r="F11" s="16" t="s">
        <v>14838</v>
      </c>
      <c r="G11" s="21">
        <f>IF(B7L101C1=0,0,B7L204C1/B7L101C1)</f>
        <v>0.79972134952071117</v>
      </c>
      <c r="H11" s="16" t="s">
        <v>14839</v>
      </c>
      <c r="I11" s="21">
        <f>B7L204C2</f>
        <v>0.79972134952071117</v>
      </c>
      <c r="J11" s="16" t="s">
        <v>14840</v>
      </c>
      <c r="K11" s="17">
        <f>B7L204C3*B7L116C1</f>
        <v>442.23391046471045</v>
      </c>
      <c r="L11" s="16" t="s">
        <v>14841</v>
      </c>
      <c r="M11" s="23">
        <f>B7L204C4</f>
        <v>442.23391046471045</v>
      </c>
      <c r="N11" s="16" t="s">
        <v>14842</v>
      </c>
      <c r="O11" s="23">
        <f>B7L204C5/24</f>
        <v>18.426412936029603</v>
      </c>
      <c r="P11" s="16" t="s">
        <v>14843</v>
      </c>
      <c r="Q11" s="23">
        <f>B7L204C6</f>
        <v>18.426412936029603</v>
      </c>
      <c r="R11" s="16" t="s">
        <v>14844</v>
      </c>
      <c r="S11" s="25">
        <f>IF(B7L204C7=0,0,B7L204C1/B7L204C7)</f>
        <v>753.97203179109738</v>
      </c>
      <c r="T11" s="16" t="s">
        <v>14845</v>
      </c>
      <c r="U11" s="17">
        <f>A1L204C18</f>
        <v>14084</v>
      </c>
      <c r="V11" s="16" t="s">
        <v>14846</v>
      </c>
      <c r="W11" s="23">
        <f>IF(B7L102C1=0,0,B7L204C9/B7L102C1)</f>
        <v>0.80685885020150416</v>
      </c>
      <c r="X11" s="16" t="s">
        <v>14847</v>
      </c>
      <c r="Y11" s="23">
        <f>B7L204C10</f>
        <v>0.80685885020150416</v>
      </c>
      <c r="Z11" s="16" t="s">
        <v>14848</v>
      </c>
      <c r="AA11" s="23">
        <f>B7L204C11*B7L117C1</f>
        <v>447.26727672047519</v>
      </c>
      <c r="AB11" s="16" t="s">
        <v>14849</v>
      </c>
      <c r="AC11" s="23">
        <f>B7L204C12</f>
        <v>447.26727672047519</v>
      </c>
      <c r="AD11" s="16" t="s">
        <v>14850</v>
      </c>
      <c r="AE11" s="23">
        <f>B7L204C13/24</f>
        <v>18.636136530019801</v>
      </c>
      <c r="AF11" s="16" t="s">
        <v>14851</v>
      </c>
      <c r="AG11" s="23">
        <f>B7L204C14</f>
        <v>18.636136530019801</v>
      </c>
      <c r="AH11" s="16" t="s">
        <v>14852</v>
      </c>
      <c r="AI11" s="26">
        <f>IF(B7L204C15=0,0,B7L204C9/B7L204C15)</f>
        <v>755.73603881431939</v>
      </c>
      <c r="AJ11" s="16" t="s">
        <v>14853</v>
      </c>
      <c r="AK11" s="17">
        <f>A1L204C21</f>
        <v>14150.333333333334</v>
      </c>
      <c r="AL11" s="16" t="s">
        <v>14854</v>
      </c>
      <c r="AM11" s="23">
        <f>IF(B7L103C1=0,0,B7L204C17/B7L103C1)</f>
        <v>0.82163785050278892</v>
      </c>
      <c r="AN11" s="16" t="s">
        <v>14855</v>
      </c>
      <c r="AO11" s="23">
        <f>B7L204C18</f>
        <v>0.82163785050278892</v>
      </c>
      <c r="AP11" s="16" t="s">
        <v>14856</v>
      </c>
      <c r="AQ11" s="23">
        <f>B7L204C19*B7L118C1</f>
        <v>449.98393667131086</v>
      </c>
      <c r="AR11" s="16" t="s">
        <v>14857</v>
      </c>
      <c r="AS11" s="23">
        <f>B7L204C20</f>
        <v>449.98393667131086</v>
      </c>
      <c r="AT11" s="16" t="s">
        <v>14858</v>
      </c>
      <c r="AU11" s="17">
        <f>B7L204C21/24</f>
        <v>18.749330694637951</v>
      </c>
      <c r="AV11" s="16" t="s">
        <v>14859</v>
      </c>
      <c r="AW11" s="23">
        <f>B7L204C22</f>
        <v>18.749330694637951</v>
      </c>
      <c r="AX11" s="16" t="s">
        <v>14860</v>
      </c>
      <c r="AY11" s="26">
        <f>IF(B7L204C23=0,0,B7L204C17/B7L204C23)</f>
        <v>754.71138483786694</v>
      </c>
      <c r="AZ11" s="16" t="s">
        <v>14861</v>
      </c>
      <c r="BA11" s="17">
        <f>A1L204C24</f>
        <v>13372.25</v>
      </c>
      <c r="BB11" s="16" t="s">
        <v>14862</v>
      </c>
      <c r="BC11" s="23">
        <f>IF(B7L104C1=0,0,B7L204C25/B7L104C1)</f>
        <v>0.79263570316970255</v>
      </c>
      <c r="BD11" s="16" t="s">
        <v>14863</v>
      </c>
      <c r="BE11" s="23">
        <f>B7L204C26</f>
        <v>0.79263570316970255</v>
      </c>
      <c r="BF11" s="16" t="s">
        <v>14864</v>
      </c>
      <c r="BG11" s="23">
        <f>B7L204C27*B7L119C1</f>
        <v>421.55477789699722</v>
      </c>
      <c r="BH11" s="16" t="s">
        <v>14865</v>
      </c>
      <c r="BI11" s="23">
        <f>B7L204C28</f>
        <v>421.55477789699722</v>
      </c>
      <c r="BJ11" s="16" t="s">
        <v>14866</v>
      </c>
      <c r="BK11" s="23">
        <f>B7L204C29/24</f>
        <v>17.564782412374885</v>
      </c>
      <c r="BL11" s="16" t="s">
        <v>14867</v>
      </c>
      <c r="BM11" s="23">
        <f>B7L204C30</f>
        <v>17.564782412374885</v>
      </c>
      <c r="BN11" s="16" t="s">
        <v>14868</v>
      </c>
      <c r="BO11" s="26">
        <f>IF(B7L204C31=0,0,B7L204C25/B7L204C31)</f>
        <v>761.31031321964292</v>
      </c>
      <c r="BP11" s="16" t="s">
        <v>14869</v>
      </c>
      <c r="BQ11" s="17">
        <f>A1L204C27</f>
        <v>13579.8</v>
      </c>
      <c r="BR11" s="16" t="s">
        <v>14870</v>
      </c>
      <c r="BS11" s="21">
        <f>IF(B7L105C1=0,0,B7L204C33/B7L105C1)</f>
        <v>0.82528555635050727</v>
      </c>
      <c r="BT11" s="16" t="s">
        <v>14871</v>
      </c>
      <c r="BU11" s="23">
        <f>B7L204C34</f>
        <v>0.82528555635050727</v>
      </c>
      <c r="BV11" s="16" t="s">
        <v>14872</v>
      </c>
      <c r="BW11" s="23">
        <f>B7L204C35*B7L120C1</f>
        <v>423.18811195718922</v>
      </c>
      <c r="BX11" s="16" t="s">
        <v>14873</v>
      </c>
      <c r="BY11" s="23">
        <f>B7L204C36</f>
        <v>423.18811195718922</v>
      </c>
      <c r="BZ11" s="16" t="s">
        <v>14874</v>
      </c>
      <c r="CA11" s="23">
        <f>B7L204C37/24</f>
        <v>17.632837998216218</v>
      </c>
      <c r="CB11" s="16" t="s">
        <v>14875</v>
      </c>
      <c r="CC11" s="23">
        <f>B7L204C38</f>
        <v>17.632837998216218</v>
      </c>
      <c r="CD11" s="16" t="s">
        <v>14876</v>
      </c>
      <c r="CE11" s="26">
        <f>IF(B7L204C39=0,0,B7L204C33/B7L204C39)</f>
        <v>770.14261693856463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34038</v>
      </c>
      <c r="F12" s="16" t="s">
        <v>14878</v>
      </c>
      <c r="G12" s="21">
        <f>IF(B7L101C1=0,0,B7L205C1/B7L101C1)</f>
        <v>1.9593259407605246</v>
      </c>
      <c r="H12" s="16" t="s">
        <v>14879</v>
      </c>
      <c r="I12" s="21">
        <f>B7L205C2</f>
        <v>1.9593259407605246</v>
      </c>
      <c r="J12" s="16" t="s">
        <v>14880</v>
      </c>
      <c r="K12" s="17">
        <f>B7L205C3*B7L116C1</f>
        <v>1083.4778553514586</v>
      </c>
      <c r="L12" s="16" t="s">
        <v>14881</v>
      </c>
      <c r="M12" s="17">
        <f>B7L205C4</f>
        <v>1083.4778553514586</v>
      </c>
      <c r="N12" s="16" t="s">
        <v>14882</v>
      </c>
      <c r="O12" s="23">
        <f>B7L205C5/24</f>
        <v>45.14491063964411</v>
      </c>
      <c r="P12" s="16" t="s">
        <v>14883</v>
      </c>
      <c r="Q12" s="23">
        <f>B7L205C6</f>
        <v>45.14491063964411</v>
      </c>
      <c r="R12" s="16" t="s">
        <v>14884</v>
      </c>
      <c r="S12" s="25">
        <f>IF(B7L205C7=0,0,B7L205C1/B7L205C7)</f>
        <v>753.97203179109738</v>
      </c>
      <c r="T12" s="16" t="s">
        <v>14885</v>
      </c>
      <c r="U12" s="17">
        <f>A1L205C18</f>
        <v>37925.5</v>
      </c>
      <c r="V12" s="16" t="s">
        <v>14886</v>
      </c>
      <c r="W12" s="23">
        <f>IF(B7L102C1=0,0,B7L205C9/B7L102C1)</f>
        <v>2.1727155157140832</v>
      </c>
      <c r="X12" s="16" t="s">
        <v>14887</v>
      </c>
      <c r="Y12" s="23">
        <f>B7L205C10</f>
        <v>2.1727155157140832</v>
      </c>
      <c r="Z12" s="16" t="s">
        <v>14888</v>
      </c>
      <c r="AA12" s="17">
        <f>B7L205C11*B7L117C1</f>
        <v>1204.4046508990616</v>
      </c>
      <c r="AB12" s="16" t="s">
        <v>14889</v>
      </c>
      <c r="AC12" s="17">
        <f>B7L205C12</f>
        <v>1204.4046508990616</v>
      </c>
      <c r="AD12" s="16" t="s">
        <v>14890</v>
      </c>
      <c r="AE12" s="23">
        <f>B7L205C13/24</f>
        <v>50.183527120794231</v>
      </c>
      <c r="AF12" s="16" t="s">
        <v>14891</v>
      </c>
      <c r="AG12" s="23">
        <f>B7L205C14</f>
        <v>50.183527120794231</v>
      </c>
      <c r="AH12" s="16" t="s">
        <v>14892</v>
      </c>
      <c r="AI12" s="26">
        <f>IF(B7L205C15=0,0,B7L205C9/B7L205C15)</f>
        <v>755.73603881431939</v>
      </c>
      <c r="AJ12" s="16" t="s">
        <v>14893</v>
      </c>
      <c r="AK12" s="17">
        <f>A1L205C21</f>
        <v>40084</v>
      </c>
      <c r="AL12" s="16" t="s">
        <v>14894</v>
      </c>
      <c r="AM12" s="23">
        <f>IF(B7L103C1=0,0,B7L205C17/B7L103C1)</f>
        <v>2.327473906354653</v>
      </c>
      <c r="AN12" s="16" t="s">
        <v>14895</v>
      </c>
      <c r="AO12" s="23">
        <f>B7L205C18</f>
        <v>2.327473906354653</v>
      </c>
      <c r="AP12" s="16" t="s">
        <v>14896</v>
      </c>
      <c r="AQ12" s="17">
        <f>B7L205C19*B7L118C1</f>
        <v>1274.6806518715337</v>
      </c>
      <c r="AR12" s="16" t="s">
        <v>14897</v>
      </c>
      <c r="AS12" s="17">
        <f>B7L205C20</f>
        <v>1274.6806518715337</v>
      </c>
      <c r="AT12" s="16" t="s">
        <v>14898</v>
      </c>
      <c r="AU12" s="17">
        <f>B7L205C21/24</f>
        <v>53.111693827980567</v>
      </c>
      <c r="AV12" s="16" t="s">
        <v>14899</v>
      </c>
      <c r="AW12" s="23">
        <f>B7L205C22</f>
        <v>53.111693827980567</v>
      </c>
      <c r="AX12" s="16" t="s">
        <v>14900</v>
      </c>
      <c r="AY12" s="26">
        <f>IF(B7L205C23=0,0,B7L205C17/B7L205C23)</f>
        <v>754.71138483786683</v>
      </c>
      <c r="AZ12" s="16" t="s">
        <v>14901</v>
      </c>
      <c r="BA12" s="17">
        <f>A1L205C24</f>
        <v>40938.5</v>
      </c>
      <c r="BB12" s="16" t="s">
        <v>14902</v>
      </c>
      <c r="BC12" s="23">
        <f>IF(B7L104C1=0,0,B7L205C25/B7L104C1)</f>
        <v>2.4266160694133649</v>
      </c>
      <c r="BD12" s="16" t="s">
        <v>14903</v>
      </c>
      <c r="BE12" s="23">
        <f>B7L205C26</f>
        <v>2.4266160694133649</v>
      </c>
      <c r="BF12" s="16" t="s">
        <v>14904</v>
      </c>
      <c r="BG12" s="17">
        <f>B7L205C27*B7L119C1</f>
        <v>1290.5696703947519</v>
      </c>
      <c r="BH12" s="16" t="s">
        <v>14905</v>
      </c>
      <c r="BI12" s="17">
        <f>B7L205C28</f>
        <v>1290.5696703947519</v>
      </c>
      <c r="BJ12" s="16" t="s">
        <v>14906</v>
      </c>
      <c r="BK12" s="23">
        <f>B7L205C29/24</f>
        <v>53.773736266447997</v>
      </c>
      <c r="BL12" s="16" t="s">
        <v>14907</v>
      </c>
      <c r="BM12" s="23">
        <f>B7L205C30</f>
        <v>53.773736266447997</v>
      </c>
      <c r="BN12" s="16" t="s">
        <v>14908</v>
      </c>
      <c r="BO12" s="26">
        <f>IF(B7L205C31=0,0,B7L205C25/B7L205C31)</f>
        <v>761.31031321964304</v>
      </c>
      <c r="BP12" s="16" t="s">
        <v>14909</v>
      </c>
      <c r="BQ12" s="17">
        <f>A1L205C27</f>
        <v>42028.600000000006</v>
      </c>
      <c r="BR12" s="16" t="s">
        <v>14910</v>
      </c>
      <c r="BS12" s="21">
        <f>IF(B7L105C1=0,0,B7L205C33/B7L105C1)</f>
        <v>2.5542052558677546</v>
      </c>
      <c r="BT12" s="16" t="s">
        <v>14911</v>
      </c>
      <c r="BU12" s="23">
        <f>B7L205C34</f>
        <v>2.5542052558677546</v>
      </c>
      <c r="BV12" s="16" t="s">
        <v>14912</v>
      </c>
      <c r="BW12" s="17">
        <f>B7L205C35*B7L120C1</f>
        <v>1309.7397518523044</v>
      </c>
      <c r="BX12" s="16" t="s">
        <v>14913</v>
      </c>
      <c r="BY12" s="17">
        <f>B7L205C36</f>
        <v>1309.7397518523044</v>
      </c>
      <c r="BZ12" s="16" t="s">
        <v>14914</v>
      </c>
      <c r="CA12" s="23">
        <f>B7L205C37/24</f>
        <v>54.57248966051268</v>
      </c>
      <c r="CB12" s="16" t="s">
        <v>14915</v>
      </c>
      <c r="CC12" s="23">
        <f>B7L205C38</f>
        <v>54.57248966051268</v>
      </c>
      <c r="CD12" s="16" t="s">
        <v>14916</v>
      </c>
      <c r="CE12" s="26">
        <f>IF(B7L205C39=0,0,B7L205C33/B7L205C39)</f>
        <v>770.14261693856486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56546</v>
      </c>
      <c r="F13" s="16" t="s">
        <v>14918</v>
      </c>
      <c r="G13" s="21">
        <f>IF(B7L101C1=0,0,B7L206C1/B7L101C1)</f>
        <v>3.2549516612681302</v>
      </c>
      <c r="H13" s="16" t="s">
        <v>14919</v>
      </c>
      <c r="I13" s="21">
        <f>B7L206C2</f>
        <v>3.2549516612681302</v>
      </c>
      <c r="J13" s="16" t="s">
        <v>14920</v>
      </c>
      <c r="K13" s="17">
        <f>B7L206C3*B7L116C1</f>
        <v>1799.9394444063571</v>
      </c>
      <c r="L13" s="16" t="s">
        <v>14921</v>
      </c>
      <c r="M13" s="17">
        <f>B7L206C4</f>
        <v>1799.9394444063571</v>
      </c>
      <c r="N13" s="16" t="s">
        <v>14922</v>
      </c>
      <c r="O13" s="23">
        <f>B7L206C5/24</f>
        <v>74.997476850264874</v>
      </c>
      <c r="P13" s="16" t="s">
        <v>14923</v>
      </c>
      <c r="Q13" s="23">
        <f>B7L206C6</f>
        <v>74.997476850264874</v>
      </c>
      <c r="R13" s="16" t="s">
        <v>14924</v>
      </c>
      <c r="S13" s="25">
        <f>IF(B7L206C7=0,0,B7L206C1/B7L206C7)</f>
        <v>753.97203179109738</v>
      </c>
      <c r="T13" s="16" t="s">
        <v>14925</v>
      </c>
      <c r="U13" s="17">
        <f>A1L206C18</f>
        <v>63325</v>
      </c>
      <c r="V13" s="16" t="s">
        <v>14926</v>
      </c>
      <c r="W13" s="23">
        <f>IF(B7L102C1=0,0,B7L206C9/B7L102C1)</f>
        <v>3.627828506745971</v>
      </c>
      <c r="X13" s="16" t="s">
        <v>14927</v>
      </c>
      <c r="Y13" s="23">
        <f>B7L206C10</f>
        <v>3.627828506745971</v>
      </c>
      <c r="Z13" s="16" t="s">
        <v>14928</v>
      </c>
      <c r="AA13" s="17">
        <f>B7L206C11*B7L117C1</f>
        <v>2011.0196178872548</v>
      </c>
      <c r="AB13" s="16" t="s">
        <v>14929</v>
      </c>
      <c r="AC13" s="17">
        <f>B7L206C12</f>
        <v>2011.0196178872548</v>
      </c>
      <c r="AD13" s="16" t="s">
        <v>14930</v>
      </c>
      <c r="AE13" s="23">
        <f>B7L206C13/24</f>
        <v>83.79248407863561</v>
      </c>
      <c r="AF13" s="16" t="s">
        <v>14931</v>
      </c>
      <c r="AG13" s="23">
        <f>B7L206C14</f>
        <v>83.79248407863561</v>
      </c>
      <c r="AH13" s="16" t="s">
        <v>14932</v>
      </c>
      <c r="AI13" s="26">
        <f>IF(B7L206C15=0,0,B7L206C9/B7L206C15)</f>
        <v>755.73603881431939</v>
      </c>
      <c r="AJ13" s="16" t="s">
        <v>14933</v>
      </c>
      <c r="AK13" s="17">
        <f>A1L206C21</f>
        <v>66524</v>
      </c>
      <c r="AL13" s="16" t="s">
        <v>14934</v>
      </c>
      <c r="AM13" s="23">
        <f>IF(B7L103C1=0,0,B7L206C17/B7L103C1)</f>
        <v>3.8627101623175566</v>
      </c>
      <c r="AN13" s="16" t="s">
        <v>14935</v>
      </c>
      <c r="AO13" s="23">
        <f>B7L206C18</f>
        <v>3.8627101623175566</v>
      </c>
      <c r="AP13" s="16" t="s">
        <v>14936</v>
      </c>
      <c r="AQ13" s="17">
        <f>B7L206C19*B7L118C1</f>
        <v>2115.478886465969</v>
      </c>
      <c r="AR13" s="16" t="s">
        <v>14937</v>
      </c>
      <c r="AS13" s="17">
        <f>B7L206C20</f>
        <v>2115.478886465969</v>
      </c>
      <c r="AT13" s="16" t="s">
        <v>14938</v>
      </c>
      <c r="AU13" s="17">
        <f>B7L206C21/24</f>
        <v>88.144953602748714</v>
      </c>
      <c r="AV13" s="16" t="s">
        <v>14939</v>
      </c>
      <c r="AW13" s="23">
        <f>B7L206C22</f>
        <v>88.144953602748714</v>
      </c>
      <c r="AX13" s="16" t="s">
        <v>14940</v>
      </c>
      <c r="AY13" s="26">
        <f>IF(B7L206C23=0,0,B7L206C17/B7L206C23)</f>
        <v>754.71138483786683</v>
      </c>
      <c r="AZ13" s="16" t="s">
        <v>14941</v>
      </c>
      <c r="BA13" s="17">
        <f>A1L206C24</f>
        <v>66891.25</v>
      </c>
      <c r="BB13" s="16" t="s">
        <v>14942</v>
      </c>
      <c r="BC13" s="23">
        <f>IF(B7L104C1=0,0,B7L206C25/B7L104C1)</f>
        <v>3.9649567559423708</v>
      </c>
      <c r="BD13" s="16" t="s">
        <v>14943</v>
      </c>
      <c r="BE13" s="23">
        <f>B7L206C26</f>
        <v>3.9649567559423708</v>
      </c>
      <c r="BF13" s="16" t="s">
        <v>14944</v>
      </c>
      <c r="BG13" s="17">
        <f>B7L206C27*B7L119C1</f>
        <v>2108.7196273628233</v>
      </c>
      <c r="BH13" s="16" t="s">
        <v>14945</v>
      </c>
      <c r="BI13" s="17">
        <f>B7L206C28</f>
        <v>2108.7196273628233</v>
      </c>
      <c r="BJ13" s="16" t="s">
        <v>14946</v>
      </c>
      <c r="BK13" s="23">
        <f>B7L206C29/24</f>
        <v>87.863317806784309</v>
      </c>
      <c r="BL13" s="16" t="s">
        <v>14947</v>
      </c>
      <c r="BM13" s="23">
        <f>B7L206C30</f>
        <v>87.863317806784309</v>
      </c>
      <c r="BN13" s="16" t="s">
        <v>14948</v>
      </c>
      <c r="BO13" s="26">
        <f>IF(B7L206C31=0,0,B7L206C25/B7L206C31)</f>
        <v>761.31031321964304</v>
      </c>
      <c r="BP13" s="16" t="s">
        <v>14949</v>
      </c>
      <c r="BQ13" s="17">
        <f>A1L206C27</f>
        <v>70078.200000000012</v>
      </c>
      <c r="BR13" s="16" t="s">
        <v>14950</v>
      </c>
      <c r="BS13" s="21">
        <f>IF(B7L105C1=0,0,B7L206C33/B7L105C1)</f>
        <v>4.2588643628803169</v>
      </c>
      <c r="BT13" s="16" t="s">
        <v>14951</v>
      </c>
      <c r="BU13" s="23">
        <f>B7L206C34</f>
        <v>4.2588643628803169</v>
      </c>
      <c r="BV13" s="16" t="s">
        <v>14952</v>
      </c>
      <c r="BW13" s="17">
        <f>B7L206C35*B7L120C1</f>
        <v>2183.8510984961708</v>
      </c>
      <c r="BX13" s="16" t="s">
        <v>14953</v>
      </c>
      <c r="BY13" s="17">
        <f>B7L206C36</f>
        <v>2183.8510984961708</v>
      </c>
      <c r="BZ13" s="16" t="s">
        <v>14954</v>
      </c>
      <c r="CA13" s="23">
        <f>B7L206C37/24</f>
        <v>90.993795770673785</v>
      </c>
      <c r="CB13" s="16" t="s">
        <v>14955</v>
      </c>
      <c r="CC13" s="23">
        <f>B7L206C38</f>
        <v>90.993795770673785</v>
      </c>
      <c r="CD13" s="16" t="s">
        <v>14956</v>
      </c>
      <c r="CE13" s="26">
        <f>IF(B7L206C39=0,0,B7L206C33/B7L206C39)</f>
        <v>770.14261693856474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14046</v>
      </c>
      <c r="F14" s="16" t="s">
        <v>14958</v>
      </c>
      <c r="G14" s="21">
        <f>IF(B7L101C1=0,0,B7L207C1/B7L101C1)</f>
        <v>0.80852847299848196</v>
      </c>
      <c r="H14" s="16" t="s">
        <v>14959</v>
      </c>
      <c r="I14" s="21">
        <f>B7L207C2</f>
        <v>0.80852847299848196</v>
      </c>
      <c r="J14" s="16" t="s">
        <v>14960</v>
      </c>
      <c r="K14" s="17">
        <f>B7L207C3*B7L116C1</f>
        <v>447.10411764106556</v>
      </c>
      <c r="L14" s="16" t="s">
        <v>14961</v>
      </c>
      <c r="M14" s="23">
        <f>B7L207C4</f>
        <v>447.10411764106556</v>
      </c>
      <c r="N14" s="16" t="s">
        <v>14962</v>
      </c>
      <c r="O14" s="23">
        <f>B7L207C5/24</f>
        <v>18.629338235044397</v>
      </c>
      <c r="P14" s="16" t="s">
        <v>14963</v>
      </c>
      <c r="Q14" s="23">
        <f>B7L207C6</f>
        <v>18.629338235044397</v>
      </c>
      <c r="R14" s="16" t="s">
        <v>14964</v>
      </c>
      <c r="S14" s="25">
        <f>IF(B7L207C7=0,0,B7L207C1/B7L207C7)</f>
        <v>753.97203179109738</v>
      </c>
      <c r="T14" s="16" t="s">
        <v>14965</v>
      </c>
      <c r="U14" s="17">
        <f>A1L207C18</f>
        <v>16044</v>
      </c>
      <c r="V14" s="16" t="s">
        <v>14966</v>
      </c>
      <c r="W14" s="23">
        <f>IF(B7L102C1=0,0,B7L207C9/B7L102C1)</f>
        <v>0.91914537011026221</v>
      </c>
      <c r="X14" s="16" t="s">
        <v>14967</v>
      </c>
      <c r="Y14" s="23">
        <f>B7L207C10</f>
        <v>0.91914537011026221</v>
      </c>
      <c r="Z14" s="16" t="s">
        <v>14968</v>
      </c>
      <c r="AA14" s="23">
        <f>B7L207C11*B7L117C1</f>
        <v>509.51123173127695</v>
      </c>
      <c r="AB14" s="16" t="s">
        <v>14969</v>
      </c>
      <c r="AC14" s="23">
        <f>B7L207C12</f>
        <v>509.51123173127695</v>
      </c>
      <c r="AD14" s="16" t="s">
        <v>14970</v>
      </c>
      <c r="AE14" s="23">
        <f>B7L207C13/24</f>
        <v>21.229634655469873</v>
      </c>
      <c r="AF14" s="16" t="s">
        <v>14971</v>
      </c>
      <c r="AG14" s="23">
        <f>B7L207C14</f>
        <v>21.229634655469873</v>
      </c>
      <c r="AH14" s="16" t="s">
        <v>14972</v>
      </c>
      <c r="AI14" s="26">
        <f>IF(B7L207C15=0,0,B7L207C9/B7L207C15)</f>
        <v>755.73603881431939</v>
      </c>
      <c r="AJ14" s="16" t="s">
        <v>14973</v>
      </c>
      <c r="AK14" s="17">
        <f>A1L207C21</f>
        <v>16586.333333333332</v>
      </c>
      <c r="AL14" s="16" t="s">
        <v>14974</v>
      </c>
      <c r="AM14" s="23">
        <f>IF(B7L103C1=0,0,B7L207C17/B7L103C1)</f>
        <v>0.96308397453931049</v>
      </c>
      <c r="AN14" s="16" t="s">
        <v>14975</v>
      </c>
      <c r="AO14" s="23">
        <f>B7L207C18</f>
        <v>0.96308397453931049</v>
      </c>
      <c r="AP14" s="16" t="s">
        <v>14976</v>
      </c>
      <c r="AQ14" s="23">
        <f>B7L207C19*B7L118C1</f>
        <v>527.44931108402045</v>
      </c>
      <c r="AR14" s="16" t="s">
        <v>14977</v>
      </c>
      <c r="AS14" s="23">
        <f>B7L207C20</f>
        <v>527.44931108402045</v>
      </c>
      <c r="AT14" s="16" t="s">
        <v>14978</v>
      </c>
      <c r="AU14" s="17">
        <f>B7L207C21/24</f>
        <v>21.977054628500852</v>
      </c>
      <c r="AV14" s="16" t="s">
        <v>14979</v>
      </c>
      <c r="AW14" s="23">
        <f>B7L207C22</f>
        <v>21.977054628500852</v>
      </c>
      <c r="AX14" s="16" t="s">
        <v>14980</v>
      </c>
      <c r="AY14" s="26">
        <f>IF(B7L207C23=0,0,B7L207C17/B7L207C23)</f>
        <v>754.71138483786694</v>
      </c>
      <c r="AZ14" s="16" t="s">
        <v>14981</v>
      </c>
      <c r="BA14" s="17">
        <f>A1L207C24</f>
        <v>16209.75</v>
      </c>
      <c r="BB14" s="16" t="s">
        <v>14982</v>
      </c>
      <c r="BC14" s="23">
        <f>IF(B7L104C1=0,0,B7L207C25/B7L104C1)</f>
        <v>0.96082757871376068</v>
      </c>
      <c r="BD14" s="16" t="s">
        <v>14983</v>
      </c>
      <c r="BE14" s="23">
        <f>B7L207C26</f>
        <v>0.96082757871376068</v>
      </c>
      <c r="BF14" s="16" t="s">
        <v>14984</v>
      </c>
      <c r="BG14" s="23">
        <f>B7L207C27*B7L119C1</f>
        <v>511.00581884244241</v>
      </c>
      <c r="BH14" s="16" t="s">
        <v>14985</v>
      </c>
      <c r="BI14" s="23">
        <f>B7L207C28</f>
        <v>511.00581884244241</v>
      </c>
      <c r="BJ14" s="16" t="s">
        <v>14986</v>
      </c>
      <c r="BK14" s="23">
        <f>B7L207C29/24</f>
        <v>21.2919091184351</v>
      </c>
      <c r="BL14" s="16" t="s">
        <v>14987</v>
      </c>
      <c r="BM14" s="23">
        <f>B7L207C30</f>
        <v>21.2919091184351</v>
      </c>
      <c r="BN14" s="16" t="s">
        <v>14988</v>
      </c>
      <c r="BO14" s="26">
        <f>IF(B7L207C31=0,0,B7L207C25/B7L207C31)</f>
        <v>761.31031321964304</v>
      </c>
      <c r="BP14" s="16" t="s">
        <v>14989</v>
      </c>
      <c r="BQ14" s="17">
        <f>A1L207C27</f>
        <v>16277.8</v>
      </c>
      <c r="BR14" s="16" t="s">
        <v>14990</v>
      </c>
      <c r="BS14" s="21">
        <f>IF(B7L105C1=0,0,B7L207C33/B7L105C1)</f>
        <v>0.98925118405000712</v>
      </c>
      <c r="BT14" s="16" t="s">
        <v>14991</v>
      </c>
      <c r="BU14" s="23">
        <f>B7L207C34</f>
        <v>0.98925118405000712</v>
      </c>
      <c r="BV14" s="16" t="s">
        <v>14992</v>
      </c>
      <c r="BW14" s="23">
        <f>B7L207C35*B7L120C1</f>
        <v>507.26604580455779</v>
      </c>
      <c r="BX14" s="16" t="s">
        <v>14993</v>
      </c>
      <c r="BY14" s="23">
        <f>B7L207C36</f>
        <v>507.26604580455779</v>
      </c>
      <c r="BZ14" s="16" t="s">
        <v>14994</v>
      </c>
      <c r="CA14" s="23">
        <f>B7L207C37/24</f>
        <v>21.136085241856573</v>
      </c>
      <c r="CB14" s="16" t="s">
        <v>14995</v>
      </c>
      <c r="CC14" s="23">
        <f>B7L207C38</f>
        <v>21.136085241856573</v>
      </c>
      <c r="CD14" s="16" t="s">
        <v>14996</v>
      </c>
      <c r="CE14" s="26">
        <f>IF(B7L207C39=0,0,B7L207C33/B7L207C39)</f>
        <v>770.14261693856474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52898</v>
      </c>
      <c r="F15" s="16" t="s">
        <v>14998</v>
      </c>
      <c r="G15" s="21">
        <f>IF(B7L101C1=0,0,B7L208C1/B7L101C1)</f>
        <v>3.044962207366773</v>
      </c>
      <c r="H15" s="16" t="s">
        <v>14999</v>
      </c>
      <c r="I15" s="21">
        <f>B7L208C2</f>
        <v>3.044962207366773</v>
      </c>
      <c r="J15" s="16" t="s">
        <v>15000</v>
      </c>
      <c r="K15" s="17">
        <f>B7L208C3*B7L116C1</f>
        <v>1683.8184262407151</v>
      </c>
      <c r="L15" s="16" t="s">
        <v>15001</v>
      </c>
      <c r="M15" s="17">
        <f>B7L208C4</f>
        <v>1683.8184262407151</v>
      </c>
      <c r="N15" s="16" t="s">
        <v>15002</v>
      </c>
      <c r="O15" s="23">
        <f>B7L208C5/24</f>
        <v>70.159101093363134</v>
      </c>
      <c r="P15" s="16" t="s">
        <v>15003</v>
      </c>
      <c r="Q15" s="23">
        <f>B7L208C6</f>
        <v>70.159101093363134</v>
      </c>
      <c r="R15" s="16" t="s">
        <v>15004</v>
      </c>
      <c r="S15" s="25">
        <f>IF(B7L208C7=0,0,B7L208C1/B7L208C7)</f>
        <v>753.97203179109738</v>
      </c>
      <c r="T15" s="16" t="s">
        <v>15005</v>
      </c>
      <c r="U15" s="17">
        <f>A1L208C18</f>
        <v>62406</v>
      </c>
      <c r="V15" s="16" t="s">
        <v>15006</v>
      </c>
      <c r="W15" s="23">
        <f>IF(B7L102C1=0,0,B7L208C9/B7L102C1)</f>
        <v>3.575179878278548</v>
      </c>
      <c r="X15" s="16" t="s">
        <v>15007</v>
      </c>
      <c r="Y15" s="23">
        <f>B7L208C10</f>
        <v>3.575179878278548</v>
      </c>
      <c r="Z15" s="16" t="s">
        <v>15008</v>
      </c>
      <c r="AA15" s="17">
        <f>B7L208C11*B7L117C1</f>
        <v>1981.8348246959654</v>
      </c>
      <c r="AB15" s="16" t="s">
        <v>15009</v>
      </c>
      <c r="AC15" s="17">
        <f>B7L208C12</f>
        <v>1981.8348246959654</v>
      </c>
      <c r="AD15" s="16" t="s">
        <v>15010</v>
      </c>
      <c r="AE15" s="23">
        <f>B7L208C13/24</f>
        <v>82.576451028998562</v>
      </c>
      <c r="AF15" s="16" t="s">
        <v>15011</v>
      </c>
      <c r="AG15" s="23">
        <f>B7L208C14</f>
        <v>82.576451028998562</v>
      </c>
      <c r="AH15" s="16" t="s">
        <v>15012</v>
      </c>
      <c r="AI15" s="26">
        <f>IF(B7L208C15=0,0,B7L208C9/B7L208C15)</f>
        <v>755.73603881431939</v>
      </c>
      <c r="AJ15" s="16" t="s">
        <v>15013</v>
      </c>
      <c r="AK15" s="17">
        <f>A1L208C21</f>
        <v>64767</v>
      </c>
      <c r="AL15" s="16" t="s">
        <v>15014</v>
      </c>
      <c r="AM15" s="23">
        <f>IF(B7L103C1=0,0,B7L208C17/B7L103C1)</f>
        <v>3.7606901130843182</v>
      </c>
      <c r="AN15" s="16" t="s">
        <v>15015</v>
      </c>
      <c r="AO15" s="23">
        <f>B7L208C18</f>
        <v>3.7606901130843182</v>
      </c>
      <c r="AP15" s="16" t="s">
        <v>15016</v>
      </c>
      <c r="AQ15" s="17">
        <f>B7L208C19*B7L118C1</f>
        <v>2059.6058721625491</v>
      </c>
      <c r="AR15" s="16" t="s">
        <v>15017</v>
      </c>
      <c r="AS15" s="17">
        <f>B7L208C20</f>
        <v>2059.6058721625491</v>
      </c>
      <c r="AT15" s="16" t="s">
        <v>15018</v>
      </c>
      <c r="AU15" s="17">
        <f>B7L208C21/24</f>
        <v>85.816911340106216</v>
      </c>
      <c r="AV15" s="16" t="s">
        <v>15019</v>
      </c>
      <c r="AW15" s="23">
        <f>B7L208C22</f>
        <v>85.816911340106216</v>
      </c>
      <c r="AX15" s="16" t="s">
        <v>15020</v>
      </c>
      <c r="AY15" s="26">
        <f>IF(B7L208C23=0,0,B7L208C17/B7L208C23)</f>
        <v>754.71138483786683</v>
      </c>
      <c r="AZ15" s="16" t="s">
        <v>15021</v>
      </c>
      <c r="BA15" s="17">
        <f>A1L208C24</f>
        <v>62289.75</v>
      </c>
      <c r="BB15" s="16" t="s">
        <v>15022</v>
      </c>
      <c r="BC15" s="23">
        <f>IF(B7L104C1=0,0,B7L208C25/B7L104C1)</f>
        <v>3.692204362879469</v>
      </c>
      <c r="BD15" s="16" t="s">
        <v>15023</v>
      </c>
      <c r="BE15" s="23">
        <f>B7L208C26</f>
        <v>3.692204362879469</v>
      </c>
      <c r="BF15" s="16" t="s">
        <v>15024</v>
      </c>
      <c r="BG15" s="17">
        <f>B7L208C27*B7L119C1</f>
        <v>1963.6591992005447</v>
      </c>
      <c r="BH15" s="16" t="s">
        <v>15025</v>
      </c>
      <c r="BI15" s="17">
        <f>B7L208C28</f>
        <v>1963.6591992005447</v>
      </c>
      <c r="BJ15" s="16" t="s">
        <v>15026</v>
      </c>
      <c r="BK15" s="23">
        <f>B7L208C29/24</f>
        <v>81.819133300022699</v>
      </c>
      <c r="BL15" s="16" t="s">
        <v>15027</v>
      </c>
      <c r="BM15" s="23">
        <f>B7L208C30</f>
        <v>81.819133300022699</v>
      </c>
      <c r="BN15" s="16" t="s">
        <v>15028</v>
      </c>
      <c r="BO15" s="26">
        <f>IF(B7L208C31=0,0,B7L208C25/B7L208C31)</f>
        <v>761.31031321964292</v>
      </c>
      <c r="BP15" s="16" t="s">
        <v>15029</v>
      </c>
      <c r="BQ15" s="17">
        <f>A1L208C27</f>
        <v>63999</v>
      </c>
      <c r="BR15" s="16" t="s">
        <v>15030</v>
      </c>
      <c r="BS15" s="21">
        <f>IF(B7L105C1=0,0,B7L208C33/B7L105C1)</f>
        <v>3.8894129752187894</v>
      </c>
      <c r="BT15" s="16" t="s">
        <v>15031</v>
      </c>
      <c r="BU15" s="23">
        <f>B7L208C34</f>
        <v>3.8894129752187894</v>
      </c>
      <c r="BV15" s="16" t="s">
        <v>15032</v>
      </c>
      <c r="BW15" s="17">
        <f>B7L208C35*B7L120C1</f>
        <v>1994.4046287241456</v>
      </c>
      <c r="BX15" s="16" t="s">
        <v>15033</v>
      </c>
      <c r="BY15" s="17">
        <f>B7L208C36</f>
        <v>1994.4046287241456</v>
      </c>
      <c r="BZ15" s="16" t="s">
        <v>15034</v>
      </c>
      <c r="CA15" s="23">
        <f>B7L208C37/24</f>
        <v>83.100192863506066</v>
      </c>
      <c r="CB15" s="16" t="s">
        <v>15035</v>
      </c>
      <c r="CC15" s="23">
        <f>B7L208C38</f>
        <v>83.100192863506066</v>
      </c>
      <c r="CD15" s="16" t="s">
        <v>15036</v>
      </c>
      <c r="CE15" s="26">
        <f>IF(B7L208C39=0,0,B7L208C33/B7L208C39)</f>
        <v>770.14261693856474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274</v>
      </c>
      <c r="F16" s="16" t="s">
        <v>15038</v>
      </c>
      <c r="G16" s="21">
        <f>IF(B7L101C1=0,0,B7L209C1/B7L101C1)</f>
        <v>1.5772234202020792E-2</v>
      </c>
      <c r="H16" s="16" t="s">
        <v>15039</v>
      </c>
      <c r="I16" s="21">
        <f>B7L209C2</f>
        <v>1.5772234202020792E-2</v>
      </c>
      <c r="J16" s="16" t="s">
        <v>15040</v>
      </c>
      <c r="K16" s="17">
        <f>B7L209C3*B7L116C1</f>
        <v>8.7218089302044675</v>
      </c>
      <c r="L16" s="16" t="s">
        <v>15041</v>
      </c>
      <c r="M16" s="23">
        <f>B7L209C4</f>
        <v>8.7218089302044675</v>
      </c>
      <c r="N16" s="16" t="s">
        <v>15042</v>
      </c>
      <c r="O16" s="23">
        <f>B7L209C5/24</f>
        <v>0.36340870542518616</v>
      </c>
      <c r="P16" s="16" t="s">
        <v>15043</v>
      </c>
      <c r="Q16" s="23">
        <f>B7L209C6</f>
        <v>0.36340870542518616</v>
      </c>
      <c r="R16" s="16" t="s">
        <v>15044</v>
      </c>
      <c r="S16" s="25">
        <f>IF(B7L209C7=0,0,B7L209C1/B7L209C7)</f>
        <v>753.97203179109738</v>
      </c>
      <c r="T16" s="16" t="s">
        <v>15045</v>
      </c>
      <c r="U16" s="17">
        <f>A1L209C18</f>
        <v>319</v>
      </c>
      <c r="V16" s="16" t="s">
        <v>15046</v>
      </c>
      <c r="W16" s="23">
        <f>IF(B7L102C1=0,0,B7L209C9/B7L102C1)</f>
        <v>1.8275204005558068E-2</v>
      </c>
      <c r="X16" s="16" t="s">
        <v>15047</v>
      </c>
      <c r="Y16" s="23">
        <f>B7L209C10</f>
        <v>1.8275204005558068E-2</v>
      </c>
      <c r="Z16" s="16" t="s">
        <v>15048</v>
      </c>
      <c r="AA16" s="23">
        <f>B7L209C11*B7L117C1</f>
        <v>10.130521249207014</v>
      </c>
      <c r="AB16" s="16" t="s">
        <v>15049</v>
      </c>
      <c r="AC16" s="23">
        <f>B7L209C12</f>
        <v>10.130521249207014</v>
      </c>
      <c r="AD16" s="16" t="s">
        <v>15050</v>
      </c>
      <c r="AE16" s="23">
        <f>B7L209C13/24</f>
        <v>0.42210505205029225</v>
      </c>
      <c r="AF16" s="16" t="s">
        <v>15051</v>
      </c>
      <c r="AG16" s="23">
        <f>B7L209C14</f>
        <v>0.42210505205029225</v>
      </c>
      <c r="AH16" s="16" t="s">
        <v>15052</v>
      </c>
      <c r="AI16" s="26">
        <f>IF(B7L209C15=0,0,B7L209C9/B7L209C15)</f>
        <v>755.7360388143195</v>
      </c>
      <c r="AJ16" s="16" t="s">
        <v>15053</v>
      </c>
      <c r="AK16" s="17">
        <f>A1L209C21</f>
        <v>342</v>
      </c>
      <c r="AL16" s="16" t="s">
        <v>15054</v>
      </c>
      <c r="AM16" s="23">
        <f>IF(B7L103C1=0,0,B7L209C17/B7L103C1)</f>
        <v>1.9858199680004275E-2</v>
      </c>
      <c r="AN16" s="16" t="s">
        <v>15055</v>
      </c>
      <c r="AO16" s="23">
        <f>B7L209C18</f>
        <v>1.9858199680004275E-2</v>
      </c>
      <c r="AP16" s="16" t="s">
        <v>15056</v>
      </c>
      <c r="AQ16" s="23">
        <f>B7L209C19*B7L118C1</f>
        <v>10.8756806441489</v>
      </c>
      <c r="AR16" s="16" t="s">
        <v>15057</v>
      </c>
      <c r="AS16" s="23">
        <f>B7L209C20</f>
        <v>10.8756806441489</v>
      </c>
      <c r="AT16" s="16" t="s">
        <v>15058</v>
      </c>
      <c r="AU16" s="17">
        <f>B7L209C21/24</f>
        <v>0.45315336017287083</v>
      </c>
      <c r="AV16" s="16" t="s">
        <v>15059</v>
      </c>
      <c r="AW16" s="23">
        <f>B7L209C22</f>
        <v>0.45315336017287083</v>
      </c>
      <c r="AX16" s="16" t="s">
        <v>15060</v>
      </c>
      <c r="AY16" s="26">
        <f>IF(B7L209C23=0,0,B7L209C17/B7L209C23)</f>
        <v>754.71138483786683</v>
      </c>
      <c r="AZ16" s="16" t="s">
        <v>15061</v>
      </c>
      <c r="BA16" s="17">
        <f>A1L209C24</f>
        <v>352.5</v>
      </c>
      <c r="BB16" s="16" t="s">
        <v>15062</v>
      </c>
      <c r="BC16" s="23">
        <f>IF(B7L104C1=0,0,B7L209C25/B7L104C1)</f>
        <v>2.0894321102830127E-2</v>
      </c>
      <c r="BD16" s="16" t="s">
        <v>15063</v>
      </c>
      <c r="BE16" s="23">
        <f>B7L209C26</f>
        <v>2.0894321102830127E-2</v>
      </c>
      <c r="BF16" s="16" t="s">
        <v>15064</v>
      </c>
      <c r="BG16" s="23">
        <f>B7L209C27*B7L119C1</f>
        <v>11.112420064588347</v>
      </c>
      <c r="BH16" s="16" t="s">
        <v>15065</v>
      </c>
      <c r="BI16" s="23">
        <f>B7L209C28</f>
        <v>11.112420064588347</v>
      </c>
      <c r="BJ16" s="16" t="s">
        <v>15066</v>
      </c>
      <c r="BK16" s="23">
        <f>B7L209C29/24</f>
        <v>0.46301750269118114</v>
      </c>
      <c r="BL16" s="16" t="s">
        <v>15067</v>
      </c>
      <c r="BM16" s="23">
        <f>B7L209C30</f>
        <v>0.46301750269118114</v>
      </c>
      <c r="BN16" s="16" t="s">
        <v>15068</v>
      </c>
      <c r="BO16" s="26">
        <f>IF(B7L209C31=0,0,B7L209C25/B7L209C31)</f>
        <v>761.31031321964304</v>
      </c>
      <c r="BP16" s="16" t="s">
        <v>15069</v>
      </c>
      <c r="BQ16" s="23">
        <f>A1L209C27</f>
        <v>401.4</v>
      </c>
      <c r="BR16" s="16" t="s">
        <v>15070</v>
      </c>
      <c r="BS16" s="21">
        <f>IF(B7L105C1=0,0,B7L209C33/B7L105C1)</f>
        <v>2.4394293164781044E-2</v>
      </c>
      <c r="BT16" s="16" t="s">
        <v>15071</v>
      </c>
      <c r="BU16" s="23">
        <f>B7L209C34</f>
        <v>2.4394293164781044E-2</v>
      </c>
      <c r="BV16" s="16" t="s">
        <v>15072</v>
      </c>
      <c r="BW16" s="23">
        <f>B7L209C35*B7L120C1</f>
        <v>12.508851981591462</v>
      </c>
      <c r="BX16" s="16" t="s">
        <v>15073</v>
      </c>
      <c r="BY16" s="23">
        <f>B7L209C36</f>
        <v>12.508851981591462</v>
      </c>
      <c r="BZ16" s="16" t="s">
        <v>15074</v>
      </c>
      <c r="CA16" s="23">
        <f>B7L209C37/24</f>
        <v>0.5212021658996443</v>
      </c>
      <c r="CB16" s="16" t="s">
        <v>15075</v>
      </c>
      <c r="CC16" s="23">
        <f>B7L209C38</f>
        <v>0.5212021658996443</v>
      </c>
      <c r="CD16" s="16" t="s">
        <v>15076</v>
      </c>
      <c r="CE16" s="26">
        <f>IF(B7L209C39=0,0,B7L209C33/B7L209C39)</f>
        <v>770.14261693856463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166</v>
      </c>
      <c r="F17" s="16" t="s">
        <v>15078</v>
      </c>
      <c r="G17" s="21">
        <f>IF(B7L101C1=0,0,B7L210C1/B7L101C1)</f>
        <v>9.5554411588885096E-3</v>
      </c>
      <c r="H17" s="16" t="s">
        <v>15079</v>
      </c>
      <c r="I17" s="21">
        <f>B7L210C2</f>
        <v>9.5554411588885096E-3</v>
      </c>
      <c r="J17" s="16" t="s">
        <v>15080</v>
      </c>
      <c r="K17" s="17">
        <f>B7L210C3*B7L116C1</f>
        <v>5.2840156292479623</v>
      </c>
      <c r="L17" s="16" t="s">
        <v>15081</v>
      </c>
      <c r="M17" s="23">
        <f>B7L210C4</f>
        <v>5.2840156292479623</v>
      </c>
      <c r="N17" s="16" t="s">
        <v>15082</v>
      </c>
      <c r="O17" s="23">
        <f>B7L210C5/24</f>
        <v>0.22016731788533175</v>
      </c>
      <c r="P17" s="16" t="s">
        <v>15083</v>
      </c>
      <c r="Q17" s="23">
        <f>B7L210C6</f>
        <v>0.22016731788533175</v>
      </c>
      <c r="R17" s="16" t="s">
        <v>15084</v>
      </c>
      <c r="S17" s="25">
        <f>IF(B7L210C7=0,0,B7L210C1/B7L210C7)</f>
        <v>753.97203179109738</v>
      </c>
      <c r="T17" s="16" t="s">
        <v>15085</v>
      </c>
      <c r="U17" s="17">
        <f>A1L210C18</f>
        <v>186</v>
      </c>
      <c r="V17" s="16" t="s">
        <v>15086</v>
      </c>
      <c r="W17" s="23">
        <f>IF(B7L102C1=0,0,B7L210C9/B7L102C1)</f>
        <v>1.0655761583178059E-2</v>
      </c>
      <c r="X17" s="16" t="s">
        <v>15087</v>
      </c>
      <c r="Y17" s="23">
        <f>B7L210C10</f>
        <v>1.0655761583178059E-2</v>
      </c>
      <c r="Z17" s="16" t="s">
        <v>15088</v>
      </c>
      <c r="AA17" s="23">
        <f>B7L210C11*B7L117C1</f>
        <v>5.9068243020454698</v>
      </c>
      <c r="AB17" s="16" t="s">
        <v>15089</v>
      </c>
      <c r="AC17" s="23">
        <f>B7L210C12</f>
        <v>5.9068243020454698</v>
      </c>
      <c r="AD17" s="16" t="s">
        <v>15090</v>
      </c>
      <c r="AE17" s="23">
        <f>B7L210C13/24</f>
        <v>0.24611767925189457</v>
      </c>
      <c r="AF17" s="16" t="s">
        <v>15091</v>
      </c>
      <c r="AG17" s="23">
        <f>B7L210C14</f>
        <v>0.24611767925189457</v>
      </c>
      <c r="AH17" s="16" t="s">
        <v>15092</v>
      </c>
      <c r="AI17" s="26">
        <f>IF(B7L210C15=0,0,B7L210C9/B7L210C15)</f>
        <v>755.73603881431939</v>
      </c>
      <c r="AJ17" s="16" t="s">
        <v>15093</v>
      </c>
      <c r="AK17" s="23">
        <f>A1L210C21</f>
        <v>215.66666666666669</v>
      </c>
      <c r="AL17" s="16" t="s">
        <v>15094</v>
      </c>
      <c r="AM17" s="23">
        <f>IF(B7L103C1=0,0,B7L210C17/B7L103C1)</f>
        <v>1.2522665880080669E-2</v>
      </c>
      <c r="AN17" s="16" t="s">
        <v>15095</v>
      </c>
      <c r="AO17" s="23">
        <f>B7L210C18</f>
        <v>1.2522665880080669E-2</v>
      </c>
      <c r="AP17" s="16" t="s">
        <v>15096</v>
      </c>
      <c r="AQ17" s="23">
        <f>B7L210C19*B7L118C1</f>
        <v>6.8582508545461387</v>
      </c>
      <c r="AR17" s="16" t="s">
        <v>15097</v>
      </c>
      <c r="AS17" s="23">
        <f>B7L210C20</f>
        <v>6.8582508545461387</v>
      </c>
      <c r="AT17" s="16" t="s">
        <v>15098</v>
      </c>
      <c r="AU17" s="17">
        <f>B7L210C21/24</f>
        <v>0.28576045227275576</v>
      </c>
      <c r="AV17" s="16" t="s">
        <v>15099</v>
      </c>
      <c r="AW17" s="23">
        <f>B7L210C22</f>
        <v>0.28576045227275576</v>
      </c>
      <c r="AX17" s="16" t="s">
        <v>15100</v>
      </c>
      <c r="AY17" s="26">
        <f>IF(B7L210C23=0,0,B7L210C17/B7L210C23)</f>
        <v>754.71138483786694</v>
      </c>
      <c r="AZ17" s="16" t="s">
        <v>15101</v>
      </c>
      <c r="BA17" s="17">
        <f>A1L210C24</f>
        <v>224.5</v>
      </c>
      <c r="BB17" s="16" t="s">
        <v>15102</v>
      </c>
      <c r="BC17" s="23">
        <f>IF(B7L104C1=0,0,B7L210C25/B7L104C1)</f>
        <v>1.3307163369036493E-2</v>
      </c>
      <c r="BD17" s="16" t="s">
        <v>15103</v>
      </c>
      <c r="BE17" s="23">
        <f>B7L210C26</f>
        <v>1.3307163369036493E-2</v>
      </c>
      <c r="BF17" s="16" t="s">
        <v>15104</v>
      </c>
      <c r="BG17" s="23">
        <f>B7L210C27*B7L119C1</f>
        <v>7.0772717858158414</v>
      </c>
      <c r="BH17" s="16" t="s">
        <v>15105</v>
      </c>
      <c r="BI17" s="23">
        <f>B7L210C28</f>
        <v>7.0772717858158414</v>
      </c>
      <c r="BJ17" s="16" t="s">
        <v>15106</v>
      </c>
      <c r="BK17" s="23">
        <f>B7L210C29/24</f>
        <v>0.29488632440899337</v>
      </c>
      <c r="BL17" s="16" t="s">
        <v>15107</v>
      </c>
      <c r="BM17" s="23">
        <f>B7L210C30</f>
        <v>0.29488632440899337</v>
      </c>
      <c r="BN17" s="16" t="s">
        <v>15108</v>
      </c>
      <c r="BO17" s="26">
        <f>IF(B7L210C31=0,0,B7L210C25/B7L210C31)</f>
        <v>761.31031321964304</v>
      </c>
      <c r="BP17" s="16" t="s">
        <v>15109</v>
      </c>
      <c r="BQ17" s="23">
        <f>A1L210C27</f>
        <v>251.8</v>
      </c>
      <c r="BR17" s="16" t="s">
        <v>15110</v>
      </c>
      <c r="BS17" s="21">
        <f>IF(B7L105C1=0,0,B7L210C33/B7L105C1)</f>
        <v>1.5302648278255773E-2</v>
      </c>
      <c r="BT17" s="16" t="s">
        <v>15111</v>
      </c>
      <c r="BU17" s="23">
        <f>B7L210C34</f>
        <v>1.5302648278255773E-2</v>
      </c>
      <c r="BV17" s="16" t="s">
        <v>15112</v>
      </c>
      <c r="BW17" s="23">
        <f>B7L210C35*B7L120C1</f>
        <v>7.8468583182977838</v>
      </c>
      <c r="BX17" s="16" t="s">
        <v>15113</v>
      </c>
      <c r="BY17" s="23">
        <f>B7L210C36</f>
        <v>7.8468583182977838</v>
      </c>
      <c r="BZ17" s="16" t="s">
        <v>15114</v>
      </c>
      <c r="CA17" s="23">
        <f>B7L210C37/24</f>
        <v>0.32695242992907431</v>
      </c>
      <c r="CB17" s="16" t="s">
        <v>15115</v>
      </c>
      <c r="CC17" s="23">
        <f>B7L210C38</f>
        <v>0.32695242992907431</v>
      </c>
      <c r="CD17" s="16" t="s">
        <v>15116</v>
      </c>
      <c r="CE17" s="26">
        <f>IF(B7L210C39=0,0,B7L210C33/B7L210C39)</f>
        <v>770.14261693856474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5841</v>
      </c>
      <c r="F18" s="16" t="s">
        <v>15118</v>
      </c>
      <c r="G18" s="21">
        <f>IF(B7L101C1=0,0,B7L211C1/B7L101C1)</f>
        <v>0.33622489041607095</v>
      </c>
      <c r="H18" s="16" t="s">
        <v>15119</v>
      </c>
      <c r="I18" s="21">
        <f>B7L211C2</f>
        <v>0.33622489041607095</v>
      </c>
      <c r="J18" s="16" t="s">
        <v>15120</v>
      </c>
      <c r="K18" s="17">
        <f>B7L211C3*B7L116C1</f>
        <v>185.92732102673099</v>
      </c>
      <c r="L18" s="16" t="s">
        <v>15121</v>
      </c>
      <c r="M18" s="23">
        <f>B7L211C4</f>
        <v>185.92732102673099</v>
      </c>
      <c r="N18" s="16" t="s">
        <v>15122</v>
      </c>
      <c r="O18" s="23">
        <f>B7L211C5/24</f>
        <v>7.7469717094471244</v>
      </c>
      <c r="P18" s="16" t="s">
        <v>15123</v>
      </c>
      <c r="Q18" s="23">
        <f>B7L211C6</f>
        <v>7.7469717094471244</v>
      </c>
      <c r="R18" s="16" t="s">
        <v>15124</v>
      </c>
      <c r="S18" s="25">
        <f>IF(B7L211C7=0,0,B7L211C1/B7L211C7)</f>
        <v>753.97203179109749</v>
      </c>
      <c r="T18" s="16" t="s">
        <v>15125</v>
      </c>
      <c r="U18" s="17">
        <f>A1L211C18</f>
        <v>6189.5</v>
      </c>
      <c r="V18" s="16" t="s">
        <v>15126</v>
      </c>
      <c r="W18" s="23">
        <f>IF(B7L102C1=0,0,B7L211C9/B7L102C1)</f>
        <v>0.35459051784451934</v>
      </c>
      <c r="X18" s="16" t="s">
        <v>15127</v>
      </c>
      <c r="Y18" s="23">
        <f>B7L211C10</f>
        <v>0.35459051784451934</v>
      </c>
      <c r="Z18" s="16" t="s">
        <v>15128</v>
      </c>
      <c r="AA18" s="23">
        <f>B7L211C11*B7L117C1</f>
        <v>196.5606936425292</v>
      </c>
      <c r="AB18" s="16" t="s">
        <v>15129</v>
      </c>
      <c r="AC18" s="23">
        <f>B7L211C12</f>
        <v>196.5606936425292</v>
      </c>
      <c r="AD18" s="16" t="s">
        <v>15130</v>
      </c>
      <c r="AE18" s="23">
        <f>B7L211C13/24</f>
        <v>8.1900289017720507</v>
      </c>
      <c r="AF18" s="16" t="s">
        <v>15131</v>
      </c>
      <c r="AG18" s="23">
        <f>B7L211C14</f>
        <v>8.1900289017720507</v>
      </c>
      <c r="AH18" s="16" t="s">
        <v>15132</v>
      </c>
      <c r="AI18" s="26">
        <f>IF(B7L211C15=0,0,B7L211C9/B7L211C15)</f>
        <v>755.73603881431939</v>
      </c>
      <c r="AJ18" s="16" t="s">
        <v>15133</v>
      </c>
      <c r="AK18" s="17">
        <f>A1L211C21</f>
        <v>5711</v>
      </c>
      <c r="AL18" s="16" t="s">
        <v>15134</v>
      </c>
      <c r="AM18" s="23">
        <f>IF(B7L103C1=0,0,B7L211C17/B7L103C1)</f>
        <v>0.33160870869153336</v>
      </c>
      <c r="AN18" s="16" t="s">
        <v>15135</v>
      </c>
      <c r="AO18" s="23">
        <f>B7L211C18</f>
        <v>0.33160870869153336</v>
      </c>
      <c r="AP18" s="16" t="s">
        <v>15136</v>
      </c>
      <c r="AQ18" s="23">
        <f>B7L211C19*B7L118C1</f>
        <v>181.61114666296598</v>
      </c>
      <c r="AR18" s="16" t="s">
        <v>15137</v>
      </c>
      <c r="AS18" s="23">
        <f>B7L211C20</f>
        <v>181.61114666296598</v>
      </c>
      <c r="AT18" s="16" t="s">
        <v>15138</v>
      </c>
      <c r="AU18" s="17">
        <f>B7L211C21/24</f>
        <v>7.5671311109569155</v>
      </c>
      <c r="AV18" s="16" t="s">
        <v>15139</v>
      </c>
      <c r="AW18" s="23">
        <f>B7L211C22</f>
        <v>7.5671311109569155</v>
      </c>
      <c r="AX18" s="16" t="s">
        <v>15140</v>
      </c>
      <c r="AY18" s="26">
        <f>IF(B7L211C23=0,0,B7L211C17/B7L211C23)</f>
        <v>754.71138483786694</v>
      </c>
      <c r="AZ18" s="16" t="s">
        <v>15141</v>
      </c>
      <c r="BA18" s="17">
        <f>A1L211C24</f>
        <v>5359.25</v>
      </c>
      <c r="BB18" s="16" t="s">
        <v>15142</v>
      </c>
      <c r="BC18" s="23">
        <f>IF(B7L104C1=0,0,B7L211C25/B7L104C1)</f>
        <v>0.31766777410026198</v>
      </c>
      <c r="BD18" s="16" t="s">
        <v>15143</v>
      </c>
      <c r="BE18" s="23">
        <f>B7L211C26</f>
        <v>0.31766777410026198</v>
      </c>
      <c r="BF18" s="16" t="s">
        <v>15144</v>
      </c>
      <c r="BG18" s="23">
        <f>B7L211C27*B7L119C1</f>
        <v>168.94819072665274</v>
      </c>
      <c r="BH18" s="16" t="s">
        <v>15145</v>
      </c>
      <c r="BI18" s="23">
        <f>B7L211C28</f>
        <v>168.94819072665274</v>
      </c>
      <c r="BJ18" s="16" t="s">
        <v>15146</v>
      </c>
      <c r="BK18" s="23">
        <f>B7L211C29/24</f>
        <v>7.0395079469438642</v>
      </c>
      <c r="BL18" s="16" t="s">
        <v>15147</v>
      </c>
      <c r="BM18" s="23">
        <f>B7L211C30</f>
        <v>7.0395079469438642</v>
      </c>
      <c r="BN18" s="16" t="s">
        <v>15148</v>
      </c>
      <c r="BO18" s="26">
        <f>IF(B7L211C31=0,0,B7L211C25/B7L211C31)</f>
        <v>761.31031321964315</v>
      </c>
      <c r="BP18" s="16" t="s">
        <v>15149</v>
      </c>
      <c r="BQ18" s="17">
        <f>A1L211C27</f>
        <v>5175.6000000000004</v>
      </c>
      <c r="BR18" s="16" t="s">
        <v>15150</v>
      </c>
      <c r="BS18" s="21">
        <f>IF(B7L105C1=0,0,B7L211C33/B7L105C1)</f>
        <v>0.31453688017847725</v>
      </c>
      <c r="BT18" s="16" t="s">
        <v>15151</v>
      </c>
      <c r="BU18" s="23">
        <f>B7L211C34</f>
        <v>0.31453688017847725</v>
      </c>
      <c r="BV18" s="16" t="s">
        <v>15152</v>
      </c>
      <c r="BW18" s="23">
        <f>B7L211C35*B7L120C1</f>
        <v>161.28752943678319</v>
      </c>
      <c r="BX18" s="16" t="s">
        <v>15153</v>
      </c>
      <c r="BY18" s="23">
        <f>B7L211C36</f>
        <v>161.28752943678319</v>
      </c>
      <c r="BZ18" s="16" t="s">
        <v>15154</v>
      </c>
      <c r="CA18" s="23">
        <f>B7L211C37/24</f>
        <v>6.7203137265326331</v>
      </c>
      <c r="CB18" s="16" t="s">
        <v>15155</v>
      </c>
      <c r="CC18" s="23">
        <f>B7L211C38</f>
        <v>6.7203137265326331</v>
      </c>
      <c r="CD18" s="16" t="s">
        <v>15156</v>
      </c>
      <c r="CE18" s="26">
        <f>IF(B7L211C39=0,0,B7L211C33/B7L211C39)</f>
        <v>770.14261693856474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9475</v>
      </c>
      <c r="F19" s="16" t="s">
        <v>15158</v>
      </c>
      <c r="G19" s="21">
        <f>IF(B7L101C1=0,0,B7L212C1/B7L101C1)</f>
        <v>0.54540846373776275</v>
      </c>
      <c r="H19" s="16" t="s">
        <v>15159</v>
      </c>
      <c r="I19" s="21">
        <f>B7L212C2</f>
        <v>0.54540846373776275</v>
      </c>
      <c r="J19" s="16" t="s">
        <v>15160</v>
      </c>
      <c r="K19" s="17">
        <f>B7L212C3*B7L116C1</f>
        <v>301.60269932002672</v>
      </c>
      <c r="L19" s="16" t="s">
        <v>15161</v>
      </c>
      <c r="M19" s="23">
        <f>B7L212C4</f>
        <v>301.60269932002672</v>
      </c>
      <c r="N19" s="16" t="s">
        <v>15162</v>
      </c>
      <c r="O19" s="23">
        <f>B7L212C5/24</f>
        <v>12.566779138334446</v>
      </c>
      <c r="P19" s="16" t="s">
        <v>15163</v>
      </c>
      <c r="Q19" s="23">
        <f>B7L212C6</f>
        <v>12.566779138334446</v>
      </c>
      <c r="R19" s="16" t="s">
        <v>15164</v>
      </c>
      <c r="S19" s="25">
        <f>IF(B7L212C7=0,0,B7L212C1/B7L212C7)</f>
        <v>753.97203179109749</v>
      </c>
      <c r="T19" s="16" t="s">
        <v>15165</v>
      </c>
      <c r="U19" s="17">
        <f>A1L212C18</f>
        <v>9106.5</v>
      </c>
      <c r="V19" s="16" t="s">
        <v>15166</v>
      </c>
      <c r="W19" s="23">
        <f>IF(B7L102C1=0,0,B7L212C9/B7L102C1)</f>
        <v>0.52170264976995162</v>
      </c>
      <c r="X19" s="16" t="s">
        <v>15167</v>
      </c>
      <c r="Y19" s="23">
        <f>B7L212C10</f>
        <v>0.52170264976995162</v>
      </c>
      <c r="Z19" s="16" t="s">
        <v>15168</v>
      </c>
      <c r="AA19" s="23">
        <f>B7L212C11*B7L117C1</f>
        <v>289.19621240095199</v>
      </c>
      <c r="AB19" s="16" t="s">
        <v>15169</v>
      </c>
      <c r="AC19" s="23">
        <f>B7L212C12</f>
        <v>289.19621240095199</v>
      </c>
      <c r="AD19" s="16" t="s">
        <v>15170</v>
      </c>
      <c r="AE19" s="23">
        <f>B7L212C13/24</f>
        <v>12.049842183373</v>
      </c>
      <c r="AF19" s="16" t="s">
        <v>15171</v>
      </c>
      <c r="AG19" s="23">
        <f>B7L212C14</f>
        <v>12.049842183373</v>
      </c>
      <c r="AH19" s="16" t="s">
        <v>15172</v>
      </c>
      <c r="AI19" s="26">
        <f>IF(B7L212C15=0,0,B7L212C9/B7L212C15)</f>
        <v>755.73603881431927</v>
      </c>
      <c r="AJ19" s="16" t="s">
        <v>15173</v>
      </c>
      <c r="AK19" s="17">
        <f>A1L212C21</f>
        <v>8953</v>
      </c>
      <c r="AL19" s="16" t="s">
        <v>15174</v>
      </c>
      <c r="AM19" s="23">
        <f>IF(B7L103C1=0,0,B7L212C17/B7L103C1)</f>
        <v>0.51985515127215864</v>
      </c>
      <c r="AN19" s="16" t="s">
        <v>15175</v>
      </c>
      <c r="AO19" s="23">
        <f>B7L212C18</f>
        <v>0.51985515127215864</v>
      </c>
      <c r="AP19" s="16" t="s">
        <v>15176</v>
      </c>
      <c r="AQ19" s="23">
        <f>B7L212C19*B7L118C1</f>
        <v>284.70751113176925</v>
      </c>
      <c r="AR19" s="16" t="s">
        <v>15177</v>
      </c>
      <c r="AS19" s="23">
        <f>B7L212C20</f>
        <v>284.70751113176925</v>
      </c>
      <c r="AT19" s="16" t="s">
        <v>15178</v>
      </c>
      <c r="AU19" s="17">
        <f>B7L212C21/24</f>
        <v>11.862812963823719</v>
      </c>
      <c r="AV19" s="16" t="s">
        <v>15179</v>
      </c>
      <c r="AW19" s="23">
        <f>B7L212C22</f>
        <v>11.862812963823719</v>
      </c>
      <c r="AX19" s="16" t="s">
        <v>15180</v>
      </c>
      <c r="AY19" s="26">
        <f>IF(B7L212C23=0,0,B7L212C17/B7L212C23)</f>
        <v>754.71138483786694</v>
      </c>
      <c r="AZ19" s="16" t="s">
        <v>15181</v>
      </c>
      <c r="BA19" s="17">
        <f>A1L212C24</f>
        <v>8397.75</v>
      </c>
      <c r="BB19" s="16" t="s">
        <v>15182</v>
      </c>
      <c r="BC19" s="23">
        <f>IF(B7L104C1=0,0,B7L212C25/B7L104C1)</f>
        <v>0.49777385827316795</v>
      </c>
      <c r="BD19" s="16" t="s">
        <v>15183</v>
      </c>
      <c r="BE19" s="23">
        <f>B7L212C26</f>
        <v>0.49777385827316795</v>
      </c>
      <c r="BF19" s="16" t="s">
        <v>15184</v>
      </c>
      <c r="BG19" s="23">
        <f>B7L212C27*B7L119C1</f>
        <v>264.73567545360794</v>
      </c>
      <c r="BH19" s="16" t="s">
        <v>15185</v>
      </c>
      <c r="BI19" s="23">
        <f>B7L212C28</f>
        <v>264.73567545360794</v>
      </c>
      <c r="BJ19" s="16" t="s">
        <v>15186</v>
      </c>
      <c r="BK19" s="23">
        <f>B7L212C29/24</f>
        <v>11.030653143900331</v>
      </c>
      <c r="BL19" s="16" t="s">
        <v>15187</v>
      </c>
      <c r="BM19" s="23">
        <f>B7L212C30</f>
        <v>11.030653143900331</v>
      </c>
      <c r="BN19" s="16" t="s">
        <v>15188</v>
      </c>
      <c r="BO19" s="26">
        <f>IF(B7L212C31=0,0,B7L212C25/B7L212C31)</f>
        <v>761.31031321964292</v>
      </c>
      <c r="BP19" s="16" t="s">
        <v>15189</v>
      </c>
      <c r="BQ19" s="17">
        <f>A1L212C27</f>
        <v>8187.4</v>
      </c>
      <c r="BR19" s="16" t="s">
        <v>15190</v>
      </c>
      <c r="BS19" s="21">
        <f>IF(B7L105C1=0,0,B7L212C33/B7L105C1)</f>
        <v>0.49757308384984633</v>
      </c>
      <c r="BT19" s="16" t="s">
        <v>15191</v>
      </c>
      <c r="BU19" s="23">
        <f>B7L212C34</f>
        <v>0.49757308384984633</v>
      </c>
      <c r="BV19" s="16" t="s">
        <v>15192</v>
      </c>
      <c r="BW19" s="23">
        <f>B7L212C35*B7L120C1</f>
        <v>255.14443127573978</v>
      </c>
      <c r="BX19" s="16" t="s">
        <v>15193</v>
      </c>
      <c r="BY19" s="23">
        <f>B7L212C36</f>
        <v>255.14443127573978</v>
      </c>
      <c r="BZ19" s="16" t="s">
        <v>15194</v>
      </c>
      <c r="CA19" s="23">
        <f>B7L212C37/24</f>
        <v>10.631017969822491</v>
      </c>
      <c r="CB19" s="16" t="s">
        <v>15195</v>
      </c>
      <c r="CC19" s="23">
        <f>B7L212C38</f>
        <v>10.631017969822491</v>
      </c>
      <c r="CD19" s="16" t="s">
        <v>15196</v>
      </c>
      <c r="CE19" s="26">
        <f>IF(B7L212C39=0,0,B7L212C33/B7L212C39)</f>
        <v>770.14261693856463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86</v>
      </c>
      <c r="F20" s="16" t="s">
        <v>15198</v>
      </c>
      <c r="G20" s="21">
        <f>IF(B7L101C1=0,0,B7L213C1/B7L101C1)</f>
        <v>4.9504092750868181E-3</v>
      </c>
      <c r="H20" s="16" t="s">
        <v>15199</v>
      </c>
      <c r="I20" s="21">
        <f>B7L213C2</f>
        <v>4.9504092750868181E-3</v>
      </c>
      <c r="J20" s="16" t="s">
        <v>15200</v>
      </c>
      <c r="K20" s="17">
        <f>B7L213C3*B7L116C1</f>
        <v>2.7375020729838844</v>
      </c>
      <c r="L20" s="16" t="s">
        <v>15201</v>
      </c>
      <c r="M20" s="23">
        <f>B7L213C4</f>
        <v>2.7375020729838844</v>
      </c>
      <c r="N20" s="16" t="s">
        <v>15202</v>
      </c>
      <c r="O20" s="23">
        <f>B7L213C5/24</f>
        <v>0.11406258637432852</v>
      </c>
      <c r="P20" s="16" t="s">
        <v>15203</v>
      </c>
      <c r="Q20" s="23">
        <f>B7L213C6</f>
        <v>0.11406258637432852</v>
      </c>
      <c r="R20" s="16" t="s">
        <v>15204</v>
      </c>
      <c r="S20" s="25">
        <f>IF(B7L213C7=0,0,B7L213C1/B7L213C7)</f>
        <v>753.97203179109727</v>
      </c>
      <c r="T20" s="16" t="s">
        <v>15205</v>
      </c>
      <c r="U20" s="17">
        <f>A1L213C18</f>
        <v>85</v>
      </c>
      <c r="V20" s="16" t="s">
        <v>15206</v>
      </c>
      <c r="W20" s="23">
        <f>IF(B7L102C1=0,0,B7L213C9/B7L102C1)</f>
        <v>4.8695684654308331E-3</v>
      </c>
      <c r="X20" s="16" t="s">
        <v>15207</v>
      </c>
      <c r="Y20" s="23">
        <f>B7L213C10</f>
        <v>4.8695684654308331E-3</v>
      </c>
      <c r="Z20" s="16" t="s">
        <v>15208</v>
      </c>
      <c r="AA20" s="23">
        <f>B7L213C11*B7L117C1</f>
        <v>2.6993551917949725</v>
      </c>
      <c r="AB20" s="16" t="s">
        <v>15209</v>
      </c>
      <c r="AC20" s="23">
        <f>B7L213C12</f>
        <v>2.6993551917949725</v>
      </c>
      <c r="AD20" s="16" t="s">
        <v>15210</v>
      </c>
      <c r="AE20" s="23">
        <f>B7L213C13/24</f>
        <v>0.11247313299145718</v>
      </c>
      <c r="AF20" s="16" t="s">
        <v>15211</v>
      </c>
      <c r="AG20" s="23">
        <f>B7L213C14</f>
        <v>0.11247313299145718</v>
      </c>
      <c r="AH20" s="16" t="s">
        <v>15212</v>
      </c>
      <c r="AI20" s="26">
        <f>IF(B7L213C15=0,0,B7L213C9/B7L213C15)</f>
        <v>755.7360388143195</v>
      </c>
      <c r="AJ20" s="16" t="s">
        <v>15213</v>
      </c>
      <c r="AK20" s="17">
        <f>A1L213C21</f>
        <v>83</v>
      </c>
      <c r="AL20" s="16" t="s">
        <v>15214</v>
      </c>
      <c r="AM20" s="23">
        <f>IF(B7L103C1=0,0,B7L213C17/B7L103C1)</f>
        <v>4.8193876416384642E-3</v>
      </c>
      <c r="AN20" s="16" t="s">
        <v>15215</v>
      </c>
      <c r="AO20" s="23">
        <f>B7L213C18</f>
        <v>4.8193876416384642E-3</v>
      </c>
      <c r="AP20" s="16" t="s">
        <v>15216</v>
      </c>
      <c r="AQ20" s="23">
        <f>B7L213C19*B7L118C1</f>
        <v>2.6394195715332125</v>
      </c>
      <c r="AR20" s="16" t="s">
        <v>15217</v>
      </c>
      <c r="AS20" s="23">
        <f>B7L213C20</f>
        <v>2.6394195715332125</v>
      </c>
      <c r="AT20" s="16" t="s">
        <v>15218</v>
      </c>
      <c r="AU20" s="17">
        <f>B7L213C21/24</f>
        <v>0.10997581548055052</v>
      </c>
      <c r="AV20" s="16" t="s">
        <v>15219</v>
      </c>
      <c r="AW20" s="23">
        <f>B7L213C22</f>
        <v>0.10997581548055052</v>
      </c>
      <c r="AX20" s="16" t="s">
        <v>15220</v>
      </c>
      <c r="AY20" s="26">
        <f>IF(B7L213C23=0,0,B7L213C17/B7L213C23)</f>
        <v>754.71138483786683</v>
      </c>
      <c r="AZ20" s="16" t="s">
        <v>15221</v>
      </c>
      <c r="BA20" s="17">
        <f>A1L213C24</f>
        <v>87.75</v>
      </c>
      <c r="BB20" s="16" t="s">
        <v>15222</v>
      </c>
      <c r="BC20" s="23">
        <f>IF(B7L104C1=0,0,B7L213C25/B7L104C1)</f>
        <v>5.2013522745343078E-3</v>
      </c>
      <c r="BD20" s="16" t="s">
        <v>15223</v>
      </c>
      <c r="BE20" s="23">
        <f>B7L213C26</f>
        <v>5.2013522745343078E-3</v>
      </c>
      <c r="BF20" s="16" t="s">
        <v>15224</v>
      </c>
      <c r="BG20" s="23">
        <f>B7L213C27*B7L119C1</f>
        <v>2.7662832926741205</v>
      </c>
      <c r="BH20" s="16" t="s">
        <v>15225</v>
      </c>
      <c r="BI20" s="23">
        <f>B7L213C28</f>
        <v>2.7662832926741205</v>
      </c>
      <c r="BJ20" s="16" t="s">
        <v>15226</v>
      </c>
      <c r="BK20" s="23">
        <f>B7L213C29/24</f>
        <v>0.11526180386142169</v>
      </c>
      <c r="BL20" s="16" t="s">
        <v>15227</v>
      </c>
      <c r="BM20" s="23">
        <f>B7L213C30</f>
        <v>0.11526180386142169</v>
      </c>
      <c r="BN20" s="16" t="s">
        <v>15228</v>
      </c>
      <c r="BO20" s="26">
        <f>IF(B7L213C31=0,0,B7L213C25/B7L213C31)</f>
        <v>761.31031321964292</v>
      </c>
      <c r="BP20" s="16" t="s">
        <v>15229</v>
      </c>
      <c r="BQ20" s="17">
        <f>A1L213C27</f>
        <v>89</v>
      </c>
      <c r="BR20" s="16" t="s">
        <v>15230</v>
      </c>
      <c r="BS20" s="21">
        <f>IF(B7L105C1=0,0,B7L213C33/B7L105C1)</f>
        <v>5.408799431154741E-3</v>
      </c>
      <c r="BT20" s="16" t="s">
        <v>15231</v>
      </c>
      <c r="BU20" s="23">
        <f>B7L213C34</f>
        <v>5.408799431154741E-3</v>
      </c>
      <c r="BV20" s="16" t="s">
        <v>15232</v>
      </c>
      <c r="BW20" s="23">
        <f>B7L213C35*B7L120C1</f>
        <v>2.7735122729487798</v>
      </c>
      <c r="BX20" s="16" t="s">
        <v>15233</v>
      </c>
      <c r="BY20" s="23">
        <f>B7L213C36</f>
        <v>2.7735122729487798</v>
      </c>
      <c r="BZ20" s="16" t="s">
        <v>15234</v>
      </c>
      <c r="CA20" s="23">
        <f>B7L213C37/24</f>
        <v>0.11556301137286583</v>
      </c>
      <c r="CB20" s="16" t="s">
        <v>15235</v>
      </c>
      <c r="CC20" s="23">
        <f>B7L213C38</f>
        <v>0.11556301137286583</v>
      </c>
      <c r="CD20" s="16" t="s">
        <v>15236</v>
      </c>
      <c r="CE20" s="26">
        <f>IF(B7L213C39=0,0,B7L213C33/B7L213C39)</f>
        <v>770.14261693856463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83996</v>
      </c>
      <c r="F21" s="16" t="s">
        <v>15238</v>
      </c>
      <c r="G21" s="21">
        <f>IF(B7L101C1=0,0,B7L214C1/B7L101C1)</f>
        <v>4.8350532263975854</v>
      </c>
      <c r="H21" s="16" t="s">
        <v>15239</v>
      </c>
      <c r="I21" s="21">
        <f>B7L214C2</f>
        <v>4.8350532263975854</v>
      </c>
      <c r="J21" s="16" t="s">
        <v>15240</v>
      </c>
      <c r="K21" s="17">
        <f>B7L214C3*B7L116C1</f>
        <v>2673.7119083994689</v>
      </c>
      <c r="L21" s="16" t="s">
        <v>15241</v>
      </c>
      <c r="M21" s="17">
        <f>B7L214C4</f>
        <v>2673.7119083994689</v>
      </c>
      <c r="N21" s="16" t="s">
        <v>15242</v>
      </c>
      <c r="O21" s="23">
        <f>B7L214C5/24</f>
        <v>111.40466284997787</v>
      </c>
      <c r="P21" s="16" t="s">
        <v>15243</v>
      </c>
      <c r="Q21" s="23">
        <f>B7L214C6</f>
        <v>111.40466284997787</v>
      </c>
      <c r="R21" s="16" t="s">
        <v>15244</v>
      </c>
      <c r="S21" s="25">
        <f>IF(B7L214C7=0,0,B7L214C1/B7L214C7)</f>
        <v>753.97203179109738</v>
      </c>
      <c r="T21" s="16" t="s">
        <v>15245</v>
      </c>
      <c r="U21" s="17">
        <f>A1L214C18</f>
        <v>79889</v>
      </c>
      <c r="V21" s="16" t="s">
        <v>15246</v>
      </c>
      <c r="W21" s="23">
        <f>IF(B7L102C1=0,0,B7L214C9/B7L102C1)</f>
        <v>4.576764178056516</v>
      </c>
      <c r="X21" s="16" t="s">
        <v>15247</v>
      </c>
      <c r="Y21" s="23">
        <f>B7L214C10</f>
        <v>4.576764178056516</v>
      </c>
      <c r="Z21" s="16" t="s">
        <v>15248</v>
      </c>
      <c r="AA21" s="17">
        <f>B7L214C11*B7L117C1</f>
        <v>2537.0445519683362</v>
      </c>
      <c r="AB21" s="16" t="s">
        <v>15249</v>
      </c>
      <c r="AC21" s="17">
        <f>B7L214C12</f>
        <v>2537.0445519683362</v>
      </c>
      <c r="AD21" s="16" t="s">
        <v>15250</v>
      </c>
      <c r="AE21" s="23">
        <f>B7L214C13/24</f>
        <v>105.71018966534734</v>
      </c>
      <c r="AF21" s="16" t="s">
        <v>15251</v>
      </c>
      <c r="AG21" s="23">
        <f>B7L214C14</f>
        <v>105.71018966534734</v>
      </c>
      <c r="AH21" s="16" t="s">
        <v>15252</v>
      </c>
      <c r="AI21" s="26">
        <f>IF(B7L214C15=0,0,B7L214C9/B7L214C15)</f>
        <v>755.73603881431939</v>
      </c>
      <c r="AJ21" s="16" t="s">
        <v>15253</v>
      </c>
      <c r="AK21" s="17">
        <f>A1L214C21</f>
        <v>76613.666666666657</v>
      </c>
      <c r="AL21" s="16" t="s">
        <v>15254</v>
      </c>
      <c r="AM21" s="23">
        <f>IF(B7L103C1=0,0,B7L214C17/B7L103C1)</f>
        <v>4.4485657628185784</v>
      </c>
      <c r="AN21" s="16" t="s">
        <v>15255</v>
      </c>
      <c r="AO21" s="23">
        <f>B7L214C18</f>
        <v>4.4485657628185784</v>
      </c>
      <c r="AP21" s="16" t="s">
        <v>15256</v>
      </c>
      <c r="AQ21" s="17">
        <f>B7L214C19*B7L118C1</f>
        <v>2436.3326656255622</v>
      </c>
      <c r="AR21" s="16" t="s">
        <v>15257</v>
      </c>
      <c r="AS21" s="17">
        <f>B7L214C20</f>
        <v>2436.3326656255622</v>
      </c>
      <c r="AT21" s="16" t="s">
        <v>15258</v>
      </c>
      <c r="AU21" s="17">
        <f>B7L214C21/24</f>
        <v>101.51386106773175</v>
      </c>
      <c r="AV21" s="16" t="s">
        <v>15259</v>
      </c>
      <c r="AW21" s="23">
        <f>B7L214C22</f>
        <v>101.51386106773175</v>
      </c>
      <c r="AX21" s="16" t="s">
        <v>15260</v>
      </c>
      <c r="AY21" s="26">
        <f>IF(B7L214C23=0,0,B7L214C17/B7L214C23)</f>
        <v>754.71138483786694</v>
      </c>
      <c r="AZ21" s="16" t="s">
        <v>15261</v>
      </c>
      <c r="BA21" s="17">
        <f>A1L214C24</f>
        <v>72306</v>
      </c>
      <c r="BB21" s="16" t="s">
        <v>15262</v>
      </c>
      <c r="BC21" s="23">
        <f>IF(B7L104C1=0,0,B7L214C25/B7L104C1)</f>
        <v>4.2859142742162701</v>
      </c>
      <c r="BD21" s="16" t="s">
        <v>15263</v>
      </c>
      <c r="BE21" s="23">
        <f>B7L214C26</f>
        <v>4.2859142742162701</v>
      </c>
      <c r="BF21" s="16" t="s">
        <v>15264</v>
      </c>
      <c r="BG21" s="17">
        <f>B7L214C27*B7L119C1</f>
        <v>2279.4174331634754</v>
      </c>
      <c r="BH21" s="16" t="s">
        <v>15265</v>
      </c>
      <c r="BI21" s="17">
        <f>B7L214C28</f>
        <v>2279.4174331634754</v>
      </c>
      <c r="BJ21" s="16" t="s">
        <v>15266</v>
      </c>
      <c r="BK21" s="23">
        <f>B7L214C29/24</f>
        <v>94.975726381811469</v>
      </c>
      <c r="BL21" s="16" t="s">
        <v>15267</v>
      </c>
      <c r="BM21" s="23">
        <f>B7L214C30</f>
        <v>94.975726381811469</v>
      </c>
      <c r="BN21" s="16" t="s">
        <v>15268</v>
      </c>
      <c r="BO21" s="26">
        <f>IF(B7L214C31=0,0,B7L214C25/B7L214C31)</f>
        <v>761.31031321964304</v>
      </c>
      <c r="BP21" s="16" t="s">
        <v>15269</v>
      </c>
      <c r="BQ21" s="17">
        <f>A1L214C27</f>
        <v>70734.600000000006</v>
      </c>
      <c r="BR21" s="16" t="s">
        <v>15270</v>
      </c>
      <c r="BS21" s="21">
        <f>IF(B7L105C1=0,0,B7L214C33/B7L105C1)</f>
        <v>4.2987557780107659</v>
      </c>
      <c r="BT21" s="16" t="s">
        <v>15271</v>
      </c>
      <c r="BU21" s="23">
        <f>B7L214C34</f>
        <v>4.2987557780107659</v>
      </c>
      <c r="BV21" s="16" t="s">
        <v>15272</v>
      </c>
      <c r="BW21" s="17">
        <f>B7L214C35*B7L120C1</f>
        <v>2204.3065305856494</v>
      </c>
      <c r="BX21" s="16" t="s">
        <v>15273</v>
      </c>
      <c r="BY21" s="17">
        <f>B7L214C36</f>
        <v>2204.3065305856494</v>
      </c>
      <c r="BZ21" s="16" t="s">
        <v>15274</v>
      </c>
      <c r="CA21" s="23">
        <f>B7L214C37/24</f>
        <v>91.84610544106873</v>
      </c>
      <c r="CB21" s="16" t="s">
        <v>15275</v>
      </c>
      <c r="CC21" s="23">
        <f>B7L214C38</f>
        <v>91.84610544106873</v>
      </c>
      <c r="CD21" s="16" t="s">
        <v>15276</v>
      </c>
      <c r="CE21" s="26">
        <f>IF(B7L214C39=0,0,B7L214C33/B7L214C39)</f>
        <v>770.14261693856452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8733</v>
      </c>
      <c r="F22" s="16" t="s">
        <v>15278</v>
      </c>
      <c r="G22" s="21">
        <f>IF(B7L101C1=0,0,B7L215C1/B7L101C1)</f>
        <v>0.50269679301550207</v>
      </c>
      <c r="H22" s="16" t="s">
        <v>15279</v>
      </c>
      <c r="I22" s="21">
        <f>B7L215C2</f>
        <v>0.50269679301550207</v>
      </c>
      <c r="J22" s="16" t="s">
        <v>15280</v>
      </c>
      <c r="K22" s="17">
        <f>B7L215C3*B7L116C1</f>
        <v>277.98378608567742</v>
      </c>
      <c r="L22" s="16" t="s">
        <v>15281</v>
      </c>
      <c r="M22" s="23">
        <f>B7L215C4</f>
        <v>277.98378608567742</v>
      </c>
      <c r="N22" s="16" t="s">
        <v>15282</v>
      </c>
      <c r="O22" s="23">
        <f>B7L215C5/24</f>
        <v>11.582657753569892</v>
      </c>
      <c r="P22" s="16" t="s">
        <v>15283</v>
      </c>
      <c r="Q22" s="23">
        <f>B7L215C6</f>
        <v>11.582657753569892</v>
      </c>
      <c r="R22" s="16" t="s">
        <v>15284</v>
      </c>
      <c r="S22" s="25">
        <f>IF(B7L215C7=0,0,B7L215C1/B7L215C7)</f>
        <v>753.97203179109749</v>
      </c>
      <c r="T22" s="16" t="s">
        <v>15285</v>
      </c>
      <c r="U22" s="17">
        <f>A1L215C18</f>
        <v>8924</v>
      </c>
      <c r="V22" s="16" t="s">
        <v>15286</v>
      </c>
      <c r="W22" s="23">
        <f>IF(B7L102C1=0,0,B7L215C9/B7L102C1)</f>
        <v>0.51124739982946776</v>
      </c>
      <c r="X22" s="16" t="s">
        <v>15287</v>
      </c>
      <c r="Y22" s="23">
        <f>B7L215C10</f>
        <v>0.51124739982946776</v>
      </c>
      <c r="Z22" s="16" t="s">
        <v>15288</v>
      </c>
      <c r="AA22" s="23">
        <f>B7L215C11*B7L117C1</f>
        <v>283.40053801856868</v>
      </c>
      <c r="AB22" s="16" t="s">
        <v>15289</v>
      </c>
      <c r="AC22" s="23">
        <f>B7L215C12</f>
        <v>283.40053801856868</v>
      </c>
      <c r="AD22" s="16" t="s">
        <v>15290</v>
      </c>
      <c r="AE22" s="23">
        <f>B7L215C13/24</f>
        <v>11.808355750773694</v>
      </c>
      <c r="AF22" s="16" t="s">
        <v>15291</v>
      </c>
      <c r="AG22" s="23">
        <f>B7L215C14</f>
        <v>11.808355750773694</v>
      </c>
      <c r="AH22" s="16" t="s">
        <v>15292</v>
      </c>
      <c r="AI22" s="26">
        <f>IF(B7L215C15=0,0,B7L215C9/B7L215C15)</f>
        <v>755.73603881431939</v>
      </c>
      <c r="AJ22" s="16" t="s">
        <v>15293</v>
      </c>
      <c r="AK22" s="17">
        <f>A1L215C21</f>
        <v>8534.6666666666661</v>
      </c>
      <c r="AL22" s="16" t="s">
        <v>15294</v>
      </c>
      <c r="AM22" s="23">
        <f>IF(B7L103C1=0,0,B7L215C17/B7L103C1)</f>
        <v>0.49556466335948285</v>
      </c>
      <c r="AN22" s="16" t="s">
        <v>15295</v>
      </c>
      <c r="AO22" s="23">
        <f>B7L215C18</f>
        <v>0.49556466335948285</v>
      </c>
      <c r="AP22" s="16" t="s">
        <v>15296</v>
      </c>
      <c r="AQ22" s="23">
        <f>B7L215C19*B7L118C1</f>
        <v>271.40441248809788</v>
      </c>
      <c r="AR22" s="16" t="s">
        <v>15297</v>
      </c>
      <c r="AS22" s="23">
        <f>B7L215C20</f>
        <v>271.40441248809788</v>
      </c>
      <c r="AT22" s="16" t="s">
        <v>15298</v>
      </c>
      <c r="AU22" s="17">
        <f>B7L215C21/24</f>
        <v>11.308517187004078</v>
      </c>
      <c r="AV22" s="16" t="s">
        <v>15299</v>
      </c>
      <c r="AW22" s="23">
        <f>B7L215C22</f>
        <v>11.308517187004078</v>
      </c>
      <c r="AX22" s="16" t="s">
        <v>15300</v>
      </c>
      <c r="AY22" s="26">
        <f>IF(B7L215C23=0,0,B7L215C17/B7L215C23)</f>
        <v>754.71138483786683</v>
      </c>
      <c r="AZ22" s="16" t="s">
        <v>15301</v>
      </c>
      <c r="BA22" s="17">
        <f>A1L215C24</f>
        <v>7924.25</v>
      </c>
      <c r="BB22" s="16" t="s">
        <v>15302</v>
      </c>
      <c r="BC22" s="23">
        <f>IF(B7L104C1=0,0,B7L215C25/B7L104C1)</f>
        <v>0.46970730212511103</v>
      </c>
      <c r="BD22" s="16" t="s">
        <v>15303</v>
      </c>
      <c r="BE22" s="23">
        <f>B7L215C26</f>
        <v>0.46970730212511103</v>
      </c>
      <c r="BF22" s="16" t="s">
        <v>15304</v>
      </c>
      <c r="BG22" s="23">
        <f>B7L215C27*B7L119C1</f>
        <v>249.80877928174246</v>
      </c>
      <c r="BH22" s="16" t="s">
        <v>15305</v>
      </c>
      <c r="BI22" s="23">
        <f>B7L215C28</f>
        <v>249.80877928174246</v>
      </c>
      <c r="BJ22" s="16" t="s">
        <v>15306</v>
      </c>
      <c r="BK22" s="23">
        <f>B7L215C29/24</f>
        <v>10.408699136739269</v>
      </c>
      <c r="BL22" s="16" t="s">
        <v>15307</v>
      </c>
      <c r="BM22" s="23">
        <f>B7L215C30</f>
        <v>10.408699136739269</v>
      </c>
      <c r="BN22" s="16" t="s">
        <v>15308</v>
      </c>
      <c r="BO22" s="26">
        <f>IF(B7L215C31=0,0,B7L215C25/B7L215C31)</f>
        <v>761.31031321964292</v>
      </c>
      <c r="BP22" s="16" t="s">
        <v>15309</v>
      </c>
      <c r="BQ22" s="17">
        <f>A1L215C27</f>
        <v>7505.2000000000007</v>
      </c>
      <c r="BR22" s="16" t="s">
        <v>15310</v>
      </c>
      <c r="BS22" s="21">
        <f>IF(B7L105C1=0,0,B7L215C33/B7L105C1)</f>
        <v>0.45611372461463556</v>
      </c>
      <c r="BT22" s="16" t="s">
        <v>15311</v>
      </c>
      <c r="BU22" s="23">
        <f>B7L215C34</f>
        <v>0.45611372461463556</v>
      </c>
      <c r="BV22" s="16" t="s">
        <v>15312</v>
      </c>
      <c r="BW22" s="23">
        <f>B7L215C35*B7L120C1</f>
        <v>233.88499225769871</v>
      </c>
      <c r="BX22" s="16" t="s">
        <v>15313</v>
      </c>
      <c r="BY22" s="23">
        <f>B7L215C36</f>
        <v>233.88499225769871</v>
      </c>
      <c r="BZ22" s="16" t="s">
        <v>15314</v>
      </c>
      <c r="CA22" s="23">
        <f>B7L215C37/24</f>
        <v>9.7452080107374464</v>
      </c>
      <c r="CB22" s="16" t="s">
        <v>15315</v>
      </c>
      <c r="CC22" s="23">
        <f>B7L215C38</f>
        <v>9.7452080107374464</v>
      </c>
      <c r="CD22" s="16" t="s">
        <v>15316</v>
      </c>
      <c r="CE22" s="26">
        <f>IF(B7L215C39=0,0,B7L215C33/B7L215C39)</f>
        <v>770.14261693856463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375825</v>
      </c>
      <c r="F23" s="16" t="s">
        <v>15318</v>
      </c>
      <c r="G23" s="21">
        <f>IF(B7L101C1=0,0,B7L216C1/B7L101C1)</f>
        <v>21.633576346622132</v>
      </c>
      <c r="H23" s="16" t="s">
        <v>15319</v>
      </c>
      <c r="I23" s="21">
        <f>B7L216C2</f>
        <v>21.633576346622132</v>
      </c>
      <c r="J23" s="16" t="s">
        <v>15320</v>
      </c>
      <c r="K23" s="17">
        <f>B7L216C3*B7L116C1</f>
        <v>11963.04321603684</v>
      </c>
      <c r="L23" s="16" t="s">
        <v>15321</v>
      </c>
      <c r="M23" s="17">
        <f>B7L216C4</f>
        <v>11963.04321603684</v>
      </c>
      <c r="N23" s="16" t="s">
        <v>15322</v>
      </c>
      <c r="O23" s="23">
        <f>B7L216C5/24</f>
        <v>498.46013400153498</v>
      </c>
      <c r="P23" s="16" t="s">
        <v>15323</v>
      </c>
      <c r="Q23" s="23">
        <f>B7L216C6</f>
        <v>498.46013400153498</v>
      </c>
      <c r="R23" s="16" t="s">
        <v>15324</v>
      </c>
      <c r="S23" s="25">
        <f>IF(B7L216C7=0,0,B7L216C1/B7L216C7)</f>
        <v>753.97203179109738</v>
      </c>
      <c r="T23" s="16" t="s">
        <v>15325</v>
      </c>
      <c r="U23" s="17">
        <f>A1L216C18</f>
        <v>397310.5</v>
      </c>
      <c r="V23" s="16" t="s">
        <v>15326</v>
      </c>
      <c r="W23" s="23">
        <f>IF(B7L102C1=0,0,B7L216C9/B7L102C1)</f>
        <v>22.761537432759496</v>
      </c>
      <c r="X23" s="16" t="s">
        <v>15327</v>
      </c>
      <c r="Y23" s="23">
        <f>B7L216C10</f>
        <v>22.761537432759496</v>
      </c>
      <c r="Z23" s="16" t="s">
        <v>15328</v>
      </c>
      <c r="AA23" s="17">
        <f>B7L216C11*B7L117C1</f>
        <v>12617.437187407724</v>
      </c>
      <c r="AB23" s="16" t="s">
        <v>15329</v>
      </c>
      <c r="AC23" s="17">
        <f>B7L216C12</f>
        <v>12617.437187407724</v>
      </c>
      <c r="AD23" s="16" t="s">
        <v>15330</v>
      </c>
      <c r="AE23" s="23">
        <f>B7L216C13/24</f>
        <v>525.7265494753218</v>
      </c>
      <c r="AF23" s="16" t="s">
        <v>15331</v>
      </c>
      <c r="AG23" s="23">
        <f>B7L216C14</f>
        <v>525.7265494753218</v>
      </c>
      <c r="AH23" s="16" t="s">
        <v>15332</v>
      </c>
      <c r="AI23" s="26">
        <f>IF(B7L216C15=0,0,B7L216C9/B7L216C15)</f>
        <v>755.73603881431939</v>
      </c>
      <c r="AJ23" s="16" t="s">
        <v>15333</v>
      </c>
      <c r="AK23" s="17">
        <f>A1L216C21</f>
        <v>405266.33333333337</v>
      </c>
      <c r="AL23" s="16" t="s">
        <v>15334</v>
      </c>
      <c r="AM23" s="23">
        <f>IF(B7L103C1=0,0,B7L216C17/B7L103C1)</f>
        <v>23.531753716130137</v>
      </c>
      <c r="AN23" s="16" t="s">
        <v>15335</v>
      </c>
      <c r="AO23" s="23">
        <f>B7L216C18</f>
        <v>23.531753716130137</v>
      </c>
      <c r="AP23" s="16" t="s">
        <v>15336</v>
      </c>
      <c r="AQ23" s="17">
        <f>B7L216C19*B7L118C1</f>
        <v>12887.564962451841</v>
      </c>
      <c r="AR23" s="16" t="s">
        <v>15337</v>
      </c>
      <c r="AS23" s="17">
        <f>B7L216C20</f>
        <v>12887.564962451841</v>
      </c>
      <c r="AT23" s="16" t="s">
        <v>15338</v>
      </c>
      <c r="AU23" s="17">
        <f>B7L216C21/24</f>
        <v>536.98187343549341</v>
      </c>
      <c r="AV23" s="16" t="s">
        <v>15339</v>
      </c>
      <c r="AW23" s="23">
        <f>B7L216C22</f>
        <v>536.98187343549341</v>
      </c>
      <c r="AX23" s="16" t="s">
        <v>15340</v>
      </c>
      <c r="AY23" s="26">
        <f>IF(B7L216C23=0,0,B7L216C17/B7L216C23)</f>
        <v>754.71138483786683</v>
      </c>
      <c r="AZ23" s="16" t="s">
        <v>15341</v>
      </c>
      <c r="BA23" s="17">
        <f>A1L216C24</f>
        <v>395503.5</v>
      </c>
      <c r="BB23" s="16" t="s">
        <v>15342</v>
      </c>
      <c r="BC23" s="23">
        <f>IF(B7L104C1=0,0,B7L216C25/B7L104C1)</f>
        <v>23.443339365370708</v>
      </c>
      <c r="BD23" s="16" t="s">
        <v>15343</v>
      </c>
      <c r="BE23" s="23">
        <f>B7L216C26</f>
        <v>23.443339365370708</v>
      </c>
      <c r="BF23" s="16" t="s">
        <v>15344</v>
      </c>
      <c r="BG23" s="17">
        <f>B7L216C27*B7L119C1</f>
        <v>12468.088025574232</v>
      </c>
      <c r="BH23" s="16" t="s">
        <v>15345</v>
      </c>
      <c r="BI23" s="17">
        <f>B7L216C28</f>
        <v>12468.088025574232</v>
      </c>
      <c r="BJ23" s="16" t="s">
        <v>15346</v>
      </c>
      <c r="BK23" s="23">
        <f>B7L216C29/24</f>
        <v>519.50366773225971</v>
      </c>
      <c r="BL23" s="16" t="s">
        <v>15347</v>
      </c>
      <c r="BM23" s="23">
        <f>B7L216C30</f>
        <v>519.50366773225971</v>
      </c>
      <c r="BN23" s="16" t="s">
        <v>15348</v>
      </c>
      <c r="BO23" s="26">
        <f>IF(B7L216C31=0,0,B7L216C25/B7L216C31)</f>
        <v>761.31031321964304</v>
      </c>
      <c r="BP23" s="16" t="s">
        <v>15349</v>
      </c>
      <c r="BQ23" s="17">
        <f>A1L216C27</f>
        <v>403581.80000000005</v>
      </c>
      <c r="BR23" s="16" t="s">
        <v>15350</v>
      </c>
      <c r="BS23" s="21">
        <f>IF(B7L105C1=0,0,B7L216C33/B7L105C1)</f>
        <v>24.52688775577985</v>
      </c>
      <c r="BT23" s="16" t="s">
        <v>15351</v>
      </c>
      <c r="BU23" s="23">
        <f>B7L216C34</f>
        <v>24.52688775577985</v>
      </c>
      <c r="BV23" s="16" t="s">
        <v>15352</v>
      </c>
      <c r="BW23" s="17">
        <f>B7L216C35*B7L120C1</f>
        <v>12576.843544255731</v>
      </c>
      <c r="BX23" s="16" t="s">
        <v>15353</v>
      </c>
      <c r="BY23" s="17">
        <f>B7L216C36</f>
        <v>12576.843544255731</v>
      </c>
      <c r="BZ23" s="16" t="s">
        <v>15354</v>
      </c>
      <c r="CA23" s="23">
        <f>B7L216C37/24</f>
        <v>524.03514767732213</v>
      </c>
      <c r="CB23" s="16" t="s">
        <v>15355</v>
      </c>
      <c r="CC23" s="23">
        <f>B7L216C38</f>
        <v>524.03514767732213</v>
      </c>
      <c r="CD23" s="16" t="s">
        <v>15356</v>
      </c>
      <c r="CE23" s="26">
        <f>IF(B7L216C39=0,0,B7L216C33/B7L216C39)</f>
        <v>770.14261693856463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2.4910000000000001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4.4838000000000005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4.4838000000000005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4.9820000000000002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17.935200000000002</v>
      </c>
      <c r="V9" s="16" t="s">
        <v>15450</v>
      </c>
      <c r="W9" s="17">
        <f>B7L302C9*B7L121C1</f>
        <v>46.631520000000009</v>
      </c>
      <c r="X9" s="16" t="s">
        <v>15451</v>
      </c>
      <c r="Y9" s="17">
        <f>A1L304C16</f>
        <v>2.4050000000000002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4.3290000000000006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4.3290000000000006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4.8100000000000005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17.316000000000003</v>
      </c>
      <c r="AP9" s="16" t="s">
        <v>15456</v>
      </c>
      <c r="AQ9" s="17">
        <f>B7L302C19*B7L121C1</f>
        <v>45.021600000000007</v>
      </c>
      <c r="AR9" s="16" t="s">
        <v>15457</v>
      </c>
      <c r="AS9" s="17">
        <f>A1L304C17</f>
        <v>2.5233333333333334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4.5420000000000007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4.5420000000000007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5.0466666666666669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18.168000000000003</v>
      </c>
      <c r="BJ9" s="16" t="s">
        <v>15462</v>
      </c>
      <c r="BK9" s="17">
        <f>B7L302C29*B7L121C1</f>
        <v>47.236800000000009</v>
      </c>
      <c r="BL9" s="16" t="s">
        <v>15463</v>
      </c>
      <c r="BM9" s="17">
        <f>A1L304C18</f>
        <v>2.5855000000000001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4.6539000000000001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4.6539000000000001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5.1710000000000003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18.615600000000001</v>
      </c>
      <c r="CD9" s="16" t="s">
        <v>15468</v>
      </c>
      <c r="CE9" s="17">
        <f>B7L302C39*B7L121C1</f>
        <v>48.400560000000006</v>
      </c>
      <c r="CF9" s="16" t="s">
        <v>15469</v>
      </c>
      <c r="CG9" s="17">
        <f>A1L304C19</f>
        <v>2.6550000000000002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4.7790000000000008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4.7790000000000008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5.3100000000000005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19.116000000000003</v>
      </c>
      <c r="CX9" s="16" t="s">
        <v>15474</v>
      </c>
      <c r="CY9" s="17">
        <f>B7L302C49*B7L121C1</f>
        <v>49.701600000000013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128.20499999999998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256.40999999999997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256.40999999999997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256.40999999999997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1025.6399999999999</v>
      </c>
      <c r="V10" s="16" t="s">
        <v>15483</v>
      </c>
      <c r="W10" s="17">
        <f>B7L303C9*B7L121C1</f>
        <v>2666.6639999999998</v>
      </c>
      <c r="X10" s="16" t="s">
        <v>15484</v>
      </c>
      <c r="Y10" s="23">
        <f>A1L305C16</f>
        <v>132.4435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264.887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264.887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264.887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1059.548</v>
      </c>
      <c r="AP10" s="16" t="s">
        <v>15489</v>
      </c>
      <c r="AQ10" s="17">
        <f>B7L303C19*B7L121C1</f>
        <v>2754.8248000000003</v>
      </c>
      <c r="AR10" s="16" t="s">
        <v>15490</v>
      </c>
      <c r="AS10" s="23">
        <f>A1L305C17</f>
        <v>134.59133333333332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269.18266666666665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269.18266666666665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269.18266666666665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1076.7306666666666</v>
      </c>
      <c r="BJ10" s="16" t="s">
        <v>15495</v>
      </c>
      <c r="BK10" s="17">
        <f>B7L303C29*B7L121C1</f>
        <v>2799.4997333333331</v>
      </c>
      <c r="BL10" s="16" t="s">
        <v>15496</v>
      </c>
      <c r="BM10" s="23">
        <f>A1L305C18</f>
        <v>134.4145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268.82900000000001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268.82900000000001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268.82900000000001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1075.316</v>
      </c>
      <c r="CD10" s="16" t="s">
        <v>15501</v>
      </c>
      <c r="CE10" s="17">
        <f>B7L303C39*B7L121C1</f>
        <v>2795.8216000000002</v>
      </c>
      <c r="CF10" s="16" t="s">
        <v>15502</v>
      </c>
      <c r="CG10" s="23">
        <f>A1L305C19</f>
        <v>134.77979999999999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269.55959999999999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269.55959999999999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269.55959999999999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1078.2384</v>
      </c>
      <c r="CX10" s="16" t="s">
        <v>15507</v>
      </c>
      <c r="CY10" s="17">
        <f>B7L303C49*B7L121C1</f>
        <v>2803.41984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84.00200000000001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168.00400000000002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168.00400000000002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168.00400000000002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672.01600000000008</v>
      </c>
      <c r="V11" s="16" t="s">
        <v>15516</v>
      </c>
      <c r="W11" s="17">
        <f>B7L304C9*B7L121C1</f>
        <v>1747.2416000000003</v>
      </c>
      <c r="X11" s="16" t="s">
        <v>15517</v>
      </c>
      <c r="Y11" s="17">
        <f>A1L308C16</f>
        <v>75.57050000000001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151.14100000000002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151.14100000000002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151.14100000000002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604.56400000000008</v>
      </c>
      <c r="AP11" s="16" t="s">
        <v>15522</v>
      </c>
      <c r="AQ11" s="17">
        <f>B7L304C19*B7L121C1</f>
        <v>1571.8664000000003</v>
      </c>
      <c r="AR11" s="16" t="s">
        <v>15523</v>
      </c>
      <c r="AS11" s="17">
        <f>A1L308C17</f>
        <v>56.82833333333334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113.65666666666668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113.65666666666668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113.65666666666668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454.62666666666672</v>
      </c>
      <c r="BJ11" s="16" t="s">
        <v>15528</v>
      </c>
      <c r="BK11" s="17">
        <f>B7L304C29*B7L121C1</f>
        <v>1182.0293333333336</v>
      </c>
      <c r="BL11" s="16" t="s">
        <v>15529</v>
      </c>
      <c r="BM11" s="17">
        <f>A1L308C18</f>
        <v>43.97175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87.9435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87.9435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87.9435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351.774</v>
      </c>
      <c r="CD11" s="16" t="s">
        <v>15534</v>
      </c>
      <c r="CE11" s="17">
        <f>B7L304C39*B7L121C1</f>
        <v>914.61239999999998</v>
      </c>
      <c r="CF11" s="16" t="s">
        <v>15535</v>
      </c>
      <c r="CG11" s="17">
        <f>A1L308C19</f>
        <v>37.284399999999998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74.568799999999996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74.568799999999996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74.568799999999996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298.27519999999998</v>
      </c>
      <c r="CX11" s="16" t="s">
        <v>15540</v>
      </c>
      <c r="CY11" s="17">
        <f>B7L304C49*B7L121C1</f>
        <v>775.51552000000004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39.540999999999997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79.081999999999994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79.081999999999994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79.081999999999994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316.32799999999997</v>
      </c>
      <c r="V12" s="16" t="s">
        <v>15549</v>
      </c>
      <c r="W12" s="23">
        <f>B7L305C9*B7L121C1</f>
        <v>822.45279999999991</v>
      </c>
      <c r="X12" s="16" t="s">
        <v>15550</v>
      </c>
      <c r="Y12" s="23">
        <f>A1L309C16</f>
        <v>54.016999999999996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108.03399999999999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108.03399999999999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108.03399999999999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432.13599999999997</v>
      </c>
      <c r="AP12" s="16" t="s">
        <v>15555</v>
      </c>
      <c r="AQ12" s="17">
        <f>B7L305C19*B7L121C1</f>
        <v>1123.5536</v>
      </c>
      <c r="AR12" s="16" t="s">
        <v>15556</v>
      </c>
      <c r="AS12" s="23">
        <f>A1L309C17</f>
        <v>54.98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109.96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109.96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109.96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439.84</v>
      </c>
      <c r="BJ12" s="16" t="s">
        <v>15561</v>
      </c>
      <c r="BK12" s="17">
        <f>B7L305C29*B7L121C1</f>
        <v>1143.5840000000001</v>
      </c>
      <c r="BL12" s="16" t="s">
        <v>15562</v>
      </c>
      <c r="BM12" s="23">
        <f>A1L309C18</f>
        <v>60.8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121.6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121.6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121.6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486.4</v>
      </c>
      <c r="CD12" s="16" t="s">
        <v>15567</v>
      </c>
      <c r="CE12" s="17">
        <f>B7L305C39*B7L121C1</f>
        <v>1264.6399999999999</v>
      </c>
      <c r="CF12" s="16" t="s">
        <v>15568</v>
      </c>
      <c r="CG12" s="23">
        <f>A1L309C19</f>
        <v>65.329800000000006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130.65960000000001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130.65960000000001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130.65960000000001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522.63840000000005</v>
      </c>
      <c r="CX12" s="16" t="s">
        <v>15573</v>
      </c>
      <c r="CY12" s="17">
        <f>B7L305C49*B7L121C1</f>
        <v>1358.8598400000001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72.796999999999997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145.59399999999999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145.59399999999999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145.59399999999999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582.37599999999998</v>
      </c>
      <c r="V13" s="16" t="s">
        <v>15582</v>
      </c>
      <c r="W13" s="17">
        <f>B7L306C9*B7L121C1</f>
        <v>1514.1776</v>
      </c>
      <c r="X13" s="16" t="s">
        <v>15583</v>
      </c>
      <c r="Y13" s="17">
        <f>A1L312C16</f>
        <v>81.454499999999996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162.90899999999999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162.90899999999999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162.90899999999999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651.63599999999997</v>
      </c>
      <c r="AP13" s="16" t="s">
        <v>15588</v>
      </c>
      <c r="AQ13" s="17">
        <f>B7L306C19*B7L121C1</f>
        <v>1694.2536</v>
      </c>
      <c r="AR13" s="16" t="s">
        <v>15589</v>
      </c>
      <c r="AS13" s="17">
        <f>A1L312C17</f>
        <v>86.641333333333321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173.28266666666664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173.28266666666664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173.28266666666664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693.13066666666657</v>
      </c>
      <c r="BJ13" s="16" t="s">
        <v>15594</v>
      </c>
      <c r="BK13" s="17">
        <f>B7L306C29*B7L121C1</f>
        <v>1802.1397333333332</v>
      </c>
      <c r="BL13" s="16" t="s">
        <v>15595</v>
      </c>
      <c r="BM13" s="17">
        <f>A1L312C18</f>
        <v>89.892499999999998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179.785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179.785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179.785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719.14</v>
      </c>
      <c r="CD13" s="16" t="s">
        <v>15600</v>
      </c>
      <c r="CE13" s="17">
        <f>B7L306C39*B7L121C1</f>
        <v>1869.7640000000001</v>
      </c>
      <c r="CF13" s="16" t="s">
        <v>15601</v>
      </c>
      <c r="CG13" s="17">
        <f>A1L312C19</f>
        <v>91.825000000000003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183.65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183.65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183.65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734.6</v>
      </c>
      <c r="CX13" s="16" t="s">
        <v>15606</v>
      </c>
      <c r="CY13" s="17">
        <f>B7L306C49*B7L121C1</f>
        <v>1909.96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92.539999999999992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185.07999999999998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185.07999999999998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185.07999999999998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740.31999999999994</v>
      </c>
      <c r="V14" s="16" t="s">
        <v>15615</v>
      </c>
      <c r="W14" s="17">
        <f>B7L307C9*B7L121C1</f>
        <v>1924.8319999999999</v>
      </c>
      <c r="X14" s="16" t="s">
        <v>15616</v>
      </c>
      <c r="Y14" s="23">
        <f>A1L313C16</f>
        <v>100.89349999999999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201.78699999999998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201.78699999999998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201.78699999999998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807.14799999999991</v>
      </c>
      <c r="AP14" s="16" t="s">
        <v>15621</v>
      </c>
      <c r="AQ14" s="17">
        <f>B7L307C19*B7L121C1</f>
        <v>2098.5847999999996</v>
      </c>
      <c r="AR14" s="16" t="s">
        <v>15622</v>
      </c>
      <c r="AS14" s="23">
        <f>A1L313C17</f>
        <v>103.38133333333333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206.76266666666666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206.76266666666666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206.76266666666666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827.05066666666664</v>
      </c>
      <c r="BJ14" s="16" t="s">
        <v>15627</v>
      </c>
      <c r="BK14" s="17">
        <f>B7L307C29*B7L121C1</f>
        <v>2150.3317333333334</v>
      </c>
      <c r="BL14" s="16" t="s">
        <v>15628</v>
      </c>
      <c r="BM14" s="23">
        <f>A1L313C18</f>
        <v>105.56625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211.13249999999999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211.13249999999999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211.13249999999999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844.53</v>
      </c>
      <c r="CD14" s="16" t="s">
        <v>15633</v>
      </c>
      <c r="CE14" s="17">
        <f>B7L307C39*B7L121C1</f>
        <v>2195.7779999999998</v>
      </c>
      <c r="CF14" s="16" t="s">
        <v>15634</v>
      </c>
      <c r="CG14" s="23">
        <f>A1L313C19</f>
        <v>107.53540000000001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215.07080000000002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215.07080000000002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215.07080000000002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860.28320000000008</v>
      </c>
      <c r="CX14" s="16" t="s">
        <v>15639</v>
      </c>
      <c r="CY14" s="17">
        <f>B7L307C49*B7L121C1</f>
        <v>2236.7363200000004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874.03199999999993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1748.0639999999999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1748.0639999999999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1748.0639999999999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6992.2559999999994</v>
      </c>
      <c r="V15" s="16" t="s">
        <v>15648</v>
      </c>
      <c r="W15" s="17">
        <f>B7L308C9*B7L121C1</f>
        <v>18179.865599999997</v>
      </c>
      <c r="X15" s="16" t="s">
        <v>15649</v>
      </c>
      <c r="Y15" s="23">
        <f>A1L314C16</f>
        <v>996.11800000000005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1992.2360000000001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1992.2360000000001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1992.2360000000001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7968.9440000000004</v>
      </c>
      <c r="AP15" s="16" t="s">
        <v>15654</v>
      </c>
      <c r="AQ15" s="17">
        <f>B7L308C19*B7L121C1</f>
        <v>20719.254400000002</v>
      </c>
      <c r="AR15" s="16" t="s">
        <v>15655</v>
      </c>
      <c r="AS15" s="17">
        <f>A1L314C17</f>
        <v>1047.4513333333334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2094.9026666666668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2094.9026666666668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2094.9026666666668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8379.6106666666674</v>
      </c>
      <c r="BJ15" s="16" t="s">
        <v>15660</v>
      </c>
      <c r="BK15" s="17">
        <f>B7L308C29*B7L121C1</f>
        <v>21786.987733333335</v>
      </c>
      <c r="BL15" s="16" t="s">
        <v>15661</v>
      </c>
      <c r="BM15" s="17">
        <f>A1L314C18</f>
        <v>1071.6537499999999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2143.3074999999999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2143.3074999999999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2143.3074999999999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8573.23</v>
      </c>
      <c r="CD15" s="16" t="s">
        <v>15666</v>
      </c>
      <c r="CE15" s="17">
        <f>B7L308C39*B7L121C1</f>
        <v>22290.398000000001</v>
      </c>
      <c r="CF15" s="16" t="s">
        <v>15667</v>
      </c>
      <c r="CG15" s="17">
        <f>A1L314C19</f>
        <v>1089.6686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2179.3371999999999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2179.3371999999999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2179.3371999999999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8717.3487999999998</v>
      </c>
      <c r="CX15" s="16" t="s">
        <v>15672</v>
      </c>
      <c r="CY15" s="17">
        <f>B7L308C49*B7L121C1</f>
        <v>22665.106879999999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0.622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1.244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1.244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1.244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4.976</v>
      </c>
      <c r="V16" s="16" t="s">
        <v>15681</v>
      </c>
      <c r="W16" s="23">
        <f>B7L309C9*B7L121C1</f>
        <v>12.9376</v>
      </c>
      <c r="X16" s="16" t="s">
        <v>15682</v>
      </c>
      <c r="Y16" s="23">
        <f>A1L316C16</f>
        <v>0.69199999999999995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1.3839999999999999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1.3839999999999999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1.3839999999999999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5.5359999999999996</v>
      </c>
      <c r="AP16" s="16" t="s">
        <v>15687</v>
      </c>
      <c r="AQ16" s="23">
        <f>B7L309C19*B7L121C1</f>
        <v>14.393599999999999</v>
      </c>
      <c r="AR16" s="16" t="s">
        <v>15688</v>
      </c>
      <c r="AS16" s="23">
        <f>A1L316C17</f>
        <v>0.71766666666666667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1.4353333333333333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1.4353333333333333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1.4353333333333333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5.7413333333333334</v>
      </c>
      <c r="BJ16" s="16" t="s">
        <v>15693</v>
      </c>
      <c r="BK16" s="23">
        <f>B7L309C29*B7L121C1</f>
        <v>14.927466666666668</v>
      </c>
      <c r="BL16" s="16" t="s">
        <v>15694</v>
      </c>
      <c r="BM16" s="23">
        <f>A1L316C18</f>
        <v>0.77150000000000007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1.5430000000000001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1.5430000000000001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1.5430000000000001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6.1720000000000006</v>
      </c>
      <c r="CD16" s="16" t="s">
        <v>15699</v>
      </c>
      <c r="CE16" s="23">
        <f>B7L309C39*B7L121C1</f>
        <v>16.047200000000004</v>
      </c>
      <c r="CF16" s="16" t="s">
        <v>15700</v>
      </c>
      <c r="CG16" s="23">
        <f>A1L316C19</f>
        <v>0.89660000000000006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1.7932000000000001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1.7932000000000001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1.7932000000000001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7.1728000000000005</v>
      </c>
      <c r="CX16" s="16" t="s">
        <v>15705</v>
      </c>
      <c r="CY16" s="23">
        <f>B7L309C49*B7L121C1</f>
        <v>18.649280000000001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0.13400000000000001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0.26800000000000002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0.26800000000000002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0.26800000000000002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1.0720000000000001</v>
      </c>
      <c r="V17" s="16" t="s">
        <v>15714</v>
      </c>
      <c r="W17" s="23">
        <f>B7L310C9*B7L121C1</f>
        <v>2.7872000000000003</v>
      </c>
      <c r="X17" s="16" t="s">
        <v>15715</v>
      </c>
      <c r="Y17" s="23">
        <f>A1L315C16</f>
        <v>0.17199999999999999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0.34399999999999997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0.34399999999999997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0.34399999999999997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1.3759999999999999</v>
      </c>
      <c r="AP17" s="16" t="s">
        <v>15720</v>
      </c>
      <c r="AQ17" s="23">
        <f>B7L310C19*B7L121C1</f>
        <v>3.5775999999999999</v>
      </c>
      <c r="AR17" s="16" t="s">
        <v>15721</v>
      </c>
      <c r="AS17" s="23">
        <f>A1L315C17</f>
        <v>0.18666666666666665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0.37333333333333329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0.37333333333333329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0.37333333333333329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1.4933333333333332</v>
      </c>
      <c r="BJ17" s="16" t="s">
        <v>15726</v>
      </c>
      <c r="BK17" s="23">
        <f>B7L310C29*B7L121C1</f>
        <v>3.8826666666666663</v>
      </c>
      <c r="BL17" s="16" t="s">
        <v>15727</v>
      </c>
      <c r="BM17" s="23">
        <f>A1L315C18</f>
        <v>0.18974999999999997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0.37949999999999995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0.37949999999999995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0.37949999999999995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1.5179999999999998</v>
      </c>
      <c r="CD17" s="16" t="s">
        <v>15732</v>
      </c>
      <c r="CE17" s="23">
        <f>B7L310C39*B7L121C1</f>
        <v>3.9467999999999996</v>
      </c>
      <c r="CF17" s="16" t="s">
        <v>15733</v>
      </c>
      <c r="CG17" s="23">
        <f>A1L315C19</f>
        <v>0.18579999999999999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0.37159999999999999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0.37159999999999999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0.37159999999999999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1.4863999999999999</v>
      </c>
      <c r="CX17" s="16" t="s">
        <v>15738</v>
      </c>
      <c r="CY17" s="23">
        <f>B7L310C49*B7L121C1</f>
        <v>3.8646400000000001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498.11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498.11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498.11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996.22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1992.44</v>
      </c>
      <c r="V18" s="16" t="s">
        <v>15747</v>
      </c>
      <c r="W18" s="17">
        <f>B7L311C9*B7L121C1</f>
        <v>5180.3440000000001</v>
      </c>
      <c r="X18" s="16" t="s">
        <v>15748</v>
      </c>
      <c r="Y18" s="23">
        <f>A1L317C16</f>
        <v>463.67650000000003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463.67650000000003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463.67650000000003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927.35300000000007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1854.7060000000001</v>
      </c>
      <c r="AP18" s="16" t="s">
        <v>15753</v>
      </c>
      <c r="AQ18" s="17">
        <f>B7L311C19*B7L121C1</f>
        <v>4822.2356000000009</v>
      </c>
      <c r="AR18" s="16" t="s">
        <v>15754</v>
      </c>
      <c r="AS18" s="23">
        <f>A1L317C17</f>
        <v>439.596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439.596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439.596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879.19200000000001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1758.384</v>
      </c>
      <c r="BJ18" s="16" t="s">
        <v>15759</v>
      </c>
      <c r="BK18" s="17">
        <f>B7L311C29*B7L121C1</f>
        <v>4571.7984000000006</v>
      </c>
      <c r="BL18" s="16" t="s">
        <v>15760</v>
      </c>
      <c r="BM18" s="23">
        <f>A1L317C18</f>
        <v>419.99175000000002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419.99175000000002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419.99175000000002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839.98350000000005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1679.9670000000001</v>
      </c>
      <c r="CD18" s="16" t="s">
        <v>15765</v>
      </c>
      <c r="CE18" s="17">
        <f>B7L311C39*B7L121C1</f>
        <v>4367.9142000000002</v>
      </c>
      <c r="CF18" s="16" t="s">
        <v>15766</v>
      </c>
      <c r="CG18" s="23">
        <f>A1L317C19</f>
        <v>393.89440000000002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393.89440000000002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393.89440000000002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787.78880000000004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1575.5776000000001</v>
      </c>
      <c r="CX18" s="16" t="s">
        <v>15771</v>
      </c>
      <c r="CY18" s="17">
        <f>B7L311C49*B7L121C1</f>
        <v>4096.5017600000001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23.28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46.56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46.56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46.56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186.24</v>
      </c>
      <c r="V19" s="16" t="s">
        <v>15780</v>
      </c>
      <c r="W19" s="23">
        <f>B7L312C9*B7L121C1</f>
        <v>484.22400000000005</v>
      </c>
      <c r="X19" s="16" t="s">
        <v>15781</v>
      </c>
      <c r="Y19" s="23">
        <f>A1L318C16</f>
        <v>22.600999999999999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45.201999999999998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45.201999999999998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45.201999999999998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180.80799999999999</v>
      </c>
      <c r="AP19" s="16" t="s">
        <v>15786</v>
      </c>
      <c r="AQ19" s="23">
        <f>B7L312C19*B7L121C1</f>
        <v>470.10079999999999</v>
      </c>
      <c r="AR19" s="16" t="s">
        <v>15787</v>
      </c>
      <c r="AS19" s="17">
        <f>A1L318C17</f>
        <v>23</v>
      </c>
      <c r="AT19" s="16" t="s">
        <v>12425</v>
      </c>
      <c r="AU19" s="27">
        <f>A1L512C5</f>
        <v>2</v>
      </c>
      <c r="AV19" s="16" t="s">
        <v>15788</v>
      </c>
      <c r="AW19" s="17">
        <f>B7L312C21*B7L312C22</f>
        <v>46</v>
      </c>
      <c r="AX19" s="16" t="s">
        <v>15774</v>
      </c>
      <c r="AY19" s="17">
        <f>A1L532C1</f>
        <v>1</v>
      </c>
      <c r="AZ19" s="16" t="s">
        <v>15789</v>
      </c>
      <c r="BA19" s="17">
        <f>B7L312C23*B7L312C24</f>
        <v>46</v>
      </c>
      <c r="BB19" s="16" t="s">
        <v>15776</v>
      </c>
      <c r="BC19" s="17">
        <f>A1L532C6</f>
        <v>2</v>
      </c>
      <c r="BD19" s="16" t="s">
        <v>15790</v>
      </c>
      <c r="BE19" s="17">
        <f>B7L312C21*B7L312C26</f>
        <v>46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184</v>
      </c>
      <c r="BJ19" s="16" t="s">
        <v>15792</v>
      </c>
      <c r="BK19" s="23">
        <f>B7L312C29*B7L121C1</f>
        <v>478.40000000000003</v>
      </c>
      <c r="BL19" s="16" t="s">
        <v>15793</v>
      </c>
      <c r="BM19" s="23">
        <f>A1L318C18</f>
        <v>22.830750000000002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45.661500000000004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45.661500000000004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45.661500000000004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182.64600000000002</v>
      </c>
      <c r="CD19" s="16" t="s">
        <v>15798</v>
      </c>
      <c r="CE19" s="23">
        <f>B7L312C39*B7L121C1</f>
        <v>474.87960000000004</v>
      </c>
      <c r="CF19" s="16" t="s">
        <v>15799</v>
      </c>
      <c r="CG19" s="23">
        <f>A1L318C19</f>
        <v>22.513200000000001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45.026400000000002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45.026400000000002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45.026400000000002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180.10560000000001</v>
      </c>
      <c r="CX19" s="16" t="s">
        <v>15804</v>
      </c>
      <c r="CY19" s="23">
        <f>B7L312C49*B7L121C1</f>
        <v>468.27456000000006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7.5999999999999998E-2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0.152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0.152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0.152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0.60799999999999998</v>
      </c>
      <c r="V20" s="16" t="s">
        <v>15813</v>
      </c>
      <c r="W20" s="23">
        <f>B7L313C9*B7L121C1</f>
        <v>1.5808</v>
      </c>
      <c r="X20" s="16" t="s">
        <v>15814</v>
      </c>
      <c r="Y20" s="23">
        <f>A1L319C16</f>
        <v>7.1500000000000008E-2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0.14300000000000002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0.14300000000000002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0.14300000000000002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0.57200000000000006</v>
      </c>
      <c r="AP20" s="16" t="s">
        <v>15819</v>
      </c>
      <c r="AQ20" s="23">
        <f>B7L313C19*B7L121C1</f>
        <v>1.4872000000000003</v>
      </c>
      <c r="AR20" s="16" t="s">
        <v>15820</v>
      </c>
      <c r="AS20" s="23">
        <f>A1L319C17</f>
        <v>5.3000000000000012E-2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0.10600000000000002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0.10600000000000002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0.10600000000000002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0.4240000000000001</v>
      </c>
      <c r="BJ20" s="16" t="s">
        <v>15825</v>
      </c>
      <c r="BK20" s="23">
        <f>B7L313C29*B7L121C1</f>
        <v>1.1024000000000003</v>
      </c>
      <c r="BL20" s="16" t="s">
        <v>15826</v>
      </c>
      <c r="BM20" s="23">
        <f>A1L319C18</f>
        <v>4.300000000000001E-2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8.6000000000000021E-2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8.6000000000000021E-2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8.6000000000000021E-2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0.34400000000000008</v>
      </c>
      <c r="CD20" s="16" t="s">
        <v>15831</v>
      </c>
      <c r="CE20" s="23">
        <f>B7L313C39*B7L121C1</f>
        <v>0.89440000000000019</v>
      </c>
      <c r="CF20" s="16" t="s">
        <v>15832</v>
      </c>
      <c r="CG20" s="23">
        <f>A1L319C19</f>
        <v>4.760000000000001E-2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9.5200000000000021E-2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9.5200000000000021E-2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9.5200000000000021E-2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0.38080000000000008</v>
      </c>
      <c r="CX20" s="16" t="s">
        <v>15837</v>
      </c>
      <c r="CY20" s="23">
        <f>B7L313C49*B7L121C1</f>
        <v>0.99008000000000029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70.245999999999995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140.49199999999999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140.49199999999999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140.49199999999999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561.96799999999996</v>
      </c>
      <c r="V21" s="16" t="s">
        <v>15846</v>
      </c>
      <c r="W21" s="17">
        <f>B7L314C9*B7L121C1</f>
        <v>1461.1168</v>
      </c>
      <c r="X21" s="16" t="s">
        <v>15847</v>
      </c>
      <c r="Y21" s="23">
        <f>A1L320C16</f>
        <v>67.897999999999996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135.79599999999999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135.79599999999999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135.79599999999999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543.18399999999997</v>
      </c>
      <c r="AP21" s="16" t="s">
        <v>15852</v>
      </c>
      <c r="AQ21" s="17">
        <f>B7L314C19*B7L121C1</f>
        <v>1412.2783999999999</v>
      </c>
      <c r="AR21" s="16" t="s">
        <v>15853</v>
      </c>
      <c r="AS21" s="23">
        <f>A1L320C17</f>
        <v>65.699333333333328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131.39866666666666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131.39866666666666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131.39866666666666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525.59466666666663</v>
      </c>
      <c r="BJ21" s="16" t="s">
        <v>15858</v>
      </c>
      <c r="BK21" s="17">
        <f>B7L314C29*B7L121C1</f>
        <v>1366.5461333333333</v>
      </c>
      <c r="BL21" s="16" t="s">
        <v>15859</v>
      </c>
      <c r="BM21" s="23">
        <f>A1L320C18</f>
        <v>65.319500000000005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130.63900000000001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130.63900000000001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130.63900000000001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522.55600000000004</v>
      </c>
      <c r="CD21" s="16" t="s">
        <v>15864</v>
      </c>
      <c r="CE21" s="17">
        <f>B7L314C39*B7L121C1</f>
        <v>1358.6456000000001</v>
      </c>
      <c r="CF21" s="16" t="s">
        <v>15865</v>
      </c>
      <c r="CG21" s="23">
        <f>A1L320C19</f>
        <v>64.276600000000002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128.5532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128.5532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128.5532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514.21280000000002</v>
      </c>
      <c r="CX21" s="16" t="s">
        <v>15870</v>
      </c>
      <c r="CY21" s="17">
        <f>B7L314C49*B7L121C1</f>
        <v>1336.9532800000002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5.9729999999999999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11.946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11.946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11.946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47.783999999999999</v>
      </c>
      <c r="V22" s="16" t="s">
        <v>15879</v>
      </c>
      <c r="W22" s="17">
        <f>B7L315C9*B7L121C1</f>
        <v>124.2384</v>
      </c>
      <c r="X22" s="16" t="s">
        <v>15880</v>
      </c>
      <c r="Y22" s="17">
        <f>A1L323C16</f>
        <v>8.6174999999999997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17.234999999999999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17.234999999999999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17.234999999999999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68.94</v>
      </c>
      <c r="AP22" s="16" t="s">
        <v>15885</v>
      </c>
      <c r="AQ22" s="17">
        <f>B7L315C19*B7L121C1</f>
        <v>179.244</v>
      </c>
      <c r="AR22" s="16" t="s">
        <v>15886</v>
      </c>
      <c r="AS22" s="17">
        <f>A1L323C17</f>
        <v>8.0126666666666662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16.025333333333332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16.025333333333332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16.025333333333332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64.101333333333329</v>
      </c>
      <c r="BJ22" s="16" t="s">
        <v>15891</v>
      </c>
      <c r="BK22" s="17">
        <f>B7L315C29*B7L121C1</f>
        <v>166.66346666666666</v>
      </c>
      <c r="BL22" s="16" t="s">
        <v>15892</v>
      </c>
      <c r="BM22" s="17">
        <f>A1L323C18</f>
        <v>7.8155000000000001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15.631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15.631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15.631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62.524000000000001</v>
      </c>
      <c r="CD22" s="16" t="s">
        <v>15897</v>
      </c>
      <c r="CE22" s="17">
        <f>B7L315C39*B7L121C1</f>
        <v>162.5624</v>
      </c>
      <c r="CF22" s="16" t="s">
        <v>15898</v>
      </c>
      <c r="CG22" s="17">
        <f>A1L323C19</f>
        <v>7.7117999999999993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15.423599999999999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15.423599999999999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15.423599999999999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61.694399999999995</v>
      </c>
      <c r="CX22" s="16" t="s">
        <v>15903</v>
      </c>
      <c r="CY22" s="17">
        <f>B7L315C49*B7L121C1</f>
        <v>160.40544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1892.0490000000002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3594.8931000000002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3594.8931000000002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3784.0980000000004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14379.572400000001</v>
      </c>
      <c r="V23" s="16" t="s">
        <v>15913</v>
      </c>
      <c r="W23" s="17">
        <f>B7L316C9*B7L121C1</f>
        <v>37386.88824</v>
      </c>
      <c r="X23" s="16" t="s">
        <v>15914</v>
      </c>
      <c r="Y23" s="17">
        <f>A1L324C16</f>
        <v>2006.6305000000002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3812.5979500000003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3812.5979500000003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4013.2610000000004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15250.391800000001</v>
      </c>
      <c r="AP23" s="16" t="s">
        <v>15919</v>
      </c>
      <c r="AQ23" s="17">
        <f>B7L316C19*B7L121C1</f>
        <v>39651.018680000001</v>
      </c>
      <c r="AR23" s="16" t="s">
        <v>15920</v>
      </c>
      <c r="AS23" s="17">
        <f>A1L324C17</f>
        <v>2023.6623333333334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3844.9584333333332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3844.9584333333332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4047.3246666666669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15379.833733333333</v>
      </c>
      <c r="BJ23" s="16" t="s">
        <v>15925</v>
      </c>
      <c r="BK23" s="17">
        <f>B7L316C29*B7L121C1</f>
        <v>39987.567706666669</v>
      </c>
      <c r="BL23" s="16" t="s">
        <v>15926</v>
      </c>
      <c r="BM23" s="17">
        <f>A1L324C18</f>
        <v>2025.846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3849.1073999999999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3849.1073999999999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4051.692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15396.429599999999</v>
      </c>
      <c r="CD23" s="16" t="s">
        <v>15931</v>
      </c>
      <c r="CE23" s="17">
        <f>B7L316C39*B7L121C1</f>
        <v>40030.716959999998</v>
      </c>
      <c r="CF23" s="16" t="s">
        <v>15932</v>
      </c>
      <c r="CG23" s="17">
        <f>A1L324C19</f>
        <v>2018.604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3835.3476000000001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3835.3476000000001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4037.2080000000001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15341.3904</v>
      </c>
      <c r="CX23" s="16" t="s">
        <v>15937</v>
      </c>
      <c r="CY23" s="17">
        <f>B7L316C49*B7L121C1</f>
        <v>39887.615040000004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0.81297650633477692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0.60615528571099309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0.54561821683284684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0.50750441517683309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0.48516249737508771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2.4910000000000001</v>
      </c>
      <c r="F9" s="16" t="s">
        <v>12038</v>
      </c>
      <c r="G9" s="21">
        <f>A1L542C9</f>
        <v>3.0562334217506626</v>
      </c>
      <c r="H9" s="16" t="s">
        <v>16018</v>
      </c>
      <c r="I9" s="15">
        <f>B7L402C1*B7L402C2</f>
        <v>7.6130774535809005</v>
      </c>
      <c r="J9" s="16" t="s">
        <v>16019</v>
      </c>
      <c r="K9" s="23">
        <f>B3L802C3</f>
        <v>1.9993702770780857</v>
      </c>
      <c r="L9" s="16" t="s">
        <v>16020</v>
      </c>
      <c r="M9" s="17">
        <f>B7L402C3*B7L402C4</f>
        <v>15.221360777782971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7.6106803888914856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41.858742138903168</v>
      </c>
      <c r="V9" s="16" t="s">
        <v>16025</v>
      </c>
      <c r="W9" s="17">
        <f>B7L402C9*B7L121C1</f>
        <v>108.83272956114824</v>
      </c>
      <c r="X9" s="16" t="s">
        <v>15451</v>
      </c>
      <c r="Y9" s="17">
        <f>A1L304C16</f>
        <v>2.4050000000000002</v>
      </c>
      <c r="Z9" s="16" t="s">
        <v>12647</v>
      </c>
      <c r="AA9" s="23">
        <f>A1L542C54</f>
        <v>2.2476968174204357</v>
      </c>
      <c r="AB9" s="16" t="s">
        <v>16026</v>
      </c>
      <c r="AC9" s="17">
        <f>B7L402C11*B7L402C12</f>
        <v>5.4057108458961487</v>
      </c>
      <c r="AD9" s="16" t="s">
        <v>16027</v>
      </c>
      <c r="AE9" s="23">
        <f>B3L802C9</f>
        <v>1.9875813128326434</v>
      </c>
      <c r="AF9" s="16" t="s">
        <v>16028</v>
      </c>
      <c r="AG9" s="17">
        <f>B7L402C13*B7L402C14</f>
        <v>10.744289859879926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5.3721449299399628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29.546797114669797</v>
      </c>
      <c r="AP9" s="16" t="s">
        <v>16031</v>
      </c>
      <c r="AQ9" s="17">
        <f>B7L402C19*B7L121C1</f>
        <v>76.821672498141481</v>
      </c>
      <c r="AR9" s="16" t="s">
        <v>15457</v>
      </c>
      <c r="AS9" s="17">
        <f>A1L304C17</f>
        <v>2.5233333333333334</v>
      </c>
      <c r="AT9" s="16" t="s">
        <v>13145</v>
      </c>
      <c r="AU9" s="23">
        <f>A1L542C63</f>
        <v>2.1962970470977772</v>
      </c>
      <c r="AV9" s="16" t="s">
        <v>16032</v>
      </c>
      <c r="AW9" s="17">
        <f>B7L402C21*B7L402C22</f>
        <v>5.5419895488433912</v>
      </c>
      <c r="AX9" s="16" t="s">
        <v>16033</v>
      </c>
      <c r="AY9" s="23">
        <f>B3L802C15</f>
        <v>1.9737827715355805</v>
      </c>
      <c r="AZ9" s="16" t="s">
        <v>16034</v>
      </c>
      <c r="BA9" s="17">
        <f>B7L402C23*B7L402C24</f>
        <v>10.938683491537329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5.4693417457686646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30.081379601727654</v>
      </c>
      <c r="BJ9" s="16" t="s">
        <v>16037</v>
      </c>
      <c r="BK9" s="17">
        <f>B7L402C29*B7L121C1</f>
        <v>78.2115869644919</v>
      </c>
      <c r="BL9" s="16" t="s">
        <v>15463</v>
      </c>
      <c r="BM9" s="17">
        <f>A1L304C18</f>
        <v>2.5855000000000001</v>
      </c>
      <c r="BN9" s="16" t="s">
        <v>13643</v>
      </c>
      <c r="BO9" s="23">
        <f>A1L542C72</f>
        <v>2.2006728171670318</v>
      </c>
      <c r="BP9" s="16" t="s">
        <v>16038</v>
      </c>
      <c r="BQ9" s="17">
        <f>B7L402C31*B7L402C32</f>
        <v>5.6898395687853611</v>
      </c>
      <c r="BR9" s="16" t="s">
        <v>16039</v>
      </c>
      <c r="BS9" s="21">
        <f>B3L802C21</f>
        <v>1.9813245223387446</v>
      </c>
      <c r="BT9" s="16" t="s">
        <v>16040</v>
      </c>
      <c r="BU9" s="17">
        <f>B7L402C33*B7L402C34</f>
        <v>11.273418665807744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5.6367093329038722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31.001901330971297</v>
      </c>
      <c r="CD9" s="16" t="s">
        <v>16043</v>
      </c>
      <c r="CE9" s="17">
        <f>B7L402C39*B7L121C1</f>
        <v>80.604943460525377</v>
      </c>
      <c r="CF9" s="16" t="s">
        <v>15469</v>
      </c>
      <c r="CG9" s="17">
        <f>A1L304C19</f>
        <v>2.6550000000000002</v>
      </c>
      <c r="CH9" s="16" t="s">
        <v>14141</v>
      </c>
      <c r="CI9" s="23">
        <f>A1L542C81</f>
        <v>2.2602032713990785</v>
      </c>
      <c r="CJ9" s="16" t="s">
        <v>16044</v>
      </c>
      <c r="CK9" s="17">
        <f>B7L402C41*B7L402C42</f>
        <v>6.0008396855645536</v>
      </c>
      <c r="CL9" s="16" t="s">
        <v>16045</v>
      </c>
      <c r="CM9" s="21">
        <f>B3L802C27</f>
        <v>1.9876696832579186</v>
      </c>
      <c r="CN9" s="16" t="s">
        <v>16046</v>
      </c>
      <c r="CO9" s="17">
        <f>B7L402C43*B7L402C44</f>
        <v>11.927687117087643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5.9638435585438216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32.801139571991015</v>
      </c>
      <c r="CX9" s="16" t="s">
        <v>16049</v>
      </c>
      <c r="CY9" s="17">
        <f>B7L402C49*B7L121C1</f>
        <v>85.282962887176637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128.20499999999998</v>
      </c>
      <c r="F10" s="16" t="s">
        <v>12077</v>
      </c>
      <c r="G10" s="21">
        <f>A1L543C9</f>
        <v>1.9457217074400028</v>
      </c>
      <c r="H10" s="16" t="s">
        <v>16050</v>
      </c>
      <c r="I10" s="21">
        <f>B7L403C1*B7L403C2</f>
        <v>249.45125150234554</v>
      </c>
      <c r="J10" s="16" t="s">
        <v>16051</v>
      </c>
      <c r="K10" s="23">
        <f>B3L803C3</f>
        <v>1.8529376474823023</v>
      </c>
      <c r="L10" s="16" t="s">
        <v>16052</v>
      </c>
      <c r="M10" s="23">
        <f>B7L403C3*B7L403C4</f>
        <v>462.21761512027228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231.10880756013614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1271.0984415807488</v>
      </c>
      <c r="V10" s="16" t="s">
        <v>16057</v>
      </c>
      <c r="W10" s="17">
        <f>B7L403C9*B7L121C1</f>
        <v>3304.8559481099469</v>
      </c>
      <c r="X10" s="16" t="s">
        <v>15484</v>
      </c>
      <c r="Y10" s="23">
        <f>A1L305C16</f>
        <v>132.4435</v>
      </c>
      <c r="Z10" s="16" t="s">
        <v>12678</v>
      </c>
      <c r="AA10" s="23">
        <f>A1L543C54</f>
        <v>1.5879383623888343</v>
      </c>
      <c r="AB10" s="16" t="s">
        <v>16058</v>
      </c>
      <c r="AC10" s="23">
        <f>B7L403C11*B7L403C12</f>
        <v>210.31211449904558</v>
      </c>
      <c r="AD10" s="16" t="s">
        <v>16059</v>
      </c>
      <c r="AE10" s="23">
        <f>B3L803C9</f>
        <v>1.8354434030281181</v>
      </c>
      <c r="AF10" s="16" t="s">
        <v>16060</v>
      </c>
      <c r="AG10" s="23">
        <f>B7L403C13*B7L403C14</f>
        <v>386.01598313416747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193.00799156708374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1061.5439536189606</v>
      </c>
      <c r="AP10" s="16" t="s">
        <v>16063</v>
      </c>
      <c r="AQ10" s="17">
        <f>B7L403C19*B7L121C1</f>
        <v>2760.0142794092976</v>
      </c>
      <c r="AR10" s="16" t="s">
        <v>15490</v>
      </c>
      <c r="AS10" s="23">
        <f>A1L305C17</f>
        <v>134.59133333333332</v>
      </c>
      <c r="AT10" s="16" t="s">
        <v>13176</v>
      </c>
      <c r="AU10" s="23">
        <f>A1L543C63</f>
        <v>1.560787572072412</v>
      </c>
      <c r="AV10" s="16" t="s">
        <v>16064</v>
      </c>
      <c r="AW10" s="23">
        <f>B7L403C21*B7L403C22</f>
        <v>210.06848037532203</v>
      </c>
      <c r="AX10" s="16" t="s">
        <v>16065</v>
      </c>
      <c r="AY10" s="23">
        <f>B3L803C15</f>
        <v>1.8233149509803921</v>
      </c>
      <c r="AZ10" s="16" t="s">
        <v>16066</v>
      </c>
      <c r="BA10" s="23">
        <f>B7L403C23*B7L403C24</f>
        <v>383.02100099805574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191.51050049902787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1053.3077527446533</v>
      </c>
      <c r="BJ10" s="16" t="s">
        <v>16069</v>
      </c>
      <c r="BK10" s="17">
        <f>B7L403C29*B7L121C1</f>
        <v>2738.6001571360985</v>
      </c>
      <c r="BL10" s="16" t="s">
        <v>15496</v>
      </c>
      <c r="BM10" s="23">
        <f>A1L305C18</f>
        <v>134.4145</v>
      </c>
      <c r="BN10" s="16" t="s">
        <v>13674</v>
      </c>
      <c r="BO10" s="23">
        <f>A1L543C72</f>
        <v>1.5355185191351752</v>
      </c>
      <c r="BP10" s="16" t="s">
        <v>16070</v>
      </c>
      <c r="BQ10" s="23">
        <f>B7L403C31*B7L403C32</f>
        <v>206.39595399029503</v>
      </c>
      <c r="BR10" s="16" t="s">
        <v>16071</v>
      </c>
      <c r="BS10" s="21">
        <f>B3L803C21</f>
        <v>1.8225944856919001</v>
      </c>
      <c r="BT10" s="16" t="s">
        <v>16072</v>
      </c>
      <c r="BU10" s="23">
        <f>B7L403C33*B7L403C34</f>
        <v>376.17612761183085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188.08806380591543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1034.4843509325349</v>
      </c>
      <c r="CD10" s="16" t="s">
        <v>16075</v>
      </c>
      <c r="CE10" s="17">
        <f>B7L403C39*B7L121C1</f>
        <v>2689.659312424591</v>
      </c>
      <c r="CF10" s="16" t="s">
        <v>15502</v>
      </c>
      <c r="CG10" s="23">
        <f>A1L305C19</f>
        <v>134.77979999999999</v>
      </c>
      <c r="CH10" s="16" t="s">
        <v>14172</v>
      </c>
      <c r="CI10" s="23">
        <f>A1L543C81</f>
        <v>1.502098743625865</v>
      </c>
      <c r="CJ10" s="16" t="s">
        <v>16076</v>
      </c>
      <c r="CK10" s="23">
        <f>B7L403C41*B7L403C42</f>
        <v>202.45256824614535</v>
      </c>
      <c r="CL10" s="16" t="s">
        <v>16077</v>
      </c>
      <c r="CM10" s="21">
        <f>B3L803C27</f>
        <v>1.8240207641731974</v>
      </c>
      <c r="CN10" s="16" t="s">
        <v>16078</v>
      </c>
      <c r="CO10" s="23">
        <f>B7L403C43*B7L403C44</f>
        <v>369.27768824116043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184.63884412058022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1015.5136426631911</v>
      </c>
      <c r="CX10" s="16" t="s">
        <v>16081</v>
      </c>
      <c r="CY10" s="17">
        <f>B7L403C49*B7L121C1</f>
        <v>2640.3354709242972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84.00200000000001</v>
      </c>
      <c r="F11" s="16" t="s">
        <v>12116</v>
      </c>
      <c r="G11" s="21">
        <f>A1L544C9</f>
        <v>0.95269169883950033</v>
      </c>
      <c r="H11" s="16" t="s">
        <v>16082</v>
      </c>
      <c r="I11" s="15">
        <f>B7L404C1*B7L404C2</f>
        <v>80.028008085915715</v>
      </c>
      <c r="J11" s="16" t="s">
        <v>16083</v>
      </c>
      <c r="K11" s="23">
        <f>B3L804C3</f>
        <v>1.9975557153127248</v>
      </c>
      <c r="L11" s="16" t="s">
        <v>16084</v>
      </c>
      <c r="M11" s="17">
        <f>B7L404C3*B7L404C4</f>
        <v>159.86040493711388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79.930202468556942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439.61611357706317</v>
      </c>
      <c r="V11" s="16" t="s">
        <v>16089</v>
      </c>
      <c r="W11" s="17">
        <f>B7L404C9*B7L121C1</f>
        <v>1143.0018953003644</v>
      </c>
      <c r="X11" s="16" t="s">
        <v>15517</v>
      </c>
      <c r="Y11" s="17">
        <f>A1L308C16</f>
        <v>75.57050000000001</v>
      </c>
      <c r="Z11" s="16" t="s">
        <v>12709</v>
      </c>
      <c r="AA11" s="23">
        <f>A1L544C54</f>
        <v>0.76795128893489017</v>
      </c>
      <c r="AB11" s="16" t="s">
        <v>16090</v>
      </c>
      <c r="AC11" s="17">
        <f>B7L404C11*B7L404C12</f>
        <v>58.034462880454129</v>
      </c>
      <c r="AD11" s="16" t="s">
        <v>16091</v>
      </c>
      <c r="AE11" s="23">
        <f>B3L804C9</f>
        <v>1.9619697708434911</v>
      </c>
      <c r="AF11" s="16" t="s">
        <v>16092</v>
      </c>
      <c r="AG11" s="17">
        <f>B7L404C13*B7L404C14</f>
        <v>113.86186183858968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56.930930919294838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313.12012005612161</v>
      </c>
      <c r="AP11" s="16" t="s">
        <v>16095</v>
      </c>
      <c r="AQ11" s="17">
        <f>B7L404C19*B7L121C1</f>
        <v>814.11231214591623</v>
      </c>
      <c r="AR11" s="16" t="s">
        <v>15523</v>
      </c>
      <c r="AS11" s="17">
        <f>A1L308C17</f>
        <v>56.82833333333334</v>
      </c>
      <c r="AT11" s="16" t="s">
        <v>13207</v>
      </c>
      <c r="AU11" s="23">
        <f>A1L544C63</f>
        <v>0.72255978238241303</v>
      </c>
      <c r="AV11" s="16" t="s">
        <v>16096</v>
      </c>
      <c r="AW11" s="17">
        <f>B7L404C21*B7L404C22</f>
        <v>41.061868166488566</v>
      </c>
      <c r="AX11" s="16" t="s">
        <v>16097</v>
      </c>
      <c r="AY11" s="23">
        <f>B3L804C15</f>
        <v>1.9933790383170549</v>
      </c>
      <c r="AZ11" s="16" t="s">
        <v>16098</v>
      </c>
      <c r="BA11" s="17">
        <f>B7L404C23*B7L404C24</f>
        <v>81.85186727721667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40.925933638608335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225.09263501234585</v>
      </c>
      <c r="BJ11" s="16" t="s">
        <v>16101</v>
      </c>
      <c r="BK11" s="17">
        <f>B7L404C29*B7L121C1</f>
        <v>585.24085103209927</v>
      </c>
      <c r="BL11" s="16" t="s">
        <v>15529</v>
      </c>
      <c r="BM11" s="17">
        <f>A1L308C18</f>
        <v>43.97175</v>
      </c>
      <c r="BN11" s="16" t="s">
        <v>13705</v>
      </c>
      <c r="BO11" s="23">
        <f>A1L544C72</f>
        <v>0.71654624356437813</v>
      </c>
      <c r="BP11" s="16" t="s">
        <v>16102</v>
      </c>
      <c r="BQ11" s="17">
        <f>B7L404C31*B7L404C32</f>
        <v>31.507792285451945</v>
      </c>
      <c r="BR11" s="16" t="s">
        <v>16103</v>
      </c>
      <c r="BS11" s="21">
        <f>B3L804C21</f>
        <v>1.9944442372944553</v>
      </c>
      <c r="BT11" s="16" t="s">
        <v>16104</v>
      </c>
      <c r="BU11" s="17">
        <f>B7L404C33*B7L404C34</f>
        <v>62.840534753590326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31.420267376795163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172.81147057237339</v>
      </c>
      <c r="CD11" s="16" t="s">
        <v>16107</v>
      </c>
      <c r="CE11" s="17">
        <f>B7L404C39*B7L121C1</f>
        <v>449.30982348817082</v>
      </c>
      <c r="CF11" s="16" t="s">
        <v>15535</v>
      </c>
      <c r="CG11" s="17">
        <f>A1L308C19</f>
        <v>37.284399999999998</v>
      </c>
      <c r="CH11" s="16" t="s">
        <v>14203</v>
      </c>
      <c r="CI11" s="23">
        <f>A1L544C81</f>
        <v>0.73785752366811708</v>
      </c>
      <c r="CJ11" s="16" t="s">
        <v>16108</v>
      </c>
      <c r="CK11" s="17">
        <f>B7L404C41*B7L404C42</f>
        <v>27.510575055451543</v>
      </c>
      <c r="CL11" s="16" t="s">
        <v>16109</v>
      </c>
      <c r="CM11" s="21">
        <f>B3L804C27</f>
        <v>1.9948585362987337</v>
      </c>
      <c r="CN11" s="16" t="s">
        <v>16110</v>
      </c>
      <c r="CO11" s="17">
        <f>B7L404C43*B7L404C44</f>
        <v>54.879705487854523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27.439852743927261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150.91919009159994</v>
      </c>
      <c r="CX11" s="16" t="s">
        <v>16113</v>
      </c>
      <c r="CY11" s="17">
        <f>B7L404C49*B7L121C1</f>
        <v>392.38989423815985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39.540999999999997</v>
      </c>
      <c r="F12" s="16" t="s">
        <v>12155</v>
      </c>
      <c r="G12" s="21">
        <f>A1L545C9</f>
        <v>1.4353098166627993</v>
      </c>
      <c r="H12" s="16" t="s">
        <v>16114</v>
      </c>
      <c r="I12" s="21">
        <f>B7L405C1*B7L405C2</f>
        <v>56.753585460663743</v>
      </c>
      <c r="J12" s="16" t="s">
        <v>16115</v>
      </c>
      <c r="K12" s="23">
        <f>B3L805C3</f>
        <v>2.01420202378839</v>
      </c>
      <c r="L12" s="16" t="s">
        <v>16116</v>
      </c>
      <c r="M12" s="23">
        <f>B7L405C3*B7L405C4</f>
        <v>114.31318669211626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57.156593346058131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314.3612634033197</v>
      </c>
      <c r="V12" s="16" t="s">
        <v>16121</v>
      </c>
      <c r="W12" s="23">
        <f>B7L405C9*B7L121C1</f>
        <v>817.33928484863122</v>
      </c>
      <c r="X12" s="16" t="s">
        <v>15550</v>
      </c>
      <c r="Y12" s="23">
        <f>A1L309C16</f>
        <v>54.016999999999996</v>
      </c>
      <c r="Z12" s="16" t="s">
        <v>12740</v>
      </c>
      <c r="AA12" s="23">
        <f>A1L545C54</f>
        <v>0.81557818752976374</v>
      </c>
      <c r="AB12" s="16" t="s">
        <v>16122</v>
      </c>
      <c r="AC12" s="23">
        <f>B7L405C11*B7L405C12</f>
        <v>44.055086955795247</v>
      </c>
      <c r="AD12" s="16" t="s">
        <v>16123</v>
      </c>
      <c r="AE12" s="23">
        <f>B3L805C9</f>
        <v>2.0057911994922781</v>
      </c>
      <c r="AF12" s="16" t="s">
        <v>16124</v>
      </c>
      <c r="AG12" s="23">
        <f>B7L405C13*B7L405C14</f>
        <v>88.365305708801159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44.18265285440058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243.00459069920319</v>
      </c>
      <c r="AP12" s="16" t="s">
        <v>16127</v>
      </c>
      <c r="AQ12" s="23">
        <f>B7L405C19*B7L121C1</f>
        <v>631.81193581792832</v>
      </c>
      <c r="AR12" s="16" t="s">
        <v>15556</v>
      </c>
      <c r="AS12" s="23">
        <f>A1L309C17</f>
        <v>54.98</v>
      </c>
      <c r="AT12" s="16" t="s">
        <v>13238</v>
      </c>
      <c r="AU12" s="23">
        <f>A1L545C63</f>
        <v>0.67472906124428078</v>
      </c>
      <c r="AV12" s="16" t="s">
        <v>16128</v>
      </c>
      <c r="AW12" s="23">
        <f>B7L405C21*B7L405C22</f>
        <v>37.096603787210555</v>
      </c>
      <c r="AX12" s="16" t="s">
        <v>16129</v>
      </c>
      <c r="AY12" s="23">
        <f>B3L805C15</f>
        <v>2.0536940260272569</v>
      </c>
      <c r="AZ12" s="16" t="s">
        <v>16130</v>
      </c>
      <c r="BA12" s="23">
        <f>B7L405C23*B7L405C24</f>
        <v>76.185073583694432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38.092536791847216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209.50895235515969</v>
      </c>
      <c r="BJ12" s="16" t="s">
        <v>16133</v>
      </c>
      <c r="BK12" s="23">
        <f>B7L405C29*B7L121C1</f>
        <v>544.72327612341519</v>
      </c>
      <c r="BL12" s="16" t="s">
        <v>15562</v>
      </c>
      <c r="BM12" s="23">
        <f>A1L309C18</f>
        <v>60.8</v>
      </c>
      <c r="BN12" s="16" t="s">
        <v>13736</v>
      </c>
      <c r="BO12" s="23">
        <f>A1L545C72</f>
        <v>0.62372448042550388</v>
      </c>
      <c r="BP12" s="16" t="s">
        <v>16134</v>
      </c>
      <c r="BQ12" s="23">
        <f>B7L405C31*B7L405C32</f>
        <v>37.922448409870633</v>
      </c>
      <c r="BR12" s="16" t="s">
        <v>16135</v>
      </c>
      <c r="BS12" s="21">
        <f>B3L805C21</f>
        <v>2.0689594177995652</v>
      </c>
      <c r="BT12" s="16" t="s">
        <v>16136</v>
      </c>
      <c r="BU12" s="23">
        <f>B7L405C33*B7L405C34</f>
        <v>78.460006783619988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39.230003391809994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215.76501865495496</v>
      </c>
      <c r="CD12" s="16" t="s">
        <v>16139</v>
      </c>
      <c r="CE12" s="23">
        <f>B7L405C39*B7L121C1</f>
        <v>560.98904850288295</v>
      </c>
      <c r="CF12" s="16" t="s">
        <v>15568</v>
      </c>
      <c r="CG12" s="23">
        <f>A1L309C19</f>
        <v>65.329800000000006</v>
      </c>
      <c r="CH12" s="16" t="s">
        <v>14234</v>
      </c>
      <c r="CI12" s="23">
        <f>A1L545C81</f>
        <v>0.59290550662112773</v>
      </c>
      <c r="CJ12" s="16" t="s">
        <v>16140</v>
      </c>
      <c r="CK12" s="23">
        <f>B7L405C41*B7L405C42</f>
        <v>38.734398166456955</v>
      </c>
      <c r="CL12" s="16" t="s">
        <v>16141</v>
      </c>
      <c r="CM12" s="21">
        <f>B3L805C27</f>
        <v>2.0708640466711339</v>
      </c>
      <c r="CN12" s="16" t="s">
        <v>16142</v>
      </c>
      <c r="CO12" s="23">
        <f>B7L405C43*B7L405C44</f>
        <v>80.213672532359993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40.106836266179997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220.58759946398999</v>
      </c>
      <c r="CX12" s="16" t="s">
        <v>16145</v>
      </c>
      <c r="CY12" s="23">
        <f>B7L405C49*B7L121C1</f>
        <v>573.52775860637394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72.796999999999997</v>
      </c>
      <c r="F13" s="16" t="s">
        <v>12194</v>
      </c>
      <c r="G13" s="21">
        <f>A1L546C9</f>
        <v>0.97921541903463882</v>
      </c>
      <c r="H13" s="16" t="s">
        <v>16146</v>
      </c>
      <c r="I13" s="15">
        <f>B7L406C1*B7L406C2</f>
        <v>71.283944859464597</v>
      </c>
      <c r="J13" s="16" t="s">
        <v>16147</v>
      </c>
      <c r="K13" s="23">
        <f>B3L806C3</f>
        <v>2.1410018552875698</v>
      </c>
      <c r="L13" s="16" t="s">
        <v>16148</v>
      </c>
      <c r="M13" s="17">
        <f>B7L406C3*B7L406C4</f>
        <v>152.61905819633051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76.309529098165257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419.7024100399089</v>
      </c>
      <c r="V13" s="16" t="s">
        <v>16153</v>
      </c>
      <c r="W13" s="17">
        <f>B7L406C9*B7L121C1</f>
        <v>1091.2262661037632</v>
      </c>
      <c r="X13" s="16" t="s">
        <v>15583</v>
      </c>
      <c r="Y13" s="17">
        <f>A1L312C16</f>
        <v>81.454499999999996</v>
      </c>
      <c r="Z13" s="16" t="s">
        <v>12771</v>
      </c>
      <c r="AA13" s="23">
        <f>A1L546C54</f>
        <v>0.67759034711431942</v>
      </c>
      <c r="AB13" s="16" t="s">
        <v>16154</v>
      </c>
      <c r="AC13" s="17">
        <f>B7L406C11*B7L406C12</f>
        <v>55.19278292902333</v>
      </c>
      <c r="AD13" s="16" t="s">
        <v>16155</v>
      </c>
      <c r="AE13" s="23">
        <f>B3L806C9</f>
        <v>2.1161236424394319</v>
      </c>
      <c r="AF13" s="16" t="s">
        <v>16156</v>
      </c>
      <c r="AG13" s="17">
        <f>B7L406C13*B7L406C14</f>
        <v>116.79475284813374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58.39737642406687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321.18557033236777</v>
      </c>
      <c r="AP13" s="16" t="s">
        <v>16159</v>
      </c>
      <c r="AQ13" s="17">
        <f>B7L406C19*B7L121C1</f>
        <v>835.08248286415619</v>
      </c>
      <c r="AR13" s="16" t="s">
        <v>15589</v>
      </c>
      <c r="AS13" s="17">
        <f>A1L312C17</f>
        <v>86.641333333333321</v>
      </c>
      <c r="AT13" s="16" t="s">
        <v>13269</v>
      </c>
      <c r="AU13" s="23">
        <f>A1L546C63</f>
        <v>0.63009708894003069</v>
      </c>
      <c r="AV13" s="16" t="s">
        <v>16160</v>
      </c>
      <c r="AW13" s="17">
        <f>B7L406C21*B7L406C22</f>
        <v>54.592451915216174</v>
      </c>
      <c r="AX13" s="16" t="s">
        <v>16161</v>
      </c>
      <c r="AY13" s="23">
        <f>B3L806C15</f>
        <v>2.1103990863523885</v>
      </c>
      <c r="AZ13" s="16" t="s">
        <v>16162</v>
      </c>
      <c r="BA13" s="17">
        <f>B7L406C23*B7L406C24</f>
        <v>115.21186064360892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57.605930321804458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316.83261676992453</v>
      </c>
      <c r="BJ13" s="16" t="s">
        <v>16165</v>
      </c>
      <c r="BK13" s="17">
        <f>B7L406C29*B7L121C1</f>
        <v>823.76480360180381</v>
      </c>
      <c r="BL13" s="16" t="s">
        <v>15595</v>
      </c>
      <c r="BM13" s="17">
        <f>A1L312C18</f>
        <v>89.892499999999998</v>
      </c>
      <c r="BN13" s="16" t="s">
        <v>13767</v>
      </c>
      <c r="BO13" s="23">
        <f>A1L546C72</f>
        <v>0.59220825061711435</v>
      </c>
      <c r="BP13" s="16" t="s">
        <v>16166</v>
      </c>
      <c r="BQ13" s="17">
        <f>B7L406C31*B7L406C32</f>
        <v>53.235080168598948</v>
      </c>
      <c r="BR13" s="16" t="s">
        <v>16167</v>
      </c>
      <c r="BS13" s="21">
        <f>B3L806C21</f>
        <v>2.1041932084493307</v>
      </c>
      <c r="BT13" s="16" t="s">
        <v>16168</v>
      </c>
      <c r="BU13" s="17">
        <f>B7L406C33*B7L406C34</f>
        <v>112.01689414202156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56.008447071010778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308.04645889055928</v>
      </c>
      <c r="CD13" s="16" t="s">
        <v>16171</v>
      </c>
      <c r="CE13" s="17">
        <f>B7L406C39*B7L121C1</f>
        <v>800.9207931154541</v>
      </c>
      <c r="CF13" s="16" t="s">
        <v>15601</v>
      </c>
      <c r="CG13" s="17">
        <f>A1L312C19</f>
        <v>91.825000000000003</v>
      </c>
      <c r="CH13" s="16" t="s">
        <v>14265</v>
      </c>
      <c r="CI13" s="23">
        <f>A1L546C81</f>
        <v>0.56467392015431572</v>
      </c>
      <c r="CJ13" s="16" t="s">
        <v>16172</v>
      </c>
      <c r="CK13" s="17">
        <f>B7L406C41*B7L406C42</f>
        <v>51.851182718170044</v>
      </c>
      <c r="CL13" s="16" t="s">
        <v>16173</v>
      </c>
      <c r="CM13" s="21">
        <f>B3L806C27</f>
        <v>2.1049055651672433</v>
      </c>
      <c r="CN13" s="16" t="s">
        <v>16174</v>
      </c>
      <c r="CO13" s="17">
        <f>B7L406C43*B7L406C44</f>
        <v>109.14184306397971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54.570921531989853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300.14006842594421</v>
      </c>
      <c r="CX13" s="16" t="s">
        <v>16177</v>
      </c>
      <c r="CY13" s="17">
        <f>B7L406C49*B7L121C1</f>
        <v>780.36417790745497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92.539999999999992</v>
      </c>
      <c r="F14" s="16" t="s">
        <v>12233</v>
      </c>
      <c r="G14" s="21">
        <f>A1L547C9</f>
        <v>0.33893374909827101</v>
      </c>
      <c r="H14" s="16" t="s">
        <v>16178</v>
      </c>
      <c r="I14" s="21">
        <f>B7L407C1*B7L407C2</f>
        <v>31.364929141553997</v>
      </c>
      <c r="J14" s="16" t="s">
        <v>16179</v>
      </c>
      <c r="K14" s="23">
        <f>B3L807C3</f>
        <v>2.0097295750465016</v>
      </c>
      <c r="L14" s="16" t="s">
        <v>16180</v>
      </c>
      <c r="M14" s="23">
        <f>B7L407C3*B7L407C4</f>
        <v>63.035025715018946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31.517512857509473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173.3463207163021</v>
      </c>
      <c r="V14" s="16" t="s">
        <v>16185</v>
      </c>
      <c r="W14" s="23">
        <f>B7L407C9*B7L121C1</f>
        <v>450.70043386238547</v>
      </c>
      <c r="X14" s="16" t="s">
        <v>15616</v>
      </c>
      <c r="Y14" s="23">
        <f>A1L313C16</f>
        <v>100.89349999999999</v>
      </c>
      <c r="Z14" s="16" t="s">
        <v>12802</v>
      </c>
      <c r="AA14" s="23">
        <f>A1L547C54</f>
        <v>0.23056333696311754</v>
      </c>
      <c r="AB14" s="16" t="s">
        <v>16186</v>
      </c>
      <c r="AC14" s="23">
        <f>B7L407C11*B7L407C12</f>
        <v>23.262342037888295</v>
      </c>
      <c r="AD14" s="16" t="s">
        <v>16187</v>
      </c>
      <c r="AE14" s="23">
        <f>B3L807C9</f>
        <v>2.0126701373643607</v>
      </c>
      <c r="AF14" s="16" t="s">
        <v>16188</v>
      </c>
      <c r="AG14" s="23">
        <f>B7L407C13*B7L407C14</f>
        <v>46.819421144813376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23.409710572406688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128.75340814823679</v>
      </c>
      <c r="AP14" s="16" t="s">
        <v>16191</v>
      </c>
      <c r="AQ14" s="23">
        <f>B7L407C19*B7L121C1</f>
        <v>334.75886118541564</v>
      </c>
      <c r="AR14" s="16" t="s">
        <v>15622</v>
      </c>
      <c r="AS14" s="23">
        <f>A1L313C17</f>
        <v>103.38133333333333</v>
      </c>
      <c r="AT14" s="16" t="s">
        <v>13300</v>
      </c>
      <c r="AU14" s="23">
        <f>A1L547C63</f>
        <v>0.19681564464894966</v>
      </c>
      <c r="AV14" s="16" t="s">
        <v>16192</v>
      </c>
      <c r="AW14" s="23">
        <f>B7L407C21*B7L407C22</f>
        <v>20.347063764667947</v>
      </c>
      <c r="AX14" s="16" t="s">
        <v>16193</v>
      </c>
      <c r="AY14" s="23">
        <f>B3L807C15</f>
        <v>2.0068968298781966</v>
      </c>
      <c r="AZ14" s="16" t="s">
        <v>16194</v>
      </c>
      <c r="BA14" s="23">
        <f>B7L407C23*B7L407C24</f>
        <v>40.834457766641627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20.417228883320814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112.29475885826447</v>
      </c>
      <c r="BJ14" s="16" t="s">
        <v>16197</v>
      </c>
      <c r="BK14" s="23">
        <f>B7L407C29*B7L121C1</f>
        <v>291.96637303148765</v>
      </c>
      <c r="BL14" s="16" t="s">
        <v>15628</v>
      </c>
      <c r="BM14" s="23">
        <f>A1L313C18</f>
        <v>105.56625</v>
      </c>
      <c r="BN14" s="16" t="s">
        <v>13798</v>
      </c>
      <c r="BO14" s="23">
        <f>A1L547C72</f>
        <v>0.17479108888218467</v>
      </c>
      <c r="BP14" s="16" t="s">
        <v>16198</v>
      </c>
      <c r="BQ14" s="23">
        <f>B7L407C31*B7L407C32</f>
        <v>18.452039786708927</v>
      </c>
      <c r="BR14" s="16" t="s">
        <v>16199</v>
      </c>
      <c r="BS14" s="21">
        <f>B3L807C21</f>
        <v>2.0046065852527439</v>
      </c>
      <c r="BT14" s="16" t="s">
        <v>16200</v>
      </c>
      <c r="BU14" s="23">
        <f>B7L407C33*B7L407C34</f>
        <v>36.989080467782351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18.494540233891176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101.71997128640146</v>
      </c>
      <c r="CD14" s="16" t="s">
        <v>16203</v>
      </c>
      <c r="CE14" s="23">
        <f>B7L407C39*B7L121C1</f>
        <v>264.47192534464381</v>
      </c>
      <c r="CF14" s="16" t="s">
        <v>15634</v>
      </c>
      <c r="CG14" s="23">
        <f>A1L313C19</f>
        <v>107.53540000000001</v>
      </c>
      <c r="CH14" s="16" t="s">
        <v>14296</v>
      </c>
      <c r="CI14" s="23">
        <f>A1L547C81</f>
        <v>0.18325075182586278</v>
      </c>
      <c r="CJ14" s="16" t="s">
        <v>16204</v>
      </c>
      <c r="CK14" s="23">
        <f>B7L407C41*B7L407C42</f>
        <v>19.705942897894886</v>
      </c>
      <c r="CL14" s="16" t="s">
        <v>16205</v>
      </c>
      <c r="CM14" s="21">
        <f>B3L807C27</f>
        <v>2.0017462308467993</v>
      </c>
      <c r="CN14" s="16" t="s">
        <v>16206</v>
      </c>
      <c r="CO14" s="23">
        <f>B7L407C43*B7L407C44</f>
        <v>39.446296921143343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19.723148460571672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108.47731653314419</v>
      </c>
      <c r="CX14" s="16" t="s">
        <v>16209</v>
      </c>
      <c r="CY14" s="23">
        <f>B7L407C49*B7L121C1</f>
        <v>282.04102298617488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874.03199999999993</v>
      </c>
      <c r="F15" s="16" t="s">
        <v>12272</v>
      </c>
      <c r="G15" s="21">
        <f>A1L548C9</f>
        <v>5.6071394768571925E-2</v>
      </c>
      <c r="H15" s="16" t="s">
        <v>16210</v>
      </c>
      <c r="I15" s="21">
        <f>B7L408C1*B7L408C2</f>
        <v>49.008193312364455</v>
      </c>
      <c r="J15" s="16" t="s">
        <v>16211</v>
      </c>
      <c r="K15" s="23">
        <f>B3L808C3</f>
        <v>1.9912667043101826</v>
      </c>
      <c r="L15" s="16" t="s">
        <v>16212</v>
      </c>
      <c r="M15" s="23">
        <f>B7L408C3*B7L408C4</f>
        <v>97.588383581308292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48.794191790654146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268.36805484859781</v>
      </c>
      <c r="V15" s="16" t="s">
        <v>16217</v>
      </c>
      <c r="W15" s="23">
        <f>B7L408C9*B7L121C1</f>
        <v>697.7569426063543</v>
      </c>
      <c r="X15" s="16" t="s">
        <v>15649</v>
      </c>
      <c r="Y15" s="23">
        <f>A1L314C16</f>
        <v>996.11800000000005</v>
      </c>
      <c r="Z15" s="16" t="s">
        <v>12833</v>
      </c>
      <c r="AA15" s="23">
        <f>A1L548C54</f>
        <v>4.8424686485113437E-2</v>
      </c>
      <c r="AB15" s="16" t="s">
        <v>16218</v>
      </c>
      <c r="AC15" s="23">
        <f>B7L408C11*B7L408C12</f>
        <v>48.236701852178228</v>
      </c>
      <c r="AD15" s="16" t="s">
        <v>16219</v>
      </c>
      <c r="AE15" s="23">
        <f>B3L808C9</f>
        <v>1.9879587155963303</v>
      </c>
      <c r="AF15" s="16" t="s">
        <v>16220</v>
      </c>
      <c r="AG15" s="23">
        <f>B7L408C13*B7L408C14</f>
        <v>95.892571858659352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47.946285929329676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263.70457261131321</v>
      </c>
      <c r="AP15" s="16" t="s">
        <v>16223</v>
      </c>
      <c r="AQ15" s="23">
        <f>B7L408C19*B7L121C1</f>
        <v>685.63188878941435</v>
      </c>
      <c r="AR15" s="16" t="s">
        <v>15655</v>
      </c>
      <c r="AS15" s="17">
        <f>A1L314C17</f>
        <v>1047.4513333333334</v>
      </c>
      <c r="AT15" s="16" t="s">
        <v>13331</v>
      </c>
      <c r="AU15" s="23">
        <f>A1L548C63</f>
        <v>4.3688693083574398E-2</v>
      </c>
      <c r="AV15" s="16" t="s">
        <v>16224</v>
      </c>
      <c r="AW15" s="23">
        <f>B7L408C21*B7L408C22</f>
        <v>45.761779821980788</v>
      </c>
      <c r="AX15" s="16" t="s">
        <v>16225</v>
      </c>
      <c r="AY15" s="23">
        <f>B3L808C15</f>
        <v>2.0003191434601328</v>
      </c>
      <c r="AZ15" s="16" t="s">
        <v>16226</v>
      </c>
      <c r="BA15" s="23">
        <f>B7L408C23*B7L408C24</f>
        <v>91.538164216715799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45.7690821083579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251.72995159596846</v>
      </c>
      <c r="BJ15" s="16" t="s">
        <v>16229</v>
      </c>
      <c r="BK15" s="23">
        <f>B7L408C29*B7L121C1</f>
        <v>654.497874149518</v>
      </c>
      <c r="BL15" s="16" t="s">
        <v>15661</v>
      </c>
      <c r="BM15" s="17">
        <f>A1L314C18</f>
        <v>1071.6537499999999</v>
      </c>
      <c r="BN15" s="16" t="s">
        <v>13829</v>
      </c>
      <c r="BO15" s="23">
        <f>A1L548C72</f>
        <v>4.5765169335411644E-2</v>
      </c>
      <c r="BP15" s="16" t="s">
        <v>16230</v>
      </c>
      <c r="BQ15" s="23">
        <f>B7L408C31*B7L408C32</f>
        <v>49.044415337678892</v>
      </c>
      <c r="BR15" s="16" t="s">
        <v>16231</v>
      </c>
      <c r="BS15" s="21">
        <f>B3L808C21</f>
        <v>2.0002809845699332</v>
      </c>
      <c r="BT15" s="16" t="s">
        <v>16232</v>
      </c>
      <c r="BU15" s="23">
        <f>B7L408C33*B7L408C34</f>
        <v>98.102611399309069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49.051305699654534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269.78218134809993</v>
      </c>
      <c r="CD15" s="16" t="s">
        <v>16235</v>
      </c>
      <c r="CE15" s="23">
        <f>B7L408C39*B7L121C1</f>
        <v>701.43367150505981</v>
      </c>
      <c r="CF15" s="16" t="s">
        <v>15667</v>
      </c>
      <c r="CG15" s="17">
        <f>A1L314C19</f>
        <v>1089.6686</v>
      </c>
      <c r="CH15" s="16" t="s">
        <v>14327</v>
      </c>
      <c r="CI15" s="23">
        <f>A1L548C81</f>
        <v>5.1883670034799288E-2</v>
      </c>
      <c r="CJ15" s="16" t="s">
        <v>16236</v>
      </c>
      <c r="CK15" s="23">
        <f>B7L408C41*B7L408C42</f>
        <v>56.536006089681692</v>
      </c>
      <c r="CL15" s="16" t="s">
        <v>16237</v>
      </c>
      <c r="CM15" s="21">
        <f>B3L808C27</f>
        <v>1.9970356039566886</v>
      </c>
      <c r="CN15" s="16" t="s">
        <v>16238</v>
      </c>
      <c r="CO15" s="23">
        <f>B7L408C43*B7L408C44</f>
        <v>112.9044170666065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56.452208533303249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310.48714693316788</v>
      </c>
      <c r="CX15" s="16" t="s">
        <v>16241</v>
      </c>
      <c r="CY15" s="23">
        <f>B7L408C49*B7L121C1</f>
        <v>807.26658202623651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0.622</v>
      </c>
      <c r="F16" s="16" t="s">
        <v>12311</v>
      </c>
      <c r="G16" s="21">
        <f>A1L549C9</f>
        <v>1.2287822878228782</v>
      </c>
      <c r="H16" s="16" t="s">
        <v>16242</v>
      </c>
      <c r="I16" s="21">
        <f>B7L409C1*B7L409C2</f>
        <v>0.76430258302583021</v>
      </c>
      <c r="J16" s="16" t="s">
        <v>16243</v>
      </c>
      <c r="K16" s="23">
        <f>B3L809C3</f>
        <v>1.8767123287671232</v>
      </c>
      <c r="L16" s="16" t="s">
        <v>16244</v>
      </c>
      <c r="M16" s="23">
        <f>B7L409C3*B7L409C4</f>
        <v>1.4343760804731334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0.71718804023656668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3.944534221301117</v>
      </c>
      <c r="V16" s="16" t="s">
        <v>16249</v>
      </c>
      <c r="W16" s="23">
        <f>B7L409C9*B7L121C1</f>
        <v>10.255788975382904</v>
      </c>
      <c r="X16" s="16" t="s">
        <v>15682</v>
      </c>
      <c r="Y16" s="23">
        <f>A1L316C16</f>
        <v>0.69199999999999995</v>
      </c>
      <c r="Z16" s="16" t="s">
        <v>12864</v>
      </c>
      <c r="AA16" s="23">
        <f>A1L549C54</f>
        <v>1.1083916083916083</v>
      </c>
      <c r="AB16" s="16" t="s">
        <v>16250</v>
      </c>
      <c r="AC16" s="23">
        <f>B7L409C11*B7L409C12</f>
        <v>0.76700699300699293</v>
      </c>
      <c r="AD16" s="16" t="s">
        <v>16251</v>
      </c>
      <c r="AE16" s="23">
        <f>B3L809C9</f>
        <v>1.9216867469879517</v>
      </c>
      <c r="AF16" s="16" t="s">
        <v>16252</v>
      </c>
      <c r="AG16" s="23">
        <f>B7L409C13*B7L409C14</f>
        <v>1.4739471733086189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0.73697358665430945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4.0533547265987018</v>
      </c>
      <c r="AP16" s="16" t="s">
        <v>16255</v>
      </c>
      <c r="AQ16" s="23">
        <f>B7L409C19*B7L121C1</f>
        <v>10.538722289156626</v>
      </c>
      <c r="AR16" s="16" t="s">
        <v>15688</v>
      </c>
      <c r="AS16" s="23">
        <f>A1L316C17</f>
        <v>0.71766666666666667</v>
      </c>
      <c r="AT16" s="16" t="s">
        <v>13362</v>
      </c>
      <c r="AU16" s="23">
        <f>A1L549C63</f>
        <v>1.073286052009456</v>
      </c>
      <c r="AV16" s="16" t="s">
        <v>16256</v>
      </c>
      <c r="AW16" s="23">
        <f>B7L409C21*B7L409C22</f>
        <v>0.770261623325453</v>
      </c>
      <c r="AX16" s="16" t="s">
        <v>16257</v>
      </c>
      <c r="AY16" s="23">
        <f>B3L809C15</f>
        <v>1.9845261121856865</v>
      </c>
      <c r="AZ16" s="16" t="s">
        <v>16258</v>
      </c>
      <c r="BA16" s="23">
        <f>B7L409C23*B7L409C24</f>
        <v>1.5286043047038971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0.76430215235194854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4.2036618379357167</v>
      </c>
      <c r="BJ16" s="16" t="s">
        <v>16261</v>
      </c>
      <c r="BK16" s="23">
        <f>B7L409C29*B7L121C1</f>
        <v>10.929520778632863</v>
      </c>
      <c r="BL16" s="16" t="s">
        <v>15694</v>
      </c>
      <c r="BM16" s="23">
        <f>A1L316C18</f>
        <v>0.77150000000000007</v>
      </c>
      <c r="BN16" s="16" t="s">
        <v>13860</v>
      </c>
      <c r="BO16" s="23">
        <f>A1L549C72</f>
        <v>1.0787696924231056</v>
      </c>
      <c r="BP16" s="16" t="s">
        <v>16262</v>
      </c>
      <c r="BQ16" s="23">
        <f>B7L409C31*B7L409C32</f>
        <v>0.83227081770442601</v>
      </c>
      <c r="BR16" s="16" t="s">
        <v>16263</v>
      </c>
      <c r="BS16" s="21">
        <f>B3L809C21</f>
        <v>1.9859154929577465</v>
      </c>
      <c r="BT16" s="16" t="s">
        <v>16264</v>
      </c>
      <c r="BU16" s="23">
        <f>B7L409C33*B7L409C34</f>
        <v>1.6528195112158319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0.82640975560791596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4.5452536558435375</v>
      </c>
      <c r="CD16" s="16" t="s">
        <v>16267</v>
      </c>
      <c r="CE16" s="23">
        <f>B7L409C39*B7L121C1</f>
        <v>11.817659505193198</v>
      </c>
      <c r="CF16" s="16" t="s">
        <v>15700</v>
      </c>
      <c r="CG16" s="23">
        <f>A1L316C19</f>
        <v>0.89660000000000006</v>
      </c>
      <c r="CH16" s="16" t="s">
        <v>14358</v>
      </c>
      <c r="CI16" s="23">
        <f>A1L549C81</f>
        <v>1.0592216582064298</v>
      </c>
      <c r="CJ16" s="16" t="s">
        <v>16268</v>
      </c>
      <c r="CK16" s="23">
        <f>B7L409C41*B7L409C42</f>
        <v>0.949698138747885</v>
      </c>
      <c r="CL16" s="16" t="s">
        <v>16269</v>
      </c>
      <c r="CM16" s="21">
        <f>B3L809C27</f>
        <v>1.8312043795620436</v>
      </c>
      <c r="CN16" s="16" t="s">
        <v>16270</v>
      </c>
      <c r="CO16" s="23">
        <f>B7L409C43*B7L409C44</f>
        <v>1.7390913909370485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0.86954569546852423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4.7825013250768835</v>
      </c>
      <c r="CX16" s="16" t="s">
        <v>16273</v>
      </c>
      <c r="CY16" s="23">
        <f>B7L409C49*B7L121C1</f>
        <v>12.434503445199898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0.13400000000000001</v>
      </c>
      <c r="F17" s="16" t="s">
        <v>12350</v>
      </c>
      <c r="G17" s="21">
        <f>A1L550C9</f>
        <v>1.8435374149659867</v>
      </c>
      <c r="H17" s="16" t="s">
        <v>16274</v>
      </c>
      <c r="I17" s="21">
        <f>B7L410C1*B7L410C2</f>
        <v>0.24703401360544222</v>
      </c>
      <c r="J17" s="16" t="s">
        <v>16275</v>
      </c>
      <c r="K17" s="23">
        <f>B3L810C3</f>
        <v>1.8444444444444446</v>
      </c>
      <c r="L17" s="16" t="s">
        <v>16276</v>
      </c>
      <c r="M17" s="23">
        <f>B7L410C3*B7L410C4</f>
        <v>0.45564051398337124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0.22782025699168562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1.2530114134542709</v>
      </c>
      <c r="V17" s="16" t="s">
        <v>16281</v>
      </c>
      <c r="W17" s="23">
        <f>B7L410C9*B7L121C1</f>
        <v>3.2578296749811044</v>
      </c>
      <c r="X17" s="16" t="s">
        <v>15715</v>
      </c>
      <c r="Y17" s="23">
        <f>A1L315C16</f>
        <v>0.17199999999999999</v>
      </c>
      <c r="Z17" s="16" t="s">
        <v>12895</v>
      </c>
      <c r="AA17" s="23">
        <f>A1L550C54</f>
        <v>1.6736401673640167</v>
      </c>
      <c r="AB17" s="16" t="s">
        <v>16282</v>
      </c>
      <c r="AC17" s="23">
        <f>B7L410C11*B7L410C12</f>
        <v>0.28786610878661084</v>
      </c>
      <c r="AD17" s="16" t="s">
        <v>16283</v>
      </c>
      <c r="AE17" s="23">
        <f>B3L810C9</f>
        <v>1.9076923076923076</v>
      </c>
      <c r="AF17" s="16" t="s">
        <v>16284</v>
      </c>
      <c r="AG17" s="23">
        <f>B7L410C13*B7L410C14</f>
        <v>0.54915996137753453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0.27457998068876727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1.5101898937882199</v>
      </c>
      <c r="AP17" s="16" t="s">
        <v>16287</v>
      </c>
      <c r="AQ17" s="23">
        <f>B7L410C19*B7L121C1</f>
        <v>3.9264937238493718</v>
      </c>
      <c r="AR17" s="16" t="s">
        <v>15721</v>
      </c>
      <c r="AS17" s="23">
        <f>A1L315C17</f>
        <v>0.18666666666666665</v>
      </c>
      <c r="AT17" s="16" t="s">
        <v>13393</v>
      </c>
      <c r="AU17" s="23">
        <f>A1L550C63</f>
        <v>1.4263157894736842</v>
      </c>
      <c r="AV17" s="16" t="s">
        <v>16288</v>
      </c>
      <c r="AW17" s="23">
        <f>B7L410C21*B7L410C22</f>
        <v>0.26624561403508767</v>
      </c>
      <c r="AX17" s="16" t="s">
        <v>16289</v>
      </c>
      <c r="AY17" s="23">
        <f>B3L810C15</f>
        <v>2.0030959752321982</v>
      </c>
      <c r="AZ17" s="16" t="s">
        <v>16290</v>
      </c>
      <c r="BA17" s="23">
        <f>B7L410C23*B7L410C24</f>
        <v>0.53331551789690934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0.26665775894845467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1.4666176742165007</v>
      </c>
      <c r="BJ17" s="16" t="s">
        <v>16293</v>
      </c>
      <c r="BK17" s="23">
        <f>B7L410C29*B7L121C1</f>
        <v>3.8132059529629019</v>
      </c>
      <c r="BL17" s="16" t="s">
        <v>15727</v>
      </c>
      <c r="BM17" s="23">
        <f>A1L315C18</f>
        <v>0.18974999999999997</v>
      </c>
      <c r="BN17" s="16" t="s">
        <v>13891</v>
      </c>
      <c r="BO17" s="23">
        <f>A1L550C72</f>
        <v>1.3014586709886549</v>
      </c>
      <c r="BP17" s="16" t="s">
        <v>16294</v>
      </c>
      <c r="BQ17" s="23">
        <f>B7L410C31*B7L410C32</f>
        <v>0.24695178282009722</v>
      </c>
      <c r="BR17" s="16" t="s">
        <v>16295</v>
      </c>
      <c r="BS17" s="21">
        <f>B3L810C21</f>
        <v>2.0089485458612977</v>
      </c>
      <c r="BT17" s="16" t="s">
        <v>16296</v>
      </c>
      <c r="BU17" s="23">
        <f>B7L410C33*B7L410C34</f>
        <v>0.49611342499428929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0.24805671249714464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1.3643119187342956</v>
      </c>
      <c r="CD17" s="16" t="s">
        <v>16299</v>
      </c>
      <c r="CE17" s="23">
        <f>B7L410C39*B7L121C1</f>
        <v>3.5472109887091685</v>
      </c>
      <c r="CF17" s="16" t="s">
        <v>15733</v>
      </c>
      <c r="CG17" s="23">
        <f>A1L315C19</f>
        <v>0.18579999999999999</v>
      </c>
      <c r="CH17" s="16" t="s">
        <v>14389</v>
      </c>
      <c r="CI17" s="23">
        <f>A1L550C81</f>
        <v>1.6771300448430495</v>
      </c>
      <c r="CJ17" s="16" t="s">
        <v>16300</v>
      </c>
      <c r="CK17" s="23">
        <f>B7L410C41*B7L410C42</f>
        <v>0.3116107623318386</v>
      </c>
      <c r="CL17" s="16" t="s">
        <v>16301</v>
      </c>
      <c r="CM17" s="21">
        <f>B3L810C27</f>
        <v>2.001589825119237</v>
      </c>
      <c r="CN17" s="16" t="s">
        <v>16302</v>
      </c>
      <c r="CO17" s="23">
        <f>B7L410C43*B7L410C44</f>
        <v>0.62371693128105699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0.31185846564052849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1.7152215610229067</v>
      </c>
      <c r="CX17" s="16" t="s">
        <v>16305</v>
      </c>
      <c r="CY17" s="23">
        <f>B7L410C49*B7L121C1</f>
        <v>4.4595760586595574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498.11</v>
      </c>
      <c r="F18" s="16" t="s">
        <v>12389</v>
      </c>
      <c r="G18" s="21">
        <f>A1L551C9</f>
        <v>0.9270147338093887</v>
      </c>
      <c r="H18" s="16" t="s">
        <v>16306</v>
      </c>
      <c r="I18" s="21">
        <f>B7L411C1*B7L411C2</f>
        <v>461.75530905779459</v>
      </c>
      <c r="J18" s="16" t="s">
        <v>16307</v>
      </c>
      <c r="K18" s="23">
        <f>B3L811C3</f>
        <v>1.0528118240807498</v>
      </c>
      <c r="L18" s="16" t="s">
        <v>16308</v>
      </c>
      <c r="M18" s="23">
        <f>B7L411C3*B7L411C4</f>
        <v>486.14144920810708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243.07072460405354</v>
      </c>
      <c r="R18" s="16" t="s">
        <v>16311</v>
      </c>
      <c r="S18" s="25">
        <f>A1L531C10</f>
        <v>2.75</v>
      </c>
      <c r="T18" s="16" t="s">
        <v>16312</v>
      </c>
      <c r="U18" s="17">
        <f>B7L411C5*B7L411C8</f>
        <v>1336.8889853222945</v>
      </c>
      <c r="V18" s="16" t="s">
        <v>16313</v>
      </c>
      <c r="W18" s="17">
        <f>B7L411C9*B7L121C1</f>
        <v>3475.9113618379656</v>
      </c>
      <c r="X18" s="16" t="s">
        <v>15748</v>
      </c>
      <c r="Y18" s="23">
        <f>A1L317C16</f>
        <v>463.67650000000003</v>
      </c>
      <c r="Z18" s="16" t="s">
        <v>12926</v>
      </c>
      <c r="AA18" s="23">
        <f>A1L551C54</f>
        <v>0.70280127660367253</v>
      </c>
      <c r="AB18" s="16" t="s">
        <v>16314</v>
      </c>
      <c r="AC18" s="23">
        <f>B7L411C11*B7L411C12</f>
        <v>325.87243613112281</v>
      </c>
      <c r="AD18" s="16" t="s">
        <v>16315</v>
      </c>
      <c r="AE18" s="23">
        <f>B3L811C9</f>
        <v>1.0808521784685234</v>
      </c>
      <c r="AF18" s="16" t="s">
        <v>16316</v>
      </c>
      <c r="AG18" s="23">
        <f>B7L411C13*B7L411C14</f>
        <v>352.21993249516885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176.10996624758442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968.60481436171438</v>
      </c>
      <c r="AP18" s="16" t="s">
        <v>16319</v>
      </c>
      <c r="AQ18" s="17">
        <f>B7L411C19*B7L121C1</f>
        <v>2518.3725173404573</v>
      </c>
      <c r="AR18" s="16" t="s">
        <v>15754</v>
      </c>
      <c r="AS18" s="23">
        <f>A1L317C17</f>
        <v>439.596</v>
      </c>
      <c r="AT18" s="16" t="s">
        <v>13424</v>
      </c>
      <c r="AU18" s="23">
        <f>A1L551C63</f>
        <v>0.6293044548503901</v>
      </c>
      <c r="AV18" s="16" t="s">
        <v>16320</v>
      </c>
      <c r="AW18" s="23">
        <f>B7L411C21*B7L411C22</f>
        <v>276.63972113441207</v>
      </c>
      <c r="AX18" s="16" t="s">
        <v>16321</v>
      </c>
      <c r="AY18" s="23">
        <f>B3L811C15</f>
        <v>1.0793120826508757</v>
      </c>
      <c r="AZ18" s="16" t="s">
        <v>16322</v>
      </c>
      <c r="BA18" s="23">
        <f>B7L411C23*B7L411C24</f>
        <v>298.58059356153979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149.29029678076989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821.09663229423438</v>
      </c>
      <c r="BJ18" s="16" t="s">
        <v>16325</v>
      </c>
      <c r="BK18" s="17">
        <f>B7L411C29*B7L121C1</f>
        <v>2134.8512439650094</v>
      </c>
      <c r="BL18" s="16" t="s">
        <v>15760</v>
      </c>
      <c r="BM18" s="23">
        <f>A1L317C18</f>
        <v>419.99175000000002</v>
      </c>
      <c r="BN18" s="16" t="s">
        <v>13922</v>
      </c>
      <c r="BO18" s="23">
        <f>A1L551C72</f>
        <v>0.59705098640576304</v>
      </c>
      <c r="BP18" s="16" t="s">
        <v>16326</v>
      </c>
      <c r="BQ18" s="23">
        <f>B7L411C31*B7L411C32</f>
        <v>250.75648861978266</v>
      </c>
      <c r="BR18" s="16" t="s">
        <v>16327</v>
      </c>
      <c r="BS18" s="21">
        <f>B3L811C21</f>
        <v>1.0900539001322078</v>
      </c>
      <c r="BT18" s="16" t="s">
        <v>16328</v>
      </c>
      <c r="BU18" s="23">
        <f>B7L411C33*B7L411C34</f>
        <v>273.33808840345165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136.66904420172582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751.67974310949205</v>
      </c>
      <c r="CD18" s="16" t="s">
        <v>16331</v>
      </c>
      <c r="CE18" s="17">
        <f>B7L411C39*B7L121C1</f>
        <v>1954.3673320846794</v>
      </c>
      <c r="CF18" s="16" t="s">
        <v>15766</v>
      </c>
      <c r="CG18" s="23">
        <f>A1L317C19</f>
        <v>393.89440000000002</v>
      </c>
      <c r="CH18" s="16" t="s">
        <v>14420</v>
      </c>
      <c r="CI18" s="23">
        <f>A1L551C81</f>
        <v>0.57208519694281701</v>
      </c>
      <c r="CJ18" s="16" t="s">
        <v>16332</v>
      </c>
      <c r="CK18" s="23">
        <f>B7L411C41*B7L411C42</f>
        <v>225.34115539867275</v>
      </c>
      <c r="CL18" s="16" t="s">
        <v>16333</v>
      </c>
      <c r="CM18" s="21">
        <f>B3L811C27</f>
        <v>1.1063702436938863</v>
      </c>
      <c r="CN18" s="16" t="s">
        <v>16334</v>
      </c>
      <c r="CO18" s="23">
        <f>B7L411C43*B7L411C44</f>
        <v>249.31074901269147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124.65537450634574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685.60455978490154</v>
      </c>
      <c r="CX18" s="16" t="s">
        <v>16337</v>
      </c>
      <c r="CY18" s="17">
        <f>B7L411C49*B7L121C1</f>
        <v>1782.571855440744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23.28</v>
      </c>
      <c r="F19" s="16" t="s">
        <v>12428</v>
      </c>
      <c r="G19" s="21">
        <f>A1L552C9</f>
        <v>0.95930165834624448</v>
      </c>
      <c r="H19" s="16" t="s">
        <v>16338</v>
      </c>
      <c r="I19" s="21">
        <f>B7L412C1*B7L412C2</f>
        <v>22.332542606300574</v>
      </c>
      <c r="J19" s="16" t="s">
        <v>16339</v>
      </c>
      <c r="K19" s="23">
        <f>B3L812C3</f>
        <v>1.4816262705238468</v>
      </c>
      <c r="L19" s="16" t="s">
        <v>16340</v>
      </c>
      <c r="M19" s="23">
        <f>B7L412C3*B7L412C4</f>
        <v>33.08848181308803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16.544240906544015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90.993324985992089</v>
      </c>
      <c r="V19" s="16" t="s">
        <v>16345</v>
      </c>
      <c r="W19" s="23">
        <f>B7L412C9*B7L121C1</f>
        <v>236.58264496357944</v>
      </c>
      <c r="X19" s="16" t="s">
        <v>15781</v>
      </c>
      <c r="Y19" s="23">
        <f>A1L318C16</f>
        <v>22.600999999999999</v>
      </c>
      <c r="Z19" s="16" t="s">
        <v>12957</v>
      </c>
      <c r="AA19" s="23">
        <f>A1L552C54</f>
        <v>0.59817021788852787</v>
      </c>
      <c r="AB19" s="16" t="s">
        <v>16346</v>
      </c>
      <c r="AC19" s="23">
        <f>B7L412C11*B7L412C12</f>
        <v>13.519245094498618</v>
      </c>
      <c r="AD19" s="16" t="s">
        <v>16347</v>
      </c>
      <c r="AE19" s="23">
        <f>B3L812C9</f>
        <v>1.457973102785783</v>
      </c>
      <c r="AF19" s="16" t="s">
        <v>16348</v>
      </c>
      <c r="AG19" s="23">
        <f>B7L412C13*B7L412C14</f>
        <v>19.710695717747626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9.855347858873813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54.204413223805972</v>
      </c>
      <c r="AP19" s="16" t="s">
        <v>16351</v>
      </c>
      <c r="AQ19" s="23">
        <f>B7L412C19*B7L121C1</f>
        <v>140.93147438189553</v>
      </c>
      <c r="AR19" s="16" t="s">
        <v>15787</v>
      </c>
      <c r="AS19" s="17">
        <f>A1L318C17</f>
        <v>23</v>
      </c>
      <c r="AT19" s="16" t="s">
        <v>13455</v>
      </c>
      <c r="AU19" s="23">
        <f>A1L552C63</f>
        <v>0.48709617812817596</v>
      </c>
      <c r="AV19" s="16" t="s">
        <v>16352</v>
      </c>
      <c r="AW19" s="23">
        <f>B7L412C21*B7L412C22</f>
        <v>11.203212096948047</v>
      </c>
      <c r="AX19" s="16" t="s">
        <v>16353</v>
      </c>
      <c r="AY19" s="23">
        <f>B3L812C15</f>
        <v>1.4559301821335646</v>
      </c>
      <c r="AZ19" s="16" t="s">
        <v>16354</v>
      </c>
      <c r="BA19" s="23">
        <f>B7L412C23*B7L412C24</f>
        <v>16.311094628790524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8.1555473143952621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44.855510229173944</v>
      </c>
      <c r="BJ19" s="16" t="s">
        <v>16357</v>
      </c>
      <c r="BK19" s="23">
        <f>B7L412C29*B7L121C1</f>
        <v>116.62432659585225</v>
      </c>
      <c r="BL19" s="16" t="s">
        <v>15793</v>
      </c>
      <c r="BM19" s="23">
        <f>A1L318C18</f>
        <v>22.830750000000002</v>
      </c>
      <c r="BN19" s="16" t="s">
        <v>13953</v>
      </c>
      <c r="BO19" s="23">
        <f>A1L552C72</f>
        <v>0.42915209034252272</v>
      </c>
      <c r="BP19" s="16" t="s">
        <v>16358</v>
      </c>
      <c r="BQ19" s="23">
        <f>B7L412C31*B7L412C32</f>
        <v>9.7978640865875519</v>
      </c>
      <c r="BR19" s="16" t="s">
        <v>16359</v>
      </c>
      <c r="BS19" s="21">
        <f>B3L812C21</f>
        <v>1.4495123845689135</v>
      </c>
      <c r="BT19" s="16" t="s">
        <v>16360</v>
      </c>
      <c r="BU19" s="23">
        <f>B7L412C33*B7L412C34</f>
        <v>14.202125335831642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7.1010626679158211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39.055844673537017</v>
      </c>
      <c r="CD19" s="16" t="s">
        <v>16363</v>
      </c>
      <c r="CE19" s="23">
        <f>B7L412C39*B7L121C1</f>
        <v>101.54519615119625</v>
      </c>
      <c r="CF19" s="16" t="s">
        <v>15799</v>
      </c>
      <c r="CG19" s="23">
        <f>A1L318C19</f>
        <v>22.513200000000001</v>
      </c>
      <c r="CH19" s="16" t="s">
        <v>14451</v>
      </c>
      <c r="CI19" s="23">
        <f>A1L552C81</f>
        <v>0.39801863097733031</v>
      </c>
      <c r="CJ19" s="16" t="s">
        <v>16364</v>
      </c>
      <c r="CK19" s="23">
        <f>B7L412C41*B7L412C42</f>
        <v>8.9606730429188328</v>
      </c>
      <c r="CL19" s="16" t="s">
        <v>16365</v>
      </c>
      <c r="CM19" s="21">
        <f>B3L812C27</f>
        <v>1.4513578671204708</v>
      </c>
      <c r="CN19" s="16" t="s">
        <v>16366</v>
      </c>
      <c r="CO19" s="23">
        <f>B7L412C43*B7L412C44</f>
        <v>13.005143315534577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6.5025716577672883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35.764144117720086</v>
      </c>
      <c r="CX19" s="16" t="s">
        <v>16369</v>
      </c>
      <c r="CY19" s="23">
        <f>B7L412C49*B7L121C1</f>
        <v>92.986774706072225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7.5999999999999998E-2</v>
      </c>
      <c r="F20" s="16" t="s">
        <v>12467</v>
      </c>
      <c r="G20" s="21">
        <f>A1L553C9</f>
        <v>7.8888888888888884</v>
      </c>
      <c r="H20" s="16" t="s">
        <v>16370</v>
      </c>
      <c r="I20" s="21">
        <f>B7L413C1*B7L413C2</f>
        <v>0.59955555555555551</v>
      </c>
      <c r="J20" s="16" t="s">
        <v>16371</v>
      </c>
      <c r="K20" s="23">
        <f>B3L813C3</f>
        <v>2.4571428571428573</v>
      </c>
      <c r="L20" s="16" t="s">
        <v>16372</v>
      </c>
      <c r="M20" s="23">
        <f>B7L413C3*B7L413C4</f>
        <v>1.4731936507936507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0.73659682539682536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4.0512825396825392</v>
      </c>
      <c r="V20" s="16" t="s">
        <v>16377</v>
      </c>
      <c r="W20" s="23">
        <f>B7L413C9*B7L121C1</f>
        <v>10.533334603174602</v>
      </c>
      <c r="X20" s="16" t="s">
        <v>15814</v>
      </c>
      <c r="Y20" s="23">
        <f>A1L319C16</f>
        <v>7.1500000000000008E-2</v>
      </c>
      <c r="Z20" s="16" t="s">
        <v>12988</v>
      </c>
      <c r="AA20" s="23">
        <f>A1L553C54</f>
        <v>7.8888888888888884</v>
      </c>
      <c r="AB20" s="16" t="s">
        <v>16378</v>
      </c>
      <c r="AC20" s="23">
        <f>B7L413C11*B7L413C12</f>
        <v>0.56405555555555553</v>
      </c>
      <c r="AD20" s="16" t="s">
        <v>16379</v>
      </c>
      <c r="AE20" s="23">
        <f>B3L813C9</f>
        <v>2.5373134328358207</v>
      </c>
      <c r="AF20" s="16" t="s">
        <v>16380</v>
      </c>
      <c r="AG20" s="23">
        <f>B7L413C13*B7L413C14</f>
        <v>1.4311857379767825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0.71559286898839125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3.9357607794361518</v>
      </c>
      <c r="AP20" s="16" t="s">
        <v>16383</v>
      </c>
      <c r="AQ20" s="23">
        <f>B7L413C19*B7L121C1</f>
        <v>10.232978026533996</v>
      </c>
      <c r="AR20" s="16" t="s">
        <v>15820</v>
      </c>
      <c r="AS20" s="23">
        <f>A1L319C17</f>
        <v>5.3000000000000012E-2</v>
      </c>
      <c r="AT20" s="16" t="s">
        <v>13486</v>
      </c>
      <c r="AU20" s="23">
        <f>A1L553C63</f>
        <v>7.8888888888888893</v>
      </c>
      <c r="AV20" s="16" t="s">
        <v>16384</v>
      </c>
      <c r="AW20" s="23">
        <f>B7L413C21*B7L413C22</f>
        <v>0.41811111111111121</v>
      </c>
      <c r="AX20" s="16" t="s">
        <v>16385</v>
      </c>
      <c r="AY20" s="23">
        <f>B3L813C15</f>
        <v>2.67741935483871</v>
      </c>
      <c r="AZ20" s="16" t="s">
        <v>16386</v>
      </c>
      <c r="BA20" s="23">
        <f>B7L413C23*B7L413C24</f>
        <v>1.1194587813620076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0.5597293906810038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3.0785116487455211</v>
      </c>
      <c r="BJ20" s="16" t="s">
        <v>16389</v>
      </c>
      <c r="BK20" s="23">
        <f>B7L413C29*B7L121C1</f>
        <v>8.0041302867383557</v>
      </c>
      <c r="BL20" s="16" t="s">
        <v>15826</v>
      </c>
      <c r="BM20" s="23">
        <f>A1L319C18</f>
        <v>4.300000000000001E-2</v>
      </c>
      <c r="BN20" s="16" t="s">
        <v>13984</v>
      </c>
      <c r="BO20" s="23">
        <f>A1L553C72</f>
        <v>7.8888888888888884</v>
      </c>
      <c r="BP20" s="16" t="s">
        <v>16390</v>
      </c>
      <c r="BQ20" s="23">
        <f>B7L413C31*B7L413C32</f>
        <v>0.33922222222222226</v>
      </c>
      <c r="BR20" s="16" t="s">
        <v>16391</v>
      </c>
      <c r="BS20" s="21">
        <f>B3L813C21</f>
        <v>2.5434782608695654</v>
      </c>
      <c r="BT20" s="16" t="s">
        <v>16392</v>
      </c>
      <c r="BU20" s="23">
        <f>B7L413C33*B7L413C34</f>
        <v>0.86280434782608706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0.43140217391304353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2.3727119565217394</v>
      </c>
      <c r="CD20" s="16" t="s">
        <v>16395</v>
      </c>
      <c r="CE20" s="23">
        <f>B7L413C39*B7L121C1</f>
        <v>6.1690510869565225</v>
      </c>
      <c r="CF20" s="16" t="s">
        <v>15832</v>
      </c>
      <c r="CG20" s="23">
        <f>A1L319C19</f>
        <v>4.760000000000001E-2</v>
      </c>
      <c r="CH20" s="16" t="s">
        <v>14482</v>
      </c>
      <c r="CI20" s="23">
        <f>A1L553C81</f>
        <v>3.1379310344827589</v>
      </c>
      <c r="CJ20" s="16" t="s">
        <v>16396</v>
      </c>
      <c r="CK20" s="23">
        <f>B7L413C41*B7L413C42</f>
        <v>0.14936551724137936</v>
      </c>
      <c r="CL20" s="16" t="s">
        <v>16397</v>
      </c>
      <c r="CM20" s="21">
        <f>B3L813C27</f>
        <v>2.4184782608695654</v>
      </c>
      <c r="CN20" s="16" t="s">
        <v>16398</v>
      </c>
      <c r="CO20" s="23">
        <f>B7L413C43*B7L413C44</f>
        <v>0.36123725637181425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0.18061862818590713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0.99340245502248914</v>
      </c>
      <c r="CX20" s="16" t="s">
        <v>16401</v>
      </c>
      <c r="CY20" s="23">
        <f>B7L413C49*B7L121C1</f>
        <v>2.582846383058472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70.245999999999995</v>
      </c>
      <c r="F21" s="16" t="s">
        <v>12506</v>
      </c>
      <c r="G21" s="21">
        <f>A1L554C9</f>
        <v>2.368251469611629</v>
      </c>
      <c r="H21" s="16" t="s">
        <v>16402</v>
      </c>
      <c r="I21" s="21">
        <f>B7L414C1*B7L414C2</f>
        <v>166.36019273433848</v>
      </c>
      <c r="J21" s="16" t="s">
        <v>16403</v>
      </c>
      <c r="K21" s="23">
        <f>B3L814C3</f>
        <v>2.0760257043994068</v>
      </c>
      <c r="L21" s="16" t="s">
        <v>16404</v>
      </c>
      <c r="M21" s="23">
        <f>B7L414C3*B7L414C4</f>
        <v>345.36803630532614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172.68401815266307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949.76209983964691</v>
      </c>
      <c r="V21" s="16" t="s">
        <v>16409</v>
      </c>
      <c r="W21" s="17">
        <f>B7L414C9*B7L121C1</f>
        <v>2469.3814595830822</v>
      </c>
      <c r="X21" s="16" t="s">
        <v>15847</v>
      </c>
      <c r="Y21" s="23">
        <f>A1L320C16</f>
        <v>67.897999999999996</v>
      </c>
      <c r="Z21" s="16" t="s">
        <v>13019</v>
      </c>
      <c r="AA21" s="23">
        <f>A1L554C54</f>
        <v>1.8039552655909654</v>
      </c>
      <c r="AB21" s="16" t="s">
        <v>16410</v>
      </c>
      <c r="AC21" s="23">
        <f>B7L414C11*B7L414C12</f>
        <v>122.48495462309536</v>
      </c>
      <c r="AD21" s="16" t="s">
        <v>16411</v>
      </c>
      <c r="AE21" s="23">
        <f>B3L814C9</f>
        <v>2.0521191882866683</v>
      </c>
      <c r="AF21" s="16" t="s">
        <v>16412</v>
      </c>
      <c r="AG21" s="23">
        <f>B7L414C13*B7L414C14</f>
        <v>251.35372565847584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125.67686282923792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691.22274556080856</v>
      </c>
      <c r="AP21" s="16" t="s">
        <v>16415</v>
      </c>
      <c r="AQ21" s="17">
        <f>B7L414C19*B7L121C1</f>
        <v>1797.1791384581022</v>
      </c>
      <c r="AR21" s="16" t="s">
        <v>15853</v>
      </c>
      <c r="AS21" s="23">
        <f>A1L320C17</f>
        <v>65.699333333333328</v>
      </c>
      <c r="AT21" s="16" t="s">
        <v>13517</v>
      </c>
      <c r="AU21" s="23">
        <f>A1L554C63</f>
        <v>1.6149323811120868</v>
      </c>
      <c r="AV21" s="16" t="s">
        <v>16416</v>
      </c>
      <c r="AW21" s="23">
        <f>B7L414C21*B7L414C22</f>
        <v>106.09998081747669</v>
      </c>
      <c r="AX21" s="16" t="s">
        <v>16417</v>
      </c>
      <c r="AY21" s="23">
        <f>B3L814C15</f>
        <v>2.029662401427045</v>
      </c>
      <c r="AZ21" s="16" t="s">
        <v>16418</v>
      </c>
      <c r="BA21" s="23">
        <f>B7L414C23*B7L414C24</f>
        <v>215.34714185736314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107.67357092868157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592.20464010774867</v>
      </c>
      <c r="BJ21" s="16" t="s">
        <v>16421</v>
      </c>
      <c r="BK21" s="17">
        <f>B7L414C29*B7L121C1</f>
        <v>1539.7320642801467</v>
      </c>
      <c r="BL21" s="16" t="s">
        <v>15859</v>
      </c>
      <c r="BM21" s="23">
        <f>A1L320C18</f>
        <v>65.319500000000005</v>
      </c>
      <c r="BN21" s="16" t="s">
        <v>14015</v>
      </c>
      <c r="BO21" s="23">
        <f>A1L554C72</f>
        <v>1.5067688735600004</v>
      </c>
      <c r="BP21" s="16" t="s">
        <v>16422</v>
      </c>
      <c r="BQ21" s="23">
        <f>B7L414C31*B7L414C32</f>
        <v>98.421389436502452</v>
      </c>
      <c r="BR21" s="16" t="s">
        <v>16423</v>
      </c>
      <c r="BS21" s="21">
        <f>B3L814C21</f>
        <v>2.0372191308022822</v>
      </c>
      <c r="BT21" s="16" t="s">
        <v>16424</v>
      </c>
      <c r="BU21" s="23">
        <f>B7L414C33*B7L414C34</f>
        <v>200.50593744018445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100.25296872009223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551.39132796050728</v>
      </c>
      <c r="CD21" s="16" t="s">
        <v>16427</v>
      </c>
      <c r="CE21" s="17">
        <f>B7L414C39*B7L121C1</f>
        <v>1433.6174526973191</v>
      </c>
      <c r="CF21" s="16" t="s">
        <v>15865</v>
      </c>
      <c r="CG21" s="23">
        <f>A1L320C19</f>
        <v>64.276600000000002</v>
      </c>
      <c r="CH21" s="16" t="s">
        <v>14513</v>
      </c>
      <c r="CI21" s="23">
        <f>A1L554C81</f>
        <v>1.4354336276979365</v>
      </c>
      <c r="CJ21" s="16" t="s">
        <v>16428</v>
      </c>
      <c r="CK21" s="23">
        <f>B7L414C41*B7L414C42</f>
        <v>92.264793114089187</v>
      </c>
      <c r="CL21" s="16" t="s">
        <v>16429</v>
      </c>
      <c r="CM21" s="21">
        <f>B3L814C27</f>
        <v>2.0360671026573942</v>
      </c>
      <c r="CN21" s="16" t="s">
        <v>16430</v>
      </c>
      <c r="CO21" s="23">
        <f>B7L414C43*B7L414C44</f>
        <v>187.85730999308745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93.928654996543727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516.60760248099052</v>
      </c>
      <c r="CX21" s="16" t="s">
        <v>16433</v>
      </c>
      <c r="CY21" s="17">
        <f>B7L414C49*B7L121C1</f>
        <v>1343.1797664505755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5.9729999999999999</v>
      </c>
      <c r="F22" s="16" t="s">
        <v>12545</v>
      </c>
      <c r="G22" s="21">
        <f>A1L555C9</f>
        <v>1.0485776786219074</v>
      </c>
      <c r="H22" s="16" t="s">
        <v>16434</v>
      </c>
      <c r="I22" s="15">
        <f>B7L415C1*B7L415C2</f>
        <v>6.2631544744086529</v>
      </c>
      <c r="J22" s="16" t="s">
        <v>16435</v>
      </c>
      <c r="K22" s="23">
        <f>B3L815C3</f>
        <v>1.1288779731127199</v>
      </c>
      <c r="L22" s="16" t="s">
        <v>16436</v>
      </c>
      <c r="M22" s="17">
        <f>B7L415C3*B7L415C4</f>
        <v>7.0703371283623024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3.5351685641811512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19.443427102996331</v>
      </c>
      <c r="V22" s="16" t="s">
        <v>16441</v>
      </c>
      <c r="W22" s="17">
        <f>B7L415C9*B7L121C1</f>
        <v>50.552910467790461</v>
      </c>
      <c r="X22" s="16" t="s">
        <v>15880</v>
      </c>
      <c r="Y22" s="17">
        <f>A1L323C16</f>
        <v>8.6174999999999997</v>
      </c>
      <c r="Z22" s="16" t="s">
        <v>13050</v>
      </c>
      <c r="AA22" s="23">
        <f>A1L555C54</f>
        <v>1.0072056005206442</v>
      </c>
      <c r="AB22" s="16" t="s">
        <v>16442</v>
      </c>
      <c r="AC22" s="17">
        <f>B7L415C11*B7L415C12</f>
        <v>8.6795942624866509</v>
      </c>
      <c r="AD22" s="16" t="s">
        <v>16443</v>
      </c>
      <c r="AE22" s="23">
        <f>B3L815C9</f>
        <v>1.1392825226605388</v>
      </c>
      <c r="AF22" s="16" t="s">
        <v>16444</v>
      </c>
      <c r="AG22" s="17">
        <f>B7L415C13*B7L415C14</f>
        <v>9.8885100470357301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4.9442550235178651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27.193402629348256</v>
      </c>
      <c r="AP22" s="16" t="s">
        <v>16447</v>
      </c>
      <c r="AQ22" s="17">
        <f>B7L415C19*B7L121C1</f>
        <v>70.702846836305469</v>
      </c>
      <c r="AR22" s="16" t="s">
        <v>15886</v>
      </c>
      <c r="AS22" s="17">
        <f>A1L323C17</f>
        <v>8.0126666666666662</v>
      </c>
      <c r="AT22" s="16" t="s">
        <v>13548</v>
      </c>
      <c r="AU22" s="23">
        <f>A1L555C63</f>
        <v>0.96312885023827899</v>
      </c>
      <c r="AV22" s="16" t="s">
        <v>16448</v>
      </c>
      <c r="AW22" s="17">
        <f>B7L415C21*B7L415C22</f>
        <v>7.7172304340092497</v>
      </c>
      <c r="AX22" s="16" t="s">
        <v>16449</v>
      </c>
      <c r="AY22" s="23">
        <f>B3L815C15</f>
        <v>1.1489858194220068</v>
      </c>
      <c r="AZ22" s="16" t="s">
        <v>16450</v>
      </c>
      <c r="BA22" s="17">
        <f>B7L415C23*B7L415C24</f>
        <v>8.8669883338885676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4.4334941669442838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24.38421791819356</v>
      </c>
      <c r="BJ22" s="16" t="s">
        <v>16453</v>
      </c>
      <c r="BK22" s="17">
        <f>B7L415C29*B7L121C1</f>
        <v>63.398966587303256</v>
      </c>
      <c r="BL22" s="16" t="s">
        <v>15892</v>
      </c>
      <c r="BM22" s="17">
        <f>A1L323C18</f>
        <v>7.8155000000000001</v>
      </c>
      <c r="BN22" s="16" t="s">
        <v>14046</v>
      </c>
      <c r="BO22" s="23">
        <f>A1L555C72</f>
        <v>0.90560301678577848</v>
      </c>
      <c r="BP22" s="16" t="s">
        <v>16454</v>
      </c>
      <c r="BQ22" s="17">
        <f>B7L415C31*B7L415C32</f>
        <v>7.0777403776892518</v>
      </c>
      <c r="BR22" s="16" t="s">
        <v>16455</v>
      </c>
      <c r="BS22" s="21">
        <f>B3L815C21</f>
        <v>1.1666175929333824</v>
      </c>
      <c r="BT22" s="16" t="s">
        <v>16456</v>
      </c>
      <c r="BU22" s="17">
        <f>B7L415C33*B7L415C34</f>
        <v>8.2570164428272435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4.1285082214136217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22.706795217774918</v>
      </c>
      <c r="CD22" s="16" t="s">
        <v>16459</v>
      </c>
      <c r="CE22" s="17">
        <f>B7L415C39*B7L121C1</f>
        <v>59.037667566214786</v>
      </c>
      <c r="CF22" s="16" t="s">
        <v>15898</v>
      </c>
      <c r="CG22" s="17">
        <f>A1L323C19</f>
        <v>7.7117999999999993</v>
      </c>
      <c r="CH22" s="16" t="s">
        <v>14544</v>
      </c>
      <c r="CI22" s="23">
        <f>A1L555C81</f>
        <v>0.86452583693193585</v>
      </c>
      <c r="CJ22" s="16" t="s">
        <v>16460</v>
      </c>
      <c r="CK22" s="17">
        <f>B7L415C41*B7L415C42</f>
        <v>6.6670503492517019</v>
      </c>
      <c r="CL22" s="16" t="s">
        <v>16461</v>
      </c>
      <c r="CM22" s="21">
        <f>B3L815C27</f>
        <v>1.1775079230600269</v>
      </c>
      <c r="CN22" s="16" t="s">
        <v>16462</v>
      </c>
      <c r="CO22" s="17">
        <f>B7L415C43*B7L415C44</f>
        <v>7.8505046096839983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3.9252523048419992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21.588887676630996</v>
      </c>
      <c r="CX22" s="16" t="s">
        <v>16465</v>
      </c>
      <c r="CY22" s="17">
        <f>B7L415C49*B7L121C1</f>
        <v>56.131107959240595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1892.0490000000002</v>
      </c>
      <c r="F23" s="16" t="s">
        <v>16466</v>
      </c>
      <c r="G23" s="21">
        <f>A1L556C9</f>
        <v>0.81297650633477692</v>
      </c>
      <c r="H23" s="16" t="s">
        <v>16467</v>
      </c>
      <c r="I23" s="15">
        <f>B7L416C1*B7L416C2</f>
        <v>1538.1913858342084</v>
      </c>
      <c r="J23" s="16" t="s">
        <v>16468</v>
      </c>
      <c r="K23" s="23">
        <f>B3L816C3</f>
        <v>1.9192076518080103</v>
      </c>
      <c r="L23" s="16" t="s">
        <v>16469</v>
      </c>
      <c r="M23" s="17">
        <f>B7L416C3*B7L416C4</f>
        <v>2952.1086776381803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1476.0543388190902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8118.298863504996</v>
      </c>
      <c r="V23" s="16" t="s">
        <v>16474</v>
      </c>
      <c r="W23" s="17">
        <f>B7L416C9*B7L121C1</f>
        <v>21107.57704511299</v>
      </c>
      <c r="X23" s="16" t="s">
        <v>15914</v>
      </c>
      <c r="Y23" s="17">
        <f>A1L324C16</f>
        <v>2006.6305000000002</v>
      </c>
      <c r="Z23" s="16" t="s">
        <v>16475</v>
      </c>
      <c r="AA23" s="23">
        <f>A1L556C54</f>
        <v>0.60615528571099309</v>
      </c>
      <c r="AB23" s="16" t="s">
        <v>16476</v>
      </c>
      <c r="AC23" s="17">
        <f>B7L416C11*B7L416C12</f>
        <v>1216.3296840438929</v>
      </c>
      <c r="AD23" s="16" t="s">
        <v>16477</v>
      </c>
      <c r="AE23" s="23">
        <f>B3L816C9</f>
        <v>1.909127821210796</v>
      </c>
      <c r="AF23" s="16" t="s">
        <v>16478</v>
      </c>
      <c r="AG23" s="17">
        <f>B7L416C13*B7L416C14</f>
        <v>2322.1288395727333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1161.0644197863667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6385.8543088250171</v>
      </c>
      <c r="AP23" s="16" t="s">
        <v>16481</v>
      </c>
      <c r="AQ23" s="17">
        <f>B7L416C19*B7L121C1</f>
        <v>16603.221202945046</v>
      </c>
      <c r="AR23" s="16" t="s">
        <v>15920</v>
      </c>
      <c r="AS23" s="17">
        <f>A1L324C17</f>
        <v>2023.6623333333334</v>
      </c>
      <c r="AT23" s="16" t="s">
        <v>16482</v>
      </c>
      <c r="AU23" s="23">
        <f>A1L556C63</f>
        <v>0.54561821683284684</v>
      </c>
      <c r="AV23" s="16" t="s">
        <v>16483</v>
      </c>
      <c r="AW23" s="17">
        <f>B7L416C21*B7L416C22</f>
        <v>1104.1470337851315</v>
      </c>
      <c r="AX23" s="16" t="s">
        <v>16484</v>
      </c>
      <c r="AY23" s="23">
        <f>B3L816C15</f>
        <v>1.9126410923992982</v>
      </c>
      <c r="AZ23" s="16" t="s">
        <v>16485</v>
      </c>
      <c r="BA23" s="17">
        <f>B7L416C23*B7L416C24</f>
        <v>2111.8369888682387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1055.9184944341193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5807.5517193876567</v>
      </c>
      <c r="BJ23" s="16" t="s">
        <v>16488</v>
      </c>
      <c r="BK23" s="17">
        <f>B7L416C29*B7L121C1</f>
        <v>15099.634470407907</v>
      </c>
      <c r="BL23" s="16" t="s">
        <v>15926</v>
      </c>
      <c r="BM23" s="17">
        <f>A1L324C18</f>
        <v>2025.846</v>
      </c>
      <c r="BN23" s="16" t="s">
        <v>16489</v>
      </c>
      <c r="BO23" s="23">
        <f>A1L556C72</f>
        <v>0.50750441517683309</v>
      </c>
      <c r="BP23" s="16" t="s">
        <v>16490</v>
      </c>
      <c r="BQ23" s="17">
        <f>B7L416C31*B7L416C32</f>
        <v>1028.1257894683265</v>
      </c>
      <c r="BR23" s="16" t="s">
        <v>16491</v>
      </c>
      <c r="BS23" s="21">
        <f>B3L816C21</f>
        <v>1.9183088959272068</v>
      </c>
      <c r="BT23" s="16" t="s">
        <v>16492</v>
      </c>
      <c r="BU23" s="17">
        <f>B7L416C33*B7L416C34</f>
        <v>1972.2628480692733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986.13142403463667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5423.7228321905013</v>
      </c>
      <c r="CD23" s="16" t="s">
        <v>16495</v>
      </c>
      <c r="CE23" s="17">
        <f>B7L416C39*B7L121C1</f>
        <v>14101.679363695304</v>
      </c>
      <c r="CF23" s="16" t="s">
        <v>15932</v>
      </c>
      <c r="CG23" s="17">
        <f>A1L324C19</f>
        <v>2018.604</v>
      </c>
      <c r="CH23" s="16" t="s">
        <v>16496</v>
      </c>
      <c r="CI23" s="23">
        <f>A1L556C81</f>
        <v>0.48516249737508771</v>
      </c>
      <c r="CJ23" s="16" t="s">
        <v>16497</v>
      </c>
      <c r="CK23" s="17">
        <f>B7L416C41*B7L416C42</f>
        <v>979.3509578513416</v>
      </c>
      <c r="CL23" s="16" t="s">
        <v>16498</v>
      </c>
      <c r="CM23" s="21">
        <f>B3L816C27</f>
        <v>1.9223105728991521</v>
      </c>
      <c r="CN23" s="16" t="s">
        <v>16499</v>
      </c>
      <c r="CO23" s="17">
        <f>B7L416C43*B7L416C44</f>
        <v>1882.6167008565458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941.30835042827289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5177.1959273555012</v>
      </c>
      <c r="CX23" s="16" t="s">
        <v>16502</v>
      </c>
      <c r="CY23" s="17">
        <f>B7L416C49*B7L121C1</f>
        <v>13460.709411124304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2.4910000000000001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8.1356060000000008E-2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0.14644090800000001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0.29288181600000002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0.32542424000000003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0.87864544800000011</v>
      </c>
      <c r="Z9" s="16" t="s">
        <v>16591</v>
      </c>
      <c r="AA9" s="17">
        <f>B7L502C11*B7L121C1</f>
        <v>2.2844781648000003</v>
      </c>
      <c r="AB9" s="16" t="s">
        <v>15451</v>
      </c>
      <c r="AC9" s="17">
        <f>A1L304C16</f>
        <v>2.4050000000000002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7.8547300000000014E-2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0.14138514000000002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0.28277028000000004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0.31418920000000006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0.84831084000000012</v>
      </c>
      <c r="AX9" s="16" t="s">
        <v>16597</v>
      </c>
      <c r="AY9" s="17">
        <f>B7L502C23*B7L121C1</f>
        <v>2.2056081840000004</v>
      </c>
      <c r="AZ9" s="16" t="s">
        <v>15457</v>
      </c>
      <c r="BA9" s="17">
        <f>A1L304C17</f>
        <v>2.5233333333333334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8.2412066666666672E-2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0.14834172000000001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0.29668344000000002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0.32964826666666669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0.89005032000000006</v>
      </c>
      <c r="BV9" s="16" t="s">
        <v>16603</v>
      </c>
      <c r="BW9" s="17">
        <f>B7L502C35*B7L121C1</f>
        <v>2.314130832</v>
      </c>
      <c r="BX9" s="16" t="s">
        <v>15463</v>
      </c>
      <c r="BY9" s="17">
        <f>A1L304C18</f>
        <v>2.5855000000000001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8.4442430000000013E-2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0.15199637400000002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0.30399274800000003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0.33776972000000005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0.91197824400000016</v>
      </c>
      <c r="CT9" s="16" t="s">
        <v>16609</v>
      </c>
      <c r="CU9" s="17">
        <f>B7L502C47*B7L121C1</f>
        <v>2.3711434344000004</v>
      </c>
      <c r="CV9" s="16" t="s">
        <v>15469</v>
      </c>
      <c r="CW9" s="17">
        <f>A1L304C19</f>
        <v>2.6550000000000002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8.6712300000000006E-2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0.15608214000000001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0.31216428000000002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0.34684920000000002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0.9364928400000001</v>
      </c>
      <c r="DR9" s="16" t="s">
        <v>16615</v>
      </c>
      <c r="DS9" s="17">
        <f>B7L502C59*B7L121C1</f>
        <v>2.4348813840000005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128.20499999999998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4.1871752999999998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8.3743505999999996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16.748701199999999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16.748701199999999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50.246103599999998</v>
      </c>
      <c r="Z10" s="16" t="s">
        <v>16624</v>
      </c>
      <c r="AA10" s="23">
        <f>B7L503C11*B7L121C1</f>
        <v>130.63986936000001</v>
      </c>
      <c r="AB10" s="16" t="s">
        <v>15484</v>
      </c>
      <c r="AC10" s="23">
        <f>A1L305C16</f>
        <v>132.4435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4.3256047100000004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8.6512094200000007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17.302418840000001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17.302418840000001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51.907256520000004</v>
      </c>
      <c r="AX10" s="16" t="s">
        <v>16630</v>
      </c>
      <c r="AY10" s="23">
        <f>B7L503C23*B7L121C1</f>
        <v>134.95886695200002</v>
      </c>
      <c r="AZ10" s="16" t="s">
        <v>15490</v>
      </c>
      <c r="BA10" s="23">
        <f>A1L305C17</f>
        <v>134.59133333333332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4.3957529466666667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8.7915058933333334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17.583011786666667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17.583011786666667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52.749035360000001</v>
      </c>
      <c r="BV10" s="16" t="s">
        <v>16636</v>
      </c>
      <c r="BW10" s="23">
        <f>B7L503C35*B7L121C1</f>
        <v>137.14749193599999</v>
      </c>
      <c r="BX10" s="16" t="s">
        <v>15496</v>
      </c>
      <c r="BY10" s="23">
        <f>A1L305C18</f>
        <v>134.4145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4.3899775700000001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8.7799551400000002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17.55991028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17.55991028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52.679730840000005</v>
      </c>
      <c r="CT10" s="16" t="s">
        <v>16642</v>
      </c>
      <c r="CU10" s="23">
        <f>B7L503C47*B7L121C1</f>
        <v>136.96730018400001</v>
      </c>
      <c r="CV10" s="16" t="s">
        <v>15502</v>
      </c>
      <c r="CW10" s="23">
        <f>A1L305C19</f>
        <v>134.77979999999999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4.4019082679999997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8.8038165359999994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17.607633071999999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17.607633071999999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52.822899215999996</v>
      </c>
      <c r="DR10" s="16" t="s">
        <v>16648</v>
      </c>
      <c r="DS10" s="23">
        <f>B7L503C59*B7L121C1</f>
        <v>137.3395379616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84.00200000000001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2.7435053200000006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5.4870106400000012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10.974021280000002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10.974021280000002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32.922063840000007</v>
      </c>
      <c r="Z11" s="16" t="s">
        <v>16657</v>
      </c>
      <c r="AA11" s="17">
        <f>B7L504C11*B7L121C1</f>
        <v>85.597365984000021</v>
      </c>
      <c r="AB11" s="16" t="s">
        <v>15517</v>
      </c>
      <c r="AC11" s="17">
        <f>A1L308C16</f>
        <v>75.57050000000001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2.4681325300000005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4.9362650600000011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9.8725301200000022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9.8725301200000022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29.617590360000008</v>
      </c>
      <c r="AX11" s="16" t="s">
        <v>16663</v>
      </c>
      <c r="AY11" s="17">
        <f>B7L504C23*B7L121C1</f>
        <v>77.005734936000025</v>
      </c>
      <c r="AZ11" s="16" t="s">
        <v>15523</v>
      </c>
      <c r="BA11" s="17">
        <f>A1L308C17</f>
        <v>56.82833333333334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1.8560133666666669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3.7120267333333339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7.4240534666666678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7.4240534666666678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22.272160400000004</v>
      </c>
      <c r="BV11" s="16" t="s">
        <v>16669</v>
      </c>
      <c r="BW11" s="17">
        <f>B7L504C35*B7L121C1</f>
        <v>57.907617040000012</v>
      </c>
      <c r="BX11" s="16" t="s">
        <v>15529</v>
      </c>
      <c r="BY11" s="17">
        <f>A1L308C18</f>
        <v>43.97175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1.4361173550000002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2.8722347100000003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5.7444694200000006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5.7444694200000006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17.233408260000001</v>
      </c>
      <c r="CT11" s="16" t="s">
        <v>16675</v>
      </c>
      <c r="CU11" s="17">
        <f>B7L504C47*B7L121C1</f>
        <v>44.806861476000002</v>
      </c>
      <c r="CV11" s="16" t="s">
        <v>15535</v>
      </c>
      <c r="CW11" s="17">
        <f>A1L308C19</f>
        <v>37.284399999999998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1.217708504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2.4354170079999999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4.8708340159999999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4.8708340159999999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14.612502048</v>
      </c>
      <c r="DR11" s="16" t="s">
        <v>16681</v>
      </c>
      <c r="DS11" s="17">
        <f>B7L504C59*B7L121C1</f>
        <v>37.9925053248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39.540999999999997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1.2914090599999999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2.5828181199999998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5.1656362399999995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5.1656362399999995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15.496908719999999</v>
      </c>
      <c r="Z12" s="16" t="s">
        <v>16690</v>
      </c>
      <c r="AA12" s="23">
        <f>B7L505C11*B7L121C1</f>
        <v>40.291962671999997</v>
      </c>
      <c r="AB12" s="16" t="s">
        <v>15550</v>
      </c>
      <c r="AC12" s="23">
        <f>A1L309C16</f>
        <v>54.016999999999996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1.76419522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3.5283904399999999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7.0567808799999998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7.0567808799999998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21.170342640000001</v>
      </c>
      <c r="AX12" s="16" t="s">
        <v>16696</v>
      </c>
      <c r="AY12" s="23">
        <f>B7L505C23*B7L121C1</f>
        <v>55.042890864000007</v>
      </c>
      <c r="AZ12" s="16" t="s">
        <v>15556</v>
      </c>
      <c r="BA12" s="23">
        <f>A1L309C17</f>
        <v>54.98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1.7956467999999999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3.5912935999999998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7.1825871999999995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7.1825871999999995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21.547761599999998</v>
      </c>
      <c r="BV12" s="16" t="s">
        <v>16702</v>
      </c>
      <c r="BW12" s="23">
        <f>B7L505C35*B7L121C1</f>
        <v>56.024180159999993</v>
      </c>
      <c r="BX12" s="16" t="s">
        <v>15562</v>
      </c>
      <c r="BY12" s="23">
        <f>A1L309C18</f>
        <v>60.8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1.9857279999999999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3.9714559999999999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7.9429119999999998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7.9429119999999998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23.828735999999999</v>
      </c>
      <c r="CT12" s="16" t="s">
        <v>16708</v>
      </c>
      <c r="CU12" s="23">
        <f>B7L505C47*B7L121C1</f>
        <v>61.954713599999998</v>
      </c>
      <c r="CV12" s="16" t="s">
        <v>15568</v>
      </c>
      <c r="CW12" s="23">
        <f>A1L309C19</f>
        <v>65.329800000000006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2.1336712680000005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4.267342536000001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8.534685072000002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8.534685072000002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25.604055216000006</v>
      </c>
      <c r="DR12" s="16" t="s">
        <v>16714</v>
      </c>
      <c r="DS12" s="23">
        <f>B7L505C59*B7L121C1</f>
        <v>66.570543561600019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72.796999999999997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2.3775500200000002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4.7551000400000003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9.5102000800000006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9.5102000800000006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28.530600240000002</v>
      </c>
      <c r="Z13" s="16" t="s">
        <v>16723</v>
      </c>
      <c r="AA13" s="17">
        <f>B7L506C11*B7L121C1</f>
        <v>74.179560624000004</v>
      </c>
      <c r="AB13" s="16" t="s">
        <v>15583</v>
      </c>
      <c r="AC13" s="17">
        <f>A1L312C16</f>
        <v>81.454499999999996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2.6603039700000002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5.3206079400000004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10.641215880000001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10.641215880000001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31.923647640000002</v>
      </c>
      <c r="AX13" s="16" t="s">
        <v>16729</v>
      </c>
      <c r="AY13" s="17">
        <f>B7L506C23*B7L121C1</f>
        <v>83.001483864000008</v>
      </c>
      <c r="AZ13" s="16" t="s">
        <v>15589</v>
      </c>
      <c r="BA13" s="17">
        <f>A1L312C17</f>
        <v>86.641333333333321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2.8297059466666665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5.6594118933333331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11.318823786666666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11.318823786666666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33.956471359999995</v>
      </c>
      <c r="BV13" s="16" t="s">
        <v>16735</v>
      </c>
      <c r="BW13" s="17">
        <f>B7L506C35*B7L121C1</f>
        <v>88.286825535999995</v>
      </c>
      <c r="BX13" s="16" t="s">
        <v>15595</v>
      </c>
      <c r="BY13" s="17">
        <f>A1L312C18</f>
        <v>89.892499999999998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2.9358890500000001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5.8717781000000002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11.7435562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11.7435562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35.230668600000001</v>
      </c>
      <c r="CT13" s="16" t="s">
        <v>16741</v>
      </c>
      <c r="CU13" s="17">
        <f>B7L506C47*B7L121C1</f>
        <v>91.599738360000003</v>
      </c>
      <c r="CV13" s="16" t="s">
        <v>15601</v>
      </c>
      <c r="CW13" s="17">
        <f>A1L312C19</f>
        <v>91.825000000000003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2.9990045000000003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5.9980090000000006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11.996018000000001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11.996018000000001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35.988054000000005</v>
      </c>
      <c r="DR13" s="16" t="s">
        <v>16747</v>
      </c>
      <c r="DS13" s="17">
        <f>B7L506C59*B7L121C1</f>
        <v>93.568940400000017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92.539999999999992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3.0223564000000001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6.0447128000000001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12.0894256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12.0894256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36.268276800000002</v>
      </c>
      <c r="Z14" s="16" t="s">
        <v>16756</v>
      </c>
      <c r="AA14" s="23">
        <f>B7L507C11*B7L121C1</f>
        <v>94.297519680000008</v>
      </c>
      <c r="AB14" s="16" t="s">
        <v>15616</v>
      </c>
      <c r="AC14" s="23">
        <f>A1L313C16</f>
        <v>100.89349999999999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3.2951817099999996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6.5903634199999992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13.180726839999998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13.180726839999998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39.542180519999995</v>
      </c>
      <c r="AX14" s="16" t="s">
        <v>16762</v>
      </c>
      <c r="AY14" s="23">
        <f>B7L507C23*B7L121C1</f>
        <v>102.80966935199999</v>
      </c>
      <c r="AZ14" s="16" t="s">
        <v>15622</v>
      </c>
      <c r="BA14" s="23">
        <f>A1L313C17</f>
        <v>103.38133333333333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3.3764343466666666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6.7528686933333333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13.505737386666667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13.505737386666667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40.51721216</v>
      </c>
      <c r="BV14" s="16" t="s">
        <v>16768</v>
      </c>
      <c r="BW14" s="23">
        <f>B7L507C35*B7L121C1</f>
        <v>105.344751616</v>
      </c>
      <c r="BX14" s="16" t="s">
        <v>15628</v>
      </c>
      <c r="BY14" s="23">
        <f>A1L313C18</f>
        <v>105.56625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3.4477937249999999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6.8955874499999998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13.7911749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13.7911749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41.373524699999997</v>
      </c>
      <c r="CT14" s="16" t="s">
        <v>16774</v>
      </c>
      <c r="CU14" s="23">
        <f>B7L507C47*B7L121C1</f>
        <v>107.57116422</v>
      </c>
      <c r="CV14" s="16" t="s">
        <v>15634</v>
      </c>
      <c r="CW14" s="23">
        <f>A1L313C19</f>
        <v>107.53540000000001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3.5121061640000004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7.0242123280000008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14.048424656000002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14.048424656000002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42.145273968000005</v>
      </c>
      <c r="DR14" s="16" t="s">
        <v>16780</v>
      </c>
      <c r="DS14" s="23">
        <f>B7L507C59*B7L121C1</f>
        <v>109.57771231680002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874.03199999999993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28.545885119999998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57.091770239999995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114.18354047999999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114.18354047999999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342.55062143999999</v>
      </c>
      <c r="Z15" s="16" t="s">
        <v>16789</v>
      </c>
      <c r="AA15" s="23">
        <f>B7L508C11*B7L121C1</f>
        <v>890.63161574399999</v>
      </c>
      <c r="AB15" s="16" t="s">
        <v>15649</v>
      </c>
      <c r="AC15" s="23">
        <f>A1L314C16</f>
        <v>996.11800000000005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32.533213880000005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65.06642776000001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130.13285552000002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130.13285552000002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390.39856656000006</v>
      </c>
      <c r="AX15" s="16" t="s">
        <v>16795</v>
      </c>
      <c r="AY15" s="17">
        <f>B7L508C23*B7L121C1</f>
        <v>1015.0362730560003</v>
      </c>
      <c r="AZ15" s="16" t="s">
        <v>15655</v>
      </c>
      <c r="BA15" s="17">
        <f>A1L314C17</f>
        <v>1047.4513333333334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34.209760546666672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68.419521093333344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136.83904218666669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136.83904218666669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410.51712656000007</v>
      </c>
      <c r="BV15" s="16" t="s">
        <v>16801</v>
      </c>
      <c r="BW15" s="17">
        <f>B7L508C35*B7L121C1</f>
        <v>1067.3445290560003</v>
      </c>
      <c r="BX15" s="16" t="s">
        <v>15661</v>
      </c>
      <c r="BY15" s="17">
        <f>A1L314C18</f>
        <v>1071.6537499999999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35.000211475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70.000422950000001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140.0008459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140.0008459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420.0025377</v>
      </c>
      <c r="CT15" s="16" t="s">
        <v>16807</v>
      </c>
      <c r="CU15" s="17">
        <f>B7L508C47*B7L121C1</f>
        <v>1092.00659802</v>
      </c>
      <c r="CV15" s="16" t="s">
        <v>15667</v>
      </c>
      <c r="CW15" s="17">
        <f>A1L314C19</f>
        <v>1089.6686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35.588576476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71.177152952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142.354305904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142.354305904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427.062917712</v>
      </c>
      <c r="DR15" s="16" t="s">
        <v>16813</v>
      </c>
      <c r="DS15" s="17">
        <f>B7L508C59*B7L121C1</f>
        <v>1110.3635860511999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0.622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2.0314520000000003E-2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4.0629040000000005E-2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8.125808000000001E-2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8.125808000000001E-2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0.24377424000000003</v>
      </c>
      <c r="Z16" s="16" t="s">
        <v>16822</v>
      </c>
      <c r="AA16" s="23">
        <f>B7L509C11*B7L121C1</f>
        <v>0.63381302400000006</v>
      </c>
      <c r="AB16" s="16" t="s">
        <v>15682</v>
      </c>
      <c r="AC16" s="23">
        <f>A1L316C16</f>
        <v>0.69199999999999995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2.2600719999999998E-2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4.5201439999999996E-2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9.0402879999999991E-2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9.0402879999999991E-2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0.27120864</v>
      </c>
      <c r="AX16" s="16" t="s">
        <v>16828</v>
      </c>
      <c r="AY16" s="23">
        <f>B7L509C23*B7L121C1</f>
        <v>0.70514246400000002</v>
      </c>
      <c r="AZ16" s="16" t="s">
        <v>15688</v>
      </c>
      <c r="BA16" s="23">
        <f>A1L316C17</f>
        <v>0.71766666666666667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2.3438993333333335E-2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4.687798666666667E-2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9.3755973333333339E-2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9.3755973333333339E-2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0.28126792</v>
      </c>
      <c r="BV16" s="16" t="s">
        <v>16834</v>
      </c>
      <c r="BW16" s="23">
        <f>B7L509C35*B7L121C1</f>
        <v>0.73129659200000008</v>
      </c>
      <c r="BX16" s="16" t="s">
        <v>15694</v>
      </c>
      <c r="BY16" s="23">
        <f>A1L316C18</f>
        <v>0.77150000000000007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2.5197190000000005E-2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5.0394380000000009E-2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0.10078876000000002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0.10078876000000002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0.30236628000000004</v>
      </c>
      <c r="CT16" s="16" t="s">
        <v>16840</v>
      </c>
      <c r="CU16" s="23">
        <f>B7L509C47*B7L121C1</f>
        <v>0.78615232800000012</v>
      </c>
      <c r="CV16" s="16" t="s">
        <v>15700</v>
      </c>
      <c r="CW16" s="23">
        <f>A1L316C19</f>
        <v>0.89660000000000006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2.9282956000000002E-2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5.8565912000000005E-2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0.11713182400000001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0.11713182400000001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0.35139547200000004</v>
      </c>
      <c r="DR16" s="16" t="s">
        <v>16846</v>
      </c>
      <c r="DS16" s="23">
        <f>B7L509C59*B7L121C1</f>
        <v>0.91362822720000014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0.13400000000000001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4.3764400000000005E-3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8.7528800000000011E-3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1.7505760000000002E-2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1.7505760000000002E-2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5.2517280000000006E-2</v>
      </c>
      <c r="Z17" s="16" t="s">
        <v>16855</v>
      </c>
      <c r="AA17" s="23">
        <f>B7L510C11*B7L121C1</f>
        <v>0.13654492800000001</v>
      </c>
      <c r="AB17" s="16" t="s">
        <v>15715</v>
      </c>
      <c r="AC17" s="23">
        <f>A1L315C16</f>
        <v>0.17199999999999999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5.61752E-3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1.123504E-2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2.247008E-2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2.247008E-2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6.7410239999999996E-2</v>
      </c>
      <c r="AX17" s="16" t="s">
        <v>16861</v>
      </c>
      <c r="AY17" s="23">
        <f>B7L510C23*B7L121C1</f>
        <v>0.17526662400000001</v>
      </c>
      <c r="AZ17" s="16" t="s">
        <v>15721</v>
      </c>
      <c r="BA17" s="23">
        <f>A1L315C17</f>
        <v>0.18666666666666665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6.0965333333333326E-3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1.2193066666666665E-2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2.438613333333333E-2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2.438613333333333E-2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7.3158399999999985E-2</v>
      </c>
      <c r="BV17" s="16" t="s">
        <v>16867</v>
      </c>
      <c r="BW17" s="23">
        <f>B7L510C35*B7L121C1</f>
        <v>0.19021183999999997</v>
      </c>
      <c r="BX17" s="16" t="s">
        <v>15727</v>
      </c>
      <c r="BY17" s="23">
        <f>A1L315C18</f>
        <v>0.18974999999999997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6.1972349999999997E-3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1.2394469999999999E-2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2.4788939999999999E-2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2.4788939999999999E-2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7.436682E-2</v>
      </c>
      <c r="CT17" s="16" t="s">
        <v>16873</v>
      </c>
      <c r="CU17" s="23">
        <f>B7L510C47*B7L121C1</f>
        <v>0.193353732</v>
      </c>
      <c r="CV17" s="16" t="s">
        <v>15733</v>
      </c>
      <c r="CW17" s="23">
        <f>A1L315C19</f>
        <v>0.18579999999999999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6.0682280000000002E-3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1.2136456E-2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2.4272912000000001E-2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2.4272912000000001E-2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7.2818735999999995E-2</v>
      </c>
      <c r="DR17" s="16" t="s">
        <v>16879</v>
      </c>
      <c r="DS17" s="23">
        <f>B7L510C59*B7L121C1</f>
        <v>0.1893287136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498.11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16.2682726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16.2682726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32.536545199999999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65.073090399999998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97.60963559999999</v>
      </c>
      <c r="Z18" s="16" t="s">
        <v>16888</v>
      </c>
      <c r="AA18" s="23">
        <f>B7L511C11*B7L121C1</f>
        <v>253.78505256</v>
      </c>
      <c r="AB18" s="16" t="s">
        <v>15748</v>
      </c>
      <c r="AC18" s="23">
        <f>A1L317C16</f>
        <v>463.67650000000003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15.143674490000002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15.143674490000002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30.287348980000004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60.574697960000009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90.862046940000013</v>
      </c>
      <c r="AX18" s="16" t="s">
        <v>16894</v>
      </c>
      <c r="AY18" s="23">
        <f>B7L511C23*B7L121C1</f>
        <v>236.24132204400004</v>
      </c>
      <c r="AZ18" s="16" t="s">
        <v>15754</v>
      </c>
      <c r="BA18" s="23">
        <f>A1L317C17</f>
        <v>439.596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14.35720536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14.35720536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28.71441072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57.42882144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86.143232159999997</v>
      </c>
      <c r="BV18" s="16" t="s">
        <v>16900</v>
      </c>
      <c r="BW18" s="23">
        <f>B7L511C35*B7L121C1</f>
        <v>223.97240361600001</v>
      </c>
      <c r="BX18" s="16" t="s">
        <v>15760</v>
      </c>
      <c r="BY18" s="23">
        <f>A1L317C18</f>
        <v>419.99175000000002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13.716930555000001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13.716930555000001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27.433861110000002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54.867722220000005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82.30158333</v>
      </c>
      <c r="CT18" s="16" t="s">
        <v>16906</v>
      </c>
      <c r="CU18" s="23">
        <f>B7L511C47*B7L121C1</f>
        <v>213.984116658</v>
      </c>
      <c r="CV18" s="16" t="s">
        <v>15766</v>
      </c>
      <c r="CW18" s="23">
        <f>A1L317C19</f>
        <v>393.89440000000002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12.864591104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12.864591104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25.729182208000001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51.458364416000002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77.187546624000007</v>
      </c>
      <c r="DR18" s="16" t="s">
        <v>16912</v>
      </c>
      <c r="DS18" s="23">
        <f>B7L511C59*B7L121C1</f>
        <v>200.68762122240003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23.28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0.76032480000000002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1.5206496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3.0412992000000001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3.0412992000000001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9.1238975999999994</v>
      </c>
      <c r="Z19" s="16" t="s">
        <v>16921</v>
      </c>
      <c r="AA19" s="23">
        <f>B7L512C11*B7L121C1</f>
        <v>23.722133759999998</v>
      </c>
      <c r="AB19" s="16" t="s">
        <v>15781</v>
      </c>
      <c r="AC19" s="23">
        <f>A1L318C16</f>
        <v>22.600999999999999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0.73814866000000001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1.47629732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2.95259464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2.95259464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8.8577839199999993</v>
      </c>
      <c r="AX19" s="16" t="s">
        <v>16927</v>
      </c>
      <c r="AY19" s="23">
        <f>B7L512C23*B7L121C1</f>
        <v>23.030238191999999</v>
      </c>
      <c r="AZ19" s="16" t="s">
        <v>15787</v>
      </c>
      <c r="BA19" s="17">
        <f>A1L318C17</f>
        <v>23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0.75118000000000007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1.5023600000000001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3.0047200000000003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3.0047200000000003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9.0141600000000004</v>
      </c>
      <c r="BV19" s="16" t="s">
        <v>16933</v>
      </c>
      <c r="BW19" s="23">
        <f>B7L512C35*B7L121C1</f>
        <v>23.436816</v>
      </c>
      <c r="BX19" s="16" t="s">
        <v>15793</v>
      </c>
      <c r="BY19" s="23">
        <f>A1L318C18</f>
        <v>22.830750000000002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0.74565229500000008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1.4913045900000002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2.9826091800000003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2.9826091800000003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8.9478275400000005</v>
      </c>
      <c r="CT19" s="16" t="s">
        <v>16939</v>
      </c>
      <c r="CU19" s="23">
        <f>B7L512C47*B7L121C1</f>
        <v>23.264351604000002</v>
      </c>
      <c r="CV19" s="16" t="s">
        <v>15799</v>
      </c>
      <c r="CW19" s="23">
        <f>A1L318C19</f>
        <v>22.513200000000001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0.73528111200000013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1.4705622240000003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2.9411244480000005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2.9411244480000005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8.8233733440000019</v>
      </c>
      <c r="DR19" s="16" t="s">
        <v>16945</v>
      </c>
      <c r="DS19" s="23">
        <f>B7L512C59*B7L121C1</f>
        <v>22.940770694400005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7.5999999999999998E-2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2.4821600000000002E-3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4.9643200000000004E-3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9.9286400000000007E-3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9.9286400000000007E-3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2.978592E-2</v>
      </c>
      <c r="Z20" s="16" t="s">
        <v>16954</v>
      </c>
      <c r="AA20" s="23">
        <f>B7L513C11*B7L121C1</f>
        <v>7.7443392E-2</v>
      </c>
      <c r="AB20" s="16" t="s">
        <v>15814</v>
      </c>
      <c r="AC20" s="23">
        <f>A1L319C16</f>
        <v>7.1500000000000008E-2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2.3351900000000004E-3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4.6703800000000009E-3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9.3407600000000018E-3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9.3407600000000018E-3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2.8022280000000004E-2</v>
      </c>
      <c r="AX20" s="16" t="s">
        <v>16960</v>
      </c>
      <c r="AY20" s="23">
        <f>B7L513C23*B7L121C1</f>
        <v>7.2857928000000016E-2</v>
      </c>
      <c r="AZ20" s="16" t="s">
        <v>15820</v>
      </c>
      <c r="BA20" s="23">
        <f>A1L319C17</f>
        <v>5.3000000000000012E-2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1.7309800000000005E-3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3.4619600000000009E-3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6.9239200000000018E-3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6.9239200000000018E-3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2.0771760000000007E-2</v>
      </c>
      <c r="BV20" s="16" t="s">
        <v>16966</v>
      </c>
      <c r="BW20" s="23">
        <f>B7L513C35*B7L121C1</f>
        <v>5.4006576000000021E-2</v>
      </c>
      <c r="BX20" s="16" t="s">
        <v>15826</v>
      </c>
      <c r="BY20" s="23">
        <f>A1L319C18</f>
        <v>4.300000000000001E-2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1.4043800000000004E-3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2.8087600000000009E-3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5.6175200000000017E-3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5.6175200000000017E-3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1.6852560000000006E-2</v>
      </c>
      <c r="CT20" s="16" t="s">
        <v>16972</v>
      </c>
      <c r="CU20" s="23">
        <f>B7L513C47*B7L121C1</f>
        <v>4.3816656000000016E-2</v>
      </c>
      <c r="CV20" s="16" t="s">
        <v>15832</v>
      </c>
      <c r="CW20" s="23">
        <f>A1L319C19</f>
        <v>4.760000000000001E-2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1.5546160000000004E-3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3.1092320000000008E-3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6.2184640000000017E-3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6.2184640000000017E-3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1.8655392000000007E-2</v>
      </c>
      <c r="DR20" s="16" t="s">
        <v>16978</v>
      </c>
      <c r="DS20" s="23">
        <f>B7L513C59*B7L121C1</f>
        <v>4.8504019200000019E-2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70.245999999999995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2.2942343599999999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4.5884687199999998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9.1769374399999997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9.1769374399999997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27.530812319999999</v>
      </c>
      <c r="Z21" s="16" t="s">
        <v>16987</v>
      </c>
      <c r="AA21" s="23">
        <f>B7L514C11*B7L121C1</f>
        <v>71.580112032000002</v>
      </c>
      <c r="AB21" s="16" t="s">
        <v>15847</v>
      </c>
      <c r="AC21" s="23">
        <f>A1L320C16</f>
        <v>67.897999999999996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2.2175486800000002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4.4350973600000003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8.8701947200000006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8.8701947200000006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26.610584160000002</v>
      </c>
      <c r="AX21" s="16" t="s">
        <v>16993</v>
      </c>
      <c r="AY21" s="23">
        <f>B7L514C23*B7L121C1</f>
        <v>69.187518816000008</v>
      </c>
      <c r="AZ21" s="16" t="s">
        <v>15853</v>
      </c>
      <c r="BA21" s="23">
        <f>A1L320C17</f>
        <v>65.699333333333328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2.1457402266666668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4.2914804533333335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8.582960906666667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8.582960906666667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25.748882720000001</v>
      </c>
      <c r="BV21" s="16" t="s">
        <v>16999</v>
      </c>
      <c r="BW21" s="23">
        <f>B7L514C35*B7L121C1</f>
        <v>66.94709507200001</v>
      </c>
      <c r="BX21" s="16" t="s">
        <v>15859</v>
      </c>
      <c r="BY21" s="23">
        <f>A1L320C18</f>
        <v>65.319500000000005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2.1333348700000001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4.2666697400000002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8.5333394800000004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8.5333394800000004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25.600018439999999</v>
      </c>
      <c r="CT21" s="16" t="s">
        <v>17005</v>
      </c>
      <c r="CU21" s="23">
        <f>B7L514C47*B7L121C1</f>
        <v>66.560047944000004</v>
      </c>
      <c r="CV21" s="16" t="s">
        <v>15865</v>
      </c>
      <c r="CW21" s="23">
        <f>A1L320C19</f>
        <v>64.276600000000002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2.0992737560000001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4.1985475120000002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8.3970950240000004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8.3970950240000004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25.191285071999999</v>
      </c>
      <c r="DR21" s="16" t="s">
        <v>17011</v>
      </c>
      <c r="DS21" s="23">
        <f>B7L514C59*B7L121C1</f>
        <v>65.497341187200007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5.9729999999999999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0.19507818000000002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0.39015636000000004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0.78031272000000007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0.78031272000000007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2.3409381600000003</v>
      </c>
      <c r="Z22" s="16" t="s">
        <v>17020</v>
      </c>
      <c r="AA22" s="17">
        <f>B7L515C11*B7L121C1</f>
        <v>6.0864392160000014</v>
      </c>
      <c r="AB22" s="16" t="s">
        <v>15880</v>
      </c>
      <c r="AC22" s="17">
        <f>A1L323C16</f>
        <v>8.6174999999999997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0.28144754999999999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0.56289509999999998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1.1257902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1.1257902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3.3773705999999999</v>
      </c>
      <c r="AX22" s="16" t="s">
        <v>17026</v>
      </c>
      <c r="AY22" s="17">
        <f>B7L515C23*B7L121C1</f>
        <v>8.7811635599999995</v>
      </c>
      <c r="AZ22" s="16" t="s">
        <v>15886</v>
      </c>
      <c r="BA22" s="17">
        <f>A1L323C17</f>
        <v>8.0126666666666662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0.26169369333333331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0.52338738666666662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1.0467747733333332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1.0467747733333332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3.1403243199999995</v>
      </c>
      <c r="BV22" s="16" t="s">
        <v>17032</v>
      </c>
      <c r="BW22" s="17">
        <f>B7L515C35*B7L121C1</f>
        <v>8.1648432319999991</v>
      </c>
      <c r="BX22" s="16" t="s">
        <v>15892</v>
      </c>
      <c r="BY22" s="17">
        <f>A1L323C18</f>
        <v>7.8155000000000001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0.25525423000000003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0.51050846000000005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1.0210169200000001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1.0210169200000001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3.0630507600000003</v>
      </c>
      <c r="CT22" s="16" t="s">
        <v>17038</v>
      </c>
      <c r="CU22" s="17">
        <f>B7L515C47*B7L121C1</f>
        <v>7.9639319760000014</v>
      </c>
      <c r="CV22" s="16" t="s">
        <v>15898</v>
      </c>
      <c r="CW22" s="17">
        <f>A1L323C19</f>
        <v>7.7117999999999993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0.25186738799999997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0.50373477599999994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1.0074695519999999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1.0074695519999999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3.0224086559999996</v>
      </c>
      <c r="DR22" s="16" t="s">
        <v>17044</v>
      </c>
      <c r="DS22" s="17">
        <f>B7L515C59*B7L121C1</f>
        <v>7.8582625055999991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1892.0490000000002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61.794320340000013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117.40920864600002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234.81841729200005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247.17728136000005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704.45525187600015</v>
      </c>
      <c r="Z23" s="16" t="s">
        <v>17054</v>
      </c>
      <c r="AA23" s="17">
        <f>B7L516C11*B7L121C1</f>
        <v>1831.5836548776003</v>
      </c>
      <c r="AB23" s="16" t="s">
        <v>15914</v>
      </c>
      <c r="AC23" s="17">
        <f>A1L324C16</f>
        <v>2006.6305000000002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65.536552130000004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124.51944904699999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249.03889809399999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262.14620852000002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747.11669428200003</v>
      </c>
      <c r="AX23" s="16" t="s">
        <v>17060</v>
      </c>
      <c r="AY23" s="17">
        <f>B7L516C23*B7L121C1</f>
        <v>1942.5034051332002</v>
      </c>
      <c r="AZ23" s="16" t="s">
        <v>15920</v>
      </c>
      <c r="BA23" s="17">
        <f>A1L324C17</f>
        <v>2023.6623333333334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66.092811806666674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125.57634243266668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251.15268486533336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264.3712472266667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753.45805459600001</v>
      </c>
      <c r="BV23" s="16" t="s">
        <v>17066</v>
      </c>
      <c r="BW23" s="17">
        <f>B7L516C35*B7L121C1</f>
        <v>1958.9909419496</v>
      </c>
      <c r="BX23" s="16" t="s">
        <v>15926</v>
      </c>
      <c r="BY23" s="17">
        <f>A1L324C18</f>
        <v>2025.846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66.164130360000001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125.71184768399999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251.42369536799998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264.65652144000001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754.27108610400001</v>
      </c>
      <c r="CT23" s="16" t="s">
        <v>17072</v>
      </c>
      <c r="CU23" s="17">
        <f>B7L516C47*B7L121C1</f>
        <v>1961.1048238704</v>
      </c>
      <c r="CV23" s="16" t="s">
        <v>15932</v>
      </c>
      <c r="CW23" s="17">
        <f>A1L324C19</f>
        <v>2018.604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65.927606640000008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125.262452616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250.52490523200001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263.71042656000003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751.574715696</v>
      </c>
      <c r="DR23" s="16" t="s">
        <v>17078</v>
      </c>
      <c r="DS23" s="17">
        <f>B7L516C59*B7L121C1</f>
        <v>1954.0942608096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2.4910000000000001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0.11632969999999999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0.20939346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0.31409018999999999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0.23265939999999999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1.099315665</v>
      </c>
      <c r="Z9" s="16" t="s">
        <v>17166</v>
      </c>
      <c r="AA9" s="17">
        <f>B7L602C11*B7L121C1</f>
        <v>2.8582207290000001</v>
      </c>
      <c r="AB9" s="16" t="s">
        <v>15451</v>
      </c>
      <c r="AC9" s="17">
        <f>A1L304C16</f>
        <v>2.4050000000000002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0.11231350000000001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0.20216430000000002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0.30324645000000006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0.22462700000000002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1.0613625750000002</v>
      </c>
      <c r="AX9" s="16" t="s">
        <v>17172</v>
      </c>
      <c r="AY9" s="17">
        <f>B7L602C23*B7L121C1</f>
        <v>2.7595426950000008</v>
      </c>
      <c r="AZ9" s="16" t="s">
        <v>15457</v>
      </c>
      <c r="BA9" s="17">
        <f>A1L304C17</f>
        <v>2.5233333333333334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0.11783966666666666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0.21211140000000001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0.31816710000000004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0.23567933333333332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1.1135848500000001</v>
      </c>
      <c r="BV9" s="16" t="s">
        <v>17178</v>
      </c>
      <c r="BW9" s="17">
        <f>B7L602C35*B7L121C1</f>
        <v>2.8953206100000002</v>
      </c>
      <c r="BX9" s="16" t="s">
        <v>15463</v>
      </c>
      <c r="BY9" s="17">
        <f>A1L304C18</f>
        <v>2.5855000000000001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0.12074285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0.21733712999999999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0.32600569499999998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0.2414857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1.1410199324999999</v>
      </c>
      <c r="CT9" s="16" t="s">
        <v>17184</v>
      </c>
      <c r="CU9" s="17">
        <f>B7L602C47*B7L121C1</f>
        <v>2.9666518245</v>
      </c>
      <c r="CV9" s="16" t="s">
        <v>15469</v>
      </c>
      <c r="CW9" s="17">
        <f>A1L304C19</f>
        <v>2.6550000000000002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0.1239885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0.2231793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0.33476895000000001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0.247977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1.1716913250000001</v>
      </c>
      <c r="DR9" s="16" t="s">
        <v>17190</v>
      </c>
      <c r="DS9" s="17">
        <f>B7L602C59*B7L121C1</f>
        <v>3.0463974450000002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128.20499999999998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5.987173499999999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11.974346999999998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17.961520499999999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11.974346999999998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62.865321749999993</v>
      </c>
      <c r="Z10" s="16" t="s">
        <v>17199</v>
      </c>
      <c r="AA10" s="23">
        <f>B7L603C11*B7L121C1</f>
        <v>163.44983654999999</v>
      </c>
      <c r="AB10" s="16" t="s">
        <v>15484</v>
      </c>
      <c r="AC10" s="23">
        <f>A1L305C16</f>
        <v>132.4435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6.18511145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12.3702229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18.555334349999999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12.3702229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64.943670225000005</v>
      </c>
      <c r="AX10" s="16" t="s">
        <v>17205</v>
      </c>
      <c r="AY10" s="23">
        <f>B7L603C23*B7L121C1</f>
        <v>168.85354258500001</v>
      </c>
      <c r="AZ10" s="16" t="s">
        <v>15490</v>
      </c>
      <c r="BA10" s="23">
        <f>A1L305C17</f>
        <v>134.59133333333332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6.2854152666666661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12.570830533333332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18.856245799999996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12.570830533333332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65.996860299999994</v>
      </c>
      <c r="BV10" s="16" t="s">
        <v>17211</v>
      </c>
      <c r="BW10" s="23">
        <f>B7L603C35*B7L121C1</f>
        <v>171.59183677999999</v>
      </c>
      <c r="BX10" s="16" t="s">
        <v>15496</v>
      </c>
      <c r="BY10" s="23">
        <f>A1L305C18</f>
        <v>134.4145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6.2771571499999999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12.5543143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18.831471449999999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12.5543143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65.910150075000004</v>
      </c>
      <c r="CT10" s="16" t="s">
        <v>17217</v>
      </c>
      <c r="CU10" s="23">
        <f>B7L603C47*B7L121C1</f>
        <v>171.36639019500001</v>
      </c>
      <c r="CV10" s="16" t="s">
        <v>15502</v>
      </c>
      <c r="CW10" s="23">
        <f>A1L305C19</f>
        <v>134.77979999999999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6.2942166599999991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12.588433319999998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18.882649979999997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12.588433319999998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66.089274929999988</v>
      </c>
      <c r="DR10" s="16" t="s">
        <v>17223</v>
      </c>
      <c r="DS10" s="23">
        <f>B7L603C59*B7L121C1</f>
        <v>171.83211481799998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84.00200000000001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3.9228934000000004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7.8457868000000008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11.768680200000002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7.8457868000000008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41.190380700000006</v>
      </c>
      <c r="Z11" s="16" t="s">
        <v>17232</v>
      </c>
      <c r="AA11" s="17">
        <f>B7L604C11*B7L121C1</f>
        <v>107.09498982000002</v>
      </c>
      <c r="AB11" s="16" t="s">
        <v>15517</v>
      </c>
      <c r="AC11" s="17">
        <f>A1L308C16</f>
        <v>75.57050000000001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3.5291423500000003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7.0582847000000006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10.587427050000001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7.0582847000000006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37.055994675000001</v>
      </c>
      <c r="AX11" s="16" t="s">
        <v>17238</v>
      </c>
      <c r="AY11" s="17">
        <f>B7L604C23*B7L121C1</f>
        <v>96.345586155000007</v>
      </c>
      <c r="AZ11" s="16" t="s">
        <v>15523</v>
      </c>
      <c r="BA11" s="17">
        <f>A1L308C17</f>
        <v>56.82833333333334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2.6538831666666667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5.3077663333333334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7.9616495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5.3077663333333334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27.86577325</v>
      </c>
      <c r="BV11" s="16" t="s">
        <v>17244</v>
      </c>
      <c r="BW11" s="17">
        <f>B7L604C35*B7L121C1</f>
        <v>72.451010449999998</v>
      </c>
      <c r="BX11" s="16" t="s">
        <v>15529</v>
      </c>
      <c r="BY11" s="17">
        <f>A1L308C18</f>
        <v>43.97175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2.053480725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4.10696145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6.160442175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4.10696145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21.5615476125</v>
      </c>
      <c r="CT11" s="16" t="s">
        <v>17250</v>
      </c>
      <c r="CU11" s="17">
        <f>B7L604C47*B7L121C1</f>
        <v>56.060023792500004</v>
      </c>
      <c r="CV11" s="16" t="s">
        <v>15535</v>
      </c>
      <c r="CW11" s="17">
        <f>A1L308C19</f>
        <v>37.284399999999998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1.7411814799999998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3.4823629599999997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5.2235444399999995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3.4823629599999997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18.282405539999999</v>
      </c>
      <c r="DR11" s="16" t="s">
        <v>17256</v>
      </c>
      <c r="DS11" s="17">
        <f>B7L604C59*B7L121C1</f>
        <v>47.534254404000002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39.540999999999997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1.8465646999999998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3.6931293999999997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5.5396940999999993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3.6931293999999997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19.388929349999998</v>
      </c>
      <c r="Z12" s="16" t="s">
        <v>17265</v>
      </c>
      <c r="AA12" s="23">
        <f>B7L605C11*B7L121C1</f>
        <v>50.411216309999993</v>
      </c>
      <c r="AB12" s="16" t="s">
        <v>15550</v>
      </c>
      <c r="AC12" s="23">
        <f>A1L309C16</f>
        <v>54.016999999999996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2.5225938999999999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5.0451877999999999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7.5677816999999994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5.0451877999999999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26.487235949999999</v>
      </c>
      <c r="AX12" s="16" t="s">
        <v>17271</v>
      </c>
      <c r="AY12" s="23">
        <f>B7L605C23*B7L121C1</f>
        <v>68.866813469999997</v>
      </c>
      <c r="AZ12" s="16" t="s">
        <v>15556</v>
      </c>
      <c r="BA12" s="23">
        <f>A1L309C17</f>
        <v>54.98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2.5675659999999998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5.1351319999999996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7.7026979999999998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5.1351319999999996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26.959442999999997</v>
      </c>
      <c r="BV12" s="16" t="s">
        <v>17277</v>
      </c>
      <c r="BW12" s="23">
        <f>B7L605C35*B7L121C1</f>
        <v>70.094551799999991</v>
      </c>
      <c r="BX12" s="16" t="s">
        <v>15562</v>
      </c>
      <c r="BY12" s="23">
        <f>A1L309C18</f>
        <v>60.8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2.8393599999999997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5.6787199999999993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8.5180799999999994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5.6787199999999993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29.813279999999995</v>
      </c>
      <c r="CT12" s="16" t="s">
        <v>17283</v>
      </c>
      <c r="CU12" s="23">
        <f>B7L605C47*B7L121C1</f>
        <v>77.514527999999984</v>
      </c>
      <c r="CV12" s="16" t="s">
        <v>15568</v>
      </c>
      <c r="CW12" s="23">
        <f>A1L309C19</f>
        <v>65.329800000000006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3.0509016600000001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6.1018033200000001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9.1527049799999993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6.1018033200000001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32.034467429999999</v>
      </c>
      <c r="DR12" s="16" t="s">
        <v>17289</v>
      </c>
      <c r="DS12" s="23">
        <f>B7L605C59*B7L121C1</f>
        <v>83.289615318000003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72.796999999999997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3.3996198999999998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6.7992397999999996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10.1988597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6.7992397999999996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35.69600895</v>
      </c>
      <c r="Z13" s="16" t="s">
        <v>17298</v>
      </c>
      <c r="AA13" s="17">
        <f>B7L606C11*B7L121C1</f>
        <v>92.809623270000003</v>
      </c>
      <c r="AB13" s="16" t="s">
        <v>15583</v>
      </c>
      <c r="AC13" s="17">
        <f>A1L312C16</f>
        <v>81.454499999999996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3.8039251499999995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7.6078502999999991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11.411775449999999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7.6078502999999991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39.941214074999998</v>
      </c>
      <c r="AX13" s="16" t="s">
        <v>17304</v>
      </c>
      <c r="AY13" s="17">
        <f>B7L606C23*B7L121C1</f>
        <v>103.847156595</v>
      </c>
      <c r="AZ13" s="16" t="s">
        <v>15589</v>
      </c>
      <c r="BA13" s="17">
        <f>A1L312C17</f>
        <v>86.641333333333321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4.0461502666666656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8.0923005333333311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12.138450799999998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8.0923005333333311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42.48457779999999</v>
      </c>
      <c r="BV13" s="16" t="s">
        <v>17310</v>
      </c>
      <c r="BW13" s="17">
        <f>B7L606C35*B7L121C1</f>
        <v>110.45990227999998</v>
      </c>
      <c r="BX13" s="16" t="s">
        <v>15595</v>
      </c>
      <c r="BY13" s="17">
        <f>A1L312C18</f>
        <v>89.892499999999998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4.19797975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8.3959595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12.59393925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8.3959595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44.078787374999997</v>
      </c>
      <c r="CT13" s="16" t="s">
        <v>17316</v>
      </c>
      <c r="CU13" s="17">
        <f>B7L606C47*B7L121C1</f>
        <v>114.604847175</v>
      </c>
      <c r="CV13" s="16" t="s">
        <v>15601</v>
      </c>
      <c r="CW13" s="17">
        <f>A1L312C19</f>
        <v>91.825000000000003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4.2882274999999996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8.5764549999999993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12.864682499999999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8.5764549999999993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45.026388749999995</v>
      </c>
      <c r="DR13" s="16" t="s">
        <v>17322</v>
      </c>
      <c r="DS13" s="17">
        <f>B7L606C59*B7L121C1</f>
        <v>117.06861074999999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92.539999999999992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4.3216179999999991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8.6432359999999981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12.964853999999997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8.6432359999999981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45.376988999999988</v>
      </c>
      <c r="Z14" s="16" t="s">
        <v>17331</v>
      </c>
      <c r="AA14" s="23">
        <f>B7L607C11*B7L121C1</f>
        <v>117.98017139999997</v>
      </c>
      <c r="AB14" s="16" t="s">
        <v>15616</v>
      </c>
      <c r="AC14" s="23">
        <f>A1L313C16</f>
        <v>100.89349999999999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4.7117264499999996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9.4234528999999991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14.135179349999998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9.4234528999999991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49.473127724999998</v>
      </c>
      <c r="AX14" s="16" t="s">
        <v>17337</v>
      </c>
      <c r="AY14" s="23">
        <f>B7L607C23*B7L121C1</f>
        <v>128.63013208499999</v>
      </c>
      <c r="AZ14" s="16" t="s">
        <v>15622</v>
      </c>
      <c r="BA14" s="23">
        <f>A1L313C17</f>
        <v>103.38133333333333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4.8279082666666664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9.6558165333333328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14.483724799999999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9.6558165333333328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50.693036799999994</v>
      </c>
      <c r="BV14" s="16" t="s">
        <v>17343</v>
      </c>
      <c r="BW14" s="23">
        <f>B7L607C35*B7L121C1</f>
        <v>131.80189568</v>
      </c>
      <c r="BX14" s="16" t="s">
        <v>15628</v>
      </c>
      <c r="BY14" s="23">
        <f>A1L313C18</f>
        <v>105.56625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4.9299438749999993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9.8598877499999986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14.789831624999998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9.8598877499999986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51.764410687499989</v>
      </c>
      <c r="CT14" s="16" t="s">
        <v>17349</v>
      </c>
      <c r="CU14" s="23">
        <f>B7L607C47*B7L121C1</f>
        <v>134.58746778749997</v>
      </c>
      <c r="CV14" s="16" t="s">
        <v>15634</v>
      </c>
      <c r="CW14" s="23">
        <f>A1L313C19</f>
        <v>107.53540000000001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5.0219031800000007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10.043806360000001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15.065709540000002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10.043806360000001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52.729983390000008</v>
      </c>
      <c r="DR14" s="16" t="s">
        <v>17355</v>
      </c>
      <c r="DS14" s="23">
        <f>B7L607C59*B7L121C1</f>
        <v>137.09795681400001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874.03199999999993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40.817294399999994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81.634588799999989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122.45188319999998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81.634588799999989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428.58159119999993</v>
      </c>
      <c r="Z15" s="16" t="s">
        <v>17364</v>
      </c>
      <c r="AA15" s="17">
        <f>B7L608C11*B7L121C1</f>
        <v>1114.3121371199998</v>
      </c>
      <c r="AB15" s="16" t="s">
        <v>15649</v>
      </c>
      <c r="AC15" s="23">
        <f>A1L314C16</f>
        <v>996.11800000000005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46.518710599999999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93.037421199999997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139.5561318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93.037421199999997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488.44646130000001</v>
      </c>
      <c r="AX15" s="16" t="s">
        <v>17370</v>
      </c>
      <c r="AY15" s="17">
        <f>B7L608C23*B7L121C1</f>
        <v>1269.96079938</v>
      </c>
      <c r="AZ15" s="16" t="s">
        <v>15655</v>
      </c>
      <c r="BA15" s="17">
        <f>A1L314C17</f>
        <v>1047.4513333333334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48.915977266666673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97.831954533333345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146.7479318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97.831954533333345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513.6177613000001</v>
      </c>
      <c r="BV15" s="16" t="s">
        <v>17376</v>
      </c>
      <c r="BW15" s="17">
        <f>B7L608C35*B7L121C1</f>
        <v>1335.4061793800004</v>
      </c>
      <c r="BX15" s="16" t="s">
        <v>15661</v>
      </c>
      <c r="BY15" s="17">
        <f>A1L314C18</f>
        <v>1071.6537499999999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50.046230124999994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100.09246024999999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150.13869037499998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100.09246024999999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525.48541631249998</v>
      </c>
      <c r="CT15" s="16" t="s">
        <v>17382</v>
      </c>
      <c r="CU15" s="17">
        <f>B7L608C47*B7L121C1</f>
        <v>1366.2620824124999</v>
      </c>
      <c r="CV15" s="16" t="s">
        <v>15667</v>
      </c>
      <c r="CW15" s="17">
        <f>A1L314C19</f>
        <v>1089.6686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50.887523619999996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101.77504723999999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152.66257085999999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101.77504723999999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534.31899800999997</v>
      </c>
      <c r="DR15" s="16" t="s">
        <v>17388</v>
      </c>
      <c r="DS15" s="17">
        <f>B7L608C59*B7L121C1</f>
        <v>1389.2293948260001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0.622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2.9047399999999998E-2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5.8094799999999995E-2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8.7142199999999989E-2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5.8094799999999995E-2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0.30499769999999998</v>
      </c>
      <c r="Z16" s="16" t="s">
        <v>17397</v>
      </c>
      <c r="AA16" s="23">
        <f>B7L609C11*B7L121C1</f>
        <v>0.79299401999999997</v>
      </c>
      <c r="AB16" s="16" t="s">
        <v>15682</v>
      </c>
      <c r="AC16" s="23">
        <f>A1L316C16</f>
        <v>0.69199999999999995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3.2316399999999995E-2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6.463279999999999E-2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9.6949199999999985E-2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6.463279999999999E-2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0.33932219999999996</v>
      </c>
      <c r="AX16" s="16" t="s">
        <v>17403</v>
      </c>
      <c r="AY16" s="23">
        <f>B7L609C23*B7L121C1</f>
        <v>0.88223771999999989</v>
      </c>
      <c r="AZ16" s="16" t="s">
        <v>15688</v>
      </c>
      <c r="BA16" s="23">
        <f>A1L316C17</f>
        <v>0.71766666666666667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3.3515033333333333E-2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6.7030066666666666E-2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0.1005451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6.7030066666666666E-2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0.35190785000000002</v>
      </c>
      <c r="BV16" s="16" t="s">
        <v>17409</v>
      </c>
      <c r="BW16" s="23">
        <f>B7L609C35*B7L121C1</f>
        <v>0.91496041000000006</v>
      </c>
      <c r="BX16" s="16" t="s">
        <v>15694</v>
      </c>
      <c r="BY16" s="23">
        <f>A1L316C18</f>
        <v>0.77150000000000007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3.602905E-2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7.20581E-2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0.10808714999999999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7.20581E-2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0.37830502500000002</v>
      </c>
      <c r="CT16" s="16" t="s">
        <v>17415</v>
      </c>
      <c r="CU16" s="23">
        <f>B7L609C47*B7L121C1</f>
        <v>0.9835930650000001</v>
      </c>
      <c r="CV16" s="16" t="s">
        <v>15700</v>
      </c>
      <c r="CW16" s="23">
        <f>A1L316C19</f>
        <v>0.89660000000000006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4.1871220000000001E-2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8.3742440000000001E-2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0.12561366000000002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8.3742440000000001E-2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0.43964781000000003</v>
      </c>
      <c r="DR16" s="16" t="s">
        <v>17421</v>
      </c>
      <c r="DS16" s="23">
        <f>B7L609C59*B7L121C1</f>
        <v>1.1430843060000002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0.13400000000000001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6.2578E-3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1.25156E-2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1.8773399999999999E-2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1.25156E-2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6.5706899999999999E-2</v>
      </c>
      <c r="Z17" s="16" t="s">
        <v>17430</v>
      </c>
      <c r="AA17" s="23">
        <f>B7L610C11*B7L121C1</f>
        <v>0.17083793999999999</v>
      </c>
      <c r="AB17" s="16" t="s">
        <v>15715</v>
      </c>
      <c r="AC17" s="23">
        <f>A1L315C16</f>
        <v>0.17199999999999999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8.0323999999999986E-3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1.6064799999999997E-2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2.4097199999999996E-2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1.6064799999999997E-2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8.434019999999999E-2</v>
      </c>
      <c r="AX17" s="16" t="s">
        <v>17436</v>
      </c>
      <c r="AY17" s="23">
        <f>B7L610C23*B7L121C1</f>
        <v>0.21928451999999998</v>
      </c>
      <c r="AZ17" s="16" t="s">
        <v>15721</v>
      </c>
      <c r="BA17" s="23">
        <f>A1L315C17</f>
        <v>0.18666666666666665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8.7173333333333321E-3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1.7434666666666664E-2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2.6151999999999995E-2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1.7434666666666664E-2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9.1531999999999988E-2</v>
      </c>
      <c r="BV17" s="16" t="s">
        <v>17442</v>
      </c>
      <c r="BW17" s="23">
        <f>B7L610C35*B7L121C1</f>
        <v>0.23798319999999998</v>
      </c>
      <c r="BX17" s="16" t="s">
        <v>15727</v>
      </c>
      <c r="BY17" s="23">
        <f>A1L315C18</f>
        <v>0.18974999999999997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8.861324999999998E-3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1.7722649999999996E-2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2.6583974999999996E-2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1.7722649999999996E-2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9.3043912499999978E-2</v>
      </c>
      <c r="CT17" s="16" t="s">
        <v>17448</v>
      </c>
      <c r="CU17" s="23">
        <f>B7L610C47*B7L121C1</f>
        <v>0.24191417249999994</v>
      </c>
      <c r="CV17" s="16" t="s">
        <v>15733</v>
      </c>
      <c r="CW17" s="23">
        <f>A1L315C19</f>
        <v>0.18579999999999999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8.6768599999999998E-3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1.735372E-2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2.6030579999999998E-2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1.735372E-2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9.1107029999999992E-2</v>
      </c>
      <c r="DR17" s="16" t="s">
        <v>17454</v>
      </c>
      <c r="DS17" s="23">
        <f>B7L610C59*B7L121C1</f>
        <v>0.236878278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498.11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23.261737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23.261737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34.892605500000002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46.523474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122.12411925000001</v>
      </c>
      <c r="Z18" s="16" t="s">
        <v>17463</v>
      </c>
      <c r="AA18" s="23">
        <f>B7L611C11*B7L121C1</f>
        <v>317.52271005</v>
      </c>
      <c r="AB18" s="16" t="s">
        <v>15748</v>
      </c>
      <c r="AC18" s="23">
        <f>A1L317C16</f>
        <v>463.67650000000003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21.653692550000002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21.653692550000002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32.480538825000004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43.307385100000005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113.68188588750002</v>
      </c>
      <c r="AX18" s="16" t="s">
        <v>17469</v>
      </c>
      <c r="AY18" s="23">
        <f>B7L611C23*B7L121C1</f>
        <v>295.57290330750004</v>
      </c>
      <c r="AZ18" s="16" t="s">
        <v>15754</v>
      </c>
      <c r="BA18" s="23">
        <f>A1L317C17</f>
        <v>439.596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20.5291332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20.5291332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30.793699799999999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41.058266400000001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107.7779493</v>
      </c>
      <c r="BV18" s="16" t="s">
        <v>17475</v>
      </c>
      <c r="BW18" s="23">
        <f>B7L611C35*B7L121C1</f>
        <v>280.22266818000003</v>
      </c>
      <c r="BX18" s="16" t="s">
        <v>15760</v>
      </c>
      <c r="BY18" s="23">
        <f>A1L317C18</f>
        <v>419.99175000000002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19.613614725000001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19.613614725000001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29.4204220875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39.227229450000003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102.97147730625001</v>
      </c>
      <c r="CT18" s="16" t="s">
        <v>17481</v>
      </c>
      <c r="CU18" s="23">
        <f>B7L611C47*B7L121C1</f>
        <v>267.72584099625004</v>
      </c>
      <c r="CV18" s="16" t="s">
        <v>15766</v>
      </c>
      <c r="CW18" s="23">
        <f>A1L317C19</f>
        <v>393.89440000000002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18.39486848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18.39486848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27.592302719999999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36.789736959999999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96.573059520000001</v>
      </c>
      <c r="DR18" s="16" t="s">
        <v>17487</v>
      </c>
      <c r="DS18" s="23">
        <f>B7L611C59*B7L121C1</f>
        <v>251.08995475200001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23.28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1.0871759999999999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2.1743519999999998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3.2615279999999998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2.1743519999999998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11.415348</v>
      </c>
      <c r="Z19" s="16" t="s">
        <v>17496</v>
      </c>
      <c r="AA19" s="23">
        <f>B7L612C11*B7L121C1</f>
        <v>29.679904799999999</v>
      </c>
      <c r="AB19" s="16" t="s">
        <v>15781</v>
      </c>
      <c r="AC19" s="23">
        <f>A1L318C16</f>
        <v>22.600999999999999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1.0554667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2.1109334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3.1664000999999997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2.1109334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11.08240035</v>
      </c>
      <c r="AX19" s="16" t="s">
        <v>17502</v>
      </c>
      <c r="AY19" s="23">
        <f>B7L612C23*B7L121C1</f>
        <v>28.814240910000002</v>
      </c>
      <c r="AZ19" s="16" t="s">
        <v>15787</v>
      </c>
      <c r="BA19" s="17">
        <f>A1L318C17</f>
        <v>23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1.0741000000000001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2.1482000000000001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3.2223000000000002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2.1482000000000001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11.27805</v>
      </c>
      <c r="BV19" s="16" t="s">
        <v>17508</v>
      </c>
      <c r="BW19" s="23">
        <f>B7L612C35*B7L121C1</f>
        <v>29.322930000000003</v>
      </c>
      <c r="BX19" s="16" t="s">
        <v>15793</v>
      </c>
      <c r="BY19" s="23">
        <f>A1L318C18</f>
        <v>22.830750000000002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1.066196025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2.13239205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3.198588075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2.13239205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11.1950582625</v>
      </c>
      <c r="CT19" s="16" t="s">
        <v>17514</v>
      </c>
      <c r="CU19" s="23">
        <f>B7L612C47*B7L121C1</f>
        <v>29.107151482500001</v>
      </c>
      <c r="CV19" s="16" t="s">
        <v>15799</v>
      </c>
      <c r="CW19" s="23">
        <f>A1L318C19</f>
        <v>22.513200000000001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1.05136644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2.10273288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3.1540993200000003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2.10273288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11.039347620000001</v>
      </c>
      <c r="DR19" s="16" t="s">
        <v>17520</v>
      </c>
      <c r="DS19" s="23">
        <f>B7L612C59*B7L121C1</f>
        <v>28.702303812000004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7.5999999999999998E-2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3.5491999999999998E-3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7.0983999999999995E-3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1.06476E-2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7.0983999999999995E-3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3.7266599999999997E-2</v>
      </c>
      <c r="Z20" s="16" t="s">
        <v>17529</v>
      </c>
      <c r="AA20" s="23">
        <f>B7L613C11*B7L121C1</f>
        <v>9.6893159999999992E-2</v>
      </c>
      <c r="AB20" s="16" t="s">
        <v>15814</v>
      </c>
      <c r="AC20" s="23">
        <f>A1L319C16</f>
        <v>7.1500000000000008E-2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3.3390500000000001E-3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6.6781000000000002E-3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1.0017150000000001E-2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6.6781000000000002E-3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3.5060025000000002E-2</v>
      </c>
      <c r="AX20" s="16" t="s">
        <v>17535</v>
      </c>
      <c r="AY20" s="23">
        <f>B7L613C23*B7L121C1</f>
        <v>9.1156065000000008E-2</v>
      </c>
      <c r="AZ20" s="16" t="s">
        <v>15820</v>
      </c>
      <c r="BA20" s="23">
        <f>A1L319C17</f>
        <v>5.3000000000000012E-2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2.4751000000000005E-3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4.950200000000001E-3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7.425300000000001E-3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4.950200000000001E-3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2.5988550000000006E-2</v>
      </c>
      <c r="BV20" s="16" t="s">
        <v>17541</v>
      </c>
      <c r="BW20" s="23">
        <f>B7L613C35*B7L121C1</f>
        <v>6.7570230000000023E-2</v>
      </c>
      <c r="BX20" s="16" t="s">
        <v>15826</v>
      </c>
      <c r="BY20" s="23">
        <f>A1L319C18</f>
        <v>4.300000000000001E-2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2.0081000000000005E-3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4.016200000000001E-3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6.0243000000000015E-3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4.016200000000001E-3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2.1085050000000004E-2</v>
      </c>
      <c r="CT20" s="16" t="s">
        <v>17547</v>
      </c>
      <c r="CU20" s="23">
        <f>B7L613C47*B7L121C1</f>
        <v>5.4821130000000017E-2</v>
      </c>
      <c r="CV20" s="16" t="s">
        <v>15832</v>
      </c>
      <c r="CW20" s="23">
        <f>A1L319C19</f>
        <v>4.760000000000001E-2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2.2229200000000006E-3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4.4458400000000012E-3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6.6687600000000019E-3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4.4458400000000012E-3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2.3340660000000006E-2</v>
      </c>
      <c r="DR20" s="16" t="s">
        <v>17553</v>
      </c>
      <c r="DS20" s="23">
        <f>B7L613C59*B7L121C1</f>
        <v>6.0685716000000015E-2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70.245999999999995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3.2804881999999997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6.5609763999999995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9.8414645999999983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6.5609763999999995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34.445126099999996</v>
      </c>
      <c r="Z21" s="16" t="s">
        <v>17562</v>
      </c>
      <c r="AA21" s="23">
        <f>B7L614C11*B7L121C1</f>
        <v>89.557327859999987</v>
      </c>
      <c r="AB21" s="16" t="s">
        <v>15847</v>
      </c>
      <c r="AC21" s="23">
        <f>A1L320C16</f>
        <v>67.897999999999996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3.1708365999999999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6.3416731999999998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9.5125098000000001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6.3416731999999998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33.293784299999999</v>
      </c>
      <c r="AX21" s="16" t="s">
        <v>17568</v>
      </c>
      <c r="AY21" s="23">
        <f>B7L614C23*B7L121C1</f>
        <v>86.563839180000002</v>
      </c>
      <c r="AZ21" s="16" t="s">
        <v>15853</v>
      </c>
      <c r="BA21" s="23">
        <f>A1L320C17</f>
        <v>65.699333333333328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3.0681588666666664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6.1363177333333327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9.2044765999999996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6.1363177333333327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32.215668099999995</v>
      </c>
      <c r="BV21" s="16" t="s">
        <v>17574</v>
      </c>
      <c r="BW21" s="23">
        <f>B7L614C35*B7L121C1</f>
        <v>83.760737059999997</v>
      </c>
      <c r="BX21" s="16" t="s">
        <v>15859</v>
      </c>
      <c r="BY21" s="23">
        <f>A1L320C18</f>
        <v>65.319500000000005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3.05042065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6.1008412999999999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9.1512619500000003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6.1008412999999999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32.029416824999998</v>
      </c>
      <c r="CT21" s="16" t="s">
        <v>17580</v>
      </c>
      <c r="CU21" s="23">
        <f>B7L614C47*B7L121C1</f>
        <v>83.276483744999993</v>
      </c>
      <c r="CV21" s="16" t="s">
        <v>15865</v>
      </c>
      <c r="CW21" s="23">
        <f>A1L320C19</f>
        <v>64.276600000000002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3.0017172200000002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6.0034344400000004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9.005151660000001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6.0034344400000004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31.518030810000003</v>
      </c>
      <c r="DR21" s="16" t="s">
        <v>17586</v>
      </c>
      <c r="DS21" s="23">
        <f>B7L614C59*B7L121C1</f>
        <v>81.946880106000009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5.9729999999999999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0.2789391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0.55787819999999999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0.83681729999999999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0.55787819999999999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2.92886055</v>
      </c>
      <c r="Z22" s="16" t="s">
        <v>17595</v>
      </c>
      <c r="AA22" s="17">
        <f>B7L615C11*B7L121C1</f>
        <v>7.6150374300000001</v>
      </c>
      <c r="AB22" s="16" t="s">
        <v>15880</v>
      </c>
      <c r="AC22" s="17">
        <f>A1L323C16</f>
        <v>8.6174999999999997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0.40243724999999997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0.80487449999999994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1.2073117499999999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0.80487449999999994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4.2255911249999993</v>
      </c>
      <c r="AX22" s="16" t="s">
        <v>17601</v>
      </c>
      <c r="AY22" s="17">
        <f>B7L615C23*B7L121C1</f>
        <v>10.986536924999999</v>
      </c>
      <c r="AZ22" s="16" t="s">
        <v>15886</v>
      </c>
      <c r="BA22" s="17">
        <f>A1L323C17</f>
        <v>8.0126666666666662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0.37419153333333327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0.74838306666666654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1.1225745999999999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0.74838306666666654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3.9290110999999994</v>
      </c>
      <c r="BV22" s="16" t="s">
        <v>17607</v>
      </c>
      <c r="BW22" s="17">
        <f>B7L615C35*B7L121C1</f>
        <v>10.215428859999999</v>
      </c>
      <c r="BX22" s="16" t="s">
        <v>15892</v>
      </c>
      <c r="BY22" s="17">
        <f>A1L323C18</f>
        <v>7.8155000000000001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0.36498385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0.7299677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1.09495155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0.7299677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3.8323304249999999</v>
      </c>
      <c r="CT22" s="16" t="s">
        <v>17613</v>
      </c>
      <c r="CU22" s="17">
        <f>B7L615C47*B7L121C1</f>
        <v>9.9640591050000005</v>
      </c>
      <c r="CV22" s="16" t="s">
        <v>15898</v>
      </c>
      <c r="CW22" s="17">
        <f>A1L323C19</f>
        <v>7.7117999999999993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0.36014105999999996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0.72028211999999991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1.0804231799999999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0.72028211999999991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3.7814811299999995</v>
      </c>
      <c r="DR22" s="16" t="s">
        <v>17619</v>
      </c>
      <c r="DS22" s="17">
        <f>B7L615C59*B7L121C1</f>
        <v>9.8318509379999988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1892.0490000000002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88.358688300000011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167.88150777000001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251.82226165500003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176.71737660000002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881.37791579250006</v>
      </c>
      <c r="Z23" s="16" t="s">
        <v>17629</v>
      </c>
      <c r="AA23" s="17">
        <f>B7L616C11*B7L121C1</f>
        <v>2291.5825810605002</v>
      </c>
      <c r="AB23" s="16" t="s">
        <v>15914</v>
      </c>
      <c r="AC23" s="17">
        <f>A1L324C16</f>
        <v>2006.6305000000002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93.709644350000005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178.04832426499999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267.07248639749997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187.41928870000001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934.75370239124993</v>
      </c>
      <c r="AX23" s="16" t="s">
        <v>17635</v>
      </c>
      <c r="AY23" s="17">
        <f>B7L616C23*B7L121C1</f>
        <v>2430.35962621725</v>
      </c>
      <c r="AZ23" s="16" t="s">
        <v>15920</v>
      </c>
      <c r="BA23" s="17">
        <f>A1L324C17</f>
        <v>2023.6623333333334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94.505030966666666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179.55955883666667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269.33933825500003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189.01006193333333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942.68768389249999</v>
      </c>
      <c r="BV23" s="16" t="s">
        <v>17641</v>
      </c>
      <c r="BW23" s="17">
        <f>B7L616C35*B7L121C1</f>
        <v>2450.9879781205</v>
      </c>
      <c r="BX23" s="16" t="s">
        <v>15926</v>
      </c>
      <c r="BY23" s="17">
        <f>A1L324C18</f>
        <v>2025.846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94.607008199999996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179.75331557999999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269.62997337000002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189.21401639999999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943.70490679499994</v>
      </c>
      <c r="CT23" s="16" t="s">
        <v>17647</v>
      </c>
      <c r="CU23" s="17">
        <f>B7L616C47*B7L121C1</f>
        <v>2453.6327576670001</v>
      </c>
      <c r="CV23" s="16" t="s">
        <v>15932</v>
      </c>
      <c r="CW23" s="17">
        <f>A1L324C19</f>
        <v>2018.604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94.268806799999993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179.11073291999998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268.66609937999999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188.53761359999999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940.33134782999991</v>
      </c>
      <c r="DR23" s="16" t="s">
        <v>17653</v>
      </c>
      <c r="DS23" s="17">
        <f>B7L616C59*B7L121C1</f>
        <v>2444.8615043579998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3175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15.875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7.9375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15.875</v>
      </c>
      <c r="R9" s="16" t="s">
        <v>17723</v>
      </c>
      <c r="S9" s="23">
        <f>B7L702C7*B7L121C1</f>
        <v>41.274999999999999</v>
      </c>
      <c r="T9" s="16" t="s">
        <v>14765</v>
      </c>
      <c r="U9" s="17">
        <f>A1L202C18</f>
        <v>3361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16.805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8.4024999999999999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16.805</v>
      </c>
      <c r="AH9" s="16" t="s">
        <v>17727</v>
      </c>
      <c r="AI9" s="23">
        <f>B7L702C15*B7L121C1</f>
        <v>43.692999999999998</v>
      </c>
      <c r="AJ9" s="16" t="s">
        <v>14773</v>
      </c>
      <c r="AK9" s="17">
        <f>A1L202C21</f>
        <v>3513.333333333333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17.566666666666666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8.7833333333333332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17.566666666666666</v>
      </c>
      <c r="AX9" s="16" t="s">
        <v>17731</v>
      </c>
      <c r="AY9" s="23">
        <f>B7L702C23*B7L121C1</f>
        <v>45.673333333333332</v>
      </c>
      <c r="AZ9" s="16" t="s">
        <v>14781</v>
      </c>
      <c r="BA9" s="17">
        <f>A1L202C24</f>
        <v>3448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17.239999999999998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8.6199999999999992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17.239999999999998</v>
      </c>
      <c r="BN9" s="16" t="s">
        <v>17735</v>
      </c>
      <c r="BO9" s="23">
        <f>B7L702C31*B7L121C1</f>
        <v>44.823999999999998</v>
      </c>
      <c r="BP9" s="16" t="s">
        <v>14789</v>
      </c>
      <c r="BQ9" s="17">
        <f>A1L202C27</f>
        <v>3514.2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17.570999999999998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8.785499999999999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17.570999999999998</v>
      </c>
      <c r="CD9" s="16" t="s">
        <v>17739</v>
      </c>
      <c r="CE9" s="23">
        <f>B7L702C39*B7L121C1</f>
        <v>45.684599999999996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92658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463.29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231.64500000000001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463.29</v>
      </c>
      <c r="R10" s="16" t="s">
        <v>17745</v>
      </c>
      <c r="S10" s="17">
        <f>B7L703C7*B7L121C1</f>
        <v>1204.5540000000001</v>
      </c>
      <c r="T10" s="16" t="s">
        <v>14805</v>
      </c>
      <c r="U10" s="17">
        <f>A1L203C18</f>
        <v>95466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477.33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238.66499999999999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477.33</v>
      </c>
      <c r="AH10" s="16" t="s">
        <v>17749</v>
      </c>
      <c r="AI10" s="17">
        <f>B7L703C15*B7L121C1</f>
        <v>1241.058</v>
      </c>
      <c r="AJ10" s="16" t="s">
        <v>14813</v>
      </c>
      <c r="AK10" s="17">
        <f>A1L203C21</f>
        <v>99188.333333333343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495.94166666666672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247.97083333333336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495.94166666666672</v>
      </c>
      <c r="AX10" s="16" t="s">
        <v>17753</v>
      </c>
      <c r="AY10" s="17">
        <f>B7L703C23*B7L121C1</f>
        <v>1289.4483333333335</v>
      </c>
      <c r="AZ10" s="16" t="s">
        <v>14821</v>
      </c>
      <c r="BA10" s="17">
        <f>A1L203C24</f>
        <v>97702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488.51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244.255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488.51</v>
      </c>
      <c r="BN10" s="16" t="s">
        <v>17757</v>
      </c>
      <c r="BO10" s="17">
        <f>B7L703C31*B7L121C1</f>
        <v>1270.126</v>
      </c>
      <c r="BP10" s="16" t="s">
        <v>14829</v>
      </c>
      <c r="BQ10" s="17">
        <f>A1L203C27</f>
        <v>101759.20000000001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508.79600000000005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254.39800000000002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508.79600000000005</v>
      </c>
      <c r="CD10" s="16" t="s">
        <v>17761</v>
      </c>
      <c r="CE10" s="17">
        <f>B7L703C39*B7L121C1</f>
        <v>1322.8696000000002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13893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69.465000000000003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34.732500000000002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69.465000000000003</v>
      </c>
      <c r="R11" s="16" t="s">
        <v>17767</v>
      </c>
      <c r="S11" s="23">
        <f>B7L704C7*B7L121C1</f>
        <v>180.60900000000001</v>
      </c>
      <c r="T11" s="16" t="s">
        <v>14845</v>
      </c>
      <c r="U11" s="17">
        <f>A1L204C18</f>
        <v>14084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70.42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35.21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70.42</v>
      </c>
      <c r="AH11" s="16" t="s">
        <v>17771</v>
      </c>
      <c r="AI11" s="23">
        <f>B7L704C15*B7L121C1</f>
        <v>183.09200000000001</v>
      </c>
      <c r="AJ11" s="16" t="s">
        <v>14853</v>
      </c>
      <c r="AK11" s="17">
        <f>A1L204C21</f>
        <v>14150.333333333334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70.751666666666665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35.375833333333333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70.751666666666665</v>
      </c>
      <c r="AX11" s="16" t="s">
        <v>17775</v>
      </c>
      <c r="AY11" s="23">
        <f>B7L704C23*B7L121C1</f>
        <v>183.95433333333332</v>
      </c>
      <c r="AZ11" s="16" t="s">
        <v>14861</v>
      </c>
      <c r="BA11" s="17">
        <f>A1L204C24</f>
        <v>13372.25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66.861249999999998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33.430624999999999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66.861249999999998</v>
      </c>
      <c r="BN11" s="16" t="s">
        <v>17779</v>
      </c>
      <c r="BO11" s="23">
        <f>B7L704C31*B7L121C1</f>
        <v>173.83924999999999</v>
      </c>
      <c r="BP11" s="16" t="s">
        <v>14869</v>
      </c>
      <c r="BQ11" s="17">
        <f>A1L204C27</f>
        <v>13579.8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67.899000000000001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33.9495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67.899000000000001</v>
      </c>
      <c r="CD11" s="16" t="s">
        <v>17783</v>
      </c>
      <c r="CE11" s="23">
        <f>B7L704C39*B7L121C1</f>
        <v>176.53740000000002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34038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170.19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85.094999999999999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170.19</v>
      </c>
      <c r="R12" s="16" t="s">
        <v>17789</v>
      </c>
      <c r="S12" s="23">
        <f>B7L705C7*B7L121C1</f>
        <v>442.49400000000003</v>
      </c>
      <c r="T12" s="16" t="s">
        <v>14885</v>
      </c>
      <c r="U12" s="17">
        <f>A1L205C18</f>
        <v>37925.5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189.6275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94.813749999999999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189.6275</v>
      </c>
      <c r="AH12" s="16" t="s">
        <v>17793</v>
      </c>
      <c r="AI12" s="23">
        <f>B7L705C15*B7L121C1</f>
        <v>493.03149999999999</v>
      </c>
      <c r="AJ12" s="16" t="s">
        <v>14893</v>
      </c>
      <c r="AK12" s="17">
        <f>A1L205C21</f>
        <v>40084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200.42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100.21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200.42</v>
      </c>
      <c r="AX12" s="16" t="s">
        <v>17797</v>
      </c>
      <c r="AY12" s="23">
        <f>B7L705C23*B7L121C1</f>
        <v>521.09199999999998</v>
      </c>
      <c r="AZ12" s="16" t="s">
        <v>14901</v>
      </c>
      <c r="BA12" s="17">
        <f>A1L205C24</f>
        <v>40938.5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204.6925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102.34625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204.6925</v>
      </c>
      <c r="BN12" s="16" t="s">
        <v>17801</v>
      </c>
      <c r="BO12" s="23">
        <f>B7L705C31*B7L121C1</f>
        <v>532.20050000000003</v>
      </c>
      <c r="BP12" s="16" t="s">
        <v>14909</v>
      </c>
      <c r="BQ12" s="17">
        <f>A1L205C27</f>
        <v>42028.600000000006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210.14300000000003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105.07150000000001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210.14300000000003</v>
      </c>
      <c r="CD12" s="16" t="s">
        <v>17805</v>
      </c>
      <c r="CE12" s="23">
        <f>B7L705C39*B7L121C1</f>
        <v>546.37180000000012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56546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282.73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141.36500000000001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282.73</v>
      </c>
      <c r="R13" s="16" t="s">
        <v>17811</v>
      </c>
      <c r="S13" s="23">
        <f>B7L706C7*B7L121C1</f>
        <v>735.09800000000007</v>
      </c>
      <c r="T13" s="16" t="s">
        <v>14925</v>
      </c>
      <c r="U13" s="17">
        <f>A1L206C18</f>
        <v>63325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316.625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158.3125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316.625</v>
      </c>
      <c r="AH13" s="16" t="s">
        <v>17815</v>
      </c>
      <c r="AI13" s="23">
        <f>B7L706C15*B7L121C1</f>
        <v>823.22500000000002</v>
      </c>
      <c r="AJ13" s="16" t="s">
        <v>14933</v>
      </c>
      <c r="AK13" s="17">
        <f>A1L206C21</f>
        <v>66524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332.62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166.31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332.62</v>
      </c>
      <c r="AX13" s="16" t="s">
        <v>17819</v>
      </c>
      <c r="AY13" s="23">
        <f>B7L706C23*B7L121C1</f>
        <v>864.81200000000001</v>
      </c>
      <c r="AZ13" s="16" t="s">
        <v>14941</v>
      </c>
      <c r="BA13" s="17">
        <f>A1L206C24</f>
        <v>66891.25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334.45625000000001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167.22812500000001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334.45625000000001</v>
      </c>
      <c r="BN13" s="16" t="s">
        <v>17823</v>
      </c>
      <c r="BO13" s="23">
        <f>B7L706C31*B7L121C1</f>
        <v>869.58625000000006</v>
      </c>
      <c r="BP13" s="16" t="s">
        <v>14949</v>
      </c>
      <c r="BQ13" s="17">
        <f>A1L206C27</f>
        <v>70078.200000000012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350.39100000000008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175.19550000000004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350.39100000000008</v>
      </c>
      <c r="CD13" s="16" t="s">
        <v>17827</v>
      </c>
      <c r="CE13" s="23">
        <f>B7L706C39*B7L121C1</f>
        <v>911.01660000000027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14046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70.23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35.115000000000002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70.23</v>
      </c>
      <c r="R14" s="16" t="s">
        <v>17833</v>
      </c>
      <c r="S14" s="23">
        <f>B7L707C7*B7L121C1</f>
        <v>182.59800000000001</v>
      </c>
      <c r="T14" s="16" t="s">
        <v>14965</v>
      </c>
      <c r="U14" s="17">
        <f>A1L207C18</f>
        <v>16044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80.22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40.11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80.22</v>
      </c>
      <c r="AH14" s="16" t="s">
        <v>17837</v>
      </c>
      <c r="AI14" s="23">
        <f>B7L707C15*B7L121C1</f>
        <v>208.572</v>
      </c>
      <c r="AJ14" s="16" t="s">
        <v>14973</v>
      </c>
      <c r="AK14" s="17">
        <f>A1L207C21</f>
        <v>16586.333333333332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82.931666666666658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41.465833333333329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82.931666666666658</v>
      </c>
      <c r="AX14" s="16" t="s">
        <v>17841</v>
      </c>
      <c r="AY14" s="23">
        <f>B7L707C23*B7L121C1</f>
        <v>215.62233333333333</v>
      </c>
      <c r="AZ14" s="16" t="s">
        <v>14981</v>
      </c>
      <c r="BA14" s="17">
        <f>A1L207C24</f>
        <v>16209.75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81.048749999999998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40.524374999999999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81.048749999999998</v>
      </c>
      <c r="BN14" s="16" t="s">
        <v>17845</v>
      </c>
      <c r="BO14" s="23">
        <f>B7L707C31*B7L121C1</f>
        <v>210.72675000000001</v>
      </c>
      <c r="BP14" s="16" t="s">
        <v>14989</v>
      </c>
      <c r="BQ14" s="17">
        <f>A1L207C27</f>
        <v>16277.8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81.388999999999996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40.694499999999998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81.388999999999996</v>
      </c>
      <c r="CD14" s="16" t="s">
        <v>17849</v>
      </c>
      <c r="CE14" s="23">
        <f>B7L707C39*B7L121C1</f>
        <v>211.6114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52898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264.49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132.245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264.49</v>
      </c>
      <c r="R15" s="16" t="s">
        <v>17855</v>
      </c>
      <c r="S15" s="23">
        <f>B7L708C7*B7L121C1</f>
        <v>687.67400000000009</v>
      </c>
      <c r="T15" s="16" t="s">
        <v>15005</v>
      </c>
      <c r="U15" s="17">
        <f>A1L208C18</f>
        <v>62406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312.02999999999997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156.01499999999999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312.02999999999997</v>
      </c>
      <c r="AH15" s="16" t="s">
        <v>17859</v>
      </c>
      <c r="AI15" s="23">
        <f>B7L708C15*B7L121C1</f>
        <v>811.27799999999991</v>
      </c>
      <c r="AJ15" s="16" t="s">
        <v>15013</v>
      </c>
      <c r="AK15" s="17">
        <f>A1L208C21</f>
        <v>64767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323.83499999999998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161.91749999999999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323.83499999999998</v>
      </c>
      <c r="AX15" s="16" t="s">
        <v>17863</v>
      </c>
      <c r="AY15" s="23">
        <f>B7L708C23*B7L121C1</f>
        <v>841.971</v>
      </c>
      <c r="AZ15" s="16" t="s">
        <v>15021</v>
      </c>
      <c r="BA15" s="17">
        <f>A1L208C24</f>
        <v>62289.75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311.44875000000002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155.72437500000001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311.44875000000002</v>
      </c>
      <c r="BN15" s="16" t="s">
        <v>17867</v>
      </c>
      <c r="BO15" s="23">
        <f>B7L708C31*B7L121C1</f>
        <v>809.76675000000012</v>
      </c>
      <c r="BP15" s="16" t="s">
        <v>15029</v>
      </c>
      <c r="BQ15" s="17">
        <f>A1L208C27</f>
        <v>63999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319.995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159.9975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319.995</v>
      </c>
      <c r="CD15" s="16" t="s">
        <v>17871</v>
      </c>
      <c r="CE15" s="23">
        <f>B7L708C39*B7L121C1</f>
        <v>831.98700000000008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274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1.37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0.68500000000000005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1.37</v>
      </c>
      <c r="R16" s="16" t="s">
        <v>17877</v>
      </c>
      <c r="S16" s="23">
        <f>B7L709C7*B7L121C1</f>
        <v>3.5620000000000003</v>
      </c>
      <c r="T16" s="16" t="s">
        <v>15045</v>
      </c>
      <c r="U16" s="17">
        <f>A1L209C18</f>
        <v>319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1.595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0.79749999999999999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1.595</v>
      </c>
      <c r="AH16" s="16" t="s">
        <v>17881</v>
      </c>
      <c r="AI16" s="23">
        <f>B7L709C15*B7L121C1</f>
        <v>4.1470000000000002</v>
      </c>
      <c r="AJ16" s="16" t="s">
        <v>15053</v>
      </c>
      <c r="AK16" s="17">
        <f>A1L209C21</f>
        <v>342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1.71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0.85499999999999998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1.71</v>
      </c>
      <c r="AX16" s="16" t="s">
        <v>17885</v>
      </c>
      <c r="AY16" s="23">
        <f>B7L709C23*B7L121C1</f>
        <v>4.4459999999999997</v>
      </c>
      <c r="AZ16" s="16" t="s">
        <v>15061</v>
      </c>
      <c r="BA16" s="23">
        <f>A1L209C24</f>
        <v>352.5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1.7625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0.88124999999999998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1.7625</v>
      </c>
      <c r="BN16" s="16" t="s">
        <v>17889</v>
      </c>
      <c r="BO16" s="23">
        <f>B7L709C31*B7L121C1</f>
        <v>4.5825000000000005</v>
      </c>
      <c r="BP16" s="16" t="s">
        <v>15069</v>
      </c>
      <c r="BQ16" s="23">
        <f>A1L209C27</f>
        <v>401.4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2.0069999999999997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1.0034999999999998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2.0069999999999997</v>
      </c>
      <c r="CD16" s="16" t="s">
        <v>17893</v>
      </c>
      <c r="CE16" s="23">
        <f>B7L709C39*B7L121C1</f>
        <v>5.2181999999999995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166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0.83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0.41499999999999998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0.83</v>
      </c>
      <c r="R17" s="16" t="s">
        <v>17899</v>
      </c>
      <c r="S17" s="23">
        <f>B7L710C7*B7L121C1</f>
        <v>2.1579999999999999</v>
      </c>
      <c r="T17" s="16" t="s">
        <v>15085</v>
      </c>
      <c r="U17" s="17">
        <f>A1L210C18</f>
        <v>186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0.93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0.46500000000000002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0.93</v>
      </c>
      <c r="AH17" s="16" t="s">
        <v>17903</v>
      </c>
      <c r="AI17" s="23">
        <f>B7L710C15*B7L121C1</f>
        <v>2.4180000000000001</v>
      </c>
      <c r="AJ17" s="16" t="s">
        <v>15093</v>
      </c>
      <c r="AK17" s="23">
        <f>A1L210C21</f>
        <v>215.66666666666669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1.0783333333333334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0.53916666666666668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1.0783333333333334</v>
      </c>
      <c r="AX17" s="16" t="s">
        <v>17907</v>
      </c>
      <c r="AY17" s="23">
        <f>B7L710C23*B7L121C1</f>
        <v>2.803666666666667</v>
      </c>
      <c r="AZ17" s="16" t="s">
        <v>15101</v>
      </c>
      <c r="BA17" s="23">
        <f>A1L210C24</f>
        <v>224.5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1.1225000000000001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0.56125000000000003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1.1225000000000001</v>
      </c>
      <c r="BN17" s="16" t="s">
        <v>17911</v>
      </c>
      <c r="BO17" s="23">
        <f>B7L710C31*B7L121C1</f>
        <v>2.9185000000000003</v>
      </c>
      <c r="BP17" s="16" t="s">
        <v>15109</v>
      </c>
      <c r="BQ17" s="23">
        <f>A1L210C27</f>
        <v>251.8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1.2590000000000001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0.62950000000000006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1.2590000000000001</v>
      </c>
      <c r="CD17" s="16" t="s">
        <v>17915</v>
      </c>
      <c r="CE17" s="23">
        <f>B7L710C39*B7L121C1</f>
        <v>3.2734000000000005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5841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29.204999999999998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14.602499999999999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29.204999999999998</v>
      </c>
      <c r="R18" s="16" t="s">
        <v>17921</v>
      </c>
      <c r="S18" s="23">
        <f>B7L711C7*B7L121C1</f>
        <v>75.932999999999993</v>
      </c>
      <c r="T18" s="16" t="s">
        <v>15125</v>
      </c>
      <c r="U18" s="17">
        <f>A1L211C18</f>
        <v>6189.5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30.947500000000002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15.473750000000001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30.947500000000002</v>
      </c>
      <c r="AH18" s="16" t="s">
        <v>17925</v>
      </c>
      <c r="AI18" s="23">
        <f>B7L711C15*B7L121C1</f>
        <v>80.46350000000001</v>
      </c>
      <c r="AJ18" s="16" t="s">
        <v>15133</v>
      </c>
      <c r="AK18" s="17">
        <f>A1L211C21</f>
        <v>5711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28.555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14.2775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28.555</v>
      </c>
      <c r="AX18" s="16" t="s">
        <v>17929</v>
      </c>
      <c r="AY18" s="23">
        <f>B7L711C23*B7L121C1</f>
        <v>74.242999999999995</v>
      </c>
      <c r="AZ18" s="16" t="s">
        <v>15141</v>
      </c>
      <c r="BA18" s="17">
        <f>A1L211C24</f>
        <v>5359.25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26.796250000000001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13.398125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26.796250000000001</v>
      </c>
      <c r="BN18" s="16" t="s">
        <v>17933</v>
      </c>
      <c r="BO18" s="23">
        <f>B7L711C31*B7L121C1</f>
        <v>69.67025000000001</v>
      </c>
      <c r="BP18" s="16" t="s">
        <v>15149</v>
      </c>
      <c r="BQ18" s="17">
        <f>A1L211C27</f>
        <v>5175.6000000000004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25.878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12.939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25.878</v>
      </c>
      <c r="CD18" s="16" t="s">
        <v>17937</v>
      </c>
      <c r="CE18" s="23">
        <f>B7L711C39*B7L121C1</f>
        <v>67.282800000000009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9475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47.375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23.6875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47.375</v>
      </c>
      <c r="R19" s="16" t="s">
        <v>17943</v>
      </c>
      <c r="S19" s="23">
        <f>B7L712C7*B7L121C1</f>
        <v>123.175</v>
      </c>
      <c r="T19" s="16" t="s">
        <v>15165</v>
      </c>
      <c r="U19" s="17">
        <f>A1L212C18</f>
        <v>9106.5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45.532499999999999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22.766249999999999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45.532499999999999</v>
      </c>
      <c r="AH19" s="16" t="s">
        <v>17947</v>
      </c>
      <c r="AI19" s="23">
        <f>B7L712C15*B7L121C1</f>
        <v>118.3845</v>
      </c>
      <c r="AJ19" s="16" t="s">
        <v>15173</v>
      </c>
      <c r="AK19" s="17">
        <f>A1L212C21</f>
        <v>8953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44.765000000000001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22.3825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44.765000000000001</v>
      </c>
      <c r="AX19" s="16" t="s">
        <v>17951</v>
      </c>
      <c r="AY19" s="23">
        <f>B7L712C23*B7L121C1</f>
        <v>116.38900000000001</v>
      </c>
      <c r="AZ19" s="16" t="s">
        <v>15181</v>
      </c>
      <c r="BA19" s="17">
        <f>A1L212C24</f>
        <v>8397.75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41.988750000000003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20.994375000000002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41.988750000000003</v>
      </c>
      <c r="BN19" s="16" t="s">
        <v>17955</v>
      </c>
      <c r="BO19" s="23">
        <f>B7L712C31*B7L121C1</f>
        <v>109.17075000000001</v>
      </c>
      <c r="BP19" s="16" t="s">
        <v>15189</v>
      </c>
      <c r="BQ19" s="17">
        <f>A1L212C27</f>
        <v>8187.4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40.936999999999998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20.468499999999999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40.936999999999998</v>
      </c>
      <c r="CD19" s="16" t="s">
        <v>17959</v>
      </c>
      <c r="CE19" s="23">
        <f>B7L712C39*B7L121C1</f>
        <v>106.4362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86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0.43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0.215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0.43</v>
      </c>
      <c r="R20" s="16" t="s">
        <v>17965</v>
      </c>
      <c r="S20" s="23">
        <f>B7L713C7*B7L121C1</f>
        <v>1.1180000000000001</v>
      </c>
      <c r="T20" s="16" t="s">
        <v>15205</v>
      </c>
      <c r="U20" s="17">
        <f>A1L213C18</f>
        <v>85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0.42499999999999999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0.21249999999999999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0.42499999999999999</v>
      </c>
      <c r="AH20" s="16" t="s">
        <v>17969</v>
      </c>
      <c r="AI20" s="23">
        <f>B7L713C15*B7L121C1</f>
        <v>1.105</v>
      </c>
      <c r="AJ20" s="16" t="s">
        <v>15213</v>
      </c>
      <c r="AK20" s="17">
        <f>A1L213C21</f>
        <v>83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0.41499999999999998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0.20749999999999999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0.41499999999999998</v>
      </c>
      <c r="AX20" s="16" t="s">
        <v>17973</v>
      </c>
      <c r="AY20" s="23">
        <f>B7L713C23*B7L121C1</f>
        <v>1.079</v>
      </c>
      <c r="AZ20" s="16" t="s">
        <v>15221</v>
      </c>
      <c r="BA20" s="23">
        <f>A1L213C24</f>
        <v>87.75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0.43874999999999997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0.21937499999999999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0.43874999999999997</v>
      </c>
      <c r="BN20" s="16" t="s">
        <v>17977</v>
      </c>
      <c r="BO20" s="23">
        <f>B7L713C31*B7L121C1</f>
        <v>1.1407499999999999</v>
      </c>
      <c r="BP20" s="16" t="s">
        <v>15229</v>
      </c>
      <c r="BQ20" s="17">
        <f>A1L213C27</f>
        <v>89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0.44500000000000001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0.2225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0.44500000000000001</v>
      </c>
      <c r="CD20" s="16" t="s">
        <v>17981</v>
      </c>
      <c r="CE20" s="23">
        <f>B7L713C39*B7L121C1</f>
        <v>1.157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83996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419.98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209.99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419.98</v>
      </c>
      <c r="R21" s="16" t="s">
        <v>17987</v>
      </c>
      <c r="S21" s="17">
        <f>B7L714C7*B7L121C1</f>
        <v>1091.9480000000001</v>
      </c>
      <c r="T21" s="16" t="s">
        <v>15245</v>
      </c>
      <c r="U21" s="17">
        <f>A1L214C18</f>
        <v>79889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399.44499999999999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199.7225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399.44499999999999</v>
      </c>
      <c r="AH21" s="16" t="s">
        <v>17991</v>
      </c>
      <c r="AI21" s="17">
        <f>B7L714C15*B7L121C1</f>
        <v>1038.557</v>
      </c>
      <c r="AJ21" s="16" t="s">
        <v>15253</v>
      </c>
      <c r="AK21" s="17">
        <f>A1L214C21</f>
        <v>76613.666666666657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383.06833333333327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191.53416666666664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383.06833333333327</v>
      </c>
      <c r="AX21" s="16" t="s">
        <v>17995</v>
      </c>
      <c r="AY21" s="23">
        <f>B7L714C23*B7L121C1</f>
        <v>995.97766666666655</v>
      </c>
      <c r="AZ21" s="16" t="s">
        <v>15261</v>
      </c>
      <c r="BA21" s="17">
        <f>A1L214C24</f>
        <v>72306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361.53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180.76499999999999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361.53</v>
      </c>
      <c r="BN21" s="16" t="s">
        <v>17999</v>
      </c>
      <c r="BO21" s="23">
        <f>B7L714C31*B7L121C1</f>
        <v>939.97799999999995</v>
      </c>
      <c r="BP21" s="16" t="s">
        <v>15269</v>
      </c>
      <c r="BQ21" s="17">
        <f>A1L214C27</f>
        <v>70734.600000000006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353.673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176.8365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353.673</v>
      </c>
      <c r="CD21" s="16" t="s">
        <v>18003</v>
      </c>
      <c r="CE21" s="23">
        <f>B7L714C39*B7L121C1</f>
        <v>919.5498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8733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43.664999999999999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21.8325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43.664999999999999</v>
      </c>
      <c r="R22" s="16" t="s">
        <v>18009</v>
      </c>
      <c r="S22" s="23">
        <f>B7L715C7*B7L121C1</f>
        <v>113.529</v>
      </c>
      <c r="T22" s="16" t="s">
        <v>15285</v>
      </c>
      <c r="U22" s="17">
        <f>A1L215C18</f>
        <v>8924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44.62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22.31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44.62</v>
      </c>
      <c r="AH22" s="16" t="s">
        <v>18013</v>
      </c>
      <c r="AI22" s="23">
        <f>B7L715C15*B7L121C1</f>
        <v>116.012</v>
      </c>
      <c r="AJ22" s="16" t="s">
        <v>15293</v>
      </c>
      <c r="AK22" s="17">
        <f>A1L215C21</f>
        <v>8534.6666666666661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42.673333333333332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21.336666666666666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42.673333333333332</v>
      </c>
      <c r="AX22" s="16" t="s">
        <v>18017</v>
      </c>
      <c r="AY22" s="23">
        <f>B7L715C23*B7L121C1</f>
        <v>110.95066666666666</v>
      </c>
      <c r="AZ22" s="16" t="s">
        <v>15301</v>
      </c>
      <c r="BA22" s="17">
        <f>A1L215C24</f>
        <v>7924.25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39.621250000000003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19.810625000000002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39.621250000000003</v>
      </c>
      <c r="BN22" s="16" t="s">
        <v>18021</v>
      </c>
      <c r="BO22" s="23">
        <f>B7L715C31*B7L121C1</f>
        <v>103.01525000000001</v>
      </c>
      <c r="BP22" s="16" t="s">
        <v>15309</v>
      </c>
      <c r="BQ22" s="17">
        <f>A1L215C27</f>
        <v>7505.2000000000007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37.526000000000003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18.763000000000002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37.526000000000003</v>
      </c>
      <c r="CD22" s="16" t="s">
        <v>18025</v>
      </c>
      <c r="CE22" s="23">
        <f>B7L715C39*B7L121C1</f>
        <v>97.567600000000013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375825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1879.125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939.5625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1879.125</v>
      </c>
      <c r="R23" s="16" t="s">
        <v>18032</v>
      </c>
      <c r="S23" s="17">
        <f>B7L716C7*B7L121C1</f>
        <v>4885.7250000000004</v>
      </c>
      <c r="T23" s="16" t="s">
        <v>15325</v>
      </c>
      <c r="U23" s="17">
        <f>A1L216C18</f>
        <v>397310.5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1986.5525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993.27625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1986.5525</v>
      </c>
      <c r="AH23" s="16" t="s">
        <v>18036</v>
      </c>
      <c r="AI23" s="17">
        <f>B7L716C15*B7L121C1</f>
        <v>5165.0365000000002</v>
      </c>
      <c r="AJ23" s="16" t="s">
        <v>15333</v>
      </c>
      <c r="AK23" s="17">
        <f>A1L216C21</f>
        <v>405266.33333333337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2026.3316666666669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1013.1658333333335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2026.3316666666669</v>
      </c>
      <c r="AX23" s="16" t="s">
        <v>18040</v>
      </c>
      <c r="AY23" s="17">
        <f>B7L716C23*B7L121C1</f>
        <v>5268.4623333333338</v>
      </c>
      <c r="AZ23" s="16" t="s">
        <v>15341</v>
      </c>
      <c r="BA23" s="17">
        <f>A1L216C24</f>
        <v>395503.5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1977.5174999999999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988.75874999999996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1977.5174999999999</v>
      </c>
      <c r="BN23" s="16" t="s">
        <v>18044</v>
      </c>
      <c r="BO23" s="17">
        <f>B7L716C31*B7L121C1</f>
        <v>5141.5455000000002</v>
      </c>
      <c r="BP23" s="16" t="s">
        <v>15349</v>
      </c>
      <c r="BQ23" s="17">
        <f>A1L216C27</f>
        <v>403581.80000000005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2017.9090000000003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1008.9545000000002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2017.9090000000003</v>
      </c>
      <c r="CD23" s="16" t="s">
        <v>18048</v>
      </c>
      <c r="CE23" s="17">
        <f>B7L716C39*B7L121C1</f>
        <v>5246.5634000000009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26.179036034891489</v>
      </c>
      <c r="F9" s="16" t="s">
        <v>18142</v>
      </c>
      <c r="G9" s="23">
        <f>B7L202C7</f>
        <v>4.2110315318429414</v>
      </c>
      <c r="H9" s="16" t="s">
        <v>18143</v>
      </c>
      <c r="I9" s="17">
        <f>B7L802C1+B7L802C2</f>
        <v>30.39006756673443</v>
      </c>
      <c r="J9" s="16" t="s">
        <v>18144</v>
      </c>
      <c r="K9" s="17">
        <f>IF(B7L802C3=0,0,B7L802C2/B7L802C3)</f>
        <v>0.13856604703480224</v>
      </c>
      <c r="L9" s="16" t="s">
        <v>18145</v>
      </c>
      <c r="M9" s="17">
        <f>B7L302C9+B7L402C9+B7L502C11+B7L602C11+B7L702C7</f>
        <v>77.646903251903169</v>
      </c>
      <c r="N9" s="16" t="s">
        <v>18146</v>
      </c>
      <c r="O9" s="17">
        <f>B7L302C10+B7L402C10+B7L502C12+B7L602C12+B7L702C8</f>
        <v>201.88194845494826</v>
      </c>
      <c r="P9" s="16" t="s">
        <v>18147</v>
      </c>
      <c r="Q9" s="17">
        <f>B7L202C1</f>
        <v>3175</v>
      </c>
      <c r="R9" s="16" t="s">
        <v>18148</v>
      </c>
      <c r="S9" s="17">
        <f>B7L802C6+B7L802C7</f>
        <v>3376.8819484549481</v>
      </c>
      <c r="T9" s="16" t="s">
        <v>18149</v>
      </c>
      <c r="U9" s="17">
        <f>IF(B7L802C8=0,0,B7L802C7/B7L802C8)</f>
        <v>0.94021646254251889</v>
      </c>
      <c r="V9" s="16" t="s">
        <v>18150</v>
      </c>
      <c r="W9" s="17">
        <f>B7L302C15+B7L302C17+B7L402C17+B7L502C19+B7L502C21+B7L602C19+B7L602C21+B7L702C13</f>
        <v>24.03847785993996</v>
      </c>
      <c r="X9" s="16" t="s">
        <v>18151</v>
      </c>
      <c r="Y9" s="23">
        <f>B7L202C15</f>
        <v>4.4473199998151483</v>
      </c>
      <c r="Z9" s="16" t="s">
        <v>18152</v>
      </c>
      <c r="AA9" s="17">
        <f>B7L802C10+B7L802C11</f>
        <v>28.48579785975511</v>
      </c>
      <c r="AB9" s="16" t="s">
        <v>18153</v>
      </c>
      <c r="AC9" s="17">
        <f>IF(B7L802C12=0,0,B7L802C11/B7L802C12)</f>
        <v>0.15612411566320725</v>
      </c>
      <c r="AD9" s="16" t="s">
        <v>18154</v>
      </c>
      <c r="AE9" s="17">
        <f>B7L302C19+B7L402C19+B7L502C23+B7L602C23+B7L702C15</f>
        <v>65.577470529669796</v>
      </c>
      <c r="AF9" s="16" t="s">
        <v>18155</v>
      </c>
      <c r="AG9" s="17">
        <f>B7L302C20+B7L402C20+B7L502C24+B7L602C24+B7L702C16</f>
        <v>170.50142337714149</v>
      </c>
      <c r="AH9" s="16" t="s">
        <v>18156</v>
      </c>
      <c r="AI9" s="17">
        <f>B7L202C9</f>
        <v>3361</v>
      </c>
      <c r="AJ9" s="16" t="s">
        <v>18157</v>
      </c>
      <c r="AK9" s="17">
        <f>B7L802C15+B7L802C16</f>
        <v>3531.5014233771417</v>
      </c>
      <c r="AL9" s="16" t="s">
        <v>18158</v>
      </c>
      <c r="AM9" s="17">
        <f>IF(B7L802C17=0,0,B7L802C16/B7L802C17)</f>
        <v>0.95171984860363079</v>
      </c>
      <c r="AN9" s="16" t="s">
        <v>18159</v>
      </c>
      <c r="AO9" s="17">
        <f>B7L302C25+B7L302C27+B7L402C27+B7L502C31+B7L502C33+B7L602C31+B7L602C33+B7L702C21</f>
        <v>25.021519885768669</v>
      </c>
      <c r="AP9" s="16" t="s">
        <v>18160</v>
      </c>
      <c r="AQ9" s="23">
        <f>B7L202C23</f>
        <v>4.6552011854016158</v>
      </c>
      <c r="AR9" s="16" t="s">
        <v>18161</v>
      </c>
      <c r="AS9" s="17">
        <f>B7L802C19+B7L802C20</f>
        <v>29.676721071170284</v>
      </c>
      <c r="AT9" s="16" t="s">
        <v>18162</v>
      </c>
      <c r="AU9" s="17">
        <f>IF(B7L802C21=0,0,B7L802C20/B7L802C21)</f>
        <v>0.15686373080899266</v>
      </c>
      <c r="AV9" s="16" t="s">
        <v>18163</v>
      </c>
      <c r="AW9" s="17">
        <f>B7L302C29+B7L402C29+B7L502C35+B7L602C35+B7L702C23</f>
        <v>67.819681438394326</v>
      </c>
      <c r="AX9" s="16" t="s">
        <v>18164</v>
      </c>
      <c r="AY9" s="17">
        <f>B7L302C30+B7L402C30+B7L502C36+B7L602C36+B7L702C24</f>
        <v>176.33117173982527</v>
      </c>
      <c r="AZ9" s="16" t="s">
        <v>18165</v>
      </c>
      <c r="BA9" s="17">
        <f>B7L202C17</f>
        <v>3513.333333333333</v>
      </c>
      <c r="BB9" s="16" t="s">
        <v>18166</v>
      </c>
      <c r="BC9" s="17">
        <f>B7L802C24+B7L802C25</f>
        <v>3689.6645050731581</v>
      </c>
      <c r="BD9" s="16" t="s">
        <v>18167</v>
      </c>
      <c r="BE9" s="17">
        <f>IF(B7L802C26=0,0,B7L802C25/B7L802C26)</f>
        <v>0.95220942947593856</v>
      </c>
      <c r="BF9" s="16" t="s">
        <v>18168</v>
      </c>
      <c r="BG9" s="17">
        <f>B7L302C35+B7L302C37+B7L402C37+B7L502C43+B7L502C45+B7L602C43+B7L602C45+B7L702C29</f>
        <v>25.290863195903867</v>
      </c>
      <c r="BH9" s="16" t="s">
        <v>18169</v>
      </c>
      <c r="BI9" s="23">
        <f>B7L202C31</f>
        <v>4.5290336149764334</v>
      </c>
      <c r="BJ9" s="16" t="s">
        <v>18170</v>
      </c>
      <c r="BK9" s="17">
        <f>B7L802C28+B7L802C29</f>
        <v>29.819896810880302</v>
      </c>
      <c r="BL9" s="16" t="s">
        <v>18171</v>
      </c>
      <c r="BM9" s="17">
        <f>IF(B7L802C30=0,0,B7L802C29/B7L802C30)</f>
        <v>0.15187958709917257</v>
      </c>
      <c r="BN9" s="16" t="s">
        <v>18172</v>
      </c>
      <c r="BO9" s="17">
        <f>B7L302C39+B7L402C39+B7L502C47+B7L602C47+B7L702C31</f>
        <v>68.910499507471286</v>
      </c>
      <c r="BP9" s="16" t="s">
        <v>18173</v>
      </c>
      <c r="BQ9" s="17">
        <f>B7L302C40+B7L402C40+B7L502C48+B7L602C48+B7L702C32</f>
        <v>179.16729871942539</v>
      </c>
      <c r="BR9" s="16" t="s">
        <v>18174</v>
      </c>
      <c r="BS9" s="17">
        <f>B7L202C25</f>
        <v>3448</v>
      </c>
      <c r="BT9" s="16" t="s">
        <v>18175</v>
      </c>
      <c r="BU9" s="17">
        <f>B7L802C33+B7L802C34</f>
        <v>3627.1672987194252</v>
      </c>
      <c r="BV9" s="16" t="s">
        <v>18176</v>
      </c>
      <c r="BW9" s="17">
        <f>IF(B7L802C35=0,0,B7L802C34/B7L802C35)</f>
        <v>0.95060407090053989</v>
      </c>
      <c r="BX9" s="16" t="s">
        <v>18177</v>
      </c>
      <c r="BY9" s="17">
        <f>B7L302C45+B7L302C47+B7L402C47+B7L502C55+B7L502C57+B7L602C55+B7L602C57+B7L702C37</f>
        <v>26.080102988543825</v>
      </c>
      <c r="BZ9" s="16" t="s">
        <v>18178</v>
      </c>
      <c r="CA9" s="23">
        <f>B7L202C39</f>
        <v>4.5630509501856746</v>
      </c>
      <c r="CB9" s="16" t="s">
        <v>18179</v>
      </c>
      <c r="CC9" s="17">
        <f>B7L802C37+B7L802C38</f>
        <v>30.643153938729498</v>
      </c>
      <c r="CD9" s="16" t="s">
        <v>18180</v>
      </c>
      <c r="CE9" s="17">
        <f>IF(B7L802C39=0,0,B7L802C38/B7L802C39)</f>
        <v>0.1489093113362098</v>
      </c>
      <c r="CF9" s="16" t="s">
        <v>18181</v>
      </c>
      <c r="CG9" s="17">
        <f>B7L302C49+B7L402C49+B7L502C59+B7L602C59+B7L702C39</f>
        <v>71.59632373699101</v>
      </c>
      <c r="CH9" s="16" t="s">
        <v>18182</v>
      </c>
      <c r="CI9" s="17">
        <f>B7L302C50+B7L402C50+B7L502C60+B7L602C60+B7L702C40</f>
        <v>186.15044171617663</v>
      </c>
      <c r="CJ9" s="16" t="s">
        <v>18183</v>
      </c>
      <c r="CK9" s="17">
        <f>B7L202C33</f>
        <v>3514.2</v>
      </c>
      <c r="CL9" s="16" t="s">
        <v>18184</v>
      </c>
      <c r="CM9" s="17">
        <f>B7L802C42+B7L802C43</f>
        <v>3700.3504417161766</v>
      </c>
      <c r="CN9" s="16" t="s">
        <v>18185</v>
      </c>
      <c r="CO9" s="17">
        <f>IF(B7L802C44=0,0,B7L802C43/B7L802C44)</f>
        <v>0.9496938345034579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1039.0070774601361</v>
      </c>
      <c r="F10" s="16" t="s">
        <v>18187</v>
      </c>
      <c r="G10" s="23">
        <f>B7L203C7</f>
        <v>122.89315265433174</v>
      </c>
      <c r="H10" s="16" t="s">
        <v>18188</v>
      </c>
      <c r="I10" s="17">
        <f>B7L803C1+B7L803C2</f>
        <v>1161.9002301144678</v>
      </c>
      <c r="J10" s="16" t="s">
        <v>18189</v>
      </c>
      <c r="K10" s="23">
        <f>IF(B7L803C3=0,0,B7L803C2/B7L803C3)</f>
        <v>0.1057691094890519</v>
      </c>
      <c r="L10" s="16" t="s">
        <v>18190</v>
      </c>
      <c r="M10" s="17">
        <f>B7L303C9+B7L403C9+B7L503C11+B7L603C11+B7L703C7</f>
        <v>2873.1398669307487</v>
      </c>
      <c r="N10" s="16" t="s">
        <v>18191</v>
      </c>
      <c r="O10" s="17">
        <f>B7L303C10+B7L403C10+B7L503C12+B7L603C12+B7L703C8</f>
        <v>7470.163654019947</v>
      </c>
      <c r="P10" s="16" t="s">
        <v>18192</v>
      </c>
      <c r="Q10" s="17">
        <f>B7L203C1</f>
        <v>92658</v>
      </c>
      <c r="R10" s="16" t="s">
        <v>18193</v>
      </c>
      <c r="S10" s="17">
        <f>B7L803C6+B7L803C7</f>
        <v>100128.16365401994</v>
      </c>
      <c r="T10" s="16" t="s">
        <v>18194</v>
      </c>
      <c r="U10" s="23">
        <f>IF(B7L803C8=0,0,B7L803C7/B7L803C8)</f>
        <v>0.9253939812595372</v>
      </c>
      <c r="V10" s="16" t="s">
        <v>18195</v>
      </c>
      <c r="W10" s="17">
        <f>B7L303C15+B7L303C17+B7L403C17+B7L503C19+B7L503C21+B7L603C19+B7L603C21+B7L703C13</f>
        <v>1026.9773864970837</v>
      </c>
      <c r="X10" s="16" t="s">
        <v>18196</v>
      </c>
      <c r="Y10" s="23">
        <f>B7L203C15</f>
        <v>126.32188369602885</v>
      </c>
      <c r="Z10" s="16" t="s">
        <v>18197</v>
      </c>
      <c r="AA10" s="17">
        <f>B7L803C10+B7L803C11</f>
        <v>1153.2992701931125</v>
      </c>
      <c r="AB10" s="16" t="s">
        <v>18198</v>
      </c>
      <c r="AC10" s="23">
        <f>IF(B7L803C12=0,0,B7L803C11/B7L803C12)</f>
        <v>0.10953087976451858</v>
      </c>
      <c r="AD10" s="16" t="s">
        <v>18199</v>
      </c>
      <c r="AE10" s="17">
        <f>B7L303C19+B7L403C19+B7L503C23+B7L603C23+B7L703C15</f>
        <v>2715.2728803639602</v>
      </c>
      <c r="AF10" s="16" t="s">
        <v>18200</v>
      </c>
      <c r="AG10" s="17">
        <f>B7L303C20+B7L403C20+B7L503C24+B7L603C24+B7L703C16</f>
        <v>7059.7094889462978</v>
      </c>
      <c r="AH10" s="16" t="s">
        <v>18201</v>
      </c>
      <c r="AI10" s="17">
        <f>B7L203C9</f>
        <v>95466</v>
      </c>
      <c r="AJ10" s="16" t="s">
        <v>18202</v>
      </c>
      <c r="AK10" s="17">
        <f>B7L803C15+B7L803C16</f>
        <v>102525.7094889463</v>
      </c>
      <c r="AL10" s="16" t="s">
        <v>18203</v>
      </c>
      <c r="AM10" s="23">
        <f>IF(B7L803C17=0,0,B7L803C16/B7L803C17)</f>
        <v>0.93114205671790606</v>
      </c>
      <c r="AN10" s="16" t="s">
        <v>18204</v>
      </c>
      <c r="AO10" s="17">
        <f>B7L303C25+B7L303C27+B7L403C27+B7L503C31+B7L503C33+B7L603C31+B7L603C33+B7L703C21</f>
        <v>1044.4397670723613</v>
      </c>
      <c r="AP10" s="16" t="s">
        <v>18205</v>
      </c>
      <c r="AQ10" s="23">
        <f>B7L203C23</f>
        <v>131.42551619867479</v>
      </c>
      <c r="AR10" s="16" t="s">
        <v>18206</v>
      </c>
      <c r="AS10" s="17">
        <f>B7L803C19+B7L803C20</f>
        <v>1175.8652832710361</v>
      </c>
      <c r="AT10" s="16" t="s">
        <v>18207</v>
      </c>
      <c r="AU10" s="23">
        <f>IF(B7L803C21=0,0,B7L803C20/B7L803C21)</f>
        <v>0.11176919505019632</v>
      </c>
      <c r="AV10" s="16" t="s">
        <v>18208</v>
      </c>
      <c r="AW10" s="17">
        <f>B7L303C29+B7L403C29+B7L503C35+B7L603C35+B7L703C23</f>
        <v>2744.7259817379868</v>
      </c>
      <c r="AX10" s="16" t="s">
        <v>18209</v>
      </c>
      <c r="AY10" s="17">
        <f>B7L303C30+B7L403C30+B7L503C36+B7L603C36+B7L703C24</f>
        <v>7136.2875525187646</v>
      </c>
      <c r="AZ10" s="16" t="s">
        <v>18210</v>
      </c>
      <c r="BA10" s="17">
        <f>B7L203C17</f>
        <v>99188.333333333343</v>
      </c>
      <c r="BB10" s="16" t="s">
        <v>18211</v>
      </c>
      <c r="BC10" s="17">
        <f>B7L803C24+B7L803C25</f>
        <v>106324.62088585211</v>
      </c>
      <c r="BD10" s="16" t="s">
        <v>18212</v>
      </c>
      <c r="BE10" s="23">
        <f>IF(B7L803C26=0,0,B7L803C25/B7L803C26)</f>
        <v>0.93288207855281102</v>
      </c>
      <c r="BF10" s="16" t="s">
        <v>18213</v>
      </c>
      <c r="BG10" s="17">
        <f>B7L303C35+B7L303C37+B7L403C37+B7L503C43+B7L503C45+B7L603C43+B7L603C45+B7L703C29</f>
        <v>1036.5066701159155</v>
      </c>
      <c r="BH10" s="16" t="s">
        <v>18214</v>
      </c>
      <c r="BI10" s="23">
        <f>B7L203C31</f>
        <v>128.33400297286178</v>
      </c>
      <c r="BJ10" s="16" t="s">
        <v>18215</v>
      </c>
      <c r="BK10" s="17">
        <f>B7L803C28+B7L803C29</f>
        <v>1164.8406730887773</v>
      </c>
      <c r="BL10" s="16" t="s">
        <v>18216</v>
      </c>
      <c r="BM10" s="23">
        <f>IF(B7L803C30=0,0,B7L803C29/B7L803C30)</f>
        <v>0.11017300986972055</v>
      </c>
      <c r="BN10" s="16" t="s">
        <v>18217</v>
      </c>
      <c r="BO10" s="17">
        <f>B7L303C39+B7L403C39+B7L503C47+B7L603C47+B7L703C31</f>
        <v>2716.900231847535</v>
      </c>
      <c r="BP10" s="16" t="s">
        <v>18218</v>
      </c>
      <c r="BQ10" s="17">
        <f>B7L303C40+B7L403C40+B7L503C48+B7L603C48+B7L703C32</f>
        <v>7063.9406028035919</v>
      </c>
      <c r="BR10" s="16" t="s">
        <v>18219</v>
      </c>
      <c r="BS10" s="17">
        <f>B7L203C25</f>
        <v>97702</v>
      </c>
      <c r="BT10" s="16" t="s">
        <v>18220</v>
      </c>
      <c r="BU10" s="17">
        <f>B7L803C33+B7L803C34</f>
        <v>104765.94060280359</v>
      </c>
      <c r="BV10" s="16" t="s">
        <v>18221</v>
      </c>
      <c r="BW10" s="23">
        <f>IF(B7L803C35=0,0,B7L803C34/B7L803C35)</f>
        <v>0.93257407357621191</v>
      </c>
      <c r="BX10" s="16" t="s">
        <v>18222</v>
      </c>
      <c r="BY10" s="17">
        <f>B7L303C45+B7L303C47+B7L403C47+B7L503C55+B7L503C57+B7L603C55+B7L603C57+B7L703C37</f>
        <v>1044.8423935645801</v>
      </c>
      <c r="BZ10" s="16" t="s">
        <v>18223</v>
      </c>
      <c r="CA10" s="23">
        <f>B7L203C39</f>
        <v>132.13033243700818</v>
      </c>
      <c r="CB10" s="16" t="s">
        <v>18224</v>
      </c>
      <c r="CC10" s="17">
        <f>B7L803C37+B7L803C38</f>
        <v>1176.9727260015884</v>
      </c>
      <c r="CD10" s="16" t="s">
        <v>18225</v>
      </c>
      <c r="CE10" s="23">
        <f>IF(B7L803C39=0,0,B7L803C38/B7L803C39)</f>
        <v>0.11226286686003449</v>
      </c>
      <c r="CF10" s="16" t="s">
        <v>18226</v>
      </c>
      <c r="CG10" s="17">
        <f>B7L303C49+B7L403C49+B7L503C59+B7L603C59+B7L703C39</f>
        <v>2721.4602168091915</v>
      </c>
      <c r="CH10" s="16" t="s">
        <v>18227</v>
      </c>
      <c r="CI10" s="17">
        <f>B7L303C50+B7L403C50+B7L503C60+B7L603C60+B7L703C40</f>
        <v>7075.7965637038978</v>
      </c>
      <c r="CJ10" s="16" t="s">
        <v>18228</v>
      </c>
      <c r="CK10" s="17">
        <f>B7L203C33</f>
        <v>101759.20000000001</v>
      </c>
      <c r="CL10" s="16" t="s">
        <v>18229</v>
      </c>
      <c r="CM10" s="17">
        <f>B7L803C42+B7L803C43</f>
        <v>108834.99656370391</v>
      </c>
      <c r="CN10" s="16" t="s">
        <v>18230</v>
      </c>
      <c r="CO10" s="23">
        <f>IF(B7L803C44=0,0,B7L803C43/B7L803C44)</f>
        <v>0.93498601748416232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492.23321202855698</v>
      </c>
      <c r="F11" s="16" t="s">
        <v>18232</v>
      </c>
      <c r="G11" s="23">
        <f>B7L204C7</f>
        <v>18.426412936029603</v>
      </c>
      <c r="H11" s="16" t="s">
        <v>18233</v>
      </c>
      <c r="I11" s="17">
        <f>B7L804C1+B7L804C2</f>
        <v>510.65962496458656</v>
      </c>
      <c r="J11" s="16" t="s">
        <v>18234</v>
      </c>
      <c r="K11" s="17">
        <f>IF(B7L804C3=0,0,B7L804C2/B7L804C3)</f>
        <v>3.6083551616808256E-2</v>
      </c>
      <c r="L11" s="16" t="s">
        <v>18235</v>
      </c>
      <c r="M11" s="17">
        <f>B7L304C9+B7L404C9+B7L504C11+B7L604C11+B7L704C7</f>
        <v>1255.2095581170631</v>
      </c>
      <c r="N11" s="16" t="s">
        <v>18236</v>
      </c>
      <c r="O11" s="17">
        <f>B7L304C10+B7L404C10+B7L504C12+B7L604C12+B7L704C8</f>
        <v>3263.5448511043651</v>
      </c>
      <c r="P11" s="16" t="s">
        <v>18237</v>
      </c>
      <c r="Q11" s="17">
        <f>B7L204C1</f>
        <v>13893</v>
      </c>
      <c r="R11" s="16" t="s">
        <v>18238</v>
      </c>
      <c r="S11" s="17">
        <f>B7L804C6+B7L804C7</f>
        <v>17156.544851104365</v>
      </c>
      <c r="T11" s="16" t="s">
        <v>18239</v>
      </c>
      <c r="U11" s="17">
        <f>IF(B7L804C8=0,0,B7L804C7/B7L804C8)</f>
        <v>0.80977843269565486</v>
      </c>
      <c r="V11" s="16" t="s">
        <v>18240</v>
      </c>
      <c r="W11" s="17">
        <f>B7L304C15+B7L304C17+B7L404C17+B7L504C19+B7L504C21+B7L604C19+B7L604C21+B7L704C13</f>
        <v>431.81370290929488</v>
      </c>
      <c r="X11" s="16" t="s">
        <v>18241</v>
      </c>
      <c r="Y11" s="23">
        <f>B7L204C15</f>
        <v>18.636136530019801</v>
      </c>
      <c r="Z11" s="16" t="s">
        <v>18242</v>
      </c>
      <c r="AA11" s="17">
        <f>B7L804C10+B7L804C11</f>
        <v>450.4498394393147</v>
      </c>
      <c r="AB11" s="16" t="s">
        <v>18243</v>
      </c>
      <c r="AC11" s="17">
        <f>IF(B7L804C12=0,0,B7L804C11/B7L804C12)</f>
        <v>4.1372279215853715E-2</v>
      </c>
      <c r="AD11" s="16" t="s">
        <v>18244</v>
      </c>
      <c r="AE11" s="17">
        <f>B7L304C19+B7L404C19+B7L504C23+B7L604C23+B7L704C15</f>
        <v>1054.7777050911216</v>
      </c>
      <c r="AF11" s="16" t="s">
        <v>18245</v>
      </c>
      <c r="AG11" s="17">
        <f>B7L304C20+B7L404C20+B7L504C24+B7L604C24+B7L704C16</f>
        <v>2742.4220332369168</v>
      </c>
      <c r="AH11" s="16" t="s">
        <v>18246</v>
      </c>
      <c r="AI11" s="17">
        <f>B7L204C9</f>
        <v>14084</v>
      </c>
      <c r="AJ11" s="16" t="s">
        <v>18247</v>
      </c>
      <c r="AK11" s="17">
        <f>B7L804C15+B7L804C16</f>
        <v>16826.422033236915</v>
      </c>
      <c r="AL11" s="16" t="s">
        <v>18248</v>
      </c>
      <c r="AM11" s="17">
        <f>IF(B7L804C17=0,0,B7L804C16/B7L804C17)</f>
        <v>0.83701692327579447</v>
      </c>
      <c r="AN11" s="16" t="s">
        <v>18249</v>
      </c>
      <c r="AO11" s="17">
        <f>B7L304C25+B7L304C27+B7L404C27+B7L504C31+B7L504C33+B7L604C31+B7L604C33+B7L704C21</f>
        <v>331.73262307194176</v>
      </c>
      <c r="AP11" s="16" t="s">
        <v>18250</v>
      </c>
      <c r="AQ11" s="23">
        <f>B7L204C23</f>
        <v>18.749330694637951</v>
      </c>
      <c r="AR11" s="16" t="s">
        <v>18251</v>
      </c>
      <c r="AS11" s="17">
        <f>B7L804C19+B7L804C20</f>
        <v>350.48195376657969</v>
      </c>
      <c r="AT11" s="16" t="s">
        <v>18252</v>
      </c>
      <c r="AU11" s="17">
        <f>IF(B7L804C21=0,0,B7L804C20/B7L804C21)</f>
        <v>5.3495851906614766E-2</v>
      </c>
      <c r="AV11" s="16" t="s">
        <v>18253</v>
      </c>
      <c r="AW11" s="17">
        <f>B7L304C29+B7L404C29+B7L504C35+B7L604C35+B7L704C23</f>
        <v>800.60890199567916</v>
      </c>
      <c r="AX11" s="16" t="s">
        <v>18254</v>
      </c>
      <c r="AY11" s="17">
        <f>B7L304C30+B7L404C30+B7L504C36+B7L604C36+B7L704C24</f>
        <v>2081.5831451887661</v>
      </c>
      <c r="AZ11" s="16" t="s">
        <v>18255</v>
      </c>
      <c r="BA11" s="17">
        <f>B7L204C17</f>
        <v>14150.333333333334</v>
      </c>
      <c r="BB11" s="16" t="s">
        <v>18256</v>
      </c>
      <c r="BC11" s="17">
        <f>B7L804C24+B7L804C25</f>
        <v>16231.9164785221</v>
      </c>
      <c r="BD11" s="16" t="s">
        <v>18257</v>
      </c>
      <c r="BE11" s="17">
        <f>IF(B7L804C26=0,0,B7L804C25/B7L804C26)</f>
        <v>0.87175986594416655</v>
      </c>
      <c r="BF11" s="16" t="s">
        <v>18258</v>
      </c>
      <c r="BG11" s="17">
        <f>B7L304C35+B7L304C37+B7L404C37+B7L504C43+B7L504C45+B7L604C43+B7L604C45+B7L704C29</f>
        <v>262.49423484179516</v>
      </c>
      <c r="BH11" s="16" t="s">
        <v>18259</v>
      </c>
      <c r="BI11" s="23">
        <f>B7L204C31</f>
        <v>17.564782412374885</v>
      </c>
      <c r="BJ11" s="16" t="s">
        <v>18260</v>
      </c>
      <c r="BK11" s="17">
        <f>B7L804C28+B7L804C29</f>
        <v>280.05901725417004</v>
      </c>
      <c r="BL11" s="16" t="s">
        <v>18261</v>
      </c>
      <c r="BM11" s="17">
        <f>IF(B7L804C30=0,0,B7L804C29/B7L804C30)</f>
        <v>6.2718146284266266E-2</v>
      </c>
      <c r="BN11" s="16" t="s">
        <v>18262</v>
      </c>
      <c r="BO11" s="17">
        <f>B7L304C39+B7L404C39+B7L504C47+B7L604C47+B7L704C31</f>
        <v>630.24167644487352</v>
      </c>
      <c r="BP11" s="16" t="s">
        <v>18263</v>
      </c>
      <c r="BQ11" s="17">
        <f>B7L304C40+B7L404C40+B7L504C48+B7L604C48+B7L704C32</f>
        <v>1638.6283587566709</v>
      </c>
      <c r="BR11" s="16" t="s">
        <v>18264</v>
      </c>
      <c r="BS11" s="17">
        <f>B7L204C25</f>
        <v>13372.25</v>
      </c>
      <c r="BT11" s="16" t="s">
        <v>18265</v>
      </c>
      <c r="BU11" s="17">
        <f>B7L804C33+B7L804C34</f>
        <v>15010.87835875667</v>
      </c>
      <c r="BV11" s="16" t="s">
        <v>18266</v>
      </c>
      <c r="BW11" s="17">
        <f>IF(B7L804C35=0,0,B7L804C34/B7L804C35)</f>
        <v>0.890837276833919</v>
      </c>
      <c r="BX11" s="16" t="s">
        <v>18267</v>
      </c>
      <c r="BY11" s="17">
        <f>B7L304C45+B7L304C47+B7L404C47+B7L504C55+B7L504C57+B7L604C55+B7L604C57+B7L704C37</f>
        <v>228.97452817592728</v>
      </c>
      <c r="BZ11" s="16" t="s">
        <v>18268</v>
      </c>
      <c r="CA11" s="23">
        <f>B7L204C39</f>
        <v>17.632837998216218</v>
      </c>
      <c r="CB11" s="16" t="s">
        <v>18269</v>
      </c>
      <c r="CC11" s="17">
        <f>B7L804C37+B7L804C38</f>
        <v>246.60736617414349</v>
      </c>
      <c r="CD11" s="16" t="s">
        <v>18270</v>
      </c>
      <c r="CE11" s="17">
        <f>IF(B7L804C39=0,0,B7L804C38/B7L804C39)</f>
        <v>7.1501667901374313E-2</v>
      </c>
      <c r="CF11" s="16" t="s">
        <v>18271</v>
      </c>
      <c r="CG11" s="17">
        <f>B7L304C49+B7L404C49+B7L504C59+B7L604C59+B7L704C39</f>
        <v>549.98829767960001</v>
      </c>
      <c r="CH11" s="16" t="s">
        <v>18272</v>
      </c>
      <c r="CI11" s="17">
        <f>B7L304C50+B7L404C50+B7L504C60+B7L604C60+B7L704C40</f>
        <v>1429.9695739669598</v>
      </c>
      <c r="CJ11" s="16" t="s">
        <v>18273</v>
      </c>
      <c r="CK11" s="17">
        <f>B7L204C33</f>
        <v>13579.8</v>
      </c>
      <c r="CL11" s="16" t="s">
        <v>18274</v>
      </c>
      <c r="CM11" s="17">
        <f>B7L804C42+B7L804C43</f>
        <v>15009.76957396696</v>
      </c>
      <c r="CN11" s="16" t="s">
        <v>18275</v>
      </c>
      <c r="CO11" s="17">
        <f>IF(B7L804C44=0,0,B7L804C43/B7L804C44)</f>
        <v>0.90473074440482359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319.97968932605806</v>
      </c>
      <c r="F12" s="16" t="s">
        <v>18277</v>
      </c>
      <c r="G12" s="23">
        <f>B7L205C7</f>
        <v>45.14491063964411</v>
      </c>
      <c r="H12" s="16" t="s">
        <v>18278</v>
      </c>
      <c r="I12" s="23">
        <f>B7L805C1+B7L805C2</f>
        <v>365.12459996570215</v>
      </c>
      <c r="J12" s="16" t="s">
        <v>18279</v>
      </c>
      <c r="K12" s="23">
        <f>IF(B7L805C3=0,0,B7L805C2/B7L805C3)</f>
        <v>0.12364247887949698</v>
      </c>
      <c r="L12" s="16" t="s">
        <v>18280</v>
      </c>
      <c r="M12" s="23">
        <f>B7L305C9+B7L405C9+B7L505C11+B7L605C11+B7L705C7</f>
        <v>835.76510147331965</v>
      </c>
      <c r="N12" s="16" t="s">
        <v>18281</v>
      </c>
      <c r="O12" s="17">
        <f>B7L305C10+B7L405C10+B7L505C12+B7L605C12+B7L705C8</f>
        <v>2172.989263830631</v>
      </c>
      <c r="P12" s="16" t="s">
        <v>18282</v>
      </c>
      <c r="Q12" s="17">
        <f>B7L205C1</f>
        <v>34038</v>
      </c>
      <c r="R12" s="16" t="s">
        <v>18283</v>
      </c>
      <c r="S12" s="17">
        <f>B7L805C6+B7L805C7</f>
        <v>36210.989263830634</v>
      </c>
      <c r="T12" s="16" t="s">
        <v>18284</v>
      </c>
      <c r="U12" s="23">
        <f>IF(B7L805C8=0,0,B7L805C7/B7L805C8)</f>
        <v>0.93999088928506225</v>
      </c>
      <c r="V12" s="16" t="s">
        <v>18285</v>
      </c>
      <c r="W12" s="23">
        <f>B7L305C15+B7L305C17+B7L405C17+B7L505C19+B7L505C21+B7L605C19+B7L605C21+B7L705C13</f>
        <v>381.79093411440067</v>
      </c>
      <c r="X12" s="16" t="s">
        <v>18286</v>
      </c>
      <c r="Y12" s="23">
        <f>B7L205C15</f>
        <v>50.183527120794231</v>
      </c>
      <c r="Z12" s="16" t="s">
        <v>18287</v>
      </c>
      <c r="AA12" s="23">
        <f>B7L805C10+B7L805C11</f>
        <v>431.97446123519489</v>
      </c>
      <c r="AB12" s="16" t="s">
        <v>18288</v>
      </c>
      <c r="AC12" s="23">
        <f>IF(B7L805C12=0,0,B7L805C11/B7L805C12)</f>
        <v>0.1161724398643814</v>
      </c>
      <c r="AD12" s="16" t="s">
        <v>18289</v>
      </c>
      <c r="AE12" s="23">
        <f>B7L305C19+B7L405C19+B7L505C23+B7L605C23+B7L705C15</f>
        <v>912.42566928920314</v>
      </c>
      <c r="AF12" s="16" t="s">
        <v>18290</v>
      </c>
      <c r="AG12" s="17">
        <f>B7L305C20+B7L405C20+B7L505C24+B7L605C24+B7L705C16</f>
        <v>2372.3067401519279</v>
      </c>
      <c r="AH12" s="16" t="s">
        <v>18291</v>
      </c>
      <c r="AI12" s="17">
        <f>B7L205C9</f>
        <v>37925.5</v>
      </c>
      <c r="AJ12" s="16" t="s">
        <v>18292</v>
      </c>
      <c r="AK12" s="17">
        <f>B7L805C15+B7L805C16</f>
        <v>40297.806740151929</v>
      </c>
      <c r="AL12" s="16" t="s">
        <v>18293</v>
      </c>
      <c r="AM12" s="23">
        <f>IF(B7L805C17=0,0,B7L805C16/B7L805C17)</f>
        <v>0.94113062392082469</v>
      </c>
      <c r="AN12" s="16" t="s">
        <v>18294</v>
      </c>
      <c r="AO12" s="23">
        <f>B7L305C25+B7L305C27+B7L405C27+B7L505C31+B7L505C33+B7L605C31+B7L605C33+B7L705C21</f>
        <v>385.42554119184717</v>
      </c>
      <c r="AP12" s="16" t="s">
        <v>18295</v>
      </c>
      <c r="AQ12" s="23">
        <f>B7L205C23</f>
        <v>53.111693827980567</v>
      </c>
      <c r="AR12" s="16" t="s">
        <v>18296</v>
      </c>
      <c r="AS12" s="23">
        <f>B7L805C19+B7L805C20</f>
        <v>438.53723501982773</v>
      </c>
      <c r="AT12" s="16" t="s">
        <v>18297</v>
      </c>
      <c r="AU12" s="23">
        <f>IF(B7L805C21=0,0,B7L805C20/B7L805C21)</f>
        <v>0.12111102453040096</v>
      </c>
      <c r="AV12" s="16" t="s">
        <v>18298</v>
      </c>
      <c r="AW12" s="23">
        <f>B7L305C29+B7L405C29+B7L505C35+B7L605C35+B7L705C23</f>
        <v>898.27615695515954</v>
      </c>
      <c r="AX12" s="16" t="s">
        <v>18299</v>
      </c>
      <c r="AY12" s="17">
        <f>B7L305C30+B7L405C30+B7L505C36+B7L605C36+B7L705C24</f>
        <v>2335.5180080834152</v>
      </c>
      <c r="AZ12" s="16" t="s">
        <v>18300</v>
      </c>
      <c r="BA12" s="17">
        <f>B7L205C17</f>
        <v>40084</v>
      </c>
      <c r="BB12" s="16" t="s">
        <v>18301</v>
      </c>
      <c r="BC12" s="17">
        <f>B7L805C24+B7L805C25</f>
        <v>42419.518008083418</v>
      </c>
      <c r="BD12" s="16" t="s">
        <v>18302</v>
      </c>
      <c r="BE12" s="23">
        <f>IF(B7L805C26=0,0,B7L805C25/B7L805C26)</f>
        <v>0.94494237280964943</v>
      </c>
      <c r="BF12" s="16" t="s">
        <v>18303</v>
      </c>
      <c r="BG12" s="23">
        <f>B7L305C35+B7L305C37+B7L405C37+B7L505C43+B7L505C45+B7L605C43+B7L605C45+B7L705C29</f>
        <v>414.85887739180993</v>
      </c>
      <c r="BH12" s="16" t="s">
        <v>18304</v>
      </c>
      <c r="BI12" s="23">
        <f>B7L205C31</f>
        <v>53.773736266447997</v>
      </c>
      <c r="BJ12" s="16" t="s">
        <v>18305</v>
      </c>
      <c r="BK12" s="23">
        <f>B7L805C28+B7L805C29</f>
        <v>468.63261365825792</v>
      </c>
      <c r="BL12" s="16" t="s">
        <v>18306</v>
      </c>
      <c r="BM12" s="23">
        <f>IF(B7L805C30=0,0,B7L805C29/B7L805C30)</f>
        <v>0.11474603921967229</v>
      </c>
      <c r="BN12" s="16" t="s">
        <v>18307</v>
      </c>
      <c r="BO12" s="23">
        <f>B7L305C39+B7L405C39+B7L505C47+B7L605C47+B7L705C31</f>
        <v>960.49953465495491</v>
      </c>
      <c r="BP12" s="16" t="s">
        <v>18308</v>
      </c>
      <c r="BQ12" s="17">
        <f>B7L305C40+B7L405C40+B7L505C48+B7L605C48+B7L705C32</f>
        <v>2497.2987901028828</v>
      </c>
      <c r="BR12" s="16" t="s">
        <v>18309</v>
      </c>
      <c r="BS12" s="17">
        <f>B7L205C25</f>
        <v>40938.5</v>
      </c>
      <c r="BT12" s="16" t="s">
        <v>18310</v>
      </c>
      <c r="BU12" s="17">
        <f>B7L805C33+B7L805C34</f>
        <v>43435.798790102883</v>
      </c>
      <c r="BV12" s="16" t="s">
        <v>18311</v>
      </c>
      <c r="BW12" s="23">
        <f>IF(B7L805C35=0,0,B7L805C34/B7L805C35)</f>
        <v>0.94250597756540144</v>
      </c>
      <c r="BX12" s="16" t="s">
        <v>18312</v>
      </c>
      <c r="BY12" s="23">
        <f>B7L305C45+B7L305C47+B7L405C47+B7L505C55+B7L505C57+B7L605C55+B7L605C57+B7L705C37</f>
        <v>438.82141471018002</v>
      </c>
      <c r="BZ12" s="16" t="s">
        <v>18313</v>
      </c>
      <c r="CA12" s="23">
        <f>B7L205C39</f>
        <v>54.57248966051268</v>
      </c>
      <c r="CB12" s="16" t="s">
        <v>18314</v>
      </c>
      <c r="CC12" s="23">
        <f>B7L805C37+B7L805C38</f>
        <v>493.39390437069272</v>
      </c>
      <c r="CD12" s="16" t="s">
        <v>18315</v>
      </c>
      <c r="CE12" s="23">
        <f>IF(B7L805C39=0,0,B7L805C38/B7L805C39)</f>
        <v>0.11060633132490368</v>
      </c>
      <c r="CF12" s="16" t="s">
        <v>18316</v>
      </c>
      <c r="CG12" s="17">
        <f>B7L305C49+B7L405C49+B7L505C59+B7L605C59+B7L705C39</f>
        <v>1011.0075221099901</v>
      </c>
      <c r="CH12" s="16" t="s">
        <v>18317</v>
      </c>
      <c r="CI12" s="17">
        <f>B7L305C50+B7L405C50+B7L505C60+B7L605C60+B7L705C40</f>
        <v>2628.6195574859739</v>
      </c>
      <c r="CJ12" s="16" t="s">
        <v>18318</v>
      </c>
      <c r="CK12" s="17">
        <f>B7L205C33</f>
        <v>42028.600000000006</v>
      </c>
      <c r="CL12" s="16" t="s">
        <v>18319</v>
      </c>
      <c r="CM12" s="17">
        <f>B7L805C42+B7L805C43</f>
        <v>44657.21955748598</v>
      </c>
      <c r="CN12" s="16" t="s">
        <v>18320</v>
      </c>
      <c r="CO12" s="23">
        <f>IF(B7L805C44=0,0,B7L805C43/B7L805C44)</f>
        <v>0.94113785892777702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544.88102875816526</v>
      </c>
      <c r="F13" s="16" t="s">
        <v>18322</v>
      </c>
      <c r="G13" s="23">
        <f>B7L206C7</f>
        <v>74.997476850264874</v>
      </c>
      <c r="H13" s="16" t="s">
        <v>18323</v>
      </c>
      <c r="I13" s="17">
        <f>B7L806C1+B7L806C2</f>
        <v>619.87850560843015</v>
      </c>
      <c r="J13" s="16" t="s">
        <v>18324</v>
      </c>
      <c r="K13" s="17">
        <f>IF(B7L806C3=0,0,B7L806C2/B7L806C3)</f>
        <v>0.12098738086853407</v>
      </c>
      <c r="L13" s="16" t="s">
        <v>18325</v>
      </c>
      <c r="M13" s="17">
        <f>B7L306C9+B7L406C9+B7L506C11+B7L606C11+B7L706C7</f>
        <v>1349.035019229909</v>
      </c>
      <c r="N13" s="16" t="s">
        <v>18326</v>
      </c>
      <c r="O13" s="17">
        <f>B7L306C10+B7L406C10+B7L506C12+B7L606C12+B7L706C8</f>
        <v>3507.4910499977627</v>
      </c>
      <c r="P13" s="16" t="s">
        <v>18327</v>
      </c>
      <c r="Q13" s="17">
        <f>B7L206C1</f>
        <v>56546</v>
      </c>
      <c r="R13" s="16" t="s">
        <v>18328</v>
      </c>
      <c r="S13" s="17">
        <f>B7L806C6+B7L806C7</f>
        <v>60053.491049997763</v>
      </c>
      <c r="T13" s="16" t="s">
        <v>18329</v>
      </c>
      <c r="U13" s="17">
        <f>IF(B7L806C8=0,0,B7L806C7/B7L806C8)</f>
        <v>0.94159388590619009</v>
      </c>
      <c r="V13" s="16" t="s">
        <v>18330</v>
      </c>
      <c r="W13" s="17">
        <f>B7L306C15+B7L306C17+B7L406C17+B7L506C19+B7L506C21+B7L606C19+B7L606C21+B7L706C13</f>
        <v>582.82993393406684</v>
      </c>
      <c r="X13" s="16" t="s">
        <v>18331</v>
      </c>
      <c r="Y13" s="23">
        <f>B7L206C15</f>
        <v>83.79248407863561</v>
      </c>
      <c r="Z13" s="16" t="s">
        <v>18332</v>
      </c>
      <c r="AA13" s="17">
        <f>B7L806C10+B7L806C11</f>
        <v>666.6224180127025</v>
      </c>
      <c r="AB13" s="16" t="s">
        <v>18333</v>
      </c>
      <c r="AC13" s="17">
        <f>IF(B7L806C12=0,0,B7L806C11/B7L806C12)</f>
        <v>0.12569706900711963</v>
      </c>
      <c r="AD13" s="16" t="s">
        <v>18334</v>
      </c>
      <c r="AE13" s="17">
        <f>B7L306C19+B7L406C19+B7L506C23+B7L606C23+B7L706C15</f>
        <v>1361.3114320473678</v>
      </c>
      <c r="AF13" s="16" t="s">
        <v>18335</v>
      </c>
      <c r="AG13" s="17">
        <f>B7L306C20+B7L406C20+B7L506C24+B7L606C24+B7L706C16</f>
        <v>3539.409723323156</v>
      </c>
      <c r="AH13" s="16" t="s">
        <v>18336</v>
      </c>
      <c r="AI13" s="17">
        <f>B7L206C9</f>
        <v>63325</v>
      </c>
      <c r="AJ13" s="16" t="s">
        <v>18337</v>
      </c>
      <c r="AK13" s="17">
        <f>B7L806C15+B7L806C16</f>
        <v>66864.409723323159</v>
      </c>
      <c r="AL13" s="16" t="s">
        <v>18338</v>
      </c>
      <c r="AM13" s="17">
        <f>IF(B7L806C17=0,0,B7L806C16/B7L806C17)</f>
        <v>0.94706586451643249</v>
      </c>
      <c r="AN13" s="16" t="s">
        <v>18339</v>
      </c>
      <c r="AO13" s="17">
        <f>B7L306C25+B7L306C27+B7L406C27+B7L506C31+B7L506C33+B7L606C31+B7L606C33+B7L706C21</f>
        <v>613.34966256180439</v>
      </c>
      <c r="AP13" s="16" t="s">
        <v>18340</v>
      </c>
      <c r="AQ13" s="23">
        <f>B7L206C23</f>
        <v>88.144953602748714</v>
      </c>
      <c r="AR13" s="16" t="s">
        <v>18341</v>
      </c>
      <c r="AS13" s="17">
        <f>B7L806C19+B7L806C20</f>
        <v>701.49461616455312</v>
      </c>
      <c r="AT13" s="16" t="s">
        <v>18342</v>
      </c>
      <c r="AU13" s="17">
        <f>IF(B7L806C21=0,0,B7L806C20/B7L806C21)</f>
        <v>0.12565307212859936</v>
      </c>
      <c r="AV13" s="16" t="s">
        <v>18343</v>
      </c>
      <c r="AW13" s="17">
        <f>B7L306C29+B7L406C29+B7L506C35+B7L606C35+B7L706C23</f>
        <v>1419.0243325965912</v>
      </c>
      <c r="AX13" s="16" t="s">
        <v>18344</v>
      </c>
      <c r="AY13" s="17">
        <f>B7L306C30+B7L406C30+B7L506C36+B7L606C36+B7L706C24</f>
        <v>3689.4632647511366</v>
      </c>
      <c r="AZ13" s="16" t="s">
        <v>18345</v>
      </c>
      <c r="BA13" s="17">
        <f>B7L206C17</f>
        <v>66524</v>
      </c>
      <c r="BB13" s="16" t="s">
        <v>18346</v>
      </c>
      <c r="BC13" s="17">
        <f>B7L806C24+B7L806C25</f>
        <v>70213.463264751132</v>
      </c>
      <c r="BD13" s="16" t="s">
        <v>18347</v>
      </c>
      <c r="BE13" s="17">
        <f>IF(B7L806C26=0,0,B7L806C25/B7L806C26)</f>
        <v>0.94745362081287143</v>
      </c>
      <c r="BF13" s="16" t="s">
        <v>18348</v>
      </c>
      <c r="BG13" s="17">
        <f>B7L306C35+B7L306C37+B7L406C37+B7L506C43+B7L506C45+B7L606C43+B7L606C45+B7L706C29</f>
        <v>627.28358322101076</v>
      </c>
      <c r="BH13" s="16" t="s">
        <v>18349</v>
      </c>
      <c r="BI13" s="23">
        <f>B7L206C31</f>
        <v>87.863317806784309</v>
      </c>
      <c r="BJ13" s="16" t="s">
        <v>18350</v>
      </c>
      <c r="BK13" s="17">
        <f>B7L806C28+B7L806C29</f>
        <v>715.14690102779502</v>
      </c>
      <c r="BL13" s="16" t="s">
        <v>18351</v>
      </c>
      <c r="BM13" s="17">
        <f>IF(B7L806C30=0,0,B7L806C29/B7L806C30)</f>
        <v>0.12286051674209715</v>
      </c>
      <c r="BN13" s="16" t="s">
        <v>18352</v>
      </c>
      <c r="BO13" s="17">
        <f>B7L306C39+B7L406C39+B7L506C47+B7L606C47+B7L706C31</f>
        <v>1440.9521648655591</v>
      </c>
      <c r="BP13" s="16" t="s">
        <v>18353</v>
      </c>
      <c r="BQ13" s="17">
        <f>B7L306C40+B7L406C40+B7L506C48+B7L606C48+B7L706C32</f>
        <v>3746.4756286504544</v>
      </c>
      <c r="BR13" s="16" t="s">
        <v>18354</v>
      </c>
      <c r="BS13" s="17">
        <f>B7L206C25</f>
        <v>66891.25</v>
      </c>
      <c r="BT13" s="16" t="s">
        <v>18355</v>
      </c>
      <c r="BU13" s="17">
        <f>B7L806C33+B7L806C34</f>
        <v>70637.725628650456</v>
      </c>
      <c r="BV13" s="16" t="s">
        <v>18356</v>
      </c>
      <c r="BW13" s="17">
        <f>IF(B7L806C35=0,0,B7L806C34/B7L806C35)</f>
        <v>0.94696211414922882</v>
      </c>
      <c r="BX13" s="16" t="s">
        <v>18357</v>
      </c>
      <c r="BY13" s="17">
        <f>B7L306C45+B7L306C47+B7L406C47+B7L506C55+B7L506C57+B7L606C55+B7L606C57+B7L706C37</f>
        <v>642.49959503198988</v>
      </c>
      <c r="BZ13" s="16" t="s">
        <v>18358</v>
      </c>
      <c r="CA13" s="23">
        <f>B7L206C39</f>
        <v>90.993795770673785</v>
      </c>
      <c r="CB13" s="16" t="s">
        <v>18359</v>
      </c>
      <c r="CC13" s="17">
        <f>B7L806C37+B7L806C38</f>
        <v>733.49339080266373</v>
      </c>
      <c r="CD13" s="16" t="s">
        <v>18360</v>
      </c>
      <c r="CE13" s="17">
        <f>IF(B7L806C39=0,0,B7L806C38/B7L806C39)</f>
        <v>0.12405537242959891</v>
      </c>
      <c r="CF13" s="16" t="s">
        <v>18361</v>
      </c>
      <c r="CG13" s="17">
        <f>B7L306C49+B7L406C49+B7L506C59+B7L606C59+B7L706C39</f>
        <v>1466.1455111759442</v>
      </c>
      <c r="CH13" s="16" t="s">
        <v>18362</v>
      </c>
      <c r="CI13" s="17">
        <f>B7L306C50+B7L406C50+B7L506C60+B7L606C60+B7L706C40</f>
        <v>3811.9783290574555</v>
      </c>
      <c r="CJ13" s="16" t="s">
        <v>18363</v>
      </c>
      <c r="CK13" s="17">
        <f>B7L206C33</f>
        <v>70078.200000000012</v>
      </c>
      <c r="CL13" s="16" t="s">
        <v>18364</v>
      </c>
      <c r="CM13" s="17">
        <f>B7L806C42+B7L806C43</f>
        <v>73890.178329057468</v>
      </c>
      <c r="CN13" s="16" t="s">
        <v>18365</v>
      </c>
      <c r="CO13" s="17">
        <f>IF(B7L806C44=0,0,B7L806C43/B7L806C44)</f>
        <v>0.94841021614426946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482.57945405750951</v>
      </c>
      <c r="F14" s="16" t="s">
        <v>18367</v>
      </c>
      <c r="G14" s="23">
        <f>B7L207C7</f>
        <v>18.629338235044397</v>
      </c>
      <c r="H14" s="16" t="s">
        <v>18368</v>
      </c>
      <c r="I14" s="23">
        <f>B7L807C1+B7L807C2</f>
        <v>501.20879229255388</v>
      </c>
      <c r="J14" s="16" t="s">
        <v>18369</v>
      </c>
      <c r="K14" s="23">
        <f>IF(B7L807C3=0,0,B7L807C2/B7L807C3)</f>
        <v>3.7168817709347997E-2</v>
      </c>
      <c r="L14" s="16" t="s">
        <v>18370</v>
      </c>
      <c r="M14" s="17">
        <f>B7L307C9+B7L407C9+B7L507C11+B7L607C11+B7L707C7</f>
        <v>1065.541586516302</v>
      </c>
      <c r="N14" s="16" t="s">
        <v>18371</v>
      </c>
      <c r="O14" s="17">
        <f>B7L307C10+B7L407C10+B7L507C12+B7L607C12+B7L707C8</f>
        <v>2770.4081249423853</v>
      </c>
      <c r="P14" s="16" t="s">
        <v>18372</v>
      </c>
      <c r="Q14" s="17">
        <f>B7L207C1</f>
        <v>14046</v>
      </c>
      <c r="R14" s="16" t="s">
        <v>18373</v>
      </c>
      <c r="S14" s="17">
        <f>B7L807C6+B7L807C7</f>
        <v>16816.408124942383</v>
      </c>
      <c r="T14" s="16" t="s">
        <v>18374</v>
      </c>
      <c r="U14" s="23">
        <f>IF(B7L807C8=0,0,B7L807C7/B7L807C8)</f>
        <v>0.83525565600223117</v>
      </c>
      <c r="V14" s="16" t="s">
        <v>18375</v>
      </c>
      <c r="W14" s="23">
        <f>B7L307C15+B7L307C17+B7L407C17+B7L507C19+B7L507C21+B7L607C19+B7L607C21+B7L707C13</f>
        <v>517.01379650240654</v>
      </c>
      <c r="X14" s="16" t="s">
        <v>18376</v>
      </c>
      <c r="Y14" s="23">
        <f>B7L207C15</f>
        <v>21.229634655469873</v>
      </c>
      <c r="Z14" s="16" t="s">
        <v>18377</v>
      </c>
      <c r="AA14" s="23">
        <f>B7L807C10+B7L807C11</f>
        <v>538.24343115787644</v>
      </c>
      <c r="AB14" s="16" t="s">
        <v>18378</v>
      </c>
      <c r="AC14" s="23">
        <f>IF(B7L807C12=0,0,B7L807C11/B7L807C12)</f>
        <v>3.9442440774057196E-2</v>
      </c>
      <c r="AD14" s="16" t="s">
        <v>18379</v>
      </c>
      <c r="AE14" s="17">
        <f>B7L307C19+B7L407C19+B7L507C23+B7L607C23+B7L707C15</f>
        <v>1105.1367163932366</v>
      </c>
      <c r="AF14" s="16" t="s">
        <v>18380</v>
      </c>
      <c r="AG14" s="17">
        <f>B7L307C20+B7L407C20+B7L507C24+B7L607C24+B7L707C16</f>
        <v>2873.3554626224154</v>
      </c>
      <c r="AH14" s="16" t="s">
        <v>18381</v>
      </c>
      <c r="AI14" s="17">
        <f>B7L207C9</f>
        <v>16044</v>
      </c>
      <c r="AJ14" s="16" t="s">
        <v>18382</v>
      </c>
      <c r="AK14" s="17">
        <f>B7L807C15+B7L807C16</f>
        <v>18917.355462622414</v>
      </c>
      <c r="AL14" s="16" t="s">
        <v>18383</v>
      </c>
      <c r="AM14" s="23">
        <f>IF(B7L807C17=0,0,B7L807C16/B7L807C17)</f>
        <v>0.8481100876758545</v>
      </c>
      <c r="AN14" s="16" t="s">
        <v>18384</v>
      </c>
      <c r="AO14" s="23">
        <f>B7L307C25+B7L307C27+B7L407C27+B7L507C31+B7L507C33+B7L607C31+B7L607C33+B7L707C21</f>
        <v>526.55941165665422</v>
      </c>
      <c r="AP14" s="16" t="s">
        <v>18385</v>
      </c>
      <c r="AQ14" s="23">
        <f>B7L207C23</f>
        <v>21.977054628500852</v>
      </c>
      <c r="AR14" s="16" t="s">
        <v>18386</v>
      </c>
      <c r="AS14" s="23">
        <f>B7L807C19+B7L807C20</f>
        <v>548.53646628515503</v>
      </c>
      <c r="AT14" s="16" t="s">
        <v>18387</v>
      </c>
      <c r="AU14" s="23">
        <f>IF(B7L807C21=0,0,B7L807C20/B7L807C21)</f>
        <v>4.0064892635736177E-2</v>
      </c>
      <c r="AV14" s="16" t="s">
        <v>18388</v>
      </c>
      <c r="AW14" s="17">
        <f>B7L307C29+B7L407C29+B7L507C35+B7L607C35+B7L707C23</f>
        <v>1113.4873411515978</v>
      </c>
      <c r="AX14" s="16" t="s">
        <v>18389</v>
      </c>
      <c r="AY14" s="17">
        <f>B7L307C30+B7L407C30+B7L507C36+B7L607C36+B7L707C24</f>
        <v>2895.0670869941546</v>
      </c>
      <c r="AZ14" s="16" t="s">
        <v>18390</v>
      </c>
      <c r="BA14" s="17">
        <f>B7L207C17</f>
        <v>16586.333333333332</v>
      </c>
      <c r="BB14" s="16" t="s">
        <v>18391</v>
      </c>
      <c r="BC14" s="17">
        <f>B7L807C24+B7L807C25</f>
        <v>19481.400420327485</v>
      </c>
      <c r="BD14" s="16" t="s">
        <v>18392</v>
      </c>
      <c r="BE14" s="23">
        <f>IF(B7L807C26=0,0,B7L807C25/B7L807C26)</f>
        <v>0.85139327643133123</v>
      </c>
      <c r="BF14" s="16" t="s">
        <v>18393</v>
      </c>
      <c r="BG14" s="23">
        <f>B7L307C35+B7L307C37+B7L407C37+B7L507C43+B7L507C45+B7L607C43+B7L607C45+B7L707C29</f>
        <v>533.51598440889109</v>
      </c>
      <c r="BH14" s="16" t="s">
        <v>18394</v>
      </c>
      <c r="BI14" s="23">
        <f>B7L207C31</f>
        <v>21.2919091184351</v>
      </c>
      <c r="BJ14" s="16" t="s">
        <v>18395</v>
      </c>
      <c r="BK14" s="23">
        <f>B7L807C28+B7L807C29</f>
        <v>554.8078935273262</v>
      </c>
      <c r="BL14" s="16" t="s">
        <v>18396</v>
      </c>
      <c r="BM14" s="23">
        <f>IF(B7L807C30=0,0,B7L807C29/B7L807C30)</f>
        <v>3.8377083972375749E-2</v>
      </c>
      <c r="BN14" s="16" t="s">
        <v>18397</v>
      </c>
      <c r="BO14" s="17">
        <f>B7L307C39+B7L407C39+B7L507C47+B7L607C47+B7L707C31</f>
        <v>1120.4366566739013</v>
      </c>
      <c r="BP14" s="16" t="s">
        <v>18398</v>
      </c>
      <c r="BQ14" s="17">
        <f>B7L307C40+B7L407C40+B7L507C48+B7L607C48+B7L707C32</f>
        <v>2913.1353073521432</v>
      </c>
      <c r="BR14" s="16" t="s">
        <v>18399</v>
      </c>
      <c r="BS14" s="17">
        <f>B7L207C25</f>
        <v>16209.75</v>
      </c>
      <c r="BT14" s="16" t="s">
        <v>18400</v>
      </c>
      <c r="BU14" s="17">
        <f>B7L807C33+B7L807C34</f>
        <v>19122.885307352142</v>
      </c>
      <c r="BV14" s="16" t="s">
        <v>18401</v>
      </c>
      <c r="BW14" s="23">
        <f>IF(B7L807C35=0,0,B7L807C34/B7L807C35)</f>
        <v>0.84766235531245204</v>
      </c>
      <c r="BX14" s="16" t="s">
        <v>18402</v>
      </c>
      <c r="BY14" s="23">
        <f>B7L307C45+B7L307C47+B7L407C47+B7L507C55+B7L507C57+B7L607C55+B7L607C57+B7L707C37</f>
        <v>543.7656136725717</v>
      </c>
      <c r="BZ14" s="16" t="s">
        <v>18403</v>
      </c>
      <c r="CA14" s="23">
        <f>B7L207C39</f>
        <v>21.136085241856573</v>
      </c>
      <c r="CB14" s="16" t="s">
        <v>18404</v>
      </c>
      <c r="CC14" s="23">
        <f>B7L807C37+B7L807C38</f>
        <v>564.90169891442827</v>
      </c>
      <c r="CD14" s="16" t="s">
        <v>18405</v>
      </c>
      <c r="CE14" s="23">
        <f>IF(B7L807C39=0,0,B7L807C38/B7L807C39)</f>
        <v>3.7415510136495952E-2</v>
      </c>
      <c r="CF14" s="16" t="s">
        <v>18406</v>
      </c>
      <c r="CG14" s="17">
        <f>B7L307C49+B7L407C49+B7L507C59+B7L607C59+B7L707C39</f>
        <v>1145.0247738911442</v>
      </c>
      <c r="CH14" s="16" t="s">
        <v>18407</v>
      </c>
      <c r="CI14" s="17">
        <f>B7L307C50+B7L407C50+B7L507C60+B7L607C60+B7L707C40</f>
        <v>2977.0644121169753</v>
      </c>
      <c r="CJ14" s="16" t="s">
        <v>18408</v>
      </c>
      <c r="CK14" s="17">
        <f>B7L207C33</f>
        <v>16277.8</v>
      </c>
      <c r="CL14" s="16" t="s">
        <v>18409</v>
      </c>
      <c r="CM14" s="17">
        <f>B7L807C42+B7L807C43</f>
        <v>19254.864412116975</v>
      </c>
      <c r="CN14" s="16" t="s">
        <v>18410</v>
      </c>
      <c r="CO14" s="23">
        <f>IF(B7L807C44=0,0,B7L807C43/B7L807C44)</f>
        <v>0.84538637362496694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4109.620744750654</v>
      </c>
      <c r="F15" s="16" t="s">
        <v>18412</v>
      </c>
      <c r="G15" s="23">
        <f>B7L208C7</f>
        <v>70.159101093363134</v>
      </c>
      <c r="H15" s="16" t="s">
        <v>18413</v>
      </c>
      <c r="I15" s="17">
        <f>B7L808C1+B7L808C2</f>
        <v>4179.7798458440175</v>
      </c>
      <c r="J15" s="16" t="s">
        <v>18414</v>
      </c>
      <c r="K15" s="23">
        <f>IF(B7L808C3=0,0,B7L808C2/B7L808C3)</f>
        <v>1.6785358004709934E-2</v>
      </c>
      <c r="L15" s="16" t="s">
        <v>18415</v>
      </c>
      <c r="M15" s="17">
        <f>B7L308C9+B7L408C9+B7L508C11+B7L608C11+B7L708C7</f>
        <v>8296.2462674885974</v>
      </c>
      <c r="N15" s="16" t="s">
        <v>18416</v>
      </c>
      <c r="O15" s="17">
        <f>B7L308C10+B7L408C10+B7L508C12+B7L608C12+B7L708C8</f>
        <v>21570.24029547035</v>
      </c>
      <c r="P15" s="16" t="s">
        <v>18417</v>
      </c>
      <c r="Q15" s="17">
        <f>B7L208C1</f>
        <v>52898</v>
      </c>
      <c r="R15" s="16" t="s">
        <v>18418</v>
      </c>
      <c r="S15" s="17">
        <f>B7L808C6+B7L808C7</f>
        <v>74468.240295470343</v>
      </c>
      <c r="T15" s="16" t="s">
        <v>18419</v>
      </c>
      <c r="U15" s="23">
        <f>IF(B7L808C8=0,0,B7L808C7/B7L808C8)</f>
        <v>0.71034309109648197</v>
      </c>
      <c r="V15" s="16" t="s">
        <v>18420</v>
      </c>
      <c r="W15" s="17">
        <f>B7L308C15+B7L308C17+B7L408C17+B7L508C19+B7L508C21+B7L608C19+B7L608C21+B7L708C13</f>
        <v>4681.2925499693301</v>
      </c>
      <c r="X15" s="16" t="s">
        <v>18421</v>
      </c>
      <c r="Y15" s="23">
        <f>B7L208C15</f>
        <v>82.576451028998562</v>
      </c>
      <c r="Z15" s="16" t="s">
        <v>18422</v>
      </c>
      <c r="AA15" s="17">
        <f>B7L808C10+B7L808C11</f>
        <v>4763.8690009983284</v>
      </c>
      <c r="AB15" s="16" t="s">
        <v>18423</v>
      </c>
      <c r="AC15" s="23">
        <f>IF(B7L808C12=0,0,B7L808C11/B7L808C12)</f>
        <v>1.7333904650126533E-2</v>
      </c>
      <c r="AD15" s="16" t="s">
        <v>18424</v>
      </c>
      <c r="AE15" s="17">
        <f>B7L308C19+B7L408C19+B7L508C23+B7L608C23+B7L708C15</f>
        <v>9423.5236004713133</v>
      </c>
      <c r="AF15" s="16" t="s">
        <v>18425</v>
      </c>
      <c r="AG15" s="17">
        <f>B7L308C20+B7L408C20+B7L508C24+B7L608C24+B7L708C16</f>
        <v>24501.161361225415</v>
      </c>
      <c r="AH15" s="16" t="s">
        <v>18426</v>
      </c>
      <c r="AI15" s="17">
        <f>B7L208C9</f>
        <v>62406</v>
      </c>
      <c r="AJ15" s="16" t="s">
        <v>18427</v>
      </c>
      <c r="AK15" s="17">
        <f>B7L808C15+B7L808C16</f>
        <v>86907.161361225415</v>
      </c>
      <c r="AL15" s="16" t="s">
        <v>18428</v>
      </c>
      <c r="AM15" s="23">
        <f>IF(B7L808C17=0,0,B7L808C16/B7L808C17)</f>
        <v>0.71807661212880347</v>
      </c>
      <c r="AN15" s="16" t="s">
        <v>18429</v>
      </c>
      <c r="AO15" s="17">
        <f>B7L308C25+B7L308C27+B7L408C27+B7L508C31+B7L508C33+B7L608C31+B7L608C33+B7L708C21</f>
        <v>4915.7498861483582</v>
      </c>
      <c r="AP15" s="16" t="s">
        <v>18430</v>
      </c>
      <c r="AQ15" s="23">
        <f>B7L208C23</f>
        <v>85.816911340106216</v>
      </c>
      <c r="AR15" s="16" t="s">
        <v>18431</v>
      </c>
      <c r="AS15" s="17">
        <f>B7L808C19+B7L808C20</f>
        <v>5001.5667974884645</v>
      </c>
      <c r="AT15" s="16" t="s">
        <v>18432</v>
      </c>
      <c r="AU15" s="23">
        <f>IF(B7L808C21=0,0,B7L808C20/B7L808C21)</f>
        <v>1.7158005643991229E-2</v>
      </c>
      <c r="AV15" s="16" t="s">
        <v>18433</v>
      </c>
      <c r="AW15" s="17">
        <f>B7L308C29+B7L408C29+B7L508C35+B7L608C35+B7L708C23</f>
        <v>9879.3105061226343</v>
      </c>
      <c r="AX15" s="16" t="s">
        <v>18434</v>
      </c>
      <c r="AY15" s="17">
        <f>B7L308C30+B7L408C30+B7L508C36+B7L608C36+B7L708C24</f>
        <v>25686.207315918855</v>
      </c>
      <c r="AZ15" s="16" t="s">
        <v>18435</v>
      </c>
      <c r="BA15" s="17">
        <f>B7L208C17</f>
        <v>64767</v>
      </c>
      <c r="BB15" s="16" t="s">
        <v>18436</v>
      </c>
      <c r="BC15" s="17">
        <f>B7L808C24+B7L808C25</f>
        <v>90453.207315918859</v>
      </c>
      <c r="BD15" s="16" t="s">
        <v>18437</v>
      </c>
      <c r="BE15" s="23">
        <f>IF(B7L808C26=0,0,B7L808C25/B7L808C26)</f>
        <v>0.71602767797711531</v>
      </c>
      <c r="BF15" s="16" t="s">
        <v>18438</v>
      </c>
      <c r="BG15" s="17">
        <f>B7L308C35+B7L308C37+B7L408C37+B7L508C43+B7L508C45+B7L608C43+B7L608C45+B7L708C29</f>
        <v>5021.6235231246537</v>
      </c>
      <c r="BH15" s="16" t="s">
        <v>18439</v>
      </c>
      <c r="BI15" s="23">
        <f>B7L208C31</f>
        <v>81.819133300022699</v>
      </c>
      <c r="BJ15" s="16" t="s">
        <v>18440</v>
      </c>
      <c r="BK15" s="17">
        <f>B7L808C28+B7L808C29</f>
        <v>5103.442656424676</v>
      </c>
      <c r="BL15" s="16" t="s">
        <v>18441</v>
      </c>
      <c r="BM15" s="23">
        <f>IF(B7L808C30=0,0,B7L808C29/B7L808C30)</f>
        <v>1.6032145124041192E-2</v>
      </c>
      <c r="BN15" s="16" t="s">
        <v>18442</v>
      </c>
      <c r="BO15" s="17">
        <f>B7L308C39+B7L408C39+B7L508C47+B7L608C47+B7L708C31</f>
        <v>10099.9488853606</v>
      </c>
      <c r="BP15" s="16" t="s">
        <v>18443</v>
      </c>
      <c r="BQ15" s="17">
        <f>B7L308C40+B7L408C40+B7L508C48+B7L608C48+B7L708C32</f>
        <v>26259.867101937562</v>
      </c>
      <c r="BR15" s="16" t="s">
        <v>18444</v>
      </c>
      <c r="BS15" s="17">
        <f>B7L208C25</f>
        <v>62289.75</v>
      </c>
      <c r="BT15" s="16" t="s">
        <v>18445</v>
      </c>
      <c r="BU15" s="17">
        <f>B7L808C33+B7L808C34</f>
        <v>88549.617101937562</v>
      </c>
      <c r="BV15" s="16" t="s">
        <v>18446</v>
      </c>
      <c r="BW15" s="23">
        <f>IF(B7L808C35=0,0,B7L808C34/B7L808C35)</f>
        <v>0.70344460019846922</v>
      </c>
      <c r="BX15" s="16" t="s">
        <v>18447</v>
      </c>
      <c r="BY15" s="17">
        <f>B7L308C45+B7L308C47+B7L408C47+B7L508C55+B7L508C57+B7L608C55+B7L608C57+B7L708C37</f>
        <v>5114.2703384413044</v>
      </c>
      <c r="BZ15" s="16" t="s">
        <v>18448</v>
      </c>
      <c r="CA15" s="23">
        <f>B7L208C39</f>
        <v>83.100192863506066</v>
      </c>
      <c r="CB15" s="16" t="s">
        <v>18449</v>
      </c>
      <c r="CC15" s="17">
        <f>B7L808C37+B7L808C38</f>
        <v>5197.3705313048104</v>
      </c>
      <c r="CD15" s="16" t="s">
        <v>18450</v>
      </c>
      <c r="CE15" s="23">
        <f>IF(B7L808C39=0,0,B7L808C38/B7L808C39)</f>
        <v>1.5988891375547858E-2</v>
      </c>
      <c r="CF15" s="16" t="s">
        <v>18451</v>
      </c>
      <c r="CG15" s="17">
        <f>B7L308C49+B7L408C49+B7L508C59+B7L608C59+B7L708C39</f>
        <v>10309.212862655169</v>
      </c>
      <c r="CH15" s="16" t="s">
        <v>18452</v>
      </c>
      <c r="CI15" s="17">
        <f>B7L308C50+B7L408C50+B7L508C60+B7L608C60+B7L708C40</f>
        <v>26803.953442903439</v>
      </c>
      <c r="CJ15" s="16" t="s">
        <v>18453</v>
      </c>
      <c r="CK15" s="17">
        <f>B7L208C33</f>
        <v>63999</v>
      </c>
      <c r="CL15" s="16" t="s">
        <v>18454</v>
      </c>
      <c r="CM15" s="17">
        <f>B7L808C42+B7L808C43</f>
        <v>90802.953442903439</v>
      </c>
      <c r="CN15" s="16" t="s">
        <v>18455</v>
      </c>
      <c r="CO15" s="23">
        <f>IF(B7L808C44=0,0,B7L808C43/B7L808C44)</f>
        <v>0.70481187641371523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4.197941200236567</v>
      </c>
      <c r="F16" s="16" t="s">
        <v>18457</v>
      </c>
      <c r="G16" s="23">
        <f>B7L209C7</f>
        <v>0.36340870542518616</v>
      </c>
      <c r="H16" s="16" t="s">
        <v>18458</v>
      </c>
      <c r="I16" s="23">
        <f>B7L809C1+B7L809C2</f>
        <v>4.5613499056617535</v>
      </c>
      <c r="J16" s="16" t="s">
        <v>18459</v>
      </c>
      <c r="K16" s="23">
        <f>IF(B7L809C3=0,0,B7L809C2/B7L809C3)</f>
        <v>7.9671306288979685E-2</v>
      </c>
      <c r="L16" s="16" t="s">
        <v>18460</v>
      </c>
      <c r="M16" s="23">
        <f>B7L309C9+B7L409C9+B7L509C11+B7L609C11+B7L709C7</f>
        <v>10.839306161301117</v>
      </c>
      <c r="N16" s="16" t="s">
        <v>18461</v>
      </c>
      <c r="O16" s="23">
        <f>B7L309C10+B7L409C10+B7L509C12+B7L609C12+B7L709C8</f>
        <v>28.1821960193829</v>
      </c>
      <c r="P16" s="16" t="s">
        <v>18462</v>
      </c>
      <c r="Q16" s="17">
        <f>B7L209C1</f>
        <v>274</v>
      </c>
      <c r="R16" s="16" t="s">
        <v>18463</v>
      </c>
      <c r="S16" s="23">
        <f>B7L809C6+B7L809C7</f>
        <v>302.1821960193829</v>
      </c>
      <c r="T16" s="16" t="s">
        <v>18464</v>
      </c>
      <c r="U16" s="23">
        <f>IF(B7L809C8=0,0,B7L809C7/B7L809C8)</f>
        <v>0.90673773507961664</v>
      </c>
      <c r="V16" s="16" t="s">
        <v>18465</v>
      </c>
      <c r="W16" s="23">
        <f>B7L309C15+B7L309C17+B7L409C17+B7L509C19+B7L509C21+B7L609C19+B7L609C21+B7L709C13</f>
        <v>4.6448613466543094</v>
      </c>
      <c r="X16" s="16" t="s">
        <v>18466</v>
      </c>
      <c r="Y16" s="23">
        <f>B7L209C15</f>
        <v>0.42210505205029225</v>
      </c>
      <c r="Z16" s="16" t="s">
        <v>18467</v>
      </c>
      <c r="AA16" s="23">
        <f>B7L809C10+B7L809C11</f>
        <v>5.0669663987046016</v>
      </c>
      <c r="AB16" s="16" t="s">
        <v>18468</v>
      </c>
      <c r="AC16" s="23">
        <f>IF(B7L809C12=0,0,B7L809C11/B7L809C12)</f>
        <v>8.3305279497848217E-2</v>
      </c>
      <c r="AD16" s="16" t="s">
        <v>18469</v>
      </c>
      <c r="AE16" s="23">
        <f>B7L309C19+B7L409C19+B7L509C23+B7L609C23+B7L709C15</f>
        <v>11.794885566598701</v>
      </c>
      <c r="AF16" s="16" t="s">
        <v>18470</v>
      </c>
      <c r="AG16" s="23">
        <f>B7L309C20+B7L409C20+B7L509C24+B7L609C24+B7L709C16</f>
        <v>30.666702473156626</v>
      </c>
      <c r="AH16" s="16" t="s">
        <v>18471</v>
      </c>
      <c r="AI16" s="17">
        <f>B7L209C9</f>
        <v>319</v>
      </c>
      <c r="AJ16" s="16" t="s">
        <v>18472</v>
      </c>
      <c r="AK16" s="23">
        <f>B7L809C15+B7L809C16</f>
        <v>349.66670247315665</v>
      </c>
      <c r="AL16" s="16" t="s">
        <v>18473</v>
      </c>
      <c r="AM16" s="23">
        <f>IF(B7L809C17=0,0,B7L809C16/B7L809C17)</f>
        <v>0.91229733269924129</v>
      </c>
      <c r="AN16" s="16" t="s">
        <v>18474</v>
      </c>
      <c r="AO16" s="23">
        <f>B7L309C25+B7L309C27+B7L409C27+B7L509C31+B7L509C33+B7L609C31+B7L609C33+B7L709C21</f>
        <v>4.8450559323519489</v>
      </c>
      <c r="AP16" s="16" t="s">
        <v>18475</v>
      </c>
      <c r="AQ16" s="23">
        <f>B7L209C23</f>
        <v>0.45315336017287083</v>
      </c>
      <c r="AR16" s="16" t="s">
        <v>18476</v>
      </c>
      <c r="AS16" s="23">
        <f>B7L809C19+B7L809C20</f>
        <v>5.2982092925248194</v>
      </c>
      <c r="AT16" s="16" t="s">
        <v>18477</v>
      </c>
      <c r="AU16" s="23">
        <f>IF(B7L809C21=0,0,B7L809C20/B7L809C21)</f>
        <v>8.5529531800908568E-2</v>
      </c>
      <c r="AV16" s="16" t="s">
        <v>18478</v>
      </c>
      <c r="AW16" s="23">
        <f>B7L309C29+B7L409C29+B7L509C35+B7L609C35+B7L709C23</f>
        <v>12.288170941269048</v>
      </c>
      <c r="AX16" s="16" t="s">
        <v>18479</v>
      </c>
      <c r="AY16" s="23">
        <f>B7L309C30+B7L409C30+B7L509C36+B7L609C36+B7L709C24</f>
        <v>31.949244447299527</v>
      </c>
      <c r="AZ16" s="16" t="s">
        <v>18480</v>
      </c>
      <c r="BA16" s="17">
        <f>B7L209C17</f>
        <v>342</v>
      </c>
      <c r="BB16" s="16" t="s">
        <v>18481</v>
      </c>
      <c r="BC16" s="23">
        <f>B7L809C24+B7L809C25</f>
        <v>373.94924444729952</v>
      </c>
      <c r="BD16" s="16" t="s">
        <v>18482</v>
      </c>
      <c r="BE16" s="23">
        <f>IF(B7L809C26=0,0,B7L809C25/B7L809C26)</f>
        <v>0.91456261799774241</v>
      </c>
      <c r="BF16" s="16" t="s">
        <v>18483</v>
      </c>
      <c r="BG16" s="23">
        <f>B7L309C35+B7L309C37+B7L409C37+B7L509C43+B7L509C45+B7L609C43+B7L609C45+B7L709C29</f>
        <v>5.1753825256079162</v>
      </c>
      <c r="BH16" s="16" t="s">
        <v>18484</v>
      </c>
      <c r="BI16" s="23">
        <f>B7L209C31</f>
        <v>0.46301750269118114</v>
      </c>
      <c r="BJ16" s="16" t="s">
        <v>18485</v>
      </c>
      <c r="BK16" s="23">
        <f>B7L809C28+B7L809C29</f>
        <v>5.6384000282990971</v>
      </c>
      <c r="BL16" s="16" t="s">
        <v>18486</v>
      </c>
      <c r="BM16" s="23">
        <f>IF(B7L809C30=0,0,B7L809C29/B7L809C30)</f>
        <v>8.2118597539603252E-2</v>
      </c>
      <c r="BN16" s="16" t="s">
        <v>18487</v>
      </c>
      <c r="BO16" s="23">
        <f>B7L309C39+B7L409C39+B7L509C47+B7L609C47+B7L709C31</f>
        <v>13.160424960843537</v>
      </c>
      <c r="BP16" s="16" t="s">
        <v>18488</v>
      </c>
      <c r="BQ16" s="23">
        <f>B7L309C40+B7L409C40+B7L509C48+B7L609C48+B7L709C32</f>
        <v>34.217104898193206</v>
      </c>
      <c r="BR16" s="16" t="s">
        <v>18489</v>
      </c>
      <c r="BS16" s="23">
        <f>B7L209C25</f>
        <v>352.5</v>
      </c>
      <c r="BT16" s="16" t="s">
        <v>18490</v>
      </c>
      <c r="BU16" s="23">
        <f>B7L809C33+B7L809C34</f>
        <v>386.71710489819321</v>
      </c>
      <c r="BV16" s="16" t="s">
        <v>18491</v>
      </c>
      <c r="BW16" s="23">
        <f>IF(B7L809C35=0,0,B7L809C34/B7L809C35)</f>
        <v>0.91151902911767713</v>
      </c>
      <c r="BX16" s="16" t="s">
        <v>18492</v>
      </c>
      <c r="BY16" s="23">
        <f>B7L309C45+B7L309C47+B7L409C47+B7L509C55+B7L509C57+B7L609C55+B7L609C57+B7L709C37</f>
        <v>5.9030654434685248</v>
      </c>
      <c r="BZ16" s="16" t="s">
        <v>18493</v>
      </c>
      <c r="CA16" s="23">
        <f>B7L209C39</f>
        <v>0.5212021658996443</v>
      </c>
      <c r="CB16" s="16" t="s">
        <v>18494</v>
      </c>
      <c r="CC16" s="23">
        <f>B7L809C37+B7L809C38</f>
        <v>6.4242676093681688</v>
      </c>
      <c r="CD16" s="16" t="s">
        <v>18495</v>
      </c>
      <c r="CE16" s="23">
        <f>IF(B7L809C39=0,0,B7L809C38/B7L809C39)</f>
        <v>8.1130207767123957E-2</v>
      </c>
      <c r="CF16" s="16" t="s">
        <v>18496</v>
      </c>
      <c r="CG16" s="23">
        <f>B7L309C49+B7L409C49+B7L509C59+B7L609C59+B7L709C39</f>
        <v>14.753344607076885</v>
      </c>
      <c r="CH16" s="16" t="s">
        <v>18497</v>
      </c>
      <c r="CI16" s="23">
        <f>B7L309C50+B7L409C50+B7L509C60+B7L609C60+B7L709C40</f>
        <v>38.358695978399894</v>
      </c>
      <c r="CJ16" s="16" t="s">
        <v>18498</v>
      </c>
      <c r="CK16" s="23">
        <f>B7L209C33</f>
        <v>401.4</v>
      </c>
      <c r="CL16" s="16" t="s">
        <v>18499</v>
      </c>
      <c r="CM16" s="23">
        <f>B7L809C42+B7L809C43</f>
        <v>439.75869597839989</v>
      </c>
      <c r="CN16" s="16" t="s">
        <v>18500</v>
      </c>
      <c r="CO16" s="23">
        <f>IF(B7L809C44=0,0,B7L809C43/B7L809C44)</f>
        <v>0.91277330879595842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1.2451207769916857</v>
      </c>
      <c r="F17" s="16" t="s">
        <v>18502</v>
      </c>
      <c r="G17" s="23">
        <f>B7L210C7</f>
        <v>0.22016731788533175</v>
      </c>
      <c r="H17" s="16" t="s">
        <v>18503</v>
      </c>
      <c r="I17" s="23">
        <f>B7L810C1+B7L810C2</f>
        <v>1.4652880948770175</v>
      </c>
      <c r="J17" s="16" t="s">
        <v>18504</v>
      </c>
      <c r="K17" s="23">
        <f>IF(B7L810C3=0,0,B7L810C2/B7L810C3)</f>
        <v>0.15025531064852507</v>
      </c>
      <c r="L17" s="16" t="s">
        <v>18505</v>
      </c>
      <c r="M17" s="23">
        <f>B7L310C9+B7L410C9+B7L510C11+B7L610C11+B7L710C7</f>
        <v>3.2732355934542707</v>
      </c>
      <c r="N17" s="16" t="s">
        <v>18506</v>
      </c>
      <c r="O17" s="23">
        <f>B7L310C10+B7L410C10+B7L510C12+B7L610C12+B7L710C8</f>
        <v>8.5104125429811059</v>
      </c>
      <c r="P17" s="16" t="s">
        <v>18507</v>
      </c>
      <c r="Q17" s="17">
        <f>B7L210C1</f>
        <v>166</v>
      </c>
      <c r="R17" s="16" t="s">
        <v>18508</v>
      </c>
      <c r="S17" s="23">
        <f>B7L810C6+B7L810C7</f>
        <v>174.5104125429811</v>
      </c>
      <c r="T17" s="16" t="s">
        <v>18509</v>
      </c>
      <c r="U17" s="23">
        <f>IF(B7L810C8=0,0,B7L810C7/B7L810C8)</f>
        <v>0.95123263753167153</v>
      </c>
      <c r="V17" s="16" t="s">
        <v>18510</v>
      </c>
      <c r="W17" s="23">
        <f>B7L310C15+B7L310C17+B7L410C17+B7L510C19+B7L510C21+B7L610C19+B7L610C21+B7L710C13</f>
        <v>1.5126821406887672</v>
      </c>
      <c r="X17" s="16" t="s">
        <v>18511</v>
      </c>
      <c r="Y17" s="23">
        <f>B7L210C15</f>
        <v>0.24611767925189457</v>
      </c>
      <c r="Z17" s="16" t="s">
        <v>18512</v>
      </c>
      <c r="AA17" s="23">
        <f>B7L810C10+B7L810C11</f>
        <v>1.7587998199406618</v>
      </c>
      <c r="AB17" s="16" t="s">
        <v>18513</v>
      </c>
      <c r="AC17" s="23">
        <f>IF(B7L810C12=0,0,B7L810C11/B7L810C12)</f>
        <v>0.13993501503781031</v>
      </c>
      <c r="AD17" s="16" t="s">
        <v>18514</v>
      </c>
      <c r="AE17" s="23">
        <f>B7L310C19+B7L410C19+B7L510C23+B7L610C23+B7L710C15</f>
        <v>3.9679403337882202</v>
      </c>
      <c r="AF17" s="16" t="s">
        <v>18515</v>
      </c>
      <c r="AG17" s="23">
        <f>B7L310C20+B7L410C20+B7L510C24+B7L610C24+B7L710C16</f>
        <v>10.316644867849373</v>
      </c>
      <c r="AH17" s="16" t="s">
        <v>18516</v>
      </c>
      <c r="AI17" s="17">
        <f>B7L210C9</f>
        <v>186</v>
      </c>
      <c r="AJ17" s="16" t="s">
        <v>18517</v>
      </c>
      <c r="AK17" s="23">
        <f>B7L810C15+B7L810C16</f>
        <v>196.31664486784936</v>
      </c>
      <c r="AL17" s="16" t="s">
        <v>18518</v>
      </c>
      <c r="AM17" s="23">
        <f>IF(B7L810C17=0,0,B7L810C16/B7L810C17)</f>
        <v>0.94744895485151548</v>
      </c>
      <c r="AN17" s="16" t="s">
        <v>18519</v>
      </c>
      <c r="AO17" s="23">
        <f>B7L310C25+B7L310C27+B7L410C27+B7L510C31+B7L510C33+B7L610C31+B7L610C33+B7L710C21</f>
        <v>1.6448500256151211</v>
      </c>
      <c r="AP17" s="16" t="s">
        <v>18520</v>
      </c>
      <c r="AQ17" s="23">
        <f>B7L210C23</f>
        <v>0.28576045227275576</v>
      </c>
      <c r="AR17" s="16" t="s">
        <v>18521</v>
      </c>
      <c r="AS17" s="23">
        <f>B7L810C19+B7L810C20</f>
        <v>1.9306104778878768</v>
      </c>
      <c r="AT17" s="16" t="s">
        <v>18522</v>
      </c>
      <c r="AU17" s="23">
        <f>IF(B7L810C21=0,0,B7L810C20/B7L810C21)</f>
        <v>0.14801559172380693</v>
      </c>
      <c r="AV17" s="16" t="s">
        <v>18523</v>
      </c>
      <c r="AW17" s="23">
        <f>B7L310C29+B7L410C29+B7L510C35+B7L610C35+B7L710C23</f>
        <v>4.2029747408831675</v>
      </c>
      <c r="AX17" s="16" t="s">
        <v>18524</v>
      </c>
      <c r="AY17" s="23">
        <f>B7L310C30+B7L410C30+B7L510C36+B7L610C36+B7L710C24</f>
        <v>10.927734326296235</v>
      </c>
      <c r="AZ17" s="16" t="s">
        <v>18525</v>
      </c>
      <c r="BA17" s="23">
        <f>B7L210C17</f>
        <v>215.66666666666669</v>
      </c>
      <c r="BB17" s="16" t="s">
        <v>18526</v>
      </c>
      <c r="BC17" s="23">
        <f>B7L810C24+B7L810C25</f>
        <v>226.59440099296293</v>
      </c>
      <c r="BD17" s="16" t="s">
        <v>18527</v>
      </c>
      <c r="BE17" s="23">
        <f>IF(B7L810C26=0,0,B7L810C25/B7L810C26)</f>
        <v>0.95177403202193145</v>
      </c>
      <c r="BF17" s="16" t="s">
        <v>18528</v>
      </c>
      <c r="BG17" s="23">
        <f>B7L310C35+B7L310C37+B7L410C37+B7L510C43+B7L510C45+B7L610C43+B7L610C45+B7L710C29</f>
        <v>1.6621912174971449</v>
      </c>
      <c r="BH17" s="16" t="s">
        <v>18529</v>
      </c>
      <c r="BI17" s="23">
        <f>B7L210C31</f>
        <v>0.29488632440899337</v>
      </c>
      <c r="BJ17" s="16" t="s">
        <v>18530</v>
      </c>
      <c r="BK17" s="23">
        <f>B7L810C28+B7L810C29</f>
        <v>1.9570775419061384</v>
      </c>
      <c r="BL17" s="16" t="s">
        <v>18531</v>
      </c>
      <c r="BM17" s="23">
        <f>IF(B7L810C30=0,0,B7L810C29/B7L810C30)</f>
        <v>0.15067687308995556</v>
      </c>
      <c r="BN17" s="16" t="s">
        <v>18532</v>
      </c>
      <c r="BO17" s="23">
        <f>B7L310C39+B7L410C39+B7L510C47+B7L610C47+B7L710C31</f>
        <v>4.1722226512342946</v>
      </c>
      <c r="BP17" s="16" t="s">
        <v>18533</v>
      </c>
      <c r="BQ17" s="23">
        <f>B7L310C40+B7L410C40+B7L510C48+B7L610C48+B7L710C32</f>
        <v>10.847778893209169</v>
      </c>
      <c r="BR17" s="16" t="s">
        <v>18534</v>
      </c>
      <c r="BS17" s="23">
        <f>B7L210C25</f>
        <v>224.5</v>
      </c>
      <c r="BT17" s="16" t="s">
        <v>18535</v>
      </c>
      <c r="BU17" s="23">
        <f>B7L810C33+B7L810C34</f>
        <v>235.34777889320918</v>
      </c>
      <c r="BV17" s="16" t="s">
        <v>18536</v>
      </c>
      <c r="BW17" s="23">
        <f>IF(B7L810C35=0,0,B7L810C34/B7L810C35)</f>
        <v>0.95390745158410251</v>
      </c>
      <c r="BX17" s="16" t="s">
        <v>18537</v>
      </c>
      <c r="BY17" s="23">
        <f>B7L310C45+B7L310C47+B7L410C47+B7L510C55+B7L510C57+B7L610C55+B7L610C57+B7L710C37</f>
        <v>1.7764885896405285</v>
      </c>
      <c r="BZ17" s="16" t="s">
        <v>18538</v>
      </c>
      <c r="CA17" s="23">
        <f>B7L210C39</f>
        <v>0.32695242992907431</v>
      </c>
      <c r="CB17" s="16" t="s">
        <v>18539</v>
      </c>
      <c r="CC17" s="23">
        <f>B7L810C37+B7L810C38</f>
        <v>2.1034410195696029</v>
      </c>
      <c r="CD17" s="16" t="s">
        <v>18540</v>
      </c>
      <c r="CE17" s="23">
        <f>IF(B7L810C39=0,0,B7L810C38/B7L810C39)</f>
        <v>0.15543693732661631</v>
      </c>
      <c r="CF17" s="16" t="s">
        <v>18541</v>
      </c>
      <c r="CG17" s="23">
        <f>B7L310C49+B7L410C49+B7L510C59+B7L610C59+B7L710C39</f>
        <v>4.6245473270229063</v>
      </c>
      <c r="CH17" s="16" t="s">
        <v>18542</v>
      </c>
      <c r="CI17" s="23">
        <f>B7L310C50+B7L410C50+B7L510C60+B7L610C60+B7L710C40</f>
        <v>12.023823050259558</v>
      </c>
      <c r="CJ17" s="16" t="s">
        <v>18543</v>
      </c>
      <c r="CK17" s="23">
        <f>B7L210C33</f>
        <v>251.8</v>
      </c>
      <c r="CL17" s="16" t="s">
        <v>18544</v>
      </c>
      <c r="CM17" s="23">
        <f>B7L810C42+B7L810C43</f>
        <v>263.82382305025959</v>
      </c>
      <c r="CN17" s="16" t="s">
        <v>18545</v>
      </c>
      <c r="CO17" s="23">
        <f>IF(B7L810C44=0,0,B7L810C43/B7L810C44)</f>
        <v>0.95442480170576183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1931.0289397040535</v>
      </c>
      <c r="F18" s="16" t="s">
        <v>18547</v>
      </c>
      <c r="G18" s="23">
        <f>B7L211C7</f>
        <v>7.7469717094471244</v>
      </c>
      <c r="H18" s="16" t="s">
        <v>18548</v>
      </c>
      <c r="I18" s="17">
        <f>B7L811C1+B7L811C2</f>
        <v>1938.7759114135006</v>
      </c>
      <c r="J18" s="16" t="s">
        <v>18549</v>
      </c>
      <c r="K18" s="23">
        <f>IF(B7L811C3=0,0,B7L811C2/B7L811C3)</f>
        <v>3.9958056337718014E-3</v>
      </c>
      <c r="L18" s="16" t="s">
        <v>18550</v>
      </c>
      <c r="M18" s="17">
        <f>B7L311C9+B7L411C9+B7L511C11+B7L611C11+B7L711C7</f>
        <v>3578.2677401722945</v>
      </c>
      <c r="N18" s="16" t="s">
        <v>18551</v>
      </c>
      <c r="O18" s="17">
        <f>B7L311C10+B7L411C10+B7L511C12+B7L611C12+B7L711C8</f>
        <v>9303.4961244479673</v>
      </c>
      <c r="P18" s="16" t="s">
        <v>18552</v>
      </c>
      <c r="Q18" s="17">
        <f>B7L211C1</f>
        <v>5841</v>
      </c>
      <c r="R18" s="16" t="s">
        <v>18553</v>
      </c>
      <c r="S18" s="17">
        <f>B7L811C6+B7L811C7</f>
        <v>15144.496124447967</v>
      </c>
      <c r="T18" s="16" t="s">
        <v>18554</v>
      </c>
      <c r="U18" s="23">
        <f>IF(B7L811C8=0,0,B7L811C7/B7L811C8)</f>
        <v>0.38568467065542006</v>
      </c>
      <c r="V18" s="16" t="s">
        <v>18555</v>
      </c>
      <c r="W18" s="17">
        <f>B7L311C15+B7L311C17+B7L411C17+B7L511C19+B7L511C21+B7L611C19+B7L611C21+B7L711C13</f>
        <v>1749.2631871125845</v>
      </c>
      <c r="X18" s="16" t="s">
        <v>18556</v>
      </c>
      <c r="Y18" s="23">
        <f>B7L211C15</f>
        <v>8.1900289017720507</v>
      </c>
      <c r="Z18" s="16" t="s">
        <v>18557</v>
      </c>
      <c r="AA18" s="17">
        <f>B7L811C10+B7L811C11</f>
        <v>1757.4532160143565</v>
      </c>
      <c r="AB18" s="16" t="s">
        <v>18558</v>
      </c>
      <c r="AC18" s="23">
        <f>IF(B7L811C12=0,0,B7L811C11/B7L811C12)</f>
        <v>4.6601689462583947E-3</v>
      </c>
      <c r="AD18" s="16" t="s">
        <v>18559</v>
      </c>
      <c r="AE18" s="17">
        <f>B7L311C19+B7L411C19+B7L511C23+B7L611C23+B7L711C15</f>
        <v>3058.8022471892145</v>
      </c>
      <c r="AF18" s="16" t="s">
        <v>18560</v>
      </c>
      <c r="AG18" s="17">
        <f>B7L311C20+B7L411C20+B7L511C24+B7L611C24+B7L711C16</f>
        <v>7952.8858426919587</v>
      </c>
      <c r="AH18" s="16" t="s">
        <v>18561</v>
      </c>
      <c r="AI18" s="17">
        <f>B7L211C9</f>
        <v>6189.5</v>
      </c>
      <c r="AJ18" s="16" t="s">
        <v>18562</v>
      </c>
      <c r="AK18" s="17">
        <f>B7L811C15+B7L811C16</f>
        <v>14142.385842691958</v>
      </c>
      <c r="AL18" s="16" t="s">
        <v>18563</v>
      </c>
      <c r="AM18" s="23">
        <f>IF(B7L811C17=0,0,B7L811C16/B7L811C17)</f>
        <v>0.43765599870112498</v>
      </c>
      <c r="AN18" s="16" t="s">
        <v>18564</v>
      </c>
      <c r="AO18" s="17">
        <f>B7L311C25+B7L311C27+B7L411C27+B7L511C31+B7L511C33+B7L611C31+B7L611C33+B7L711C21</f>
        <v>1640.35099514077</v>
      </c>
      <c r="AP18" s="16" t="s">
        <v>18565</v>
      </c>
      <c r="AQ18" s="23">
        <f>B7L211C23</f>
        <v>7.5671311109569155</v>
      </c>
      <c r="AR18" s="16" t="s">
        <v>18566</v>
      </c>
      <c r="AS18" s="17">
        <f>B7L811C19+B7L811C20</f>
        <v>1647.918126251727</v>
      </c>
      <c r="AT18" s="16" t="s">
        <v>18567</v>
      </c>
      <c r="AU18" s="23">
        <f>IF(B7L811C21=0,0,B7L811C20/B7L811C21)</f>
        <v>4.5919339015760069E-3</v>
      </c>
      <c r="AV18" s="16" t="s">
        <v>18568</v>
      </c>
      <c r="AW18" s="17">
        <f>B7L311C29+B7L411C29+B7L511C35+B7L611C35+B7L711C23</f>
        <v>2801.9568137542342</v>
      </c>
      <c r="AX18" s="16" t="s">
        <v>18569</v>
      </c>
      <c r="AY18" s="17">
        <f>B7L311C30+B7L411C30+B7L511C36+B7L611C36+B7L711C24</f>
        <v>7285.0877157610103</v>
      </c>
      <c r="AZ18" s="16" t="s">
        <v>18570</v>
      </c>
      <c r="BA18" s="17">
        <f>B7L211C17</f>
        <v>5711</v>
      </c>
      <c r="BB18" s="16" t="s">
        <v>18571</v>
      </c>
      <c r="BC18" s="17">
        <f>B7L811C24+B7L811C25</f>
        <v>12996.08771576101</v>
      </c>
      <c r="BD18" s="16" t="s">
        <v>18572</v>
      </c>
      <c r="BE18" s="23">
        <f>IF(B7L811C26=0,0,B7L811C25/B7L811C26)</f>
        <v>0.43943993953457106</v>
      </c>
      <c r="BF18" s="16" t="s">
        <v>18573</v>
      </c>
      <c r="BG18" s="17">
        <f>B7L311C35+B7L311C37+B7L411C37+B7L511C43+B7L511C45+B7L611C43+B7L611C45+B7L711C29</f>
        <v>1560.9916540692257</v>
      </c>
      <c r="BH18" s="16" t="s">
        <v>18574</v>
      </c>
      <c r="BI18" s="23">
        <f>B7L211C31</f>
        <v>7.0395079469438642</v>
      </c>
      <c r="BJ18" s="16" t="s">
        <v>18575</v>
      </c>
      <c r="BK18" s="17">
        <f>B7L811C28+B7L811C29</f>
        <v>1568.0311620161694</v>
      </c>
      <c r="BL18" s="16" t="s">
        <v>18576</v>
      </c>
      <c r="BM18" s="23">
        <f>IF(B7L811C30=0,0,B7L811C29/B7L811C30)</f>
        <v>4.4893928880166438E-3</v>
      </c>
      <c r="BN18" s="16" t="s">
        <v>18577</v>
      </c>
      <c r="BO18" s="17">
        <f>B7L311C39+B7L411C39+B7L511C47+B7L611C47+B7L711C31</f>
        <v>2643.7160537457421</v>
      </c>
      <c r="BP18" s="16" t="s">
        <v>18578</v>
      </c>
      <c r="BQ18" s="17">
        <f>B7L311C40+B7L411C40+B7L511C48+B7L611C48+B7L711C32</f>
        <v>6873.6617397389291</v>
      </c>
      <c r="BR18" s="16" t="s">
        <v>18579</v>
      </c>
      <c r="BS18" s="17">
        <f>B7L211C25</f>
        <v>5359.25</v>
      </c>
      <c r="BT18" s="16" t="s">
        <v>18580</v>
      </c>
      <c r="BU18" s="17">
        <f>B7L811C33+B7L811C34</f>
        <v>12232.911739738929</v>
      </c>
      <c r="BV18" s="16" t="s">
        <v>18581</v>
      </c>
      <c r="BW18" s="23">
        <f>IF(B7L811C35=0,0,B7L811C34/B7L811C35)</f>
        <v>0.43810092919990079</v>
      </c>
      <c r="BX18" s="16" t="s">
        <v>18582</v>
      </c>
      <c r="BY18" s="17">
        <f>B7L311C45+B7L311C47+B7L411C47+B7L511C55+B7L511C57+B7L611C55+B7L611C57+B7L711C37</f>
        <v>1460.8471608103457</v>
      </c>
      <c r="BZ18" s="16" t="s">
        <v>18583</v>
      </c>
      <c r="CA18" s="23">
        <f>B7L211C39</f>
        <v>6.7203137265326331</v>
      </c>
      <c r="CB18" s="16" t="s">
        <v>18584</v>
      </c>
      <c r="CC18" s="17">
        <f>B7L811C37+B7L811C38</f>
        <v>1467.5674745368783</v>
      </c>
      <c r="CD18" s="16" t="s">
        <v>18585</v>
      </c>
      <c r="CE18" s="23">
        <f>IF(B7L811C39=0,0,B7L811C38/B7L811C39)</f>
        <v>4.5792195882873249E-3</v>
      </c>
      <c r="CF18" s="16" t="s">
        <v>18586</v>
      </c>
      <c r="CG18" s="17">
        <f>B7L311C49+B7L411C49+B7L511C59+B7L611C59+B7L711C39</f>
        <v>2460.8207659289014</v>
      </c>
      <c r="CH18" s="16" t="s">
        <v>18587</v>
      </c>
      <c r="CI18" s="17">
        <f>B7L311C50+B7L411C50+B7L511C60+B7L611C60+B7L711C40</f>
        <v>6398.133991415144</v>
      </c>
      <c r="CJ18" s="16" t="s">
        <v>18588</v>
      </c>
      <c r="CK18" s="17">
        <f>B7L211C33</f>
        <v>5175.6000000000004</v>
      </c>
      <c r="CL18" s="16" t="s">
        <v>18589</v>
      </c>
      <c r="CM18" s="17">
        <f>B7L811C42+B7L811C43</f>
        <v>11573.733991415145</v>
      </c>
      <c r="CN18" s="16" t="s">
        <v>18590</v>
      </c>
      <c r="CO18" s="23">
        <f>IF(B7L811C44=0,0,B7L811C43/B7L811C44)</f>
        <v>0.44718497969963872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144.87021930654402</v>
      </c>
      <c r="F19" s="16" t="s">
        <v>18592</v>
      </c>
      <c r="G19" s="23">
        <f>B7L212C7</f>
        <v>12.566779138334446</v>
      </c>
      <c r="H19" s="16" t="s">
        <v>18593</v>
      </c>
      <c r="I19" s="23">
        <f>B7L812C1+B7L812C2</f>
        <v>157.43699844487847</v>
      </c>
      <c r="J19" s="16" t="s">
        <v>18594</v>
      </c>
      <c r="K19" s="23">
        <f>IF(B7L812C3=0,0,B7L812C2/B7L812C3)</f>
        <v>7.9821003083556011E-2</v>
      </c>
      <c r="L19" s="16" t="s">
        <v>18595</v>
      </c>
      <c r="M19" s="23">
        <f>B7L312C9+B7L412C9+B7L512C11+B7L612C11+B7L712C7</f>
        <v>345.14757058599213</v>
      </c>
      <c r="N19" s="16" t="s">
        <v>18596</v>
      </c>
      <c r="O19" s="23">
        <f>B7L312C10+B7L412C10+B7L512C12+B7L612C12+B7L712C8</f>
        <v>897.38368352357952</v>
      </c>
      <c r="P19" s="16" t="s">
        <v>18597</v>
      </c>
      <c r="Q19" s="17">
        <f>B7L212C1</f>
        <v>9475</v>
      </c>
      <c r="R19" s="16" t="s">
        <v>18598</v>
      </c>
      <c r="S19" s="17">
        <f>B7L812C6+B7L812C7</f>
        <v>10372.38368352358</v>
      </c>
      <c r="T19" s="16" t="s">
        <v>18599</v>
      </c>
      <c r="U19" s="23">
        <f>IF(B7L812C8=0,0,B7L812C7/B7L812C8)</f>
        <v>0.91348336979193467</v>
      </c>
      <c r="V19" s="16" t="s">
        <v>18600</v>
      </c>
      <c r="W19" s="23">
        <f>B7L312C15+B7L312C17+B7L412C17+B7L512C19+B7L512C21+B7L612C19+B7L612C21+B7L712C13</f>
        <v>134.20812063887382</v>
      </c>
      <c r="X19" s="16" t="s">
        <v>18601</v>
      </c>
      <c r="Y19" s="23">
        <f>B7L212C15</f>
        <v>12.049842183373</v>
      </c>
      <c r="Z19" s="16" t="s">
        <v>18602</v>
      </c>
      <c r="AA19" s="23">
        <f>B7L812C10+B7L812C11</f>
        <v>146.25796282224681</v>
      </c>
      <c r="AB19" s="16" t="s">
        <v>18603</v>
      </c>
      <c r="AC19" s="23">
        <f>IF(B7L812C12=0,0,B7L812C11/B7L812C12)</f>
        <v>8.2387597576602772E-2</v>
      </c>
      <c r="AD19" s="16" t="s">
        <v>18604</v>
      </c>
      <c r="AE19" s="23">
        <f>B7L312C19+B7L412C19+B7L512C23+B7L612C23+B7L712C15</f>
        <v>300.48509749380594</v>
      </c>
      <c r="AF19" s="16" t="s">
        <v>18605</v>
      </c>
      <c r="AG19" s="23">
        <f>B7L312C20+B7L412C20+B7L512C24+B7L612C24+B7L712C16</f>
        <v>781.26125348389542</v>
      </c>
      <c r="AH19" s="16" t="s">
        <v>18606</v>
      </c>
      <c r="AI19" s="17">
        <f>B7L212C9</f>
        <v>9106.5</v>
      </c>
      <c r="AJ19" s="16" t="s">
        <v>18607</v>
      </c>
      <c r="AK19" s="17">
        <f>B7L812C15+B7L812C16</f>
        <v>9887.7612534838954</v>
      </c>
      <c r="AL19" s="16" t="s">
        <v>18608</v>
      </c>
      <c r="AM19" s="23">
        <f>IF(B7L812C17=0,0,B7L812C16/B7L812C17)</f>
        <v>0.92098704312782409</v>
      </c>
      <c r="AN19" s="16" t="s">
        <v>18609</v>
      </c>
      <c r="AO19" s="23">
        <f>B7L312C25+B7L312C27+B7L412C27+B7L512C31+B7L512C33+B7L612C31+B7L612C33+B7L712C21</f>
        <v>133.91798731439528</v>
      </c>
      <c r="AP19" s="16" t="s">
        <v>18610</v>
      </c>
      <c r="AQ19" s="23">
        <f>B7L212C23</f>
        <v>11.862812963823719</v>
      </c>
      <c r="AR19" s="16" t="s">
        <v>18611</v>
      </c>
      <c r="AS19" s="23">
        <f>B7L812C19+B7L812C20</f>
        <v>145.780800278219</v>
      </c>
      <c r="AT19" s="16" t="s">
        <v>18612</v>
      </c>
      <c r="AU19" s="23">
        <f>IF(B7L812C21=0,0,B7L812C20/B7L812C21)</f>
        <v>8.1374316379000791E-2</v>
      </c>
      <c r="AV19" s="16" t="s">
        <v>18613</v>
      </c>
      <c r="AW19" s="23">
        <f>B7L312C29+B7L412C29+B7L512C35+B7L612C35+B7L712C23</f>
        <v>293.91272022917394</v>
      </c>
      <c r="AX19" s="16" t="s">
        <v>18614</v>
      </c>
      <c r="AY19" s="23">
        <f>B7L312C30+B7L412C30+B7L512C36+B7L612C36+B7L712C24</f>
        <v>764.17307259585232</v>
      </c>
      <c r="AZ19" s="16" t="s">
        <v>18615</v>
      </c>
      <c r="BA19" s="17">
        <f>B7L212C17</f>
        <v>8953</v>
      </c>
      <c r="BB19" s="16" t="s">
        <v>18616</v>
      </c>
      <c r="BC19" s="17">
        <f>B7L812C24+B7L812C25</f>
        <v>9717.1730725958514</v>
      </c>
      <c r="BD19" s="16" t="s">
        <v>18617</v>
      </c>
      <c r="BE19" s="23">
        <f>IF(B7L812C26=0,0,B7L812C25/B7L812C26)</f>
        <v>0.92135849934062053</v>
      </c>
      <c r="BF19" s="16" t="s">
        <v>18618</v>
      </c>
      <c r="BG19" s="23">
        <f>B7L312C35+B7L312C37+B7L412C37+B7L512C43+B7L512C45+B7L612C43+B7L612C45+B7L712C29</f>
        <v>130.71463615291583</v>
      </c>
      <c r="BH19" s="16" t="s">
        <v>18619</v>
      </c>
      <c r="BI19" s="23">
        <f>B7L212C31</f>
        <v>11.030653143900331</v>
      </c>
      <c r="BJ19" s="16" t="s">
        <v>18620</v>
      </c>
      <c r="BK19" s="23">
        <f>B7L812C28+B7L812C29</f>
        <v>141.74528929681617</v>
      </c>
      <c r="BL19" s="16" t="s">
        <v>18621</v>
      </c>
      <c r="BM19" s="23">
        <f>IF(B7L812C30=0,0,B7L812C29/B7L812C30)</f>
        <v>7.7820245022760678E-2</v>
      </c>
      <c r="BN19" s="16" t="s">
        <v>18622</v>
      </c>
      <c r="BO19" s="23">
        <f>B7L312C39+B7L412C39+B7L512C47+B7L612C47+B7L712C31</f>
        <v>283.83348047603704</v>
      </c>
      <c r="BP19" s="16" t="s">
        <v>18623</v>
      </c>
      <c r="BQ19" s="23">
        <f>B7L312C40+B7L412C40+B7L512C48+B7L612C48+B7L712C32</f>
        <v>737.9670492376963</v>
      </c>
      <c r="BR19" s="16" t="s">
        <v>18624</v>
      </c>
      <c r="BS19" s="17">
        <f>B7L212C25</f>
        <v>8397.75</v>
      </c>
      <c r="BT19" s="16" t="s">
        <v>18625</v>
      </c>
      <c r="BU19" s="17">
        <f>B7L812C33+B7L812C34</f>
        <v>9135.7170492376972</v>
      </c>
      <c r="BV19" s="16" t="s">
        <v>18626</v>
      </c>
      <c r="BW19" s="23">
        <f>IF(B7L812C35=0,0,B7L812C34/B7L812C35)</f>
        <v>0.91922177041382047</v>
      </c>
      <c r="BX19" s="16" t="s">
        <v>18627</v>
      </c>
      <c r="BY19" s="23">
        <f>B7L312C45+B7L312C47+B7L412C47+B7L512C55+B7L512C57+B7L612C55+B7L612C57+B7L712C37</f>
        <v>128.16295275376729</v>
      </c>
      <c r="BZ19" s="16" t="s">
        <v>18628</v>
      </c>
      <c r="CA19" s="23">
        <f>B7L212C39</f>
        <v>10.631017969822491</v>
      </c>
      <c r="CB19" s="16" t="s">
        <v>18629</v>
      </c>
      <c r="CC19" s="23">
        <f>B7L812C37+B7L812C38</f>
        <v>138.79397072358978</v>
      </c>
      <c r="CD19" s="16" t="s">
        <v>18630</v>
      </c>
      <c r="CE19" s="23">
        <f>IF(B7L812C39=0,0,B7L812C38/B7L812C39)</f>
        <v>7.65956756939703E-2</v>
      </c>
      <c r="CF19" s="16" t="s">
        <v>18631</v>
      </c>
      <c r="CG19" s="23">
        <f>B7L312C49+B7L412C49+B7L512C59+B7L612C59+B7L712C39</f>
        <v>276.66946508172009</v>
      </c>
      <c r="CH19" s="16" t="s">
        <v>18632</v>
      </c>
      <c r="CI19" s="23">
        <f>B7L312C50+B7L412C50+B7L512C60+B7L612C60+B7L712C40</f>
        <v>719.34060921247226</v>
      </c>
      <c r="CJ19" s="16" t="s">
        <v>18633</v>
      </c>
      <c r="CK19" s="17">
        <f>B7L212C33</f>
        <v>8187.4</v>
      </c>
      <c r="CL19" s="16" t="s">
        <v>18634</v>
      </c>
      <c r="CM19" s="17">
        <f>B7L812C42+B7L812C43</f>
        <v>8906.7406092124711</v>
      </c>
      <c r="CN19" s="16" t="s">
        <v>18635</v>
      </c>
      <c r="CO19" s="23">
        <f>IF(B7L812C44=0,0,B7L812C43/B7L812C44)</f>
        <v>0.91923638053763024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1.2932001053968256</v>
      </c>
      <c r="F20" s="16" t="s">
        <v>18637</v>
      </c>
      <c r="G20" s="23">
        <f>B7L213C7</f>
        <v>0.11406258637432852</v>
      </c>
      <c r="H20" s="16" t="s">
        <v>18638</v>
      </c>
      <c r="I20" s="23">
        <f>B7L813C1+B7L813C2</f>
        <v>1.4072626917711542</v>
      </c>
      <c r="J20" s="16" t="s">
        <v>18639</v>
      </c>
      <c r="K20" s="23">
        <f>IF(B7L813C3=0,0,B7L813C2/B7L813C3)</f>
        <v>8.105280346114449E-2</v>
      </c>
      <c r="L20" s="16" t="s">
        <v>18640</v>
      </c>
      <c r="M20" s="23">
        <f>B7L313C9+B7L413C9+B7L513C11+B7L613C11+B7L713C7</f>
        <v>5.1563350596825384</v>
      </c>
      <c r="N20" s="16" t="s">
        <v>18641</v>
      </c>
      <c r="O20" s="23">
        <f>B7L313C10+B7L413C10+B7L513C12+B7L613C12+B7L713C8</f>
        <v>13.406471155174602</v>
      </c>
      <c r="P20" s="16" t="s">
        <v>18642</v>
      </c>
      <c r="Q20" s="17">
        <f>B7L213C1</f>
        <v>86</v>
      </c>
      <c r="R20" s="16" t="s">
        <v>18643</v>
      </c>
      <c r="S20" s="23">
        <f>B7L813C6+B7L813C7</f>
        <v>99.4064711551746</v>
      </c>
      <c r="T20" s="16" t="s">
        <v>18644</v>
      </c>
      <c r="U20" s="23">
        <f>IF(B7L813C8=0,0,B7L813C7/B7L813C8)</f>
        <v>0.86513482473141057</v>
      </c>
      <c r="V20" s="16" t="s">
        <v>18645</v>
      </c>
      <c r="W20" s="23">
        <f>B7L313C15+B7L313C17+B7L413C17+B7L513C19+B7L513C21+B7L613C19+B7L613C21+B7L713C13</f>
        <v>1.249469638988391</v>
      </c>
      <c r="X20" s="16" t="s">
        <v>18646</v>
      </c>
      <c r="Y20" s="23">
        <f>B7L213C15</f>
        <v>0.11247313299145718</v>
      </c>
      <c r="Z20" s="16" t="s">
        <v>18647</v>
      </c>
      <c r="AA20" s="23">
        <f>B7L813C10+B7L813C11</f>
        <v>1.3619427719798483</v>
      </c>
      <c r="AB20" s="16" t="s">
        <v>18648</v>
      </c>
      <c r="AC20" s="23">
        <f>IF(B7L813C12=0,0,B7L813C11/B7L813C12)</f>
        <v>8.2582862735088094E-2</v>
      </c>
      <c r="AD20" s="16" t="s">
        <v>18649</v>
      </c>
      <c r="AE20" s="23">
        <f>B7L313C19+B7L413C19+B7L513C23+B7L613C23+B7L713C15</f>
        <v>4.9958430844361521</v>
      </c>
      <c r="AF20" s="16" t="s">
        <v>18650</v>
      </c>
      <c r="AG20" s="23">
        <f>B7L313C20+B7L413C20+B7L513C24+B7L613C24+B7L713C16</f>
        <v>12.989192019533995</v>
      </c>
      <c r="AH20" s="16" t="s">
        <v>18651</v>
      </c>
      <c r="AI20" s="17">
        <f>B7L213C9</f>
        <v>85</v>
      </c>
      <c r="AJ20" s="16" t="s">
        <v>18652</v>
      </c>
      <c r="AK20" s="23">
        <f>B7L813C15+B7L813C16</f>
        <v>97.989192019533988</v>
      </c>
      <c r="AL20" s="16" t="s">
        <v>18653</v>
      </c>
      <c r="AM20" s="23">
        <f>IF(B7L813C17=0,0,B7L813C16/B7L813C17)</f>
        <v>0.86744260512991456</v>
      </c>
      <c r="AN20" s="16" t="s">
        <v>18654</v>
      </c>
      <c r="AO20" s="23">
        <f>B7L313C25+B7L313C27+B7L413C27+B7L513C31+B7L513C33+B7L613C31+B7L613C33+B7L713C21</f>
        <v>1.0054527306810037</v>
      </c>
      <c r="AP20" s="16" t="s">
        <v>18655</v>
      </c>
      <c r="AQ20" s="23">
        <f>B7L213C23</f>
        <v>0.10997581548055052</v>
      </c>
      <c r="AR20" s="16" t="s">
        <v>18656</v>
      </c>
      <c r="AS20" s="23">
        <f>B7L813C19+B7L813C20</f>
        <v>1.1154285461615543</v>
      </c>
      <c r="AT20" s="16" t="s">
        <v>18657</v>
      </c>
      <c r="AU20" s="23">
        <f>IF(B7L813C21=0,0,B7L813C20/B7L813C21)</f>
        <v>9.859512369394037E-2</v>
      </c>
      <c r="AV20" s="16" t="s">
        <v>18658</v>
      </c>
      <c r="AW20" s="23">
        <f>B7L313C29+B7L413C29+B7L513C35+B7L613C35+B7L713C23</f>
        <v>3.9642719587455213</v>
      </c>
      <c r="AX20" s="16" t="s">
        <v>18659</v>
      </c>
      <c r="AY20" s="23">
        <f>B7L313C30+B7L413C30+B7L513C36+B7L613C36+B7L713C24</f>
        <v>10.307107092738356</v>
      </c>
      <c r="AZ20" s="16" t="s">
        <v>18660</v>
      </c>
      <c r="BA20" s="17">
        <f>B7L213C17</f>
        <v>83</v>
      </c>
      <c r="BB20" s="16" t="s">
        <v>18661</v>
      </c>
      <c r="BC20" s="23">
        <f>B7L813C24+B7L813C25</f>
        <v>93.307107092738363</v>
      </c>
      <c r="BD20" s="16" t="s">
        <v>18662</v>
      </c>
      <c r="BE20" s="23">
        <f>IF(B7L813C26=0,0,B7L813C25/B7L813C26)</f>
        <v>0.88953566974813525</v>
      </c>
      <c r="BF20" s="16" t="s">
        <v>18663</v>
      </c>
      <c r="BG20" s="23">
        <f>B7L313C35+B7L313C37+B7L413C37+B7L513C43+B7L513C45+B7L613C43+B7L613C45+B7L713C29</f>
        <v>0.8440527139130436</v>
      </c>
      <c r="BH20" s="16" t="s">
        <v>18664</v>
      </c>
      <c r="BI20" s="23">
        <f>B7L213C31</f>
        <v>0.11526180386142169</v>
      </c>
      <c r="BJ20" s="16" t="s">
        <v>18665</v>
      </c>
      <c r="BK20" s="23">
        <f>B7L813C28+B7L813C29</f>
        <v>0.9593145177744653</v>
      </c>
      <c r="BL20" s="16" t="s">
        <v>18666</v>
      </c>
      <c r="BM20" s="23">
        <f>IF(B7L813C30=0,0,B7L813C29/B7L813C30)</f>
        <v>0.1201501715295835</v>
      </c>
      <c r="BN20" s="16" t="s">
        <v>18667</v>
      </c>
      <c r="BO20" s="23">
        <f>B7L313C39+B7L413C39+B7L513C47+B7L613C47+B7L713C31</f>
        <v>3.1933995665217392</v>
      </c>
      <c r="BP20" s="16" t="s">
        <v>18668</v>
      </c>
      <c r="BQ20" s="23">
        <f>B7L313C40+B7L413C40+B7L513C48+B7L613C48+B7L713C32</f>
        <v>8.3028388729565226</v>
      </c>
      <c r="BR20" s="16" t="s">
        <v>18669</v>
      </c>
      <c r="BS20" s="23">
        <f>B7L213C25</f>
        <v>87.75</v>
      </c>
      <c r="BT20" s="16" t="s">
        <v>18670</v>
      </c>
      <c r="BU20" s="23">
        <f>B7L813C33+B7L813C34</f>
        <v>96.052838872956528</v>
      </c>
      <c r="BV20" s="16" t="s">
        <v>18671</v>
      </c>
      <c r="BW20" s="23">
        <f>IF(B7L813C35=0,0,B7L813C34/B7L813C35)</f>
        <v>0.91355967225561951</v>
      </c>
      <c r="BX20" s="16" t="s">
        <v>18672</v>
      </c>
      <c r="BY20" s="23">
        <f>B7L313C45+B7L313C47+B7L413C47+B7L513C55+B7L513C57+B7L613C55+B7L613C57+B7L713C37</f>
        <v>0.6170701561859071</v>
      </c>
      <c r="BZ20" s="16" t="s">
        <v>18673</v>
      </c>
      <c r="CA20" s="23">
        <f>B7L213C39</f>
        <v>0.11556301137286583</v>
      </c>
      <c r="CB20" s="16" t="s">
        <v>18674</v>
      </c>
      <c r="CC20" s="23">
        <f>B7L813C37+B7L813C38</f>
        <v>0.73263316755877295</v>
      </c>
      <c r="CD20" s="16" t="s">
        <v>18675</v>
      </c>
      <c r="CE20" s="23">
        <f>IF(B7L813C39=0,0,B7L813C38/B7L813C39)</f>
        <v>0.15773652694149312</v>
      </c>
      <c r="CF20" s="16" t="s">
        <v>18676</v>
      </c>
      <c r="CG20" s="23">
        <f>B7L313C49+B7L413C49+B7L513C59+B7L613C59+B7L713C39</f>
        <v>1.8611985070224892</v>
      </c>
      <c r="CH20" s="16" t="s">
        <v>18677</v>
      </c>
      <c r="CI20" s="23">
        <f>B7L313C50+B7L413C50+B7L513C60+B7L613C60+B7L713C40</f>
        <v>4.8391161182584721</v>
      </c>
      <c r="CJ20" s="16" t="s">
        <v>18678</v>
      </c>
      <c r="CK20" s="17">
        <f>B7L213C33</f>
        <v>89</v>
      </c>
      <c r="CL20" s="16" t="s">
        <v>18679</v>
      </c>
      <c r="CM20" s="23">
        <f>B7L813C42+B7L813C43</f>
        <v>93.839116118258474</v>
      </c>
      <c r="CN20" s="16" t="s">
        <v>18680</v>
      </c>
      <c r="CO20" s="23">
        <f>IF(B7L813C44=0,0,B7L813C43/B7L813C44)</f>
        <v>0.94843178070688461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698.41433403266319</v>
      </c>
      <c r="F21" s="16" t="s">
        <v>18682</v>
      </c>
      <c r="G21" s="23">
        <f>B7L214C7</f>
        <v>111.40466284997787</v>
      </c>
      <c r="H21" s="16" t="s">
        <v>18683</v>
      </c>
      <c r="I21" s="23">
        <f>B7L814C1+B7L814C2</f>
        <v>809.81899688264104</v>
      </c>
      <c r="J21" s="16" t="s">
        <v>18684</v>
      </c>
      <c r="K21" s="23">
        <f>IF(B7L814C3=0,0,B7L814C2/B7L814C3)</f>
        <v>0.13756736169295203</v>
      </c>
      <c r="L21" s="16" t="s">
        <v>18685</v>
      </c>
      <c r="M21" s="17">
        <f>B7L314C9+B7L414C9+B7L514C11+B7L614C11+B7L714C7</f>
        <v>1993.6860382596467</v>
      </c>
      <c r="N21" s="16" t="s">
        <v>18686</v>
      </c>
      <c r="O21" s="17">
        <f>B7L314C10+B7L414C10+B7L514C12+B7L614C12+B7L714C8</f>
        <v>5183.5836994750825</v>
      </c>
      <c r="P21" s="16" t="s">
        <v>18687</v>
      </c>
      <c r="Q21" s="17">
        <f>B7L214C1</f>
        <v>83996</v>
      </c>
      <c r="R21" s="16" t="s">
        <v>18688</v>
      </c>
      <c r="S21" s="17">
        <f>B7L814C6+B7L814C7</f>
        <v>89179.583699475086</v>
      </c>
      <c r="T21" s="16" t="s">
        <v>18689</v>
      </c>
      <c r="U21" s="23">
        <f>IF(B7L814C8=0,0,B7L814C7/B7L814C8)</f>
        <v>0.94187477128236918</v>
      </c>
      <c r="V21" s="16" t="s">
        <v>18690</v>
      </c>
      <c r="W21" s="23">
        <f>B7L314C15+B7L314C17+B7L414C17+B7L514C19+B7L514C21+B7L614C19+B7L614C21+B7L714C13</f>
        <v>630.58593526923789</v>
      </c>
      <c r="X21" s="16" t="s">
        <v>18691</v>
      </c>
      <c r="Y21" s="23">
        <f>B7L214C15</f>
        <v>105.71018966534734</v>
      </c>
      <c r="Z21" s="16" t="s">
        <v>18692</v>
      </c>
      <c r="AA21" s="23">
        <f>B7L814C10+B7L814C11</f>
        <v>736.29612493458524</v>
      </c>
      <c r="AB21" s="16" t="s">
        <v>18693</v>
      </c>
      <c r="AC21" s="23">
        <f>IF(B7L814C12=0,0,B7L814C11/B7L814C12)</f>
        <v>0.14357021052465671</v>
      </c>
      <c r="AD21" s="16" t="s">
        <v>18694</v>
      </c>
      <c r="AE21" s="17">
        <f>B7L314C19+B7L414C19+B7L514C23+B7L614C23+B7L714C15</f>
        <v>1693.7561140208084</v>
      </c>
      <c r="AF21" s="16" t="s">
        <v>18695</v>
      </c>
      <c r="AG21" s="17">
        <f>B7L314C20+B7L414C20+B7L514C24+B7L614C24+B7L714C16</f>
        <v>4403.7658964541024</v>
      </c>
      <c r="AH21" s="16" t="s">
        <v>18696</v>
      </c>
      <c r="AI21" s="17">
        <f>B7L214C9</f>
        <v>79889</v>
      </c>
      <c r="AJ21" s="16" t="s">
        <v>18697</v>
      </c>
      <c r="AK21" s="17">
        <f>B7L814C15+B7L814C16</f>
        <v>84292.765896454104</v>
      </c>
      <c r="AL21" s="16" t="s">
        <v>18698</v>
      </c>
      <c r="AM21" s="23">
        <f>IF(B7L814C17=0,0,B7L814C16/B7L814C17)</f>
        <v>0.94775630091597984</v>
      </c>
      <c r="AN21" s="16" t="s">
        <v>18699</v>
      </c>
      <c r="AO21" s="23">
        <f>B7L314C25+B7L314C27+B7L414C27+B7L514C31+B7L514C33+B7L614C31+B7L614C33+B7L714C21</f>
        <v>594.51178707534814</v>
      </c>
      <c r="AP21" s="16" t="s">
        <v>18700</v>
      </c>
      <c r="AQ21" s="23">
        <f>B7L214C23</f>
        <v>101.51386106773175</v>
      </c>
      <c r="AR21" s="16" t="s">
        <v>18701</v>
      </c>
      <c r="AS21" s="23">
        <f>B7L814C19+B7L814C20</f>
        <v>696.02564814307993</v>
      </c>
      <c r="AT21" s="16" t="s">
        <v>18702</v>
      </c>
      <c r="AU21" s="23">
        <f>IF(B7L814C21=0,0,B7L814C20/B7L814C21)</f>
        <v>0.14584787405257205</v>
      </c>
      <c r="AV21" s="16" t="s">
        <v>18703</v>
      </c>
      <c r="AW21" s="17">
        <f>B7L314C29+B7L414C29+B7L514C35+B7L614C35+B7L714C23</f>
        <v>1558.8321909277483</v>
      </c>
      <c r="AX21" s="16" t="s">
        <v>18704</v>
      </c>
      <c r="AY21" s="17">
        <f>B7L314C30+B7L414C30+B7L514C36+B7L614C36+B7L714C24</f>
        <v>4052.9636964121469</v>
      </c>
      <c r="AZ21" s="16" t="s">
        <v>18705</v>
      </c>
      <c r="BA21" s="17">
        <f>B7L214C17</f>
        <v>76613.666666666657</v>
      </c>
      <c r="BB21" s="16" t="s">
        <v>18706</v>
      </c>
      <c r="BC21" s="17">
        <f>B7L814C24+B7L814C25</f>
        <v>80666.630363078802</v>
      </c>
      <c r="BD21" s="16" t="s">
        <v>18707</v>
      </c>
      <c r="BE21" s="23">
        <f>IF(B7L814C26=0,0,B7L814C25/B7L814C26)</f>
        <v>0.94975662577983189</v>
      </c>
      <c r="BF21" s="16" t="s">
        <v>18708</v>
      </c>
      <c r="BG21" s="23">
        <f>B7L314C35+B7L314C37+B7L414C37+B7L514C43+B7L514C45+B7L614C43+B7L614C45+B7L714C29</f>
        <v>574.61475093009221</v>
      </c>
      <c r="BH21" s="16" t="s">
        <v>18709</v>
      </c>
      <c r="BI21" s="23">
        <f>B7L214C31</f>
        <v>94.975726381811469</v>
      </c>
      <c r="BJ21" s="16" t="s">
        <v>18710</v>
      </c>
      <c r="BK21" s="23">
        <f>B7L814C28+B7L814C29</f>
        <v>669.59047731190367</v>
      </c>
      <c r="BL21" s="16" t="s">
        <v>18711</v>
      </c>
      <c r="BM21" s="23">
        <f>IF(B7L814C30=0,0,B7L814C29/B7L814C30)</f>
        <v>0.1418415129843171</v>
      </c>
      <c r="BN21" s="16" t="s">
        <v>18712</v>
      </c>
      <c r="BO21" s="17">
        <f>B7L314C39+B7L414C39+B7L514C47+B7L614C47+B7L714C31</f>
        <v>1493.1067632255072</v>
      </c>
      <c r="BP21" s="16" t="s">
        <v>18713</v>
      </c>
      <c r="BQ21" s="17">
        <f>B7L314C40+B7L414C40+B7L514C48+B7L614C48+B7L714C32</f>
        <v>3882.0775843863189</v>
      </c>
      <c r="BR21" s="16" t="s">
        <v>18714</v>
      </c>
      <c r="BS21" s="17">
        <f>B7L214C25</f>
        <v>72306</v>
      </c>
      <c r="BT21" s="16" t="s">
        <v>18715</v>
      </c>
      <c r="BU21" s="17">
        <f>B7L814C33+B7L814C34</f>
        <v>76188.077584386323</v>
      </c>
      <c r="BV21" s="16" t="s">
        <v>18716</v>
      </c>
      <c r="BW21" s="23">
        <f>IF(B7L814C35=0,0,B7L814C34/B7L814C35)</f>
        <v>0.94904612759015328</v>
      </c>
      <c r="BX21" s="16" t="s">
        <v>18717</v>
      </c>
      <c r="BY21" s="23">
        <f>B7L314C45+B7L314C47+B7L414C47+B7L514C55+B7L514C57+B7L614C55+B7L614C57+B7L714C37</f>
        <v>559.67433114454377</v>
      </c>
      <c r="BZ21" s="16" t="s">
        <v>18718</v>
      </c>
      <c r="CA21" s="23">
        <f>B7L214C39</f>
        <v>91.84610544106873</v>
      </c>
      <c r="CB21" s="16" t="s">
        <v>18719</v>
      </c>
      <c r="CC21" s="23">
        <f>B7L814C37+B7L814C38</f>
        <v>651.52043658561252</v>
      </c>
      <c r="CD21" s="16" t="s">
        <v>18720</v>
      </c>
      <c r="CE21" s="23">
        <f>IF(B7L814C39=0,0,B7L814C38/B7L814C39)</f>
        <v>0.14097194851231618</v>
      </c>
      <c r="CF21" s="16" t="s">
        <v>18721</v>
      </c>
      <c r="CG21" s="17">
        <f>B7L314C49+B7L414C49+B7L514C59+B7L614C59+B7L714C39</f>
        <v>1441.2027183629907</v>
      </c>
      <c r="CH21" s="16" t="s">
        <v>18722</v>
      </c>
      <c r="CI21" s="17">
        <f>B7L314C50+B7L414C50+B7L514C60+B7L614C60+B7L714C40</f>
        <v>3747.127067743776</v>
      </c>
      <c r="CJ21" s="16" t="s">
        <v>18723</v>
      </c>
      <c r="CK21" s="17">
        <f>B7L214C33</f>
        <v>70734.600000000006</v>
      </c>
      <c r="CL21" s="16" t="s">
        <v>18724</v>
      </c>
      <c r="CM21" s="17">
        <f>B7L814C42+B7L814C43</f>
        <v>74481.727067743777</v>
      </c>
      <c r="CN21" s="16" t="s">
        <v>18725</v>
      </c>
      <c r="CO21" s="23">
        <f>IF(B7L814C44=0,0,B7L814C43/B7L814C44)</f>
        <v>0.94969065279144738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52.214989504181155</v>
      </c>
      <c r="F22" s="16" t="s">
        <v>18727</v>
      </c>
      <c r="G22" s="23">
        <f>B7L215C7</f>
        <v>11.582657753569892</v>
      </c>
      <c r="H22" s="16" t="s">
        <v>18728</v>
      </c>
      <c r="I22" s="17">
        <f>B7L815C1+B7L815C2</f>
        <v>63.797647257751045</v>
      </c>
      <c r="J22" s="16" t="s">
        <v>18729</v>
      </c>
      <c r="K22" s="17">
        <f>IF(B7L815C3=0,0,B7L815C2/B7L815C3)</f>
        <v>0.18155305487637188</v>
      </c>
      <c r="L22" s="16" t="s">
        <v>18730</v>
      </c>
      <c r="M22" s="17">
        <f>B7L315C9+B7L415C9+B7L515C11+B7L615C11+B7L715C7</f>
        <v>116.16222581299633</v>
      </c>
      <c r="N22" s="16" t="s">
        <v>18731</v>
      </c>
      <c r="O22" s="17">
        <f>B7L315C10+B7L415C10+B7L515C12+B7L615C12+B7L715C8</f>
        <v>302.02178711379042</v>
      </c>
      <c r="P22" s="16" t="s">
        <v>18732</v>
      </c>
      <c r="Q22" s="17">
        <f>B7L215C1</f>
        <v>8733</v>
      </c>
      <c r="R22" s="16" t="s">
        <v>18733</v>
      </c>
      <c r="S22" s="17">
        <f>B7L815C6+B7L815C7</f>
        <v>9035.0217871137902</v>
      </c>
      <c r="T22" s="16" t="s">
        <v>18734</v>
      </c>
      <c r="U22" s="17">
        <f>IF(B7L815C8=0,0,B7L815C7/B7L815C8)</f>
        <v>0.96657210195723609</v>
      </c>
      <c r="V22" s="16" t="s">
        <v>18735</v>
      </c>
      <c r="W22" s="17">
        <f>B7L315C15+B7L315C17+B7L415C17+B7L515C19+B7L515C21+B7L615C19+B7L615C21+B7L715C13</f>
        <v>65.988021673517864</v>
      </c>
      <c r="X22" s="16" t="s">
        <v>18736</v>
      </c>
      <c r="Y22" s="23">
        <f>B7L215C15</f>
        <v>11.808355750773694</v>
      </c>
      <c r="Z22" s="16" t="s">
        <v>18737</v>
      </c>
      <c r="AA22" s="17">
        <f>B7L815C10+B7L815C11</f>
        <v>77.796377424291563</v>
      </c>
      <c r="AB22" s="16" t="s">
        <v>18738</v>
      </c>
      <c r="AC22" s="17">
        <f>IF(B7L815C12=0,0,B7L815C11/B7L815C12)</f>
        <v>0.15178541908670659</v>
      </c>
      <c r="AD22" s="16" t="s">
        <v>18739</v>
      </c>
      <c r="AE22" s="17">
        <f>B7L315C19+B7L415C19+B7L515C23+B7L615C23+B7L715C15</f>
        <v>148.35636435434824</v>
      </c>
      <c r="AF22" s="16" t="s">
        <v>18740</v>
      </c>
      <c r="AG22" s="17">
        <f>B7L315C20+B7L415C20+B7L515C24+B7L615C24+B7L715C16</f>
        <v>385.72654732130547</v>
      </c>
      <c r="AH22" s="16" t="s">
        <v>18741</v>
      </c>
      <c r="AI22" s="17">
        <f>B7L215C9</f>
        <v>8924</v>
      </c>
      <c r="AJ22" s="16" t="s">
        <v>18742</v>
      </c>
      <c r="AK22" s="17">
        <f>B7L815C15+B7L815C16</f>
        <v>9309.7265473213047</v>
      </c>
      <c r="AL22" s="16" t="s">
        <v>18743</v>
      </c>
      <c r="AM22" s="17">
        <f>IF(B7L815C17=0,0,B7L815C16/B7L815C17)</f>
        <v>0.95856736013021882</v>
      </c>
      <c r="AN22" s="16" t="s">
        <v>18744</v>
      </c>
      <c r="AO22" s="17">
        <f>B7L315C25+B7L315C27+B7L415C27+B7L515C31+B7L515C33+B7L615C31+B7L615C33+B7L715C21</f>
        <v>61.785334713610951</v>
      </c>
      <c r="AP22" s="16" t="s">
        <v>18745</v>
      </c>
      <c r="AQ22" s="23">
        <f>B7L215C23</f>
        <v>11.308517187004078</v>
      </c>
      <c r="AR22" s="16" t="s">
        <v>18746</v>
      </c>
      <c r="AS22" s="17">
        <f>B7L815C19+B7L815C20</f>
        <v>73.093851900615022</v>
      </c>
      <c r="AT22" s="16" t="s">
        <v>18747</v>
      </c>
      <c r="AU22" s="17">
        <f>IF(B7L815C21=0,0,B7L815C20/B7L815C21)</f>
        <v>0.15471228965166806</v>
      </c>
      <c r="AV22" s="16" t="s">
        <v>18748</v>
      </c>
      <c r="AW22" s="17">
        <f>B7L315C29+B7L415C29+B7L515C35+B7L615C35+B7L715C23</f>
        <v>138.22822000486022</v>
      </c>
      <c r="AX22" s="16" t="s">
        <v>18749</v>
      </c>
      <c r="AY22" s="17">
        <f>B7L315C30+B7L415C30+B7L515C36+B7L615C36+B7L715C24</f>
        <v>359.39337201263658</v>
      </c>
      <c r="AZ22" s="16" t="s">
        <v>18750</v>
      </c>
      <c r="BA22" s="17">
        <f>B7L215C17</f>
        <v>8534.6666666666661</v>
      </c>
      <c r="BB22" s="16" t="s">
        <v>18751</v>
      </c>
      <c r="BC22" s="17">
        <f>B7L815C24+B7L815C25</f>
        <v>8894.060038679303</v>
      </c>
      <c r="BD22" s="16" t="s">
        <v>18752</v>
      </c>
      <c r="BE22" s="17">
        <f>IF(B7L815C26=0,0,B7L815C25/B7L815C26)</f>
        <v>0.9595917533219166</v>
      </c>
      <c r="BF22" s="16" t="s">
        <v>18753</v>
      </c>
      <c r="BG22" s="17">
        <f>B7L315C35+B7L315C37+B7L415C37+B7L515C43+B7L515C45+B7L615C43+B7L615C45+B7L715C29</f>
        <v>59.06808631141363</v>
      </c>
      <c r="BH22" s="16" t="s">
        <v>18754</v>
      </c>
      <c r="BI22" s="23">
        <f>B7L215C31</f>
        <v>10.408699136739269</v>
      </c>
      <c r="BJ22" s="16" t="s">
        <v>18755</v>
      </c>
      <c r="BK22" s="17">
        <f>B7L815C28+B7L815C29</f>
        <v>69.476785448152896</v>
      </c>
      <c r="BL22" s="16" t="s">
        <v>18756</v>
      </c>
      <c r="BM22" s="17">
        <f>IF(B7L815C30=0,0,B7L815C29/B7L815C30)</f>
        <v>0.14981549692604545</v>
      </c>
      <c r="BN22" s="16" t="s">
        <v>18757</v>
      </c>
      <c r="BO22" s="17">
        <f>B7L315C39+B7L415C39+B7L515C47+B7L615C47+B7L715C31</f>
        <v>131.74742640277492</v>
      </c>
      <c r="BP22" s="16" t="s">
        <v>18758</v>
      </c>
      <c r="BQ22" s="17">
        <f>B7L315C40+B7L415C40+B7L515C48+B7L615C48+B7L715C32</f>
        <v>342.54330864721476</v>
      </c>
      <c r="BR22" s="16" t="s">
        <v>18759</v>
      </c>
      <c r="BS22" s="17">
        <f>B7L215C25</f>
        <v>7924.25</v>
      </c>
      <c r="BT22" s="16" t="s">
        <v>18760</v>
      </c>
      <c r="BU22" s="17">
        <f>B7L815C33+B7L815C34</f>
        <v>8266.7933086472149</v>
      </c>
      <c r="BV22" s="16" t="s">
        <v>18761</v>
      </c>
      <c r="BW22" s="17">
        <f>IF(B7L815C35=0,0,B7L815C34/B7L815C35)</f>
        <v>0.95856394422140589</v>
      </c>
      <c r="BX22" s="16" t="s">
        <v>18762</v>
      </c>
      <c r="BY22" s="17">
        <f>B7L315C45+B7L315C47+B7L415C47+B7L515C55+B7L515C57+B7L615C55+B7L615C57+B7L715C37</f>
        <v>57.351096708841993</v>
      </c>
      <c r="BZ22" s="16" t="s">
        <v>18763</v>
      </c>
      <c r="CA22" s="23">
        <f>B7L215C39</f>
        <v>9.7452080107374464</v>
      </c>
      <c r="CB22" s="16" t="s">
        <v>18764</v>
      </c>
      <c r="CC22" s="17">
        <f>B7L815C37+B7L815C38</f>
        <v>67.096304719579436</v>
      </c>
      <c r="CD22" s="16" t="s">
        <v>18765</v>
      </c>
      <c r="CE22" s="17">
        <f>IF(B7L815C39=0,0,B7L815C38/B7L815C39)</f>
        <v>0.14524209718353814</v>
      </c>
      <c r="CF22" s="16" t="s">
        <v>18766</v>
      </c>
      <c r="CG22" s="17">
        <f>B7L315C49+B7L415C49+B7L515C59+B7L615C59+B7L715C39</f>
        <v>127.613177462631</v>
      </c>
      <c r="CH22" s="16" t="s">
        <v>18767</v>
      </c>
      <c r="CI22" s="17">
        <f>B7L315C50+B7L415C50+B7L515C60+B7L615C60+B7L715C40</f>
        <v>331.79426140284062</v>
      </c>
      <c r="CJ22" s="16" t="s">
        <v>18768</v>
      </c>
      <c r="CK22" s="17">
        <f>B7L215C33</f>
        <v>7505.2000000000007</v>
      </c>
      <c r="CL22" s="16" t="s">
        <v>18769</v>
      </c>
      <c r="CM22" s="17">
        <f>B7L815C42+B7L815C43</f>
        <v>7836.9942614028414</v>
      </c>
      <c r="CN22" s="16" t="s">
        <v>18770</v>
      </c>
      <c r="CO22" s="17">
        <f>IF(B7L815C44=0,0,B7L815C43/B7L815C44)</f>
        <v>0.95766307204830736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10705.143275726092</v>
      </c>
      <c r="F23" s="16" t="s">
        <v>18772</v>
      </c>
      <c r="G23" s="23">
        <f>B7L216C7</f>
        <v>498.46013400153498</v>
      </c>
      <c r="H23" s="16" t="s">
        <v>18773</v>
      </c>
      <c r="I23" s="17">
        <f>B7L816C1+B7L816C2</f>
        <v>11203.603409727626</v>
      </c>
      <c r="J23" s="16" t="s">
        <v>18774</v>
      </c>
      <c r="K23" s="17">
        <f>IF(B7L816C3=0,0,B7L816C2/B7L816C3)</f>
        <v>4.4491054866217655E-2</v>
      </c>
      <c r="L23" s="16" t="s">
        <v>18775</v>
      </c>
      <c r="M23" s="17">
        <f>B7L316C9+B7L416C9+B7L516C11+B7L616C11+B7L716C7</f>
        <v>25962.829431173494</v>
      </c>
      <c r="N23" s="16" t="s">
        <v>18776</v>
      </c>
      <c r="O23" s="17">
        <f>B7L316C10+B7L416C10+B7L516C12+B7L616C12+B7L716C8</f>
        <v>67503.356521051101</v>
      </c>
      <c r="P23" s="16" t="s">
        <v>18777</v>
      </c>
      <c r="Q23" s="17">
        <f>B7L216C1</f>
        <v>375825</v>
      </c>
      <c r="R23" s="16" t="s">
        <v>18778</v>
      </c>
      <c r="S23" s="17">
        <f>B7L816C6+B7L816C7</f>
        <v>443328.35652105109</v>
      </c>
      <c r="T23" s="16" t="s">
        <v>18779</v>
      </c>
      <c r="U23" s="17">
        <f>IF(B7L816C8=0,0,B7L816C7/B7L816C8)</f>
        <v>0.84773508049254287</v>
      </c>
      <c r="V23" s="16" t="s">
        <v>18780</v>
      </c>
      <c r="W23" s="17">
        <f>B7L316C15+B7L316C17+B7L416C17+B7L516C19+B7L516C21+B7L616C19+B7L616C21+B7L716C13</f>
        <v>10945.876501497869</v>
      </c>
      <c r="X23" s="16" t="s">
        <v>18781</v>
      </c>
      <c r="Y23" s="23">
        <f>B7L216C15</f>
        <v>525.7265494753218</v>
      </c>
      <c r="Z23" s="16" t="s">
        <v>18782</v>
      </c>
      <c r="AA23" s="17">
        <f>B7L816C10+B7L816C11</f>
        <v>11471.60305097319</v>
      </c>
      <c r="AB23" s="16" t="s">
        <v>18783</v>
      </c>
      <c r="AC23" s="17">
        <f>IF(B7L816C12=0,0,B7L816C11/B7L816C12)</f>
        <v>4.5828516480155054E-2</v>
      </c>
      <c r="AD23" s="16" t="s">
        <v>18784</v>
      </c>
      <c r="AE23" s="17">
        <f>B7L316C19+B7L416C19+B7L516C23+B7L616C23+B7L716C15</f>
        <v>25304.669005498268</v>
      </c>
      <c r="AF23" s="16" t="s">
        <v>18785</v>
      </c>
      <c r="AG23" s="17">
        <f>B7L316C20+B7L416C20+B7L516C24+B7L616C24+B7L716C16</f>
        <v>65792.139414295496</v>
      </c>
      <c r="AH23" s="16" t="s">
        <v>18786</v>
      </c>
      <c r="AI23" s="17">
        <f>B7L216C9</f>
        <v>397310.5</v>
      </c>
      <c r="AJ23" s="16" t="s">
        <v>18787</v>
      </c>
      <c r="AK23" s="17">
        <f>B7L816C15+B7L816C16</f>
        <v>463102.6394142955</v>
      </c>
      <c r="AL23" s="16" t="s">
        <v>18788</v>
      </c>
      <c r="AM23" s="17">
        <f>IF(B7L816C17=0,0,B7L816C16/B7L816C17)</f>
        <v>0.85793184098992514</v>
      </c>
      <c r="AN23" s="16" t="s">
        <v>18789</v>
      </c>
      <c r="AO23" s="17">
        <f>B7L316C25+B7L316C27+B7L416C27+B7L516C31+B7L516C33+B7L616C31+B7L616C33+B7L716C21</f>
        <v>10935.240760047789</v>
      </c>
      <c r="AP23" s="16" t="s">
        <v>18790</v>
      </c>
      <c r="AQ23" s="23">
        <f>B7L216C23</f>
        <v>536.98187343549341</v>
      </c>
      <c r="AR23" s="16" t="s">
        <v>18791</v>
      </c>
      <c r="AS23" s="17">
        <f>B7L816C19+B7L816C20</f>
        <v>11472.222633483283</v>
      </c>
      <c r="AT23" s="16" t="s">
        <v>18792</v>
      </c>
      <c r="AU23" s="17">
        <f>IF(B7L816C21=0,0,B7L816C20/B7L816C21)</f>
        <v>4.6807134989538722E-2</v>
      </c>
      <c r="AV23" s="16" t="s">
        <v>18793</v>
      </c>
      <c r="AW23" s="17">
        <f>B7L316C29+B7L416C29+B7L516C35+B7L616C35+B7L716C23</f>
        <v>24909.862857876156</v>
      </c>
      <c r="AX23" s="16" t="s">
        <v>18794</v>
      </c>
      <c r="AY23" s="17">
        <f>B7L316C30+B7L416C30+B7L516C36+B7L616C36+B7L716C24</f>
        <v>64765.64343047802</v>
      </c>
      <c r="AZ23" s="16" t="s">
        <v>18795</v>
      </c>
      <c r="BA23" s="17">
        <f>B7L216C17</f>
        <v>405266.33333333337</v>
      </c>
      <c r="BB23" s="16" t="s">
        <v>18796</v>
      </c>
      <c r="BC23" s="17">
        <f>B7L816C24+B7L816C25</f>
        <v>470031.97676381137</v>
      </c>
      <c r="BD23" s="16" t="s">
        <v>18797</v>
      </c>
      <c r="BE23" s="17">
        <f>IF(B7L816C26=0,0,B7L816C25/B7L816C26)</f>
        <v>0.86221013328413953</v>
      </c>
      <c r="BF23" s="16" t="s">
        <v>18798</v>
      </c>
      <c r="BG23" s="17">
        <f>B7L316C35+B7L316C37+B7L416C37+B7L516C43+B7L516C45+B7L616C43+B7L616C45+B7L716C29</f>
        <v>10850.613780612635</v>
      </c>
      <c r="BH23" s="16" t="s">
        <v>18799</v>
      </c>
      <c r="BI23" s="23">
        <f>B7L216C31</f>
        <v>519.50366773225971</v>
      </c>
      <c r="BJ23" s="16" t="s">
        <v>18800</v>
      </c>
      <c r="BK23" s="17">
        <f>B7L816C28+B7L816C29</f>
        <v>11370.117448344896</v>
      </c>
      <c r="BL23" s="16" t="s">
        <v>18801</v>
      </c>
      <c r="BM23" s="17">
        <f>IF(B7L816C30=0,0,B7L816C29/B7L816C30)</f>
        <v>4.5690263982970721E-2</v>
      </c>
      <c r="BN23" s="16" t="s">
        <v>18802</v>
      </c>
      <c r="BO23" s="17">
        <f>B7L316C39+B7L416C39+B7L516C47+B7L616C47+B7L716C31</f>
        <v>24495.645925089499</v>
      </c>
      <c r="BP23" s="16" t="s">
        <v>18803</v>
      </c>
      <c r="BQ23" s="17">
        <f>B7L316C40+B7L416C40+B7L516C48+B7L616C48+B7L716C32</f>
        <v>63688.679405232702</v>
      </c>
      <c r="BR23" s="16" t="s">
        <v>18804</v>
      </c>
      <c r="BS23" s="17">
        <f>B7L216C25</f>
        <v>395503.5</v>
      </c>
      <c r="BT23" s="16" t="s">
        <v>18805</v>
      </c>
      <c r="BU23" s="17">
        <f>B7L816C33+B7L816C34</f>
        <v>459192.17940523272</v>
      </c>
      <c r="BV23" s="16" t="s">
        <v>18806</v>
      </c>
      <c r="BW23" s="17">
        <f>IF(B7L816C35=0,0,B7L816C34/B7L816C35)</f>
        <v>0.86130277852788062</v>
      </c>
      <c r="BX23" s="16" t="s">
        <v>18807</v>
      </c>
      <c r="BY23" s="17">
        <f>B7L316C45+B7L316C47+B7L416C47+B7L516C55+B7L516C57+B7L616C55+B7L616C57+B7L716C37</f>
        <v>10794.257495200271</v>
      </c>
      <c r="BZ23" s="16" t="s">
        <v>18808</v>
      </c>
      <c r="CA23" s="23">
        <f>B7L216C39</f>
        <v>524.03514767732213</v>
      </c>
      <c r="CB23" s="16" t="s">
        <v>18809</v>
      </c>
      <c r="CC23" s="17">
        <f>B7L816C37+B7L816C38</f>
        <v>11318.292642877594</v>
      </c>
      <c r="CD23" s="16" t="s">
        <v>18810</v>
      </c>
      <c r="CE23" s="17">
        <f>IF(B7L816C39=0,0,B7L816C38/B7L816C39)</f>
        <v>4.6299840816281454E-2</v>
      </c>
      <c r="CF23" s="16" t="s">
        <v>18811</v>
      </c>
      <c r="CG23" s="17">
        <f>B7L316C49+B7L416C49+B7L516C59+B7L616C59+B7L716C39</f>
        <v>24228.4013908815</v>
      </c>
      <c r="CH23" s="16" t="s">
        <v>18812</v>
      </c>
      <c r="CI23" s="17">
        <f>B7L316C50+B7L416C50+B7L516C60+B7L616C60+B7L716C40</f>
        <v>62993.84361629191</v>
      </c>
      <c r="CJ23" s="16" t="s">
        <v>18813</v>
      </c>
      <c r="CK23" s="17">
        <f>B7L216C33</f>
        <v>403581.80000000005</v>
      </c>
      <c r="CL23" s="16" t="s">
        <v>18814</v>
      </c>
      <c r="CM23" s="17">
        <f>B7L816C42+B7L816C43</f>
        <v>466575.64361629193</v>
      </c>
      <c r="CN23" s="16" t="s">
        <v>18815</v>
      </c>
      <c r="CO23" s="17">
        <f>IF(B7L816C44=0,0,B7L816C43/B7L816C44)</f>
        <v>0.86498685801932362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111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23178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23289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4.766198634548499E-3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0.99523380136545148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1352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0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1352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15">
        <f>IF(B8L111C1=0,0,B8L108C1/B8L111C1)</f>
        <v>1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15">
        <f>IF(B8L111C1=0,0,B8L110C1/B8L111C1)</f>
        <v>0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2286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2347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4633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0.49341679257500537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0.50658320742499463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1366.4640391600001</v>
      </c>
      <c r="F8" s="16" t="s">
        <v>18915</v>
      </c>
      <c r="G8" s="21">
        <f>B3L520C2</f>
        <v>0.73180933695218409</v>
      </c>
      <c r="H8" s="16" t="s">
        <v>18916</v>
      </c>
      <c r="I8" s="21">
        <f>IF(B9L101C2=NULL_VALUE,NULL_VALUE,B9L101C1*B9L101C2)</f>
        <v>999.99114246668296</v>
      </c>
      <c r="J8" s="16" t="s">
        <v>18917</v>
      </c>
      <c r="K8" s="21">
        <f>B3L520C3</f>
        <v>1.857867902670814E-2</v>
      </c>
      <c r="L8" s="16" t="s">
        <v>18918</v>
      </c>
      <c r="M8" s="21">
        <f>IF(B9L101C4=NULL_VALUE,NULL_VALUE,B9L101C1*B9L101C4)</f>
        <v>25.387096785092783</v>
      </c>
      <c r="N8" s="16" t="s">
        <v>18919</v>
      </c>
      <c r="O8" s="21">
        <f>B3L520C4</f>
        <v>6.5936816795656751E-3</v>
      </c>
      <c r="P8" s="16" t="s">
        <v>18920</v>
      </c>
      <c r="Q8" s="21">
        <f>B9L101C1*B9L101C6</f>
        <v>9.0100289007946053</v>
      </c>
      <c r="R8" s="16" t="s">
        <v>18921</v>
      </c>
      <c r="S8" s="21">
        <f>B3L520C5</f>
        <v>2.6114992557718468E-4</v>
      </c>
      <c r="T8" s="16" t="s">
        <v>18922</v>
      </c>
      <c r="U8" s="21">
        <f>B9L101C1*B9L101C8</f>
        <v>0.35685198213053321</v>
      </c>
      <c r="V8" s="16" t="s">
        <v>18923</v>
      </c>
      <c r="W8" s="21">
        <f>B3L520C6</f>
        <v>1.1502281205800314E-2</v>
      </c>
      <c r="X8" s="16" t="s">
        <v>18924</v>
      </c>
      <c r="Y8" s="21">
        <f>B9L101C1*B9L101C10</f>
        <v>15.717453636032053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0.23125487121016464</v>
      </c>
      <c r="BD8" s="16" t="s">
        <v>18926</v>
      </c>
      <c r="BE8" s="21">
        <f>B9L101C1*B9L101C26</f>
        <v>316.0014653892672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6512.5207871399998</v>
      </c>
      <c r="F9" s="16" t="s">
        <v>18928</v>
      </c>
      <c r="G9" s="21">
        <f>B3L524C2</f>
        <v>0.72900280663382333</v>
      </c>
      <c r="H9" s="16" t="s">
        <v>18929</v>
      </c>
      <c r="I9" s="15">
        <f>IF(B9L102C2=NULL_VALUE,NULL_VALUE,B9L102C1*B9L102C2)</f>
        <v>4747.6459320861759</v>
      </c>
      <c r="J9" s="16" t="s">
        <v>18930</v>
      </c>
      <c r="K9" s="21">
        <f>B3L524C3</f>
        <v>0.11930339003673328</v>
      </c>
      <c r="L9" s="16" t="s">
        <v>18931</v>
      </c>
      <c r="M9" s="21">
        <f>IF(B9L102C4=NULL_VALUE,NULL_VALUE,B9L102C1*B9L102C4)</f>
        <v>776.96580759049664</v>
      </c>
      <c r="N9" s="16" t="s">
        <v>18932</v>
      </c>
      <c r="O9" s="21">
        <f>B3L524C4</f>
        <v>6.1079923315686901E-4</v>
      </c>
      <c r="P9" s="16" t="s">
        <v>18933</v>
      </c>
      <c r="Q9" s="21">
        <f>B9L102C1*B9L102C6</f>
        <v>3.9778427027032808</v>
      </c>
      <c r="R9" s="16" t="s">
        <v>18934</v>
      </c>
      <c r="S9" s="21">
        <f>B3L524C5</f>
        <v>2.4191367134972874E-5</v>
      </c>
      <c r="T9" s="16" t="s">
        <v>18935</v>
      </c>
      <c r="U9" s="21">
        <f>B9L102C1*B9L102C8</f>
        <v>0.15754678133584626</v>
      </c>
      <c r="V9" s="16" t="s">
        <v>18936</v>
      </c>
      <c r="W9" s="21">
        <f>B3L524C6</f>
        <v>1.0655025343171058E-3</v>
      </c>
      <c r="X9" s="16" t="s">
        <v>18937</v>
      </c>
      <c r="Y9" s="21">
        <f>B9L102C1*B9L102C10</f>
        <v>6.9391074034905023</v>
      </c>
      <c r="Z9" s="16" t="s">
        <v>18938</v>
      </c>
      <c r="AA9" s="21">
        <f>B3L524C7</f>
        <v>7.2455476982580724E-4</v>
      </c>
      <c r="AB9" s="16" t="s">
        <v>18939</v>
      </c>
      <c r="AC9" s="21">
        <f>B9L102C1*B9L102C12</f>
        <v>4.7186779999120079</v>
      </c>
      <c r="AD9" s="16" t="s">
        <v>18940</v>
      </c>
      <c r="AE9" s="21">
        <f>B3L524C8</f>
        <v>8.8687654716206238E-2</v>
      </c>
      <c r="AF9" s="16" t="s">
        <v>18941</v>
      </c>
      <c r="AG9" s="21">
        <f>B9L102C1*B9L102C14</f>
        <v>577.58019490198797</v>
      </c>
      <c r="AH9" s="16" t="s">
        <v>18942</v>
      </c>
      <c r="AI9" s="21">
        <f>B3L524C9</f>
        <v>7.9952699802017836E-3</v>
      </c>
      <c r="AJ9" s="16" t="s">
        <v>18943</v>
      </c>
      <c r="AK9" s="21">
        <f>B9L102C1*B9L102C16</f>
        <v>52.069361944860532</v>
      </c>
      <c r="AL9" s="16" t="s">
        <v>18944</v>
      </c>
      <c r="AM9" s="21">
        <f>B3L524C10</f>
        <v>1.3588061957764948E-3</v>
      </c>
      <c r="AN9" s="16" t="s">
        <v>18945</v>
      </c>
      <c r="AO9" s="21">
        <f>B9L102C1*B9L102C18</f>
        <v>8.8492535956890457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9.1970977002063363E-4</v>
      </c>
      <c r="AZ9" s="16" t="s">
        <v>18951</v>
      </c>
      <c r="BA9" s="21">
        <f>B9L102C1*B9L102C24</f>
        <v>5.9896289953951252</v>
      </c>
      <c r="BB9" s="16" t="s">
        <v>18952</v>
      </c>
      <c r="BC9" s="21">
        <f>B3L524C14</f>
        <v>5.0307314762803423E-2</v>
      </c>
      <c r="BD9" s="16" t="s">
        <v>18953</v>
      </c>
      <c r="BE9" s="21">
        <f>B9L102C1*B9L102C26</f>
        <v>327.62743313795227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4.0265272526021157E-3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1.5947498582018479E-4</v>
      </c>
      <c r="T10" s="16" t="s">
        <v>18962</v>
      </c>
      <c r="U10" s="15">
        <f>B9L103C1*B9L103C8</f>
        <v>0</v>
      </c>
      <c r="V10" s="16" t="s">
        <v>18963</v>
      </c>
      <c r="W10" s="21">
        <f>B3L522C6</f>
        <v>7.0240346733418287E-3</v>
      </c>
      <c r="X10" s="16" t="s">
        <v>18964</v>
      </c>
      <c r="Y10" s="15">
        <f>B9L103C1*B9L103C10</f>
        <v>0</v>
      </c>
      <c r="Z10" s="16" t="s">
        <v>18965</v>
      </c>
      <c r="AA10" s="21">
        <f>B3L522C7</f>
        <v>4.7764295832984326E-3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0.58464916014794277</v>
      </c>
      <c r="AF10" s="16" t="s">
        <v>18968</v>
      </c>
      <c r="AG10" s="15">
        <f>B9L103C1*B9L103C14</f>
        <v>0</v>
      </c>
      <c r="AH10" s="16" t="s">
        <v>18969</v>
      </c>
      <c r="AI10" s="21">
        <f>B3L522C9</f>
        <v>5.2706635371505162E-2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8.9575590166032486E-3</v>
      </c>
      <c r="AN10" s="16" t="s">
        <v>18972</v>
      </c>
      <c r="AO10" s="15">
        <f>B9L103C1*B9L103C18</f>
        <v>0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6.0629356627260513E-3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0.33163724330616029</v>
      </c>
      <c r="BD10" s="16" t="s">
        <v>18980</v>
      </c>
      <c r="BE10" s="15">
        <f>B9L103C1*B9L103C26</f>
        <v>0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10370.145469999999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4.0265272526021157E-3</v>
      </c>
      <c r="P11" s="16" t="s">
        <v>18984</v>
      </c>
      <c r="Q11" s="21">
        <f>B9L104C1*B9L104C6</f>
        <v>41.75567334840337</v>
      </c>
      <c r="R11" s="16" t="s">
        <v>18961</v>
      </c>
      <c r="S11" s="21">
        <f>B3L522C5</f>
        <v>1.5947498582018479E-4</v>
      </c>
      <c r="T11" s="16" t="s">
        <v>18985</v>
      </c>
      <c r="U11" s="21">
        <f>B9L104C1*B9L104C8</f>
        <v>1.6537788017815034</v>
      </c>
      <c r="V11" s="16" t="s">
        <v>18963</v>
      </c>
      <c r="W11" s="21">
        <f>B3L522C6</f>
        <v>7.0240346733418287E-3</v>
      </c>
      <c r="X11" s="16" t="s">
        <v>18986</v>
      </c>
      <c r="Y11" s="21">
        <f>B9L104C1*B9L104C10</f>
        <v>72.840261348878684</v>
      </c>
      <c r="Z11" s="16" t="s">
        <v>18965</v>
      </c>
      <c r="AA11" s="21">
        <f>B3L522C7</f>
        <v>4.7764295832984326E-3</v>
      </c>
      <c r="AB11" s="16" t="s">
        <v>18987</v>
      </c>
      <c r="AC11" s="21">
        <f>B9L104C1*B9L104C12</f>
        <v>49.532269606016229</v>
      </c>
      <c r="AD11" s="16" t="s">
        <v>18967</v>
      </c>
      <c r="AE11" s="21">
        <f>B3L522C8</f>
        <v>0.58464916014794277</v>
      </c>
      <c r="AF11" s="16" t="s">
        <v>18988</v>
      </c>
      <c r="AG11" s="15">
        <f>B9L104C1*B9L104C14</f>
        <v>6062.8968396474929</v>
      </c>
      <c r="AH11" s="16" t="s">
        <v>18969</v>
      </c>
      <c r="AI11" s="21">
        <f>B3L522C9</f>
        <v>5.2706635371505162E-2</v>
      </c>
      <c r="AJ11" s="16" t="s">
        <v>18989</v>
      </c>
      <c r="AK11" s="21">
        <f>B9L104C1*B9L104C16</f>
        <v>546.57547603675596</v>
      </c>
      <c r="AL11" s="16" t="s">
        <v>18971</v>
      </c>
      <c r="AM11" s="21">
        <f>B3L522C10</f>
        <v>8.9575590166032486E-3</v>
      </c>
      <c r="AN11" s="16" t="s">
        <v>18990</v>
      </c>
      <c r="AO11" s="21">
        <f>B9L104C1*B9L104C18</f>
        <v>92.891190058285829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6.0629356627260513E-3</v>
      </c>
      <c r="AZ11" s="16" t="s">
        <v>18993</v>
      </c>
      <c r="BA11" s="21">
        <f>B9L104C1*B9L104C24</f>
        <v>62.873524797720009</v>
      </c>
      <c r="BB11" s="16" t="s">
        <v>18979</v>
      </c>
      <c r="BC11" s="21">
        <f>B3L522C14</f>
        <v>0.33163724330616029</v>
      </c>
      <c r="BD11" s="16" t="s">
        <v>18994</v>
      </c>
      <c r="BE11" s="15">
        <f>B9L104C1*B9L104C26</f>
        <v>3439.1264563546656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3653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4.0265272526021157E-3</v>
      </c>
      <c r="P12" s="16" t="s">
        <v>18998</v>
      </c>
      <c r="Q12" s="21">
        <f>B9L105C1*B9L105C6</f>
        <v>14.708904053755528</v>
      </c>
      <c r="R12" s="16" t="s">
        <v>18961</v>
      </c>
      <c r="S12" s="21">
        <f>B3L522C5</f>
        <v>1.5947498582018479E-4</v>
      </c>
      <c r="T12" s="16" t="s">
        <v>18999</v>
      </c>
      <c r="U12" s="21">
        <f>B9L105C1*B9L105C8</f>
        <v>0.58256212320113498</v>
      </c>
      <c r="V12" s="16" t="s">
        <v>18963</v>
      </c>
      <c r="W12" s="21">
        <f>B3L522C6</f>
        <v>7.0240346733418287E-3</v>
      </c>
      <c r="X12" s="16" t="s">
        <v>19000</v>
      </c>
      <c r="Y12" s="21">
        <f>B9L105C1*B9L105C10</f>
        <v>25.6587986617177</v>
      </c>
      <c r="Z12" s="16" t="s">
        <v>18965</v>
      </c>
      <c r="AA12" s="21">
        <f>B3L522C7</f>
        <v>4.7764295832984326E-3</v>
      </c>
      <c r="AB12" s="16" t="s">
        <v>19001</v>
      </c>
      <c r="AC12" s="21">
        <f>B9L105C1*B9L105C12</f>
        <v>17.448297267789176</v>
      </c>
      <c r="AD12" s="16" t="s">
        <v>18967</v>
      </c>
      <c r="AE12" s="21">
        <f>B3L522C8</f>
        <v>0.58464916014794277</v>
      </c>
      <c r="AF12" s="16" t="s">
        <v>19002</v>
      </c>
      <c r="AG12" s="15">
        <f>B9L105C1*B9L105C14</f>
        <v>2135.7233820204351</v>
      </c>
      <c r="AH12" s="16" t="s">
        <v>18969</v>
      </c>
      <c r="AI12" s="21">
        <f>B3L522C9</f>
        <v>5.2706635371505162E-2</v>
      </c>
      <c r="AJ12" s="16" t="s">
        <v>19003</v>
      </c>
      <c r="AK12" s="21">
        <f>B9L105C1*B9L105C16</f>
        <v>192.53733901210836</v>
      </c>
      <c r="AL12" s="16" t="s">
        <v>18971</v>
      </c>
      <c r="AM12" s="21">
        <f>B3L522C10</f>
        <v>8.9575590166032486E-3</v>
      </c>
      <c r="AN12" s="16" t="s">
        <v>19004</v>
      </c>
      <c r="AO12" s="21">
        <f>B9L105C1*B9L105C18</f>
        <v>32.721963087651666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6.0629356627260513E-3</v>
      </c>
      <c r="AZ12" s="16" t="s">
        <v>19007</v>
      </c>
      <c r="BA12" s="21">
        <f>B9L105C1*B9L105C24</f>
        <v>22.147903975938267</v>
      </c>
      <c r="BB12" s="16" t="s">
        <v>18979</v>
      </c>
      <c r="BC12" s="21">
        <f>B3L522C14</f>
        <v>0.33163724330616029</v>
      </c>
      <c r="BD12" s="16" t="s">
        <v>19008</v>
      </c>
      <c r="BE12" s="15">
        <f>B9L105C1*B9L105C26</f>
        <v>1211.4708497974036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4.0265272526021157E-3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1.5947498582018479E-4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7.0240346733418287E-3</v>
      </c>
      <c r="X13" s="16" t="s">
        <v>19014</v>
      </c>
      <c r="Y13" s="15">
        <f>B9L106C1*B9L106C10</f>
        <v>0</v>
      </c>
      <c r="Z13" s="16" t="s">
        <v>18965</v>
      </c>
      <c r="AA13" s="21">
        <f>B3L522C7</f>
        <v>4.7764295832984326E-3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0.58464916014794277</v>
      </c>
      <c r="AF13" s="16" t="s">
        <v>19016</v>
      </c>
      <c r="AG13" s="15">
        <f>B9L106C1*B9L106C14</f>
        <v>0</v>
      </c>
      <c r="AH13" s="16" t="s">
        <v>18969</v>
      </c>
      <c r="AI13" s="21">
        <f>B3L522C9</f>
        <v>5.2706635371505162E-2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8.9575590166032486E-3</v>
      </c>
      <c r="AN13" s="16" t="s">
        <v>19018</v>
      </c>
      <c r="AO13" s="15">
        <f>B9L106C1*B9L106C18</f>
        <v>0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6.0629356627260513E-3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0.33163724330616029</v>
      </c>
      <c r="BD13" s="16" t="s">
        <v>19022</v>
      </c>
      <c r="BE13" s="15">
        <f>B9L106C1*B9L106C26</f>
        <v>0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4.0265272526021157E-3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1.5947498582018479E-4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7.0240346733418287E-3</v>
      </c>
      <c r="X14" s="16" t="s">
        <v>19028</v>
      </c>
      <c r="Y14" s="15">
        <f>B9L107C1*B9L107C10</f>
        <v>0</v>
      </c>
      <c r="Z14" s="16" t="s">
        <v>18965</v>
      </c>
      <c r="AA14" s="21">
        <f>B3L522C7</f>
        <v>4.7764295832984326E-3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0.58464916014794277</v>
      </c>
      <c r="AF14" s="16" t="s">
        <v>19030</v>
      </c>
      <c r="AG14" s="15">
        <f>B9L107C1*B9L107C14</f>
        <v>0</v>
      </c>
      <c r="AH14" s="16" t="s">
        <v>18969</v>
      </c>
      <c r="AI14" s="21">
        <f>B3L522C9</f>
        <v>5.2706635371505162E-2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8.9575590166032486E-3</v>
      </c>
      <c r="AN14" s="16" t="s">
        <v>19032</v>
      </c>
      <c r="AO14" s="15">
        <f>B9L107C1*B9L107C18</f>
        <v>0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6.0629356627260513E-3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0.33163724330616029</v>
      </c>
      <c r="BD14" s="16" t="s">
        <v>19036</v>
      </c>
      <c r="BE14" s="15">
        <f>B9L107C1*B9L107C26</f>
        <v>0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4.0265272526021157E-3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1.5947498582018479E-4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7.0240346733418287E-3</v>
      </c>
      <c r="X15" s="16" t="s">
        <v>19042</v>
      </c>
      <c r="Y15" s="15">
        <f>B9L108C1*B9L108C10</f>
        <v>0</v>
      </c>
      <c r="Z15" s="16" t="s">
        <v>18965</v>
      </c>
      <c r="AA15" s="21">
        <f>B3L522C7</f>
        <v>4.7764295832984326E-3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0.58464916014794277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5.2706635371505162E-2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8.9575590166032486E-3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6.0629356627260513E-3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0.33163724330616029</v>
      </c>
      <c r="BD15" s="16" t="s">
        <v>19050</v>
      </c>
      <c r="BE15" s="15">
        <f>B9L108C1*B9L108C26</f>
        <v>0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4.0265272526021157E-3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1.5947498582018479E-4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7.0240346733418287E-3</v>
      </c>
      <c r="X16" s="16" t="s">
        <v>19056</v>
      </c>
      <c r="Y16" s="15">
        <f>B9L109C1*B9L109C10</f>
        <v>0</v>
      </c>
      <c r="Z16" s="16" t="s">
        <v>18965</v>
      </c>
      <c r="AA16" s="21">
        <f>B3L522C7</f>
        <v>4.7764295832984326E-3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0.58464916014794277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5.2706635371505162E-2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8.9575590166032486E-3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6.0629356627260513E-3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0.33163724330616029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4.0265272526021157E-3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1.5947498582018479E-4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7.0240346733418287E-3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4.7764295832984326E-3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0.58464916014794277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5.2706635371505162E-2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8.9575590166032486E-3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6.0629356627260513E-3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0.33163724330616029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1530</v>
      </c>
      <c r="F18" s="16" t="s">
        <v>18928</v>
      </c>
      <c r="G18" s="21">
        <f>B3L524C2</f>
        <v>0.72900280663382333</v>
      </c>
      <c r="H18" s="16" t="s">
        <v>19080</v>
      </c>
      <c r="I18" s="15">
        <f>IF(B9L111C2=NULL_VALUE,NULL_VALUE,B9L111C1*B9L111C2)</f>
        <v>1115.3742941497496</v>
      </c>
      <c r="J18" s="16" t="s">
        <v>18930</v>
      </c>
      <c r="K18" s="21">
        <f>B3L524C3</f>
        <v>0.11930339003673328</v>
      </c>
      <c r="L18" s="16" t="s">
        <v>19081</v>
      </c>
      <c r="M18" s="21">
        <f>IF(B9L111C4=NULL_VALUE,NULL_VALUE,B9L111C1*B9L111C4)</f>
        <v>182.5341867562019</v>
      </c>
      <c r="N18" s="16" t="s">
        <v>18932</v>
      </c>
      <c r="O18" s="21">
        <f>B3L524C4</f>
        <v>6.1079923315686901E-4</v>
      </c>
      <c r="P18" s="16" t="s">
        <v>19082</v>
      </c>
      <c r="Q18" s="21">
        <f>B9L111C1*B9L111C6</f>
        <v>0.93452282673000953</v>
      </c>
      <c r="R18" s="16" t="s">
        <v>18934</v>
      </c>
      <c r="S18" s="21">
        <f>B3L524C5</f>
        <v>2.4191367134972874E-5</v>
      </c>
      <c r="T18" s="16" t="s">
        <v>19083</v>
      </c>
      <c r="U18" s="21">
        <f>B9L111C1*B9L111C8</f>
        <v>3.7012791716508495E-2</v>
      </c>
      <c r="V18" s="16" t="s">
        <v>18936</v>
      </c>
      <c r="W18" s="21">
        <f>B3L524C6</f>
        <v>1.0655025343171058E-3</v>
      </c>
      <c r="X18" s="16" t="s">
        <v>19084</v>
      </c>
      <c r="Y18" s="21">
        <f>B9L111C1*B9L111C10</f>
        <v>1.6302188775051718</v>
      </c>
      <c r="Z18" s="16" t="s">
        <v>18938</v>
      </c>
      <c r="AA18" s="21">
        <f>B3L524C7</f>
        <v>7.2455476982580724E-4</v>
      </c>
      <c r="AB18" s="16" t="s">
        <v>19085</v>
      </c>
      <c r="AC18" s="21">
        <f>B9L111C1*B9L111C12</f>
        <v>1.1085687978334851</v>
      </c>
      <c r="AD18" s="16" t="s">
        <v>18940</v>
      </c>
      <c r="AE18" s="21">
        <f>B3L524C8</f>
        <v>8.8687654716206238E-2</v>
      </c>
      <c r="AF18" s="16" t="s">
        <v>19086</v>
      </c>
      <c r="AG18" s="21">
        <f>B9L111C1*B9L111C14</f>
        <v>135.69211171579553</v>
      </c>
      <c r="AH18" s="16" t="s">
        <v>18942</v>
      </c>
      <c r="AI18" s="21">
        <f>B3L524C9</f>
        <v>7.9952699802017836E-3</v>
      </c>
      <c r="AJ18" s="16" t="s">
        <v>19087</v>
      </c>
      <c r="AK18" s="21">
        <f>B9L111C1*B9L111C16</f>
        <v>12.23276306970873</v>
      </c>
      <c r="AL18" s="16" t="s">
        <v>18944</v>
      </c>
      <c r="AM18" s="21">
        <f>B3L524C10</f>
        <v>1.3588061957764948E-3</v>
      </c>
      <c r="AN18" s="16" t="s">
        <v>19088</v>
      </c>
      <c r="AO18" s="21">
        <f>B9L111C1*B9L111C18</f>
        <v>2.0789734795380372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9.1970977002063363E-4</v>
      </c>
      <c r="AZ18" s="16" t="s">
        <v>19091</v>
      </c>
      <c r="BA18" s="21">
        <f>B9L111C1*B9L111C24</f>
        <v>1.4071559481315694</v>
      </c>
      <c r="BB18" s="16" t="s">
        <v>18952</v>
      </c>
      <c r="BC18" s="21">
        <f>B3L524C14</f>
        <v>5.0307314762803423E-2</v>
      </c>
      <c r="BD18" s="16" t="s">
        <v>19092</v>
      </c>
      <c r="BE18" s="21">
        <f>B9L111C1*B9L111C26</f>
        <v>76.970191587089232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5836.1813777200005</v>
      </c>
      <c r="F19" s="16" t="s">
        <v>18928</v>
      </c>
      <c r="G19" s="21">
        <f>B3L524C2</f>
        <v>0.72900280663382333</v>
      </c>
      <c r="H19" s="16" t="s">
        <v>19094</v>
      </c>
      <c r="I19" s="15">
        <f>IF(B9L112C2=NULL_VALUE,NULL_VALUE,B9L112C1*B9L112C2)</f>
        <v>4254.5926043819345</v>
      </c>
      <c r="J19" s="16" t="s">
        <v>18930</v>
      </c>
      <c r="K19" s="21">
        <f>B3L524C3</f>
        <v>0.11930339003673328</v>
      </c>
      <c r="L19" s="16" t="s">
        <v>19095</v>
      </c>
      <c r="M19" s="21">
        <f>IF(B9L112C4=NULL_VALUE,NULL_VALUE,B9L112C1*B9L112C4)</f>
        <v>696.27622323124865</v>
      </c>
      <c r="N19" s="16" t="s">
        <v>18932</v>
      </c>
      <c r="O19" s="21">
        <f>B3L524C4</f>
        <v>6.1079923315686901E-4</v>
      </c>
      <c r="P19" s="16" t="s">
        <v>19096</v>
      </c>
      <c r="Q19" s="21">
        <f>B9L112C1*B9L112C6</f>
        <v>3.5647351100757754</v>
      </c>
      <c r="R19" s="16" t="s">
        <v>18934</v>
      </c>
      <c r="S19" s="21">
        <f>B3L524C5</f>
        <v>2.4191367134972874E-5</v>
      </c>
      <c r="T19" s="16" t="s">
        <v>19097</v>
      </c>
      <c r="U19" s="21">
        <f>B9L112C1*B9L112C8</f>
        <v>0.14118520637471632</v>
      </c>
      <c r="V19" s="16" t="s">
        <v>18936</v>
      </c>
      <c r="W19" s="21">
        <f>B3L524C6</f>
        <v>1.0655025343171058E-3</v>
      </c>
      <c r="X19" s="16" t="s">
        <v>19098</v>
      </c>
      <c r="Y19" s="21">
        <f>B9L112C1*B9L112C10</f>
        <v>6.2184660486949586</v>
      </c>
      <c r="Z19" s="16" t="s">
        <v>18938</v>
      </c>
      <c r="AA19" s="21">
        <f>B3L524C7</f>
        <v>7.2455476982580724E-4</v>
      </c>
      <c r="AB19" s="16" t="s">
        <v>19099</v>
      </c>
      <c r="AC19" s="21">
        <f>B9L112C1*B9L112C12</f>
        <v>4.2286330547955773</v>
      </c>
      <c r="AD19" s="16" t="s">
        <v>18940</v>
      </c>
      <c r="AE19" s="21">
        <f>B3L524C8</f>
        <v>8.8687654716206238E-2</v>
      </c>
      <c r="AF19" s="16" t="s">
        <v>19100</v>
      </c>
      <c r="AG19" s="21">
        <f>B9L112C1*B9L112C14</f>
        <v>517.59723888838425</v>
      </c>
      <c r="AH19" s="16" t="s">
        <v>18942</v>
      </c>
      <c r="AI19" s="21">
        <f>B3L524C9</f>
        <v>7.9952699802017836E-3</v>
      </c>
      <c r="AJ19" s="16" t="s">
        <v>19101</v>
      </c>
      <c r="AK19" s="21">
        <f>B9L112C1*B9L112C16</f>
        <v>46.661845768297404</v>
      </c>
      <c r="AL19" s="16" t="s">
        <v>18944</v>
      </c>
      <c r="AM19" s="21">
        <f>B3L524C10</f>
        <v>1.3588061957764948E-3</v>
      </c>
      <c r="AN19" s="16" t="s">
        <v>19102</v>
      </c>
      <c r="AO19" s="21">
        <f>B9L112C1*B9L112C18</f>
        <v>7.9302394157213358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9.1970977002063363E-4</v>
      </c>
      <c r="AZ19" s="16" t="s">
        <v>19105</v>
      </c>
      <c r="BA19" s="21">
        <f>B9L112C1*B9L112C24</f>
        <v>5.3675930327015662</v>
      </c>
      <c r="BB19" s="16" t="s">
        <v>18952</v>
      </c>
      <c r="BC19" s="21">
        <f>B3L524C14</f>
        <v>5.0307314762803423E-2</v>
      </c>
      <c r="BD19" s="16" t="s">
        <v>19106</v>
      </c>
      <c r="BE19" s="21">
        <f>B9L112C1*B9L112C26</f>
        <v>293.60261358177178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8650.2260269999988</v>
      </c>
      <c r="F20" s="16" t="s">
        <v>18928</v>
      </c>
      <c r="G20" s="21">
        <f>B3L524C2</f>
        <v>0.72900280663382333</v>
      </c>
      <c r="H20" s="16" t="s">
        <v>19107</v>
      </c>
      <c r="I20" s="15">
        <f>IF(B9L113C2=NULL_VALUE,NULL_VALUE,B9L113C1*B9L113C2)</f>
        <v>6306.039051699946</v>
      </c>
      <c r="J20" s="16" t="s">
        <v>18930</v>
      </c>
      <c r="K20" s="21">
        <f>B3L524C3</f>
        <v>0.11930339003673328</v>
      </c>
      <c r="L20" s="16" t="s">
        <v>19108</v>
      </c>
      <c r="M20" s="15">
        <f>IF(B9L113C4=NULL_VALUE,NULL_VALUE,B9L113C1*B9L113C4)</f>
        <v>1032.0012896050825</v>
      </c>
      <c r="N20" s="16" t="s">
        <v>18932</v>
      </c>
      <c r="O20" s="21">
        <f>B3L524C4</f>
        <v>6.1079923315686901E-4</v>
      </c>
      <c r="P20" s="16" t="s">
        <v>19109</v>
      </c>
      <c r="Q20" s="21">
        <f>B9L113C1*B9L113C6</f>
        <v>5.2835514239251893</v>
      </c>
      <c r="R20" s="16" t="s">
        <v>18934</v>
      </c>
      <c r="S20" s="21">
        <f>B3L524C5</f>
        <v>2.4191367134972874E-5</v>
      </c>
      <c r="T20" s="16" t="s">
        <v>19110</v>
      </c>
      <c r="U20" s="21">
        <f>B9L113C1*B9L113C8</f>
        <v>0.20926079361965474</v>
      </c>
      <c r="V20" s="16" t="s">
        <v>18936</v>
      </c>
      <c r="W20" s="21">
        <f>B3L524C6</f>
        <v>1.0655025343171058E-3</v>
      </c>
      <c r="X20" s="16" t="s">
        <v>19111</v>
      </c>
      <c r="Y20" s="21">
        <f>B9L113C1*B9L113C10</f>
        <v>9.2168377541842883</v>
      </c>
      <c r="Z20" s="16" t="s">
        <v>18938</v>
      </c>
      <c r="AA20" s="21">
        <f>B3L524C7</f>
        <v>7.2455476982580724E-4</v>
      </c>
      <c r="AB20" s="16" t="s">
        <v>19112</v>
      </c>
      <c r="AC20" s="21">
        <f>B9L113C1*B9L113C12</f>
        <v>6.2675625279341913</v>
      </c>
      <c r="AD20" s="16" t="s">
        <v>18940</v>
      </c>
      <c r="AE20" s="21">
        <f>B3L524C8</f>
        <v>8.8687654716206238E-2</v>
      </c>
      <c r="AF20" s="16" t="s">
        <v>19113</v>
      </c>
      <c r="AG20" s="21">
        <f>B9L113C1*B9L113C14</f>
        <v>767.16825909971635</v>
      </c>
      <c r="AH20" s="16" t="s">
        <v>18942</v>
      </c>
      <c r="AI20" s="21">
        <f>B3L524C9</f>
        <v>7.9952699802017836E-3</v>
      </c>
      <c r="AJ20" s="16" t="s">
        <v>19114</v>
      </c>
      <c r="AK20" s="21">
        <f>B9L113C1*B9L113C16</f>
        <v>69.160892475633233</v>
      </c>
      <c r="AL20" s="16" t="s">
        <v>18944</v>
      </c>
      <c r="AM20" s="21">
        <f>B3L524C10</f>
        <v>1.3588061957764948E-3</v>
      </c>
      <c r="AN20" s="16" t="s">
        <v>19115</v>
      </c>
      <c r="AO20" s="21">
        <f>B9L113C1*B9L113C18</f>
        <v>11.753980720354692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9.1970977002063363E-4</v>
      </c>
      <c r="AZ20" s="16" t="s">
        <v>19118</v>
      </c>
      <c r="BA20" s="21">
        <f>B9L113C1*B9L113C24</f>
        <v>7.9556973899186678</v>
      </c>
      <c r="BB20" s="16" t="s">
        <v>18952</v>
      </c>
      <c r="BC20" s="21">
        <f>B3L524C14</f>
        <v>5.0307314762803423E-2</v>
      </c>
      <c r="BD20" s="16" t="s">
        <v>19119</v>
      </c>
      <c r="BE20" s="21">
        <f>B9L113C1*B9L113C26</f>
        <v>435.16964350968345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2098</v>
      </c>
      <c r="F21" s="16" t="s">
        <v>19121</v>
      </c>
      <c r="G21" s="21">
        <f>B8L105C1</f>
        <v>4.766198634548499E-3</v>
      </c>
      <c r="H21" s="16" t="s">
        <v>19122</v>
      </c>
      <c r="I21" s="21">
        <f>IF(B9L114C2=NULL_VALUE,NULL_VALUE,B9L114C1*B9L114C2)</f>
        <v>9.9994847352827509</v>
      </c>
      <c r="J21" s="16" t="s">
        <v>19123</v>
      </c>
      <c r="K21" s="21">
        <f>B8L106C1</f>
        <v>0.99523380136545148</v>
      </c>
      <c r="L21" s="16" t="s">
        <v>19124</v>
      </c>
      <c r="M21" s="15">
        <f>IF(B9L114C4=NULL_VALUE,NULL_VALUE,B9L114C1*B9L114C4)</f>
        <v>2088.0005152647173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50387</v>
      </c>
      <c r="F22" s="16" t="s">
        <v>19128</v>
      </c>
      <c r="G22" s="15">
        <f>B8L112C1</f>
        <v>1</v>
      </c>
      <c r="H22" s="16" t="s">
        <v>19129</v>
      </c>
      <c r="I22" s="15">
        <f>IF(B9L115C2=NULL_VALUE,NULL_VALUE,B9L115C1*B9L115C2)</f>
        <v>50387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15">
        <f>B8L114C1</f>
        <v>0</v>
      </c>
      <c r="P22" s="16" t="s">
        <v>19133</v>
      </c>
      <c r="Q22" s="15">
        <f>B9L115C1*B9L115C6</f>
        <v>0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14164</v>
      </c>
      <c r="F23" s="16" t="s">
        <v>19128</v>
      </c>
      <c r="G23" s="15">
        <f>B8L112C1</f>
        <v>1</v>
      </c>
      <c r="H23" s="16" t="s">
        <v>19135</v>
      </c>
      <c r="I23" s="15">
        <f>IF(B9L116C2=NULL_VALUE,NULL_VALUE,B9L116C1*B9L116C2)</f>
        <v>14164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15">
        <f>B8L114C1</f>
        <v>0</v>
      </c>
      <c r="P23" s="16" t="s">
        <v>19137</v>
      </c>
      <c r="Q23" s="15">
        <f>B9L116C1*B9L116C6</f>
        <v>0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0</v>
      </c>
      <c r="F24" s="16" t="s">
        <v>19128</v>
      </c>
      <c r="G24" s="15">
        <f>B8L112C1</f>
        <v>1</v>
      </c>
      <c r="H24" s="16" t="s">
        <v>19139</v>
      </c>
      <c r="I24" s="15">
        <f>IF(B9L117C2=NULL_VALUE,NULL_VALUE,B9L117C1*B9L117C2)</f>
        <v>0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15">
        <f>B8L114C1</f>
        <v>0</v>
      </c>
      <c r="P24" s="16" t="s">
        <v>19141</v>
      </c>
      <c r="Q24" s="15">
        <f>B9L117C1*B9L117C6</f>
        <v>0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15">
        <f>B8L112C1</f>
        <v>1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15">
        <f>B8L114C1</f>
        <v>0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15">
        <f>B8L112C1</f>
        <v>1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15">
        <f>B8L114C1</f>
        <v>0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14715</v>
      </c>
      <c r="F27" s="16" t="s">
        <v>19128</v>
      </c>
      <c r="G27" s="15">
        <f>B8L112C1</f>
        <v>1</v>
      </c>
      <c r="H27" s="16" t="s">
        <v>19151</v>
      </c>
      <c r="I27" s="15">
        <f>IF(B9L120C2=NULL_VALUE,NULL_VALUE,B9L120C1*B9L120C2)</f>
        <v>14715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15">
        <f>B8L114C1</f>
        <v>0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16432</v>
      </c>
      <c r="F28" s="16" t="s">
        <v>19155</v>
      </c>
      <c r="G28" s="21">
        <f>B8L119C1</f>
        <v>0.49341679257500537</v>
      </c>
      <c r="H28" s="16" t="s">
        <v>19156</v>
      </c>
      <c r="I28" s="15">
        <f>IF(B9L121C2=NULL_VALUE,NULL_VALUE,B9L121C1*B9L121C2)</f>
        <v>8107.8247355924887</v>
      </c>
      <c r="J28" s="16" t="s">
        <v>19157</v>
      </c>
      <c r="K28" s="21">
        <f>B8L120C1</f>
        <v>0.50658320742499463</v>
      </c>
      <c r="L28" s="16" t="s">
        <v>19158</v>
      </c>
      <c r="M28" s="15">
        <f>IF(B9L121C4=NULL_VALUE,NULL_VALUE,B9L121C1*B9L121C4)</f>
        <v>8324.1752644075113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3547</v>
      </c>
      <c r="F29" s="16" t="s">
        <v>19155</v>
      </c>
      <c r="G29" s="21">
        <f>B8L119C1</f>
        <v>0.49341679257500537</v>
      </c>
      <c r="H29" s="16" t="s">
        <v>19162</v>
      </c>
      <c r="I29" s="15">
        <f>IF(B9L122C2=NULL_VALUE,NULL_VALUE,B9L122C1*B9L122C2)</f>
        <v>1750.149363263544</v>
      </c>
      <c r="J29" s="16" t="s">
        <v>19157</v>
      </c>
      <c r="K29" s="21">
        <f>B8L120C1</f>
        <v>0.50658320742499463</v>
      </c>
      <c r="L29" s="16" t="s">
        <v>19163</v>
      </c>
      <c r="M29" s="15">
        <f>IF(B9L122C4=NULL_VALUE,NULL_VALUE,B9L122C1*B9L122C4)</f>
        <v>1796.850636736456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32</v>
      </c>
      <c r="F30" s="16" t="s">
        <v>19155</v>
      </c>
      <c r="G30" s="21">
        <f>B8L119C1</f>
        <v>0.49341679257500537</v>
      </c>
      <c r="H30" s="16" t="s">
        <v>19166</v>
      </c>
      <c r="I30" s="21">
        <f>IF(B9L123C2=NULL_VALUE,NULL_VALUE,B9L123C1*B9L123C2)</f>
        <v>15.789337362400172</v>
      </c>
      <c r="J30" s="16" t="s">
        <v>19157</v>
      </c>
      <c r="K30" s="21">
        <f>B8L120C1</f>
        <v>0.50658320742499463</v>
      </c>
      <c r="L30" s="16" t="s">
        <v>19167</v>
      </c>
      <c r="M30" s="21">
        <f>IF(B9L123C4=NULL_VALUE,NULL_VALUE,B9L123C1*B9L123C4)</f>
        <v>16.210662637599828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0.49341679257500537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0.50658320742499463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0.49341679257500537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0.50658320742499463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0.49341679257500537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0.50658320742499463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0.35685198213053321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15">
        <f>B3L308C4</f>
        <v>0</v>
      </c>
      <c r="L8" s="16" t="s">
        <v>19231</v>
      </c>
      <c r="M8" s="15">
        <f>B9L201C1*B9L201C4</f>
        <v>0</v>
      </c>
      <c r="N8" s="16" t="s">
        <v>19232</v>
      </c>
      <c r="O8" s="21">
        <f>B3L309C4</f>
        <v>0.24202902811192806</v>
      </c>
      <c r="P8" s="16" t="s">
        <v>19233</v>
      </c>
      <c r="Q8" s="21">
        <f>B9L201C1*B9L201C6</f>
        <v>8.6368538414868065E-2</v>
      </c>
      <c r="R8" s="16" t="s">
        <v>19234</v>
      </c>
      <c r="S8" s="21">
        <f>B3L310C4</f>
        <v>8.6147379279462189E-3</v>
      </c>
      <c r="T8" s="16" t="s">
        <v>19235</v>
      </c>
      <c r="U8" s="21">
        <f>B9L201C1*B9L201C8</f>
        <v>3.0741863051226906E-3</v>
      </c>
      <c r="V8" s="16" t="s">
        <v>19236</v>
      </c>
      <c r="W8" s="21">
        <f>B3L311C4</f>
        <v>0.10747526768163149</v>
      </c>
      <c r="X8" s="16" t="s">
        <v>19237</v>
      </c>
      <c r="Y8" s="21">
        <f>B9L201C1*B9L201C10</f>
        <v>3.8352762302199833E-2</v>
      </c>
      <c r="Z8" s="16" t="s">
        <v>19238</v>
      </c>
      <c r="AA8" s="21">
        <f>B3L312C4</f>
        <v>0.22272078838340328</v>
      </c>
      <c r="AB8" s="16" t="s">
        <v>19239</v>
      </c>
      <c r="AC8" s="21">
        <f>B9L201C1*B9L201C12</f>
        <v>7.9478354796292491E-2</v>
      </c>
      <c r="AD8" s="16" t="s">
        <v>19240</v>
      </c>
      <c r="AE8" s="21">
        <f>B3L313C4</f>
        <v>5.084003274359207E-2</v>
      </c>
      <c r="AF8" s="16" t="s">
        <v>19241</v>
      </c>
      <c r="AG8" s="21">
        <f>B9L201C1*B9L201C14</f>
        <v>1.8142366456132042E-2</v>
      </c>
      <c r="AH8" s="16" t="s">
        <v>19242</v>
      </c>
      <c r="AI8" s="21">
        <f>B3L314C4</f>
        <v>8.3472988578178739E-2</v>
      </c>
      <c r="AJ8" s="16" t="s">
        <v>19243</v>
      </c>
      <c r="AK8" s="21">
        <f>B9L201C1*B9L201C16</f>
        <v>2.9787501428482441E-2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15">
        <f>B3L316C4</f>
        <v>0</v>
      </c>
      <c r="AR8" s="16" t="s">
        <v>19247</v>
      </c>
      <c r="AS8" s="15">
        <f>B9L201C1*B9L201C20</f>
        <v>0</v>
      </c>
      <c r="AT8" s="16" t="s">
        <v>19248</v>
      </c>
      <c r="AU8" s="15">
        <f>B3L317C4</f>
        <v>0</v>
      </c>
      <c r="AV8" s="16" t="s">
        <v>19249</v>
      </c>
      <c r="AW8" s="15">
        <f>B9L201C1*B9L201C22</f>
        <v>0</v>
      </c>
      <c r="AX8" s="16" t="s">
        <v>19250</v>
      </c>
      <c r="AY8" s="21">
        <f>B3L318C4</f>
        <v>4.8023433584948393E-2</v>
      </c>
      <c r="AZ8" s="16" t="s">
        <v>19251</v>
      </c>
      <c r="BA8" s="21">
        <f>B9L201C1*B9L201C24</f>
        <v>1.7137257463502854E-2</v>
      </c>
      <c r="BB8" s="16" t="s">
        <v>19252</v>
      </c>
      <c r="BC8" s="21">
        <f>B3L319C4</f>
        <v>4.9295138397287893E-4</v>
      </c>
      <c r="BD8" s="16" t="s">
        <v>19253</v>
      </c>
      <c r="BE8" s="21">
        <f>B9L201C1*B9L201C26</f>
        <v>1.759106784647114E-4</v>
      </c>
      <c r="BF8" s="16" t="s">
        <v>19254</v>
      </c>
      <c r="BG8" s="21">
        <f>B3L320C4</f>
        <v>0.21373924380837056</v>
      </c>
      <c r="BH8" s="16" t="s">
        <v>19255</v>
      </c>
      <c r="BI8" s="21">
        <f>B9L201C1*B9L201C28</f>
        <v>7.6273272812098336E-2</v>
      </c>
      <c r="BJ8" s="16" t="s">
        <v>19256</v>
      </c>
      <c r="BK8" s="21">
        <f>B3L321C4</f>
        <v>2.2591527796028271E-2</v>
      </c>
      <c r="BL8" s="16" t="s">
        <v>19257</v>
      </c>
      <c r="BM8" s="21">
        <f>B9L201C1*B9L201C30</f>
        <v>8.0618314733697256E-3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0.15754678133584626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15">
        <f>B3L308C4</f>
        <v>0</v>
      </c>
      <c r="L9" s="16" t="s">
        <v>19266</v>
      </c>
      <c r="M9" s="15">
        <f>B9L202C1*B9L202C4</f>
        <v>0</v>
      </c>
      <c r="N9" s="16" t="s">
        <v>19232</v>
      </c>
      <c r="O9" s="21">
        <f>B3L309C4</f>
        <v>0.24202902811192806</v>
      </c>
      <c r="P9" s="16" t="s">
        <v>19267</v>
      </c>
      <c r="Q9" s="21">
        <f>B9L202C1*B9L202C6</f>
        <v>3.8130894368877316E-2</v>
      </c>
      <c r="R9" s="16" t="s">
        <v>19234</v>
      </c>
      <c r="S9" s="21">
        <f>B3L310C4</f>
        <v>8.6147379279462189E-3</v>
      </c>
      <c r="T9" s="16" t="s">
        <v>19268</v>
      </c>
      <c r="U9" s="21">
        <f>B9L202C1*B9L202C8</f>
        <v>1.3572242325997643E-3</v>
      </c>
      <c r="V9" s="16" t="s">
        <v>19236</v>
      </c>
      <c r="W9" s="21">
        <f>B3L311C4</f>
        <v>0.10747526768163149</v>
      </c>
      <c r="X9" s="16" t="s">
        <v>19269</v>
      </c>
      <c r="Y9" s="21">
        <f>B9L202C1*B9L202C10</f>
        <v>1.693238249644954E-2</v>
      </c>
      <c r="Z9" s="16" t="s">
        <v>19238</v>
      </c>
      <c r="AA9" s="21">
        <f>B3L312C4</f>
        <v>0.22272078838340328</v>
      </c>
      <c r="AB9" s="16" t="s">
        <v>19270</v>
      </c>
      <c r="AC9" s="21">
        <f>B9L202C1*B9L202C12</f>
        <v>3.5088943346387326E-2</v>
      </c>
      <c r="AD9" s="16" t="s">
        <v>19240</v>
      </c>
      <c r="AE9" s="21">
        <f>B3L313C4</f>
        <v>5.084003274359207E-2</v>
      </c>
      <c r="AF9" s="16" t="s">
        <v>19271</v>
      </c>
      <c r="AG9" s="21">
        <f>B9L202C1*B9L202C14</f>
        <v>8.0096835217619636E-3</v>
      </c>
      <c r="AH9" s="16" t="s">
        <v>19242</v>
      </c>
      <c r="AI9" s="21">
        <f>B3L314C4</f>
        <v>8.3472988578178739E-2</v>
      </c>
      <c r="AJ9" s="16" t="s">
        <v>19272</v>
      </c>
      <c r="AK9" s="21">
        <f>B9L202C1*B9L202C16</f>
        <v>1.3150900678975919E-2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15">
        <f>B3L316C4</f>
        <v>0</v>
      </c>
      <c r="AR9" s="16" t="s">
        <v>19274</v>
      </c>
      <c r="AS9" s="15">
        <f>B9L202C1*B9L202C20</f>
        <v>0</v>
      </c>
      <c r="AT9" s="16" t="s">
        <v>19248</v>
      </c>
      <c r="AU9" s="15">
        <f>B3L317C4</f>
        <v>0</v>
      </c>
      <c r="AV9" s="16" t="s">
        <v>19275</v>
      </c>
      <c r="AW9" s="15">
        <f>B9L202C1*B9L202C22</f>
        <v>0</v>
      </c>
      <c r="AX9" s="16" t="s">
        <v>19250</v>
      </c>
      <c r="AY9" s="21">
        <f>B3L318C4</f>
        <v>4.8023433584948393E-2</v>
      </c>
      <c r="AZ9" s="16" t="s">
        <v>19276</v>
      </c>
      <c r="BA9" s="21">
        <f>B9L202C1*B9L202C24</f>
        <v>7.5659373900044003E-3</v>
      </c>
      <c r="BB9" s="16" t="s">
        <v>19252</v>
      </c>
      <c r="BC9" s="21">
        <f>B3L319C4</f>
        <v>4.9295138397287893E-4</v>
      </c>
      <c r="BD9" s="16" t="s">
        <v>19277</v>
      </c>
      <c r="BE9" s="21">
        <f>B9L202C1*B9L202C26</f>
        <v>7.7662903899977941E-5</v>
      </c>
      <c r="BF9" s="16" t="s">
        <v>19254</v>
      </c>
      <c r="BG9" s="21">
        <f>B3L320C4</f>
        <v>0.21373924380837056</v>
      </c>
      <c r="BH9" s="16" t="s">
        <v>19278</v>
      </c>
      <c r="BI9" s="21">
        <f>B9L202C1*B9L202C28</f>
        <v>3.3673929907166486E-2</v>
      </c>
      <c r="BJ9" s="16" t="s">
        <v>19256</v>
      </c>
      <c r="BK9" s="21">
        <f>B3L321C4</f>
        <v>2.2591527796028271E-2</v>
      </c>
      <c r="BL9" s="16" t="s">
        <v>19279</v>
      </c>
      <c r="BM9" s="21">
        <f>B9L202C1*B9L202C30</f>
        <v>3.5592224897235589E-3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15">
        <f>B3L308C4</f>
        <v>0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0.24202902811192806</v>
      </c>
      <c r="P10" s="16" t="s">
        <v>19286</v>
      </c>
      <c r="Q10" s="15">
        <f>B9L203C1*B9L203C6</f>
        <v>0</v>
      </c>
      <c r="R10" s="16" t="s">
        <v>19234</v>
      </c>
      <c r="S10" s="21">
        <f>B3L310C4</f>
        <v>8.6147379279462189E-3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0.10747526768163149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0.22272078838340328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5.084003274359207E-2</v>
      </c>
      <c r="AF10" s="16" t="s">
        <v>19290</v>
      </c>
      <c r="AG10" s="15">
        <f>B9L203C1*B9L203C14</f>
        <v>0</v>
      </c>
      <c r="AH10" s="16" t="s">
        <v>19242</v>
      </c>
      <c r="AI10" s="21">
        <f>B3L314C4</f>
        <v>8.3472988578178739E-2</v>
      </c>
      <c r="AJ10" s="16" t="s">
        <v>19291</v>
      </c>
      <c r="AK10" s="15">
        <f>B9L203C1*B9L203C16</f>
        <v>0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15">
        <f>B3L316C4</f>
        <v>0</v>
      </c>
      <c r="AR10" s="16" t="s">
        <v>19293</v>
      </c>
      <c r="AS10" s="15">
        <f>B9L203C1*B9L203C20</f>
        <v>0</v>
      </c>
      <c r="AT10" s="16" t="s">
        <v>19248</v>
      </c>
      <c r="AU10" s="15">
        <f>B3L317C4</f>
        <v>0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4.8023433584948393E-2</v>
      </c>
      <c r="AZ10" s="16" t="s">
        <v>19295</v>
      </c>
      <c r="BA10" s="15">
        <f>B9L203C1*B9L203C24</f>
        <v>0</v>
      </c>
      <c r="BB10" s="16" t="s">
        <v>19252</v>
      </c>
      <c r="BC10" s="21">
        <f>B3L319C4</f>
        <v>4.9295138397287893E-4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0.21373924380837056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2.2591527796028271E-2</v>
      </c>
      <c r="BL10" s="16" t="s">
        <v>19298</v>
      </c>
      <c r="BM10" s="15">
        <f>B9L203C1*B9L203C30</f>
        <v>0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3.6079718000000001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15">
        <f>B3L308C4</f>
        <v>0</v>
      </c>
      <c r="L11" s="16" t="s">
        <v>19303</v>
      </c>
      <c r="M11" s="15">
        <f>B9L204C1*B9L204C4</f>
        <v>0</v>
      </c>
      <c r="N11" s="16" t="s">
        <v>19232</v>
      </c>
      <c r="O11" s="21">
        <f>B3L309C4</f>
        <v>0.24202902811192806</v>
      </c>
      <c r="P11" s="16" t="s">
        <v>19304</v>
      </c>
      <c r="Q11" s="21">
        <f>B9L204C1*B9L204C6</f>
        <v>0.87323390820924374</v>
      </c>
      <c r="R11" s="16" t="s">
        <v>19234</v>
      </c>
      <c r="S11" s="21">
        <f>B3L310C4</f>
        <v>8.6147379279462189E-3</v>
      </c>
      <c r="T11" s="16" t="s">
        <v>19305</v>
      </c>
      <c r="U11" s="21">
        <f>B9L204C1*B9L204C8</f>
        <v>3.108173150842039E-2</v>
      </c>
      <c r="V11" s="16" t="s">
        <v>19236</v>
      </c>
      <c r="W11" s="21">
        <f>B3L311C4</f>
        <v>0.10747526768163149</v>
      </c>
      <c r="X11" s="16" t="s">
        <v>19306</v>
      </c>
      <c r="Y11" s="21">
        <f>B9L204C1*B9L204C10</f>
        <v>0.38776773499277778</v>
      </c>
      <c r="Z11" s="16" t="s">
        <v>19238</v>
      </c>
      <c r="AA11" s="21">
        <f>B3L312C4</f>
        <v>0.22272078838340328</v>
      </c>
      <c r="AB11" s="16" t="s">
        <v>19307</v>
      </c>
      <c r="AC11" s="21">
        <f>B9L204C1*B9L204C12</f>
        <v>0.80357032376108661</v>
      </c>
      <c r="AD11" s="16" t="s">
        <v>19240</v>
      </c>
      <c r="AE11" s="21">
        <f>B3L313C4</f>
        <v>5.084003274359207E-2</v>
      </c>
      <c r="AF11" s="16" t="s">
        <v>19308</v>
      </c>
      <c r="AG11" s="21">
        <f>B9L204C1*B9L204C14</f>
        <v>0.18342940444995681</v>
      </c>
      <c r="AH11" s="16" t="s">
        <v>19242</v>
      </c>
      <c r="AI11" s="21">
        <f>B3L314C4</f>
        <v>8.3472988578178739E-2</v>
      </c>
      <c r="AJ11" s="16" t="s">
        <v>19309</v>
      </c>
      <c r="AK11" s="21">
        <f>B9L204C1*B9L204C16</f>
        <v>0.30116818885179097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15">
        <f>B3L316C4</f>
        <v>0</v>
      </c>
      <c r="AR11" s="16" t="s">
        <v>19311</v>
      </c>
      <c r="AS11" s="15">
        <f>B9L204C1*B9L204C20</f>
        <v>0</v>
      </c>
      <c r="AT11" s="16" t="s">
        <v>19248</v>
      </c>
      <c r="AU11" s="15">
        <f>B3L317C4</f>
        <v>0</v>
      </c>
      <c r="AV11" s="16" t="s">
        <v>19312</v>
      </c>
      <c r="AW11" s="15">
        <f>B9L204C1*B9L204C22</f>
        <v>0</v>
      </c>
      <c r="AX11" s="16" t="s">
        <v>19250</v>
      </c>
      <c r="AY11" s="21">
        <f>B3L318C4</f>
        <v>4.8023433584948393E-2</v>
      </c>
      <c r="AZ11" s="16" t="s">
        <v>19313</v>
      </c>
      <c r="BA11" s="21">
        <f>B9L204C1*B9L204C24</f>
        <v>0.1732671941136667</v>
      </c>
      <c r="BB11" s="16" t="s">
        <v>19252</v>
      </c>
      <c r="BC11" s="21">
        <f>B3L319C4</f>
        <v>4.9295138397287893E-4</v>
      </c>
      <c r="BD11" s="16" t="s">
        <v>19314</v>
      </c>
      <c r="BE11" s="21">
        <f>B9L204C1*B9L204C26</f>
        <v>1.7785546921451191E-3</v>
      </c>
      <c r="BF11" s="16" t="s">
        <v>19254</v>
      </c>
      <c r="BG11" s="21">
        <f>B3L320C4</f>
        <v>0.21373924380837056</v>
      </c>
      <c r="BH11" s="16" t="s">
        <v>19315</v>
      </c>
      <c r="BI11" s="21">
        <f>B9L204C1*B9L204C28</f>
        <v>0.77116516421392556</v>
      </c>
      <c r="BJ11" s="16" t="s">
        <v>19256</v>
      </c>
      <c r="BK11" s="21">
        <f>B3L321C4</f>
        <v>2.2591527796028271E-2</v>
      </c>
      <c r="BL11" s="16" t="s">
        <v>19316</v>
      </c>
      <c r="BM11" s="21">
        <f>B9L204C1*B9L204C30</f>
        <v>8.1509595206986155E-2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1.6537788017815034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15">
        <f>B3L308C4</f>
        <v>0</v>
      </c>
      <c r="L12" s="16" t="s">
        <v>19322</v>
      </c>
      <c r="M12" s="15">
        <f>B9L205C1*B9L205C4</f>
        <v>0</v>
      </c>
      <c r="N12" s="16" t="s">
        <v>19232</v>
      </c>
      <c r="O12" s="21">
        <f>B3L309C4</f>
        <v>0.24202902811192806</v>
      </c>
      <c r="P12" s="16" t="s">
        <v>19323</v>
      </c>
      <c r="Q12" s="21">
        <f>B9L205C1*B9L205C6</f>
        <v>0.40026247610728616</v>
      </c>
      <c r="R12" s="16" t="s">
        <v>19234</v>
      </c>
      <c r="S12" s="21">
        <f>B3L310C4</f>
        <v>8.6147379279462189E-3</v>
      </c>
      <c r="T12" s="16" t="s">
        <v>19324</v>
      </c>
      <c r="U12" s="21">
        <f>B9L205C1*B9L205C8</f>
        <v>1.4246870968140569E-2</v>
      </c>
      <c r="V12" s="16" t="s">
        <v>19236</v>
      </c>
      <c r="W12" s="21">
        <f>B3L311C4</f>
        <v>0.10747526768163149</v>
      </c>
      <c r="X12" s="16" t="s">
        <v>19325</v>
      </c>
      <c r="Y12" s="21">
        <f>B9L205C1*B9L205C10</f>
        <v>0.17774031940767485</v>
      </c>
      <c r="Z12" s="16" t="s">
        <v>19238</v>
      </c>
      <c r="AA12" s="21">
        <f>B3L312C4</f>
        <v>0.22272078838340328</v>
      </c>
      <c r="AB12" s="16" t="s">
        <v>19326</v>
      </c>
      <c r="AC12" s="21">
        <f>B9L205C1*B9L205C12</f>
        <v>0.36833091854453648</v>
      </c>
      <c r="AD12" s="16" t="s">
        <v>19240</v>
      </c>
      <c r="AE12" s="21">
        <f>B3L313C4</f>
        <v>5.084003274359207E-2</v>
      </c>
      <c r="AF12" s="16" t="s">
        <v>19327</v>
      </c>
      <c r="AG12" s="21">
        <f>B9L205C1*B9L205C14</f>
        <v>8.4078168433230085E-2</v>
      </c>
      <c r="AH12" s="16" t="s">
        <v>19242</v>
      </c>
      <c r="AI12" s="21">
        <f>B3L314C4</f>
        <v>8.3472988578178739E-2</v>
      </c>
      <c r="AJ12" s="16" t="s">
        <v>19328</v>
      </c>
      <c r="AK12" s="21">
        <f>B9L205C1*B9L205C16</f>
        <v>0.13804585903194155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15">
        <f>B3L316C4</f>
        <v>0</v>
      </c>
      <c r="AR12" s="16" t="s">
        <v>19330</v>
      </c>
      <c r="AS12" s="15">
        <f>B9L205C1*B9L205C20</f>
        <v>0</v>
      </c>
      <c r="AT12" s="16" t="s">
        <v>19248</v>
      </c>
      <c r="AU12" s="15">
        <f>B3L317C4</f>
        <v>0</v>
      </c>
      <c r="AV12" s="16" t="s">
        <v>19331</v>
      </c>
      <c r="AW12" s="15">
        <f>B9L205C1*B9L205C22</f>
        <v>0</v>
      </c>
      <c r="AX12" s="16" t="s">
        <v>19250</v>
      </c>
      <c r="AY12" s="21">
        <f>B3L318C4</f>
        <v>4.8023433584948393E-2</v>
      </c>
      <c r="AZ12" s="16" t="s">
        <v>19332</v>
      </c>
      <c r="BA12" s="21">
        <f>B9L205C1*B9L205C24</f>
        <v>7.9420136451549564E-2</v>
      </c>
      <c r="BB12" s="16" t="s">
        <v>19252</v>
      </c>
      <c r="BC12" s="21">
        <f>B3L319C4</f>
        <v>4.9295138397287893E-4</v>
      </c>
      <c r="BD12" s="16" t="s">
        <v>19333</v>
      </c>
      <c r="BE12" s="21">
        <f>B9L205C1*B9L205C26</f>
        <v>8.1523254912320149E-4</v>
      </c>
      <c r="BF12" s="16" t="s">
        <v>19254</v>
      </c>
      <c r="BG12" s="21">
        <f>B3L320C4</f>
        <v>0.21373924380837056</v>
      </c>
      <c r="BH12" s="16" t="s">
        <v>19334</v>
      </c>
      <c r="BI12" s="21">
        <f>B9L205C1*B9L205C28</f>
        <v>0.3534774305190917</v>
      </c>
      <c r="BJ12" s="16" t="s">
        <v>19256</v>
      </c>
      <c r="BK12" s="21">
        <f>B3L321C4</f>
        <v>2.2591527796028271E-2</v>
      </c>
      <c r="BL12" s="16" t="s">
        <v>19335</v>
      </c>
      <c r="BM12" s="21">
        <f>B9L205C1*B9L205C30</f>
        <v>3.7361389768929165E-2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0.58256212320113498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15">
        <f>B3L308C4</f>
        <v>0</v>
      </c>
      <c r="L13" s="16" t="s">
        <v>19341</v>
      </c>
      <c r="M13" s="15">
        <f>B9L206C1*B9L206C4</f>
        <v>0</v>
      </c>
      <c r="N13" s="16" t="s">
        <v>19232</v>
      </c>
      <c r="O13" s="21">
        <f>B3L309C4</f>
        <v>0.24202902811192806</v>
      </c>
      <c r="P13" s="16" t="s">
        <v>19342</v>
      </c>
      <c r="Q13" s="21">
        <f>B9L206C1*B9L206C6</f>
        <v>0.140996944493192</v>
      </c>
      <c r="R13" s="16" t="s">
        <v>19234</v>
      </c>
      <c r="S13" s="21">
        <f>B3L310C4</f>
        <v>8.6147379279462189E-3</v>
      </c>
      <c r="T13" s="16" t="s">
        <v>19343</v>
      </c>
      <c r="U13" s="21">
        <f>B9L206C1*B9L206C8</f>
        <v>5.0186200181256959E-3</v>
      </c>
      <c r="V13" s="16" t="s">
        <v>19236</v>
      </c>
      <c r="W13" s="21">
        <f>B3L311C4</f>
        <v>0.10747526768163149</v>
      </c>
      <c r="X13" s="16" t="s">
        <v>19344</v>
      </c>
      <c r="Y13" s="21">
        <f>B9L206C1*B9L206C10</f>
        <v>6.2611020132221556E-2</v>
      </c>
      <c r="Z13" s="16" t="s">
        <v>19238</v>
      </c>
      <c r="AA13" s="21">
        <f>B3L312C4</f>
        <v>0.22272078838340328</v>
      </c>
      <c r="AB13" s="16" t="s">
        <v>19345</v>
      </c>
      <c r="AC13" s="21">
        <f>B9L206C1*B9L206C12</f>
        <v>0.12974869536166611</v>
      </c>
      <c r="AD13" s="16" t="s">
        <v>19240</v>
      </c>
      <c r="AE13" s="21">
        <f>B3L313C4</f>
        <v>5.084003274359207E-2</v>
      </c>
      <c r="AF13" s="16" t="s">
        <v>19346</v>
      </c>
      <c r="AG13" s="21">
        <f>B9L206C1*B9L206C14</f>
        <v>2.961747741872222E-2</v>
      </c>
      <c r="AH13" s="16" t="s">
        <v>19242</v>
      </c>
      <c r="AI13" s="21">
        <f>B3L314C4</f>
        <v>8.3472988578178739E-2</v>
      </c>
      <c r="AJ13" s="16" t="s">
        <v>19347</v>
      </c>
      <c r="AK13" s="21">
        <f>B9L206C1*B9L206C16</f>
        <v>4.8628201456047897E-2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15">
        <f>B3L316C4</f>
        <v>0</v>
      </c>
      <c r="AR13" s="16" t="s">
        <v>19349</v>
      </c>
      <c r="AS13" s="15">
        <f>B9L206C1*B9L206C20</f>
        <v>0</v>
      </c>
      <c r="AT13" s="16" t="s">
        <v>19248</v>
      </c>
      <c r="AU13" s="15">
        <f>B3L317C4</f>
        <v>0</v>
      </c>
      <c r="AV13" s="16" t="s">
        <v>19350</v>
      </c>
      <c r="AW13" s="15">
        <f>B9L206C1*B9L206C22</f>
        <v>0</v>
      </c>
      <c r="AX13" s="16" t="s">
        <v>19250</v>
      </c>
      <c r="AY13" s="21">
        <f>B3L318C4</f>
        <v>4.8023433584948393E-2</v>
      </c>
      <c r="AZ13" s="16" t="s">
        <v>19351</v>
      </c>
      <c r="BA13" s="21">
        <f>B9L206C1*B9L206C24</f>
        <v>2.7976633432656228E-2</v>
      </c>
      <c r="BB13" s="16" t="s">
        <v>19252</v>
      </c>
      <c r="BC13" s="21">
        <f>B3L319C4</f>
        <v>4.9295138397287893E-4</v>
      </c>
      <c r="BD13" s="16" t="s">
        <v>19352</v>
      </c>
      <c r="BE13" s="21">
        <f>B9L206C1*B9L206C26</f>
        <v>2.8717480488217828E-4</v>
      </c>
      <c r="BF13" s="16" t="s">
        <v>19254</v>
      </c>
      <c r="BG13" s="21">
        <f>B3L320C4</f>
        <v>0.21373924380837056</v>
      </c>
      <c r="BH13" s="16" t="s">
        <v>19353</v>
      </c>
      <c r="BI13" s="21">
        <f>B9L206C1*B9L206C28</f>
        <v>0.1245163876844094</v>
      </c>
      <c r="BJ13" s="16" t="s">
        <v>19256</v>
      </c>
      <c r="BK13" s="21">
        <f>B3L321C4</f>
        <v>2.2591527796028271E-2</v>
      </c>
      <c r="BL13" s="16" t="s">
        <v>19354</v>
      </c>
      <c r="BM13" s="21">
        <f>B9L206C1*B9L206C30</f>
        <v>1.3160968399211687E-2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15">
        <f>B3L308C4</f>
        <v>0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0.24202902811192806</v>
      </c>
      <c r="P14" s="16" t="s">
        <v>19361</v>
      </c>
      <c r="Q14" s="15">
        <f>B9L207C1*B9L207C6</f>
        <v>0</v>
      </c>
      <c r="R14" s="16" t="s">
        <v>19234</v>
      </c>
      <c r="S14" s="21">
        <f>B3L310C4</f>
        <v>8.6147379279462189E-3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0.10747526768163149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0.22272078838340328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5.084003274359207E-2</v>
      </c>
      <c r="AF14" s="16" t="s">
        <v>19365</v>
      </c>
      <c r="AG14" s="15">
        <f>B9L207C1*B9L207C14</f>
        <v>0</v>
      </c>
      <c r="AH14" s="16" t="s">
        <v>19242</v>
      </c>
      <c r="AI14" s="21">
        <f>B3L314C4</f>
        <v>8.3472988578178739E-2</v>
      </c>
      <c r="AJ14" s="16" t="s">
        <v>19366</v>
      </c>
      <c r="AK14" s="15">
        <f>B9L207C1*B9L207C16</f>
        <v>0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15">
        <f>B3L316C4</f>
        <v>0</v>
      </c>
      <c r="AR14" s="16" t="s">
        <v>19368</v>
      </c>
      <c r="AS14" s="15">
        <f>B9L207C1*B9L207C20</f>
        <v>0</v>
      </c>
      <c r="AT14" s="16" t="s">
        <v>19248</v>
      </c>
      <c r="AU14" s="15">
        <f>B3L317C4</f>
        <v>0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4.8023433584948393E-2</v>
      </c>
      <c r="AZ14" s="16" t="s">
        <v>19370</v>
      </c>
      <c r="BA14" s="15">
        <f>B9L207C1*B9L207C24</f>
        <v>0</v>
      </c>
      <c r="BB14" s="16" t="s">
        <v>19252</v>
      </c>
      <c r="BC14" s="21">
        <f>B3L319C4</f>
        <v>4.9295138397287893E-4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0.21373924380837056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2.2591527796028271E-2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15">
        <f>B3L308C4</f>
        <v>0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0.24202902811192806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8.6147379279462189E-3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0.10747526768163149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0.22272078838340328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5.084003274359207E-2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8.3472988578178739E-2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15">
        <f>B3L316C4</f>
        <v>0</v>
      </c>
      <c r="AR15" s="16" t="s">
        <v>19387</v>
      </c>
      <c r="AS15" s="15">
        <f>B9L208C1*B9L208C20</f>
        <v>0</v>
      </c>
      <c r="AT15" s="16" t="s">
        <v>19248</v>
      </c>
      <c r="AU15" s="15">
        <f>B3L317C4</f>
        <v>0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4.8023433584948393E-2</v>
      </c>
      <c r="AZ15" s="16" t="s">
        <v>19389</v>
      </c>
      <c r="BA15" s="15">
        <f>B9L208C1*B9L208C24</f>
        <v>0</v>
      </c>
      <c r="BB15" s="16" t="s">
        <v>19252</v>
      </c>
      <c r="BC15" s="21">
        <f>B3L319C4</f>
        <v>4.9295138397287893E-4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0.21373924380837056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2.2591527796028271E-2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15">
        <f>B3L308C4</f>
        <v>0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0.24202902811192806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8.6147379279462189E-3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0.10747526768163149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0.22272078838340328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5.084003274359207E-2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8.3472988578178739E-2</v>
      </c>
      <c r="AJ16" s="16" t="s">
        <v>19404</v>
      </c>
      <c r="AK16" s="15">
        <f>B9L209C1*B9L209C16</f>
        <v>0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15">
        <f>B3L316C4</f>
        <v>0</v>
      </c>
      <c r="AR16" s="16" t="s">
        <v>19406</v>
      </c>
      <c r="AS16" s="15">
        <f>B9L209C1*B9L209C20</f>
        <v>0</v>
      </c>
      <c r="AT16" s="16" t="s">
        <v>19248</v>
      </c>
      <c r="AU16" s="15">
        <f>B3L317C4</f>
        <v>0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4.8023433584948393E-2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4.9295138397287893E-4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0.21373924380837056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2.2591527796028271E-2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15">
        <f>B3L308C4</f>
        <v>0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0.24202902811192806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8.6147379279462189E-3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0.10747526768163149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0.22272078838340328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5.084003274359207E-2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8.3472988578178739E-2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15">
        <f>B3L316C4</f>
        <v>0</v>
      </c>
      <c r="AR17" s="16" t="s">
        <v>19425</v>
      </c>
      <c r="AS17" s="15">
        <f>B9L210C1*B9L210C20</f>
        <v>0</v>
      </c>
      <c r="AT17" s="16" t="s">
        <v>19248</v>
      </c>
      <c r="AU17" s="15">
        <f>B3L317C4</f>
        <v>0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4.8023433584948393E-2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4.9295138397287893E-4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0.21373924380837056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2.2591527796028271E-2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15">
        <f>B3L308C4</f>
        <v>0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0.24202902811192806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8.6147379279462189E-3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0.10747526768163149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0.22272078838340328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5.084003274359207E-2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8.3472988578178739E-2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15">
        <f>B3L316C4</f>
        <v>0</v>
      </c>
      <c r="AR18" s="16" t="s">
        <v>19444</v>
      </c>
      <c r="AS18" s="15">
        <f>B9L211C1*B9L211C20</f>
        <v>0</v>
      </c>
      <c r="AT18" s="16" t="s">
        <v>19248</v>
      </c>
      <c r="AU18" s="15">
        <f>B3L317C4</f>
        <v>0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4.8023433584948393E-2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4.9295138397287893E-4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0.21373924380837056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2.2591527796028271E-2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3.7012791716508495E-2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15">
        <f>B3L308C4</f>
        <v>0</v>
      </c>
      <c r="L19" s="16" t="s">
        <v>19455</v>
      </c>
      <c r="M19" s="15">
        <f>B9L212C1*B9L212C4</f>
        <v>0</v>
      </c>
      <c r="N19" s="16" t="s">
        <v>19232</v>
      </c>
      <c r="O19" s="21">
        <f>B3L309C4</f>
        <v>0.24202902811192806</v>
      </c>
      <c r="P19" s="16" t="s">
        <v>19456</v>
      </c>
      <c r="Q19" s="21">
        <f>B9L212C1*B9L212C6</f>
        <v>8.9581700068557726E-3</v>
      </c>
      <c r="R19" s="16" t="s">
        <v>19234</v>
      </c>
      <c r="S19" s="21">
        <f>B3L310C4</f>
        <v>8.6147379279462189E-3</v>
      </c>
      <c r="T19" s="16" t="s">
        <v>19457</v>
      </c>
      <c r="U19" s="21">
        <f>B9L212C1*B9L212C8</f>
        <v>3.1885550061937939E-4</v>
      </c>
      <c r="V19" s="16" t="s">
        <v>19236</v>
      </c>
      <c r="W19" s="21">
        <f>B3L311C4</f>
        <v>0.10747526768163149</v>
      </c>
      <c r="X19" s="16" t="s">
        <v>19458</v>
      </c>
      <c r="Y19" s="21">
        <f>B9L212C1*B9L212C10</f>
        <v>3.9779596973762233E-3</v>
      </c>
      <c r="Z19" s="16" t="s">
        <v>19238</v>
      </c>
      <c r="AA19" s="21">
        <f>B3L312C4</f>
        <v>0.22272078838340328</v>
      </c>
      <c r="AB19" s="16" t="s">
        <v>19459</v>
      </c>
      <c r="AC19" s="21">
        <f>B9L212C1*B9L212C12</f>
        <v>8.2435181513714709E-3</v>
      </c>
      <c r="AD19" s="16" t="s">
        <v>19240</v>
      </c>
      <c r="AE19" s="21">
        <f>B3L313C4</f>
        <v>5.084003274359207E-2</v>
      </c>
      <c r="AF19" s="16" t="s">
        <v>19460</v>
      </c>
      <c r="AG19" s="21">
        <f>B9L212C1*B9L212C14</f>
        <v>1.8817315427990453E-3</v>
      </c>
      <c r="AH19" s="16" t="s">
        <v>19242</v>
      </c>
      <c r="AI19" s="21">
        <f>B3L314C4</f>
        <v>8.3472988578178739E-2</v>
      </c>
      <c r="AJ19" s="16" t="s">
        <v>19461</v>
      </c>
      <c r="AK19" s="21">
        <f>B9L212C1*B9L212C16</f>
        <v>3.0895683401986223E-3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15">
        <f>B3L316C4</f>
        <v>0</v>
      </c>
      <c r="AR19" s="16" t="s">
        <v>19463</v>
      </c>
      <c r="AS19" s="15">
        <f>B9L212C1*B9L212C20</f>
        <v>0</v>
      </c>
      <c r="AT19" s="16" t="s">
        <v>19248</v>
      </c>
      <c r="AU19" s="15">
        <f>B3L317C4</f>
        <v>0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4.8023433584948393E-2</v>
      </c>
      <c r="AZ19" s="16" t="s">
        <v>19465</v>
      </c>
      <c r="BA19" s="21">
        <f>B9L212C1*B9L212C24</f>
        <v>1.7774813447912737E-3</v>
      </c>
      <c r="BB19" s="16" t="s">
        <v>19252</v>
      </c>
      <c r="BC19" s="21">
        <f>B3L319C4</f>
        <v>4.9295138397287893E-4</v>
      </c>
      <c r="BD19" s="16" t="s">
        <v>19466</v>
      </c>
      <c r="BE19" s="21">
        <f>B9L212C1*B9L212C26</f>
        <v>1.824550690135277E-5</v>
      </c>
      <c r="BF19" s="16" t="s">
        <v>19254</v>
      </c>
      <c r="BG19" s="21">
        <f>B3L320C4</f>
        <v>0.21373924380837056</v>
      </c>
      <c r="BH19" s="16" t="s">
        <v>19467</v>
      </c>
      <c r="BI19" s="21">
        <f>B9L212C1*B9L212C28</f>
        <v>7.9110861127232469E-3</v>
      </c>
      <c r="BJ19" s="16" t="s">
        <v>19256</v>
      </c>
      <c r="BK19" s="21">
        <f>B3L321C4</f>
        <v>2.2591527796028271E-2</v>
      </c>
      <c r="BL19" s="16" t="s">
        <v>19468</v>
      </c>
      <c r="BM19" s="21">
        <f>B9L212C1*B9L212C30</f>
        <v>8.3617551287210664E-4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0.14118520637471632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15">
        <f>B3L308C4</f>
        <v>0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0.24202902811192806</v>
      </c>
      <c r="P20" s="16" t="s">
        <v>19475</v>
      </c>
      <c r="Q20" s="21">
        <f>B9L213C1*B9L213C6</f>
        <v>3.4170918282654582E-2</v>
      </c>
      <c r="R20" s="16" t="s">
        <v>19234</v>
      </c>
      <c r="S20" s="21">
        <f>B3L310C4</f>
        <v>8.6147379279462189E-3</v>
      </c>
      <c r="T20" s="16" t="s">
        <v>19476</v>
      </c>
      <c r="U20" s="21">
        <f>B9L213C1*B9L213C8</f>
        <v>1.216273552221183E-3</v>
      </c>
      <c r="V20" s="16" t="s">
        <v>19236</v>
      </c>
      <c r="W20" s="21">
        <f>B3L311C4</f>
        <v>0.10747526768163149</v>
      </c>
      <c r="X20" s="16" t="s">
        <v>19477</v>
      </c>
      <c r="Y20" s="21">
        <f>B9L213C1*B9L213C10</f>
        <v>1.5173917847809021E-2</v>
      </c>
      <c r="Z20" s="16" t="s">
        <v>19238</v>
      </c>
      <c r="AA20" s="21">
        <f>B3L312C4</f>
        <v>0.22272078838340328</v>
      </c>
      <c r="AB20" s="16" t="s">
        <v>19478</v>
      </c>
      <c r="AC20" s="21">
        <f>B9L213C1*B9L213C12</f>
        <v>3.1444880471850317E-2</v>
      </c>
      <c r="AD20" s="16" t="s">
        <v>19240</v>
      </c>
      <c r="AE20" s="21">
        <f>B3L313C4</f>
        <v>5.084003274359207E-2</v>
      </c>
      <c r="AF20" s="16" t="s">
        <v>19479</v>
      </c>
      <c r="AG20" s="21">
        <f>B9L213C1*B9L213C14</f>
        <v>7.1778605150013813E-3</v>
      </c>
      <c r="AH20" s="16" t="s">
        <v>19242</v>
      </c>
      <c r="AI20" s="21">
        <f>B3L314C4</f>
        <v>8.3472988578178739E-2</v>
      </c>
      <c r="AJ20" s="16" t="s">
        <v>19480</v>
      </c>
      <c r="AK20" s="21">
        <f>B9L213C1*B9L213C16</f>
        <v>1.1785151119124504E-2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15">
        <f>B3L316C4</f>
        <v>0</v>
      </c>
      <c r="AR20" s="16" t="s">
        <v>19482</v>
      </c>
      <c r="AS20" s="15">
        <f>B9L213C1*B9L213C20</f>
        <v>0</v>
      </c>
      <c r="AT20" s="16" t="s">
        <v>19248</v>
      </c>
      <c r="AU20" s="15">
        <f>B3L317C4</f>
        <v>0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4.8023433584948393E-2</v>
      </c>
      <c r="AZ20" s="16" t="s">
        <v>19484</v>
      </c>
      <c r="BA20" s="21">
        <f>B9L213C1*B9L213C24</f>
        <v>6.7801983815134219E-3</v>
      </c>
      <c r="BB20" s="16" t="s">
        <v>19252</v>
      </c>
      <c r="BC20" s="21">
        <f>B3L319C4</f>
        <v>4.9295138397287893E-4</v>
      </c>
      <c r="BD20" s="16" t="s">
        <v>19485</v>
      </c>
      <c r="BE20" s="21">
        <f>B9L213C1*B9L213C26</f>
        <v>6.9597442878912937E-5</v>
      </c>
      <c r="BF20" s="16" t="s">
        <v>19254</v>
      </c>
      <c r="BG20" s="21">
        <f>B3L320C4</f>
        <v>0.21373924380837056</v>
      </c>
      <c r="BH20" s="16" t="s">
        <v>19486</v>
      </c>
      <c r="BI20" s="21">
        <f>B9L213C1*B9L213C28</f>
        <v>3.0176819247460605E-2</v>
      </c>
      <c r="BJ20" s="16" t="s">
        <v>19256</v>
      </c>
      <c r="BK20" s="21">
        <f>B3L321C4</f>
        <v>2.2591527796028271E-2</v>
      </c>
      <c r="BL20" s="16" t="s">
        <v>19487</v>
      </c>
      <c r="BM20" s="21">
        <f>B9L213C1*B9L213C30</f>
        <v>3.1895895142023917E-3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0.20926079361965474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15">
        <f>B3L308C4</f>
        <v>0</v>
      </c>
      <c r="L21" s="16" t="s">
        <v>19493</v>
      </c>
      <c r="M21" s="15">
        <f>B9L214C1*B9L214C4</f>
        <v>0</v>
      </c>
      <c r="N21" s="16" t="s">
        <v>19232</v>
      </c>
      <c r="O21" s="21">
        <f>B3L309C4</f>
        <v>0.24202902811192806</v>
      </c>
      <c r="P21" s="16" t="s">
        <v>19494</v>
      </c>
      <c r="Q21" s="21">
        <f>B9L214C1*B9L214C6</f>
        <v>5.0647186501695793E-2</v>
      </c>
      <c r="R21" s="16" t="s">
        <v>19234</v>
      </c>
      <c r="S21" s="21">
        <f>B3L310C4</f>
        <v>8.6147379279462189E-3</v>
      </c>
      <c r="T21" s="16" t="s">
        <v>19495</v>
      </c>
      <c r="U21" s="21">
        <f>B9L214C1*B9L214C8</f>
        <v>1.8027268956273658E-3</v>
      </c>
      <c r="V21" s="16" t="s">
        <v>19236</v>
      </c>
      <c r="W21" s="21">
        <f>B3L311C4</f>
        <v>0.10747526768163149</v>
      </c>
      <c r="X21" s="16" t="s">
        <v>19496</v>
      </c>
      <c r="Y21" s="21">
        <f>B9L214C1*B9L214C10</f>
        <v>2.2490359809543035E-2</v>
      </c>
      <c r="Z21" s="16" t="s">
        <v>19238</v>
      </c>
      <c r="AA21" s="21">
        <f>B3L312C4</f>
        <v>0.22272078838340328</v>
      </c>
      <c r="AB21" s="16" t="s">
        <v>19497</v>
      </c>
      <c r="AC21" s="21">
        <f>B9L214C1*B9L214C12</f>
        <v>4.6606728932706155E-2</v>
      </c>
      <c r="AD21" s="16" t="s">
        <v>19240</v>
      </c>
      <c r="AE21" s="21">
        <f>B3L313C4</f>
        <v>5.084003274359207E-2</v>
      </c>
      <c r="AF21" s="16" t="s">
        <v>19498</v>
      </c>
      <c r="AG21" s="21">
        <f>B9L214C1*B9L214C14</f>
        <v>1.063882559957331E-2</v>
      </c>
      <c r="AH21" s="16" t="s">
        <v>19242</v>
      </c>
      <c r="AI21" s="21">
        <f>B3L314C4</f>
        <v>8.3472988578178739E-2</v>
      </c>
      <c r="AJ21" s="16" t="s">
        <v>19499</v>
      </c>
      <c r="AK21" s="21">
        <f>B9L214C1*B9L214C16</f>
        <v>1.7467623835674059E-2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15">
        <f>B3L316C4</f>
        <v>0</v>
      </c>
      <c r="AR21" s="16" t="s">
        <v>19501</v>
      </c>
      <c r="AS21" s="15">
        <f>B9L214C1*B9L214C20</f>
        <v>0</v>
      </c>
      <c r="AT21" s="16" t="s">
        <v>19248</v>
      </c>
      <c r="AU21" s="15">
        <f>B3L317C4</f>
        <v>0</v>
      </c>
      <c r="AV21" s="16" t="s">
        <v>19502</v>
      </c>
      <c r="AW21" s="15">
        <f>B9L214C1*B9L214C22</f>
        <v>0</v>
      </c>
      <c r="AX21" s="16" t="s">
        <v>19250</v>
      </c>
      <c r="AY21" s="21">
        <f>B3L318C4</f>
        <v>4.8023433584948393E-2</v>
      </c>
      <c r="AZ21" s="16" t="s">
        <v>19503</v>
      </c>
      <c r="BA21" s="21">
        <f>B9L214C1*B9L214C24</f>
        <v>1.0049421824327082E-2</v>
      </c>
      <c r="BB21" s="16" t="s">
        <v>19252</v>
      </c>
      <c r="BC21" s="21">
        <f>B3L319C4</f>
        <v>4.9295138397287893E-4</v>
      </c>
      <c r="BD21" s="16" t="s">
        <v>19504</v>
      </c>
      <c r="BE21" s="21">
        <f>B9L214C1*B9L214C26</f>
        <v>1.0315539782607179E-4</v>
      </c>
      <c r="BF21" s="16" t="s">
        <v>19254</v>
      </c>
      <c r="BG21" s="21">
        <f>B3L320C4</f>
        <v>0.21373924380837056</v>
      </c>
      <c r="BH21" s="16" t="s">
        <v>19505</v>
      </c>
      <c r="BI21" s="21">
        <f>B9L214C1*B9L214C28</f>
        <v>4.4727243787004503E-2</v>
      </c>
      <c r="BJ21" s="16" t="s">
        <v>19256</v>
      </c>
      <c r="BK21" s="21">
        <f>B3L321C4</f>
        <v>2.2591527796028271E-2</v>
      </c>
      <c r="BL21" s="16" t="s">
        <v>19506</v>
      </c>
      <c r="BM21" s="21">
        <f>B9L214C1*B9L214C30</f>
        <v>4.7275210356773657E-3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5518.126641533333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15">
        <f>B3L308C4</f>
        <v>0</v>
      </c>
      <c r="L22" s="16" t="s">
        <v>19512</v>
      </c>
      <c r="M22" s="15">
        <f>B9L215C1*B9L215C4</f>
        <v>0</v>
      </c>
      <c r="N22" s="16" t="s">
        <v>19232</v>
      </c>
      <c r="O22" s="21">
        <f>B3L309C4</f>
        <v>0.24202902811192806</v>
      </c>
      <c r="P22" s="16" t="s">
        <v>19513</v>
      </c>
      <c r="Q22" s="15">
        <f>B9L215C1*B9L215C6</f>
        <v>1335.5468280488501</v>
      </c>
      <c r="R22" s="16" t="s">
        <v>19234</v>
      </c>
      <c r="S22" s="21">
        <f>B3L310C4</f>
        <v>8.6147379279462189E-3</v>
      </c>
      <c r="T22" s="16" t="s">
        <v>19514</v>
      </c>
      <c r="U22" s="21">
        <f>B9L215C1*B9L215C8</f>
        <v>47.53721487002769</v>
      </c>
      <c r="V22" s="16" t="s">
        <v>19236</v>
      </c>
      <c r="W22" s="21">
        <f>B3L311C4</f>
        <v>0.10747526768163149</v>
      </c>
      <c r="X22" s="16" t="s">
        <v>19515</v>
      </c>
      <c r="Y22" s="21">
        <f>B9L215C1*B9L215C10</f>
        <v>593.06213789993717</v>
      </c>
      <c r="Z22" s="16" t="s">
        <v>19238</v>
      </c>
      <c r="AA22" s="21">
        <f>B3L312C4</f>
        <v>0.22272078838340328</v>
      </c>
      <c r="AB22" s="16" t="s">
        <v>19516</v>
      </c>
      <c r="AC22" s="15">
        <f>B9L215C1*B9L215C12</f>
        <v>1229.0015160017654</v>
      </c>
      <c r="AD22" s="16" t="s">
        <v>19240</v>
      </c>
      <c r="AE22" s="21">
        <f>B3L313C4</f>
        <v>5.084003274359207E-2</v>
      </c>
      <c r="AF22" s="16" t="s">
        <v>19517</v>
      </c>
      <c r="AG22" s="21">
        <f>B9L215C1*B9L215C14</f>
        <v>280.54173913884239</v>
      </c>
      <c r="AH22" s="16" t="s">
        <v>19242</v>
      </c>
      <c r="AI22" s="21">
        <f>B3L314C4</f>
        <v>8.3472988578178739E-2</v>
      </c>
      <c r="AJ22" s="16" t="s">
        <v>19518</v>
      </c>
      <c r="AK22" s="21">
        <f>B9L215C1*B9L215C16</f>
        <v>460.61452212165568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15">
        <f>B3L316C4</f>
        <v>0</v>
      </c>
      <c r="AR22" s="16" t="s">
        <v>19520</v>
      </c>
      <c r="AS22" s="15">
        <f>B9L215C1*B9L215C20</f>
        <v>0</v>
      </c>
      <c r="AT22" s="16" t="s">
        <v>19248</v>
      </c>
      <c r="AU22" s="15">
        <f>B3L317C4</f>
        <v>0</v>
      </c>
      <c r="AV22" s="16" t="s">
        <v>19521</v>
      </c>
      <c r="AW22" s="15">
        <f>B9L215C1*B9L215C22</f>
        <v>0</v>
      </c>
      <c r="AX22" s="16" t="s">
        <v>19250</v>
      </c>
      <c r="AY22" s="21">
        <f>B3L318C4</f>
        <v>4.8023433584948393E-2</v>
      </c>
      <c r="AZ22" s="16" t="s">
        <v>19522</v>
      </c>
      <c r="BA22" s="21">
        <f>B9L215C1*B9L215C24</f>
        <v>264.99938828301032</v>
      </c>
      <c r="BB22" s="16" t="s">
        <v>19252</v>
      </c>
      <c r="BC22" s="21">
        <f>B3L319C4</f>
        <v>4.9295138397287893E-4</v>
      </c>
      <c r="BD22" s="16" t="s">
        <v>19523</v>
      </c>
      <c r="BE22" s="21">
        <f>B9L215C1*B9L215C26</f>
        <v>2.7201681648814708</v>
      </c>
      <c r="BF22" s="16" t="s">
        <v>19254</v>
      </c>
      <c r="BG22" s="21">
        <f>B3L320C4</f>
        <v>0.21373924380837056</v>
      </c>
      <c r="BH22" s="16" t="s">
        <v>19524</v>
      </c>
      <c r="BI22" s="15">
        <f>B9L215C1*B9L215C28</f>
        <v>1179.4402156001581</v>
      </c>
      <c r="BJ22" s="16" t="s">
        <v>19256</v>
      </c>
      <c r="BK22" s="21">
        <f>B3L321C4</f>
        <v>2.2591527796028271E-2</v>
      </c>
      <c r="BL22" s="16" t="s">
        <v>19525</v>
      </c>
      <c r="BM22" s="21">
        <f>B9L215C1*B9L215C30</f>
        <v>124.66291140420442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0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15">
        <f>B3L308C4</f>
        <v>0</v>
      </c>
      <c r="L23" s="16" t="s">
        <v>19530</v>
      </c>
      <c r="M23" s="15">
        <f>B9L216C1*B9L216C4</f>
        <v>0</v>
      </c>
      <c r="N23" s="16" t="s">
        <v>19232</v>
      </c>
      <c r="O23" s="21">
        <f>B3L309C4</f>
        <v>0.24202902811192806</v>
      </c>
      <c r="P23" s="16" t="s">
        <v>19531</v>
      </c>
      <c r="Q23" s="15">
        <f>B9L216C1*B9L216C6</f>
        <v>0</v>
      </c>
      <c r="R23" s="16" t="s">
        <v>19234</v>
      </c>
      <c r="S23" s="21">
        <f>B3L310C4</f>
        <v>8.6147379279462189E-3</v>
      </c>
      <c r="T23" s="16" t="s">
        <v>19532</v>
      </c>
      <c r="U23" s="15">
        <f>B9L216C1*B9L216C8</f>
        <v>0</v>
      </c>
      <c r="V23" s="16" t="s">
        <v>19236</v>
      </c>
      <c r="W23" s="21">
        <f>B3L311C4</f>
        <v>0.10747526768163149</v>
      </c>
      <c r="X23" s="16" t="s">
        <v>19533</v>
      </c>
      <c r="Y23" s="15">
        <f>B9L216C1*B9L216C10</f>
        <v>0</v>
      </c>
      <c r="Z23" s="16" t="s">
        <v>19238</v>
      </c>
      <c r="AA23" s="21">
        <f>B3L312C4</f>
        <v>0.22272078838340328</v>
      </c>
      <c r="AB23" s="16" t="s">
        <v>19534</v>
      </c>
      <c r="AC23" s="15">
        <f>B9L216C1*B9L216C12</f>
        <v>0</v>
      </c>
      <c r="AD23" s="16" t="s">
        <v>19240</v>
      </c>
      <c r="AE23" s="21">
        <f>B3L313C4</f>
        <v>5.084003274359207E-2</v>
      </c>
      <c r="AF23" s="16" t="s">
        <v>19535</v>
      </c>
      <c r="AG23" s="15">
        <f>B9L216C1*B9L216C14</f>
        <v>0</v>
      </c>
      <c r="AH23" s="16" t="s">
        <v>19242</v>
      </c>
      <c r="AI23" s="21">
        <f>B3L314C4</f>
        <v>8.3472988578178739E-2</v>
      </c>
      <c r="AJ23" s="16" t="s">
        <v>19536</v>
      </c>
      <c r="AK23" s="15">
        <f>B9L216C1*B9L216C16</f>
        <v>0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15">
        <f>B3L316C4</f>
        <v>0</v>
      </c>
      <c r="AR23" s="16" t="s">
        <v>19538</v>
      </c>
      <c r="AS23" s="15">
        <f>B9L216C1*B9L216C20</f>
        <v>0</v>
      </c>
      <c r="AT23" s="16" t="s">
        <v>19248</v>
      </c>
      <c r="AU23" s="15">
        <f>B3L317C4</f>
        <v>0</v>
      </c>
      <c r="AV23" s="16" t="s">
        <v>19539</v>
      </c>
      <c r="AW23" s="15">
        <f>B9L216C1*B9L216C22</f>
        <v>0</v>
      </c>
      <c r="AX23" s="16" t="s">
        <v>19250</v>
      </c>
      <c r="AY23" s="21">
        <f>B3L318C4</f>
        <v>4.8023433584948393E-2</v>
      </c>
      <c r="AZ23" s="16" t="s">
        <v>19540</v>
      </c>
      <c r="BA23" s="15">
        <f>B9L216C1*B9L216C24</f>
        <v>0</v>
      </c>
      <c r="BB23" s="16" t="s">
        <v>19252</v>
      </c>
      <c r="BC23" s="21">
        <f>B3L319C4</f>
        <v>4.9295138397287893E-4</v>
      </c>
      <c r="BD23" s="16" t="s">
        <v>19541</v>
      </c>
      <c r="BE23" s="15">
        <f>B9L216C1*B9L216C26</f>
        <v>0</v>
      </c>
      <c r="BF23" s="16" t="s">
        <v>19254</v>
      </c>
      <c r="BG23" s="21">
        <f>B3L320C4</f>
        <v>0.21373924380837056</v>
      </c>
      <c r="BH23" s="16" t="s">
        <v>19542</v>
      </c>
      <c r="BI23" s="15">
        <f>B9L216C1*B9L216C28</f>
        <v>0</v>
      </c>
      <c r="BJ23" s="16" t="s">
        <v>19256</v>
      </c>
      <c r="BK23" s="21">
        <f>B3L321C4</f>
        <v>2.2591527796028271E-2</v>
      </c>
      <c r="BL23" s="16" t="s">
        <v>19543</v>
      </c>
      <c r="BM23" s="15">
        <f>B9L216C1*B9L216C30</f>
        <v>0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15">
        <f>B3L308C4</f>
        <v>0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0.24202902811192806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8.6147379279462189E-3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0.10747526768163149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0.22272078838340328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5.084003274359207E-2</v>
      </c>
      <c r="AF24" s="16" t="s">
        <v>19554</v>
      </c>
      <c r="AG24" s="15">
        <f>B9L217C1*B9L217C14</f>
        <v>0</v>
      </c>
      <c r="AH24" s="16" t="s">
        <v>19242</v>
      </c>
      <c r="AI24" s="21">
        <f>B3L314C4</f>
        <v>8.3472988578178739E-2</v>
      </c>
      <c r="AJ24" s="16" t="s">
        <v>19555</v>
      </c>
      <c r="AK24" s="15">
        <f>B9L217C1*B9L217C16</f>
        <v>0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15">
        <f>B3L316C4</f>
        <v>0</v>
      </c>
      <c r="AR24" s="16" t="s">
        <v>19557</v>
      </c>
      <c r="AS24" s="15">
        <f>B9L217C1*B9L217C20</f>
        <v>0</v>
      </c>
      <c r="AT24" s="16" t="s">
        <v>19248</v>
      </c>
      <c r="AU24" s="15">
        <f>B3L317C4</f>
        <v>0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4.8023433584948393E-2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4.9295138397287893E-4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0.21373924380837056</v>
      </c>
      <c r="BH24" s="16" t="s">
        <v>19561</v>
      </c>
      <c r="BI24" s="15">
        <f>B9L217C1*B9L217C28</f>
        <v>0</v>
      </c>
      <c r="BJ24" s="16" t="s">
        <v>19256</v>
      </c>
      <c r="BK24" s="21">
        <f>B3L321C4</f>
        <v>2.2591527796028271E-2</v>
      </c>
      <c r="BL24" s="16" t="s">
        <v>19562</v>
      </c>
      <c r="BM24" s="15">
        <f>B9L217C1*B9L217C30</f>
        <v>0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7769.7229399999997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15">
        <f>B3L308C4</f>
        <v>0</v>
      </c>
      <c r="L25" s="16" t="s">
        <v>19568</v>
      </c>
      <c r="M25" s="15">
        <f>B9L218C1*B9L218C4</f>
        <v>0</v>
      </c>
      <c r="N25" s="16" t="s">
        <v>19232</v>
      </c>
      <c r="O25" s="21">
        <f>B3L309C4</f>
        <v>0.24202902811192806</v>
      </c>
      <c r="P25" s="16" t="s">
        <v>19569</v>
      </c>
      <c r="Q25" s="15">
        <f>B9L218C1*B9L218C6</f>
        <v>1880.4984918671523</v>
      </c>
      <c r="R25" s="16" t="s">
        <v>19234</v>
      </c>
      <c r="S25" s="21">
        <f>B3L310C4</f>
        <v>8.6147379279462189E-3</v>
      </c>
      <c r="T25" s="16" t="s">
        <v>19570</v>
      </c>
      <c r="U25" s="21">
        <f>B9L218C1*B9L218C8</f>
        <v>66.934126900851808</v>
      </c>
      <c r="V25" s="16" t="s">
        <v>19236</v>
      </c>
      <c r="W25" s="21">
        <f>B3L311C4</f>
        <v>0.10747526768163149</v>
      </c>
      <c r="X25" s="16" t="s">
        <v>19571</v>
      </c>
      <c r="Y25" s="21">
        <f>B9L218C1*B9L218C10</f>
        <v>835.05305278861272</v>
      </c>
      <c r="Z25" s="16" t="s">
        <v>19238</v>
      </c>
      <c r="AA25" s="21">
        <f>B3L312C4</f>
        <v>0.22272078838340328</v>
      </c>
      <c r="AB25" s="16" t="s">
        <v>19572</v>
      </c>
      <c r="AC25" s="15">
        <f>B9L218C1*B9L218C12</f>
        <v>1730.478818717414</v>
      </c>
      <c r="AD25" s="16" t="s">
        <v>19240</v>
      </c>
      <c r="AE25" s="21">
        <f>B3L313C4</f>
        <v>5.084003274359207E-2</v>
      </c>
      <c r="AF25" s="16" t="s">
        <v>19573</v>
      </c>
      <c r="AG25" s="21">
        <f>B9L218C1*B9L218C14</f>
        <v>395.01296867823845</v>
      </c>
      <c r="AH25" s="16" t="s">
        <v>19242</v>
      </c>
      <c r="AI25" s="21">
        <f>B3L314C4</f>
        <v>8.3472988578178739E-2</v>
      </c>
      <c r="AJ25" s="16" t="s">
        <v>19574</v>
      </c>
      <c r="AK25" s="21">
        <f>B9L218C1*B9L218C16</f>
        <v>648.56199422623331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15">
        <f>B3L316C4</f>
        <v>0</v>
      </c>
      <c r="AR25" s="16" t="s">
        <v>19576</v>
      </c>
      <c r="AS25" s="15">
        <f>B9L218C1*B9L218C20</f>
        <v>0</v>
      </c>
      <c r="AT25" s="16" t="s">
        <v>19248</v>
      </c>
      <c r="AU25" s="15">
        <f>B3L317C4</f>
        <v>0</v>
      </c>
      <c r="AV25" s="16" t="s">
        <v>19577</v>
      </c>
      <c r="AW25" s="15">
        <f>B9L218C1*B9L218C22</f>
        <v>0</v>
      </c>
      <c r="AX25" s="16" t="s">
        <v>19250</v>
      </c>
      <c r="AY25" s="21">
        <f>B3L318C4</f>
        <v>4.8023433584948393E-2</v>
      </c>
      <c r="AZ25" s="16" t="s">
        <v>19578</v>
      </c>
      <c r="BA25" s="21">
        <f>B9L218C1*B9L218C24</f>
        <v>373.12877358253996</v>
      </c>
      <c r="BB25" s="16" t="s">
        <v>19252</v>
      </c>
      <c r="BC25" s="21">
        <f>B3L319C4</f>
        <v>4.9295138397287893E-4</v>
      </c>
      <c r="BD25" s="16" t="s">
        <v>19579</v>
      </c>
      <c r="BE25" s="21">
        <f>B9L218C1*B9L218C26</f>
        <v>3.8300956763588254</v>
      </c>
      <c r="BF25" s="16" t="s">
        <v>19254</v>
      </c>
      <c r="BG25" s="21">
        <f>B3L320C4</f>
        <v>0.21373924380837056</v>
      </c>
      <c r="BH25" s="16" t="s">
        <v>19580</v>
      </c>
      <c r="BI25" s="15">
        <f>B9L218C1*B9L218C28</f>
        <v>1660.6947057961497</v>
      </c>
      <c r="BJ25" s="16" t="s">
        <v>19256</v>
      </c>
      <c r="BK25" s="21">
        <f>B3L321C4</f>
        <v>2.2591527796028271E-2</v>
      </c>
      <c r="BL25" s="16" t="s">
        <v>19581</v>
      </c>
      <c r="BM25" s="21">
        <f>B9L218C1*B9L218C30</f>
        <v>175.52991176644849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1173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15">
        <f>B3L308C4</f>
        <v>0</v>
      </c>
      <c r="L26" s="16" t="s">
        <v>19587</v>
      </c>
      <c r="M26" s="15">
        <f>B9L219C1*B9L219C4</f>
        <v>0</v>
      </c>
      <c r="N26" s="16" t="s">
        <v>19232</v>
      </c>
      <c r="O26" s="21">
        <f>B3L309C4</f>
        <v>0.24202902811192806</v>
      </c>
      <c r="P26" s="16" t="s">
        <v>19588</v>
      </c>
      <c r="Q26" s="21">
        <f>B9L219C1*B9L219C6</f>
        <v>283.90004997529161</v>
      </c>
      <c r="R26" s="16" t="s">
        <v>19234</v>
      </c>
      <c r="S26" s="21">
        <f>B3L310C4</f>
        <v>8.6147379279462189E-3</v>
      </c>
      <c r="T26" s="16" t="s">
        <v>19589</v>
      </c>
      <c r="U26" s="21">
        <f>B9L219C1*B9L219C8</f>
        <v>10.105087589480915</v>
      </c>
      <c r="V26" s="16" t="s">
        <v>19236</v>
      </c>
      <c r="W26" s="21">
        <f>B3L311C4</f>
        <v>0.10747526768163149</v>
      </c>
      <c r="X26" s="16" t="s">
        <v>19590</v>
      </c>
      <c r="Y26" s="21">
        <f>B9L219C1*B9L219C10</f>
        <v>126.06848899055373</v>
      </c>
      <c r="Z26" s="16" t="s">
        <v>19238</v>
      </c>
      <c r="AA26" s="21">
        <f>B3L312C4</f>
        <v>0.22272078838340328</v>
      </c>
      <c r="AB26" s="16" t="s">
        <v>19591</v>
      </c>
      <c r="AC26" s="21">
        <f>B9L219C1*B9L219C12</f>
        <v>261.25148477373205</v>
      </c>
      <c r="AD26" s="16" t="s">
        <v>19240</v>
      </c>
      <c r="AE26" s="21">
        <f>B3L313C4</f>
        <v>5.084003274359207E-2</v>
      </c>
      <c r="AF26" s="16" t="s">
        <v>19592</v>
      </c>
      <c r="AG26" s="21">
        <f>B9L219C1*B9L219C14</f>
        <v>59.6353584082335</v>
      </c>
      <c r="AH26" s="16" t="s">
        <v>19242</v>
      </c>
      <c r="AI26" s="21">
        <f>B3L314C4</f>
        <v>8.3472988578178739E-2</v>
      </c>
      <c r="AJ26" s="16" t="s">
        <v>19593</v>
      </c>
      <c r="AK26" s="21">
        <f>B9L219C1*B9L219C16</f>
        <v>97.913815602203655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15">
        <f>B3L316C4</f>
        <v>0</v>
      </c>
      <c r="AR26" s="16" t="s">
        <v>19595</v>
      </c>
      <c r="AS26" s="15">
        <f>B9L219C1*B9L219C20</f>
        <v>0</v>
      </c>
      <c r="AT26" s="16" t="s">
        <v>19248</v>
      </c>
      <c r="AU26" s="15">
        <f>B3L317C4</f>
        <v>0</v>
      </c>
      <c r="AV26" s="16" t="s">
        <v>19596</v>
      </c>
      <c r="AW26" s="15">
        <f>B9L219C1*B9L219C22</f>
        <v>0</v>
      </c>
      <c r="AX26" s="16" t="s">
        <v>19250</v>
      </c>
      <c r="AY26" s="21">
        <f>B3L318C4</f>
        <v>4.8023433584948393E-2</v>
      </c>
      <c r="AZ26" s="16" t="s">
        <v>19597</v>
      </c>
      <c r="BA26" s="21">
        <f>B9L219C1*B9L219C24</f>
        <v>56.331487595144466</v>
      </c>
      <c r="BB26" s="16" t="s">
        <v>19252</v>
      </c>
      <c r="BC26" s="21">
        <f>B3L319C4</f>
        <v>4.9295138397287893E-4</v>
      </c>
      <c r="BD26" s="16" t="s">
        <v>19598</v>
      </c>
      <c r="BE26" s="21">
        <f>B9L219C1*B9L219C26</f>
        <v>0.57823197340018695</v>
      </c>
      <c r="BF26" s="16" t="s">
        <v>19254</v>
      </c>
      <c r="BG26" s="21">
        <f>B3L320C4</f>
        <v>0.21373924380837056</v>
      </c>
      <c r="BH26" s="16" t="s">
        <v>19599</v>
      </c>
      <c r="BI26" s="21">
        <f>B9L219C1*B9L219C28</f>
        <v>250.71613298721866</v>
      </c>
      <c r="BJ26" s="16" t="s">
        <v>19256</v>
      </c>
      <c r="BK26" s="21">
        <f>B3L321C4</f>
        <v>2.2591527796028271E-2</v>
      </c>
      <c r="BL26" s="16" t="s">
        <v>19600</v>
      </c>
      <c r="BM26" s="21">
        <f>B9L219C1*B9L219C30</f>
        <v>26.499862104741162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15">
        <f>B3L308C4</f>
        <v>0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0.24202902811192806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8.6147379279462189E-3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0.10747526768163149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0.22272078838340328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5.084003274359207E-2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8.3472988578178739E-2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15">
        <f>B3L316C4</f>
        <v>0</v>
      </c>
      <c r="AR27" s="16" t="s">
        <v>19614</v>
      </c>
      <c r="AS27" s="15">
        <f>B9L220C1*B9L220C20</f>
        <v>0</v>
      </c>
      <c r="AT27" s="16" t="s">
        <v>19248</v>
      </c>
      <c r="AU27" s="15">
        <f>B3L317C4</f>
        <v>0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4.8023433584948393E-2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4.9295138397287893E-4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0.21373924380837056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2.2591527796028271E-2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15">
        <f>B3L308C4</f>
        <v>0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0.24202902811192806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8.6147379279462189E-3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0.10747526768163149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0.22272078838340328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5.084003274359207E-2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8.3472988578178739E-2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15">
        <f>B3L316C4</f>
        <v>0</v>
      </c>
      <c r="AR28" s="16" t="s">
        <v>19633</v>
      </c>
      <c r="AS28" s="15">
        <f>B9L221C1*B9L221C20</f>
        <v>0</v>
      </c>
      <c r="AT28" s="16" t="s">
        <v>19248</v>
      </c>
      <c r="AU28" s="15">
        <f>B3L317C4</f>
        <v>0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4.8023433584948393E-2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4.9295138397287893E-4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0.21373924380837056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2.2591527796028271E-2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15">
        <f>B3L308C4</f>
        <v>0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0.24202902811192806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8.6147379279462189E-3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0.10747526768163149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0.22272078838340328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5.084003274359207E-2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8.3472988578178739E-2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15">
        <f>B3L316C4</f>
        <v>0</v>
      </c>
      <c r="AR29" s="16" t="s">
        <v>19652</v>
      </c>
      <c r="AS29" s="15">
        <f>B9L222C1*B9L222C20</f>
        <v>0</v>
      </c>
      <c r="AT29" s="16" t="s">
        <v>19248</v>
      </c>
      <c r="AU29" s="15">
        <f>B3L317C4</f>
        <v>0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4.8023433584948393E-2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4.9295138397287893E-4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0.21373924380837056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2.2591527796028271E-2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15">
        <f>B3L308C4</f>
        <v>0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0.24202902811192806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8.6147379279462189E-3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0.10747526768163149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0.22272078838340328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5.084003274359207E-2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8.3472988578178739E-2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15">
        <f>B3L316C4</f>
        <v>0</v>
      </c>
      <c r="AR30" s="16" t="s">
        <v>19671</v>
      </c>
      <c r="AS30" s="15">
        <f>B9L223C1*B9L223C20</f>
        <v>0</v>
      </c>
      <c r="AT30" s="16" t="s">
        <v>19248</v>
      </c>
      <c r="AU30" s="15">
        <f>B3L317C4</f>
        <v>0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4.8023433584948393E-2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4.9295138397287893E-4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0.21373924380837056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2.2591527796028271E-2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15">
        <f>B3L308C4</f>
        <v>0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0.24202902811192806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8.6147379279462189E-3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0.10747526768163149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0.22272078838340328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5.084003274359207E-2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8.3472988578178739E-2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15">
        <f>B3L316C4</f>
        <v>0</v>
      </c>
      <c r="AR31" s="16" t="s">
        <v>19690</v>
      </c>
      <c r="AS31" s="15">
        <f>B9L224C1*B9L224C20</f>
        <v>0</v>
      </c>
      <c r="AT31" s="16" t="s">
        <v>19248</v>
      </c>
      <c r="AU31" s="15">
        <f>B3L317C4</f>
        <v>0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4.8023433584948393E-2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4.9295138397287893E-4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0.21373924380837056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2.2591527796028271E-2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4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15">
        <f>B3L308C4</f>
        <v>0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0.24202902811192806</v>
      </c>
      <c r="P32" s="16" t="s">
        <v>19702</v>
      </c>
      <c r="Q32" s="21">
        <f>B9L225C1*B9L225C6</f>
        <v>0.96811611244771223</v>
      </c>
      <c r="R32" s="16" t="s">
        <v>19234</v>
      </c>
      <c r="S32" s="21">
        <f>B3L310C4</f>
        <v>8.6147379279462189E-3</v>
      </c>
      <c r="T32" s="16" t="s">
        <v>19703</v>
      </c>
      <c r="U32" s="21">
        <f>B9L225C1*B9L225C8</f>
        <v>3.4458951711784876E-2</v>
      </c>
      <c r="V32" s="16" t="s">
        <v>19236</v>
      </c>
      <c r="W32" s="21">
        <f>B3L311C4</f>
        <v>0.10747526768163149</v>
      </c>
      <c r="X32" s="16" t="s">
        <v>19704</v>
      </c>
      <c r="Y32" s="21">
        <f>B9L225C1*B9L225C10</f>
        <v>0.42990107072652595</v>
      </c>
      <c r="Z32" s="16" t="s">
        <v>19238</v>
      </c>
      <c r="AA32" s="21">
        <f>B3L312C4</f>
        <v>0.22272078838340328</v>
      </c>
      <c r="AB32" s="16" t="s">
        <v>19705</v>
      </c>
      <c r="AC32" s="21">
        <f>B9L225C1*B9L225C12</f>
        <v>0.89088315353361314</v>
      </c>
      <c r="AD32" s="16" t="s">
        <v>19240</v>
      </c>
      <c r="AE32" s="21">
        <f>B3L313C4</f>
        <v>5.084003274359207E-2</v>
      </c>
      <c r="AF32" s="16" t="s">
        <v>19706</v>
      </c>
      <c r="AG32" s="21">
        <f>B9L225C1*B9L225C14</f>
        <v>0.20336013097436828</v>
      </c>
      <c r="AH32" s="16" t="s">
        <v>19242</v>
      </c>
      <c r="AI32" s="21">
        <f>B3L314C4</f>
        <v>8.3472988578178739E-2</v>
      </c>
      <c r="AJ32" s="16" t="s">
        <v>19707</v>
      </c>
      <c r="AK32" s="21">
        <f>B9L225C1*B9L225C16</f>
        <v>0.33389195431271496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15">
        <f>B3L316C4</f>
        <v>0</v>
      </c>
      <c r="AR32" s="16" t="s">
        <v>19709</v>
      </c>
      <c r="AS32" s="15">
        <f>B9L225C1*B9L225C20</f>
        <v>0</v>
      </c>
      <c r="AT32" s="16" t="s">
        <v>19248</v>
      </c>
      <c r="AU32" s="15">
        <f>B3L317C4</f>
        <v>0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4.8023433584948393E-2</v>
      </c>
      <c r="AZ32" s="16" t="s">
        <v>19711</v>
      </c>
      <c r="BA32" s="21">
        <f>B9L225C1*B9L225C24</f>
        <v>0.19209373433979357</v>
      </c>
      <c r="BB32" s="16" t="s">
        <v>19252</v>
      </c>
      <c r="BC32" s="21">
        <f>B3L319C4</f>
        <v>4.9295138397287893E-4</v>
      </c>
      <c r="BD32" s="16" t="s">
        <v>19712</v>
      </c>
      <c r="BE32" s="21">
        <f>B9L225C1*B9L225C26</f>
        <v>1.9718055358915157E-3</v>
      </c>
      <c r="BF32" s="16" t="s">
        <v>19254</v>
      </c>
      <c r="BG32" s="21">
        <f>B3L320C4</f>
        <v>0.21373924380837056</v>
      </c>
      <c r="BH32" s="16" t="s">
        <v>19713</v>
      </c>
      <c r="BI32" s="21">
        <f>B9L225C1*B9L225C28</f>
        <v>0.85495697523348224</v>
      </c>
      <c r="BJ32" s="16" t="s">
        <v>19256</v>
      </c>
      <c r="BK32" s="21">
        <f>B3L321C4</f>
        <v>2.2591527796028271E-2</v>
      </c>
      <c r="BL32" s="16" t="s">
        <v>19714</v>
      </c>
      <c r="BM32" s="21">
        <f>B9L225C1*B9L225C30</f>
        <v>9.0366111184113085E-2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-473.74682706665772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15">
        <f>B3L308C4</f>
        <v>0</v>
      </c>
      <c r="L33" s="16" t="s">
        <v>19720</v>
      </c>
      <c r="M33" s="15">
        <f>B9L226C1*B9L226C4</f>
        <v>0</v>
      </c>
      <c r="N33" s="16" t="s">
        <v>19232</v>
      </c>
      <c r="O33" s="21">
        <f>B3L309C4</f>
        <v>0.24202902811192806</v>
      </c>
      <c r="P33" s="16" t="s">
        <v>19721</v>
      </c>
      <c r="Q33" s="21">
        <f>B9L226C1*B9L226C6</f>
        <v>-114.66048412605282</v>
      </c>
      <c r="R33" s="16" t="s">
        <v>19234</v>
      </c>
      <c r="S33" s="21">
        <f>B3L310C4</f>
        <v>8.6147379279462189E-3</v>
      </c>
      <c r="T33" s="16" t="s">
        <v>19722</v>
      </c>
      <c r="U33" s="21">
        <f>B9L226C1*B9L226C8</f>
        <v>-4.0812047593753142</v>
      </c>
      <c r="V33" s="16" t="s">
        <v>19236</v>
      </c>
      <c r="W33" s="21">
        <f>B3L311C4</f>
        <v>0.10747526768163149</v>
      </c>
      <c r="X33" s="16" t="s">
        <v>19723</v>
      </c>
      <c r="Y33" s="21">
        <f>B9L226C1*B9L226C10</f>
        <v>-50.91606705231262</v>
      </c>
      <c r="Z33" s="16" t="s">
        <v>19238</v>
      </c>
      <c r="AA33" s="21">
        <f>B3L312C4</f>
        <v>0.22272078838340328</v>
      </c>
      <c r="AB33" s="16" t="s">
        <v>19724</v>
      </c>
      <c r="AC33" s="21">
        <f>B9L226C1*B9L226C12</f>
        <v>-105.51326681842183</v>
      </c>
      <c r="AD33" s="16" t="s">
        <v>19240</v>
      </c>
      <c r="AE33" s="21">
        <f>B3L313C4</f>
        <v>5.084003274359207E-2</v>
      </c>
      <c r="AF33" s="16" t="s">
        <v>19725</v>
      </c>
      <c r="AG33" s="21">
        <f>B9L226C1*B9L226C14</f>
        <v>-24.08530420024173</v>
      </c>
      <c r="AH33" s="16" t="s">
        <v>19242</v>
      </c>
      <c r="AI33" s="21">
        <f>B3L314C4</f>
        <v>8.3472988578178739E-2</v>
      </c>
      <c r="AJ33" s="16" t="s">
        <v>19726</v>
      </c>
      <c r="AK33" s="21">
        <f>B9L226C1*B9L226C16</f>
        <v>-39.545063484683538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15">
        <f>B3L316C4</f>
        <v>0</v>
      </c>
      <c r="AR33" s="16" t="s">
        <v>19728</v>
      </c>
      <c r="AS33" s="15">
        <f>B9L226C1*B9L226C20</f>
        <v>0</v>
      </c>
      <c r="AT33" s="16" t="s">
        <v>19248</v>
      </c>
      <c r="AU33" s="15">
        <f>B3L317C4</f>
        <v>0</v>
      </c>
      <c r="AV33" s="16" t="s">
        <v>19729</v>
      </c>
      <c r="AW33" s="15">
        <f>B9L226C1*B9L226C22</f>
        <v>0</v>
      </c>
      <c r="AX33" s="16" t="s">
        <v>19250</v>
      </c>
      <c r="AY33" s="21">
        <f>B3L318C4</f>
        <v>4.8023433584948393E-2</v>
      </c>
      <c r="AZ33" s="16" t="s">
        <v>19730</v>
      </c>
      <c r="BA33" s="21">
        <f>B9L226C1*B9L226C24</f>
        <v>-22.750949285715667</v>
      </c>
      <c r="BB33" s="16" t="s">
        <v>19252</v>
      </c>
      <c r="BC33" s="21">
        <f>B3L319C4</f>
        <v>4.9295138397287893E-4</v>
      </c>
      <c r="BD33" s="16" t="s">
        <v>19731</v>
      </c>
      <c r="BE33" s="21">
        <f>B9L226C1*B9L226C26</f>
        <v>-0.23353415405526906</v>
      </c>
      <c r="BF33" s="16" t="s">
        <v>19254</v>
      </c>
      <c r="BG33" s="21">
        <f>B3L320C4</f>
        <v>0.21373924380837056</v>
      </c>
      <c r="BH33" s="16" t="s">
        <v>19732</v>
      </c>
      <c r="BI33" s="21">
        <f>B9L226C1*B9L226C28</f>
        <v>-101.25828857384232</v>
      </c>
      <c r="BJ33" s="16" t="s">
        <v>19256</v>
      </c>
      <c r="BK33" s="21">
        <f>B3L321C4</f>
        <v>2.2591527796028271E-2</v>
      </c>
      <c r="BL33" s="16" t="s">
        <v>19733</v>
      </c>
      <c r="BM33" s="21">
        <f>B9L226C1*B9L226C30</f>
        <v>-10.702664611956596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15.717453636032053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6.3885779165995776E-2</v>
      </c>
      <c r="L8" s="16" t="s">
        <v>19774</v>
      </c>
      <c r="M8" s="21">
        <f>B9L301C1*B9L301C4</f>
        <v>1.0041217720433211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6.7846482540688438E-2</v>
      </c>
      <c r="AB8" s="16" t="s">
        <v>19780</v>
      </c>
      <c r="AC8" s="21">
        <f>B9L301C1*B9L301C12</f>
        <v>1.0663739437011286</v>
      </c>
      <c r="AD8" s="16" t="s">
        <v>10922</v>
      </c>
      <c r="AE8" s="21">
        <f>B3L337C5</f>
        <v>6.7846482540688438E-2</v>
      </c>
      <c r="AF8" s="16" t="s">
        <v>19781</v>
      </c>
      <c r="AG8" s="21">
        <f>B9L301C1*B9L301C14</f>
        <v>1.0663739437011286</v>
      </c>
      <c r="AH8" s="16" t="s">
        <v>10931</v>
      </c>
      <c r="AI8" s="21">
        <f>B3L331C5</f>
        <v>3.5102836420984267E-2</v>
      </c>
      <c r="AJ8" s="16" t="s">
        <v>19782</v>
      </c>
      <c r="AK8" s="21">
        <f>B9L301C1*B9L301C16</f>
        <v>0.55172720394003749</v>
      </c>
      <c r="AL8" s="16" t="s">
        <v>10940</v>
      </c>
      <c r="AM8" s="21">
        <f>B3L332C5</f>
        <v>2.879149740091394E-2</v>
      </c>
      <c r="AN8" s="16" t="s">
        <v>19783</v>
      </c>
      <c r="AO8" s="21">
        <f>B9L301C1*B9L301C18</f>
        <v>0.45252902551080221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6.8642667071803784E-3</v>
      </c>
      <c r="AV8" s="16" t="s">
        <v>19785</v>
      </c>
      <c r="AW8" s="21">
        <f>B9L301C1*B9L301C22</f>
        <v>0.107888793715466</v>
      </c>
      <c r="AX8" s="16" t="s">
        <v>10967</v>
      </c>
      <c r="AY8" s="15">
        <f>B3L335C5</f>
        <v>0</v>
      </c>
      <c r="AZ8" s="16" t="s">
        <v>19786</v>
      </c>
      <c r="BA8" s="15">
        <f>B9L301C1*B9L301C24</f>
        <v>0</v>
      </c>
      <c r="BB8" s="16" t="s">
        <v>10976</v>
      </c>
      <c r="BC8" s="21">
        <f>B3L336C5</f>
        <v>0.79750913776423715</v>
      </c>
      <c r="BD8" s="16" t="s">
        <v>19787</v>
      </c>
      <c r="BE8" s="21">
        <f>B9L301C1*B9L301C26</f>
        <v>12.534812897121297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6.9391074034905023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6.3885779165995776E-2</v>
      </c>
      <c r="L9" s="16" t="s">
        <v>19790</v>
      </c>
      <c r="M9" s="21">
        <f>B9L302C1*B9L302C4</f>
        <v>0.44331028318852056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6.7846482540688438E-2</v>
      </c>
      <c r="AB9" s="16" t="s">
        <v>19794</v>
      </c>
      <c r="AC9" s="21">
        <f>B9L302C1*B9L302C12</f>
        <v>0.47079402929888026</v>
      </c>
      <c r="AD9" s="16" t="s">
        <v>10922</v>
      </c>
      <c r="AE9" s="21">
        <f>B3L337C5</f>
        <v>6.7846482540688438E-2</v>
      </c>
      <c r="AF9" s="16" t="s">
        <v>19795</v>
      </c>
      <c r="AG9" s="21">
        <f>B9L302C1*B9L302C14</f>
        <v>0.47079402929888026</v>
      </c>
      <c r="AH9" s="16" t="s">
        <v>10931</v>
      </c>
      <c r="AI9" s="21">
        <f>B3L331C5</f>
        <v>3.5102836420984267E-2</v>
      </c>
      <c r="AJ9" s="16" t="s">
        <v>19796</v>
      </c>
      <c r="AK9" s="21">
        <f>B9L302C1*B9L302C16</f>
        <v>0.24358235209236798</v>
      </c>
      <c r="AL9" s="16" t="s">
        <v>10940</v>
      </c>
      <c r="AM9" s="21">
        <f>B3L332C5</f>
        <v>2.879149740091394E-2</v>
      </c>
      <c r="AN9" s="16" t="s">
        <v>19797</v>
      </c>
      <c r="AO9" s="21">
        <f>B9L302C1*B9L302C18</f>
        <v>0.19978729277225948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6.8642667071803784E-3</v>
      </c>
      <c r="AV9" s="16" t="s">
        <v>19799</v>
      </c>
      <c r="AW9" s="21">
        <f>B9L302C1*B9L302C22</f>
        <v>4.7631883927328734E-2</v>
      </c>
      <c r="AX9" s="16" t="s">
        <v>10967</v>
      </c>
      <c r="AY9" s="15">
        <f>B3L335C5</f>
        <v>0</v>
      </c>
      <c r="AZ9" s="16" t="s">
        <v>19800</v>
      </c>
      <c r="BA9" s="15">
        <f>B9L302C1*B9L302C24</f>
        <v>0</v>
      </c>
      <c r="BB9" s="16" t="s">
        <v>10976</v>
      </c>
      <c r="BC9" s="21">
        <f>B3L336C5</f>
        <v>0.79750913776423715</v>
      </c>
      <c r="BD9" s="16" t="s">
        <v>19801</v>
      </c>
      <c r="BE9" s="21">
        <f>B9L302C1*B9L302C26</f>
        <v>5.5340015622111451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6.3885779165995776E-2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6.7846482540688438E-2</v>
      </c>
      <c r="AB10" s="16" t="s">
        <v>19808</v>
      </c>
      <c r="AC10" s="15">
        <f>B9L303C1*B9L303C12</f>
        <v>0</v>
      </c>
      <c r="AD10" s="16" t="s">
        <v>10922</v>
      </c>
      <c r="AE10" s="21">
        <f>B3L337C5</f>
        <v>6.7846482540688438E-2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3.5102836420984267E-2</v>
      </c>
      <c r="AJ10" s="16" t="s">
        <v>19810</v>
      </c>
      <c r="AK10" s="15">
        <f>B9L303C1*B9L303C16</f>
        <v>0</v>
      </c>
      <c r="AL10" s="16" t="s">
        <v>10940</v>
      </c>
      <c r="AM10" s="21">
        <f>B3L332C5</f>
        <v>2.879149740091394E-2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6.8642667071803784E-3</v>
      </c>
      <c r="AV10" s="16" t="s">
        <v>19813</v>
      </c>
      <c r="AW10" s="15">
        <f>B9L303C1*B9L303C22</f>
        <v>0</v>
      </c>
      <c r="AX10" s="16" t="s">
        <v>10967</v>
      </c>
      <c r="AY10" s="15">
        <f>B3L335C5</f>
        <v>0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0.79750913776423715</v>
      </c>
      <c r="BD10" s="16" t="s">
        <v>19815</v>
      </c>
      <c r="BE10" s="15">
        <f>B9L303C1*B9L303C26</f>
        <v>0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158.91218859999998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6.3885779165995776E-2</v>
      </c>
      <c r="L11" s="16" t="s">
        <v>19817</v>
      </c>
      <c r="M11" s="21">
        <f>B9L304C1*B9L304C4</f>
        <v>10.152228987684671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6.7846482540688438E-2</v>
      </c>
      <c r="AB11" s="16" t="s">
        <v>19821</v>
      </c>
      <c r="AC11" s="21">
        <f>B9L304C1*B9L304C12</f>
        <v>10.781633029352486</v>
      </c>
      <c r="AD11" s="16" t="s">
        <v>10922</v>
      </c>
      <c r="AE11" s="21">
        <f>B3L337C5</f>
        <v>6.7846482540688438E-2</v>
      </c>
      <c r="AF11" s="16" t="s">
        <v>19822</v>
      </c>
      <c r="AG11" s="21">
        <f>B9L304C1*B9L304C14</f>
        <v>10.781633029352486</v>
      </c>
      <c r="AH11" s="16" t="s">
        <v>10931</v>
      </c>
      <c r="AI11" s="21">
        <f>B3L331C5</f>
        <v>3.5102836420984267E-2</v>
      </c>
      <c r="AJ11" s="16" t="s">
        <v>19823</v>
      </c>
      <c r="AK11" s="21">
        <f>B9L304C1*B9L304C16</f>
        <v>5.5782685617264001</v>
      </c>
      <c r="AL11" s="16" t="s">
        <v>10940</v>
      </c>
      <c r="AM11" s="21">
        <f>B3L332C5</f>
        <v>2.879149740091394E-2</v>
      </c>
      <c r="AN11" s="16" t="s">
        <v>19824</v>
      </c>
      <c r="AO11" s="21">
        <f>B9L304C1*B9L304C18</f>
        <v>4.575319865050445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6.8642667071803784E-3</v>
      </c>
      <c r="AV11" s="16" t="s">
        <v>19826</v>
      </c>
      <c r="AW11" s="21">
        <f>B9L304C1*B9L304C22</f>
        <v>1.0908156455721492</v>
      </c>
      <c r="AX11" s="16" t="s">
        <v>10967</v>
      </c>
      <c r="AY11" s="15">
        <f>B3L335C5</f>
        <v>0</v>
      </c>
      <c r="AZ11" s="16" t="s">
        <v>19827</v>
      </c>
      <c r="BA11" s="15">
        <f>B9L304C1*B9L304C24</f>
        <v>0</v>
      </c>
      <c r="BB11" s="16" t="s">
        <v>10976</v>
      </c>
      <c r="BC11" s="21">
        <f>B3L336C5</f>
        <v>0.79750913776423715</v>
      </c>
      <c r="BD11" s="16" t="s">
        <v>19828</v>
      </c>
      <c r="BE11" s="21">
        <f>B9L304C1*B9L304C26</f>
        <v>126.73392251061382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72.840261348878684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6.3885779165995776E-2</v>
      </c>
      <c r="L12" s="16" t="s">
        <v>19831</v>
      </c>
      <c r="M12" s="21">
        <f>B9L305C1*B9L305C4</f>
        <v>4.6534568509278813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6.7846482540688438E-2</v>
      </c>
      <c r="AB12" s="16" t="s">
        <v>19835</v>
      </c>
      <c r="AC12" s="21">
        <f>B9L305C1*B9L305C12</f>
        <v>4.9419555198658802</v>
      </c>
      <c r="AD12" s="16" t="s">
        <v>10922</v>
      </c>
      <c r="AE12" s="21">
        <f>B3L337C5</f>
        <v>6.7846482540688438E-2</v>
      </c>
      <c r="AF12" s="16" t="s">
        <v>19836</v>
      </c>
      <c r="AG12" s="21">
        <f>B9L305C1*B9L305C14</f>
        <v>4.9419555198658802</v>
      </c>
      <c r="AH12" s="16" t="s">
        <v>10931</v>
      </c>
      <c r="AI12" s="21">
        <f>B3L331C5</f>
        <v>3.5102836420984267E-2</v>
      </c>
      <c r="AJ12" s="16" t="s">
        <v>19837</v>
      </c>
      <c r="AK12" s="21">
        <f>B9L305C1*B9L305C16</f>
        <v>2.5568997789914314</v>
      </c>
      <c r="AL12" s="16" t="s">
        <v>10940</v>
      </c>
      <c r="AM12" s="21">
        <f>B3L332C5</f>
        <v>2.879149740091394E-2</v>
      </c>
      <c r="AN12" s="16" t="s">
        <v>19838</v>
      </c>
      <c r="AO12" s="21">
        <f>B9L305C1*B9L305C18</f>
        <v>2.0971801953081326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6.8642667071803784E-3</v>
      </c>
      <c r="AV12" s="16" t="s">
        <v>19840</v>
      </c>
      <c r="AW12" s="21">
        <f>B9L305C1*B9L305C22</f>
        <v>0.49999498091942568</v>
      </c>
      <c r="AX12" s="16" t="s">
        <v>10967</v>
      </c>
      <c r="AY12" s="15">
        <f>B3L335C5</f>
        <v>0</v>
      </c>
      <c r="AZ12" s="16" t="s">
        <v>19841</v>
      </c>
      <c r="BA12" s="15">
        <f>B9L305C1*B9L305C24</f>
        <v>0</v>
      </c>
      <c r="BB12" s="16" t="s">
        <v>10976</v>
      </c>
      <c r="BC12" s="21">
        <f>B3L336C5</f>
        <v>0.79750913776423715</v>
      </c>
      <c r="BD12" s="16" t="s">
        <v>19842</v>
      </c>
      <c r="BE12" s="21">
        <f>B9L305C1*B9L305C26</f>
        <v>58.090774022865929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25.6587986617177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6.3885779165995776E-2</v>
      </c>
      <c r="L13" s="16" t="s">
        <v>19845</v>
      </c>
      <c r="M13" s="21">
        <f>B9L306C1*B9L306C4</f>
        <v>1.639232344967245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6.7846482540688438E-2</v>
      </c>
      <c r="AB13" s="16" t="s">
        <v>19849</v>
      </c>
      <c r="AC13" s="21">
        <f>B9L306C1*B9L306C12</f>
        <v>1.7408592354172698</v>
      </c>
      <c r="AD13" s="16" t="s">
        <v>10922</v>
      </c>
      <c r="AE13" s="21">
        <f>B3L337C5</f>
        <v>6.7846482540688438E-2</v>
      </c>
      <c r="AF13" s="16" t="s">
        <v>19850</v>
      </c>
      <c r="AG13" s="21">
        <f>B9L306C1*B9L306C14</f>
        <v>1.7408592354172698</v>
      </c>
      <c r="AH13" s="16" t="s">
        <v>10931</v>
      </c>
      <c r="AI13" s="21">
        <f>B3L331C5</f>
        <v>3.5102836420984267E-2</v>
      </c>
      <c r="AJ13" s="16" t="s">
        <v>19851</v>
      </c>
      <c r="AK13" s="21">
        <f>B9L306C1*B9L306C16</f>
        <v>0.90069661218124641</v>
      </c>
      <c r="AL13" s="16" t="s">
        <v>10940</v>
      </c>
      <c r="AM13" s="21">
        <f>B3L332C5</f>
        <v>2.879149740091394E-2</v>
      </c>
      <c r="AN13" s="16" t="s">
        <v>19852</v>
      </c>
      <c r="AO13" s="21">
        <f>B9L306C1*B9L306C18</f>
        <v>0.73875523497941931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6.8642667071803784E-3</v>
      </c>
      <c r="AV13" s="16" t="s">
        <v>19854</v>
      </c>
      <c r="AW13" s="21">
        <f>B9L306C1*B9L306C22</f>
        <v>0.17612883739987326</v>
      </c>
      <c r="AX13" s="16" t="s">
        <v>10967</v>
      </c>
      <c r="AY13" s="15">
        <f>B3L335C5</f>
        <v>0</v>
      </c>
      <c r="AZ13" s="16" t="s">
        <v>19855</v>
      </c>
      <c r="BA13" s="15">
        <f>B9L306C1*B9L306C24</f>
        <v>0</v>
      </c>
      <c r="BB13" s="16" t="s">
        <v>10976</v>
      </c>
      <c r="BC13" s="21">
        <f>B3L336C5</f>
        <v>0.79750913776423715</v>
      </c>
      <c r="BD13" s="16" t="s">
        <v>19856</v>
      </c>
      <c r="BE13" s="21">
        <f>B9L306C1*B9L306C26</f>
        <v>20.463126396772644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6.3885779165995776E-2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6.7846482540688438E-2</v>
      </c>
      <c r="AB14" s="16" t="s">
        <v>19863</v>
      </c>
      <c r="AC14" s="15">
        <f>B9L307C1*B9L307C12</f>
        <v>0</v>
      </c>
      <c r="AD14" s="16" t="s">
        <v>10922</v>
      </c>
      <c r="AE14" s="21">
        <f>B3L337C5</f>
        <v>6.7846482540688438E-2</v>
      </c>
      <c r="AF14" s="16" t="s">
        <v>19864</v>
      </c>
      <c r="AG14" s="15">
        <f>B9L307C1*B9L307C14</f>
        <v>0</v>
      </c>
      <c r="AH14" s="16" t="s">
        <v>10931</v>
      </c>
      <c r="AI14" s="21">
        <f>B3L331C5</f>
        <v>3.5102836420984267E-2</v>
      </c>
      <c r="AJ14" s="16" t="s">
        <v>19865</v>
      </c>
      <c r="AK14" s="15">
        <f>B9L307C1*B9L307C16</f>
        <v>0</v>
      </c>
      <c r="AL14" s="16" t="s">
        <v>10940</v>
      </c>
      <c r="AM14" s="21">
        <f>B3L332C5</f>
        <v>2.879149740091394E-2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6.8642667071803784E-3</v>
      </c>
      <c r="AV14" s="16" t="s">
        <v>19868</v>
      </c>
      <c r="AW14" s="15">
        <f>B9L307C1*B9L307C22</f>
        <v>0</v>
      </c>
      <c r="AX14" s="16" t="s">
        <v>10967</v>
      </c>
      <c r="AY14" s="15">
        <f>B3L335C5</f>
        <v>0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0.79750913776423715</v>
      </c>
      <c r="BD14" s="16" t="s">
        <v>19870</v>
      </c>
      <c r="BE14" s="15">
        <f>B9L307C1*B9L307C26</f>
        <v>0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6.3885779165995776E-2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6.7846482540688438E-2</v>
      </c>
      <c r="AB15" s="16" t="s">
        <v>19877</v>
      </c>
      <c r="AC15" s="15">
        <f>B9L308C1*B9L308C12</f>
        <v>0</v>
      </c>
      <c r="AD15" s="16" t="s">
        <v>10922</v>
      </c>
      <c r="AE15" s="21">
        <f>B3L337C5</f>
        <v>6.7846482540688438E-2</v>
      </c>
      <c r="AF15" s="16" t="s">
        <v>19878</v>
      </c>
      <c r="AG15" s="15">
        <f>B9L308C1*B9L308C14</f>
        <v>0</v>
      </c>
      <c r="AH15" s="16" t="s">
        <v>10931</v>
      </c>
      <c r="AI15" s="21">
        <f>B3L331C5</f>
        <v>3.5102836420984267E-2</v>
      </c>
      <c r="AJ15" s="16" t="s">
        <v>19879</v>
      </c>
      <c r="AK15" s="15">
        <f>B9L308C1*B9L308C16</f>
        <v>0</v>
      </c>
      <c r="AL15" s="16" t="s">
        <v>10940</v>
      </c>
      <c r="AM15" s="21">
        <f>B3L332C5</f>
        <v>2.879149740091394E-2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6.8642667071803784E-3</v>
      </c>
      <c r="AV15" s="16" t="s">
        <v>19882</v>
      </c>
      <c r="AW15" s="15">
        <f>B9L308C1*B9L308C22</f>
        <v>0</v>
      </c>
      <c r="AX15" s="16" t="s">
        <v>10967</v>
      </c>
      <c r="AY15" s="15">
        <f>B3L335C5</f>
        <v>0</v>
      </c>
      <c r="AZ15" s="16" t="s">
        <v>19883</v>
      </c>
      <c r="BA15" s="15">
        <f>B9L308C1*B9L308C24</f>
        <v>0</v>
      </c>
      <c r="BB15" s="16" t="s">
        <v>10976</v>
      </c>
      <c r="BC15" s="21">
        <f>B3L336C5</f>
        <v>0.79750913776423715</v>
      </c>
      <c r="BD15" s="16" t="s">
        <v>19884</v>
      </c>
      <c r="BE15" s="15">
        <f>B9L308C1*B9L308C26</f>
        <v>0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6.3885779165995776E-2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6.7846482540688438E-2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6.7846482540688438E-2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3.5102836420984267E-2</v>
      </c>
      <c r="AJ16" s="16" t="s">
        <v>19893</v>
      </c>
      <c r="AK16" s="15">
        <f>B9L309C1*B9L309C16</f>
        <v>0</v>
      </c>
      <c r="AL16" s="16" t="s">
        <v>10940</v>
      </c>
      <c r="AM16" s="21">
        <f>B3L332C5</f>
        <v>2.879149740091394E-2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6.8642667071803784E-3</v>
      </c>
      <c r="AV16" s="16" t="s">
        <v>19896</v>
      </c>
      <c r="AW16" s="15">
        <f>B9L309C1*B9L309C22</f>
        <v>0</v>
      </c>
      <c r="AX16" s="16" t="s">
        <v>10967</v>
      </c>
      <c r="AY16" s="15">
        <f>B3L335C5</f>
        <v>0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0.79750913776423715</v>
      </c>
      <c r="BD16" s="16" t="s">
        <v>19898</v>
      </c>
      <c r="BE16" s="15">
        <f>B9L309C1*B9L309C26</f>
        <v>0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6.3885779165995776E-2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6.7846482540688438E-2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6.7846482540688438E-2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3.5102836420984267E-2</v>
      </c>
      <c r="AJ17" s="16" t="s">
        <v>19907</v>
      </c>
      <c r="AK17" s="15">
        <f>B9L310C1*B9L310C16</f>
        <v>0</v>
      </c>
      <c r="AL17" s="16" t="s">
        <v>10940</v>
      </c>
      <c r="AM17" s="21">
        <f>B3L332C5</f>
        <v>2.879149740091394E-2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6.8642667071803784E-3</v>
      </c>
      <c r="AV17" s="16" t="s">
        <v>19910</v>
      </c>
      <c r="AW17" s="15">
        <f>B9L310C1*B9L310C22</f>
        <v>0</v>
      </c>
      <c r="AX17" s="16" t="s">
        <v>10967</v>
      </c>
      <c r="AY17" s="15">
        <f>B3L335C5</f>
        <v>0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0.79750913776423715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6.3885779165995776E-2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6.7846482540688438E-2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6.7846482540688438E-2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3.5102836420984267E-2</v>
      </c>
      <c r="AJ18" s="16" t="s">
        <v>19921</v>
      </c>
      <c r="AK18" s="15">
        <f>B9L311C1*B9L311C16</f>
        <v>0</v>
      </c>
      <c r="AL18" s="16" t="s">
        <v>10940</v>
      </c>
      <c r="AM18" s="21">
        <f>B3L332C5</f>
        <v>2.879149740091394E-2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6.8642667071803784E-3</v>
      </c>
      <c r="AV18" s="16" t="s">
        <v>19924</v>
      </c>
      <c r="AW18" s="15">
        <f>B9L311C1*B9L311C22</f>
        <v>0</v>
      </c>
      <c r="AX18" s="16" t="s">
        <v>10967</v>
      </c>
      <c r="AY18" s="15">
        <f>B3L335C5</f>
        <v>0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0.79750913776423715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1.6302188775051718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6.3885779165995776E-2</v>
      </c>
      <c r="L19" s="16" t="s">
        <v>19929</v>
      </c>
      <c r="M19" s="21">
        <f>B9L312C1*B9L312C4</f>
        <v>0.10414780320053292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6.7846482540688438E-2</v>
      </c>
      <c r="AB19" s="16" t="s">
        <v>19933</v>
      </c>
      <c r="AC19" s="21">
        <f>B9L312C1*B9L312C12</f>
        <v>0.11060461661015535</v>
      </c>
      <c r="AD19" s="16" t="s">
        <v>10922</v>
      </c>
      <c r="AE19" s="21">
        <f>B3L337C5</f>
        <v>6.7846482540688438E-2</v>
      </c>
      <c r="AF19" s="16" t="s">
        <v>19934</v>
      </c>
      <c r="AG19" s="21">
        <f>B9L312C1*B9L312C14</f>
        <v>0.11060461661015535</v>
      </c>
      <c r="AH19" s="16" t="s">
        <v>10931</v>
      </c>
      <c r="AI19" s="21">
        <f>B3L331C5</f>
        <v>3.5102836420984267E-2</v>
      </c>
      <c r="AJ19" s="16" t="s">
        <v>19935</v>
      </c>
      <c r="AK19" s="21">
        <f>B9L312C1*B9L312C16</f>
        <v>5.7225306587464636E-2</v>
      </c>
      <c r="AL19" s="16" t="s">
        <v>10940</v>
      </c>
      <c r="AM19" s="21">
        <f>B3L332C5</f>
        <v>2.879149740091394E-2</v>
      </c>
      <c r="AN19" s="16" t="s">
        <v>19936</v>
      </c>
      <c r="AO19" s="21">
        <f>B9L312C1*B9L312C18</f>
        <v>4.6936442574610993E-2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6.8642667071803784E-3</v>
      </c>
      <c r="AV19" s="16" t="s">
        <v>19938</v>
      </c>
      <c r="AW19" s="21">
        <f>B9L312C1*B9L312C22</f>
        <v>1.1190257166275719E-2</v>
      </c>
      <c r="AX19" s="16" t="s">
        <v>10967</v>
      </c>
      <c r="AY19" s="15">
        <f>B3L335C5</f>
        <v>0</v>
      </c>
      <c r="AZ19" s="16" t="s">
        <v>19939</v>
      </c>
      <c r="BA19" s="15">
        <f>B9L312C1*B9L312C24</f>
        <v>0</v>
      </c>
      <c r="BB19" s="16" t="s">
        <v>10976</v>
      </c>
      <c r="BC19" s="21">
        <f>B3L336C5</f>
        <v>0.79750913776423715</v>
      </c>
      <c r="BD19" s="16" t="s">
        <v>19940</v>
      </c>
      <c r="BE19" s="21">
        <f>B9L312C1*B9L312C26</f>
        <v>1.300114451366132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6.2184660486949586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6.3885779165995776E-2</v>
      </c>
      <c r="L20" s="16" t="s">
        <v>19943</v>
      </c>
      <c r="M20" s="21">
        <f>B9L313C1*B9L313C4</f>
        <v>0.39727154873816845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6.7846482540688438E-2</v>
      </c>
      <c r="AB20" s="16" t="s">
        <v>19947</v>
      </c>
      <c r="AC20" s="21">
        <f>B9L313C1*B9L313C12</f>
        <v>0.42190104820264634</v>
      </c>
      <c r="AD20" s="16" t="s">
        <v>10922</v>
      </c>
      <c r="AE20" s="21">
        <f>B3L337C5</f>
        <v>6.7846482540688438E-2</v>
      </c>
      <c r="AF20" s="16" t="s">
        <v>19948</v>
      </c>
      <c r="AG20" s="21">
        <f>B9L313C1*B9L313C14</f>
        <v>0.42190104820264634</v>
      </c>
      <c r="AH20" s="16" t="s">
        <v>10931</v>
      </c>
      <c r="AI20" s="21">
        <f>B3L331C5</f>
        <v>3.5102836420984267E-2</v>
      </c>
      <c r="AJ20" s="16" t="s">
        <v>19949</v>
      </c>
      <c r="AK20" s="21">
        <f>B9L313C1*B9L313C16</f>
        <v>0.21828579649678351</v>
      </c>
      <c r="AL20" s="16" t="s">
        <v>10940</v>
      </c>
      <c r="AM20" s="21">
        <f>B3L332C5</f>
        <v>2.879149740091394E-2</v>
      </c>
      <c r="AN20" s="16" t="s">
        <v>19950</v>
      </c>
      <c r="AO20" s="21">
        <f>B9L313C1*B9L313C18</f>
        <v>0.17903894907867249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6.8642667071803784E-3</v>
      </c>
      <c r="AV20" s="16" t="s">
        <v>19952</v>
      </c>
      <c r="AW20" s="21">
        <f>B9L313C1*B9L313C22</f>
        <v>4.2685209467788324E-2</v>
      </c>
      <c r="AX20" s="16" t="s">
        <v>10967</v>
      </c>
      <c r="AY20" s="15">
        <f>B3L335C5</f>
        <v>0</v>
      </c>
      <c r="AZ20" s="16" t="s">
        <v>19953</v>
      </c>
      <c r="BA20" s="15">
        <f>B9L313C1*B9L313C24</f>
        <v>0</v>
      </c>
      <c r="BB20" s="16" t="s">
        <v>10976</v>
      </c>
      <c r="BC20" s="21">
        <f>B3L336C5</f>
        <v>0.79750913776423715</v>
      </c>
      <c r="BD20" s="16" t="s">
        <v>19954</v>
      </c>
      <c r="BE20" s="21">
        <f>B9L313C1*B9L313C26</f>
        <v>4.9592834967108992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9.2168377541842883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6.3885779165995776E-2</v>
      </c>
      <c r="L21" s="16" t="s">
        <v>19957</v>
      </c>
      <c r="M21" s="21">
        <f>B9L314C1*B9L314C4</f>
        <v>0.5888248613726299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6.7846482540688438E-2</v>
      </c>
      <c r="AB21" s="16" t="s">
        <v>19961</v>
      </c>
      <c r="AC21" s="21">
        <f>B9L314C1*B9L314C12</f>
        <v>0.62533002176962238</v>
      </c>
      <c r="AD21" s="16" t="s">
        <v>10922</v>
      </c>
      <c r="AE21" s="21">
        <f>B3L337C5</f>
        <v>6.7846482540688438E-2</v>
      </c>
      <c r="AF21" s="16" t="s">
        <v>19962</v>
      </c>
      <c r="AG21" s="21">
        <f>B9L314C1*B9L314C14</f>
        <v>0.62533002176962238</v>
      </c>
      <c r="AH21" s="16" t="s">
        <v>10931</v>
      </c>
      <c r="AI21" s="21">
        <f>B3L331C5</f>
        <v>3.5102836420984267E-2</v>
      </c>
      <c r="AJ21" s="16" t="s">
        <v>19963</v>
      </c>
      <c r="AK21" s="21">
        <f>B9L314C1*B9L314C16</f>
        <v>0.32353714800388306</v>
      </c>
      <c r="AL21" s="16" t="s">
        <v>10940</v>
      </c>
      <c r="AM21" s="21">
        <f>B3L332C5</f>
        <v>2.879149740091394E-2</v>
      </c>
      <c r="AN21" s="16" t="s">
        <v>19964</v>
      </c>
      <c r="AO21" s="21">
        <f>B9L314C1*B9L314C18</f>
        <v>0.26536656024424243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6.8642667071803784E-3</v>
      </c>
      <c r="AV21" s="16" t="s">
        <v>19966</v>
      </c>
      <c r="AW21" s="21">
        <f>B9L314C1*B9L314C22</f>
        <v>6.3266832541530385E-2</v>
      </c>
      <c r="AX21" s="16" t="s">
        <v>10967</v>
      </c>
      <c r="AY21" s="15">
        <f>B3L335C5</f>
        <v>0</v>
      </c>
      <c r="AZ21" s="16" t="s">
        <v>19967</v>
      </c>
      <c r="BA21" s="15">
        <f>B9L314C1*B9L314C24</f>
        <v>0</v>
      </c>
      <c r="BB21" s="16" t="s">
        <v>10976</v>
      </c>
      <c r="BC21" s="21">
        <f>B3L336C5</f>
        <v>0.79750913776423715</v>
      </c>
      <c r="BD21" s="16" t="s">
        <v>19968</v>
      </c>
      <c r="BE21" s="21">
        <f>B9L314C1*B9L314C26</f>
        <v>7.3505123302523794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10298.019066333332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6.3885779165995776E-2</v>
      </c>
      <c r="L22" s="16" t="s">
        <v>19971</v>
      </c>
      <c r="M22" s="21">
        <f>B9L315C1*B9L315C4</f>
        <v>657.89697191898529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6.7846482540688438E-2</v>
      </c>
      <c r="AB22" s="16" t="s">
        <v>19975</v>
      </c>
      <c r="AC22" s="21">
        <f>B9L315C1*B9L315C12</f>
        <v>698.68437078766112</v>
      </c>
      <c r="AD22" s="16" t="s">
        <v>10922</v>
      </c>
      <c r="AE22" s="21">
        <f>B3L337C5</f>
        <v>6.7846482540688438E-2</v>
      </c>
      <c r="AF22" s="16" t="s">
        <v>19976</v>
      </c>
      <c r="AG22" s="21">
        <f>B9L315C1*B9L315C14</f>
        <v>698.68437078766112</v>
      </c>
      <c r="AH22" s="16" t="s">
        <v>10931</v>
      </c>
      <c r="AI22" s="21">
        <f>B3L331C5</f>
        <v>3.5102836420984267E-2</v>
      </c>
      <c r="AJ22" s="16" t="s">
        <v>19977</v>
      </c>
      <c r="AK22" s="21">
        <f>B9L315C1*B9L315C16</f>
        <v>361.48967874567609</v>
      </c>
      <c r="AL22" s="16" t="s">
        <v>10940</v>
      </c>
      <c r="AM22" s="21">
        <f>B3L332C5</f>
        <v>2.879149740091394E-2</v>
      </c>
      <c r="AN22" s="16" t="s">
        <v>19978</v>
      </c>
      <c r="AO22" s="21">
        <f>B9L315C1*B9L315C18</f>
        <v>296.49538918289835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6.8642667071803784E-3</v>
      </c>
      <c r="AV22" s="16" t="s">
        <v>19980</v>
      </c>
      <c r="AW22" s="21">
        <f>B9L315C1*B9L315C22</f>
        <v>70.688349426940661</v>
      </c>
      <c r="AX22" s="16" t="s">
        <v>10967</v>
      </c>
      <c r="AY22" s="15">
        <f>B3L335C5</f>
        <v>0</v>
      </c>
      <c r="AZ22" s="16" t="s">
        <v>19981</v>
      </c>
      <c r="BA22" s="15">
        <f>B9L315C1*B9L315C24</f>
        <v>0</v>
      </c>
      <c r="BB22" s="16" t="s">
        <v>10976</v>
      </c>
      <c r="BC22" s="21">
        <f>B3L336C5</f>
        <v>0.79750913776423715</v>
      </c>
      <c r="BD22" s="16" t="s">
        <v>19982</v>
      </c>
      <c r="BE22" s="15">
        <f>B9L315C1*B9L315C26</f>
        <v>8212.7643062711704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10.666666666666666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6.3885779165995776E-2</v>
      </c>
      <c r="L23" s="16" t="s">
        <v>19984</v>
      </c>
      <c r="M23" s="21">
        <f>B9L316C1*B9L316C4</f>
        <v>0.68144831110395487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6.7846482540688438E-2</v>
      </c>
      <c r="AB23" s="16" t="s">
        <v>19988</v>
      </c>
      <c r="AC23" s="21">
        <f>B9L316C1*B9L316C12</f>
        <v>0.72369581376734327</v>
      </c>
      <c r="AD23" s="16" t="s">
        <v>10922</v>
      </c>
      <c r="AE23" s="21">
        <f>B3L337C5</f>
        <v>6.7846482540688438E-2</v>
      </c>
      <c r="AF23" s="16" t="s">
        <v>19989</v>
      </c>
      <c r="AG23" s="21">
        <f>B9L316C1*B9L316C14</f>
        <v>0.72369581376734327</v>
      </c>
      <c r="AH23" s="16" t="s">
        <v>10931</v>
      </c>
      <c r="AI23" s="21">
        <f>B3L331C5</f>
        <v>3.5102836420984267E-2</v>
      </c>
      <c r="AJ23" s="16" t="s">
        <v>19990</v>
      </c>
      <c r="AK23" s="21">
        <f>B9L316C1*B9L316C16</f>
        <v>0.37443025515716549</v>
      </c>
      <c r="AL23" s="16" t="s">
        <v>10940</v>
      </c>
      <c r="AM23" s="21">
        <f>B3L332C5</f>
        <v>2.879149740091394E-2</v>
      </c>
      <c r="AN23" s="16" t="s">
        <v>19991</v>
      </c>
      <c r="AO23" s="21">
        <f>B9L316C1*B9L316C18</f>
        <v>0.3071093056097487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6.8642667071803784E-3</v>
      </c>
      <c r="AV23" s="16" t="s">
        <v>19993</v>
      </c>
      <c r="AW23" s="21">
        <f>B9L316C1*B9L316C22</f>
        <v>7.3218844876590694E-2</v>
      </c>
      <c r="AX23" s="16" t="s">
        <v>10967</v>
      </c>
      <c r="AY23" s="15">
        <f>B3L335C5</f>
        <v>0</v>
      </c>
      <c r="AZ23" s="16" t="s">
        <v>19994</v>
      </c>
      <c r="BA23" s="15">
        <f>B9L316C1*B9L316C24</f>
        <v>0</v>
      </c>
      <c r="BB23" s="16" t="s">
        <v>10976</v>
      </c>
      <c r="BC23" s="21">
        <f>B3L336C5</f>
        <v>0.79750913776423715</v>
      </c>
      <c r="BD23" s="16" t="s">
        <v>19995</v>
      </c>
      <c r="BE23" s="21">
        <f>B9L316C1*B9L316C26</f>
        <v>8.5067641361518618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6.3885779165995776E-2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6.7846482540688438E-2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6.7846482540688438E-2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3.5102836420984267E-2</v>
      </c>
      <c r="AJ24" s="16" t="s">
        <v>20004</v>
      </c>
      <c r="AK24" s="15">
        <f>B9L317C1*B9L317C16</f>
        <v>0</v>
      </c>
      <c r="AL24" s="16" t="s">
        <v>10940</v>
      </c>
      <c r="AM24" s="21">
        <f>B3L332C5</f>
        <v>2.879149740091394E-2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6.8642667071803784E-3</v>
      </c>
      <c r="AV24" s="16" t="s">
        <v>20007</v>
      </c>
      <c r="AW24" s="15">
        <f>B9L317C1*B9L317C22</f>
        <v>0</v>
      </c>
      <c r="AX24" s="16" t="s">
        <v>10967</v>
      </c>
      <c r="AY24" s="15">
        <f>B3L335C5</f>
        <v>0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0.79750913776423715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3557.1993346666663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6.3885779165995776E-2</v>
      </c>
      <c r="L25" s="16" t="s">
        <v>20012</v>
      </c>
      <c r="M25" s="21">
        <f>B9L318C1*B9L318C4</f>
        <v>227.25445114394174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6.7846482540688438E-2</v>
      </c>
      <c r="AB25" s="16" t="s">
        <v>20016</v>
      </c>
      <c r="AC25" s="21">
        <f>B9L318C1*B9L318C12</f>
        <v>241.34346255321051</v>
      </c>
      <c r="AD25" s="16" t="s">
        <v>10922</v>
      </c>
      <c r="AE25" s="21">
        <f>B3L337C5</f>
        <v>6.7846482540688438E-2</v>
      </c>
      <c r="AF25" s="16" t="s">
        <v>20017</v>
      </c>
      <c r="AG25" s="21">
        <f>B9L318C1*B9L318C14</f>
        <v>241.34346255321051</v>
      </c>
      <c r="AH25" s="16" t="s">
        <v>10931</v>
      </c>
      <c r="AI25" s="21">
        <f>B3L331C5</f>
        <v>3.5102836420984267E-2</v>
      </c>
      <c r="AJ25" s="16" t="s">
        <v>20018</v>
      </c>
      <c r="AK25" s="21">
        <f>B9L318C1*B9L318C16</f>
        <v>124.86778636163805</v>
      </c>
      <c r="AL25" s="16" t="s">
        <v>10940</v>
      </c>
      <c r="AM25" s="21">
        <f>B3L332C5</f>
        <v>2.879149740091394E-2</v>
      </c>
      <c r="AN25" s="16" t="s">
        <v>20019</v>
      </c>
      <c r="AO25" s="21">
        <f>B9L318C1*B9L318C18</f>
        <v>102.41709539858812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6.8642667071803784E-3</v>
      </c>
      <c r="AV25" s="16" t="s">
        <v>20021</v>
      </c>
      <c r="AW25" s="21">
        <f>B9L318C1*B9L318C22</f>
        <v>24.41756496375659</v>
      </c>
      <c r="AX25" s="16" t="s">
        <v>10967</v>
      </c>
      <c r="AY25" s="15">
        <f>B3L335C5</f>
        <v>0</v>
      </c>
      <c r="AZ25" s="16" t="s">
        <v>20022</v>
      </c>
      <c r="BA25" s="15">
        <f>B9L318C1*B9L318C24</f>
        <v>0</v>
      </c>
      <c r="BB25" s="16" t="s">
        <v>10976</v>
      </c>
      <c r="BC25" s="21">
        <f>B3L336C5</f>
        <v>0.79750913776423715</v>
      </c>
      <c r="BD25" s="16" t="s">
        <v>20023</v>
      </c>
      <c r="BE25" s="15">
        <f>B9L318C1*B9L318C26</f>
        <v>2836.898974245531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2787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6.3885779165995776E-2</v>
      </c>
      <c r="L26" s="16" t="s">
        <v>20026</v>
      </c>
      <c r="M26" s="21">
        <f>B9L319C1*B9L319C4</f>
        <v>178.04966653563022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6.7846482540688438E-2</v>
      </c>
      <c r="AB26" s="16" t="s">
        <v>20030</v>
      </c>
      <c r="AC26" s="21">
        <f>B9L319C1*B9L319C12</f>
        <v>189.08814684089867</v>
      </c>
      <c r="AD26" s="16" t="s">
        <v>10922</v>
      </c>
      <c r="AE26" s="21">
        <f>B3L337C5</f>
        <v>6.7846482540688438E-2</v>
      </c>
      <c r="AF26" s="16" t="s">
        <v>20031</v>
      </c>
      <c r="AG26" s="21">
        <f>B9L319C1*B9L319C14</f>
        <v>189.08814684089867</v>
      </c>
      <c r="AH26" s="16" t="s">
        <v>10931</v>
      </c>
      <c r="AI26" s="21">
        <f>B3L331C5</f>
        <v>3.5102836420984267E-2</v>
      </c>
      <c r="AJ26" s="16" t="s">
        <v>20032</v>
      </c>
      <c r="AK26" s="21">
        <f>B9L319C1*B9L319C16</f>
        <v>97.831605105283145</v>
      </c>
      <c r="AL26" s="16" t="s">
        <v>10940</v>
      </c>
      <c r="AM26" s="21">
        <f>B3L332C5</f>
        <v>2.879149740091394E-2</v>
      </c>
      <c r="AN26" s="16" t="s">
        <v>20033</v>
      </c>
      <c r="AO26" s="21">
        <f>B9L319C1*B9L319C18</f>
        <v>80.241903256347157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6.8642667071803784E-3</v>
      </c>
      <c r="AV26" s="16" t="s">
        <v>20035</v>
      </c>
      <c r="AW26" s="21">
        <f>B9L319C1*B9L319C22</f>
        <v>19.130711312911714</v>
      </c>
      <c r="AX26" s="16" t="s">
        <v>10967</v>
      </c>
      <c r="AY26" s="15">
        <f>B3L335C5</f>
        <v>0</v>
      </c>
      <c r="AZ26" s="16" t="s">
        <v>20036</v>
      </c>
      <c r="BA26" s="15">
        <f>B9L319C1*B9L319C24</f>
        <v>0</v>
      </c>
      <c r="BB26" s="16" t="s">
        <v>10976</v>
      </c>
      <c r="BC26" s="21">
        <f>B3L336C5</f>
        <v>0.79750913776423715</v>
      </c>
      <c r="BD26" s="16" t="s">
        <v>20037</v>
      </c>
      <c r="BE26" s="15">
        <f>B9L319C1*B9L319C26</f>
        <v>2222.6579669489288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6.3885779165995776E-2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6.7846482540688438E-2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6.7846482540688438E-2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3.5102836420984267E-2</v>
      </c>
      <c r="AJ27" s="16" t="s">
        <v>20046</v>
      </c>
      <c r="AK27" s="15">
        <f>B9L320C1*B9L320C16</f>
        <v>0</v>
      </c>
      <c r="AL27" s="16" t="s">
        <v>10940</v>
      </c>
      <c r="AM27" s="21">
        <f>B3L332C5</f>
        <v>2.879149740091394E-2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6.8642667071803784E-3</v>
      </c>
      <c r="AV27" s="16" t="s">
        <v>20049</v>
      </c>
      <c r="AW27" s="15">
        <f>B9L320C1*B9L320C22</f>
        <v>0</v>
      </c>
      <c r="AX27" s="16" t="s">
        <v>10967</v>
      </c>
      <c r="AY27" s="15">
        <f>B3L335C5</f>
        <v>0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0.79750913776423715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6.3885779165995776E-2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6.7846482540688438E-2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6.7846482540688438E-2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3.5102836420984267E-2</v>
      </c>
      <c r="AJ28" s="16" t="s">
        <v>20060</v>
      </c>
      <c r="AK28" s="15">
        <f>B9L321C1*B9L321C16</f>
        <v>0</v>
      </c>
      <c r="AL28" s="16" t="s">
        <v>10940</v>
      </c>
      <c r="AM28" s="21">
        <f>B3L332C5</f>
        <v>2.879149740091394E-2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6.8642667071803784E-3</v>
      </c>
      <c r="AV28" s="16" t="s">
        <v>20063</v>
      </c>
      <c r="AW28" s="15">
        <f>B9L321C1*B9L321C22</f>
        <v>0</v>
      </c>
      <c r="AX28" s="16" t="s">
        <v>10967</v>
      </c>
      <c r="AY28" s="15">
        <f>B3L335C5</f>
        <v>0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0.79750913776423715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6.3885779165995776E-2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6.7846482540688438E-2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6.7846482540688438E-2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3.5102836420984267E-2</v>
      </c>
      <c r="AJ29" s="16" t="s">
        <v>20074</v>
      </c>
      <c r="AK29" s="15">
        <f>B9L322C1*B9L322C16</f>
        <v>0</v>
      </c>
      <c r="AL29" s="16" t="s">
        <v>10940</v>
      </c>
      <c r="AM29" s="21">
        <f>B3L332C5</f>
        <v>2.879149740091394E-2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6.8642667071803784E-3</v>
      </c>
      <c r="AV29" s="16" t="s">
        <v>20077</v>
      </c>
      <c r="AW29" s="15">
        <f>B9L322C1*B9L322C22</f>
        <v>0</v>
      </c>
      <c r="AX29" s="16" t="s">
        <v>10967</v>
      </c>
      <c r="AY29" s="15">
        <f>B3L335C5</f>
        <v>0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0.79750913776423715</v>
      </c>
      <c r="BD29" s="16" t="s">
        <v>20079</v>
      </c>
      <c r="BE29" s="15">
        <f>B9L322C1*B9L322C26</f>
        <v>0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6.3885779165995776E-2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6.7846482540688438E-2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6.7846482540688438E-2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3.5102836420984267E-2</v>
      </c>
      <c r="AJ30" s="16" t="s">
        <v>20088</v>
      </c>
      <c r="AK30" s="15">
        <f>B9L323C1*B9L323C16</f>
        <v>0</v>
      </c>
      <c r="AL30" s="16" t="s">
        <v>10940</v>
      </c>
      <c r="AM30" s="21">
        <f>B3L332C5</f>
        <v>2.879149740091394E-2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6.8642667071803784E-3</v>
      </c>
      <c r="AV30" s="16" t="s">
        <v>20091</v>
      </c>
      <c r="AW30" s="15">
        <f>B9L323C1*B9L323C22</f>
        <v>0</v>
      </c>
      <c r="AX30" s="16" t="s">
        <v>10967</v>
      </c>
      <c r="AY30" s="15">
        <f>B3L335C5</f>
        <v>0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0.79750913776423715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6.3885779165995776E-2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6.7846482540688438E-2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6.7846482540688438E-2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3.5102836420984267E-2</v>
      </c>
      <c r="AJ31" s="16" t="s">
        <v>20102</v>
      </c>
      <c r="AK31" s="15">
        <f>B9L324C1*B9L324C16</f>
        <v>0</v>
      </c>
      <c r="AL31" s="16" t="s">
        <v>10940</v>
      </c>
      <c r="AM31" s="21">
        <f>B3L332C5</f>
        <v>2.879149740091394E-2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6.8642667071803784E-3</v>
      </c>
      <c r="AV31" s="16" t="s">
        <v>20105</v>
      </c>
      <c r="AW31" s="15">
        <f>B9L324C1*B9L324C22</f>
        <v>0</v>
      </c>
      <c r="AX31" s="16" t="s">
        <v>10967</v>
      </c>
      <c r="AY31" s="15">
        <f>B3L335C5</f>
        <v>0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0.79750913776423715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6.3885779165995776E-2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6.7846482540688438E-2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6.7846482540688438E-2</v>
      </c>
      <c r="AF32" s="16" t="s">
        <v>20115</v>
      </c>
      <c r="AG32" s="15">
        <f>B9L325C1*B9L325C14</f>
        <v>0</v>
      </c>
      <c r="AH32" s="16" t="s">
        <v>10931</v>
      </c>
      <c r="AI32" s="21">
        <f>B3L331C5</f>
        <v>3.5102836420984267E-2</v>
      </c>
      <c r="AJ32" s="16" t="s">
        <v>20116</v>
      </c>
      <c r="AK32" s="15">
        <f>B9L325C1*B9L325C16</f>
        <v>0</v>
      </c>
      <c r="AL32" s="16" t="s">
        <v>10940</v>
      </c>
      <c r="AM32" s="21">
        <f>B3L332C5</f>
        <v>2.879149740091394E-2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6.8642667071803784E-3</v>
      </c>
      <c r="AV32" s="16" t="s">
        <v>20119</v>
      </c>
      <c r="AW32" s="15">
        <f>B9L325C1*B9L325C22</f>
        <v>0</v>
      </c>
      <c r="AX32" s="16" t="s">
        <v>10967</v>
      </c>
      <c r="AY32" s="15">
        <f>B3L335C5</f>
        <v>0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0.79750913776423715</v>
      </c>
      <c r="BD32" s="16" t="s">
        <v>20121</v>
      </c>
      <c r="BE32" s="15">
        <f>B9L325C1*B9L325C26</f>
        <v>0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-461.34790703333056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6.3885779165995776E-2</v>
      </c>
      <c r="L33" s="16" t="s">
        <v>20124</v>
      </c>
      <c r="M33" s="21">
        <f>B9L326C1*B9L326C4</f>
        <v>-29.473570507425706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6.7846482540688438E-2</v>
      </c>
      <c r="AB33" s="16" t="s">
        <v>20128</v>
      </c>
      <c r="AC33" s="21">
        <f>B9L326C1*B9L326C12</f>
        <v>-31.300832719720013</v>
      </c>
      <c r="AD33" s="16" t="s">
        <v>10922</v>
      </c>
      <c r="AE33" s="21">
        <f>B3L337C5</f>
        <v>6.7846482540688438E-2</v>
      </c>
      <c r="AF33" s="16" t="s">
        <v>20129</v>
      </c>
      <c r="AG33" s="21">
        <f>B9L326C1*B9L326C14</f>
        <v>-31.300832719720013</v>
      </c>
      <c r="AH33" s="16" t="s">
        <v>10931</v>
      </c>
      <c r="AI33" s="21">
        <f>B3L331C5</f>
        <v>3.5102836420984267E-2</v>
      </c>
      <c r="AJ33" s="16" t="s">
        <v>20130</v>
      </c>
      <c r="AK33" s="21">
        <f>B9L326C1*B9L326C16</f>
        <v>-16.194620113754461</v>
      </c>
      <c r="AL33" s="16" t="s">
        <v>10940</v>
      </c>
      <c r="AM33" s="21">
        <f>B3L332C5</f>
        <v>2.879149740091394E-2</v>
      </c>
      <c r="AN33" s="16" t="s">
        <v>20131</v>
      </c>
      <c r="AO33" s="21">
        <f>B9L326C1*B9L326C18</f>
        <v>-13.282897066267223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6.8642667071803784E-3</v>
      </c>
      <c r="AV33" s="16" t="s">
        <v>20133</v>
      </c>
      <c r="AW33" s="21">
        <f>B9L326C1*B9L326C22</f>
        <v>-3.1668150786762395</v>
      </c>
      <c r="AX33" s="16" t="s">
        <v>10967</v>
      </c>
      <c r="AY33" s="15">
        <f>B3L335C5</f>
        <v>0</v>
      </c>
      <c r="AZ33" s="16" t="s">
        <v>20134</v>
      </c>
      <c r="BA33" s="15">
        <f>B9L326C1*B9L326C24</f>
        <v>0</v>
      </c>
      <c r="BB33" s="16" t="s">
        <v>10976</v>
      </c>
      <c r="BC33" s="21">
        <f>B3L336C5</f>
        <v>0.79750913776423715</v>
      </c>
      <c r="BD33" s="16" t="s">
        <v>20135</v>
      </c>
      <c r="BE33" s="21">
        <f>B9L326C1*B9L326C26</f>
        <v>-367.92917154748687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1808.24535522</v>
      </c>
      <c r="F8" s="16" t="s">
        <v>11042</v>
      </c>
      <c r="G8" s="21">
        <f>B3L209C4</f>
        <v>0.85936282146119314</v>
      </c>
      <c r="H8" s="16" t="s">
        <v>20193</v>
      </c>
      <c r="I8" s="15">
        <f>B9L401C1*B9L401C2</f>
        <v>1553.9388303559565</v>
      </c>
      <c r="J8" s="16" t="s">
        <v>20194</v>
      </c>
      <c r="K8" s="21">
        <f>B9L401C1-B9L401C3</f>
        <v>254.30652486404347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5107.9639604000013</v>
      </c>
      <c r="F9" s="16" t="s">
        <v>11093</v>
      </c>
      <c r="G9" s="21">
        <f>B3L207C4</f>
        <v>0.98473333845461397</v>
      </c>
      <c r="H9" s="16" t="s">
        <v>20196</v>
      </c>
      <c r="I9" s="15">
        <f>B9L402C1*B9L402C2</f>
        <v>5029.9824034305448</v>
      </c>
      <c r="J9" s="16" t="s">
        <v>20197</v>
      </c>
      <c r="K9" s="21">
        <f>B9L402C1-B9L402C3</f>
        <v>77.981556969456506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21">
        <f>A2L124C44</f>
        <v>130.33459820000002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21">
        <f>B9L403C1-B9L403C3</f>
        <v>130.33459820000002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21">
        <f>A2L128C44</f>
        <v>91.096397999999994</v>
      </c>
      <c r="F11" s="16" t="s">
        <v>10710</v>
      </c>
      <c r="G11" s="21">
        <f>B3L305C3</f>
        <v>0.9664677827326843</v>
      </c>
      <c r="H11" s="16" t="s">
        <v>20200</v>
      </c>
      <c r="I11" s="21">
        <f>B9L404C1*B9L404C2</f>
        <v>88.041733789994126</v>
      </c>
      <c r="J11" s="16" t="s">
        <v>20201</v>
      </c>
      <c r="K11" s="21">
        <f>B9L404C1-B9L404C3</f>
        <v>3.0546642100058676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6.8336278000000004</v>
      </c>
      <c r="F12" s="16" t="s">
        <v>11078</v>
      </c>
      <c r="G12" s="21">
        <f>B3L220C4</f>
        <v>0.93516276826621658</v>
      </c>
      <c r="H12" s="16" t="s">
        <v>20202</v>
      </c>
      <c r="I12" s="21">
        <f>B9L405C1*B9L405C2</f>
        <v>6.3905542907489759</v>
      </c>
      <c r="J12" s="16" t="s">
        <v>20203</v>
      </c>
      <c r="K12" s="21">
        <f>B9L405C1-B9L405C3</f>
        <v>0.44307350925102451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17314.149967699999</v>
      </c>
      <c r="F13" s="16" t="s">
        <v>11042</v>
      </c>
      <c r="G13" s="21">
        <f>B3L209C4</f>
        <v>0.85936282146119314</v>
      </c>
      <c r="H13" s="16" t="s">
        <v>20205</v>
      </c>
      <c r="I13" s="15">
        <f>B9L406C1*B9L406C2</f>
        <v>14879.136767444897</v>
      </c>
      <c r="J13" s="16" t="s">
        <v>20206</v>
      </c>
      <c r="K13" s="15">
        <f>B9L406C1-B9L406C3</f>
        <v>2435.0132002551018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5981</v>
      </c>
      <c r="F14" s="16" t="s">
        <v>11042</v>
      </c>
      <c r="G14" s="21">
        <f>B3L209C4</f>
        <v>0.85936282146119314</v>
      </c>
      <c r="H14" s="16" t="s">
        <v>20208</v>
      </c>
      <c r="I14" s="15">
        <f>B9L407C1*B9L407C2</f>
        <v>5139.8490351593964</v>
      </c>
      <c r="J14" s="16" t="s">
        <v>20209</v>
      </c>
      <c r="K14" s="21">
        <f>B9L407C1-B9L407C3</f>
        <v>841.15096484060359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5579.2163222666677</v>
      </c>
      <c r="F15" s="16" t="s">
        <v>10710</v>
      </c>
      <c r="G15" s="21">
        <f>B3L305C3</f>
        <v>0.9664677827326843</v>
      </c>
      <c r="H15" s="16" t="s">
        <v>20211</v>
      </c>
      <c r="I15" s="15">
        <f>B9L408C1*B9L408C2</f>
        <v>5392.1328283670673</v>
      </c>
      <c r="J15" s="16" t="s">
        <v>20212</v>
      </c>
      <c r="K15" s="21">
        <f>B9L408C1-B9L408C3</f>
        <v>187.0834938996004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0</v>
      </c>
      <c r="F16" s="16" t="s">
        <v>10710</v>
      </c>
      <c r="G16" s="21">
        <f>B3L305C3</f>
        <v>0.9664677827326843</v>
      </c>
      <c r="H16" s="16" t="s">
        <v>20213</v>
      </c>
      <c r="I16" s="15">
        <f>B9L409C1*B9L409C2</f>
        <v>0</v>
      </c>
      <c r="J16" s="16" t="s">
        <v>20214</v>
      </c>
      <c r="K16" s="15">
        <f>B9L409C1-B9L409C3</f>
        <v>0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0</v>
      </c>
      <c r="F17" s="16" t="s">
        <v>10710</v>
      </c>
      <c r="G17" s="21">
        <f>B3L305C3</f>
        <v>0.9664677827326843</v>
      </c>
      <c r="H17" s="16" t="s">
        <v>20216</v>
      </c>
      <c r="I17" s="15">
        <f>B9L410C1*B9L410C2</f>
        <v>0</v>
      </c>
      <c r="J17" s="16" t="s">
        <v>20217</v>
      </c>
      <c r="K17" s="15">
        <f>B9L410C1-B9L410C3</f>
        <v>0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13118.344168000001</v>
      </c>
      <c r="F18" s="16" t="s">
        <v>10710</v>
      </c>
      <c r="G18" s="21">
        <f>B3L305C3</f>
        <v>0.9664677827326843</v>
      </c>
      <c r="H18" s="16" t="s">
        <v>20219</v>
      </c>
      <c r="I18" s="15">
        <f>B9L411C1*B9L411C2</f>
        <v>12678.457001171202</v>
      </c>
      <c r="J18" s="16" t="s">
        <v>20220</v>
      </c>
      <c r="K18" s="21">
        <f>B9L411C1-B9L411C3</f>
        <v>439.88716682879931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1336</v>
      </c>
      <c r="F19" s="16" t="s">
        <v>10710</v>
      </c>
      <c r="G19" s="21">
        <f>B3L305C3</f>
        <v>0.9664677827326843</v>
      </c>
      <c r="H19" s="16" t="s">
        <v>20222</v>
      </c>
      <c r="I19" s="15">
        <f>B9L412C1*B9L412C2</f>
        <v>1291.2009577308663</v>
      </c>
      <c r="J19" s="16" t="s">
        <v>20223</v>
      </c>
      <c r="K19" s="21">
        <f>B9L412C1-B9L412C3</f>
        <v>44.799042269133679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0.9664677827326843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0.9664677827326843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0.9664677827326843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0.9664677827326843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0.9664677827326843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0</v>
      </c>
      <c r="F25" s="16" t="s">
        <v>10710</v>
      </c>
      <c r="G25" s="21">
        <f>B3L305C3</f>
        <v>0.9664677827326843</v>
      </c>
      <c r="H25" s="16" t="s">
        <v>20240</v>
      </c>
      <c r="I25" s="15">
        <f>B9L418C1*B9L418C2</f>
        <v>0</v>
      </c>
      <c r="J25" s="16" t="s">
        <v>20241</v>
      </c>
      <c r="K25" s="15">
        <f>B9L418C1-B9L418C3</f>
        <v>0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-1398.3860635999881</v>
      </c>
      <c r="F26" s="16" t="s">
        <v>10710</v>
      </c>
      <c r="G26" s="21">
        <f>B3L305C3</f>
        <v>0.9664677827326843</v>
      </c>
      <c r="H26" s="16" t="s">
        <v>20243</v>
      </c>
      <c r="I26" s="15">
        <f>B9L419C1*B9L419C2</f>
        <v>-1351.495078291767</v>
      </c>
      <c r="J26" s="16" t="s">
        <v>20244</v>
      </c>
      <c r="K26" s="21">
        <f>B9L419C1-B9L419C3</f>
        <v>-46.890985308221161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1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1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1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1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1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1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1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12.534812897121297</v>
      </c>
      <c r="F34" s="16" t="s">
        <v>11042</v>
      </c>
      <c r="G34" s="21">
        <f>B3L209C4</f>
        <v>0.85936282146119314</v>
      </c>
      <c r="H34" s="16" t="s">
        <v>20268</v>
      </c>
      <c r="I34" s="21">
        <f>B9L427C1*B9L427C2</f>
        <v>10.77195217775831</v>
      </c>
      <c r="J34" s="16" t="s">
        <v>20269</v>
      </c>
      <c r="K34" s="21">
        <f>B9L427C1-B9L427C3</f>
        <v>1.7628607193629868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5.5340015622111451</v>
      </c>
      <c r="F35" s="16" t="s">
        <v>11042</v>
      </c>
      <c r="G35" s="21">
        <f>B3L209C4</f>
        <v>0.85936282146119314</v>
      </c>
      <c r="H35" s="16" t="s">
        <v>20271</v>
      </c>
      <c r="I35" s="21">
        <f>B9L428C1*B9L428C2</f>
        <v>4.75571519647242</v>
      </c>
      <c r="J35" s="16" t="s">
        <v>20272</v>
      </c>
      <c r="K35" s="21">
        <f>B9L428C1-B9L428C3</f>
        <v>0.77828636573872512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0.85936282146119314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126.73392251061382</v>
      </c>
      <c r="F37" s="16" t="s">
        <v>11042</v>
      </c>
      <c r="G37" s="21">
        <f>B3L209C4</f>
        <v>0.85936282146119314</v>
      </c>
      <c r="H37" s="16" t="s">
        <v>20277</v>
      </c>
      <c r="I37" s="21">
        <f>B9L430C1*B9L430C2</f>
        <v>108.91042122356531</v>
      </c>
      <c r="J37" s="16" t="s">
        <v>20278</v>
      </c>
      <c r="K37" s="21">
        <f>B9L430C1-B9L430C3</f>
        <v>17.823501287048515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58.090774022865929</v>
      </c>
      <c r="F38" s="16" t="s">
        <v>11042</v>
      </c>
      <c r="G38" s="21">
        <f>B3L209C4</f>
        <v>0.85936282146119314</v>
      </c>
      <c r="H38" s="16" t="s">
        <v>20280</v>
      </c>
      <c r="I38" s="21">
        <f>B9L431C1*B9L431C2</f>
        <v>49.921051465154648</v>
      </c>
      <c r="J38" s="16" t="s">
        <v>20281</v>
      </c>
      <c r="K38" s="21">
        <f>B9L431C1-B9L431C3</f>
        <v>8.1697225577112818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20.463126396772644</v>
      </c>
      <c r="F39" s="16" t="s">
        <v>11042</v>
      </c>
      <c r="G39" s="21">
        <f>B3L209C4</f>
        <v>0.85936282146119314</v>
      </c>
      <c r="H39" s="16" t="s">
        <v>20283</v>
      </c>
      <c r="I39" s="21">
        <f>B9L432C1*B9L432C2</f>
        <v>17.585250036247558</v>
      </c>
      <c r="J39" s="16" t="s">
        <v>20284</v>
      </c>
      <c r="K39" s="21">
        <f>B9L432C1-B9L432C3</f>
        <v>2.8778763605250859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0.85936282146119314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0.85936282146119314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0.85936282146119314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0.85936282146119314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0.85936282146119314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1.300114451366132</v>
      </c>
      <c r="F45" s="16" t="s">
        <v>11042</v>
      </c>
      <c r="G45" s="21">
        <f>B3L209C4</f>
        <v>0.85936282146119314</v>
      </c>
      <c r="H45" s="16" t="s">
        <v>20301</v>
      </c>
      <c r="I45" s="21">
        <f>B9L438C1*B9L438C2</f>
        <v>1.1172700231484705</v>
      </c>
      <c r="J45" s="16" t="s">
        <v>20302</v>
      </c>
      <c r="K45" s="21">
        <f>B9L438C1-B9L438C3</f>
        <v>0.18284442821766156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4.9592834967108992</v>
      </c>
      <c r="F46" s="16" t="s">
        <v>11042</v>
      </c>
      <c r="G46" s="21">
        <f>B3L209C4</f>
        <v>0.85936282146119314</v>
      </c>
      <c r="H46" s="16" t="s">
        <v>20304</v>
      </c>
      <c r="I46" s="21">
        <f>B9L439C1*B9L439C2</f>
        <v>4.2618238581594099</v>
      </c>
      <c r="J46" s="16" t="s">
        <v>20305</v>
      </c>
      <c r="K46" s="21">
        <f>B9L439C1-B9L439C3</f>
        <v>0.69745963855148929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7.3505123302523794</v>
      </c>
      <c r="F47" s="16" t="s">
        <v>11042</v>
      </c>
      <c r="G47" s="21">
        <f>B3L209C4</f>
        <v>0.85936282146119314</v>
      </c>
      <c r="H47" s="16" t="s">
        <v>20307</v>
      </c>
      <c r="I47" s="21">
        <f>B9L440C1*B9L440C2</f>
        <v>6.3167570153109747</v>
      </c>
      <c r="J47" s="16" t="s">
        <v>20308</v>
      </c>
      <c r="K47" s="21">
        <f>B9L440C1-B9L440C3</f>
        <v>1.0337553149414047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8212.7643062711704</v>
      </c>
      <c r="F48" s="16" t="s">
        <v>11042</v>
      </c>
      <c r="G48" s="21">
        <f>B3L209C4</f>
        <v>0.85936282146119314</v>
      </c>
      <c r="H48" s="16" t="s">
        <v>20310</v>
      </c>
      <c r="I48" s="15">
        <f>B9L441C1*B9L441C2</f>
        <v>7057.7443062329712</v>
      </c>
      <c r="J48" s="16" t="s">
        <v>20311</v>
      </c>
      <c r="K48" s="15">
        <f>B9L441C1-B9L441C3</f>
        <v>1155.0200000381992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8.5067641361518618</v>
      </c>
      <c r="F49" s="16" t="s">
        <v>11042</v>
      </c>
      <c r="G49" s="21">
        <f>B3L209C4</f>
        <v>0.85936282146119314</v>
      </c>
      <c r="H49" s="16" t="s">
        <v>20313</v>
      </c>
      <c r="I49" s="21">
        <f>B9L442C1*B9L442C2</f>
        <v>7.3103968295483535</v>
      </c>
      <c r="J49" s="16" t="s">
        <v>20314</v>
      </c>
      <c r="K49" s="21">
        <f>B9L442C1-B9L442C3</f>
        <v>1.1963673066035083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0.85936282146119314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2836.898974245531</v>
      </c>
      <c r="F51" s="16" t="s">
        <v>11042</v>
      </c>
      <c r="G51" s="21">
        <f>B3L209C4</f>
        <v>0.85936282146119314</v>
      </c>
      <c r="H51" s="16" t="s">
        <v>20319</v>
      </c>
      <c r="I51" s="15">
        <f>B9L444C1*B9L444C2</f>
        <v>2437.9255067080044</v>
      </c>
      <c r="J51" s="16" t="s">
        <v>20320</v>
      </c>
      <c r="K51" s="21">
        <f>B9L444C1-B9L444C3</f>
        <v>398.97346753752663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2222.6579669489288</v>
      </c>
      <c r="F52" s="16" t="s">
        <v>11042</v>
      </c>
      <c r="G52" s="21">
        <f>B3L209C4</f>
        <v>0.85936282146119314</v>
      </c>
      <c r="H52" s="16" t="s">
        <v>20322</v>
      </c>
      <c r="I52" s="15">
        <f>B9L445C1*B9L445C2</f>
        <v>1910.0696216204308</v>
      </c>
      <c r="J52" s="16" t="s">
        <v>20323</v>
      </c>
      <c r="K52" s="21">
        <f>B9L445C1-B9L445C3</f>
        <v>312.58834532849801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0.85936282146119314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0.85936282146119314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0.85936282146119314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0.85936282146119314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0.85936282146119314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0.85936282146119314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-367.92917154748687</v>
      </c>
      <c r="F59" s="16" t="s">
        <v>11042</v>
      </c>
      <c r="G59" s="21">
        <f>B3L209C4</f>
        <v>0.85936282146119314</v>
      </c>
      <c r="H59" s="16" t="s">
        <v>20343</v>
      </c>
      <c r="I59" s="21">
        <f>B9L452C1*B9L452C2</f>
        <v>-316.18465095892765</v>
      </c>
      <c r="J59" s="16" t="s">
        <v>20344</v>
      </c>
      <c r="K59" s="21">
        <f>B9L452C1-B9L452C3</f>
        <v>-51.744520588559226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9.0100289007946053</v>
      </c>
      <c r="F60" s="16" t="s">
        <v>10710</v>
      </c>
      <c r="G60" s="21">
        <f>B3L305C3</f>
        <v>0.9664677827326843</v>
      </c>
      <c r="H60" s="16" t="s">
        <v>20346</v>
      </c>
      <c r="I60" s="21">
        <f>B9L453C1*B9L453C2</f>
        <v>8.7079026541083664</v>
      </c>
      <c r="J60" s="16" t="s">
        <v>20347</v>
      </c>
      <c r="K60" s="21">
        <f>B9L453C1-B9L453C3</f>
        <v>0.30212624668623889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3.9778427027032808</v>
      </c>
      <c r="F61" s="16" t="s">
        <v>10710</v>
      </c>
      <c r="G61" s="21">
        <f>B3L305C3</f>
        <v>0.9664677827326843</v>
      </c>
      <c r="H61" s="16" t="s">
        <v>20349</v>
      </c>
      <c r="I61" s="21">
        <f>B9L454C1*B9L454C2</f>
        <v>3.8444568169410283</v>
      </c>
      <c r="J61" s="16" t="s">
        <v>20350</v>
      </c>
      <c r="K61" s="21">
        <f>B9L454C1-B9L454C3</f>
        <v>0.13338588576225252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21">
        <f>B3L305C3</f>
        <v>0.9664677827326843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21">
        <f>B9L104C7</f>
        <v>41.75567334840337</v>
      </c>
      <c r="F63" s="16" t="s">
        <v>10710</v>
      </c>
      <c r="G63" s="21">
        <f>B3L305C3</f>
        <v>0.9664677827326843</v>
      </c>
      <c r="H63" s="16" t="s">
        <v>20355</v>
      </c>
      <c r="I63" s="21">
        <f>B9L456C1*B9L456C2</f>
        <v>40.355513037541641</v>
      </c>
      <c r="J63" s="16" t="s">
        <v>20356</v>
      </c>
      <c r="K63" s="21">
        <f>B9L456C1-B9L456C3</f>
        <v>1.4001603108617289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14.708904053755528</v>
      </c>
      <c r="F64" s="16" t="s">
        <v>10710</v>
      </c>
      <c r="G64" s="21">
        <f>B3L305C3</f>
        <v>0.9664677827326843</v>
      </c>
      <c r="H64" s="16" t="s">
        <v>20358</v>
      </c>
      <c r="I64" s="21">
        <f>B9L457C1*B9L457C2</f>
        <v>14.215681887260898</v>
      </c>
      <c r="J64" s="16" t="s">
        <v>20359</v>
      </c>
      <c r="K64" s="21">
        <f>B9L457C1-B9L457C3</f>
        <v>0.4932221664946308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0.9664677827326843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0.9664677827326843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0.9664677827326843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0.9664677827326843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0.9664677827326843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0.93452282673000953</v>
      </c>
      <c r="F70" s="16" t="s">
        <v>10710</v>
      </c>
      <c r="G70" s="21">
        <f>B3L305C3</f>
        <v>0.9664677827326843</v>
      </c>
      <c r="H70" s="16" t="s">
        <v>20376</v>
      </c>
      <c r="I70" s="21">
        <f>B9L463C1*B9L463C2</f>
        <v>0.9031862042628328</v>
      </c>
      <c r="J70" s="16" t="s">
        <v>20377</v>
      </c>
      <c r="K70" s="21">
        <f>B9L463C1-B9L463C3</f>
        <v>3.1336622467176722E-2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3.5647351100757754</v>
      </c>
      <c r="F71" s="16" t="s">
        <v>10710</v>
      </c>
      <c r="G71" s="21">
        <f>B3L305C3</f>
        <v>0.9664677827326843</v>
      </c>
      <c r="H71" s="16" t="s">
        <v>20379</v>
      </c>
      <c r="I71" s="21">
        <f>B9L464C1*B9L464C2</f>
        <v>3.4452016378642858</v>
      </c>
      <c r="J71" s="16" t="s">
        <v>20380</v>
      </c>
      <c r="K71" s="21">
        <f>B9L464C1-B9L464C3</f>
        <v>0.11953347221148958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5.2835514239251893</v>
      </c>
      <c r="F72" s="16" t="s">
        <v>10710</v>
      </c>
      <c r="G72" s="21">
        <f>B3L305C3</f>
        <v>0.9664677827326843</v>
      </c>
      <c r="H72" s="16" t="s">
        <v>20382</v>
      </c>
      <c r="I72" s="21">
        <f>B9L465C1*B9L465C2</f>
        <v>5.1063822296350949</v>
      </c>
      <c r="J72" s="16" t="s">
        <v>20383</v>
      </c>
      <c r="K72" s="21">
        <f>B9L465C1-B9L465C3</f>
        <v>0.17716919429009437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21">
        <f>A3L332C12</f>
        <v>696.0951064333334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21">
        <f>B9L467C1-B9L467C3</f>
        <v>696.0951064333334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21">
        <f>A3L333C12</f>
        <v>360.15002899999996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21">
        <f>B9L468C1-B9L468C3</f>
        <v>360.15002899999996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21">
        <f>A3L331C12 +A3L332C12</f>
        <v>696.0951064333334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21">
        <f>B9L469C1-B9L469C3</f>
        <v>696.0951064333334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5.9896289953951252</v>
      </c>
      <c r="F78" s="16" t="s">
        <v>10710</v>
      </c>
      <c r="G78" s="21">
        <f>B3L305C3</f>
        <v>0.9664677827326843</v>
      </c>
      <c r="H78" s="16" t="s">
        <v>20394</v>
      </c>
      <c r="I78" s="21">
        <f>B9L471C1*B9L471C2</f>
        <v>5.7887834545709218</v>
      </c>
      <c r="J78" s="16" t="s">
        <v>20395</v>
      </c>
      <c r="K78" s="21">
        <f>B9L471C1-B9L471C3</f>
        <v>0.20084554082420336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21">
        <f>B3L305C3</f>
        <v>0.9664677827326843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62.873524797720009</v>
      </c>
      <c r="F80" s="16" t="s">
        <v>10710</v>
      </c>
      <c r="G80" s="21">
        <f>B3L305C3</f>
        <v>0.9664677827326843</v>
      </c>
      <c r="H80" s="16" t="s">
        <v>20400</v>
      </c>
      <c r="I80" s="21">
        <f>B9L473C1*B9L473C2</f>
        <v>60.765236103840898</v>
      </c>
      <c r="J80" s="16" t="s">
        <v>20401</v>
      </c>
      <c r="K80" s="21">
        <f>B9L473C1-B9L473C3</f>
        <v>2.1082886938791106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22.147903975938267</v>
      </c>
      <c r="F81" s="16" t="s">
        <v>10710</v>
      </c>
      <c r="G81" s="21">
        <f>B3L305C3</f>
        <v>0.9664677827326843</v>
      </c>
      <c r="H81" s="16" t="s">
        <v>20403</v>
      </c>
      <c r="I81" s="21">
        <f>B9L474C1*B9L474C2</f>
        <v>21.405235647801458</v>
      </c>
      <c r="J81" s="16" t="s">
        <v>20404</v>
      </c>
      <c r="K81" s="21">
        <f>B9L474C1-B9L474C3</f>
        <v>0.7426683281368085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0.9664677827326843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0.9664677827326843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0.9664677827326843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0.9664677827326843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0.9664677827326843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1.4071559481315694</v>
      </c>
      <c r="F87" s="16" t="s">
        <v>10710</v>
      </c>
      <c r="G87" s="21">
        <f>B3L305C3</f>
        <v>0.9664677827326843</v>
      </c>
      <c r="H87" s="16" t="s">
        <v>20421</v>
      </c>
      <c r="I87" s="21">
        <f>B9L480C1*B9L480C2</f>
        <v>1.3599708891498261</v>
      </c>
      <c r="J87" s="16" t="s">
        <v>20422</v>
      </c>
      <c r="K87" s="21">
        <f>B9L480C1-B9L480C3</f>
        <v>4.71850589817433E-2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5.3675930327015662</v>
      </c>
      <c r="F88" s="16" t="s">
        <v>10710</v>
      </c>
      <c r="G88" s="21">
        <f>B3L305C3</f>
        <v>0.9664677827326843</v>
      </c>
      <c r="H88" s="16" t="s">
        <v>20424</v>
      </c>
      <c r="I88" s="21">
        <f>B9L481C1*B9L481C2</f>
        <v>5.1876057369264874</v>
      </c>
      <c r="J88" s="16" t="s">
        <v>20425</v>
      </c>
      <c r="K88" s="21">
        <f>B9L481C1-B9L481C3</f>
        <v>0.17998729577507877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7.9556973899186678</v>
      </c>
      <c r="F89" s="16" t="s">
        <v>10710</v>
      </c>
      <c r="G89" s="21">
        <f>B3L305C3</f>
        <v>0.9664677827326843</v>
      </c>
      <c r="H89" s="16" t="s">
        <v>20427</v>
      </c>
      <c r="I89" s="21">
        <f>B9L482C1*B9L482C2</f>
        <v>7.6889252165268989</v>
      </c>
      <c r="J89" s="16" t="s">
        <v>20428</v>
      </c>
      <c r="K89" s="21">
        <f>B9L482C1-B9L482C3</f>
        <v>0.26677217339176895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1.0663739437011286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1.0663739437011286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0.47079402929888026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0.47079402929888026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10.781633029352486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10.781633029352486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4.9419555198658802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4.9419555198658802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1.7408592354172698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1.7408592354172698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0.11060461661015535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0.11060461661015535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0.42190104820264634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0.42190104820264634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0.62533002176962238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0.62533002176962238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698.68437078766112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698.68437078766112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0.72369581376734327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0.72369581376734327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241.34346255321051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241.34346255321051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189.08814684089867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189.08814684089867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-31.300832719720013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-31.300832719720013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0.65998864551170089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0.66296140398957426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0.65667461579630348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0.64733983170953824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0.63855044538845562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0.51383722230418249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0.51715294857558303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0.51015595448784179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0.49987147724325781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0.4903006165772677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0.75881841399478245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0.75695915959118165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0.75326264571357593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0.74697648643166248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0.74089340347471766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0.72357221582448006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0.72154095868356039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0.71750679058568023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0.71065958797573292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0.70404931635176671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0.90685860239151828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0.90785131808560748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0.90652873405998968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0.90365345929640606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0.90082849170915369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0.54372251916527747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0.54665075734066815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0.54275502314853419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0.53443653513252698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0.5264588199522553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0.47677695076652077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0.47424988626938153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0.469268304667254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0.46092479747807114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0.45300060052353963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0.48163689612092442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0.47910765974436015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0.47412106728532255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0.46576699876013411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0.4578302555239997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0.86398034820539071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0.87155628851443956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0.87275018272400129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0.87556829046242357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0.87675833474505438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0.48440733901327065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0.50122748792309579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0.50872714142663777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0.52012509156706788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0.53141606203305836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0.78350071680287969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0.79469889308984265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0.79955056028135463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0.80676408592189996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0.81372609591154643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0.69930914236210706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0.71326837095262929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0.71936484304878645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0.72848407613323407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0.7373482137522348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0.9341314635630773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0.9345329735545973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0.93287189042546692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0.9309633498067561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0.92958200556560133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0.80157000224594765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0.80367312554127324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0.79921612227849848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0.79253249920539981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0.786166427878773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0.21724328919706692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0.22424265015650249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0.22656272343846973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0.22009286029294281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0.22237559333340154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0.65998864551170089</v>
      </c>
      <c r="G8" s="31">
        <f>CR1L2</f>
        <v>0.66296140398957426</v>
      </c>
      <c r="H8" s="31">
        <f>CR1L3</f>
        <v>0.65667461579630348</v>
      </c>
      <c r="I8" s="31">
        <f>CR1L4</f>
        <v>0.64733983170953824</v>
      </c>
      <c r="J8" s="31">
        <f>CR1L5</f>
        <v>0.63855044538845562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0.51383722230418249</v>
      </c>
      <c r="G9" s="31">
        <f>CR2L2</f>
        <v>0.51715294857558303</v>
      </c>
      <c r="H9" s="31">
        <f>CR2L3</f>
        <v>0.51015595448784179</v>
      </c>
      <c r="I9" s="31">
        <f>CR2L4</f>
        <v>0.49987147724325781</v>
      </c>
      <c r="J9" s="31">
        <f>CR2L5</f>
        <v>0.4903006165772677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0.75881841399478245</v>
      </c>
      <c r="G10" s="31">
        <f>CR3L2</f>
        <v>0.75695915959118165</v>
      </c>
      <c r="H10" s="31">
        <f>CR3L3</f>
        <v>0.75326264571357593</v>
      </c>
      <c r="I10" s="31">
        <f>CR3L4</f>
        <v>0.74697648643166248</v>
      </c>
      <c r="J10" s="31">
        <f>CR3L5</f>
        <v>0.74089340347471766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0.72357221582448006</v>
      </c>
      <c r="G11" s="31">
        <f>CR4L2</f>
        <v>0.72154095868356039</v>
      </c>
      <c r="H11" s="31">
        <f>CR4L3</f>
        <v>0.71750679058568023</v>
      </c>
      <c r="I11" s="31">
        <f>CR4L4</f>
        <v>0.71065958797573292</v>
      </c>
      <c r="J11" s="31">
        <f>CR4L5</f>
        <v>0.70404931635176671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0.90685860239151828</v>
      </c>
      <c r="G12" s="31">
        <f>CR5L2</f>
        <v>0.90785131808560748</v>
      </c>
      <c r="H12" s="31">
        <f>CR5L3</f>
        <v>0.90652873405998968</v>
      </c>
      <c r="I12" s="31">
        <f>CR5L4</f>
        <v>0.90365345929640606</v>
      </c>
      <c r="J12" s="31">
        <f>CR5L5</f>
        <v>0.90082849170915369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0.54372251916527747</v>
      </c>
      <c r="G13" s="31">
        <f>CR6L2</f>
        <v>0.54665075734066815</v>
      </c>
      <c r="H13" s="31">
        <f>CR6L3</f>
        <v>0.54275502314853419</v>
      </c>
      <c r="I13" s="31">
        <f>CR6L4</f>
        <v>0.53443653513252698</v>
      </c>
      <c r="J13" s="31">
        <f>CR6L5</f>
        <v>0.5264588199522553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0.47677695076652077</v>
      </c>
      <c r="G14" s="31">
        <f>CR7L2</f>
        <v>0.47424988626938153</v>
      </c>
      <c r="H14" s="31">
        <f>CR7L3</f>
        <v>0.469268304667254</v>
      </c>
      <c r="I14" s="31">
        <f>CR7L4</f>
        <v>0.46092479747807114</v>
      </c>
      <c r="J14" s="31">
        <f>CR7L5</f>
        <v>0.45300060052353963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0.48163689612092442</v>
      </c>
      <c r="G15" s="31">
        <f>CR8L2</f>
        <v>0.47910765974436015</v>
      </c>
      <c r="H15" s="31">
        <f>CR8L3</f>
        <v>0.47412106728532255</v>
      </c>
      <c r="I15" s="31">
        <f>CR8L4</f>
        <v>0.46576699876013411</v>
      </c>
      <c r="J15" s="31">
        <f>CR8L5</f>
        <v>0.4578302555239997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0.86398034820539071</v>
      </c>
      <c r="G16" s="31">
        <f>CR9L2</f>
        <v>0.87155628851443956</v>
      </c>
      <c r="H16" s="31">
        <f>CR9L3</f>
        <v>0.87275018272400129</v>
      </c>
      <c r="I16" s="31">
        <f>CR9L4</f>
        <v>0.87556829046242357</v>
      </c>
      <c r="J16" s="31">
        <f>CR9L5</f>
        <v>0.87675833474505438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0.48440733901327065</v>
      </c>
      <c r="G17" s="31">
        <f>CR10L2</f>
        <v>0.50122748792309579</v>
      </c>
      <c r="H17" s="31">
        <f>CR10L3</f>
        <v>0.50872714142663777</v>
      </c>
      <c r="I17" s="31">
        <f>CR10L4</f>
        <v>0.52012509156706788</v>
      </c>
      <c r="J17" s="31">
        <f>CR10L5</f>
        <v>0.53141606203305836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0.78350071680287969</v>
      </c>
      <c r="G18" s="31">
        <f>CR11L2</f>
        <v>0.79469889308984265</v>
      </c>
      <c r="H18" s="31">
        <f>CR11L3</f>
        <v>0.79955056028135463</v>
      </c>
      <c r="I18" s="31">
        <f>CR11L4</f>
        <v>0.80676408592189996</v>
      </c>
      <c r="J18" s="31">
        <f>CR11L5</f>
        <v>0.81372609591154643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0.69930914236210706</v>
      </c>
      <c r="G19" s="31">
        <f>CR12L2</f>
        <v>0.71326837095262929</v>
      </c>
      <c r="H19" s="31">
        <f>CR12L3</f>
        <v>0.71936484304878645</v>
      </c>
      <c r="I19" s="31">
        <f>CR12L4</f>
        <v>0.72848407613323407</v>
      </c>
      <c r="J19" s="31">
        <f>CR12L5</f>
        <v>0.7373482137522348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0.9341314635630773</v>
      </c>
      <c r="G20" s="31">
        <f>CR13L2</f>
        <v>0.9345329735545973</v>
      </c>
      <c r="H20" s="31">
        <f>CR13L3</f>
        <v>0.93287189042546692</v>
      </c>
      <c r="I20" s="31">
        <f>CR13L4</f>
        <v>0.9309633498067561</v>
      </c>
      <c r="J20" s="31">
        <f>CR13L5</f>
        <v>0.92958200556560133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0.80157000224594765</v>
      </c>
      <c r="G21" s="31">
        <f>CR14L2</f>
        <v>0.80367312554127324</v>
      </c>
      <c r="H21" s="31">
        <f>CR14L3</f>
        <v>0.79921612227849848</v>
      </c>
      <c r="I21" s="31">
        <f>CR14L4</f>
        <v>0.79253249920539981</v>
      </c>
      <c r="J21" s="31">
        <f>CR14L5</f>
        <v>0.786166427878773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0.21724328919706692</v>
      </c>
      <c r="G23" s="31">
        <f>CR16L2</f>
        <v>0.22424265015650249</v>
      </c>
      <c r="H23" s="31">
        <f>CR16L3</f>
        <v>0.22656272343846973</v>
      </c>
      <c r="I23" s="31">
        <f>CR16L4</f>
        <v>0.22009286029294281</v>
      </c>
      <c r="J23" s="31">
        <f>CR16L5</f>
        <v>0.22237559333340154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55653.742736319997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0.63855044538845562</v>
      </c>
      <c r="L8" s="16" t="s">
        <v>20796</v>
      </c>
      <c r="M8" s="15">
        <f>IF(D1L101C2&lt;&gt;0,D1L101C2*D1L101C4,D1L101C3*D1L101C4)</f>
        <v>35537.722211811662</v>
      </c>
      <c r="N8" s="16" t="s">
        <v>4251</v>
      </c>
      <c r="O8" s="32">
        <f>1</f>
        <v>1</v>
      </c>
      <c r="P8" s="16" t="s">
        <v>20797</v>
      </c>
      <c r="Q8" s="15">
        <f>D1L101C5*D1L101C6</f>
        <v>35537.722211811662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112312516.8</v>
      </c>
      <c r="V8" s="16" t="s">
        <v>20798</v>
      </c>
      <c r="W8" s="33">
        <f>IF(D1L101C9=0,0,D1L101C7/D1L101C9)</f>
        <v>3.1641818048735657E-4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0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112312516.8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10110.466027760001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0.63855044538845562</v>
      </c>
      <c r="L10" s="16" t="s">
        <v>20825</v>
      </c>
      <c r="M10" s="15">
        <f>IF(D1L103C2&lt;&gt;0,D1L103C2*D1L103C4,D1L103C3*D1L103C4)</f>
        <v>6456.0425851109985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6456.0425851109985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112312516.8</v>
      </c>
      <c r="V10" s="16" t="s">
        <v>20827</v>
      </c>
      <c r="W10" s="33">
        <f>IF(D1L103C9=0,0,D1L103C7/D1L103C9)</f>
        <v>5.7482841352469793E-5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2955.2219568800001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0.63855044538845562</v>
      </c>
      <c r="L11" s="16" t="s">
        <v>20840</v>
      </c>
      <c r="M11" s="15">
        <f>IF(D1L104C2&lt;&gt;0,D1L104C2*D1L104C4,D1L104C3*D1L104C4)</f>
        <v>1887.0582967874675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1887.0582967874675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112312516.8</v>
      </c>
      <c r="V11" s="16" t="s">
        <v>20842</v>
      </c>
      <c r="W11" s="33">
        <f>IF(D1L104C9=0,0,D1L104C7/D1L104C9)</f>
        <v>1.6801852104764404E-5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2605.67823464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0.63855044538845562</v>
      </c>
      <c r="L12" s="16" t="s">
        <v>20855</v>
      </c>
      <c r="M12" s="15">
        <f>IF(D1L105C2&lt;&gt;0,D1L105C2*D1L105C4,D1L105C3*D1L105C4)</f>
        <v>1663.8569972683767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1663.8569972683767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112312516.8</v>
      </c>
      <c r="V12" s="16" t="s">
        <v>20857</v>
      </c>
      <c r="W12" s="33">
        <f>IF(D1L105C9=0,0,D1L105C7/D1L105C9)</f>
        <v>1.4814528644490111E-5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2168.5865452000003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0.63855044538845562</v>
      </c>
      <c r="L13" s="16" t="s">
        <v>20870</v>
      </c>
      <c r="M13" s="15">
        <f>IF(D1L106C2&lt;&gt;0,D1L106C2*D1L106C4,D1L106C3*D1L106C4)</f>
        <v>1384.7519043008724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1384.7519043008724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112312516.8</v>
      </c>
      <c r="V13" s="16" t="s">
        <v>20872</v>
      </c>
      <c r="W13" s="33">
        <f>IF(D1L106C9=0,0,D1L106C7/D1L106C9)</f>
        <v>1.2329453063248178E-5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0</v>
      </c>
      <c r="H14" s="16" t="s">
        <v>20895</v>
      </c>
      <c r="I14" s="15">
        <f>A2L118C44</f>
        <v>0</v>
      </c>
      <c r="J14" s="16" t="s">
        <v>20896</v>
      </c>
      <c r="K14" s="21">
        <f>IF(FLOW_THRU_100PCT="Y",1,INDEX(VariabilityMatrix,D1L107C1,D1L107C8))</f>
        <v>0.65998864551170089</v>
      </c>
      <c r="L14" s="16" t="s">
        <v>20885</v>
      </c>
      <c r="M14" s="15">
        <f>IF(D1L107C2&lt;&gt;0,D1L107C2*D1L107C4,D1L107C3*D1L107C4)</f>
        <v>0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0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118406473</v>
      </c>
      <c r="V14" s="16" t="s">
        <v>20887</v>
      </c>
      <c r="W14" s="33">
        <f>IF(D1L107C9=0,0,D1L107C7/D1L107C9)</f>
        <v>0</v>
      </c>
      <c r="X14" s="16" t="s">
        <v>20888</v>
      </c>
      <c r="Y14" s="32">
        <f>IF(D1L107C5=0,0,D1L107C7/D1L107C5)</f>
        <v>0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34586.013046399989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0.63855044538845562</v>
      </c>
      <c r="L15" s="16" t="s">
        <v>20901</v>
      </c>
      <c r="M15" s="15">
        <f>IF(D1L108C2&lt;&gt;0,D1L108C2*D1L108C4,D1L108C3*D1L108C4)</f>
        <v>22084.914034989648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22084.914034989648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112312516.8</v>
      </c>
      <c r="V15" s="16" t="s">
        <v>20903</v>
      </c>
      <c r="W15" s="33">
        <f>IF(D1L108C9=0,0,D1L108C7/D1L108C9)</f>
        <v>1.9663804769255825E-4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645.91881320000016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0.63855044538845562</v>
      </c>
      <c r="L16" s="16" t="s">
        <v>20916</v>
      </c>
      <c r="M16" s="15">
        <f>IF(D1L109C2&lt;&gt;0,D1L109C2*D1L109C4,D1L109C3*D1L109C4)</f>
        <v>412.45174585364276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412.45174585364276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112312516.8</v>
      </c>
      <c r="V16" s="16" t="s">
        <v>20918</v>
      </c>
      <c r="W16" s="33">
        <f>IF(D1L109C9=0,0,D1L109C7/D1L109C9)</f>
        <v>3.6723577888305568E-6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108725.62736039999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0.63855044538845562</v>
      </c>
      <c r="L17" s="16" t="s">
        <v>20931</v>
      </c>
      <c r="M17" s="15">
        <f>SUMIF(D1L101C2:D1L109C2,"&lt;&gt;0",D1L101C5:D1L109C5)</f>
        <v>69426.797776122665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69426.797776122665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6.1815726113371777E-4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0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73493.695500800008</v>
      </c>
      <c r="H19" s="16" t="s">
        <v>20962</v>
      </c>
      <c r="I19" s="15">
        <f>SUM(D1L101C3:D1L107C3)</f>
        <v>0</v>
      </c>
      <c r="J19" s="16" t="s">
        <v>20963</v>
      </c>
      <c r="K19" s="21">
        <f>D1L112C5/SUM(D1L112C2,D1L112C3)</f>
        <v>0.63855044538845551</v>
      </c>
      <c r="L19" s="16" t="s">
        <v>20951</v>
      </c>
      <c r="M19" s="15">
        <f>SUM(D1L101C5:D1L107C5)</f>
        <v>46929.431995279374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46929.431995279374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4.1784685565232898E-4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108725.62736039999</v>
      </c>
      <c r="H20" s="16" t="s">
        <v>20950</v>
      </c>
      <c r="I20" s="15">
        <f>SUM(D1L101C3:D1L109C3)</f>
        <v>0</v>
      </c>
      <c r="J20" s="16" t="s">
        <v>20975</v>
      </c>
      <c r="K20" s="21">
        <f>D1L113C5/SUM(D1L113C2,D1L113C3)</f>
        <v>0.63855044538845562</v>
      </c>
      <c r="L20" s="16" t="s">
        <v>20964</v>
      </c>
      <c r="M20" s="15">
        <f>SUM(D1L110C5:D1L111C5)</f>
        <v>69426.797776122665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69426.797776122665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6.1815726113371777E-4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1553.9388303559565</v>
      </c>
      <c r="J21" s="16" t="s">
        <v>20987</v>
      </c>
      <c r="K21" s="21">
        <f>IF(FLOW_THRU_100PCT="Y",1,INDEX(VariabilityMatrix,D1L114C1,D1L114C8))</f>
        <v>0.4903006165772677</v>
      </c>
      <c r="L21" s="16" t="s">
        <v>20976</v>
      </c>
      <c r="M21" s="15">
        <f>IF(D1L114C2&lt;&gt;0,D1L114C2*D1L114C4,D1L114C3*D1L114C4)</f>
        <v>761.89716664688365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761.89716664688365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112312516.8</v>
      </c>
      <c r="V21" s="16" t="s">
        <v>20978</v>
      </c>
      <c r="W21" s="33">
        <f>IF(D1L114C9=0,0,D1L114C7/D1L114C9)</f>
        <v>6.7837244534696751E-6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999.99114246668296</v>
      </c>
      <c r="J22" s="16" t="s">
        <v>21003</v>
      </c>
      <c r="K22" s="21">
        <f>IF(FLOW_THRU_100PCT="Y",1,INDEX(VariabilityMatrix,D1L115C1,D1L115C8))</f>
        <v>0.4903006165772677</v>
      </c>
      <c r="L22" s="16" t="s">
        <v>20992</v>
      </c>
      <c r="M22" s="15">
        <f>IF(D1L115C2&lt;&gt;0,D1L115C2*D1L115C4,D1L115C3*D1L115C4)</f>
        <v>490.29627372322102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490.29627372322102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112312516.8</v>
      </c>
      <c r="V22" s="16" t="s">
        <v>20994</v>
      </c>
      <c r="W22" s="33">
        <f>IF(D1L115C9=0,0,D1L115C7/D1L115C9)</f>
        <v>4.3654642215552331E-6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10.77195217775831</v>
      </c>
      <c r="J23" s="16" t="s">
        <v>21019</v>
      </c>
      <c r="K23" s="21">
        <f>IF(FLOW_THRU_100PCT="Y",1,INDEX(VariabilityMatrix,D1L116C1,D1L116C8))</f>
        <v>0.4903006165772677</v>
      </c>
      <c r="L23" s="16" t="s">
        <v>21008</v>
      </c>
      <c r="M23" s="15">
        <f>IF(D1L116C2&lt;&gt;0,D1L116C2*D1L116C4,D1L116C3*D1L116C4)</f>
        <v>5.2814947944957407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5.2814947944957407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112312516.8</v>
      </c>
      <c r="V23" s="16" t="s">
        <v>21010</v>
      </c>
      <c r="W23" s="33">
        <f>IF(D1L116C9=0,0,D1L116C7/D1L116C9)</f>
        <v>4.702498835370895E-8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5029.9824034305448</v>
      </c>
      <c r="J24" s="16" t="s">
        <v>21034</v>
      </c>
      <c r="K24" s="21">
        <f>IF(FLOW_THRU_100PCT="Y",1,INDEX(VariabilityMatrix,D1L117C1,D1L117C8))</f>
        <v>0.4903006165772677</v>
      </c>
      <c r="L24" s="16" t="s">
        <v>21023</v>
      </c>
      <c r="M24" s="15">
        <f>IF(D1L117C2&lt;&gt;0,D1L117C2*D1L117C4,D1L117C3*D1L117C4)</f>
        <v>2466.2034737748031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2466.2034737748031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112312516.8</v>
      </c>
      <c r="V24" s="16" t="s">
        <v>21025</v>
      </c>
      <c r="W24" s="33">
        <f>IF(D1L117C9=0,0,D1L117C7/D1L117C9)</f>
        <v>2.1958402714512076E-5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4747.6459320861759</v>
      </c>
      <c r="J25" s="16" t="s">
        <v>21050</v>
      </c>
      <c r="K25" s="21">
        <f>IF(FLOW_THRU_100PCT="Y",1,INDEX(VariabilityMatrix,D1L118C1,D1L118C8))</f>
        <v>0.4903006165772677</v>
      </c>
      <c r="L25" s="16" t="s">
        <v>21039</v>
      </c>
      <c r="M25" s="15">
        <f>IF(D1L118C2&lt;&gt;0,D1L118C2*D1L118C4,D1L118C3*D1L118C4)</f>
        <v>2327.7737277924089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2327.7737277924089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112312516.8</v>
      </c>
      <c r="V25" s="16" t="s">
        <v>21041</v>
      </c>
      <c r="W25" s="33">
        <f>IF(D1L118C9=0,0,D1L118C7/D1L118C9)</f>
        <v>2.072586203314793E-5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4.75571519647242</v>
      </c>
      <c r="J26" s="16" t="s">
        <v>21066</v>
      </c>
      <c r="K26" s="21">
        <f>IF(FLOW_THRU_100PCT="Y",1,INDEX(VariabilityMatrix,D1L119C1,D1L119C8))</f>
        <v>0.4903006165772677</v>
      </c>
      <c r="L26" s="16" t="s">
        <v>21055</v>
      </c>
      <c r="M26" s="15">
        <f>IF(D1L119C2&lt;&gt;0,D1L119C2*D1L119C4,D1L119C3*D1L119C4)</f>
        <v>2.3317300930963092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2.3317300930963092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112312516.8</v>
      </c>
      <c r="V26" s="16" t="s">
        <v>21057</v>
      </c>
      <c r="W26" s="33">
        <f>IF(D1L119C9=0,0,D1L119C7/D1L119C9)</f>
        <v>2.076108843013933E-8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IF(FLOW_THRU_100PCT="Y",1,INDEX(VariabilityMatrix,D1L120C1,D1L120C8))</f>
        <v>0.51383722230418249</v>
      </c>
      <c r="L27" s="16" t="s">
        <v>21070</v>
      </c>
      <c r="M27" s="15">
        <f>IF(D1L120C2&lt;&gt;0,D1L120C2*D1L120C4,D1L120C3*D1L120C4)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118406473</v>
      </c>
      <c r="V27" s="16" t="s">
        <v>21072</v>
      </c>
      <c r="W27" s="33">
        <f>IF(D1L120C9=0,0,D1L120C7/D1L120C9)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108.91042122356531</v>
      </c>
      <c r="J28" s="16" t="s">
        <v>21097</v>
      </c>
      <c r="K28" s="21">
        <f>IF(FLOW_THRU_100PCT="Y",1,INDEX(VariabilityMatrix,D1L121C1,D1L121C8))</f>
        <v>0.4903006165772677</v>
      </c>
      <c r="L28" s="16" t="s">
        <v>21086</v>
      </c>
      <c r="M28" s="15">
        <f>IF(D1L121C2&lt;&gt;0,D1L121C2*D1L121C4,D1L121C3*D1L121C4)</f>
        <v>53.398846677604013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53.398846677604013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112312516.8</v>
      </c>
      <c r="V28" s="16" t="s">
        <v>21088</v>
      </c>
      <c r="W28" s="33">
        <f>IF(D1L121C9=0,0,D1L121C7/D1L121C9)</f>
        <v>4.754487585092031E-7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14879.136767444897</v>
      </c>
      <c r="J29" s="16" t="s">
        <v>21113</v>
      </c>
      <c r="K29" s="21">
        <f>IF(FLOW_THRU_100PCT="Y",1,INDEX(VariabilityMatrix,D1L122C1,D1L122C8))</f>
        <v>0.4903006165772677</v>
      </c>
      <c r="L29" s="16" t="s">
        <v>21102</v>
      </c>
      <c r="M29" s="15">
        <f>IF(D1L122C2&lt;&gt;0,D1L122C2*D1L122C4,D1L122C3*D1L122C4)</f>
        <v>7295.249931215727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7295.249931215727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112312516.8</v>
      </c>
      <c r="V29" s="16" t="s">
        <v>21104</v>
      </c>
      <c r="W29" s="33">
        <f>IF(D1L122C9=0,0,D1L122C7/D1L122C9)</f>
        <v>6.4954914546227379E-5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4254.5926043819345</v>
      </c>
      <c r="J30" s="16" t="s">
        <v>21129</v>
      </c>
      <c r="K30" s="21">
        <f>IF(FLOW_THRU_100PCT="Y",1,INDEX(VariabilityMatrix,D1L123C1,D1L123C8))</f>
        <v>0.4903006165772677</v>
      </c>
      <c r="L30" s="16" t="s">
        <v>21118</v>
      </c>
      <c r="M30" s="15">
        <f>IF(D1L123C2&lt;&gt;0,D1L123C2*D1L123C4,D1L123C3*D1L123C4)</f>
        <v>2086.0293772135456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2086.0293772135456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112312516.8</v>
      </c>
      <c r="V30" s="16" t="s">
        <v>21120</v>
      </c>
      <c r="W30" s="33">
        <f>IF(D1L123C9=0,0,D1L123C7/D1L123C9)</f>
        <v>1.8573436306553728E-5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5139.8490351593964</v>
      </c>
      <c r="J31" s="16" t="s">
        <v>21145</v>
      </c>
      <c r="K31" s="21">
        <f>IF(FLOW_THRU_100PCT="Y",1,INDEX(VariabilityMatrix,D1L124C1,D1L124C8))</f>
        <v>0.51383722230418249</v>
      </c>
      <c r="L31" s="16" t="s">
        <v>21134</v>
      </c>
      <c r="M31" s="15">
        <f>IF(D1L124C2&lt;&gt;0,D1L124C2*D1L124C4,D1L124C3*D1L124C4)</f>
        <v>2641.0457512891367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2641.0457512891367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118406473</v>
      </c>
      <c r="V31" s="16" t="s">
        <v>21136</v>
      </c>
      <c r="W31" s="33">
        <f>IF(D1L124C9=0,0,D1L124C7/D1L124C9)</f>
        <v>2.2304910233152007E-5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26166.318789200002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0.4903006165772677</v>
      </c>
      <c r="L32" s="16" t="s">
        <v>21150</v>
      </c>
      <c r="M32" s="15">
        <f>IF(D1L125C2&lt;&gt;0,D1L125C2*D1L125C4,D1L125C3*D1L125C4)</f>
        <v>12829.362235902106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12829.362235902106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112312516.8</v>
      </c>
      <c r="V32" s="16" t="s">
        <v>21152</v>
      </c>
      <c r="W32" s="33">
        <f>IF(D1L125C9=0,0,D1L125C7/D1L125C9)</f>
        <v>1.142291402724768E-4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49.921051465154648</v>
      </c>
      <c r="J33" s="16" t="s">
        <v>21177</v>
      </c>
      <c r="K33" s="21">
        <f>IF(FLOW_THRU_100PCT="Y",1,INDEX(VariabilityMatrix,D1L126C1,D1L126C8))</f>
        <v>0.4903006165772677</v>
      </c>
      <c r="L33" s="16" t="s">
        <v>21166</v>
      </c>
      <c r="M33" s="15">
        <f>IF(D1L126C2&lt;&gt;0,D1L126C2*D1L126C4,D1L126C3*D1L126C4)</f>
        <v>24.476322313550838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24.476322313550838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112312516.8</v>
      </c>
      <c r="V33" s="16" t="s">
        <v>21168</v>
      </c>
      <c r="W33" s="33">
        <f>IF(D1L126C9=0,0,D1L126C7/D1L126C9)</f>
        <v>2.17930494400165E-7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16017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0.51383722230418249</v>
      </c>
      <c r="L34" s="16" t="s">
        <v>21182</v>
      </c>
      <c r="M34" s="15">
        <f>IF(D1L127C2&lt;&gt;0,D1L127C2*D1L127C4,D1L127C3*D1L127C4)</f>
        <v>8230.1307896460912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8230.1307896460912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118406473</v>
      </c>
      <c r="V34" s="16" t="s">
        <v>21184</v>
      </c>
      <c r="W34" s="33">
        <f>IF(D1L127C9=0,0,D1L127C7/D1L127C9)</f>
        <v>6.9507439763416407E-5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17.585250036247558</v>
      </c>
      <c r="J35" s="16" t="s">
        <v>21209</v>
      </c>
      <c r="K35" s="21">
        <f>IF(FLOW_THRU_100PCT="Y",1,INDEX(VariabilityMatrix,D1L128C1,D1L128C8))</f>
        <v>0.51383722230418249</v>
      </c>
      <c r="L35" s="16" t="s">
        <v>21198</v>
      </c>
      <c r="M35" s="15">
        <f>IF(D1L128C2&lt;&gt;0,D1L128C2*D1L128C4,D1L128C3*D1L128C4)</f>
        <v>9.0359560321499703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9.0359560321499703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118406473</v>
      </c>
      <c r="V35" s="16" t="s">
        <v>21200</v>
      </c>
      <c r="W35" s="33">
        <f>IF(D1L128C9=0,0,D1L128C7/D1L128C9)</f>
        <v>7.6313024138046661E-8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3307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0.51383722230418249</v>
      </c>
      <c r="L36" s="16" t="s">
        <v>21214</v>
      </c>
      <c r="M36" s="15">
        <f>IF(D1L129C2&lt;&gt;0,D1L129C2*D1L129C4,D1L129C3*D1L129C4)</f>
        <v>1699.2596941599315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1699.2596941599315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118406473</v>
      </c>
      <c r="V36" s="16" t="s">
        <v>21216</v>
      </c>
      <c r="W36" s="33">
        <f>IF(D1L129C9=0,0,D1L129C7/D1L129C9)</f>
        <v>1.4351070943223954E-5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IF(FLOW_THRU_100PCT="Y",1,INDEX(VariabilityMatrix,D1L130C1,D1L130C8))</f>
        <v>0.51383722230418249</v>
      </c>
      <c r="L37" s="16" t="s">
        <v>21230</v>
      </c>
      <c r="M37" s="15">
        <f>IF(D1L130C2&lt;&gt;0,D1L130C2*D1L130C4,D1L130C3*D1L130C4)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118406473</v>
      </c>
      <c r="V37" s="16" t="s">
        <v>21232</v>
      </c>
      <c r="W37" s="33">
        <f>IF(D1L130C9=0,0,D1L130C7/D1L130C9)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3564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0.51383722230418249</v>
      </c>
      <c r="L38" s="16" t="s">
        <v>21246</v>
      </c>
      <c r="M38" s="15">
        <f>IF(D1L131C2&lt;&gt;0,D1L131C2*D1L131C4,D1L131C3*D1L131C4)</f>
        <v>1831.3158602921064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1831.3158602921064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118406473</v>
      </c>
      <c r="V38" s="16" t="s">
        <v>21248</v>
      </c>
      <c r="W38" s="33">
        <f>IF(D1L131C9=0,0,D1L131C7/D1L131C9)</f>
        <v>1.5466349211264036E-5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IF(FLOW_THRU_100PCT="Y",1,INDEX(VariabilityMatrix,D1L132C1,D1L132C8))</f>
        <v>0.51383722230418249</v>
      </c>
      <c r="L39" s="16" t="s">
        <v>21262</v>
      </c>
      <c r="M39" s="15">
        <f>IF(D1L132C2&lt;&gt;0,D1L132C2*D1L132C4,D1L132C3*D1L132C4)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118406473</v>
      </c>
      <c r="V39" s="16" t="s">
        <v>21264</v>
      </c>
      <c r="W39" s="33">
        <f>IF(D1L132C9=0,0,D1L132C7/D1L132C9)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14837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0.51383722230418249</v>
      </c>
      <c r="L40" s="16" t="s">
        <v>21278</v>
      </c>
      <c r="M40" s="15">
        <f>IF(D1L133C2&lt;&gt;0,D1L133C2*D1L133C4,D1L133C3*D1L133C4)</f>
        <v>7623.8028673271556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7623.8028673271556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118406473</v>
      </c>
      <c r="V40" s="16" t="s">
        <v>21280</v>
      </c>
      <c r="W40" s="33">
        <f>IF(D1L133C9=0,0,D1L133C7/D1L133C9)</f>
        <v>6.4386706859574782E-5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0.51383722230418249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118406473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19755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0.51383722230418249</v>
      </c>
      <c r="L42" s="16" t="s">
        <v>21310</v>
      </c>
      <c r="M42" s="15">
        <f>IF(D1L135C2&lt;&gt;0,D1L135C2*D1L135C4,D1L135C3*D1L135C4)</f>
        <v>10150.854326619125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10150.854326619125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118406473</v>
      </c>
      <c r="V42" s="16" t="s">
        <v>21312</v>
      </c>
      <c r="W42" s="33">
        <f>IF(D1L135C9=0,0,D1L135C7/D1L135C9)</f>
        <v>8.5728880097789287E-5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0.51383722230418249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118406473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0.51383722230418249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118406473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0.51383722230418249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118406473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3429</v>
      </c>
      <c r="J46" s="16" t="s">
        <v>21385</v>
      </c>
      <c r="K46" s="21">
        <f>IF(FLOW_THRU_100PCT="Y",1,D1L113C4)</f>
        <v>0.63855044538845562</v>
      </c>
      <c r="L46" s="16" t="s">
        <v>21374</v>
      </c>
      <c r="M46" s="15">
        <f>IF(D1L139C2&lt;&gt;0,D1L139C2*D1L139C4,D1L139C3*D1L139C4)</f>
        <v>2189.5894772370143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2189.5894772370143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118406473</v>
      </c>
      <c r="V46" s="16" t="s">
        <v>21376</v>
      </c>
      <c r="W46" s="33">
        <f>IF(D1L139C9=0,0,D1L139C7/D1L139C9)</f>
        <v>1.849214339183141E-5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1115.3742941497496</v>
      </c>
      <c r="J47" s="16" t="s">
        <v>21385</v>
      </c>
      <c r="K47" s="21">
        <f>IF(FLOW_THRU_100PCT="Y",1,D1L113C4)</f>
        <v>0.63855044538845562</v>
      </c>
      <c r="L47" s="16" t="s">
        <v>21390</v>
      </c>
      <c r="M47" s="15">
        <f>IF(D1L140C2&lt;&gt;0,D1L140C2*D1L140C4,D1L140C3*D1L140C4)</f>
        <v>712.22275230415698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712.22275230415698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118406473</v>
      </c>
      <c r="V47" s="16" t="s">
        <v>21392</v>
      </c>
      <c r="W47" s="33">
        <f>IF(D1L140C9=0,0,D1L140C7/D1L140C9)</f>
        <v>6.0150660201166282E-6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1.1172700231484705</v>
      </c>
      <c r="J48" s="16" t="s">
        <v>21385</v>
      </c>
      <c r="K48" s="21">
        <f>IF(FLOW_THRU_100PCT="Y",1,D1L113C4)</f>
        <v>0.63855044538845562</v>
      </c>
      <c r="L48" s="16" t="s">
        <v>21405</v>
      </c>
      <c r="M48" s="15">
        <f>IF(D1L141C2&lt;&gt;0,D1L141C2*D1L141C4,D1L141C3*D1L141C4)</f>
        <v>0.71343327090062592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0.71343327090062592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118406473</v>
      </c>
      <c r="V48" s="16" t="s">
        <v>21407</v>
      </c>
      <c r="W48" s="33">
        <f>IF(D1L141C9=0,0,D1L141C7/D1L141C9)</f>
        <v>6.0252894358286133E-9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4.2618238581594099</v>
      </c>
      <c r="J49" s="16" t="s">
        <v>21430</v>
      </c>
      <c r="K49" s="21">
        <f>IF(FLOW_THRU_100PCT="Y",1,INDEX(VariabilityMatrix,D1L142C1,D1L142C8))</f>
        <v>0.4903006165772677</v>
      </c>
      <c r="L49" s="16" t="s">
        <v>21419</v>
      </c>
      <c r="M49" s="15">
        <f>IF(D1L142C2&lt;&gt;0,D1L142C2*D1L142C4,D1L142C3*D1L142C4)</f>
        <v>2.0895748653992685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2.0895748653992685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112312516.8</v>
      </c>
      <c r="V49" s="16" t="s">
        <v>21421</v>
      </c>
      <c r="W49" s="33">
        <f>IF(D1L142C9=0,0,D1L142C7/D1L142C9)</f>
        <v>1.8605004365811422E-8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6.3167570153109747</v>
      </c>
      <c r="J50" s="16" t="s">
        <v>21445</v>
      </c>
      <c r="K50" s="21">
        <f>IF(FLOW_THRU_100PCT="Y",1,INDEX(VariabilityMatrix,D1L143C1,D1L143C8))</f>
        <v>0.51015595448784179</v>
      </c>
      <c r="L50" s="16" t="s">
        <v>21434</v>
      </c>
      <c r="M50" s="15">
        <f>IF(D1L143C2&lt;&gt;0,D1L143C2*D1L143C4,D1L143C3*D1L143C4)</f>
        <v>3.2225312044137411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3.2225312044137411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119203165.66666667</v>
      </c>
      <c r="V50" s="16" t="s">
        <v>21436</v>
      </c>
      <c r="W50" s="33">
        <f>IF(D1L143C9=0,0,D1L143C7/D1L143C9)</f>
        <v>2.7033939798419903E-8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6306.039051699946</v>
      </c>
      <c r="J51" s="16" t="s">
        <v>21461</v>
      </c>
      <c r="K51" s="21">
        <f>IF(FLOW_THRU_100PCT="Y",1,INDEX(VariabilityMatrix,D1L144C1,D1L144C8))</f>
        <v>0.51015595448784179</v>
      </c>
      <c r="L51" s="16" t="s">
        <v>21450</v>
      </c>
      <c r="M51" s="15">
        <f>IF(D1L144C2&lt;&gt;0,D1L144C2*D1L144C4,D1L144C3*D1L144C4)</f>
        <v>3217.0633714575906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3217.0633714575906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119203165.66666667</v>
      </c>
      <c r="V51" s="16" t="s">
        <v>21452</v>
      </c>
      <c r="W51" s="33">
        <f>IF(D1L144C9=0,0,D1L144C7/D1L144C9)</f>
        <v>2.6988069934766782E-5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7057.7443062329712</v>
      </c>
      <c r="J52" s="16" t="s">
        <v>21476</v>
      </c>
      <c r="K52" s="21">
        <f>IF(FLOW_THRU_100PCT="Y",1,INDEX(VariabilityMatrix,D1L145C1,D1L145C8))</f>
        <v>0.51015595448784179</v>
      </c>
      <c r="L52" s="16" t="s">
        <v>21465</v>
      </c>
      <c r="M52" s="15">
        <f>IF(D1L145C2&lt;&gt;0,D1L145C2*D1L145C4,D1L145C3*D1L145C4)</f>
        <v>3600.5502830774121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3600.5502830774121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119203165.66666667</v>
      </c>
      <c r="V52" s="16" t="s">
        <v>21467</v>
      </c>
      <c r="W52" s="33">
        <f>IF(D1L145C9=0,0,D1L145C7/D1L145C9)</f>
        <v>3.0205156573993994E-5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7.3103968295483535</v>
      </c>
      <c r="J53" s="16" t="s">
        <v>21492</v>
      </c>
      <c r="K53" s="21">
        <f>IF(FLOW_THRU_100PCT="Y",1,D1L144C4)</f>
        <v>0.51015595448784179</v>
      </c>
      <c r="L53" s="16" t="s">
        <v>21481</v>
      </c>
      <c r="M53" s="15">
        <f>IF(D1L146C2&lt;&gt;0,D1L146C2*D1L146C4,D1L146C3*D1L146C4)</f>
        <v>3.7294424722631327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3.7294424722631327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119203165.66666667</v>
      </c>
      <c r="V53" s="16" t="s">
        <v>21483</v>
      </c>
      <c r="W53" s="33">
        <f>IF(D1L146C9=0,0,D1L146C7/D1L146C9)</f>
        <v>3.1286438169703859E-8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0.51383722230418249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118406473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2437.9255067080044</v>
      </c>
      <c r="J55" s="16" t="s">
        <v>21524</v>
      </c>
      <c r="K55" s="21">
        <f>IF(FLOW_THRU_100PCT="Y",1,INDEX(VariabilityMatrix,D1L148C1,D1L148C8))</f>
        <v>0.51015595448784179</v>
      </c>
      <c r="L55" s="16" t="s">
        <v>21513</v>
      </c>
      <c r="M55" s="15">
        <f>IF(D1L148C2&lt;&gt;0,D1L148C2*D1L148C4,D1L148C3*D1L148C4)</f>
        <v>1243.7222138448774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1243.7222138448774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119203165.66666667</v>
      </c>
      <c r="V55" s="16" t="s">
        <v>21515</v>
      </c>
      <c r="W55" s="33">
        <f>IF(D1L148C9=0,0,D1L148C7/D1L148C9)</f>
        <v>1.0433634097627536E-5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1910.0696216204308</v>
      </c>
      <c r="J56" s="16" t="s">
        <v>21540</v>
      </c>
      <c r="K56" s="21">
        <f>IF(FLOW_THRU_100PCT="Y",1,INDEX(VariabilityMatrix,D1L149C1,D1L149C8))</f>
        <v>0.51383722230418249</v>
      </c>
      <c r="L56" s="16" t="s">
        <v>21529</v>
      </c>
      <c r="M56" s="15">
        <f>IF(D1L149C2&lt;&gt;0,D1L149C2*D1L149C4,D1L149C3*D1L149C4)</f>
        <v>981.46486878104304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981.46486878104304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118406473</v>
      </c>
      <c r="V56" s="16" t="s">
        <v>21531</v>
      </c>
      <c r="W56" s="33">
        <f>IF(D1L149C9=0,0,D1L149C7/D1L149C9)</f>
        <v>8.2889460678475156E-6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0.51383722230418249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118406473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0.51383722230418249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118406473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0.51383722230418249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118406473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0.51383722230418249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118406473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0.51383722230418249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118406473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0.51015595448784179</v>
      </c>
      <c r="L62" s="16" t="s">
        <v>21625</v>
      </c>
      <c r="M62" s="15">
        <f>IF(D1L155C2&lt;&gt;0,D1L155C2*D1L155C4,D1L155C3*D1L155C4)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118406473</v>
      </c>
      <c r="V62" s="16" t="s">
        <v>21627</v>
      </c>
      <c r="W62" s="33">
        <f>IF(D1L155C9=0,0,D1L155C7/D1L155C9)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-316.18465095892765</v>
      </c>
      <c r="J63" s="16" t="s">
        <v>21492</v>
      </c>
      <c r="K63" s="21">
        <f>IF(FLOW_THRU_100PCT="Y",1,D1L144C4)</f>
        <v>0.51015595448784179</v>
      </c>
      <c r="L63" s="16" t="s">
        <v>21640</v>
      </c>
      <c r="M63" s="15">
        <f>IF(D1L156C2&lt;&gt;0,D1L156C2*D1L156C4,D1L156C3*D1L156C4)</f>
        <v>-161.30348240435683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-161.30348240435683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119203165.66666667</v>
      </c>
      <c r="V63" s="16" t="s">
        <v>21642</v>
      </c>
      <c r="W63" s="33">
        <f>IF(D1L156C9=0,0,D1L156C7/D1L156C9)</f>
        <v>-1.3531811970113044E-6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145733.9461496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59388.424784520983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118105.87465873278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118105.87465873278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1.0417997304807706E-3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118406473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12723.725934554426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6361.8629672772131</v>
      </c>
      <c r="N9" s="16" t="s">
        <v>4251</v>
      </c>
      <c r="O9" s="32">
        <f>1</f>
        <v>1</v>
      </c>
      <c r="P9" s="16" t="s">
        <v>21745</v>
      </c>
      <c r="Q9" s="15">
        <f>D1L202C5*D1L202C6</f>
        <v>6361.8629672772131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118406473</v>
      </c>
      <c r="V9" s="16" t="s">
        <v>21746</v>
      </c>
      <c r="W9" s="33">
        <f>IF(D1L202C9=0,0,D1L202C7/D1L202C9)</f>
        <v>5.3729013339306317E-5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118406473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0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0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0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118406473</v>
      </c>
      <c r="V11" s="16" t="s">
        <v>21771</v>
      </c>
      <c r="W11" s="33">
        <f>IF(D1L204C9=0,0,D1L204C7/D1L204C9)</f>
        <v>0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118406473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0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0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0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118406473</v>
      </c>
      <c r="V13" s="16" t="s">
        <v>21795</v>
      </c>
      <c r="W13" s="33">
        <f>IF(D1L206C9=0,0,D1L206C7/D1L206C9)</f>
        <v>0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118406473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37316.630693534484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18658.315346767242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18658.315346767242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118406473</v>
      </c>
      <c r="V15" s="16" t="s">
        <v>21819</v>
      </c>
      <c r="W15" s="33">
        <f>IF(D1L208C9=0,0,D1L208C7/D1L208C9)</f>
        <v>1.5757850794835551E-4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118406473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118406473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118406473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118406473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45607.768311095897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22803.884155547948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22803.884155547948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118406473</v>
      </c>
      <c r="V20" s="16" t="s">
        <v>21879</v>
      </c>
      <c r="W20" s="33">
        <f>IF(D1L213C9=0,0,D1L213C7/D1L213C9)</f>
        <v>1.9258984393148802E-4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118406473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69809.404779163728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34904.702389581864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34904.702389581864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118406473</v>
      </c>
      <c r="V22" s="16" t="s">
        <v>21903</v>
      </c>
      <c r="W22" s="33">
        <f>IF(D1L215C9=0,0,D1L215C7/D1L215C9)</f>
        <v>2.9478711345098393E-4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118406473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17780.041096572157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8890.0205482860783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8890.0205482860783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118406473</v>
      </c>
      <c r="V24" s="16" t="s">
        <v>21927</v>
      </c>
      <c r="W24" s="33">
        <f>IF(D1L217C9=0,0,D1L217C7/D1L217C9)</f>
        <v>7.5080528311033111E-5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36.093238501370109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18.046619250685055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18.046619250685055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118406473</v>
      </c>
      <c r="V25" s="16" t="s">
        <v>21939</v>
      </c>
      <c r="W25" s="33">
        <f>IF(D1L218C9=0,0,D1L218C7/D1L218C9)</f>
        <v>1.5241243821767291E-7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118406473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1042.4071024324273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521.20355121621367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521.20355121621367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118406473</v>
      </c>
      <c r="V27" s="16" t="s">
        <v>21963</v>
      </c>
      <c r="W27" s="33">
        <f>IF(D1L220C9=0,0,D1L220C7/D1L220C9)</f>
        <v>4.4018163704294582E-6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118406473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71.479984775985614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35.739992387992807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35.739992387992807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118406473</v>
      </c>
      <c r="V29" s="16" t="s">
        <v>21987</v>
      </c>
      <c r="W29" s="33">
        <f>IF(D1L222C9=0,0,D1L222C7/D1L222C9)</f>
        <v>3.0184154195685573E-7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118406473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10708.975055693927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5354.4875278469635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5354.4875278469635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118406473</v>
      </c>
      <c r="V31" s="16" t="s">
        <v>22011</v>
      </c>
      <c r="W31" s="33">
        <f>IF(D1L224C9=0,0,D1L224C7/D1L224C9)</f>
        <v>4.5221239955749409E-5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118406473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3270.7348984813011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1635.3674492406506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1635.3674492406506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118406473</v>
      </c>
      <c r="V33" s="16" t="s">
        <v>22035</v>
      </c>
      <c r="W33" s="33">
        <f>IF(D1L226C9=0,0,D1L226C7/D1L226C9)</f>
        <v>1.3811469996582455E-5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118406473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3850.5778860432888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1925.2889430216444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1925.2889430216444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118406473</v>
      </c>
      <c r="V35" s="16" t="s">
        <v>22059</v>
      </c>
      <c r="W35" s="33">
        <f>IF(D1L228C9=0,0,D1L228C7/D1L228C9)</f>
        <v>1.6259997399142564E-5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118406473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1613.0240158826596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1613.0240158826596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1613.0240158826596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118406473</v>
      </c>
      <c r="V37" s="16" t="s">
        <v>22083</v>
      </c>
      <c r="W37" s="33">
        <f>IF(D1L230C9=0,0,D1L230C7/D1L230C9)</f>
        <v>1.362276888259867E-5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1778.0216776032087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1778.0216776032087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1778.0216776032087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118406473</v>
      </c>
      <c r="V38" s="16" t="s">
        <v>22095</v>
      </c>
      <c r="W38" s="33">
        <f>IF(D1L231C9=0,0,D1L231C7/D1L231C9)</f>
        <v>1.5016254032017394E-5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159.00113104267672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79.500565521338359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79.500565521338359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118406473</v>
      </c>
      <c r="V39" s="16" t="s">
        <v>22107</v>
      </c>
      <c r="W39" s="33">
        <f>IF(D1L232C9=0,0,D1L232C7/D1L232C9)</f>
        <v>6.7142077208345149E-7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118406473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205767.88580537753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104579.46574943169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104579.46574943169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8.8322422836994486E-4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68539.741697487261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34269.870848743631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34269.870848743631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118406473</v>
      </c>
      <c r="V42" s="16" t="s">
        <v>22140</v>
      </c>
      <c r="W42" s="33">
        <f>IF(D1L235C9=0,0,D1L235C7/D1L235C9)</f>
        <v>2.8942565368654831E-4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93251.778927496358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46625.889463748179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46625.889463748179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118406473</v>
      </c>
      <c r="V43" s="16" t="s">
        <v>22151</v>
      </c>
      <c r="W43" s="33">
        <f>IF(D1L236C9=0,0,D1L236C7/D1L236C9)</f>
        <v>3.9377821399804873E-4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0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0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0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118406473</v>
      </c>
      <c r="V44" s="16" t="s">
        <v>22162</v>
      </c>
      <c r="W44" s="33">
        <f>IF(D1L237C9=0,0,D1L237C7/D1L237C9)</f>
        <v>0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0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0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0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118406473</v>
      </c>
      <c r="V45" s="16" t="s">
        <v>22173</v>
      </c>
      <c r="W45" s="33">
        <f>IF(D1L238C9=0,0,D1L238C7/D1L238C9)</f>
        <v>0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141571.39480275661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70785.697401378304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70785.697401378304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118406473</v>
      </c>
      <c r="V46" s="16" t="s">
        <v>22184</v>
      </c>
      <c r="W46" s="33">
        <f>IF(D1L239C9=0,0,D1L239C7/D1L239C9)</f>
        <v>5.978194908430243E-4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118406473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88250.467581464502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44125.233790732251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44125.233790732251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118406473</v>
      </c>
      <c r="V48" s="16" t="s">
        <v>22206</v>
      </c>
      <c r="W48" s="33">
        <f>IF(D1L241C9=0,0,D1L241C7/D1L241C9)</f>
        <v>3.7265896595646634E-4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196337.7998909197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98168.899945459852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98168.899945459852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118406473</v>
      </c>
      <c r="V49" s="16" t="s">
        <v>22217</v>
      </c>
      <c r="W49" s="33">
        <f>IF(D1L242C9=0,0,D1L242C7/D1L242C9)</f>
        <v>8.2908389599156338E-4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43020.108139679141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21510.054069839571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21510.054069839571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118406473</v>
      </c>
      <c r="V50" s="16" t="s">
        <v>22228</v>
      </c>
      <c r="W50" s="33">
        <f>IF(D1L243C9=0,0,D1L243C7/D1L243C9)</f>
        <v>1.8166282235127103E-4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102.59386492542671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51.296932462713357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51.296932462713357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118406473</v>
      </c>
      <c r="V51" s="16" t="s">
        <v>22239</v>
      </c>
      <c r="W51" s="33">
        <f>IF(D1L244C9=0,0,D1L244C7/D1L244C9)</f>
        <v>4.3322743396565285E-7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4258.7588161950971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2129.3794080975485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2129.3794080975485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118406473</v>
      </c>
      <c r="V52" s="16" t="s">
        <v>22250</v>
      </c>
      <c r="W52" s="33">
        <f>IF(D1L245C9=0,0,D1L245C7/D1L245C9)</f>
        <v>1.7983640202656391E-5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1292.5859459210285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646.29297296051425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646.29297296051425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118406473</v>
      </c>
      <c r="V53" s="16" t="s">
        <v>22261</v>
      </c>
      <c r="W53" s="33">
        <f>IF(D1L246C9=0,0,D1L246C7/D1L246C9)</f>
        <v>5.4582571086338684E-6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43054.685566836401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21527.3427834182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21527.3427834182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118406473</v>
      </c>
      <c r="V54" s="16" t="s">
        <v>22272</v>
      </c>
      <c r="W54" s="33">
        <f>IF(D1L247C9=0,0,D1L247C7/D1L247C9)</f>
        <v>1.8180883390909043E-4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5580.3904807925719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2790.195240396286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2790.195240396286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118406473</v>
      </c>
      <c r="V55" s="16" t="s">
        <v>22283</v>
      </c>
      <c r="W55" s="33">
        <f>IF(D1L248C9=0,0,D1L248C7/D1L248C9)</f>
        <v>2.3564549890750363E-5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17869.481002637149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8934.7405013185744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8934.7405013185744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118406473</v>
      </c>
      <c r="V56" s="16" t="s">
        <v>22294</v>
      </c>
      <c r="W56" s="33">
        <f>IF(D1L249C9=0,0,D1L249C7/D1L249C9)</f>
        <v>7.5458209968964912E-5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3586.2520551025323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3586.2520551025323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3586.2520551025323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118406473</v>
      </c>
      <c r="V57" s="16" t="s">
        <v>22305</v>
      </c>
      <c r="W57" s="33">
        <f>IF(D1L250C9=0,0,D1L250C7/D1L250C9)</f>
        <v>3.0287635162501059E-5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706716.03877221385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355151.14541365823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355151.14541365823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2.9994233965034848E-3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2.9994233965034848E-3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15179.176390039996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0.87675833474505438</v>
      </c>
      <c r="L8" s="16" t="s">
        <v>22353</v>
      </c>
      <c r="M8" s="15">
        <f>IF(D2L101C2&lt;&gt;0,D2L101C2*D2L101C4,D2L101C3*D2L101C4)</f>
        <v>13308.469414532914</v>
      </c>
      <c r="N8" s="16" t="s">
        <v>4251</v>
      </c>
      <c r="O8" s="32">
        <f>1</f>
        <v>1</v>
      </c>
      <c r="P8" s="16" t="s">
        <v>22354</v>
      </c>
      <c r="Q8" s="15">
        <f>D2L101C5*D2L101C6</f>
        <v>13308.469414532914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42533.112000000001</v>
      </c>
      <c r="V8" s="16" t="s">
        <v>22355</v>
      </c>
      <c r="W8" s="33">
        <f>IF(D2L101C9=0,0,D2L101C7/D2L101C9)</f>
        <v>0.31289667717078667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0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42533.112000000001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256.67765312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0.87675833474505438</v>
      </c>
      <c r="L10" s="16" t="s">
        <v>22366</v>
      </c>
      <c r="M10" s="15">
        <f>IF(D2L103C2&lt;&gt;0,D2L103C2*D2L103C4,D2L103C3*D2L103C4)</f>
        <v>225.04427171575992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225.04427171575992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42533.112000000001</v>
      </c>
      <c r="V10" s="16" t="s">
        <v>22368</v>
      </c>
      <c r="W10" s="33">
        <f>IF(D2L103C9=0,0,D2L103C7/D2L103C9)</f>
        <v>5.2910370563940849E-3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671.63032548000001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0.87675833474505438</v>
      </c>
      <c r="L11" s="16" t="s">
        <v>22373</v>
      </c>
      <c r="M11" s="15">
        <f>IF(D2L104C2&lt;&gt;0,D2L104C2*D2L104C4,D2L104C3*D2L104C4)</f>
        <v>588.85748573212368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588.85748573212368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42533.112000000001</v>
      </c>
      <c r="V11" s="16" t="s">
        <v>22375</v>
      </c>
      <c r="W11" s="33">
        <f>IF(D2L104C9=0,0,D2L104C7/D2L104C9)</f>
        <v>1.384468377794984E-2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571.51454780000006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0.87675833474505438</v>
      </c>
      <c r="L12" s="16" t="s">
        <v>22380</v>
      </c>
      <c r="M12" s="15">
        <f>IF(D2L105C2&lt;&gt;0,D2L105C2*D2L105C4,D2L105C3*D2L105C4)</f>
        <v>501.08014321170083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501.08014321170083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42533.112000000001</v>
      </c>
      <c r="V12" s="16" t="s">
        <v>22382</v>
      </c>
      <c r="W12" s="33">
        <f>IF(D2L105C9=0,0,D2L105C7/D2L105C9)</f>
        <v>1.1780942415210549E-2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548.97054879999996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0.87675833474505438</v>
      </c>
      <c r="L13" s="16" t="s">
        <v>22387</v>
      </c>
      <c r="M13" s="15">
        <f>IF(D2L106C2&lt;&gt;0,D2L106C2*D2L106C4,D2L106C3*D2L106C4)</f>
        <v>481.31450418996656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481.31450418996656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42533.112000000001</v>
      </c>
      <c r="V13" s="16" t="s">
        <v>22389</v>
      </c>
      <c r="W13" s="33">
        <f>IF(D2L106C9=0,0,D2L106C7/D2L106C9)</f>
        <v>1.1316230615572322E-2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IF(FLOW_THRU_100PCT="Y",1,INDEX(VariabilityMatrix,D2L107C1,D2L107C8))</f>
        <v>0.86398034820539071</v>
      </c>
      <c r="L14" s="16" t="s">
        <v>22394</v>
      </c>
      <c r="M14" s="15">
        <f>IF(D2L107C2&lt;&gt;0,D2L107C2*D2L107C4,D2L107C3*D2L107C4)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37355.339999999997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536.19892285999993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0.87675833474505438</v>
      </c>
      <c r="L15" s="16" t="s">
        <v>22402</v>
      </c>
      <c r="M15" s="15">
        <f>IF(D2L108C2&lt;&gt;0,D2L108C2*D2L108C4,D2L108C3*D2L108C4)</f>
        <v>470.11687469882543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470.11687469882543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42533.112000000001</v>
      </c>
      <c r="V15" s="16" t="s">
        <v>22404</v>
      </c>
      <c r="W15" s="33">
        <f>IF(D2L108C9=0,0,D2L108C7/D2L108C9)</f>
        <v>1.1052962094540023E-2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29.090855800000003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0.87675833474505438</v>
      </c>
      <c r="L16" s="16" t="s">
        <v>22409</v>
      </c>
      <c r="M16" s="15">
        <f>IF(D2L109C2&lt;&gt;0,D2L109C2*D2L109C4,D2L109C3*D2L109C4)</f>
        <v>25.505650287516509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25.505650287516509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42533.112000000001</v>
      </c>
      <c r="V16" s="16" t="s">
        <v>22411</v>
      </c>
      <c r="W16" s="33">
        <f>IF(D2L109C9=0,0,D2L109C7/D2L109C9)</f>
        <v>5.9966574483232048E-4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17793.259243899996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0.87675833474505438</v>
      </c>
      <c r="L17" s="16" t="s">
        <v>22416</v>
      </c>
      <c r="M17" s="15">
        <f>SUMIF(D2L101C2:D2L109C2,"&lt;&gt;0",D2L101C5:D2L109C5)</f>
        <v>15600.388344368806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15600.388344368806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0.36678219887528585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0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17227.969465239996</v>
      </c>
      <c r="H19" s="16" t="s">
        <v>22431</v>
      </c>
      <c r="I19" s="15">
        <f>SUM(D2L101C3:D2L107C3)</f>
        <v>0</v>
      </c>
      <c r="J19" s="16" t="s">
        <v>22432</v>
      </c>
      <c r="K19" s="21">
        <f>D2L112C5/SUM(D2L112C2,D2L112C3)</f>
        <v>0.87675833474505438</v>
      </c>
      <c r="L19" s="16" t="s">
        <v>22426</v>
      </c>
      <c r="M19" s="15">
        <f>SUM(D2L101C5:D2L107C5)</f>
        <v>15104.765819382465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15104.765819382465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0.35512957103591347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17793.259243899996</v>
      </c>
      <c r="H20" s="16" t="s">
        <v>22438</v>
      </c>
      <c r="I20" s="15">
        <f>SUM(D2L110C3:D2L111C3)</f>
        <v>0</v>
      </c>
      <c r="J20" s="16" t="s">
        <v>22439</v>
      </c>
      <c r="K20" s="21">
        <f>D2L113C5/SUM(D2L113C2,D2L113C3)</f>
        <v>0.87675833474505438</v>
      </c>
      <c r="L20" s="16" t="s">
        <v>22433</v>
      </c>
      <c r="M20" s="15">
        <f>SUM(D2L110C5:D2L111C5)</f>
        <v>15600.388344368806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15600.388344368806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0.36678219887528585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254.30652486404347</v>
      </c>
      <c r="J21" s="16" t="s">
        <v>22446</v>
      </c>
      <c r="K21" s="21">
        <f>IF(FLOW_THRU_100PCT="Y",1,INDEX(VariabilityMatrix,D2L114C1,D2L114C8))</f>
        <v>0.4903006165772677</v>
      </c>
      <c r="L21" s="16" t="s">
        <v>22440</v>
      </c>
      <c r="M21" s="15">
        <f>IF(D2L114C2&lt;&gt;0,D2L114C2*D2L114C4,D2L114C3*D2L114C4)</f>
        <v>124.68664594046277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124.68664594046277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42533.112000000001</v>
      </c>
      <c r="V21" s="16" t="s">
        <v>22442</v>
      </c>
      <c r="W21" s="33">
        <f>IF(D2L114C9=0,0,D2L114C7/D2L114C9)</f>
        <v>2.9315194698300647E-3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25.387096785092783</v>
      </c>
      <c r="J22" s="16" t="s">
        <v>22453</v>
      </c>
      <c r="K22" s="21">
        <f>IF(FLOW_THRU_100PCT="Y",1,INDEX(VariabilityMatrix,D2L115C1,D2L115C8))</f>
        <v>0.4903006165772677</v>
      </c>
      <c r="L22" s="16" t="s">
        <v>22447</v>
      </c>
      <c r="M22" s="15">
        <f>IF(D2L115C2&lt;&gt;0,D2L115C2*D2L115C4,D2L115C3*D2L115C4)</f>
        <v>12.447309206837762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12.447309206837762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42533.112000000001</v>
      </c>
      <c r="V22" s="16" t="s">
        <v>22449</v>
      </c>
      <c r="W22" s="33">
        <f>IF(D2L115C9=0,0,D2L115C7/D2L115C9)</f>
        <v>2.9264985846410115E-4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1.7628607193629868</v>
      </c>
      <c r="J23" s="16" t="s">
        <v>22460</v>
      </c>
      <c r="K23" s="21">
        <f>IF(FLOW_THRU_100PCT="Y",1,INDEX(VariabilityMatrix,D2L116C1,D2L116C8))</f>
        <v>0.4903006165772677</v>
      </c>
      <c r="L23" s="16" t="s">
        <v>22454</v>
      </c>
      <c r="M23" s="15">
        <f>IF(D2L116C2&lt;&gt;0,D2L116C2*D2L116C4,D2L116C3*D2L116C4)</f>
        <v>0.86433169764351814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0.86433169764351814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42533.112000000001</v>
      </c>
      <c r="V23" s="16" t="s">
        <v>22456</v>
      </c>
      <c r="W23" s="33">
        <f>IF(D2L116C9=0,0,D2L116C7/D2L116C9)</f>
        <v>2.0321383905403351E-5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77.981556969456506</v>
      </c>
      <c r="J24" s="16" t="s">
        <v>22467</v>
      </c>
      <c r="K24" s="21">
        <f>IF(FLOW_THRU_100PCT="Y",1,INDEX(VariabilityMatrix,D2L117C1,D2L117C8))</f>
        <v>0.4903006165772677</v>
      </c>
      <c r="L24" s="16" t="s">
        <v>22461</v>
      </c>
      <c r="M24" s="15">
        <f>IF(D2L117C2&lt;&gt;0,D2L117C2*D2L117C4,D2L117C3*D2L117C4)</f>
        <v>38.234405463779851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38.234405463779851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42533.112000000001</v>
      </c>
      <c r="V24" s="16" t="s">
        <v>22463</v>
      </c>
      <c r="W24" s="33">
        <f>IF(D2L117C9=0,0,D2L117C7/D2L117C9)</f>
        <v>8.9893270597693042E-4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776.96580759049664</v>
      </c>
      <c r="J25" s="16" t="s">
        <v>22474</v>
      </c>
      <c r="K25" s="21">
        <f>IF(FLOW_THRU_100PCT="Y",1,INDEX(VariabilityMatrix,D2L118C1,D2L118C8))</f>
        <v>0.4903006165772677</v>
      </c>
      <c r="L25" s="16" t="s">
        <v>22468</v>
      </c>
      <c r="M25" s="15">
        <f>IF(D2L118C2&lt;&gt;0,D2L118C2*D2L118C4,D2L118C3*D2L118C4)</f>
        <v>380.94681452107523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380.94681452107523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42533.112000000001</v>
      </c>
      <c r="V25" s="16" t="s">
        <v>22470</v>
      </c>
      <c r="W25" s="33">
        <f>IF(D2L118C9=0,0,D2L118C7/D2L118C9)</f>
        <v>8.9564764158586666E-3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0.77828636573872512</v>
      </c>
      <c r="J26" s="16" t="s">
        <v>22481</v>
      </c>
      <c r="K26" s="21">
        <f>IF(FLOW_THRU_100PCT="Y",1,INDEX(VariabilityMatrix,D2L119C1,D2L119C8))</f>
        <v>0.4903006165772677</v>
      </c>
      <c r="L26" s="16" t="s">
        <v>22475</v>
      </c>
      <c r="M26" s="15">
        <f>IF(D2L119C2&lt;&gt;0,D2L119C2*D2L119C4,D2L119C3*D2L119C4)</f>
        <v>0.38159428499537779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0.38159428499537779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42533.112000000001</v>
      </c>
      <c r="V26" s="16" t="s">
        <v>22477</v>
      </c>
      <c r="W26" s="33">
        <f>IF(D2L119C9=0,0,D2L119C7/D2L119C9)</f>
        <v>8.9716991551283107E-6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IF(FLOW_THRU_100PCT="Y",1,INDEX(VariabilityMatrix,D2L120C1,D2L120C8))</f>
        <v>0.51383722230418249</v>
      </c>
      <c r="L27" s="16" t="s">
        <v>22482</v>
      </c>
      <c r="M27" s="15">
        <f>IF(D2L120C2&lt;&gt;0,D2L120C2*D2L120C4,D2L120C3*D2L120C4)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37355.339999999997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17.823501287048515</v>
      </c>
      <c r="J28" s="16" t="s">
        <v>22495</v>
      </c>
      <c r="K28" s="21">
        <f>IF(FLOW_THRU_100PCT="Y",1,INDEX(VariabilityMatrix,D2L121C1,D2L121C8))</f>
        <v>0.4903006165772677</v>
      </c>
      <c r="L28" s="16" t="s">
        <v>22489</v>
      </c>
      <c r="M28" s="15">
        <f>IF(D2L121C2&lt;&gt;0,D2L121C2*D2L121C4,D2L121C3*D2L121C4)</f>
        <v>8.7388736706056118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8.7388736706056118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42533.112000000001</v>
      </c>
      <c r="V28" s="16" t="s">
        <v>22491</v>
      </c>
      <c r="W28" s="33">
        <f>IF(D2L121C9=0,0,D2L121C7/D2L121C9)</f>
        <v>2.0546048148570957E-4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2435.0132002551018</v>
      </c>
      <c r="J29" s="16" t="s">
        <v>22502</v>
      </c>
      <c r="K29" s="21">
        <f>IF(FLOW_THRU_100PCT="Y",1,INDEX(VariabilityMatrix,D2L122C1,D2L122C8))</f>
        <v>0.4903006165772677</v>
      </c>
      <c r="L29" s="16" t="s">
        <v>22496</v>
      </c>
      <c r="M29" s="15">
        <f>IF(D2L122C2&lt;&gt;0,D2L122C2*D2L122C4,D2L122C3*D2L122C4)</f>
        <v>1193.8884734588623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1193.8884734588623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42533.112000000001</v>
      </c>
      <c r="V29" s="16" t="s">
        <v>22498</v>
      </c>
      <c r="W29" s="33">
        <f>IF(D2L122C9=0,0,D2L122C7/D2L122C9)</f>
        <v>2.8069624283754792E-2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696.27622323124865</v>
      </c>
      <c r="J30" s="16" t="s">
        <v>22509</v>
      </c>
      <c r="K30" s="21">
        <f>IF(FLOW_THRU_100PCT="Y",1,INDEX(VariabilityMatrix,D2L123C1,D2L123C8))</f>
        <v>0.4903006165772677</v>
      </c>
      <c r="L30" s="16" t="s">
        <v>22503</v>
      </c>
      <c r="M30" s="15">
        <f>IF(D2L123C2&lt;&gt;0,D2L123C2*D2L123C4,D2L123C3*D2L123C4)</f>
        <v>341.3846615583725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341.3846615583725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42533.112000000001</v>
      </c>
      <c r="V30" s="16" t="s">
        <v>22505</v>
      </c>
      <c r="W30" s="33">
        <f>IF(D2L123C9=0,0,D2L123C7/D2L123C9)</f>
        <v>8.0263269134497484E-3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841.15096484060359</v>
      </c>
      <c r="J31" s="16" t="s">
        <v>22516</v>
      </c>
      <c r="K31" s="21">
        <f>IF(FLOW_THRU_100PCT="Y",1,INDEX(VariabilityMatrix,D2L124C1,D2L124C8))</f>
        <v>0.51383722230418249</v>
      </c>
      <c r="L31" s="16" t="s">
        <v>22510</v>
      </c>
      <c r="M31" s="15">
        <f>IF(D2L124C2&lt;&gt;0,D2L124C2*D2L124C4,D2L124C3*D2L124C4)</f>
        <v>432.21467531217883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432.21467531217883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37355.339999999997</v>
      </c>
      <c r="V31" s="16" t="s">
        <v>22512</v>
      </c>
      <c r="W31" s="33">
        <f>IF(D2L124C9=0,0,D2L124C7/D2L124C9)</f>
        <v>1.1570358489902084E-2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3895.6929728000005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0.87675833474505438</v>
      </c>
      <c r="L32" s="16" t="s">
        <v>22517</v>
      </c>
      <c r="M32" s="15">
        <f>IF(D2L125C2&lt;&gt;0,D2L125C2*D2L125C4,D2L125C3*D2L125C4)</f>
        <v>3415.5812835101387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3415.5812835101387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42533.112000000001</v>
      </c>
      <c r="V32" s="16" t="s">
        <v>22519</v>
      </c>
      <c r="W32" s="33">
        <f>IF(D2L125C9=0,0,D2L125C7/D2L125C9)</f>
        <v>8.0304053075404849E-2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8.1697225577112818</v>
      </c>
      <c r="J33" s="16" t="s">
        <v>22531</v>
      </c>
      <c r="K33" s="21">
        <f>IF(FLOW_THRU_100PCT="Y",1,INDEX(VariabilityMatrix,D2L126C1,D2L126C8))</f>
        <v>0.4903006165772677</v>
      </c>
      <c r="L33" s="16" t="s">
        <v>22525</v>
      </c>
      <c r="M33" s="15">
        <f>IF(D2L126C2&lt;&gt;0,D2L126C2*D2L126C4,D2L126C3*D2L126C4)</f>
        <v>4.0056200073110544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4.0056200073110544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42533.112000000001</v>
      </c>
      <c r="V33" s="16" t="s">
        <v>22527</v>
      </c>
      <c r="W33" s="33">
        <f>IF(D2L126C9=0,0,D2L126C7/D2L126C9)</f>
        <v>9.4176509052783488E-5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2062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0.86398034820539071</v>
      </c>
      <c r="L34" s="16" t="s">
        <v>22532</v>
      </c>
      <c r="M34" s="15">
        <f>IF(D2L127C2&lt;&gt;0,D2L127C2*D2L127C4,D2L127C3*D2L127C4)</f>
        <v>1781.5274779995157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1781.5274779995157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37355.339999999997</v>
      </c>
      <c r="V34" s="16" t="s">
        <v>22534</v>
      </c>
      <c r="W34" s="33">
        <f>IF(D2L127C9=0,0,D2L127C7/D2L127C9)</f>
        <v>4.7691373656337105E-2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2.8778763605250859</v>
      </c>
      <c r="J35" s="16" t="s">
        <v>22546</v>
      </c>
      <c r="K35" s="21">
        <f>IF(FLOW_THRU_100PCT="Y",1,INDEX(VariabilityMatrix,D2L128C1,D2L128C8))</f>
        <v>0.51383722230418249</v>
      </c>
      <c r="L35" s="16" t="s">
        <v>22540</v>
      </c>
      <c r="M35" s="15">
        <f>IF(D2L128C2&lt;&gt;0,D2L128C2*D2L128C4,D2L128C3*D2L128C4)</f>
        <v>1.4787599952270802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1.4787599952270802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37355.339999999997</v>
      </c>
      <c r="V35" s="16" t="s">
        <v>22542</v>
      </c>
      <c r="W35" s="33">
        <f>IF(D2L128C9=0,0,D2L128C7/D2L128C9)</f>
        <v>3.958630801451895E-5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0</v>
      </c>
      <c r="H36" s="16" t="s">
        <v>22552</v>
      </c>
      <c r="I36" s="15">
        <f>A2L155C44</f>
        <v>0</v>
      </c>
      <c r="J36" s="16" t="s">
        <v>22553</v>
      </c>
      <c r="K36" s="21">
        <f>IF(FLOW_THRU_100PCT="Y",1,INDEX(VariabilityMatrix,D2L129C1,D2L129C8))</f>
        <v>0.86398034820539071</v>
      </c>
      <c r="L36" s="16" t="s">
        <v>22547</v>
      </c>
      <c r="M36" s="15">
        <f>IF(D2L129C2&lt;&gt;0,D2L129C2*D2L129C4,D2L129C3*D2L129C4)</f>
        <v>0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0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37355.339999999997</v>
      </c>
      <c r="V36" s="16" t="s">
        <v>22549</v>
      </c>
      <c r="W36" s="33">
        <f>IF(D2L129C9=0,0,D2L129C7/D2L129C9)</f>
        <v>0</v>
      </c>
      <c r="X36" s="16" t="s">
        <v>22550</v>
      </c>
      <c r="Y36" s="32">
        <f>IF(D2L129C5=0,0,D2L129C7/D2L129C5)</f>
        <v>0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IF(FLOW_THRU_100PCT="Y",1,INDEX(VariabilityMatrix,D2L130C1,D2L130C8))</f>
        <v>0.51383722230418249</v>
      </c>
      <c r="L37" s="16" t="s">
        <v>22555</v>
      </c>
      <c r="M37" s="15">
        <f>IF(D2L130C2&lt;&gt;0,D2L130C2*D2L130C4,D2L130C3*D2L130C4)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37355.339999999997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0</v>
      </c>
      <c r="H38" s="16" t="s">
        <v>22567</v>
      </c>
      <c r="I38" s="15">
        <f>A2L158C44</f>
        <v>0</v>
      </c>
      <c r="J38" s="16" t="s">
        <v>22568</v>
      </c>
      <c r="K38" s="21">
        <f>IF(FLOW_THRU_100PCT="Y",1,INDEX(VariabilityMatrix,D2L131C1,D2L131C8))</f>
        <v>0.86398034820539071</v>
      </c>
      <c r="L38" s="16" t="s">
        <v>22562</v>
      </c>
      <c r="M38" s="15">
        <f>IF(D2L131C2&lt;&gt;0,D2L131C2*D2L131C4,D2L131C3*D2L131C4)</f>
        <v>0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0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37355.339999999997</v>
      </c>
      <c r="V38" s="16" t="s">
        <v>22564</v>
      </c>
      <c r="W38" s="33">
        <f>IF(D2L131C9=0,0,D2L131C7/D2L131C9)</f>
        <v>0</v>
      </c>
      <c r="X38" s="16" t="s">
        <v>22565</v>
      </c>
      <c r="Y38" s="32">
        <f>IF(D2L131C5=0,0,D2L131C7/D2L131C5)</f>
        <v>0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IF(FLOW_THRU_100PCT="Y",1,INDEX(VariabilityMatrix,D2L132C1,D2L132C8))</f>
        <v>0.51383722230418249</v>
      </c>
      <c r="L39" s="16" t="s">
        <v>22570</v>
      </c>
      <c r="M39" s="15">
        <f>IF(D2L132C2&lt;&gt;0,D2L132C2*D2L132C4,D2L132C3*D2L132C4)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37355.339999999997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0</v>
      </c>
      <c r="H40" s="16" t="s">
        <v>22582</v>
      </c>
      <c r="I40" s="15">
        <f>A2L170C44</f>
        <v>0</v>
      </c>
      <c r="J40" s="16" t="s">
        <v>22583</v>
      </c>
      <c r="K40" s="21">
        <f>IF(FLOW_THRU_100PCT="Y",1,INDEX(VariabilityMatrix,D2L133C1,D2L133C8))</f>
        <v>0.86398034820539071</v>
      </c>
      <c r="L40" s="16" t="s">
        <v>22577</v>
      </c>
      <c r="M40" s="15">
        <f>IF(D2L133C2&lt;&gt;0,D2L133C2*D2L133C4,D2L133C3*D2L133C4)</f>
        <v>0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0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37355.339999999997</v>
      </c>
      <c r="V40" s="16" t="s">
        <v>22579</v>
      </c>
      <c r="W40" s="33">
        <f>IF(D2L133C9=0,0,D2L133C7/D2L133C9)</f>
        <v>0</v>
      </c>
      <c r="X40" s="16" t="s">
        <v>22580</v>
      </c>
      <c r="Y40" s="32">
        <f>IF(D2L133C5=0,0,D2L133C7/D2L133C5)</f>
        <v>0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0.51383722230418249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37355.339999999997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IF(FLOW_THRU_100PCT="Y",1,INDEX(VariabilityMatrix,D2L135C1,D2L135C8))</f>
        <v>0.86398034820539071</v>
      </c>
      <c r="L42" s="16" t="s">
        <v>22592</v>
      </c>
      <c r="M42" s="15">
        <f>IF(D2L135C2&lt;&gt;0,D2L135C2*D2L135C4,D2L135C3*D2L135C4)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37355.339999999997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0.51383722230418249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37355.339999999997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0.86398034820539071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37355.339999999997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0.51383722230418249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37355.339999999997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640</v>
      </c>
      <c r="J46" s="16" t="s">
        <v>22628</v>
      </c>
      <c r="K46" s="21">
        <f>IF(FLOW_THRU_100PCT="Y",1,D2L113C4)</f>
        <v>0.87675833474505438</v>
      </c>
      <c r="L46" s="16" t="s">
        <v>22622</v>
      </c>
      <c r="M46" s="15">
        <f>IF(D2L139C2&lt;&gt;0,D2L139C2*D2L139C4,D2L139C3*D2L139C4)</f>
        <v>561.12533423683476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561.12533423683476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37355.339999999997</v>
      </c>
      <c r="V46" s="16" t="s">
        <v>22624</v>
      </c>
      <c r="W46" s="33">
        <f>IF(D2L139C9=0,0,D2L139C7/D2L139C9)</f>
        <v>1.5021288368325246E-2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182.5341867562019</v>
      </c>
      <c r="J47" s="16" t="s">
        <v>22628</v>
      </c>
      <c r="K47" s="21">
        <f>IF(FLOW_THRU_100PCT="Y",1,D2L113C4)</f>
        <v>0.87675833474505438</v>
      </c>
      <c r="L47" s="16" t="s">
        <v>22630</v>
      </c>
      <c r="M47" s="15">
        <f>IF(D2L140C2&lt;&gt;0,D2L140C2*D2L140C4,D2L140C3*D2L140C4)</f>
        <v>160.03836961441033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160.03836961441033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37355.339999999997</v>
      </c>
      <c r="V47" s="16" t="s">
        <v>22632</v>
      </c>
      <c r="W47" s="33">
        <f>IF(D2L140C9=0,0,D2L140C7/D2L140C9)</f>
        <v>4.2842166505353812E-3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0.18284442821766156</v>
      </c>
      <c r="J48" s="16" t="s">
        <v>22628</v>
      </c>
      <c r="K48" s="21">
        <f>IF(FLOW_THRU_100PCT="Y",1,D2L113C4)</f>
        <v>0.87675833474505438</v>
      </c>
      <c r="L48" s="16" t="s">
        <v>22636</v>
      </c>
      <c r="M48" s="15">
        <f>IF(D2L141C2&lt;&gt;0,D2L141C2*D2L141C4,D2L141C3*D2L141C4)</f>
        <v>0.16031037640152859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0.16031037640152859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37355.339999999997</v>
      </c>
      <c r="V48" s="16" t="s">
        <v>22638</v>
      </c>
      <c r="W48" s="33">
        <f>IF(D2L141C9=0,0,D2L141C7/D2L141C9)</f>
        <v>4.291498254373501E-6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0.69745963855148929</v>
      </c>
      <c r="J49" s="16" t="s">
        <v>22648</v>
      </c>
      <c r="K49" s="21">
        <f>IF(FLOW_THRU_100PCT="Y",1,INDEX(VariabilityMatrix,D2L142C1,D2L142C8))</f>
        <v>0.4903006165772677</v>
      </c>
      <c r="L49" s="16" t="s">
        <v>22642</v>
      </c>
      <c r="M49" s="15">
        <f>IF(D2L142C2&lt;&gt;0,D2L142C2*D2L142C4,D2L142C3*D2L142C4)</f>
        <v>0.34196489081955345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0.34196489081955345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42533.112000000001</v>
      </c>
      <c r="V49" s="16" t="s">
        <v>22644</v>
      </c>
      <c r="W49" s="33">
        <f>IF(D2L142C9=0,0,D2L142C7/D2L142C9)</f>
        <v>8.0399687382280755E-6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1.0337553149414047</v>
      </c>
      <c r="J50" s="16" t="s">
        <v>22655</v>
      </c>
      <c r="K50" s="21">
        <f>IF(FLOW_THRU_100PCT="Y",1,INDEX(VariabilityMatrix,D2L143C1,D2L143C8))</f>
        <v>0.51015595448784179</v>
      </c>
      <c r="L50" s="16" t="s">
        <v>22649</v>
      </c>
      <c r="M50" s="15">
        <f>IF(D2L143C2&lt;&gt;0,D2L143C2*D2L143C4,D2L143C3*D2L143C4)</f>
        <v>0.52737642940081186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0.52737642940081186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40398.1</v>
      </c>
      <c r="V50" s="16" t="s">
        <v>22651</v>
      </c>
      <c r="W50" s="33">
        <f>IF(D2L143C9=0,0,D2L143C7/D2L143C9)</f>
        <v>1.3054485963468874E-5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1032.0012896050825</v>
      </c>
      <c r="J51" s="16" t="s">
        <v>22662</v>
      </c>
      <c r="K51" s="21">
        <f>IF(FLOW_THRU_100PCT="Y",1,INDEX(VariabilityMatrix,D2L144C1,D2L144C8))</f>
        <v>0.51015595448784179</v>
      </c>
      <c r="L51" s="16" t="s">
        <v>22656</v>
      </c>
      <c r="M51" s="15">
        <f>IF(D2L144C2&lt;&gt;0,D2L144C2*D2L144C4,D2L144C3*D2L144C4)</f>
        <v>526.4816029311645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526.4816029311645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40398.1</v>
      </c>
      <c r="V51" s="16" t="s">
        <v>22658</v>
      </c>
      <c r="W51" s="33">
        <f>IF(D2L144C9=0,0,D2L144C7/D2L144C9)</f>
        <v>1.3032335751710217E-2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1155.0200000381992</v>
      </c>
      <c r="J52" s="16" t="s">
        <v>22669</v>
      </c>
      <c r="K52" s="21">
        <f>IF(FLOW_THRU_100PCT="Y",1,INDEX(VariabilityMatrix,D2L145C1,D2L145C8))</f>
        <v>0.51015595448784179</v>
      </c>
      <c r="L52" s="16" t="s">
        <v>22663</v>
      </c>
      <c r="M52" s="15">
        <f>IF(D2L145C2&lt;&gt;0,D2L145C2*D2L145C4,D2L145C3*D2L145C4)</f>
        <v>589.24033057203462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589.24033057203462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40398.1</v>
      </c>
      <c r="V52" s="16" t="s">
        <v>22665</v>
      </c>
      <c r="W52" s="33">
        <f>IF(D2L145C9=0,0,D2L145C7/D2L145C9)</f>
        <v>1.4585842665175704E-2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1.1963673066035083</v>
      </c>
      <c r="J53" s="16" t="s">
        <v>22676</v>
      </c>
      <c r="K53" s="21">
        <f>IF(FLOW_THRU_100PCT="Y",1,D2L144C4)</f>
        <v>0.51015595448784179</v>
      </c>
      <c r="L53" s="16" t="s">
        <v>22670</v>
      </c>
      <c r="M53" s="15">
        <f>IF(D2L146C2&lt;&gt;0,D2L146C2*D2L146C4,D2L146C3*D2L146C4)</f>
        <v>0.61033390521836128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0.61033390521836128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40398.1</v>
      </c>
      <c r="V53" s="16" t="s">
        <v>22672</v>
      </c>
      <c r="W53" s="33">
        <f>IF(D2L146C9=0,0,D2L146C7/D2L146C9)</f>
        <v>1.5107985405708716E-5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0.51383722230418249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37355.339999999997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398.97346753752663</v>
      </c>
      <c r="J55" s="16" t="s">
        <v>22690</v>
      </c>
      <c r="K55" s="21">
        <f>IF(FLOW_THRU_100PCT="Y",1,INDEX(VariabilityMatrix,D2L148C1,D2L148C8))</f>
        <v>0.51015595448784179</v>
      </c>
      <c r="L55" s="16" t="s">
        <v>22684</v>
      </c>
      <c r="M55" s="15">
        <f>IF(D2L148C2&lt;&gt;0,D2L148C2*D2L148C4,D2L148C3*D2L148C4)</f>
        <v>203.53869014693086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203.53869014693086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40398.1</v>
      </c>
      <c r="V55" s="16" t="s">
        <v>22686</v>
      </c>
      <c r="W55" s="33">
        <f>IF(D2L148C9=0,0,D2L148C7/D2L148C9)</f>
        <v>5.0383233406256943E-3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312.58834532849801</v>
      </c>
      <c r="J56" s="16" t="s">
        <v>22697</v>
      </c>
      <c r="K56" s="21">
        <f>IF(FLOW_THRU_100PCT="Y",1,INDEX(VariabilityMatrix,D2L149C1,D2L149C8))</f>
        <v>0.51383722230418249</v>
      </c>
      <c r="L56" s="16" t="s">
        <v>22691</v>
      </c>
      <c r="M56" s="15">
        <f>IF(D2L149C2&lt;&gt;0,D2L149C2*D2L149C4,D2L149C3*D2L149C4)</f>
        <v>160.61952708825601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160.61952708825601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37355.339999999997</v>
      </c>
      <c r="V56" s="16" t="s">
        <v>22693</v>
      </c>
      <c r="W56" s="33">
        <f>IF(D2L149C9=0,0,D2L149C7/D2L149C9)</f>
        <v>4.2997741979662355E-3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0.51383722230418249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37355.339999999997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0.51383722230418249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37355.339999999997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0.51383722230418249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37355.339999999997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0.51383722230418249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37355.339999999997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0.51383722230418249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37355.339999999997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0.51015595448784179</v>
      </c>
      <c r="L62" s="16" t="s">
        <v>22733</v>
      </c>
      <c r="M62" s="15">
        <f>IF(D2L155C2&lt;&gt;0,D2L155C2*D2L155C4,D2L155C3*D2L155C4)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37355.339999999997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-51.744520588559226</v>
      </c>
      <c r="J63" s="16" t="s">
        <v>22676</v>
      </c>
      <c r="K63" s="21">
        <f>IF(FLOW_THRU_100PCT="Y",1,D2L144C4)</f>
        <v>0.51015595448784179</v>
      </c>
      <c r="L63" s="16" t="s">
        <v>22739</v>
      </c>
      <c r="M63" s="15">
        <f>IF(D2L156C2&lt;&gt;0,D2L156C2*D2L156C4,D2L156C3*D2L156C4)</f>
        <v>-26.397775290372213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-26.397775290372213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40398.1</v>
      </c>
      <c r="V63" s="16" t="s">
        <v>22741</v>
      </c>
      <c r="W63" s="33">
        <f>IF(D2L156C9=0,0,D2L156C7/D2L156C9)</f>
        <v>-6.5344101060129593E-4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23750.952216699996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8914.4658583688106</v>
      </c>
      <c r="J64" s="16" t="s">
        <v>22751</v>
      </c>
      <c r="K64" s="21">
        <f>D2L157C5/SUM(D2L157C2:D2L157C3)</f>
        <v>0.78265800326585311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25565.85088647766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25565.85088647766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0.61284774604917924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0.78265800326585311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42533.112000000001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23750.952216699996</v>
      </c>
      <c r="H66" s="16" t="s">
        <v>22763</v>
      </c>
      <c r="I66" s="15">
        <f>SUM(D2L157C3:D2L158C3)</f>
        <v>8914.4658583688106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25565.85088647766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25565.85088647766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0.61284774604917924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37355.339999999997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2082.2740654455738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1041.1370327227869</v>
      </c>
      <c r="N9" s="16" t="s">
        <v>4251</v>
      </c>
      <c r="O9" s="32">
        <f>1</f>
        <v>1</v>
      </c>
      <c r="P9" s="16" t="s">
        <v>22829</v>
      </c>
      <c r="Q9" s="15">
        <f>D2L202C5*D2L202C6</f>
        <v>1041.1370327227869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37355.339999999997</v>
      </c>
      <c r="V9" s="16" t="s">
        <v>22830</v>
      </c>
      <c r="W9" s="33">
        <f>IF(D2L202C9=0,0,D2L202C7/D2L202C9)</f>
        <v>2.7871170031454326E-2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37355.339999999997</v>
      </c>
      <c r="V10" s="16" t="s">
        <v>22835</v>
      </c>
      <c r="W10" s="33">
        <f>IF(D2L203C9=0,0,D2L203C7/D2L203C9)</f>
        <v>0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0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0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0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37355.339999999997</v>
      </c>
      <c r="V11" s="16" t="s">
        <v>22840</v>
      </c>
      <c r="W11" s="33">
        <f>IF(D2L204C9=0,0,D2L204C7/D2L204C9)</f>
        <v>0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37355.339999999997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1927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963.5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963.5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37355.339999999997</v>
      </c>
      <c r="V13" s="16" t="s">
        <v>22850</v>
      </c>
      <c r="W13" s="33">
        <f>IF(D2L206C9=0,0,D2L206C7/D2L206C9)</f>
        <v>2.5792831761135091E-2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37355.339999999997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947.36930646551627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473.68465323275814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473.68465323275814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37355.339999999997</v>
      </c>
      <c r="V15" s="16" t="s">
        <v>22860</v>
      </c>
      <c r="W15" s="33">
        <f>IF(D2L208C9=0,0,D2L208C7/D2L208C9)</f>
        <v>1.2680507076973685E-2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37355.339999999997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37355.339999999997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37355.339999999997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37355.339999999997</v>
      </c>
      <c r="V19" s="16" t="s">
        <v>22880</v>
      </c>
      <c r="W19" s="33">
        <f>IF(D2L212C9=0,0,D2L212C7/D2L212C9)</f>
        <v>0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10365.231688904103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5182.6158444520515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5182.6158444520515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37355.339999999997</v>
      </c>
      <c r="V20" s="16" t="s">
        <v>22885</v>
      </c>
      <c r="W20" s="33">
        <f>IF(D2L213C9=0,0,D2L213C7/D2L213C9)</f>
        <v>0.13873828599745183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37355.339999999997</v>
      </c>
      <c r="V21" s="16" t="s">
        <v>22890</v>
      </c>
      <c r="W21" s="33">
        <f>IF(D2L214C9=0,0,D2L214C7/D2L214C9)</f>
        <v>0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15311.595220836272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7655.7976104181362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7655.7976104181362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37355.339999999997</v>
      </c>
      <c r="V22" s="16" t="s">
        <v>22895</v>
      </c>
      <c r="W22" s="33">
        <f>IF(D2L215C9=0,0,D2L215C7/D2L215C9)</f>
        <v>0.20494519954625329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37355.339999999997</v>
      </c>
      <c r="V23" s="16" t="s">
        <v>22900</v>
      </c>
      <c r="W23" s="33">
        <f>IF(D2L216C9=0,0,D2L216C7/D2L216C9)</f>
        <v>0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4500.9589034278433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2250.4794517139217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2250.4794517139217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37355.339999999997</v>
      </c>
      <c r="V24" s="16" t="s">
        <v>22905</v>
      </c>
      <c r="W24" s="33">
        <f>IF(D2L217C9=0,0,D2L217C7/D2L217C9)</f>
        <v>6.0245187213231681E-2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5.9067614986298906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2.9533807493149453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2.9533807493149453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37355.339999999997</v>
      </c>
      <c r="V25" s="16" t="s">
        <v>22910</v>
      </c>
      <c r="W25" s="33">
        <f>IF(D2L218C9=0,0,D2L218C7/D2L218C9)</f>
        <v>7.906180881541824E-5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37355.339999999997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170.59289756757266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85.296448783786332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85.296448783786332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37355.339999999997</v>
      </c>
      <c r="V27" s="16" t="s">
        <v>22920</v>
      </c>
      <c r="W27" s="33">
        <f>IF(D2L220C9=0,0,D2L220C7/D2L220C9)</f>
        <v>2.2833803355500537E-3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37355.339999999997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11.697903527870324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5.8489517639351618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5.8489517639351618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37355.339999999997</v>
      </c>
      <c r="V29" s="16" t="s">
        <v>22930</v>
      </c>
      <c r="W29" s="33">
        <f>IF(D2L222C9=0,0,D2L222C7/D2L222C9)</f>
        <v>1.5657605482737307E-4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37355.339999999997</v>
      </c>
      <c r="V30" s="16" t="s">
        <v>22935</v>
      </c>
      <c r="W30" s="33">
        <f>IF(D2L223C9=0,0,D2L223C7/D2L223C9)</f>
        <v>0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166.02494430607294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83.01247215303647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83.01247215303647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37355.339999999997</v>
      </c>
      <c r="V31" s="16" t="s">
        <v>22940</v>
      </c>
      <c r="W31" s="33">
        <f>IF(D2L224C9=0,0,D2L224C7/D2L224C9)</f>
        <v>2.2222384310526012E-3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37355.339999999997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535.26510151869888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267.63255075934944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267.63255075934944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37355.339999999997</v>
      </c>
      <c r="V33" s="16" t="s">
        <v>22950</v>
      </c>
      <c r="W33" s="33">
        <f>IF(D2L226C9=0,0,D2L226C7/D2L226C9)</f>
        <v>7.1645058178924212E-3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37355.339999999997</v>
      </c>
      <c r="V34" s="16" t="s">
        <v>22955</v>
      </c>
      <c r="W34" s="33">
        <f>IF(D2L227C9=0,0,D2L227C7/D2L227C9)</f>
        <v>0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173.4221139567112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86.7110569783556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86.7110569783556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37355.339999999997</v>
      </c>
      <c r="V35" s="16" t="s">
        <v>22960</v>
      </c>
      <c r="W35" s="33">
        <f>IF(D2L228C9=0,0,D2L228C7/D2L228C9)</f>
        <v>2.3212493040715358E-3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37355.339999999997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263.97598411734043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263.97598411734043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263.97598411734043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37355.339999999997</v>
      </c>
      <c r="V37" s="16" t="s">
        <v>22970</v>
      </c>
      <c r="W37" s="33">
        <f>IF(D2L230C9=0,0,D2L230C7/D2L230C9)</f>
        <v>7.0666197688828546E-3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290.97832239679133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290.97832239679133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290.97832239679133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37355.339999999997</v>
      </c>
      <c r="V38" s="16" t="s">
        <v>22975</v>
      </c>
      <c r="W38" s="33">
        <f>IF(D2L231C9=0,0,D2L231C7/D2L231C9)</f>
        <v>7.7894705923381062E-3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26.020988918626301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13.010494459313151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13.010494459313151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37355.339999999997</v>
      </c>
      <c r="V39" s="16" t="s">
        <v>22980</v>
      </c>
      <c r="W39" s="33">
        <f>IF(D2L232C9=0,0,D2L232C7/D2L232C9)</f>
        <v>3.4829008273818822E-4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37355.339999999997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36487.335880490835</v>
      </c>
      <c r="J41" s="16" t="s">
        <v>22994</v>
      </c>
      <c r="K41" s="21">
        <f>D2L234C5/D2L234C3</f>
        <v>0.50361736446012328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18375.655932304086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18375.655932304086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0.49191510323033028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0.50361736446012328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37355.339999999997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36778.314202887625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18666.634254700875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18666.634254700875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0.49970457382266836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155842.3106088287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77921.155304414351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77921.155304414351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37355.339999999997</v>
      </c>
      <c r="V44" s="16" t="s">
        <v>23009</v>
      </c>
      <c r="W44" s="33">
        <f>IF(D2L237C9=0,0,D2L237C7/D2L237C9)</f>
        <v>2.0859442131811505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15260.919782157325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7630.4598910786626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7630.4598910786626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37355.339999999997</v>
      </c>
      <c r="V45" s="16" t="s">
        <v>23014</v>
      </c>
      <c r="W45" s="33">
        <f>IF(D2L238C9=0,0,D2L238C7/D2L238C9)</f>
        <v>0.20426691046256473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0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0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0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37355.339999999997</v>
      </c>
      <c r="V46" s="16" t="s">
        <v>23019</v>
      </c>
      <c r="W46" s="33">
        <f>IF(D2L239C9=0,0,D2L239C7/D2L239C9)</f>
        <v>0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37355.339999999997</v>
      </c>
      <c r="V47" s="16" t="s">
        <v>23024</v>
      </c>
      <c r="W47" s="33">
        <f>IF(D2L240C9=0,0,D2L240C7/D2L240C9)</f>
        <v>0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3594.1185368828455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1797.0592684414228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1797.0592684414228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37355.339999999997</v>
      </c>
      <c r="V48" s="16" t="s">
        <v>23029</v>
      </c>
      <c r="W48" s="33">
        <f>IF(D2L241C9=0,0,D2L241C7/D2L241C9)</f>
        <v>4.810715866704527E-2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37355.339999999997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20056.59511547408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10028.29755773704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10028.29755773704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37355.339999999997</v>
      </c>
      <c r="V50" s="16" t="s">
        <v>23039</v>
      </c>
      <c r="W50" s="33">
        <f>IF(D2L243C9=0,0,D2L243C7/D2L243C9)</f>
        <v>0.26845686741807306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43063.609093779261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21531.804546889631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21531.804546889631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37355.339999999997</v>
      </c>
      <c r="V51" s="16" t="s">
        <v>23044</v>
      </c>
      <c r="W51" s="33">
        <f>IF(D2L244C9=0,0,D2L244C7/D2L244C9)</f>
        <v>0.57640499449047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10890.398830126896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5445.1994150634482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5445.1994150634482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37355.339999999997</v>
      </c>
      <c r="V52" s="16" t="s">
        <v>23049</v>
      </c>
      <c r="W52" s="33">
        <f>IF(D2L245C9=0,0,D2L245C7/D2L245C9)</f>
        <v>0.14576763094817097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16.789778820045253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8.3948894100226266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8.3948894100226266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37355.339999999997</v>
      </c>
      <c r="V53" s="16" t="s">
        <v>23054</v>
      </c>
      <c r="W53" s="33">
        <f>IF(D2L246C9=0,0,D2L246C7/D2L246C9)</f>
        <v>2.2473063851172624E-4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696.95803568573876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348.47901784286938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348.47901784286938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37355.339999999997</v>
      </c>
      <c r="V54" s="16" t="s">
        <v>23059</v>
      </c>
      <c r="W54" s="33">
        <f>IF(D2L247C9=0,0,D2L247C7/D2L247C9)</f>
        <v>9.328760435398778E-3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211.5353793688144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105.7676896844072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105.7676896844072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37355.339999999997</v>
      </c>
      <c r="V55" s="16" t="s">
        <v>23064</v>
      </c>
      <c r="W55" s="33">
        <f>IF(D2L248C9=0,0,D2L248C7/D2L248C9)</f>
        <v>2.8313941108395E-3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667.49168208668243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333.74584104334122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333.74584104334122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37355.339999999997</v>
      </c>
      <c r="V56" s="16" t="s">
        <v>23069</v>
      </c>
      <c r="W56" s="33">
        <f>IF(D2L249C9=0,0,D2L249C7/D2L249C9)</f>
        <v>8.9343542594804721E-3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913.24682981869421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456.6234149093471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456.6234149093471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37355.339999999997</v>
      </c>
      <c r="V57" s="16" t="s">
        <v>23074</v>
      </c>
      <c r="W57" s="33">
        <f>IF(D2L250C9=0,0,D2L250C7/D2L250C9)</f>
        <v>1.2223778846862246E-2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804.80469750243401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402.402348751217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402.402348751217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37355.339999999997</v>
      </c>
      <c r="V58" s="16" t="s">
        <v>23079</v>
      </c>
      <c r="W58" s="33">
        <f>IF(D2L251C9=0,0,D2L251C7/D2L251C9)</f>
        <v>1.077228446458303E-2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586.90038475372171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586.90038475372171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586.90038475372171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37355.339999999997</v>
      </c>
      <c r="V59" s="16" t="s">
        <v>23084</v>
      </c>
      <c r="W59" s="33">
        <f>IF(D2L252C9=0,0,D2L252C7/D2L252C9)</f>
        <v>1.5711284778929111E-2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252605.67875528522</v>
      </c>
      <c r="J60" s="16" t="s">
        <v>23093</v>
      </c>
      <c r="K60" s="21">
        <f>D2L253C5/D2L253C3</f>
        <v>0.50116169277675326</v>
      </c>
      <c r="L60" s="16" t="s">
        <v>23087</v>
      </c>
      <c r="M60" s="15">
        <f>SUM(D2L237C5:D2L252C5)</f>
        <v>126596.28957001948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126596.28957001948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3.3889743627020787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0.50116169277675326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37355.339999999997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252605.67875528522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126596.28957001948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126596.28957001948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3.3889743627020787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82950.829144866671</v>
      </c>
      <c r="J8" s="16" t="s">
        <v>23178</v>
      </c>
      <c r="K8" s="21">
        <f>IF(FLOW_THRU_100PCT="Y",1,INDEX(VariabilityMatrix,D3L101C1,D3L101C8))</f>
        <v>0.54275502314853419</v>
      </c>
      <c r="L8" s="16" t="s">
        <v>23148</v>
      </c>
      <c r="M8" s="15">
        <f>IF(D3L101C2&lt;&gt;0,D3L101C2*D3L101C4,D3L101C3*D3L101C4)</f>
        <v>45021.979192712213</v>
      </c>
      <c r="N8" s="16" t="s">
        <v>4251</v>
      </c>
      <c r="O8" s="32">
        <f>0.45*CHOOSE(MIN(D3L101C8,RUN_YEARS),B3L110C1,B3L125C1,B3L140C1,B3L155C1,B3L170C1)</f>
        <v>0.41873209460658412</v>
      </c>
      <c r="P8" s="16" t="s">
        <v>23149</v>
      </c>
      <c r="Q8" s="15">
        <f>D3L101C5*D3L101C6</f>
        <v>18852.147650698433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119203165.66666667</v>
      </c>
      <c r="V8" s="16" t="s">
        <v>23150</v>
      </c>
      <c r="W8" s="33">
        <f>IF(D3L101C9=0,0,D3L101C7/D3L101C9)</f>
        <v>1.581514009738262E-4</v>
      </c>
      <c r="X8" s="16" t="s">
        <v>23151</v>
      </c>
      <c r="Y8" s="32">
        <f>IF(D3L101C5=0,0,D3L101C7/D3L101C5)</f>
        <v>0.41873209460658412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0.51178367118582502</v>
      </c>
      <c r="AL8" s="16" t="s">
        <v>23155</v>
      </c>
      <c r="AM8" s="15">
        <f>D3L101C5*D3L101C17</f>
        <v>23041.513795298084</v>
      </c>
      <c r="AN8" s="16" t="s">
        <v>23172</v>
      </c>
      <c r="AO8" s="15">
        <f>IF(D3L101C17=0,0,CHOOSE(MIN(D3L101C8,RUN_YEARS),A1L108C1,A1L108C6,A1L108C7,A1L108C8,A1L108C9))</f>
        <v>36550.50233333333</v>
      </c>
      <c r="AP8" s="16" t="s">
        <v>23156</v>
      </c>
      <c r="AQ8" s="33">
        <f>IF(D3L101C19=0,0,D3L101C18/D3L101C19)</f>
        <v>0.63040211007673841</v>
      </c>
      <c r="AR8" s="16" t="s">
        <v>23157</v>
      </c>
      <c r="AS8" s="32">
        <f>IF(D3L101C5=0,0,D3L101C18/D3L101C5)</f>
        <v>0.51178367118582502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6.9484234207590867E-2</v>
      </c>
      <c r="BZ8" s="16" t="s">
        <v>23167</v>
      </c>
      <c r="CA8" s="15">
        <f>D3L101C5*D3L101C37</f>
        <v>3128.3177467156984</v>
      </c>
      <c r="CB8" s="16" t="s">
        <v>23176</v>
      </c>
      <c r="CC8" s="15">
        <f>IF(D3L101C37=0,0,CHOOSE(MIN(D3L101C8,RUN_YEARS),B6L116C1,B6L117C1,B6L118C1,B6L119C1,B6L120C1))</f>
        <v>40398.1</v>
      </c>
      <c r="CD8" s="16" t="s">
        <v>23168</v>
      </c>
      <c r="CE8" s="33">
        <f>IF(D3L101C39=0,0,D3L101C38/D3L101C39)</f>
        <v>7.7437249442812869E-2</v>
      </c>
      <c r="CF8" s="16" t="s">
        <v>23169</v>
      </c>
      <c r="CG8" s="32">
        <f>IF(D3L101C5=0,0,D3L101C38/D3L101C5)</f>
        <v>6.9484234207590867E-2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0.54275502314853419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0.41873209460658412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119203165.66666667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0.51178367118582502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36550.50233333333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6.9484234207590867E-2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40398.1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17222.105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8.7079026541083664</v>
      </c>
      <c r="J11" s="16" t="s">
        <v>23273</v>
      </c>
      <c r="K11" s="21">
        <f>IF(FLOW_THRU_100PCT="Y",1,INDEX(VariabilityMatrix,D3L104C1,D3L104C8))</f>
        <v>0.4903006165772677</v>
      </c>
      <c r="L11" s="16" t="s">
        <v>23243</v>
      </c>
      <c r="M11" s="15">
        <f>IF(D3L104C2&lt;&gt;0,D3L104C2*D3L104C4,D3L104C3*D3L104C4)</f>
        <v>4.2694900404041576</v>
      </c>
      <c r="N11" s="16" t="s">
        <v>4251</v>
      </c>
      <c r="O11" s="32">
        <f>0.45*CHOOSE(MIN(D3L104C8,RUN_YEARS),B3L110C1,B3L125C1,B3L140C1,B3L155C1,B3L170C1)</f>
        <v>0.41767151826112031</v>
      </c>
      <c r="P11" s="16" t="s">
        <v>23244</v>
      </c>
      <c r="Q11" s="15">
        <f>D3L104C5*D3L104C6</f>
        <v>1.7832443873763364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112312516.8</v>
      </c>
      <c r="V11" s="16" t="s">
        <v>23245</v>
      </c>
      <c r="W11" s="33">
        <f>IF(D3L104C9=0,0,D3L104C7/D3L104C9)</f>
        <v>1.5877521385722669E-8</v>
      </c>
      <c r="X11" s="16" t="s">
        <v>23246</v>
      </c>
      <c r="Y11" s="32">
        <f>IF(D3L104C5=0,0,D3L104C7/D3L104C5)</f>
        <v>0.41767151826112031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0.51048741120803598</v>
      </c>
      <c r="AL11" s="16" t="s">
        <v>23250</v>
      </c>
      <c r="AM11" s="15">
        <f>D3L104C5*D3L104C17</f>
        <v>2.1795209179044113</v>
      </c>
      <c r="AN11" s="16" t="s">
        <v>23267</v>
      </c>
      <c r="AO11" s="15">
        <f>IF(D3L104C17=0,0,CHOOSE(MIN(D3L104C8,RUN_YEARS),A1L108C1,A1L108C6,A1L108C7,A1L108C8,A1L108C9))</f>
        <v>34920.645400000001</v>
      </c>
      <c r="AP11" s="16" t="s">
        <v>23251</v>
      </c>
      <c r="AQ11" s="33">
        <f>IF(D3L104C19=0,0,D3L104C18/D3L104C19)</f>
        <v>6.241353482843737E-5</v>
      </c>
      <c r="AR11" s="16" t="s">
        <v>23252</v>
      </c>
      <c r="AS11" s="32">
        <f>IF(D3L104C5=0,0,D3L104C18/D3L104C5)</f>
        <v>0.51048741120803598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7.1841070530843709E-2</v>
      </c>
      <c r="BZ11" s="16" t="s">
        <v>23262</v>
      </c>
      <c r="CA11" s="15">
        <f>D3L104C5*D3L104C37</f>
        <v>0.30672473512340986</v>
      </c>
      <c r="CB11" s="16" t="s">
        <v>23271</v>
      </c>
      <c r="CC11" s="15">
        <f>IF(D3L104C37=0,0,CHOOSE(MIN(D3L104C8,RUN_YEARS),B6L116C1,B6L117C1,B6L118C1,B6L119C1,B6L120C1))</f>
        <v>42533.112000000001</v>
      </c>
      <c r="CD11" s="16" t="s">
        <v>23263</v>
      </c>
      <c r="CE11" s="33">
        <f>IF(D3L104C39=0,0,D3L104C38/D3L104C39)</f>
        <v>7.2114341203956544E-6</v>
      </c>
      <c r="CF11" s="16" t="s">
        <v>23264</v>
      </c>
      <c r="CG11" s="32">
        <f>IF(D3L104C5=0,0,D3L104C38/D3L104C5)</f>
        <v>7.1841070530843709E-2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IF(FLOW_THRU_100PCT="Y",1,INDEX(VariabilityMatrix,D3L105C1,D3L105C8))</f>
        <v>0.4903006165772677</v>
      </c>
      <c r="L12" s="16" t="s">
        <v>23274</v>
      </c>
      <c r="M12" s="15">
        <f>IF(D3L105C2&lt;&gt;0,D3L105C2*D3L105C4,D3L105C3*D3L105C4)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16454.6682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3.8444568169410283</v>
      </c>
      <c r="J13" s="16" t="s">
        <v>23335</v>
      </c>
      <c r="K13" s="21">
        <f>IF(FLOW_THRU_100PCT="Y",1,INDEX(VariabilityMatrix,D3L106C1,D3L106C8))</f>
        <v>0.4903006165772677</v>
      </c>
      <c r="L13" s="16" t="s">
        <v>23305</v>
      </c>
      <c r="M13" s="15">
        <f>IF(D3L106C2&lt;&gt;0,D3L106C2*D3L106C4,D3L106C3*D3L106C4)</f>
        <v>1.8849395477508661</v>
      </c>
      <c r="N13" s="16" t="s">
        <v>4251</v>
      </c>
      <c r="O13" s="32">
        <f>0.45*CHOOSE(MIN(D3L106C8,RUN_YEARS),B3L110C1,B3L125C1,B3L140C1,B3L155C1,B3L170C1)</f>
        <v>0.41767151826112031</v>
      </c>
      <c r="P13" s="16" t="s">
        <v>23306</v>
      </c>
      <c r="Q13" s="15">
        <f>D3L106C5*D3L106C6</f>
        <v>0.78728556273953376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112312516.8</v>
      </c>
      <c r="V13" s="16" t="s">
        <v>23307</v>
      </c>
      <c r="W13" s="33">
        <f>IF(D3L106C9=0,0,D3L106C7/D3L106C9)</f>
        <v>7.0097758038980548E-9</v>
      </c>
      <c r="X13" s="16" t="s">
        <v>23308</v>
      </c>
      <c r="Y13" s="32">
        <f>IF(D3L106C5=0,0,D3L106C7/D3L106C5)</f>
        <v>0.41767151826112031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0.51048741120803598</v>
      </c>
      <c r="AL13" s="16" t="s">
        <v>23312</v>
      </c>
      <c r="AM13" s="15">
        <f>D3L106C5*D3L106C17</f>
        <v>0.96223791001498582</v>
      </c>
      <c r="AN13" s="16" t="s">
        <v>23329</v>
      </c>
      <c r="AO13" s="15">
        <f>IF(D3L106C17=0,0,CHOOSE(MIN(D3L106C8,RUN_YEARS),A1L108C1,A1L108C6,A1L108C7,A1L108C8,A1L108C9))</f>
        <v>34920.645400000001</v>
      </c>
      <c r="AP13" s="16" t="s">
        <v>23313</v>
      </c>
      <c r="AQ13" s="33">
        <f>IF(D3L106C19=0,0,D3L106C18/D3L106C19)</f>
        <v>2.7554986426882757E-5</v>
      </c>
      <c r="AR13" s="16" t="s">
        <v>23314</v>
      </c>
      <c r="AS13" s="32">
        <f>IF(D3L106C5=0,0,D3L106C18/D3L106C5)</f>
        <v>0.51048741120803598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7.1841070530843709E-2</v>
      </c>
      <c r="BZ13" s="16" t="s">
        <v>23324</v>
      </c>
      <c r="CA13" s="15">
        <f>D3L106C5*D3L106C37</f>
        <v>0.13541607499634661</v>
      </c>
      <c r="CB13" s="16" t="s">
        <v>23333</v>
      </c>
      <c r="CC13" s="15">
        <f>IF(D3L106C37=0,0,CHOOSE(MIN(D3L106C8,RUN_YEARS),B6L116C1,B6L117C1,B6L118C1,B6L119C1,B6L120C1))</f>
        <v>42533.112000000001</v>
      </c>
      <c r="CD13" s="16" t="s">
        <v>23325</v>
      </c>
      <c r="CE13" s="33">
        <f>IF(D3L106C39=0,0,D3L106C38/D3L106C39)</f>
        <v>3.1837800863559341E-6</v>
      </c>
      <c r="CF13" s="16" t="s">
        <v>23326</v>
      </c>
      <c r="CG13" s="32">
        <f>IF(D3L106C5=0,0,D3L106C38/D3L106C5)</f>
        <v>7.1841070530843709E-2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IF(FLOW_THRU_100PCT="Y",1,INDEX(VariabilityMatrix,D3L107C1,D3L107C8))</f>
        <v>0.4903006165772677</v>
      </c>
      <c r="L14" s="16" t="s">
        <v>23336</v>
      </c>
      <c r="M14" s="15">
        <f>IF(D3L107C2&lt;&gt;0,D3L107C2*D3L107C4,D3L107C3*D3L107C4)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16454.6682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IF(FLOW_THRU_100PCT="Y",1,INDEX(VariabilityMatrix,D3L108C1,D3L108C8))</f>
        <v>0.51383722230418249</v>
      </c>
      <c r="L15" s="16" t="s">
        <v>23367</v>
      </c>
      <c r="M15" s="15">
        <f>IF(D3L108C2&lt;&gt;0,D3L108C2*D3L108C4,D3L108C3*D3L108C4)</f>
        <v>0</v>
      </c>
      <c r="N15" s="16" t="s">
        <v>4251</v>
      </c>
      <c r="O15" s="32">
        <f>0.45*CHOOSE(MIN(D3L108C8,RUN_YEARS),B3L110C1,B3L125C1,B3L140C1,B3L155C1,B3L170C1)</f>
        <v>0.41945234978171492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118406473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0.51266398306654049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35914.982000000004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6.7883667151744598E-2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37355.339999999997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0.51383722230418249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17372.300999999999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0.4903006165772677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0.41767151826112031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112312516.8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0.51048741120803598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34920.645400000001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7.1841070530843709E-2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42533.112000000001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88.041733789994126</v>
      </c>
      <c r="J18" s="16" t="s">
        <v>23491</v>
      </c>
      <c r="K18" s="21">
        <f>IF(FLOW_THRU_100PCT="Y",1,INDEX(VariabilityMatrix,D3L111C1,D3L111C8))</f>
        <v>0.5264588199522553</v>
      </c>
      <c r="L18" s="16" t="s">
        <v>23461</v>
      </c>
      <c r="M18" s="15">
        <f>IF(D3L111C2&lt;&gt;0,D3L111C2*D3L111C4,D3L111C3*D3L111C4)</f>
        <v>46.35034727763091</v>
      </c>
      <c r="N18" s="16" t="s">
        <v>4251</v>
      </c>
      <c r="O18" s="32">
        <f>0.45*CHOOSE(MIN(D3L111C8,RUN_YEARS),B3L110C1,B3L125C1,B3L140C1,B3L155C1,B3L170C1)</f>
        <v>0.41767151826112031</v>
      </c>
      <c r="P18" s="16" t="s">
        <v>23462</v>
      </c>
      <c r="Q18" s="15">
        <f>D3L111C5*D3L111C6</f>
        <v>19.359219919378287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112312516.8</v>
      </c>
      <c r="V18" s="16" t="s">
        <v>23463</v>
      </c>
      <c r="W18" s="33">
        <f>IF(D3L111C9=0,0,D3L111C7/D3L111C9)</f>
        <v>1.7236921111697755E-7</v>
      </c>
      <c r="X18" s="16" t="s">
        <v>23464</v>
      </c>
      <c r="Y18" s="32">
        <f>IF(D3L111C5=0,0,D3L111C7/D3L111C5)</f>
        <v>0.41767151826112031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0.51048741120803598</v>
      </c>
      <c r="AL18" s="16" t="s">
        <v>23468</v>
      </c>
      <c r="AM18" s="15">
        <f>D3L111C5*D3L111C17</f>
        <v>23.66126879035124</v>
      </c>
      <c r="AN18" s="16" t="s">
        <v>23485</v>
      </c>
      <c r="AO18" s="15">
        <f>IF(D3L111C17=0,0,CHOOSE(MIN(D3L111C8,RUN_YEARS),A1L108C1,A1L108C6,A1L108C7,A1L108C8,A1L108C9))</f>
        <v>34920.645400000001</v>
      </c>
      <c r="AP18" s="16" t="s">
        <v>23469</v>
      </c>
      <c r="AQ18" s="33">
        <f>IF(D3L111C19=0,0,D3L111C18/D3L111C19)</f>
        <v>6.7757249384489443E-4</v>
      </c>
      <c r="AR18" s="16" t="s">
        <v>23470</v>
      </c>
      <c r="AS18" s="32">
        <f>IF(D3L111C5=0,0,D3L111C18/D3L111C5)</f>
        <v>0.51048741120803598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7.1841070530843709E-2</v>
      </c>
      <c r="BZ18" s="16" t="s">
        <v>23480</v>
      </c>
      <c r="CA18" s="15">
        <f>D3L111C5*D3L111C37</f>
        <v>3.3298585679013817</v>
      </c>
      <c r="CB18" s="16" t="s">
        <v>23489</v>
      </c>
      <c r="CC18" s="15">
        <f>IF(D3L111C37=0,0,CHOOSE(MIN(D3L111C8,RUN_YEARS),B6L116C1,B6L117C1,B6L118C1,B6L119C1,B6L120C1))</f>
        <v>42533.112000000001</v>
      </c>
      <c r="CD18" s="16" t="s">
        <v>23481</v>
      </c>
      <c r="CE18" s="33">
        <f>IF(D3L111C39=0,0,D3L111C38/D3L111C39)</f>
        <v>7.8288618239393849E-5</v>
      </c>
      <c r="CF18" s="16" t="s">
        <v>23482</v>
      </c>
      <c r="CG18" s="32">
        <f>IF(D3L111C5=0,0,D3L111C38/D3L111C5)</f>
        <v>7.1841070530843709E-2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IF(FLOW_THRU_100PCT="Y",1,INDEX(VariabilityMatrix,D3L112C1,D3L112C8))</f>
        <v>0.22237559333340154</v>
      </c>
      <c r="L19" s="16" t="s">
        <v>23493</v>
      </c>
      <c r="M19" s="15">
        <f>IF(D3L112C2&lt;&gt;0,D3L112C2*D3L112C4,D3L112C3*D3L112C4)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16454.6682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6.3905542907489759</v>
      </c>
      <c r="J20" s="16" t="s">
        <v>23555</v>
      </c>
      <c r="K20" s="21">
        <f>IF(FLOW_THRU_100PCT="Y",1,INDEX(VariabilityMatrix,D3L113C1,D3L113C8))</f>
        <v>0.5264588199522553</v>
      </c>
      <c r="L20" s="16" t="s">
        <v>23525</v>
      </c>
      <c r="M20" s="15">
        <f>IF(D3L113C2&lt;&gt;0,D3L113C2*D3L113C4,D3L113C3*D3L113C4)</f>
        <v>3.3643636707485278</v>
      </c>
      <c r="N20" s="16" t="s">
        <v>4251</v>
      </c>
      <c r="O20" s="32">
        <f>0.45*CHOOSE(MIN(D3L113C8,RUN_YEARS),B3L110C1,B3L125C1,B3L140C1,B3L155C1,B3L170C1)</f>
        <v>0.41767151826112031</v>
      </c>
      <c r="P20" s="16" t="s">
        <v>23526</v>
      </c>
      <c r="Q20" s="15">
        <f>D3L113C5*D3L113C6</f>
        <v>1.4051988823440935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112312516.8</v>
      </c>
      <c r="V20" s="16" t="s">
        <v>23527</v>
      </c>
      <c r="W20" s="33">
        <f>IF(D3L113C9=0,0,D3L113C7/D3L113C9)</f>
        <v>1.251150737585549E-8</v>
      </c>
      <c r="X20" s="16" t="s">
        <v>23528</v>
      </c>
      <c r="Y20" s="32">
        <f>IF(D3L113C5=0,0,D3L113C7/D3L113C5)</f>
        <v>0.41767151826112031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0.51048741120803598</v>
      </c>
      <c r="AL20" s="16" t="s">
        <v>23532</v>
      </c>
      <c r="AM20" s="15">
        <f>D3L113C5*D3L113C17</f>
        <v>1.7174653006427811</v>
      </c>
      <c r="AN20" s="16" t="s">
        <v>23549</v>
      </c>
      <c r="AO20" s="15">
        <f>IF(D3L113C17=0,0,CHOOSE(MIN(D3L113C8,RUN_YEARS),A1L108C1,A1L108C6,A1L108C7,A1L108C8,A1L108C9))</f>
        <v>34920.645400000001</v>
      </c>
      <c r="AP20" s="16" t="s">
        <v>23533</v>
      </c>
      <c r="AQ20" s="33">
        <f>IF(D3L113C19=0,0,D3L113C18/D3L113C19)</f>
        <v>4.9181946122988354E-5</v>
      </c>
      <c r="AR20" s="16" t="s">
        <v>23534</v>
      </c>
      <c r="AS20" s="32">
        <f>IF(D3L113C5=0,0,D3L113C18/D3L113C5)</f>
        <v>0.51048741120803598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7.1841070530843709E-2</v>
      </c>
      <c r="BZ20" s="16" t="s">
        <v>23544</v>
      </c>
      <c r="CA20" s="15">
        <f>D3L113C5*D3L113C37</f>
        <v>0.24169948776165323</v>
      </c>
      <c r="CB20" s="16" t="s">
        <v>23553</v>
      </c>
      <c r="CC20" s="15">
        <f>IF(D3L113C37=0,0,CHOOSE(MIN(D3L113C8,RUN_YEARS),B6L116C1,B6L117C1,B6L118C1,B6L119C1,B6L120C1))</f>
        <v>42533.112000000001</v>
      </c>
      <c r="CD20" s="16" t="s">
        <v>23545</v>
      </c>
      <c r="CE20" s="33">
        <f>IF(D3L113C39=0,0,D3L113C38/D3L113C39)</f>
        <v>5.6826194086539735E-6</v>
      </c>
      <c r="CF20" s="16" t="s">
        <v>23546</v>
      </c>
      <c r="CG20" s="32">
        <f>IF(D3L113C5=0,0,D3L113C38/D3L113C5)</f>
        <v>7.1841070530843709E-2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40.355513037541641</v>
      </c>
      <c r="J21" s="16" t="s">
        <v>23587</v>
      </c>
      <c r="K21" s="21">
        <f>IF(FLOW_THRU_100PCT="Y",1,INDEX(VariabilityMatrix,D3L114C1,D3L114C8))</f>
        <v>0.4903006165772677</v>
      </c>
      <c r="L21" s="16" t="s">
        <v>23557</v>
      </c>
      <c r="M21" s="15">
        <f>IF(D3L114C2&lt;&gt;0,D3L114C2*D3L114C4,D3L114C3*D3L114C4)</f>
        <v>19.786332924598632</v>
      </c>
      <c r="N21" s="16" t="s">
        <v>4251</v>
      </c>
      <c r="O21" s="32">
        <f>0.45*CHOOSE(MIN(D3L114C8,RUN_YEARS),B3L110C1,B3L125C1,B3L140C1,B3L155C1,B3L170C1)</f>
        <v>0.41767151826112031</v>
      </c>
      <c r="P21" s="16" t="s">
        <v>23558</v>
      </c>
      <c r="Q21" s="15">
        <f>D3L114C5*D3L114C6</f>
        <v>8.2641877134371029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112312516.8</v>
      </c>
      <c r="V21" s="16" t="s">
        <v>23559</v>
      </c>
      <c r="W21" s="33">
        <f>IF(D3L114C9=0,0,D3L114C7/D3L114C9)</f>
        <v>7.358207214030754E-8</v>
      </c>
      <c r="X21" s="16" t="s">
        <v>23560</v>
      </c>
      <c r="Y21" s="32">
        <f>IF(D3L114C5=0,0,D3L114C7/D3L114C5)</f>
        <v>0.41767151826112026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0.51048741120803598</v>
      </c>
      <c r="AL21" s="16" t="s">
        <v>23564</v>
      </c>
      <c r="AM21" s="15">
        <f>D3L114C5*D3L114C17</f>
        <v>10.100673871978683</v>
      </c>
      <c r="AN21" s="16" t="s">
        <v>23581</v>
      </c>
      <c r="AO21" s="15">
        <f>IF(D3L114C17=0,0,CHOOSE(MIN(D3L114C8,RUN_YEARS),A1L108C1,A1L108C6,A1L108C7,A1L108C8,A1L108C9))</f>
        <v>34920.645400000001</v>
      </c>
      <c r="AP21" s="16" t="s">
        <v>23565</v>
      </c>
      <c r="AQ21" s="33">
        <f>IF(D3L114C19=0,0,D3L114C18/D3L114C19)</f>
        <v>2.8924648317005854E-4</v>
      </c>
      <c r="AR21" s="16" t="s">
        <v>23566</v>
      </c>
      <c r="AS21" s="32">
        <f>IF(D3L114C5=0,0,D3L114C18/D3L114C5)</f>
        <v>0.51048741120803598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7.1841070530843709E-2</v>
      </c>
      <c r="BZ21" s="16" t="s">
        <v>23576</v>
      </c>
      <c r="CA21" s="15">
        <f>D3L114C5*D3L114C37</f>
        <v>1.4214713391828455</v>
      </c>
      <c r="CB21" s="16" t="s">
        <v>23585</v>
      </c>
      <c r="CC21" s="15">
        <f>IF(D3L114C37=0,0,CHOOSE(MIN(D3L114C8,RUN_YEARS),B6L116C1,B6L117C1,B6L118C1,B6L119C1,B6L120C1))</f>
        <v>42533.112000000001</v>
      </c>
      <c r="CD21" s="16" t="s">
        <v>23577</v>
      </c>
      <c r="CE21" s="33">
        <f>IF(D3L114C39=0,0,D3L114C38/D3L114C39)</f>
        <v>3.3420346462841599E-5</v>
      </c>
      <c r="CF21" s="16" t="s">
        <v>23578</v>
      </c>
      <c r="CG21" s="32">
        <f>IF(D3L114C5=0,0,D3L114C38/D3L114C5)</f>
        <v>7.1841070530843709E-2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IF(FLOW_THRU_100PCT="Y",1,INDEX(VariabilityMatrix,D3L115C1,D3L115C8))</f>
        <v>0.4903006165772677</v>
      </c>
      <c r="L22" s="16" t="s">
        <v>23588</v>
      </c>
      <c r="M22" s="15">
        <f>IF(D3L115C2&lt;&gt;0,D3L115C2*D3L115C4,D3L115C3*D3L115C4)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16454.6682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14.215681887260898</v>
      </c>
      <c r="J23" s="16" t="s">
        <v>23649</v>
      </c>
      <c r="K23" s="21">
        <f>IF(FLOW_THRU_100PCT="Y",1,INDEX(VariabilityMatrix,D3L116C1,D3L116C8))</f>
        <v>0.51383722230418249</v>
      </c>
      <c r="L23" s="16" t="s">
        <v>23619</v>
      </c>
      <c r="M23" s="15">
        <f>IF(D3L116C2&lt;&gt;0,D3L116C2*D3L116C4,D3L116C3*D3L116C4)</f>
        <v>7.304546494110018</v>
      </c>
      <c r="N23" s="16" t="s">
        <v>4251</v>
      </c>
      <c r="O23" s="32">
        <f>0.45*CHOOSE(MIN(D3L116C8,RUN_YEARS),B3L110C1,B3L125C1,B3L140C1,B3L155C1,B3L170C1)</f>
        <v>0.41945234978171492</v>
      </c>
      <c r="P23" s="16" t="s">
        <v>23620</v>
      </c>
      <c r="Q23" s="15">
        <f>D3L116C5*D3L116C6</f>
        <v>3.0639091910442349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118406473</v>
      </c>
      <c r="V23" s="16" t="s">
        <v>23621</v>
      </c>
      <c r="W23" s="33">
        <f>IF(D3L116C9=0,0,D3L116C7/D3L116C9)</f>
        <v>2.587619674343509E-8</v>
      </c>
      <c r="X23" s="16" t="s">
        <v>23622</v>
      </c>
      <c r="Y23" s="32">
        <f>IF(D3L116C5=0,0,D3L116C7/D3L116C5)</f>
        <v>0.41945234978171492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0.51266398306654049</v>
      </c>
      <c r="AL23" s="16" t="s">
        <v>23626</v>
      </c>
      <c r="AM23" s="15">
        <f>D3L116C5*D3L116C17</f>
        <v>3.7447779001651758</v>
      </c>
      <c r="AN23" s="16" t="s">
        <v>23643</v>
      </c>
      <c r="AO23" s="15">
        <f>IF(D3L116C17=0,0,CHOOSE(MIN(D3L116C8,RUN_YEARS),A1L108C1,A1L108C6,A1L108C7,A1L108C8,A1L108C9))</f>
        <v>35914.982000000004</v>
      </c>
      <c r="AP23" s="16" t="s">
        <v>23627</v>
      </c>
      <c r="AQ23" s="33">
        <f>IF(D3L116C19=0,0,D3L116C18/D3L116C19)</f>
        <v>1.0426784844734645E-4</v>
      </c>
      <c r="AR23" s="16" t="s">
        <v>23628</v>
      </c>
      <c r="AS23" s="32">
        <f>IF(D3L116C5=0,0,D3L116C18/D3L116C5)</f>
        <v>0.51266398306654049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6.7883667151744598E-2</v>
      </c>
      <c r="BZ23" s="16" t="s">
        <v>23638</v>
      </c>
      <c r="CA23" s="15">
        <f>D3L116C5*D3L116C37</f>
        <v>0.49585940290060737</v>
      </c>
      <c r="CB23" s="16" t="s">
        <v>23647</v>
      </c>
      <c r="CC23" s="15">
        <f>IF(D3L116C37=0,0,CHOOSE(MIN(D3L116C8,RUN_YEARS),B6L116C1,B6L117C1,B6L118C1,B6L119C1,B6L120C1))</f>
        <v>37355.339999999997</v>
      </c>
      <c r="CD23" s="16" t="s">
        <v>23639</v>
      </c>
      <c r="CE23" s="33">
        <f>IF(D3L116C39=0,0,D3L116C38/D3L116C39)</f>
        <v>1.3274123670152846E-5</v>
      </c>
      <c r="CF23" s="16" t="s">
        <v>23640</v>
      </c>
      <c r="CG23" s="32">
        <f>IF(D3L116C5=0,0,D3L116C38/D3L116C5)</f>
        <v>6.7883667151744598E-2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IF(FLOW_THRU_100PCT="Y",1,INDEX(VariabilityMatrix,D3L117C1,D3L117C8))</f>
        <v>0.51383722230418249</v>
      </c>
      <c r="L24" s="16" t="s">
        <v>23650</v>
      </c>
      <c r="M24" s="15">
        <f>IF(D3L117C2&lt;&gt;0,D3L117C2*D3L117C4,D3L117C3*D3L117C4)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17372.300999999999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IF(FLOW_THRU_100PCT="Y",1,INDEX(VariabilityMatrix,D3L118C1,D3L118C8))</f>
        <v>0.51383722230418249</v>
      </c>
      <c r="L25" s="16" t="s">
        <v>23681</v>
      </c>
      <c r="M25" s="15">
        <f>IF(D3L118C2&lt;&gt;0,D3L118C2*D3L118C4,D3L118C3*D3L118C4)</f>
        <v>0</v>
      </c>
      <c r="N25" s="16" t="s">
        <v>4251</v>
      </c>
      <c r="O25" s="32">
        <f>0.45*CHOOSE(MIN(D3L118C8,RUN_YEARS),B3L110C1,B3L125C1,B3L140C1,B3L155C1,B3L170C1)</f>
        <v>0.41945234978171492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118406473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0.51266398306654049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35914.982000000004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6.7883667151744598E-2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37355.339999999997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0.51383722230418249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17372.300999999999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IF(FLOW_THRU_100PCT="Y",1,INDEX(VariabilityMatrix,D3L120C1,D3L120C8))</f>
        <v>0.51383722230418249</v>
      </c>
      <c r="L27" s="16" t="s">
        <v>23743</v>
      </c>
      <c r="M27" s="15">
        <f>IF(D3L120C2&lt;&gt;0,D3L120C2*D3L120C4,D3L120C3*D3L120C4)</f>
        <v>0</v>
      </c>
      <c r="N27" s="16" t="s">
        <v>4251</v>
      </c>
      <c r="O27" s="32">
        <f>0.45*CHOOSE(MIN(D3L120C8,RUN_YEARS),B3L110C1,B3L125C1,B3L140C1,B3L155C1,B3L170C1)</f>
        <v>0.41945234978171492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118406473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0.51266398306654049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35914.982000000004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6.7883667151744598E-2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37355.339999999997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0.51383722230418249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17372.300999999999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0.51383722230418249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0.41945234978171492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118406473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0.51266398306654049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35914.982000000004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6.7883667151744598E-2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37355.339999999997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0.51383722230418249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17372.300999999999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0.51383722230418249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0.41945234978171492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118406473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0.51266398306654049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35914.982000000004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6.7883667151744598E-2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37355.339999999997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0.51383722230418249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17372.300999999999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0.51383722230418249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0.41945234978171492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118406473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0.51266398306654049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35914.982000000004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6.7883667151744598E-2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37355.339999999997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0.51383722230418249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17372.300999999999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0.9031862042628328</v>
      </c>
      <c r="J35" s="16" t="s">
        <v>24021</v>
      </c>
      <c r="K35" s="21">
        <f>IF(FLOW_THRU_100PCT="Y",1,D3L101C4)</f>
        <v>0.54275502314853419</v>
      </c>
      <c r="L35" s="16" t="s">
        <v>23991</v>
      </c>
      <c r="M35" s="15">
        <f>IF(D3L128C2&lt;&gt;0,D3L128C2*D3L128C4,D3L128C3*D3L128C4)</f>
        <v>0.49020884920211055</v>
      </c>
      <c r="N35" s="16" t="s">
        <v>4251</v>
      </c>
      <c r="O35" s="32">
        <f>0.45*CHOOSE(MIN(D3L128C8,RUN_YEARS),B3L110C1,B3L125C1,B3L140C1,B3L155C1,B3L170C1)</f>
        <v>0.41945234978171492</v>
      </c>
      <c r="P35" s="16" t="s">
        <v>23992</v>
      </c>
      <c r="Q35" s="15">
        <f>D3L128C5*D3L128C6</f>
        <v>0.20561925368161563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118406473</v>
      </c>
      <c r="V35" s="16" t="s">
        <v>23993</v>
      </c>
      <c r="W35" s="33">
        <f>IF(D3L128C9=0,0,D3L128C7/D3L128C9)</f>
        <v>1.7365541635685375E-9</v>
      </c>
      <c r="X35" s="16" t="s">
        <v>23994</v>
      </c>
      <c r="Y35" s="32">
        <f>IF(D3L128C5=0,0,D3L128C7/D3L128C5)</f>
        <v>0.41945234978171492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0.51266398306654049</v>
      </c>
      <c r="AL35" s="16" t="s">
        <v>23998</v>
      </c>
      <c r="AM35" s="15">
        <f>D3L128C5*D3L128C17</f>
        <v>0.25131242116641911</v>
      </c>
      <c r="AN35" s="16" t="s">
        <v>24015</v>
      </c>
      <c r="AO35" s="15">
        <f>IF(D3L128C17=0,0,CHOOSE(MIN(D3L128C8,RUN_YEARS),A1L108C1,A1L108C6,A1L108C7,A1L108C8,A1L108C9))</f>
        <v>35914.982000000004</v>
      </c>
      <c r="AP35" s="16" t="s">
        <v>23999</v>
      </c>
      <c r="AQ35" s="33">
        <f>IF(D3L128C19=0,0,D3L128C18/D3L128C19)</f>
        <v>6.9974257864425233E-6</v>
      </c>
      <c r="AR35" s="16" t="s">
        <v>24000</v>
      </c>
      <c r="AS35" s="32">
        <f>IF(D3L128C5=0,0,D3L128C18/D3L128C5)</f>
        <v>0.51266398306654049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6.7883667151744598E-2</v>
      </c>
      <c r="BZ35" s="16" t="s">
        <v>24010</v>
      </c>
      <c r="CA35" s="15">
        <f>D3L128C5*D3L128C37</f>
        <v>3.3277174354075831E-2</v>
      </c>
      <c r="CB35" s="16" t="s">
        <v>24019</v>
      </c>
      <c r="CC35" s="15">
        <f>IF(D3L128C37=0,0,CHOOSE(MIN(D3L128C8,RUN_YEARS),B6L116C1,B6L117C1,B6L118C1,B6L119C1,B6L120C1))</f>
        <v>37355.339999999997</v>
      </c>
      <c r="CD35" s="16" t="s">
        <v>24011</v>
      </c>
      <c r="CE35" s="33">
        <f>IF(D3L128C39=0,0,D3L128C38/D3L128C39)</f>
        <v>8.9082777332707538E-7</v>
      </c>
      <c r="CF35" s="16" t="s">
        <v>24012</v>
      </c>
      <c r="CG35" s="32">
        <f>IF(D3L128C5=0,0,D3L128C38/D3L128C5)</f>
        <v>6.7883667151744598E-2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3.4452016378642858</v>
      </c>
      <c r="J36" s="16" t="s">
        <v>24052</v>
      </c>
      <c r="K36" s="21">
        <f>IF(FLOW_THRU_100PCT="Y",1,INDEX(VariabilityMatrix,D3L129C1,D3L129C8))</f>
        <v>0.4903006165772677</v>
      </c>
      <c r="L36" s="16" t="s">
        <v>24022</v>
      </c>
      <c r="M36" s="15">
        <f>IF(D3L129C2&lt;&gt;0,D3L129C2*D3L129C4,D3L129C3*D3L129C4)</f>
        <v>1.6891844872778718</v>
      </c>
      <c r="N36" s="16" t="s">
        <v>4251</v>
      </c>
      <c r="O36" s="32">
        <f>0.45*CHOOSE(MIN(D3L129C8,RUN_YEARS),B3L110C1,B3L125C1,B3L140C1,B3L155C1,B3L170C1)</f>
        <v>0.41767151826112031</v>
      </c>
      <c r="P36" s="16" t="s">
        <v>24023</v>
      </c>
      <c r="Q36" s="15">
        <f>D3L129C5*D3L129C6</f>
        <v>0.70552424942448078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112312516.8</v>
      </c>
      <c r="V36" s="16" t="s">
        <v>24024</v>
      </c>
      <c r="W36" s="33">
        <f>IF(D3L129C9=0,0,D3L129C7/D3L129C9)</f>
        <v>6.28179538244023E-9</v>
      </c>
      <c r="X36" s="16" t="s">
        <v>24025</v>
      </c>
      <c r="Y36" s="32">
        <f>IF(D3L129C5=0,0,D3L129C7/D3L129C5)</f>
        <v>0.41767151826112031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0.51048741120803598</v>
      </c>
      <c r="AL36" s="16" t="s">
        <v>24029</v>
      </c>
      <c r="AM36" s="15">
        <f>D3L129C5*D3L129C17</f>
        <v>0.86230741596325444</v>
      </c>
      <c r="AN36" s="16" t="s">
        <v>24046</v>
      </c>
      <c r="AO36" s="15">
        <f>IF(D3L129C17=0,0,CHOOSE(MIN(D3L129C8,RUN_YEARS),A1L108C1,A1L108C6,A1L108C7,A1L108C8,A1L108C9))</f>
        <v>34920.645400000001</v>
      </c>
      <c r="AP36" s="16" t="s">
        <v>24030</v>
      </c>
      <c r="AQ36" s="33">
        <f>IF(D3L129C19=0,0,D3L129C18/D3L129C19)</f>
        <v>2.4693341319609585E-5</v>
      </c>
      <c r="AR36" s="16" t="s">
        <v>24031</v>
      </c>
      <c r="AS36" s="32">
        <f>IF(D3L129C5=0,0,D3L129C18/D3L129C5)</f>
        <v>0.51048741120803598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7.1841070530843709E-2</v>
      </c>
      <c r="BZ36" s="16" t="s">
        <v>24041</v>
      </c>
      <c r="CA36" s="15">
        <f>D3L129C5*D3L129C37</f>
        <v>0.12135282189013666</v>
      </c>
      <c r="CB36" s="16" t="s">
        <v>24050</v>
      </c>
      <c r="CC36" s="15">
        <f>IF(D3L129C37=0,0,CHOOSE(MIN(D3L129C8,RUN_YEARS),B6L116C1,B6L117C1,B6L118C1,B6L119C1,B6L120C1))</f>
        <v>42533.112000000001</v>
      </c>
      <c r="CD36" s="16" t="s">
        <v>24042</v>
      </c>
      <c r="CE36" s="33">
        <f>IF(D3L129C39=0,0,D3L129C38/D3L129C39)</f>
        <v>2.8531376187601004E-6</v>
      </c>
      <c r="CF36" s="16" t="s">
        <v>24043</v>
      </c>
      <c r="CG36" s="32">
        <f>IF(D3L129C5=0,0,D3L129C38/D3L129C5)</f>
        <v>7.1841070530843709E-2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5.1063822296350949</v>
      </c>
      <c r="J37" s="16" t="s">
        <v>24083</v>
      </c>
      <c r="K37" s="21">
        <f>IF(FLOW_THRU_100PCT="Y",1,INDEX(VariabilityMatrix,D3L130C1,D3L130C8))</f>
        <v>0.51015595448784179</v>
      </c>
      <c r="L37" s="16" t="s">
        <v>24053</v>
      </c>
      <c r="M37" s="15">
        <f>IF(D3L130C2&lt;&gt;0,D3L130C2*D3L130C4,D3L130C3*D3L130C4)</f>
        <v>2.6050513003392455</v>
      </c>
      <c r="N37" s="16" t="s">
        <v>4251</v>
      </c>
      <c r="O37" s="32">
        <f>0.45*CHOOSE(MIN(D3L130C8,RUN_YEARS),B3L110C1,B3L125C1,B3L140C1,B3L155C1,B3L170C1)</f>
        <v>0.41873209460658412</v>
      </c>
      <c r="P37" s="16" t="s">
        <v>24054</v>
      </c>
      <c r="Q37" s="15">
        <f>D3L130C5*D3L130C6</f>
        <v>1.090818587548658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119203165.66666667</v>
      </c>
      <c r="V37" s="16" t="s">
        <v>24055</v>
      </c>
      <c r="W37" s="33">
        <f>IF(D3L130C9=0,0,D3L130C7/D3L130C9)</f>
        <v>9.1509196207000455E-9</v>
      </c>
      <c r="X37" s="16" t="s">
        <v>24056</v>
      </c>
      <c r="Y37" s="32">
        <f>IF(D3L130C5=0,0,D3L130C7/D3L130C5)</f>
        <v>0.41873209460658417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0.51178367118582502</v>
      </c>
      <c r="AL37" s="16" t="s">
        <v>24060</v>
      </c>
      <c r="AM37" s="15">
        <f>D3L130C5*D3L130C17</f>
        <v>1.3332227181150262</v>
      </c>
      <c r="AN37" s="16" t="s">
        <v>24077</v>
      </c>
      <c r="AO37" s="15">
        <f>IF(D3L130C17=0,0,CHOOSE(MIN(D3L130C8,RUN_YEARS),A1L108C1,A1L108C6,A1L108C7,A1L108C8,A1L108C9))</f>
        <v>36550.50233333333</v>
      </c>
      <c r="AP37" s="16" t="s">
        <v>24061</v>
      </c>
      <c r="AQ37" s="33">
        <f>IF(D3L130C19=0,0,D3L130C18/D3L130C19)</f>
        <v>3.6476180435395921E-5</v>
      </c>
      <c r="AR37" s="16" t="s">
        <v>24062</v>
      </c>
      <c r="AS37" s="32">
        <f>IF(D3L130C5=0,0,D3L130C18/D3L130C5)</f>
        <v>0.51178367118582502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6.9484234207590867E-2</v>
      </c>
      <c r="BZ37" s="16" t="s">
        <v>24072</v>
      </c>
      <c r="CA37" s="15">
        <f>D3L130C5*D3L130C37</f>
        <v>0.18100999467556128</v>
      </c>
      <c r="CB37" s="16" t="s">
        <v>24081</v>
      </c>
      <c r="CC37" s="15">
        <f>IF(D3L130C37=0,0,CHOOSE(MIN(D3L130C8,RUN_YEARS),B6L116C1,B6L117C1,B6L118C1,B6L119C1,B6L120C1))</f>
        <v>40398.1</v>
      </c>
      <c r="CD37" s="16" t="s">
        <v>24073</v>
      </c>
      <c r="CE37" s="33">
        <f>IF(D3L130C39=0,0,D3L130C38/D3L130C39)</f>
        <v>4.4806561366886389E-6</v>
      </c>
      <c r="CF37" s="16" t="s">
        <v>24074</v>
      </c>
      <c r="CG37" s="32">
        <f>IF(D3L130C5=0,0,D3L130C38/D3L130C5)</f>
        <v>6.9484234207590867E-2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17372.300999999999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IF(FLOW_THRU_100PCT="Y",1,INDEX(VariabilityMatrix,D3L132C1,D3L132C8))</f>
        <v>0.4903006165772677</v>
      </c>
      <c r="L39" s="16" t="s">
        <v>24114</v>
      </c>
      <c r="M39" s="15">
        <f>IF(D3L132C2&lt;&gt;0,D3L132C2*D3L132C4,D3L132C3*D3L132C4)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16454.6682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IF(FLOW_THRU_100PCT="Y",1,INDEX(VariabilityMatrix,D3L133C1,D3L133C8))</f>
        <v>0.51015595448784179</v>
      </c>
      <c r="L40" s="16" t="s">
        <v>24145</v>
      </c>
      <c r="M40" s="15">
        <f>IF(D3L133C2&lt;&gt;0,D3L133C2*D3L133C4,D3L133C3*D3L133C4)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17222.105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5392.1328283670673</v>
      </c>
      <c r="J41" s="16" t="s">
        <v>24206</v>
      </c>
      <c r="K41" s="21">
        <f>IF(FLOW_THRU_100PCT="Y",1,INDEX(VariabilityMatrix,D3L134C1,D3L134C8))</f>
        <v>0.54275502314853419</v>
      </c>
      <c r="L41" s="16" t="s">
        <v>24176</v>
      </c>
      <c r="M41" s="15">
        <f>IF(D3L134C2&lt;&gt;0,D3L134C2*D3L134C4,D3L134C3*D3L134C4)</f>
        <v>2926.6071780803386</v>
      </c>
      <c r="N41" s="16" t="s">
        <v>4251</v>
      </c>
      <c r="O41" s="32">
        <f>0.45*CHOOSE(MIN(D3L134C8,RUN_YEARS),B3L110C1,B3L125C1,B3L140C1,B3L155C1,B3L170C1)</f>
        <v>0.41873209460658412</v>
      </c>
      <c r="P41" s="16" t="s">
        <v>24177</v>
      </c>
      <c r="Q41" s="15">
        <f>D3L134C5*D3L134C6</f>
        <v>1225.4643537682446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119203165.66666667</v>
      </c>
      <c r="V41" s="16" t="s">
        <v>24178</v>
      </c>
      <c r="W41" s="33">
        <f>IF(D3L134C9=0,0,D3L134C7/D3L134C9)</f>
        <v>1.0280468198261338E-5</v>
      </c>
      <c r="X41" s="16" t="s">
        <v>24179</v>
      </c>
      <c r="Y41" s="32">
        <f>IF(D3L134C5=0,0,D3L134C7/D3L134C5)</f>
        <v>0.41873209460658412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0.51178367118582502</v>
      </c>
      <c r="AL41" s="16" t="s">
        <v>24183</v>
      </c>
      <c r="AM41" s="15">
        <f>D3L134C5*D3L134C17</f>
        <v>1497.7897657167432</v>
      </c>
      <c r="AN41" s="16" t="s">
        <v>24200</v>
      </c>
      <c r="AO41" s="15">
        <f>IF(D3L134C17=0,0,CHOOSE(MIN(D3L134C8,RUN_YEARS),A1L108C1,A1L108C6,A1L108C7,A1L108C8,A1L108C9))</f>
        <v>36550.50233333333</v>
      </c>
      <c r="AP41" s="16" t="s">
        <v>24184</v>
      </c>
      <c r="AQ41" s="33">
        <f>IF(D3L134C19=0,0,D3L134C18/D3L134C19)</f>
        <v>4.0978636957084688E-2</v>
      </c>
      <c r="AR41" s="16" t="s">
        <v>24185</v>
      </c>
      <c r="AS41" s="32">
        <f>IF(D3L134C5=0,0,D3L134C18/D3L134C5)</f>
        <v>0.51178367118582502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6.9484234207590867E-2</v>
      </c>
      <c r="BZ41" s="16" t="s">
        <v>24195</v>
      </c>
      <c r="CA41" s="15">
        <f>D3L134C5*D3L134C37</f>
        <v>203.35305859535083</v>
      </c>
      <c r="CB41" s="16" t="s">
        <v>24204</v>
      </c>
      <c r="CC41" s="15">
        <f>IF(D3L134C37=0,0,CHOOSE(MIN(D3L134C8,RUN_YEARS),B6L116C1,B6L117C1,B6L118C1,B6L119C1,B6L120C1))</f>
        <v>40398.1</v>
      </c>
      <c r="CD41" s="16" t="s">
        <v>24196</v>
      </c>
      <c r="CE41" s="33">
        <f>IF(D3L134C39=0,0,D3L134C38/D3L134C39)</f>
        <v>5.0337282841359087E-3</v>
      </c>
      <c r="CF41" s="16" t="s">
        <v>24197</v>
      </c>
      <c r="CG41" s="32">
        <f>IF(D3L134C5=0,0,D3L134C38/D3L134C5)</f>
        <v>6.9484234207590867E-2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0</v>
      </c>
      <c r="J42" s="16" t="s">
        <v>24021</v>
      </c>
      <c r="K42" s="21">
        <f>IF(FLOW_THRU_100PCT="Y",1,D3L101C4)</f>
        <v>0.54275502314853419</v>
      </c>
      <c r="L42" s="16" t="s">
        <v>24208</v>
      </c>
      <c r="M42" s="15">
        <f>IF(D3L135C2&lt;&gt;0,D3L135C2*D3L135C4,D3L135C3*D3L135C4)</f>
        <v>0</v>
      </c>
      <c r="N42" s="16" t="s">
        <v>4251</v>
      </c>
      <c r="O42" s="32">
        <f>0.45*CHOOSE(MIN(D3L135C8,RUN_YEARS),B3L110C1,B3L125C1,B3L140C1,B3L155C1,B3L170C1)</f>
        <v>0.41873209460658412</v>
      </c>
      <c r="P42" s="16" t="s">
        <v>24209</v>
      </c>
      <c r="Q42" s="15">
        <f>D3L135C5*D3L135C6</f>
        <v>0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119203165.66666667</v>
      </c>
      <c r="V42" s="16" t="s">
        <v>24210</v>
      </c>
      <c r="W42" s="33">
        <f>IF(D3L135C9=0,0,D3L135C7/D3L135C9)</f>
        <v>0</v>
      </c>
      <c r="X42" s="16" t="s">
        <v>24211</v>
      </c>
      <c r="Y42" s="32">
        <f>IF(D3L135C5=0,0,D3L135C7/D3L135C5)</f>
        <v>0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0.51178367118582502</v>
      </c>
      <c r="AL42" s="16" t="s">
        <v>24215</v>
      </c>
      <c r="AM42" s="15">
        <f>D3L135C5*D3L135C17</f>
        <v>0</v>
      </c>
      <c r="AN42" s="16" t="s">
        <v>24232</v>
      </c>
      <c r="AO42" s="15">
        <f>IF(D3L135C17=0,0,CHOOSE(MIN(D3L135C8,RUN_YEARS),A1L108C1,A1L108C6,A1L108C7,A1L108C8,A1L108C9))</f>
        <v>36550.50233333333</v>
      </c>
      <c r="AP42" s="16" t="s">
        <v>24216</v>
      </c>
      <c r="AQ42" s="33">
        <f>IF(D3L135C19=0,0,D3L135C18/D3L135C19)</f>
        <v>0</v>
      </c>
      <c r="AR42" s="16" t="s">
        <v>24217</v>
      </c>
      <c r="AS42" s="32">
        <f>IF(D3L135C5=0,0,D3L135C18/D3L135C5)</f>
        <v>0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6.9484234207590867E-2</v>
      </c>
      <c r="BZ42" s="16" t="s">
        <v>24227</v>
      </c>
      <c r="CA42" s="15">
        <f>D3L135C5*D3L135C37</f>
        <v>0</v>
      </c>
      <c r="CB42" s="16" t="s">
        <v>24236</v>
      </c>
      <c r="CC42" s="15">
        <f>IF(D3L135C37=0,0,CHOOSE(MIN(D3L135C8,RUN_YEARS),B6L116C1,B6L117C1,B6L118C1,B6L119C1,B6L120C1))</f>
        <v>40398.1</v>
      </c>
      <c r="CD42" s="16" t="s">
        <v>24228</v>
      </c>
      <c r="CE42" s="33">
        <f>IF(D3L135C39=0,0,D3L135C38/D3L135C39)</f>
        <v>0</v>
      </c>
      <c r="CF42" s="16" t="s">
        <v>24229</v>
      </c>
      <c r="CG42" s="32">
        <f>IF(D3L135C5=0,0,D3L135C38/D3L135C5)</f>
        <v>0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0</v>
      </c>
      <c r="J43" s="16" t="s">
        <v>24269</v>
      </c>
      <c r="K43" s="21">
        <f>IF(FLOW_THRU_100PCT="Y",1,INDEX(VariabilityMatrix,D3L136C1,D3L136C8))</f>
        <v>0.54372251916527747</v>
      </c>
      <c r="L43" s="16" t="s">
        <v>24239</v>
      </c>
      <c r="M43" s="15">
        <f>IF(D3L136C2&lt;&gt;0,D3L136C2*D3L136C4,D3L136C3*D3L136C4)</f>
        <v>0</v>
      </c>
      <c r="N43" s="16" t="s">
        <v>4251</v>
      </c>
      <c r="O43" s="32">
        <f>0.45*CHOOSE(MIN(D3L136C8,RUN_YEARS),B3L110C1,B3L125C1,B3L140C1,B3L155C1,B3L170C1)</f>
        <v>0.41945234978171492</v>
      </c>
      <c r="P43" s="16" t="s">
        <v>24240</v>
      </c>
      <c r="Q43" s="15">
        <f>D3L136C5*D3L136C6</f>
        <v>0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118406473</v>
      </c>
      <c r="V43" s="16" t="s">
        <v>24241</v>
      </c>
      <c r="W43" s="33">
        <f>IF(D3L136C9=0,0,D3L136C7/D3L136C9)</f>
        <v>0</v>
      </c>
      <c r="X43" s="16" t="s">
        <v>24242</v>
      </c>
      <c r="Y43" s="32">
        <f>IF(D3L136C5=0,0,D3L136C7/D3L136C5)</f>
        <v>0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0.51266398306654049</v>
      </c>
      <c r="AL43" s="16" t="s">
        <v>24246</v>
      </c>
      <c r="AM43" s="15">
        <f>D3L136C5*D3L136C17</f>
        <v>0</v>
      </c>
      <c r="AN43" s="16" t="s">
        <v>24263</v>
      </c>
      <c r="AO43" s="15">
        <f>IF(D3L136C17=0,0,CHOOSE(MIN(D3L136C8,RUN_YEARS),A1L108C1,A1L108C6,A1L108C7,A1L108C8,A1L108C9))</f>
        <v>35914.982000000004</v>
      </c>
      <c r="AP43" s="16" t="s">
        <v>24247</v>
      </c>
      <c r="AQ43" s="33">
        <f>IF(D3L136C19=0,0,D3L136C18/D3L136C19)</f>
        <v>0</v>
      </c>
      <c r="AR43" s="16" t="s">
        <v>24248</v>
      </c>
      <c r="AS43" s="32">
        <f>IF(D3L136C5=0,0,D3L136C18/D3L136C5)</f>
        <v>0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6.7883667151744598E-2</v>
      </c>
      <c r="BZ43" s="16" t="s">
        <v>24258</v>
      </c>
      <c r="CA43" s="15">
        <f>D3L136C5*D3L136C37</f>
        <v>0</v>
      </c>
      <c r="CB43" s="16" t="s">
        <v>24267</v>
      </c>
      <c r="CC43" s="15">
        <f>IF(D3L136C37=0,0,CHOOSE(MIN(D3L136C8,RUN_YEARS),B6L116C1,B6L117C1,B6L118C1,B6L119C1,B6L120C1))</f>
        <v>37355.339999999997</v>
      </c>
      <c r="CD43" s="16" t="s">
        <v>24259</v>
      </c>
      <c r="CE43" s="33">
        <f>IF(D3L136C39=0,0,D3L136C38/D3L136C39)</f>
        <v>0</v>
      </c>
      <c r="CF43" s="16" t="s">
        <v>24260</v>
      </c>
      <c r="CG43" s="32">
        <f>IF(D3L136C5=0,0,D3L136C38/D3L136C5)</f>
        <v>0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12678.457001171202</v>
      </c>
      <c r="J44" s="16" t="s">
        <v>24301</v>
      </c>
      <c r="K44" s="21">
        <f>IF(FLOW_THRU_100PCT="Y",1,INDEX(VariabilityMatrix,D3L137C1,D3L137C8))</f>
        <v>0.54275502314853419</v>
      </c>
      <c r="L44" s="16" t="s">
        <v>24271</v>
      </c>
      <c r="M44" s="15">
        <f>IF(D3L137C2&lt;&gt;0,D3L137C2*D3L137C4,D3L137C3*D3L137C4)</f>
        <v>6881.2962231583715</v>
      </c>
      <c r="N44" s="16" t="s">
        <v>4251</v>
      </c>
      <c r="O44" s="32">
        <f>0.45*CHOOSE(MIN(D3L137C8,RUN_YEARS),B3L110C1,B3L125C1,B3L140C1,B3L155C1,B3L170C1)</f>
        <v>0.41873209460658412</v>
      </c>
      <c r="P44" s="16" t="s">
        <v>24272</v>
      </c>
      <c r="Q44" s="15">
        <f>D3L137C5*D3L137C6</f>
        <v>2881.4195811314812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119203165.66666667</v>
      </c>
      <c r="V44" s="16" t="s">
        <v>24273</v>
      </c>
      <c r="W44" s="33">
        <f>IF(D3L137C9=0,0,D3L137C7/D3L137C9)</f>
        <v>2.4172341103666056E-5</v>
      </c>
      <c r="X44" s="16" t="s">
        <v>24274</v>
      </c>
      <c r="Y44" s="32">
        <f>IF(D3L137C5=0,0,D3L137C7/D3L137C5)</f>
        <v>0.41873209460658412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0.51178367118582502</v>
      </c>
      <c r="AL44" s="16" t="s">
        <v>24278</v>
      </c>
      <c r="AM44" s="15">
        <f>D3L137C5*D3L137C17</f>
        <v>3521.7350436051438</v>
      </c>
      <c r="AN44" s="16" t="s">
        <v>24295</v>
      </c>
      <c r="AO44" s="15">
        <f>IF(D3L137C17=0,0,CHOOSE(MIN(D3L137C8,RUN_YEARS),A1L108C1,A1L108C6,A1L108C7,A1L108C8,A1L108C9))</f>
        <v>36550.50233333333</v>
      </c>
      <c r="AP44" s="16" t="s">
        <v>24279</v>
      </c>
      <c r="AQ44" s="33">
        <f>IF(D3L137C19=0,0,D3L137C18/D3L137C19)</f>
        <v>9.6352575718046743E-2</v>
      </c>
      <c r="AR44" s="16" t="s">
        <v>24280</v>
      </c>
      <c r="AS44" s="32">
        <f>IF(D3L137C5=0,0,D3L137C18/D3L137C5)</f>
        <v>0.51178367118582502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6.9484234207590867E-2</v>
      </c>
      <c r="BZ44" s="16" t="s">
        <v>24290</v>
      </c>
      <c r="CA44" s="15">
        <f>D3L137C5*D3L137C37</f>
        <v>478.14159842174678</v>
      </c>
      <c r="CB44" s="16" t="s">
        <v>24299</v>
      </c>
      <c r="CC44" s="15">
        <f>IF(D3L137C37=0,0,CHOOSE(MIN(D3L137C8,RUN_YEARS),B6L116C1,B6L117C1,B6L118C1,B6L119C1,B6L120C1))</f>
        <v>40398.1</v>
      </c>
      <c r="CD44" s="16" t="s">
        <v>24291</v>
      </c>
      <c r="CE44" s="33">
        <f>IF(D3L137C39=0,0,D3L137C38/D3L137C39)</f>
        <v>1.1835744711304413E-2</v>
      </c>
      <c r="CF44" s="16" t="s">
        <v>24292</v>
      </c>
      <c r="CG44" s="32">
        <f>IF(D3L137C5=0,0,D3L137C38/D3L137C5)</f>
        <v>6.9484234207590867E-2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1291.2009577308663</v>
      </c>
      <c r="J45" s="16" t="s">
        <v>24333</v>
      </c>
      <c r="K45" s="21">
        <f>IF(FLOW_THRU_100PCT="Y",1,INDEX(VariabilityMatrix,D3L138C1,D3L138C8))</f>
        <v>0.54372251916527747</v>
      </c>
      <c r="L45" s="16" t="s">
        <v>24303</v>
      </c>
      <c r="M45" s="15">
        <f>IF(D3L138C2&lt;&gt;0,D3L138C2*D3L138C4,D3L138C3*D3L138C4)</f>
        <v>702.05503748604565</v>
      </c>
      <c r="N45" s="16" t="s">
        <v>4251</v>
      </c>
      <c r="O45" s="32">
        <f>0.45*CHOOSE(MIN(D3L138C8,RUN_YEARS),B3L110C1,B3L125C1,B3L140C1,B3L155C1,B3L170C1)</f>
        <v>0.41945234978171492</v>
      </c>
      <c r="P45" s="16" t="s">
        <v>24304</v>
      </c>
      <c r="Q45" s="15">
        <f>D3L138C5*D3L138C6</f>
        <v>294.47863514961182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118406473</v>
      </c>
      <c r="V45" s="16" t="s">
        <v>24305</v>
      </c>
      <c r="W45" s="33">
        <f>IF(D3L138C9=0,0,D3L138C7/D3L138C9)</f>
        <v>2.4870146681052802E-6</v>
      </c>
      <c r="X45" s="16" t="s">
        <v>24306</v>
      </c>
      <c r="Y45" s="32">
        <f>IF(D3L138C5=0,0,D3L138C7/D3L138C5)</f>
        <v>0.41945234978171497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0.51266398306654049</v>
      </c>
      <c r="AL45" s="16" t="s">
        <v>24310</v>
      </c>
      <c r="AM45" s="15">
        <f>D3L138C5*D3L138C17</f>
        <v>359.91833184952554</v>
      </c>
      <c r="AN45" s="16" t="s">
        <v>24327</v>
      </c>
      <c r="AO45" s="15">
        <f>IF(D3L138C17=0,0,CHOOSE(MIN(D3L138C8,RUN_YEARS),A1L108C1,A1L108C6,A1L108C7,A1L108C8,A1L108C9))</f>
        <v>35914.982000000004</v>
      </c>
      <c r="AP45" s="16" t="s">
        <v>24311</v>
      </c>
      <c r="AQ45" s="33">
        <f>IF(D3L138C19=0,0,D3L138C18/D3L138C19)</f>
        <v>1.0021398085331784E-2</v>
      </c>
      <c r="AR45" s="16" t="s">
        <v>24312</v>
      </c>
      <c r="AS45" s="32">
        <f>IF(D3L138C5=0,0,D3L138C18/D3L138C5)</f>
        <v>0.51266398306654049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6.7883667151744598E-2</v>
      </c>
      <c r="BZ45" s="16" t="s">
        <v>24322</v>
      </c>
      <c r="CA45" s="15">
        <f>D3L138C5*D3L138C37</f>
        <v>47.658070486908301</v>
      </c>
      <c r="CB45" s="16" t="s">
        <v>24331</v>
      </c>
      <c r="CC45" s="15">
        <f>IF(D3L138C37=0,0,CHOOSE(MIN(D3L138C8,RUN_YEARS),B6L116C1,B6L117C1,B6L118C1,B6L119C1,B6L120C1))</f>
        <v>37355.339999999997</v>
      </c>
      <c r="CD45" s="16" t="s">
        <v>24323</v>
      </c>
      <c r="CE45" s="33">
        <f>IF(D3L138C39=0,0,D3L138C38/D3L138C39)</f>
        <v>1.2758034189197128E-3</v>
      </c>
      <c r="CF45" s="16" t="s">
        <v>24324</v>
      </c>
      <c r="CG45" s="32">
        <f>IF(D3L138C5=0,0,D3L138C38/D3L138C5)</f>
        <v>6.7883667151744598E-2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0.54372251916527747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0.41945234978171492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118406473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0.51266398306654049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35914.982000000004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6.7883667151744598E-2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37355.339999999997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0.54372251916527747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0.41945234978171492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118406473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0.51266398306654049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35914.982000000004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6.7883667151744598E-2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37355.339999999997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0.54372251916527747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0.41945234978171492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118406473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0.51266398306654049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35914.982000000004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6.7883667151744598E-2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37355.339999999997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0.54372251916527747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0.41945234978171492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118406473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0.51266398306654049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35914.982000000004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6.7883667151744598E-2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37355.339999999997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0.54372251916527747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0.41945234978171492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118406473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0.51266398306654049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35914.982000000004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6.7883667151744598E-2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37355.339999999997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0</v>
      </c>
      <c r="J51" s="16" t="s">
        <v>24021</v>
      </c>
      <c r="K51" s="21">
        <f>IF(FLOW_THRU_100PCT="Y",1,D3L101C4)</f>
        <v>0.54275502314853419</v>
      </c>
      <c r="L51" s="16" t="s">
        <v>24495</v>
      </c>
      <c r="M51" s="15">
        <f>IF(D3L144C2&lt;&gt;0,D3L144C2*D3L144C4,D3L144C3*D3L144C4)</f>
        <v>0</v>
      </c>
      <c r="N51" s="16" t="s">
        <v>4251</v>
      </c>
      <c r="O51" s="32">
        <f>0.45*CHOOSE(MIN(D3L144C8,RUN_YEARS),B3L110C1,B3L125C1,B3L140C1,B3L155C1,B3L170C1)</f>
        <v>0.41945234978171492</v>
      </c>
      <c r="P51" s="16" t="s">
        <v>24496</v>
      </c>
      <c r="Q51" s="15">
        <f>D3L144C5*D3L144C6</f>
        <v>0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118406473</v>
      </c>
      <c r="V51" s="16" t="s">
        <v>24497</v>
      </c>
      <c r="W51" s="33">
        <f>IF(D3L144C9=0,0,D3L144C7/D3L144C9)</f>
        <v>0</v>
      </c>
      <c r="X51" s="16" t="s">
        <v>24498</v>
      </c>
      <c r="Y51" s="32">
        <f>IF(D3L144C5=0,0,D3L144C7/D3L144C5)</f>
        <v>0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0.51266398306654049</v>
      </c>
      <c r="AL51" s="16" t="s">
        <v>24502</v>
      </c>
      <c r="AM51" s="15">
        <f>D3L144C5*D3L144C17</f>
        <v>0</v>
      </c>
      <c r="AN51" s="16" t="s">
        <v>24519</v>
      </c>
      <c r="AO51" s="15">
        <f>IF(D3L144C17=0,0,CHOOSE(MIN(D3L144C8,RUN_YEARS),A1L108C1,A1L108C6,A1L108C7,A1L108C8,A1L108C9))</f>
        <v>35914.982000000004</v>
      </c>
      <c r="AP51" s="16" t="s">
        <v>24503</v>
      </c>
      <c r="AQ51" s="33">
        <f>IF(D3L144C19=0,0,D3L144C18/D3L144C19)</f>
        <v>0</v>
      </c>
      <c r="AR51" s="16" t="s">
        <v>24504</v>
      </c>
      <c r="AS51" s="32">
        <f>IF(D3L144C5=0,0,D3L144C18/D3L144C5)</f>
        <v>0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6.7883667151744598E-2</v>
      </c>
      <c r="BZ51" s="16" t="s">
        <v>24514</v>
      </c>
      <c r="CA51" s="15">
        <f>D3L144C5*D3L144C37</f>
        <v>0</v>
      </c>
      <c r="CB51" s="16" t="s">
        <v>24523</v>
      </c>
      <c r="CC51" s="15">
        <f>IF(D3L144C37=0,0,CHOOSE(MIN(D3L144C8,RUN_YEARS),B6L116C1,B6L117C1,B6L118C1,B6L119C1,B6L120C1))</f>
        <v>37355.339999999997</v>
      </c>
      <c r="CD51" s="16" t="s">
        <v>24515</v>
      </c>
      <c r="CE51" s="33">
        <f>IF(D3L144C39=0,0,D3L144C38/D3L144C39)</f>
        <v>0</v>
      </c>
      <c r="CF51" s="16" t="s">
        <v>24516</v>
      </c>
      <c r="CG51" s="32">
        <f>IF(D3L144C5=0,0,D3L144C38/D3L144C5)</f>
        <v>0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-1351.495078291767</v>
      </c>
      <c r="J52" s="16" t="s">
        <v>24021</v>
      </c>
      <c r="K52" s="21">
        <f>IF(FLOW_THRU_100PCT="Y",1,D3L101C4)</f>
        <v>0.54275502314853419</v>
      </c>
      <c r="L52" s="16" t="s">
        <v>24526</v>
      </c>
      <c r="M52" s="15">
        <f>IF(D3L145C2&lt;&gt;0,D3L145C2*D3L145C4,D3L145C3*D3L145C4)</f>
        <v>-733.53074250337795</v>
      </c>
      <c r="N52" s="16" t="s">
        <v>4251</v>
      </c>
      <c r="O52" s="32">
        <f>0.45*CHOOSE(MIN(D3L145C8,RUN_YEARS),B3L110C1,B3L125C1,B3L140C1,B3L155C1,B3L170C1)</f>
        <v>0.41873209460658412</v>
      </c>
      <c r="P52" s="16" t="s">
        <v>24527</v>
      </c>
      <c r="Q52" s="15">
        <f>D3L145C5*D3L145C6</f>
        <v>-307.15286426676232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119203165.66666667</v>
      </c>
      <c r="V52" s="16" t="s">
        <v>24528</v>
      </c>
      <c r="W52" s="33">
        <f>IF(D3L145C9=0,0,D3L145C7/D3L145C9)</f>
        <v>-2.5767173426053811E-6</v>
      </c>
      <c r="X52" s="16" t="s">
        <v>24529</v>
      </c>
      <c r="Y52" s="32">
        <f>IF(D3L145C5=0,0,D3L145C7/D3L145C5)</f>
        <v>0.41873209460658406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0.51178367118582502</v>
      </c>
      <c r="AL52" s="16" t="s">
        <v>24533</v>
      </c>
      <c r="AM52" s="15">
        <f>D3L145C5*D3L145C17</f>
        <v>-375.40905632604284</v>
      </c>
      <c r="AN52" s="16" t="s">
        <v>24550</v>
      </c>
      <c r="AO52" s="15">
        <f>IF(D3L145C17=0,0,CHOOSE(MIN(D3L145C8,RUN_YEARS),A1L108C1,A1L108C6,A1L108C7,A1L108C8,A1L108C9))</f>
        <v>36550.50233333333</v>
      </c>
      <c r="AP52" s="16" t="s">
        <v>24534</v>
      </c>
      <c r="AQ52" s="33">
        <f>IF(D3L145C19=0,0,D3L145C18/D3L145C19)</f>
        <v>-1.0270968450785895E-2</v>
      </c>
      <c r="AR52" s="16" t="s">
        <v>24535</v>
      </c>
      <c r="AS52" s="32">
        <f>IF(D3L145C5=0,0,D3L145C18/D3L145C5)</f>
        <v>0.51178367118582502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6.9484234207590867E-2</v>
      </c>
      <c r="BZ52" s="16" t="s">
        <v>24545</v>
      </c>
      <c r="CA52" s="15">
        <f>D3L145C5*D3L145C37</f>
        <v>-50.968821910572743</v>
      </c>
      <c r="CB52" s="16" t="s">
        <v>24554</v>
      </c>
      <c r="CC52" s="15">
        <f>IF(D3L145C37=0,0,CHOOSE(MIN(D3L145C8,RUN_YEARS),B6L116C1,B6L117C1,B6L118C1,B6L119C1,B6L120C1))</f>
        <v>40398.1</v>
      </c>
      <c r="CD52" s="16" t="s">
        <v>24546</v>
      </c>
      <c r="CE52" s="33">
        <f>IF(D3L145C39=0,0,D3L145C38/D3L145C39)</f>
        <v>-1.2616638384125181E-3</v>
      </c>
      <c r="CF52" s="16" t="s">
        <v>24547</v>
      </c>
      <c r="CG52" s="32">
        <f>IF(D3L145C5=0,0,D3L145C38/D3L145C5)</f>
        <v>6.9484234207590867E-2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IF(FLOW_THRU_100PCT="Y",1,INDEX(VariabilityMatrix,D3L146C1,D3L146C8))</f>
        <v>0.22656272343846973</v>
      </c>
      <c r="L53" s="16" t="s">
        <v>24557</v>
      </c>
      <c r="M53" s="15">
        <f>IF(D3L146C2&lt;&gt;0,D3L146C2*D3L146C4,D3L146C3*D3L146C4)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17222.105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17222.105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0.21724328919706692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17372.300999999999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IF(FLOW_THRU_100PCT="Y",1,INDEX(VariabilityMatrix,D3L149C1,D3L149C8))</f>
        <v>0.22656272343846973</v>
      </c>
      <c r="L56" s="16" t="s">
        <v>24652</v>
      </c>
      <c r="M56" s="15">
        <f>IF(D3L149C2&lt;&gt;0,D3L149C2*D3L149C4,D3L149C3*D3L149C4)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17222.105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IF(FLOW_THRU_100PCT="Y",1,INDEX(VariabilityMatrix,D3L150C1,D3L150C8))</f>
        <v>0.21724328919706692</v>
      </c>
      <c r="L57" s="16" t="s">
        <v>24684</v>
      </c>
      <c r="M57" s="15">
        <f>IF(D3L150C2&lt;&gt;0,D3L150C2*D3L150C4,D3L150C3*D3L150C4)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17372.300999999999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0.21724328919706692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17372.300999999999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0.21724328919706692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17372.300999999999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0.21724328919706692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17372.300999999999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0.21724328919706692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17372.300999999999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0.21724328919706692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17372.300999999999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17372.300999999999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17222.105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6110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0.48163689612092442</v>
      </c>
      <c r="L65" s="16" t="s">
        <v>24938</v>
      </c>
      <c r="M65" s="15">
        <f>IF(D3L158C2&lt;&gt;0,D3L158C2*D3L158C4,D3L158C3*D3L158C4)</f>
        <v>2942.801435298848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2942.801435298848</v>
      </c>
      <c r="AX65" s="16" t="s">
        <v>24963</v>
      </c>
      <c r="AY65" s="15">
        <f>IF(D3L158C22=0,0,CHOOSE(MIN(D3L158C8,RUN_YEARS),A1L104C1,A1L104C6,A1L104C7,A1L104C8,A1L104C9))</f>
        <v>17372.300999999999</v>
      </c>
      <c r="AZ65" s="16" t="s">
        <v>24949</v>
      </c>
      <c r="BA65" s="33">
        <f>IF(D3L158C24=0,0,D3L158C23/D3L158C24)</f>
        <v>0.16939618046560717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6216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0.91863990769764281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17372.300999999999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8.1360092302357176E-2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37355.339999999997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0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0.91863990769764281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17372.300999999999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8.1360092302357176E-2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37355.339999999997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0.91863990769764281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17372.300999999999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8.1360092302357176E-2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37355.339999999997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0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0.91863990769764281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17372.300999999999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8.1360092302357176E-2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37355.339999999997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21244</v>
      </c>
      <c r="J70" s="16" t="s">
        <v>25124</v>
      </c>
      <c r="K70" s="21">
        <f>IF(FLOW_THRU_100PCT="Y",1,INDEX(VariabilityMatrix,D3L163C1,D3L163C8))</f>
        <v>0.47677695076652077</v>
      </c>
      <c r="L70" s="16" t="s">
        <v>25094</v>
      </c>
      <c r="M70" s="15">
        <f>IF(D3L163C2&lt;&gt;0,D3L163C2*D3L163C4,D3L163C3*D3L163C4)</f>
        <v>10128.649542083967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0.91863990769764281</v>
      </c>
      <c r="AV70" s="16" t="s">
        <v>25104</v>
      </c>
      <c r="AW70" s="15">
        <f>D3L163C5*D3L163C22</f>
        <v>9304.5816804417882</v>
      </c>
      <c r="AX70" s="16" t="s">
        <v>25119</v>
      </c>
      <c r="AY70" s="15">
        <f>IF(D3L163C22=0,0,CHOOSE(MIN(D3L163C8,RUN_YEARS),A1L104C1,A1L104C6,A1L104C7,A1L104C8,A1L104C9))</f>
        <v>17372.300999999999</v>
      </c>
      <c r="AZ70" s="16" t="s">
        <v>25105</v>
      </c>
      <c r="BA70" s="33">
        <f>IF(D3L163C24=0,0,D3L163C23/D3L163C24)</f>
        <v>0.53559869129839444</v>
      </c>
      <c r="BB70" s="16" t="s">
        <v>25106</v>
      </c>
      <c r="BC70" s="32">
        <f>IF(D3L163C5=0,0,D3L163C23/D3L163C5)</f>
        <v>0.91863990769764281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8.1360092302357176E-2</v>
      </c>
      <c r="BZ70" s="16" t="s">
        <v>25113</v>
      </c>
      <c r="CA70" s="15">
        <f>D3L163C5*D3L163C37</f>
        <v>824.06786164217931</v>
      </c>
      <c r="CB70" s="16" t="s">
        <v>25122</v>
      </c>
      <c r="CC70" s="15">
        <f>IF(D3L163C37=0,0,CHOOSE(MIN(D3L163C8,RUN_YEARS),B6L116C1,B6L117C1,B6L118C1,B6L119C1,B6L120C1))</f>
        <v>37355.339999999997</v>
      </c>
      <c r="CD70" s="16" t="s">
        <v>25114</v>
      </c>
      <c r="CE70" s="33">
        <f>IF(D3L163C39=0,0,D3L163C38/D3L163C39)</f>
        <v>2.2060242568858413E-2</v>
      </c>
      <c r="CF70" s="16" t="s">
        <v>25115</v>
      </c>
      <c r="CG70" s="32">
        <f>IF(D3L163C5=0,0,D3L163C38/D3L163C5)</f>
        <v>8.1360092302357176E-2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193906</v>
      </c>
      <c r="J71" s="16" t="s">
        <v>25155</v>
      </c>
      <c r="K71" s="21">
        <f>IF(FLOW_THRU_100PCT="Y",1,INDEX(VariabilityMatrix,D3L164C1,D3L164C8))</f>
        <v>0.90685860239151828</v>
      </c>
      <c r="L71" s="16" t="s">
        <v>25126</v>
      </c>
      <c r="M71" s="15">
        <f>IF(D3L164C2&lt;&gt;0,D3L164C2*D3L164C4,D3L164C3*D3L164C4)</f>
        <v>175845.32415532976</v>
      </c>
      <c r="N71" s="16" t="s">
        <v>4251</v>
      </c>
      <c r="O71" s="32">
        <f>0.45*CHOOSE(MIN(D3L164C8,RUN_YEARS),B3L110C1,B3L125C1,B3L140C1,B3L155C1,B3L170C1)</f>
        <v>0.41945234978171492</v>
      </c>
      <c r="P71" s="16" t="s">
        <v>25127</v>
      </c>
      <c r="Q71" s="15">
        <f>D3L164C5*D3L164C6</f>
        <v>73758.734415080413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118406473</v>
      </c>
      <c r="V71" s="16" t="s">
        <v>25128</v>
      </c>
      <c r="W71" s="33">
        <f>IF(D3L164C9=0,0,D3L164C7/D3L164C9)</f>
        <v>6.2292822804611717E-4</v>
      </c>
      <c r="X71" s="16" t="s">
        <v>25129</v>
      </c>
      <c r="Y71" s="32">
        <f>IF(D3L164C5=0,0,D3L164C7/D3L164C5)</f>
        <v>0.41945234978171486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0.51266398306654049</v>
      </c>
      <c r="AL71" s="16" t="s">
        <v>25133</v>
      </c>
      <c r="AM71" s="15">
        <f>D3L164C5*D3L164C17</f>
        <v>90149.564285098299</v>
      </c>
      <c r="AN71" s="16" t="s">
        <v>25150</v>
      </c>
      <c r="AO71" s="15">
        <f>IF(D3L164C17=0,0,CHOOSE(MIN(D3L164C8,RUN_YEARS),A1L108C1,A1L108C6,A1L108C7,A1L108C8,A1L108C9))</f>
        <v>35914.982000000004</v>
      </c>
      <c r="AP71" s="16" t="s">
        <v>25134</v>
      </c>
      <c r="AQ71" s="33">
        <f>IF(D3L164C19=0,0,D3L164C18/D3L164C19)</f>
        <v>2.5100824019652381</v>
      </c>
      <c r="AR71" s="16" t="s">
        <v>25135</v>
      </c>
      <c r="AS71" s="32">
        <f>IF(D3L164C5=0,0,D3L164C18/D3L164C5)</f>
        <v>0.51266398306654049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6.7883667151744598E-2</v>
      </c>
      <c r="BZ71" s="16" t="s">
        <v>25145</v>
      </c>
      <c r="CA71" s="15">
        <f>D3L164C5*D3L164C37</f>
        <v>11937.025455151039</v>
      </c>
      <c r="CB71" s="16" t="s">
        <v>25154</v>
      </c>
      <c r="CC71" s="15">
        <f>IF(D3L164C37=0,0,CHOOSE(MIN(D3L164C8,RUN_YEARS),B6L116C1,B6L117C1,B6L118C1,B6L119C1,B6L120C1))</f>
        <v>37355.339999999997</v>
      </c>
      <c r="CD71" s="16" t="s">
        <v>25146</v>
      </c>
      <c r="CE71" s="33">
        <f>IF(D3L164C39=0,0,D3L164C38/D3L164C39)</f>
        <v>0.31955338795339677</v>
      </c>
      <c r="CF71" s="16" t="s">
        <v>25147</v>
      </c>
      <c r="CG71" s="32">
        <f>IF(D3L164C5=0,0,D3L164C38/D3L164C5)</f>
        <v>6.7883667151744598E-2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0.90685860239151828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0.41945234978171492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118406473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0.51266398306654049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35914.982000000004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6.7883667151744598E-2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37355.339999999997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10145</v>
      </c>
      <c r="J73" s="16" t="s">
        <v>25217</v>
      </c>
      <c r="K73" s="21">
        <f>IF(FLOW_THRU_100PCT="Y",1,INDEX(VariabilityMatrix,D3L166C1,D3L166C8))</f>
        <v>0.54372251916527747</v>
      </c>
      <c r="L73" s="16" t="s">
        <v>25188</v>
      </c>
      <c r="M73" s="15">
        <f>IF(D3L166C2&lt;&gt;0,D3L166C2*D3L166C4,D3L166C3*D3L166C4)</f>
        <v>5516.0649569317402</v>
      </c>
      <c r="N73" s="16" t="s">
        <v>4251</v>
      </c>
      <c r="O73" s="32">
        <f>0.45*CHOOSE(MIN(D3L166C8,RUN_YEARS),B3L110C1,B3L125C1,B3L140C1,B3L155C1,B3L170C1)</f>
        <v>0.41945234978171492</v>
      </c>
      <c r="P73" s="16" t="s">
        <v>25189</v>
      </c>
      <c r="Q73" s="15">
        <f>D3L166C5*D3L166C6</f>
        <v>2313.7264077335926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118406473</v>
      </c>
      <c r="V73" s="16" t="s">
        <v>25190</v>
      </c>
      <c r="W73" s="33">
        <f>IF(D3L166C9=0,0,D3L166C7/D3L166C9)</f>
        <v>1.95405398802276E-5</v>
      </c>
      <c r="X73" s="16" t="s">
        <v>25191</v>
      </c>
      <c r="Y73" s="32">
        <f>IF(D3L166C5=0,0,D3L166C7/D3L166C5)</f>
        <v>0.41945234978171492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0.51266398306654049</v>
      </c>
      <c r="AL73" s="16" t="s">
        <v>25195</v>
      </c>
      <c r="AM73" s="15">
        <f>D3L166C5*D3L166C17</f>
        <v>2827.8878316743912</v>
      </c>
      <c r="AN73" s="16" t="s">
        <v>25212</v>
      </c>
      <c r="AO73" s="15">
        <f>IF(D3L166C17=0,0,CHOOSE(MIN(D3L166C8,RUN_YEARS),A1L108C1,A1L108C6,A1L108C7,A1L108C8,A1L108C9))</f>
        <v>35914.982000000004</v>
      </c>
      <c r="AP73" s="16" t="s">
        <v>25196</v>
      </c>
      <c r="AQ73" s="33">
        <f>IF(D3L166C19=0,0,D3L166C18/D3L166C19)</f>
        <v>7.873838922359451E-2</v>
      </c>
      <c r="AR73" s="16" t="s">
        <v>25197</v>
      </c>
      <c r="AS73" s="32">
        <f>IF(D3L166C5=0,0,D3L166C18/D3L166C5)</f>
        <v>0.51266398306654049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6.7883667151744598E-2</v>
      </c>
      <c r="BZ73" s="16" t="s">
        <v>25207</v>
      </c>
      <c r="CA73" s="15">
        <f>D3L166C5*D3L166C37</f>
        <v>374.45071752375668</v>
      </c>
      <c r="CB73" s="16" t="s">
        <v>25216</v>
      </c>
      <c r="CC73" s="15">
        <f>IF(D3L166C37=0,0,CHOOSE(MIN(D3L166C8,RUN_YEARS),B6L116C1,B6L117C1,B6L118C1,B6L119C1,B6L120C1))</f>
        <v>37355.339999999997</v>
      </c>
      <c r="CD73" s="16" t="s">
        <v>25208</v>
      </c>
      <c r="CE73" s="33">
        <f>IF(D3L166C39=0,0,D3L166C38/D3L166C39)</f>
        <v>1.0024021131215958E-2</v>
      </c>
      <c r="CF73" s="16" t="s">
        <v>25209</v>
      </c>
      <c r="CG73" s="32">
        <f>IF(D3L166C5=0,0,D3L166C38/D3L166C5)</f>
        <v>6.7883667151744598E-2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103671</v>
      </c>
      <c r="J74" s="16" t="s">
        <v>25249</v>
      </c>
      <c r="K74" s="21">
        <f>IF(FLOW_THRU_100PCT="Y",1,INDEX(VariabilityMatrix,D3L167C1,D3L167C8))</f>
        <v>0.75881841399478245</v>
      </c>
      <c r="L74" s="16" t="s">
        <v>25219</v>
      </c>
      <c r="M74" s="15">
        <f>IF(D3L167C2&lt;&gt;0,D3L167C2*D3L167C4,D3L167C3*D3L167C4)</f>
        <v>78667.463797253091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0.80653893407317712</v>
      </c>
      <c r="BF74" s="16" t="s">
        <v>25232</v>
      </c>
      <c r="BG74" s="15">
        <f>D3L167C5*D3L167C27</f>
        <v>63448.372397276755</v>
      </c>
      <c r="BH74" s="16" t="s">
        <v>25245</v>
      </c>
      <c r="BI74" s="15">
        <f>IF(D3L167C27=0,0,CHOOSE(MIN(D3L167C8,RUN_YEARS),A1L104C1,A1L104C6,A1L104C7,A1L104C8,A1L104C9))</f>
        <v>17372.300999999999</v>
      </c>
      <c r="BJ74" s="16" t="s">
        <v>25233</v>
      </c>
      <c r="BK74" s="33">
        <f>IF(D3L167C29=0,0,D3L167C28/D3L167C29)</f>
        <v>3.6522722233097826</v>
      </c>
      <c r="BL74" s="16" t="s">
        <v>25234</v>
      </c>
      <c r="BM74" s="32">
        <f>IF(D3L167C5=0,0,D3L167C28/D3L167C5)</f>
        <v>0.80653893407317712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0.19346106592682288</v>
      </c>
      <c r="BZ74" s="16" t="s">
        <v>25238</v>
      </c>
      <c r="CA74" s="15">
        <f>D3L167C5*D3L167C37</f>
        <v>15219.091399976332</v>
      </c>
      <c r="CB74" s="16" t="s">
        <v>25247</v>
      </c>
      <c r="CC74" s="15">
        <f>IF(D3L167C37=0,0,CHOOSE(MIN(D3L167C8,RUN_YEARS),B6L116C1,B6L117C1,B6L118C1,B6L119C1,B6L120C1))</f>
        <v>37355.339999999997</v>
      </c>
      <c r="CD74" s="16" t="s">
        <v>25239</v>
      </c>
      <c r="CE74" s="33">
        <f>IF(D3L167C39=0,0,D3L167C38/D3L167C39)</f>
        <v>0.40741407787953032</v>
      </c>
      <c r="CF74" s="16" t="s">
        <v>25240</v>
      </c>
      <c r="CG74" s="32">
        <f>IF(D3L167C5=0,0,D3L167C38/D3L167C5)</f>
        <v>0.19346106592682288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104632</v>
      </c>
      <c r="J75" s="16" t="s">
        <v>25281</v>
      </c>
      <c r="K75" s="21">
        <f>IF(FLOW_THRU_100PCT="Y",1,INDEX(VariabilityMatrix,D3L168C1,D3L168C8))</f>
        <v>0.75881841399478245</v>
      </c>
      <c r="L75" s="16" t="s">
        <v>25251</v>
      </c>
      <c r="M75" s="15">
        <f>IF(D3L168C2&lt;&gt;0,D3L168C2*D3L168C4,D3L168C3*D3L168C4)</f>
        <v>79396.688293102081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0.80653893407317712</v>
      </c>
      <c r="BF75" s="16" t="s">
        <v>25264</v>
      </c>
      <c r="BG75" s="15">
        <f>D3L168C5*D3L168C27</f>
        <v>64036.520344858851</v>
      </c>
      <c r="BH75" s="16" t="s">
        <v>25277</v>
      </c>
      <c r="BI75" s="15">
        <f>IF(D3L168C27=0,0,CHOOSE(MIN(D3L168C8,RUN_YEARS),A1L104C1,A1L104C6,A1L104C7,A1L104C8,A1L104C9))</f>
        <v>17372.300999999999</v>
      </c>
      <c r="BJ75" s="16" t="s">
        <v>25265</v>
      </c>
      <c r="BK75" s="33">
        <f>IF(D3L168C29=0,0,D3L168C28/D3L168C29)</f>
        <v>3.6861277239473833</v>
      </c>
      <c r="BL75" s="16" t="s">
        <v>25266</v>
      </c>
      <c r="BM75" s="32">
        <f>IF(D3L168C5=0,0,D3L168C28/D3L168C5)</f>
        <v>0.80653893407317712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0.19346106592682288</v>
      </c>
      <c r="BZ75" s="16" t="s">
        <v>25270</v>
      </c>
      <c r="CA75" s="15">
        <f>D3L168C5*D3L168C37</f>
        <v>15360.167948243228</v>
      </c>
      <c r="CB75" s="16" t="s">
        <v>25279</v>
      </c>
      <c r="CC75" s="15">
        <f>IF(D3L168C37=0,0,CHOOSE(MIN(D3L168C8,RUN_YEARS),B6L116C1,B6L117C1,B6L118C1,B6L119C1,B6L120C1))</f>
        <v>37355.339999999997</v>
      </c>
      <c r="CD75" s="16" t="s">
        <v>25271</v>
      </c>
      <c r="CE75" s="33">
        <f>IF(D3L168C39=0,0,D3L168C38/D3L168C39)</f>
        <v>0.41119068781714285</v>
      </c>
      <c r="CF75" s="16" t="s">
        <v>25272</v>
      </c>
      <c r="CG75" s="32">
        <f>IF(D3L168C5=0,0,D3L168C38/D3L168C5)</f>
        <v>0.19346106592682288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6110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2942.801435298848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2942.801435298848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0.16939618046560717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439814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349554.19074470061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76072.460822813999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6.4246876792634479E-4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92977.452116772693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2.5888207911888328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9304.5816804417882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0.53559869129839444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127484.89274213561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7.3383999472571659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43714.803382536535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1.1702424173501442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6110</v>
      </c>
      <c r="H79" s="16" t="s">
        <v>25375</v>
      </c>
      <c r="I79" s="15">
        <f>SUM(D3L169C3:D3L171C3)</f>
        <v>439814</v>
      </c>
      <c r="J79" s="16" t="s">
        <v>25376</v>
      </c>
      <c r="K79" s="21">
        <f>IF(D3L172C2+D3L172C3=0,0,D3L172C5/(D3L172C2+D3L172C3))</f>
        <v>0.7904867021734634</v>
      </c>
      <c r="L79" s="16" t="s">
        <v>25345</v>
      </c>
      <c r="M79" s="15">
        <f>SUM(D3L169C5:D3L171C5)</f>
        <v>352496.99217999948</v>
      </c>
      <c r="N79" s="16" t="s">
        <v>25346</v>
      </c>
      <c r="O79" s="32">
        <f>IF(SUM(D3L169C5:D3L171C5)=0,0,SUM(D3L169C7:D3L171C7)/SUM(D3L169C5:D3L171C5))</f>
        <v>0.21581024096786694</v>
      </c>
      <c r="P79" s="16" t="s">
        <v>25347</v>
      </c>
      <c r="Q79" s="15">
        <f>SUM(D3L169C7:D3L171C7)</f>
        <v>76072.460822813999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6.4246876792634479E-4</v>
      </c>
      <c r="X79" s="16" t="s">
        <v>25349</v>
      </c>
      <c r="Y79" s="32">
        <f>IF(D3L172C5=0,0,D3L172C7/D3L172C5)</f>
        <v>0.21581024096786694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0.26376807229405969</v>
      </c>
      <c r="AL79" s="16" t="s">
        <v>25355</v>
      </c>
      <c r="AM79" s="15">
        <f>SUM(D3L169C18:D3L171C18)</f>
        <v>92977.452116772693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2.5888207911888328</v>
      </c>
      <c r="AR79" s="16" t="s">
        <v>25357</v>
      </c>
      <c r="AS79" s="32">
        <f>IF(D3L172C5=0,0,D3L172C18/D3L172C5)</f>
        <v>0.26376807229405969</v>
      </c>
      <c r="AT79" s="16" t="s">
        <v>25358</v>
      </c>
      <c r="AU79" s="32">
        <f>IF(SUM(D3L169C5:D3L171C5)=0,0,SUM(D3L169C23:D3L171C23)/SUM(D3L169C5:D3L171C5))</f>
        <v>3.4744645734414152E-2</v>
      </c>
      <c r="AV79" s="16" t="s">
        <v>25359</v>
      </c>
      <c r="AW79" s="15">
        <f>SUM(D3L169C23:D3L171C23)</f>
        <v>12247.383115740637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0.70499487176400155</v>
      </c>
      <c r="BB79" s="16" t="s">
        <v>25361</v>
      </c>
      <c r="BC79" s="32">
        <f>IF(D3L172C5=0,0,D3L172C23/D3L172C5)</f>
        <v>3.4744645734414152E-2</v>
      </c>
      <c r="BD79" s="16" t="s">
        <v>25362</v>
      </c>
      <c r="BE79" s="32">
        <f>IF(SUM(D3L169C5:D3L171C5)=0,0,SUM(D3L169C28:D3L171C28)/SUM(D3L169C5:D3L171C5))</f>
        <v>0.361662356191217</v>
      </c>
      <c r="BF79" s="16" t="s">
        <v>25363</v>
      </c>
      <c r="BG79" s="15">
        <f>SUM(D3L169C28:D3L171C28)</f>
        <v>127484.89274213561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7.3383999472571659</v>
      </c>
      <c r="BL79" s="16" t="s">
        <v>25365</v>
      </c>
      <c r="BM79" s="32">
        <f>IF(D3L172C5=0,0,D3L172C28/D3L172C5)</f>
        <v>0.361662356191217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0.1240146848124422</v>
      </c>
      <c r="BZ79" s="16" t="s">
        <v>25371</v>
      </c>
      <c r="CA79" s="15">
        <f>SUM(D3L169C38:D3L171C38)</f>
        <v>43714.803382536535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1.1702424173501442</v>
      </c>
      <c r="CF79" s="16" t="s">
        <v>25373</v>
      </c>
      <c r="CG79" s="32">
        <f>IF(D3L172C5=0,0,D3L172C38/D3L172C5)</f>
        <v>0.1240146848124422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15293</v>
      </c>
      <c r="J80" s="16" t="s">
        <v>25407</v>
      </c>
      <c r="K80" s="21">
        <f>IF(FLOW_THRU_100PCT="Y",1,INDEX(VariabilityMatrix,D3L173C1,D3L173C8))</f>
        <v>0.72357221582448006</v>
      </c>
      <c r="L80" s="16" t="s">
        <v>25377</v>
      </c>
      <c r="M80" s="15">
        <f>IF(D3L173C2&lt;&gt;0,D3L173C2*D3L173C4,D3L173C3*D3L173C4)</f>
        <v>11065.589896603773</v>
      </c>
      <c r="N80" s="16" t="s">
        <v>4251</v>
      </c>
      <c r="O80" s="32">
        <f>D3L172C6</f>
        <v>0.21581024096786694</v>
      </c>
      <c r="P80" s="16" t="s">
        <v>25378</v>
      </c>
      <c r="Q80" s="15">
        <f>D3L173C5*D3L173C6</f>
        <v>2388.067622037654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118406473</v>
      </c>
      <c r="V80" s="16" t="s">
        <v>25379</v>
      </c>
      <c r="W80" s="33">
        <f>IF(D3L173C9=0,0,D3L173C7/D3L173C9)</f>
        <v>2.0168387432988178E-5</v>
      </c>
      <c r="X80" s="16" t="s">
        <v>25380</v>
      </c>
      <c r="Y80" s="32">
        <f>IF(D3L173C5=0,0,D3L173C7/D3L173C5)</f>
        <v>0.21581024096786694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0.26376807229405969</v>
      </c>
      <c r="AL80" s="16" t="s">
        <v>25384</v>
      </c>
      <c r="AM80" s="15">
        <f>D3L173C5*D3L173C17</f>
        <v>2918.7493158238003</v>
      </c>
      <c r="AN80" s="16" t="s">
        <v>25401</v>
      </c>
      <c r="AO80" s="15">
        <f>IF(D3L173C17=0,0,CHOOSE(MIN(D3L173C8,RUN_YEARS),A1L108C1,A1L108C6,A1L108C7,A1L108C8,A1L108C9))</f>
        <v>35914.982000000004</v>
      </c>
      <c r="AP80" s="16" t="s">
        <v>25385</v>
      </c>
      <c r="AQ80" s="33">
        <f>IF(D3L173C19=0,0,D3L173C18/D3L173C19)</f>
        <v>8.1268293990062426E-2</v>
      </c>
      <c r="AR80" s="16" t="s">
        <v>25386</v>
      </c>
      <c r="AS80" s="32">
        <f>IF(D3L173C5=0,0,D3L173C18/D3L173C5)</f>
        <v>0.26376807229405969</v>
      </c>
      <c r="AT80" s="16" t="s">
        <v>4251</v>
      </c>
      <c r="AU80" s="32">
        <f>D3L172C22</f>
        <v>3.4744645734414152E-2</v>
      </c>
      <c r="AV80" s="16" t="s">
        <v>25387</v>
      </c>
      <c r="AW80" s="15">
        <f>D3L173C5*D3L173C22</f>
        <v>384.47000079981063</v>
      </c>
      <c r="AX80" s="16" t="s">
        <v>25402</v>
      </c>
      <c r="AY80" s="15">
        <f>IF(D3L173C22=0,0,CHOOSE(MIN(D3L173C8,RUN_YEARS),A1L104C1,A1L104C6,A1L104C7,A1L104C8,A1L104C9))</f>
        <v>17372.300999999999</v>
      </c>
      <c r="AZ80" s="16" t="s">
        <v>25388</v>
      </c>
      <c r="BA80" s="33">
        <f>IF(D3L173C24=0,0,D3L173C23/D3L173C24)</f>
        <v>2.2131207650604872E-2</v>
      </c>
      <c r="BB80" s="16" t="s">
        <v>25389</v>
      </c>
      <c r="BC80" s="32">
        <f>IF(D3L173C5=0,0,D3L173C23/D3L173C5)</f>
        <v>3.4744645734414152E-2</v>
      </c>
      <c r="BD80" s="16" t="s">
        <v>4251</v>
      </c>
      <c r="BE80" s="32">
        <f>D3L172C27</f>
        <v>0.361662356191217</v>
      </c>
      <c r="BF80" s="16" t="s">
        <v>25390</v>
      </c>
      <c r="BG80" s="15">
        <f>D3L173C5*D3L173C27</f>
        <v>4002.007314651446</v>
      </c>
      <c r="BH80" s="16" t="s">
        <v>25403</v>
      </c>
      <c r="BI80" s="15">
        <f>IF(D3L173C27=0,0,CHOOSE(MIN(D3L173C8,RUN_YEARS),A1L104C1,A1L104C6,A1L104C7,A1L104C8,A1L104C9))</f>
        <v>17372.300999999999</v>
      </c>
      <c r="BJ80" s="16" t="s">
        <v>25391</v>
      </c>
      <c r="BK80" s="33">
        <f>IF(D3L173C29=0,0,D3L173C28/D3L173C29)</f>
        <v>0.2303671410397187</v>
      </c>
      <c r="BL80" s="16" t="s">
        <v>25392</v>
      </c>
      <c r="BM80" s="32">
        <f>IF(D3L173C5=0,0,D3L173C28/D3L173C5)</f>
        <v>0.361662356191217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0.1240146848124422</v>
      </c>
      <c r="BZ80" s="16" t="s">
        <v>25396</v>
      </c>
      <c r="CA80" s="15">
        <f>D3L173C5*D3L173C37</f>
        <v>1372.2956432910617</v>
      </c>
      <c r="CB80" s="16" t="s">
        <v>25405</v>
      </c>
      <c r="CC80" s="15">
        <f>IF(D3L173C37=0,0,CHOOSE(MIN(D3L173C8,RUN_YEARS),B6L116C1,B6L117C1,B6L118C1,B6L119C1,B6L120C1))</f>
        <v>37355.339999999997</v>
      </c>
      <c r="CD80" s="16" t="s">
        <v>25397</v>
      </c>
      <c r="CE80" s="33">
        <f>IF(D3L173C39=0,0,D3L173C38/D3L173C39)</f>
        <v>3.6736264300928911E-2</v>
      </c>
      <c r="CF80" s="16" t="s">
        <v>25398</v>
      </c>
      <c r="CG80" s="32">
        <f>IF(D3L173C5=0,0,D3L173C38/D3L173C5)</f>
        <v>0.12401468481244218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101131</v>
      </c>
      <c r="J81" s="16" t="s">
        <v>25439</v>
      </c>
      <c r="K81" s="21">
        <f>IF(FLOW_THRU_100PCT="Y",1,INDEX(VariabilityMatrix,D3L174C1,D3L174C8))</f>
        <v>0.72357221582448006</v>
      </c>
      <c r="L81" s="16" t="s">
        <v>25409</v>
      </c>
      <c r="M81" s="15">
        <f>IF(D3L174C2&lt;&gt;0,D3L174C2*D3L174C4,D3L174C3*D3L174C4)</f>
        <v>73175.581758545493</v>
      </c>
      <c r="N81" s="16" t="s">
        <v>4251</v>
      </c>
      <c r="O81" s="32">
        <f>D3L172C6</f>
        <v>0.21581024096786694</v>
      </c>
      <c r="P81" s="16" t="s">
        <v>25410</v>
      </c>
      <c r="Q81" s="15">
        <f>D3L174C5*D3L174C6</f>
        <v>15792.039932275551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118406473</v>
      </c>
      <c r="V81" s="16" t="s">
        <v>25411</v>
      </c>
      <c r="W81" s="33">
        <f>IF(D3L174C9=0,0,D3L174C7/D3L174C9)</f>
        <v>1.333714241473568E-4</v>
      </c>
      <c r="X81" s="16" t="s">
        <v>25412</v>
      </c>
      <c r="Y81" s="32">
        <f>IF(D3L174C5=0,0,D3L174C7/D3L174C5)</f>
        <v>0.21581024096786694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0.26376807229405969</v>
      </c>
      <c r="AL81" s="16" t="s">
        <v>25416</v>
      </c>
      <c r="AM81" s="15">
        <f>D3L174C5*D3L174C17</f>
        <v>19301.382139447902</v>
      </c>
      <c r="AN81" s="16" t="s">
        <v>25433</v>
      </c>
      <c r="AO81" s="15">
        <f>IF(D3L174C17=0,0,CHOOSE(MIN(D3L174C8,RUN_YEARS),A1L108C1,A1L108C6,A1L108C7,A1L108C8,A1L108C9))</f>
        <v>35914.982000000004</v>
      </c>
      <c r="AP81" s="16" t="s">
        <v>25417</v>
      </c>
      <c r="AQ81" s="33">
        <f>IF(D3L174C19=0,0,D3L174C18/D3L174C19)</f>
        <v>0.5374186777943506</v>
      </c>
      <c r="AR81" s="16" t="s">
        <v>25418</v>
      </c>
      <c r="AS81" s="32">
        <f>IF(D3L174C5=0,0,D3L174C18/D3L174C5)</f>
        <v>0.26376807229405969</v>
      </c>
      <c r="AT81" s="16" t="s">
        <v>4251</v>
      </c>
      <c r="AU81" s="32">
        <f>D3L172C22</f>
        <v>3.4744645734414152E-2</v>
      </c>
      <c r="AV81" s="16" t="s">
        <v>25419</v>
      </c>
      <c r="AW81" s="15">
        <f>D3L174C5*D3L174C22</f>
        <v>2542.4596646103219</v>
      </c>
      <c r="AX81" s="16" t="s">
        <v>25434</v>
      </c>
      <c r="AY81" s="15">
        <f>IF(D3L174C22=0,0,CHOOSE(MIN(D3L174C8,RUN_YEARS),A1L104C1,A1L104C6,A1L104C7,A1L104C8,A1L104C9))</f>
        <v>17372.300999999999</v>
      </c>
      <c r="AZ81" s="16" t="s">
        <v>25420</v>
      </c>
      <c r="BA81" s="33">
        <f>IF(D3L174C24=0,0,D3L174C23/D3L174C24)</f>
        <v>0.14635134773512859</v>
      </c>
      <c r="BB81" s="16" t="s">
        <v>25421</v>
      </c>
      <c r="BC81" s="32">
        <f>IF(D3L174C5=0,0,D3L174C23/D3L174C5)</f>
        <v>3.4744645734414152E-2</v>
      </c>
      <c r="BD81" s="16" t="s">
        <v>4251</v>
      </c>
      <c r="BE81" s="32">
        <f>D3L172C27</f>
        <v>0.361662356191217</v>
      </c>
      <c r="BF81" s="16" t="s">
        <v>25422</v>
      </c>
      <c r="BG81" s="15">
        <f>D3L174C5*D3L174C27</f>
        <v>26464.853314458604</v>
      </c>
      <c r="BH81" s="16" t="s">
        <v>25435</v>
      </c>
      <c r="BI81" s="15">
        <f>IF(D3L174C27=0,0,CHOOSE(MIN(D3L174C8,RUN_YEARS),A1L104C1,A1L104C6,A1L104C7,A1L104C8,A1L104C9))</f>
        <v>17372.300999999999</v>
      </c>
      <c r="BJ81" s="16" t="s">
        <v>25423</v>
      </c>
      <c r="BK81" s="33">
        <f>IF(D3L174C29=0,0,D3L174C28/D3L174C29)</f>
        <v>1.5233936664152092</v>
      </c>
      <c r="BL81" s="16" t="s">
        <v>25424</v>
      </c>
      <c r="BM81" s="32">
        <f>IF(D3L174C5=0,0,D3L174C28/D3L174C5)</f>
        <v>0.361662356191217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0.1240146848124422</v>
      </c>
      <c r="BZ81" s="16" t="s">
        <v>25428</v>
      </c>
      <c r="CA81" s="15">
        <f>D3L174C5*D3L174C37</f>
        <v>9074.8467077531132</v>
      </c>
      <c r="CB81" s="16" t="s">
        <v>25437</v>
      </c>
      <c r="CC81" s="15">
        <f>IF(D3L174C37=0,0,CHOOSE(MIN(D3L174C8,RUN_YEARS),B6L116C1,B6L117C1,B6L118C1,B6L119C1,B6L120C1))</f>
        <v>37355.339999999997</v>
      </c>
      <c r="CD81" s="16" t="s">
        <v>25429</v>
      </c>
      <c r="CE81" s="33">
        <f>IF(D3L174C39=0,0,D3L174C38/D3L174C39)</f>
        <v>0.24293305074329705</v>
      </c>
      <c r="CF81" s="16" t="s">
        <v>25430</v>
      </c>
      <c r="CG81" s="32">
        <f>IF(D3L174C5=0,0,D3L174C38/D3L174C5)</f>
        <v>0.12401468481244218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10714</v>
      </c>
      <c r="J82" s="16" t="s">
        <v>25471</v>
      </c>
      <c r="K82" s="21">
        <f>IF(FLOW_THRU_100PCT="Y",1,INDEX(VariabilityMatrix,D3L175C1,D3L175C8))</f>
        <v>0.72357221582448006</v>
      </c>
      <c r="L82" s="16" t="s">
        <v>25441</v>
      </c>
      <c r="M82" s="15">
        <f>IF(D3L175C2&lt;&gt;0,D3L175C2*D3L175C4,D3L175C3*D3L175C4)</f>
        <v>7752.3527203434796</v>
      </c>
      <c r="N82" s="16" t="s">
        <v>4251</v>
      </c>
      <c r="O82" s="32">
        <f>D3L172C6</f>
        <v>0.21581024096786694</v>
      </c>
      <c r="P82" s="16" t="s">
        <v>25442</v>
      </c>
      <c r="Q82" s="15">
        <f>D3L175C5*D3L175C6</f>
        <v>1673.0371086452251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118406473</v>
      </c>
      <c r="V82" s="16" t="s">
        <v>25443</v>
      </c>
      <c r="W82" s="33">
        <f>IF(D3L175C9=0,0,D3L175C7/D3L175C9)</f>
        <v>1.4129608510889646E-5</v>
      </c>
      <c r="X82" s="16" t="s">
        <v>25444</v>
      </c>
      <c r="Y82" s="32">
        <f>IF(D3L175C5=0,0,D3L175C7/D3L175C5)</f>
        <v>0.21581024096786694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0.26376807229405969</v>
      </c>
      <c r="AL82" s="16" t="s">
        <v>25448</v>
      </c>
      <c r="AM82" s="15">
        <f>D3L175C5*D3L175C17</f>
        <v>2044.8231327886092</v>
      </c>
      <c r="AN82" s="16" t="s">
        <v>25465</v>
      </c>
      <c r="AO82" s="15">
        <f>IF(D3L175C17=0,0,CHOOSE(MIN(D3L175C8,RUN_YEARS),A1L108C1,A1L108C6,A1L108C7,A1L108C8,A1L108C9))</f>
        <v>35914.982000000004</v>
      </c>
      <c r="AP82" s="16" t="s">
        <v>25449</v>
      </c>
      <c r="AQ82" s="33">
        <f>IF(D3L175C19=0,0,D3L175C18/D3L175C19)</f>
        <v>5.6935101144937481E-2</v>
      </c>
      <c r="AR82" s="16" t="s">
        <v>25450</v>
      </c>
      <c r="AS82" s="32">
        <f>IF(D3L175C5=0,0,D3L175C18/D3L175C5)</f>
        <v>0.26376807229405969</v>
      </c>
      <c r="AT82" s="16" t="s">
        <v>4251</v>
      </c>
      <c r="AU82" s="32">
        <f>D3L172C22</f>
        <v>3.4744645734414152E-2</v>
      </c>
      <c r="AV82" s="16" t="s">
        <v>25451</v>
      </c>
      <c r="AW82" s="15">
        <f>D3L175C5*D3L175C22</f>
        <v>269.35274887655601</v>
      </c>
      <c r="AX82" s="16" t="s">
        <v>25466</v>
      </c>
      <c r="AY82" s="15">
        <f>IF(D3L175C22=0,0,CHOOSE(MIN(D3L175C8,RUN_YEARS),A1L104C1,A1L104C6,A1L104C7,A1L104C8,A1L104C9))</f>
        <v>17372.300999999999</v>
      </c>
      <c r="AZ82" s="16" t="s">
        <v>25452</v>
      </c>
      <c r="BA82" s="33">
        <f>IF(D3L175C24=0,0,D3L175C23/D3L175C24)</f>
        <v>1.5504724957077132E-2</v>
      </c>
      <c r="BB82" s="16" t="s">
        <v>25453</v>
      </c>
      <c r="BC82" s="32">
        <f>IF(D3L175C5=0,0,D3L175C23/D3L175C5)</f>
        <v>3.4744645734414152E-2</v>
      </c>
      <c r="BD82" s="16" t="s">
        <v>4251</v>
      </c>
      <c r="BE82" s="32">
        <f>D3L172C27</f>
        <v>0.361662356191217</v>
      </c>
      <c r="BF82" s="16" t="s">
        <v>25454</v>
      </c>
      <c r="BG82" s="15">
        <f>D3L175C5*D3L175C27</f>
        <v>2803.7341508648137</v>
      </c>
      <c r="BH82" s="16" t="s">
        <v>25467</v>
      </c>
      <c r="BI82" s="15">
        <f>IF(D3L175C27=0,0,CHOOSE(MIN(D3L175C8,RUN_YEARS),A1L104C1,A1L104C6,A1L104C7,A1L104C8,A1L104C9))</f>
        <v>17372.300999999999</v>
      </c>
      <c r="BJ82" s="16" t="s">
        <v>25455</v>
      </c>
      <c r="BK82" s="33">
        <f>IF(D3L175C29=0,0,D3L175C28/D3L175C29)</f>
        <v>0.1613910644804516</v>
      </c>
      <c r="BL82" s="16" t="s">
        <v>25456</v>
      </c>
      <c r="BM82" s="32">
        <f>IF(D3L175C5=0,0,D3L175C28/D3L175C5)</f>
        <v>0.361662356191217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0.1240146848124422</v>
      </c>
      <c r="BZ82" s="16" t="s">
        <v>25460</v>
      </c>
      <c r="CA82" s="15">
        <f>D3L175C5*D3L175C37</f>
        <v>961.40557916827549</v>
      </c>
      <c r="CB82" s="16" t="s">
        <v>25469</v>
      </c>
      <c r="CC82" s="15">
        <f>IF(D3L175C37=0,0,CHOOSE(MIN(D3L175C8,RUN_YEARS),B6L116C1,B6L117C1,B6L118C1,B6L119C1,B6L120C1))</f>
        <v>37355.339999999997</v>
      </c>
      <c r="CD82" s="16" t="s">
        <v>25461</v>
      </c>
      <c r="CE82" s="33">
        <f>IF(D3L175C39=0,0,D3L175C38/D3L175C39)</f>
        <v>2.5736764252936143E-2</v>
      </c>
      <c r="CF82" s="16" t="s">
        <v>25462</v>
      </c>
      <c r="CG82" s="32">
        <f>IF(D3L175C5=0,0,D3L175C38/D3L175C5)</f>
        <v>0.1240146848124422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623</v>
      </c>
      <c r="J83" s="16" t="s">
        <v>25503</v>
      </c>
      <c r="K83" s="21">
        <f>IF(FLOW_THRU_100PCT="Y",1,INDEX(VariabilityMatrix,D3L176C1,D3L176C8))</f>
        <v>0.72357221582448006</v>
      </c>
      <c r="L83" s="16" t="s">
        <v>25473</v>
      </c>
      <c r="M83" s="15">
        <f>IF(D3L176C2&lt;&gt;0,D3L176C2*D3L176C4,D3L176C3*D3L176C4)</f>
        <v>450.78549045865105</v>
      </c>
      <c r="N83" s="16" t="s">
        <v>4251</v>
      </c>
      <c r="O83" s="32">
        <f>D3L172C6</f>
        <v>0.21581024096786694</v>
      </c>
      <c r="P83" s="16" t="s">
        <v>25474</v>
      </c>
      <c r="Q83" s="15">
        <f>D3L176C5*D3L176C6</f>
        <v>97.284125320699573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118406473</v>
      </c>
      <c r="V83" s="16" t="s">
        <v>25475</v>
      </c>
      <c r="W83" s="33">
        <f>IF(D3L176C9=0,0,D3L176C7/D3L176C9)</f>
        <v>8.2161154585441945E-7</v>
      </c>
      <c r="X83" s="16" t="s">
        <v>25476</v>
      </c>
      <c r="Y83" s="32">
        <f>IF(D3L176C5=0,0,D3L176C7/D3L176C5)</f>
        <v>0.21581024096786694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0.26376807229405969</v>
      </c>
      <c r="AL83" s="16" t="s">
        <v>25480</v>
      </c>
      <c r="AM83" s="15">
        <f>D3L176C5*D3L176C17</f>
        <v>118.90281983641063</v>
      </c>
      <c r="AN83" s="16" t="s">
        <v>25497</v>
      </c>
      <c r="AO83" s="15">
        <f>IF(D3L176C17=0,0,CHOOSE(MIN(D3L176C8,RUN_YEARS),A1L108C1,A1L108C6,A1L108C7,A1L108C8,A1L108C9))</f>
        <v>35914.982000000004</v>
      </c>
      <c r="AP83" s="16" t="s">
        <v>25481</v>
      </c>
      <c r="AQ83" s="33">
        <f>IF(D3L176C19=0,0,D3L176C18/D3L176C19)</f>
        <v>3.3106746325644995E-3</v>
      </c>
      <c r="AR83" s="16" t="s">
        <v>25482</v>
      </c>
      <c r="AS83" s="32">
        <f>IF(D3L176C5=0,0,D3L176C18/D3L176C5)</f>
        <v>0.26376807229405969</v>
      </c>
      <c r="AT83" s="16" t="s">
        <v>4251</v>
      </c>
      <c r="AU83" s="32">
        <f>D3L172C22</f>
        <v>3.4744645734414152E-2</v>
      </c>
      <c r="AV83" s="16" t="s">
        <v>25483</v>
      </c>
      <c r="AW83" s="15">
        <f>D3L176C5*D3L176C22</f>
        <v>15.662382168199962</v>
      </c>
      <c r="AX83" s="16" t="s">
        <v>25498</v>
      </c>
      <c r="AY83" s="15">
        <f>IF(D3L176C22=0,0,CHOOSE(MIN(D3L176C8,RUN_YEARS),A1L104C1,A1L104C6,A1L104C7,A1L104C8,A1L104C9))</f>
        <v>17372.300999999999</v>
      </c>
      <c r="AZ83" s="16" t="s">
        <v>25484</v>
      </c>
      <c r="BA83" s="33">
        <f>IF(D3L176C24=0,0,D3L176C23/D3L176C24)</f>
        <v>9.015721157605986E-4</v>
      </c>
      <c r="BB83" s="16" t="s">
        <v>25485</v>
      </c>
      <c r="BC83" s="32">
        <f>IF(D3L176C5=0,0,D3L176C23/D3L176C5)</f>
        <v>3.4744645734414152E-2</v>
      </c>
      <c r="BD83" s="16" t="s">
        <v>4251</v>
      </c>
      <c r="BE83" s="32">
        <f>D3L172C27</f>
        <v>0.361662356191217</v>
      </c>
      <c r="BF83" s="16" t="s">
        <v>25486</v>
      </c>
      <c r="BG83" s="15">
        <f>D3L176C5*D3L176C27</f>
        <v>163.03214261608912</v>
      </c>
      <c r="BH83" s="16" t="s">
        <v>25499</v>
      </c>
      <c r="BI83" s="15">
        <f>IF(D3L176C27=0,0,CHOOSE(MIN(D3L176C8,RUN_YEARS),A1L104C1,A1L104C6,A1L104C7,A1L104C8,A1L104C9))</f>
        <v>17372.300999999999</v>
      </c>
      <c r="BJ83" s="16" t="s">
        <v>25487</v>
      </c>
      <c r="BK83" s="33">
        <f>IF(D3L176C29=0,0,D3L176C28/D3L176C29)</f>
        <v>9.3846026853949358E-3</v>
      </c>
      <c r="BL83" s="16" t="s">
        <v>25488</v>
      </c>
      <c r="BM83" s="32">
        <f>IF(D3L176C5=0,0,D3L176C28/D3L176C5)</f>
        <v>0.361662356191217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0.1240146848124422</v>
      </c>
      <c r="BZ83" s="16" t="s">
        <v>25492</v>
      </c>
      <c r="CA83" s="15">
        <f>D3L176C5*D3L176C37</f>
        <v>55.90402051725178</v>
      </c>
      <c r="CB83" s="16" t="s">
        <v>25501</v>
      </c>
      <c r="CC83" s="15">
        <f>IF(D3L176C37=0,0,CHOOSE(MIN(D3L176C8,RUN_YEARS),B6L116C1,B6L117C1,B6L118C1,B6L119C1,B6L120C1))</f>
        <v>37355.339999999997</v>
      </c>
      <c r="CD83" s="16" t="s">
        <v>25493</v>
      </c>
      <c r="CE83" s="33">
        <f>IF(D3L176C39=0,0,D3L176C38/D3L176C39)</f>
        <v>1.4965469600129937E-3</v>
      </c>
      <c r="CF83" s="16" t="s">
        <v>25494</v>
      </c>
      <c r="CG83" s="32">
        <f>IF(D3L176C5=0,0,D3L176C38/D3L176C5)</f>
        <v>0.1240146848124422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2443</v>
      </c>
      <c r="J84" s="16" t="s">
        <v>25535</v>
      </c>
      <c r="K84" s="21">
        <f>IF(FLOW_THRU_100PCT="Y",1,INDEX(VariabilityMatrix,D3L177C1,D3L177C8))</f>
        <v>0.72357221582448006</v>
      </c>
      <c r="L84" s="16" t="s">
        <v>25505</v>
      </c>
      <c r="M84" s="15">
        <f>IF(D3L177C2&lt;&gt;0,D3L177C2*D3L177C4,D3L177C3*D3L177C4)</f>
        <v>1767.6869232592048</v>
      </c>
      <c r="N84" s="16" t="s">
        <v>4251</v>
      </c>
      <c r="O84" s="32">
        <f>D3L172C6</f>
        <v>0.21581024096786694</v>
      </c>
      <c r="P84" s="16" t="s">
        <v>25506</v>
      </c>
      <c r="Q84" s="15">
        <f>D3L177C5*D3L177C6</f>
        <v>381.48494086431629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118406473</v>
      </c>
      <c r="V84" s="16" t="s">
        <v>25507</v>
      </c>
      <c r="W84" s="33">
        <f>IF(D3L177C9=0,0,D3L177C7/D3L177C9)</f>
        <v>3.2218250505976671E-6</v>
      </c>
      <c r="X84" s="16" t="s">
        <v>25508</v>
      </c>
      <c r="Y84" s="32">
        <f>IF(D3L177C5=0,0,D3L177C7/D3L177C5)</f>
        <v>0.21581024096786694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0.26376807229405969</v>
      </c>
      <c r="AL84" s="16" t="s">
        <v>25512</v>
      </c>
      <c r="AM84" s="15">
        <f>D3L177C5*D3L177C17</f>
        <v>466.25937216749787</v>
      </c>
      <c r="AN84" s="16" t="s">
        <v>25529</v>
      </c>
      <c r="AO84" s="15">
        <f>IF(D3L177C17=0,0,CHOOSE(MIN(D3L177C8,RUN_YEARS),A1L108C1,A1L108C6,A1L108C7,A1L108C8,A1L108C9))</f>
        <v>35914.982000000004</v>
      </c>
      <c r="AP84" s="16" t="s">
        <v>25513</v>
      </c>
      <c r="AQ84" s="33">
        <f>IF(D3L177C19=0,0,D3L177C18/D3L177C19)</f>
        <v>1.2982308390618095E-2</v>
      </c>
      <c r="AR84" s="16" t="s">
        <v>25514</v>
      </c>
      <c r="AS84" s="32">
        <f>IF(D3L177C5=0,0,D3L177C18/D3L177C5)</f>
        <v>0.26376807229405969</v>
      </c>
      <c r="AT84" s="16" t="s">
        <v>4251</v>
      </c>
      <c r="AU84" s="32">
        <f>D3L172C22</f>
        <v>3.4744645734414152E-2</v>
      </c>
      <c r="AV84" s="16" t="s">
        <v>25515</v>
      </c>
      <c r="AW84" s="15">
        <f>D3L177C5*D3L177C22</f>
        <v>61.417655917997607</v>
      </c>
      <c r="AX84" s="16" t="s">
        <v>25530</v>
      </c>
      <c r="AY84" s="15">
        <f>IF(D3L177C22=0,0,CHOOSE(MIN(D3L177C8,RUN_YEARS),A1L104C1,A1L104C6,A1L104C7,A1L104C8,A1L104C9))</f>
        <v>17372.300999999999</v>
      </c>
      <c r="AZ84" s="16" t="s">
        <v>25516</v>
      </c>
      <c r="BA84" s="33">
        <f>IF(D3L177C24=0,0,D3L177C23/D3L177C24)</f>
        <v>3.5353782966342576E-3</v>
      </c>
      <c r="BB84" s="16" t="s">
        <v>25517</v>
      </c>
      <c r="BC84" s="32">
        <f>IF(D3L177C5=0,0,D3L177C23/D3L177C5)</f>
        <v>3.4744645734414152E-2</v>
      </c>
      <c r="BD84" s="16" t="s">
        <v>4251</v>
      </c>
      <c r="BE84" s="32">
        <f>D3L172C27</f>
        <v>0.361662356191217</v>
      </c>
      <c r="BF84" s="16" t="s">
        <v>25518</v>
      </c>
      <c r="BG84" s="15">
        <f>D3L177C5*D3L177C27</f>
        <v>639.30581767432705</v>
      </c>
      <c r="BH84" s="16" t="s">
        <v>25531</v>
      </c>
      <c r="BI84" s="15">
        <f>IF(D3L177C27=0,0,CHOOSE(MIN(D3L177C8,RUN_YEARS),A1L104C1,A1L104C6,A1L104C7,A1L104C8,A1L104C9))</f>
        <v>17372.300999999999</v>
      </c>
      <c r="BJ84" s="16" t="s">
        <v>25519</v>
      </c>
      <c r="BK84" s="33">
        <f>IF(D3L177C29=0,0,D3L177C28/D3L177C29)</f>
        <v>3.6800295923627331E-2</v>
      </c>
      <c r="BL84" s="16" t="s">
        <v>25520</v>
      </c>
      <c r="BM84" s="32">
        <f>IF(D3L177C5=0,0,D3L177C28/D3L177C5)</f>
        <v>0.361662356191217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0.1240146848124422</v>
      </c>
      <c r="BZ84" s="16" t="s">
        <v>25524</v>
      </c>
      <c r="CA84" s="15">
        <f>D3L177C5*D3L177C37</f>
        <v>219.21913663506598</v>
      </c>
      <c r="CB84" s="16" t="s">
        <v>25533</v>
      </c>
      <c r="CC84" s="15">
        <f>IF(D3L177C37=0,0,CHOOSE(MIN(D3L177C8,RUN_YEARS),B6L116C1,B6L117C1,B6L118C1,B6L119C1,B6L120C1))</f>
        <v>37355.339999999997</v>
      </c>
      <c r="CD84" s="16" t="s">
        <v>25525</v>
      </c>
      <c r="CE84" s="33">
        <f>IF(D3L177C39=0,0,D3L177C38/D3L177C39)</f>
        <v>5.8684818993767962E-3</v>
      </c>
      <c r="CF84" s="16" t="s">
        <v>25526</v>
      </c>
      <c r="CG84" s="32">
        <f>IF(D3L177C5=0,0,D3L177C38/D3L177C5)</f>
        <v>0.1240146848124422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7773</v>
      </c>
      <c r="J85" s="16" t="s">
        <v>25567</v>
      </c>
      <c r="K85" s="21">
        <f>IF(FLOW_THRU_100PCT="Y",1,INDEX(VariabilityMatrix,D3L178C1,D3L178C8))</f>
        <v>0.72357221582448006</v>
      </c>
      <c r="L85" s="16" t="s">
        <v>25537</v>
      </c>
      <c r="M85" s="15">
        <f>IF(D3L178C2&lt;&gt;0,D3L178C2*D3L178C4,D3L178C3*D3L178C4)</f>
        <v>5624.3268336036836</v>
      </c>
      <c r="N85" s="16" t="s">
        <v>4251</v>
      </c>
      <c r="O85" s="32">
        <f>D3L172C6</f>
        <v>0.21581024096786694</v>
      </c>
      <c r="P85" s="16" t="s">
        <v>25538</v>
      </c>
      <c r="Q85" s="15">
        <f>D3L178C5*D3L178C6</f>
        <v>1213.7873292420511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118406473</v>
      </c>
      <c r="V85" s="16" t="s">
        <v>25539</v>
      </c>
      <c r="W85" s="33">
        <f>IF(D3L178C9=0,0,D3L178C7/D3L178C9)</f>
        <v>1.0251021743060036E-5</v>
      </c>
      <c r="X85" s="16" t="s">
        <v>25540</v>
      </c>
      <c r="Y85" s="32">
        <f>IF(D3L178C5=0,0,D3L178C7/D3L178C5)</f>
        <v>0.21581024096786697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0.26376807229405969</v>
      </c>
      <c r="AL85" s="16" t="s">
        <v>25544</v>
      </c>
      <c r="AM85" s="15">
        <f>D3L178C5*D3L178C17</f>
        <v>1483.5178468513961</v>
      </c>
      <c r="AN85" s="16" t="s">
        <v>25561</v>
      </c>
      <c r="AO85" s="15">
        <f>IF(D3L178C17=0,0,CHOOSE(MIN(D3L178C8,RUN_YEARS),A1L108C1,A1L108C6,A1L108C7,A1L108C8,A1L108C9))</f>
        <v>35914.982000000004</v>
      </c>
      <c r="AP85" s="16" t="s">
        <v>25545</v>
      </c>
      <c r="AQ85" s="33">
        <f>IF(D3L178C19=0,0,D3L178C18/D3L178C19)</f>
        <v>4.130637868206076E-2</v>
      </c>
      <c r="AR85" s="16" t="s">
        <v>25546</v>
      </c>
      <c r="AS85" s="32">
        <f>IF(D3L178C5=0,0,D3L178C18/D3L178C5)</f>
        <v>0.26376807229405969</v>
      </c>
      <c r="AT85" s="16" t="s">
        <v>4251</v>
      </c>
      <c r="AU85" s="32">
        <f>D3L172C22</f>
        <v>3.4744645734414152E-2</v>
      </c>
      <c r="AV85" s="16" t="s">
        <v>25547</v>
      </c>
      <c r="AW85" s="15">
        <f>D3L178C5*D3L178C22</f>
        <v>195.41524332811929</v>
      </c>
      <c r="AX85" s="16" t="s">
        <v>25562</v>
      </c>
      <c r="AY85" s="15">
        <f>IF(D3L178C22=0,0,CHOOSE(MIN(D3L178C8,RUN_YEARS),A1L104C1,A1L104C6,A1L104C7,A1L104C8,A1L104C9))</f>
        <v>17372.300999999999</v>
      </c>
      <c r="AZ85" s="16" t="s">
        <v>25548</v>
      </c>
      <c r="BA85" s="33">
        <f>IF(D3L178C24=0,0,D3L178C23/D3L178C24)</f>
        <v>1.1248667826335688E-2</v>
      </c>
      <c r="BB85" s="16" t="s">
        <v>25549</v>
      </c>
      <c r="BC85" s="32">
        <f>IF(D3L178C5=0,0,D3L178C23/D3L178C5)</f>
        <v>3.4744645734414152E-2</v>
      </c>
      <c r="BD85" s="16" t="s">
        <v>4251</v>
      </c>
      <c r="BE85" s="32">
        <f>D3L172C27</f>
        <v>0.361662356191217</v>
      </c>
      <c r="BF85" s="16" t="s">
        <v>25550</v>
      </c>
      <c r="BG85" s="15">
        <f>D3L178C5*D3L178C27</f>
        <v>2034.1072946305951</v>
      </c>
      <c r="BH85" s="16" t="s">
        <v>25563</v>
      </c>
      <c r="BI85" s="15">
        <f>IF(D3L178C27=0,0,CHOOSE(MIN(D3L178C8,RUN_YEARS),A1L104C1,A1L104C6,A1L104C7,A1L104C8,A1L104C9))</f>
        <v>17372.300999999999</v>
      </c>
      <c r="BJ85" s="16" t="s">
        <v>25551</v>
      </c>
      <c r="BK85" s="33">
        <f>IF(D3L178C29=0,0,D3L178C28/D3L178C29)</f>
        <v>0.11708911183559363</v>
      </c>
      <c r="BL85" s="16" t="s">
        <v>25552</v>
      </c>
      <c r="BM85" s="32">
        <f>IF(D3L178C5=0,0,D3L178C28/D3L178C5)</f>
        <v>0.361662356191217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0.1240146848124422</v>
      </c>
      <c r="BZ85" s="16" t="s">
        <v>25556</v>
      </c>
      <c r="CA85" s="15">
        <f>D3L178C5*D3L178C37</f>
        <v>697.49911955152186</v>
      </c>
      <c r="CB85" s="16" t="s">
        <v>25565</v>
      </c>
      <c r="CC85" s="15">
        <f>IF(D3L178C37=0,0,CHOOSE(MIN(D3L178C8,RUN_YEARS),B6L116C1,B6L117C1,B6L118C1,B6L119C1,B6L120C1))</f>
        <v>37355.339999999997</v>
      </c>
      <c r="CD85" s="16" t="s">
        <v>25557</v>
      </c>
      <c r="CE85" s="33">
        <f>IF(D3L178C39=0,0,D3L178C38/D3L178C39)</f>
        <v>1.8672005650370787E-2</v>
      </c>
      <c r="CF85" s="16" t="s">
        <v>25558</v>
      </c>
      <c r="CG85" s="32">
        <f>IF(D3L178C5=0,0,D3L178C38/D3L178C5)</f>
        <v>0.1240146848124422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5.7887834545709218</v>
      </c>
      <c r="J86" s="16" t="s">
        <v>25599</v>
      </c>
      <c r="K86" s="21">
        <f>IF(FLOW_THRU_100PCT="Y",1,INDEX(VariabilityMatrix,D3L179C1,D3L179C8))</f>
        <v>0.4903006165772677</v>
      </c>
      <c r="L86" s="16" t="s">
        <v>25569</v>
      </c>
      <c r="M86" s="15">
        <f>IF(D3L179C2&lt;&gt;0,D3L179C2*D3L179C4,D3L179C3*D3L179C4)</f>
        <v>2.8382440970084089</v>
      </c>
      <c r="N86" s="16" t="s">
        <v>4251</v>
      </c>
      <c r="O86" s="32">
        <f>0.45*CHOOSE(MIN(D3L179C8,RUN_YEARS),B3L110C1,B3L125C1,B3L140C1,B3L155C1,B3L170C1)</f>
        <v>0.41767151826112031</v>
      </c>
      <c r="P86" s="16" t="s">
        <v>25570</v>
      </c>
      <c r="Q86" s="15">
        <f>D3L179C5*D3L179C6</f>
        <v>1.1854537211931646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112312516.8</v>
      </c>
      <c r="V86" s="16" t="s">
        <v>25571</v>
      </c>
      <c r="W86" s="33">
        <f>IF(D3L179C9=0,0,D3L179C7/D3L179C9)</f>
        <v>1.0554956428446492E-8</v>
      </c>
      <c r="X86" s="16" t="s">
        <v>25572</v>
      </c>
      <c r="Y86" s="32">
        <f>IF(D3L179C5=0,0,D3L179C7/D3L179C5)</f>
        <v>0.41767151826112031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0.51048741120803598</v>
      </c>
      <c r="AL86" s="16" t="s">
        <v>25576</v>
      </c>
      <c r="AM86" s="15">
        <f>D3L179C5*D3L179C17</f>
        <v>1.4488878814583124</v>
      </c>
      <c r="AN86" s="16" t="s">
        <v>25593</v>
      </c>
      <c r="AO86" s="15">
        <f>IF(D3L179C17=0,0,CHOOSE(MIN(D3L179C8,RUN_YEARS),A1L108C1,A1L108C6,A1L108C7,A1L108C8,A1L108C9))</f>
        <v>34920.645400000001</v>
      </c>
      <c r="AP86" s="16" t="s">
        <v>25577</v>
      </c>
      <c r="AQ86" s="33">
        <f>IF(D3L179C19=0,0,D3L179C18/D3L179C19)</f>
        <v>4.1490867790728529E-5</v>
      </c>
      <c r="AR86" s="16" t="s">
        <v>25578</v>
      </c>
      <c r="AS86" s="32">
        <f>IF(D3L179C5=0,0,D3L179C18/D3L179C5)</f>
        <v>0.51048741120803598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7.1841070530843709E-2</v>
      </c>
      <c r="BZ86" s="16" t="s">
        <v>25588</v>
      </c>
      <c r="CA86" s="15">
        <f>D3L179C5*D3L179C37</f>
        <v>0.20390249435693192</v>
      </c>
      <c r="CB86" s="16" t="s">
        <v>25597</v>
      </c>
      <c r="CC86" s="15">
        <f>IF(D3L179C37=0,0,CHOOSE(MIN(D3L179C8,RUN_YEARS),B6L116C1,B6L117C1,B6L118C1,B6L119C1,B6L120C1))</f>
        <v>42533.112000000001</v>
      </c>
      <c r="CD86" s="16" t="s">
        <v>25589</v>
      </c>
      <c r="CE86" s="33">
        <f>IF(D3L179C39=0,0,D3L179C38/D3L179C39)</f>
        <v>4.7939707387724633E-6</v>
      </c>
      <c r="CF86" s="16" t="s">
        <v>25590</v>
      </c>
      <c r="CG86" s="32">
        <f>IF(D3L179C5=0,0,D3L179C38/D3L179C5)</f>
        <v>7.1841070530843709E-2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IF(FLOW_THRU_100PCT="Y",1,INDEX(VariabilityMatrix,D3L180C1,D3L180C8))</f>
        <v>0.51383722230418249</v>
      </c>
      <c r="L87" s="16" t="s">
        <v>25600</v>
      </c>
      <c r="M87" s="15">
        <f>IF(D3L180C2&lt;&gt;0,D3L180C2*D3L180C4,D3L180C3*D3L180C4)</f>
        <v>0</v>
      </c>
      <c r="N87" s="16" t="s">
        <v>4251</v>
      </c>
      <c r="O87" s="32">
        <f>0.45*CHOOSE(MIN(D3L180C8,RUN_YEARS),B3L110C1,B3L125C1,B3L140C1,B3L155C1,B3L170C1)</f>
        <v>0.41945234978171492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118406473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0.51266398306654049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35914.982000000004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6.7883667151744598E-2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37355.339999999997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60.765236103840898</v>
      </c>
      <c r="J88" s="16" t="s">
        <v>25661</v>
      </c>
      <c r="K88" s="21">
        <f>IF(FLOW_THRU_100PCT="Y",1,INDEX(VariabilityMatrix,D3L181C1,D3L181C8))</f>
        <v>0.4903006165772677</v>
      </c>
      <c r="L88" s="16" t="s">
        <v>25631</v>
      </c>
      <c r="M88" s="15">
        <f>IF(D3L181C2&lt;&gt;0,D3L181C2*D3L181C4,D3L181C3*D3L181C4)</f>
        <v>29.793232728176442</v>
      </c>
      <c r="N88" s="16" t="s">
        <v>4251</v>
      </c>
      <c r="O88" s="32">
        <f>0.45*CHOOSE(MIN(D3L181C8,RUN_YEARS),B3L110C1,B3L125C1,B3L140C1,B3L155C1,B3L170C1)</f>
        <v>0.41767151826112031</v>
      </c>
      <c r="P88" s="16" t="s">
        <v>25632</v>
      </c>
      <c r="Q88" s="15">
        <f>D3L181C5*D3L181C6</f>
        <v>12.443784747484354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112312516.8</v>
      </c>
      <c r="V88" s="16" t="s">
        <v>25633</v>
      </c>
      <c r="W88" s="33">
        <f>IF(D3L181C9=0,0,D3L181C7/D3L181C9)</f>
        <v>1.1079606353798986E-7</v>
      </c>
      <c r="X88" s="16" t="s">
        <v>25634</v>
      </c>
      <c r="Y88" s="32">
        <f>IF(D3L181C5=0,0,D3L181C7/D3L181C5)</f>
        <v>0.41767151826112031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0.51048741120803598</v>
      </c>
      <c r="AL88" s="16" t="s">
        <v>25638</v>
      </c>
      <c r="AM88" s="15">
        <f>D3L181C5*D3L181C17</f>
        <v>15.209070246925323</v>
      </c>
      <c r="AN88" s="16" t="s">
        <v>25655</v>
      </c>
      <c r="AO88" s="15">
        <f>IF(D3L181C17=0,0,CHOOSE(MIN(D3L181C8,RUN_YEARS),A1L108C1,A1L108C6,A1L108C7,A1L108C8,A1L108C9))</f>
        <v>34920.645400000001</v>
      </c>
      <c r="AP88" s="16" t="s">
        <v>25639</v>
      </c>
      <c r="AQ88" s="33">
        <f>IF(D3L181C19=0,0,D3L181C18/D3L181C19)</f>
        <v>4.3553233546265795E-4</v>
      </c>
      <c r="AR88" s="16" t="s">
        <v>25640</v>
      </c>
      <c r="AS88" s="32">
        <f>IF(D3L181C5=0,0,D3L181C18/D3L181C5)</f>
        <v>0.51048741120803598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7.1841070530843709E-2</v>
      </c>
      <c r="BZ88" s="16" t="s">
        <v>25650</v>
      </c>
      <c r="CA88" s="15">
        <f>D3L181C5*D3L181C37</f>
        <v>2.1403777337667647</v>
      </c>
      <c r="CB88" s="16" t="s">
        <v>25659</v>
      </c>
      <c r="CC88" s="15">
        <f>IF(D3L181C37=0,0,CHOOSE(MIN(D3L181C8,RUN_YEARS),B6L116C1,B6L117C1,B6L118C1,B6L119C1,B6L120C1))</f>
        <v>42533.112000000001</v>
      </c>
      <c r="CD88" s="16" t="s">
        <v>25651</v>
      </c>
      <c r="CE88" s="33">
        <f>IF(D3L181C39=0,0,D3L181C38/D3L181C39)</f>
        <v>5.0322622378695561E-5</v>
      </c>
      <c r="CF88" s="16" t="s">
        <v>25652</v>
      </c>
      <c r="CG88" s="32">
        <f>IF(D3L181C5=0,0,D3L181C38/D3L181C5)</f>
        <v>7.1841070530843695E-2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21.405235647801458</v>
      </c>
      <c r="J89" s="16" t="s">
        <v>25692</v>
      </c>
      <c r="K89" s="21">
        <f>IF(FLOW_THRU_100PCT="Y",1,INDEX(VariabilityMatrix,D3L182C1,D3L182C8))</f>
        <v>0.51383722230418249</v>
      </c>
      <c r="L89" s="16" t="s">
        <v>25662</v>
      </c>
      <c r="M89" s="15">
        <f>IF(D3L182C2&lt;&gt;0,D3L182C2*D3L182C4,D3L182C3*D3L182C4)</f>
        <v>10.99880682803277</v>
      </c>
      <c r="N89" s="16" t="s">
        <v>4251</v>
      </c>
      <c r="O89" s="32">
        <f>0.45*CHOOSE(MIN(D3L182C8,RUN_YEARS),B3L110C1,B3L125C1,B3L140C1,B3L155C1,B3L170C1)</f>
        <v>0.41945234978171492</v>
      </c>
      <c r="P89" s="16" t="s">
        <v>25663</v>
      </c>
      <c r="Q89" s="15">
        <f>D3L182C5*D3L182C6</f>
        <v>4.6134753688135159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118406473</v>
      </c>
      <c r="V89" s="16" t="s">
        <v>25664</v>
      </c>
      <c r="W89" s="33">
        <f>IF(D3L182C9=0,0,D3L182C7/D3L182C9)</f>
        <v>3.8963033455219259E-8</v>
      </c>
      <c r="X89" s="16" t="s">
        <v>25665</v>
      </c>
      <c r="Y89" s="32">
        <f>IF(D3L182C5=0,0,D3L182C7/D3L182C5)</f>
        <v>0.41945234978171497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0.51266398306654049</v>
      </c>
      <c r="AL89" s="16" t="s">
        <v>25669</v>
      </c>
      <c r="AM89" s="15">
        <f>D3L182C5*D3L182C17</f>
        <v>5.6386921174387412</v>
      </c>
      <c r="AN89" s="16" t="s">
        <v>25686</v>
      </c>
      <c r="AO89" s="15">
        <f>IF(D3L182C17=0,0,CHOOSE(MIN(D3L182C8,RUN_YEARS),A1L108C1,A1L108C6,A1L108C7,A1L108C8,A1L108C9))</f>
        <v>35914.982000000004</v>
      </c>
      <c r="AP89" s="16" t="s">
        <v>25670</v>
      </c>
      <c r="AQ89" s="33">
        <f>IF(D3L182C19=0,0,D3L182C18/D3L182C19)</f>
        <v>1.570011121664697E-4</v>
      </c>
      <c r="AR89" s="16" t="s">
        <v>25671</v>
      </c>
      <c r="AS89" s="32">
        <f>IF(D3L182C5=0,0,D3L182C18/D3L182C5)</f>
        <v>0.51266398306654049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6.7883667151744598E-2</v>
      </c>
      <c r="BZ89" s="16" t="s">
        <v>25681</v>
      </c>
      <c r="CA89" s="15">
        <f>D3L182C5*D3L182C37</f>
        <v>0.74663934178051228</v>
      </c>
      <c r="CB89" s="16" t="s">
        <v>25690</v>
      </c>
      <c r="CC89" s="15">
        <f>IF(D3L182C37=0,0,CHOOSE(MIN(D3L182C8,RUN_YEARS),B6L116C1,B6L117C1,B6L118C1,B6L119C1,B6L120C1))</f>
        <v>37355.339999999997</v>
      </c>
      <c r="CD89" s="16" t="s">
        <v>25682</v>
      </c>
      <c r="CE89" s="33">
        <f>IF(D3L182C39=0,0,D3L182C38/D3L182C39)</f>
        <v>1.9987486174145715E-5</v>
      </c>
      <c r="CF89" s="16" t="s">
        <v>25683</v>
      </c>
      <c r="CG89" s="32">
        <f>IF(D3L182C5=0,0,D3L182C38/D3L182C5)</f>
        <v>6.7883667151744598E-2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IF(FLOW_THRU_100PCT="Y",1,INDEX(VariabilityMatrix,D3L183C1,D3L183C8))</f>
        <v>0.51383722230418249</v>
      </c>
      <c r="L90" s="16" t="s">
        <v>25693</v>
      </c>
      <c r="M90" s="15">
        <f>IF(D3L183C2&lt;&gt;0,D3L183C2*D3L183C4,D3L183C3*D3L183C4)</f>
        <v>0</v>
      </c>
      <c r="N90" s="16" t="s">
        <v>4251</v>
      </c>
      <c r="O90" s="32">
        <f>0.45*CHOOSE(MIN(D3L183C8,RUN_YEARS),B3L110C1,B3L125C1,B3L140C1,B3L155C1,B3L170C1)</f>
        <v>0.41945234978171492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118406473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0.51266398306654049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35914.982000000004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6.7883667151744598E-2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37355.339999999997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IF(FLOW_THRU_100PCT="Y",1,INDEX(VariabilityMatrix,D3L184C1,D3L184C8))</f>
        <v>0.51383722230418249</v>
      </c>
      <c r="L91" s="16" t="s">
        <v>25724</v>
      </c>
      <c r="M91" s="15">
        <f>IF(D3L184C2&lt;&gt;0,D3L184C2*D3L184C4,D3L184C3*D3L184C4)</f>
        <v>0</v>
      </c>
      <c r="N91" s="16" t="s">
        <v>4251</v>
      </c>
      <c r="O91" s="32">
        <f>0.45*CHOOSE(MIN(D3L184C8,RUN_YEARS),B3L110C1,B3L125C1,B3L140C1,B3L155C1,B3L170C1)</f>
        <v>0.41945234978171492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118406473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0.51266398306654049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35914.982000000004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6.7883667151744598E-2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37355.339999999997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0.51383722230418249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0.41945234978171492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118406473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0.51266398306654049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35914.982000000004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6.7883667151744598E-2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37355.339999999997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0.51383722230418249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0.41945234978171492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118406473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0.51266398306654049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35914.982000000004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6.7883667151744598E-2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37355.339999999997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0.51383722230418249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0.41945234978171492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118406473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0.51266398306654049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35914.982000000004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6.7883667151744598E-2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37355.339999999997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1.3599708891498261</v>
      </c>
      <c r="J95" s="16" t="s">
        <v>25878</v>
      </c>
      <c r="K95" s="21">
        <f>IF(FLOW_THRU_100PCT="Y",1,D3L165C4)</f>
        <v>0.90685860239151828</v>
      </c>
      <c r="L95" s="16" t="s">
        <v>25848</v>
      </c>
      <c r="M95" s="15">
        <f>IF(D3L188C2&lt;&gt;0,D3L188C2*D3L188C4,D3L188C3*D3L188C4)</f>
        <v>1.2333012998275616</v>
      </c>
      <c r="N95" s="16" t="s">
        <v>4251</v>
      </c>
      <c r="O95" s="32">
        <f>0.45*CHOOSE(MIN(D3L188C8,RUN_YEARS),B3L110C1,B3L125C1,B3L140C1,B3L155C1,B3L170C1)</f>
        <v>0.41945234978171492</v>
      </c>
      <c r="P95" s="16" t="s">
        <v>25849</v>
      </c>
      <c r="Q95" s="15">
        <f>D3L188C5*D3L188C6</f>
        <v>0.51731112820151404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118406473</v>
      </c>
      <c r="V95" s="16" t="s">
        <v>25850</v>
      </c>
      <c r="W95" s="33">
        <f>IF(D3L188C9=0,0,D3L188C7/D3L188C9)</f>
        <v>4.3689429732571633E-9</v>
      </c>
      <c r="X95" s="16" t="s">
        <v>25851</v>
      </c>
      <c r="Y95" s="32">
        <f>IF(D3L188C5=0,0,D3L188C7/D3L188C5)</f>
        <v>0.41945234978171492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0.51266398306654049</v>
      </c>
      <c r="AL95" s="16" t="s">
        <v>25855</v>
      </c>
      <c r="AM95" s="15">
        <f>D3L188C5*D3L188C17</f>
        <v>0.63226915669073946</v>
      </c>
      <c r="AN95" s="16" t="s">
        <v>25872</v>
      </c>
      <c r="AO95" s="15">
        <f>IF(D3L188C17=0,0,CHOOSE(MIN(D3L188C8,RUN_YEARS),A1L108C1,A1L108C6,A1L108C7,A1L108C8,A1L108C9))</f>
        <v>35914.982000000004</v>
      </c>
      <c r="AP95" s="16" t="s">
        <v>25856</v>
      </c>
      <c r="AQ95" s="33">
        <f>IF(D3L188C19=0,0,D3L188C18/D3L188C19)</f>
        <v>1.7604607366662175E-5</v>
      </c>
      <c r="AR95" s="16" t="s">
        <v>25857</v>
      </c>
      <c r="AS95" s="32">
        <f>IF(D3L188C5=0,0,D3L188C18/D3L188C5)</f>
        <v>0.51266398306654049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6.7883667151744598E-2</v>
      </c>
      <c r="BZ95" s="16" t="s">
        <v>25867</v>
      </c>
      <c r="CA95" s="15">
        <f>D3L188C5*D3L188C37</f>
        <v>8.3721014935308161E-2</v>
      </c>
      <c r="CB95" s="16" t="s">
        <v>25876</v>
      </c>
      <c r="CC95" s="15">
        <f>IF(D3L188C37=0,0,CHOOSE(MIN(D3L188C8,RUN_YEARS),B6L116C1,B6L117C1,B6L118C1,B6L119C1,B6L120C1))</f>
        <v>37355.339999999997</v>
      </c>
      <c r="CD95" s="16" t="s">
        <v>25868</v>
      </c>
      <c r="CE95" s="33">
        <f>IF(D3L188C39=0,0,D3L188C38/D3L188C39)</f>
        <v>2.2412060748291453E-6</v>
      </c>
      <c r="CF95" s="16" t="s">
        <v>25869</v>
      </c>
      <c r="CG95" s="32">
        <f>IF(D3L188C5=0,0,D3L188C38/D3L188C5)</f>
        <v>6.7883667151744598E-2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5.1876057369264874</v>
      </c>
      <c r="J96" s="16" t="s">
        <v>25909</v>
      </c>
      <c r="K96" s="21">
        <f>IF(FLOW_THRU_100PCT="Y",1,INDEX(VariabilityMatrix,D3L189C1,D3L189C8))</f>
        <v>0.4903006165772677</v>
      </c>
      <c r="L96" s="16" t="s">
        <v>25879</v>
      </c>
      <c r="M96" s="15">
        <f>IF(D3L189C2&lt;&gt;0,D3L189C2*D3L189C4,D3L189C3*D3L189C4)</f>
        <v>2.543486291374828</v>
      </c>
      <c r="N96" s="16" t="s">
        <v>4251</v>
      </c>
      <c r="O96" s="32">
        <f>0.45*CHOOSE(MIN(D3L189C8,RUN_YEARS),B3L110C1,B3L125C1,B3L140C1,B3L155C1,B3L170C1)</f>
        <v>0.41767151826112031</v>
      </c>
      <c r="P96" s="16" t="s">
        <v>25880</v>
      </c>
      <c r="Q96" s="15">
        <f>D3L189C5*D3L189C6</f>
        <v>1.0623417809948705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112312516.8</v>
      </c>
      <c r="V96" s="16" t="s">
        <v>25881</v>
      </c>
      <c r="W96" s="33">
        <f>IF(D3L189C9=0,0,D3L189C7/D3L189C9)</f>
        <v>9.4588013096227807E-9</v>
      </c>
      <c r="X96" s="16" t="s">
        <v>25882</v>
      </c>
      <c r="Y96" s="32">
        <f>IF(D3L189C5=0,0,D3L189C7/D3L189C5)</f>
        <v>0.41767151826112026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0.51048741120803598</v>
      </c>
      <c r="AL96" s="16" t="s">
        <v>25886</v>
      </c>
      <c r="AM96" s="15">
        <f>D3L189C5*D3L189C17</f>
        <v>1.2984177323270643</v>
      </c>
      <c r="AN96" s="16" t="s">
        <v>25903</v>
      </c>
      <c r="AO96" s="15">
        <f>IF(D3L189C17=0,0,CHOOSE(MIN(D3L189C8,RUN_YEARS),A1L108C1,A1L108C6,A1L108C7,A1L108C8,A1L108C9))</f>
        <v>34920.645400000001</v>
      </c>
      <c r="AP96" s="16" t="s">
        <v>25887</v>
      </c>
      <c r="AQ96" s="33">
        <f>IF(D3L189C19=0,0,D3L189C18/D3L189C19)</f>
        <v>3.7181951176854947E-5</v>
      </c>
      <c r="AR96" s="16" t="s">
        <v>25888</v>
      </c>
      <c r="AS96" s="32">
        <f>IF(D3L189C5=0,0,D3L189C18/D3L189C5)</f>
        <v>0.51048741120803598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7.1841070530843709E-2</v>
      </c>
      <c r="BZ96" s="16" t="s">
        <v>25898</v>
      </c>
      <c r="CA96" s="15">
        <f>D3L189C5*D3L189C37</f>
        <v>0.18272677805289311</v>
      </c>
      <c r="CB96" s="16" t="s">
        <v>25907</v>
      </c>
      <c r="CC96" s="15">
        <f>IF(D3L189C37=0,0,CHOOSE(MIN(D3L189C8,RUN_YEARS),B6L116C1,B6L117C1,B6L118C1,B6L119C1,B6L120C1))</f>
        <v>42533.112000000001</v>
      </c>
      <c r="CD96" s="16" t="s">
        <v>25899</v>
      </c>
      <c r="CE96" s="33">
        <f>IF(D3L189C39=0,0,D3L189C38/D3L189C39)</f>
        <v>4.296106479415217E-6</v>
      </c>
      <c r="CF96" s="16" t="s">
        <v>25900</v>
      </c>
      <c r="CG96" s="32">
        <f>IF(D3L189C5=0,0,D3L189C38/D3L189C5)</f>
        <v>7.1841070530843709E-2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7.6889252165268989</v>
      </c>
      <c r="J97" s="16" t="s">
        <v>25940</v>
      </c>
      <c r="K97" s="21">
        <f>IF(FLOW_THRU_100PCT="Y",1,INDEX(VariabilityMatrix,D3L190C1,D3L190C8))</f>
        <v>0.51015595448784179</v>
      </c>
      <c r="L97" s="16" t="s">
        <v>25910</v>
      </c>
      <c r="M97" s="15">
        <f>IF(D3L190C2&lt;&gt;0,D3L190C2*D3L190C4,D3L190C3*D3L190C4)</f>
        <v>3.9225509828229157</v>
      </c>
      <c r="N97" s="16" t="s">
        <v>4251</v>
      </c>
      <c r="O97" s="32">
        <f>0.45*CHOOSE(MIN(D3L190C8,RUN_YEARS),B3L110C1,B3L125C1,B3L140C1,B3L155C1,B3L170C1)</f>
        <v>0.41873209460658412</v>
      </c>
      <c r="P97" s="16" t="s">
        <v>25911</v>
      </c>
      <c r="Q97" s="15">
        <f>D3L190C5*D3L190C6</f>
        <v>1.6424979892385547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119203165.66666667</v>
      </c>
      <c r="V97" s="16" t="s">
        <v>25912</v>
      </c>
      <c r="W97" s="33">
        <f>IF(D3L190C9=0,0,D3L190C7/D3L190C9)</f>
        <v>1.3778979610588093E-8</v>
      </c>
      <c r="X97" s="16" t="s">
        <v>25913</v>
      </c>
      <c r="Y97" s="32">
        <f>IF(D3L190C5=0,0,D3L190C7/D3L190C5)</f>
        <v>0.41873209460658412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0.51178367118582502</v>
      </c>
      <c r="AL97" s="16" t="s">
        <v>25917</v>
      </c>
      <c r="AM97" s="15">
        <f>D3L190C5*D3L190C17</f>
        <v>2.0074975424026777</v>
      </c>
      <c r="AN97" s="16" t="s">
        <v>25934</v>
      </c>
      <c r="AO97" s="15">
        <f>IF(D3L190C17=0,0,CHOOSE(MIN(D3L190C8,RUN_YEARS),A1L108C1,A1L108C6,A1L108C7,A1L108C8,A1L108C9))</f>
        <v>36550.50233333333</v>
      </c>
      <c r="AP97" s="16" t="s">
        <v>25918</v>
      </c>
      <c r="AQ97" s="33">
        <f>IF(D3L190C19=0,0,D3L190C18/D3L190C19)</f>
        <v>5.4923938502806294E-5</v>
      </c>
      <c r="AR97" s="16" t="s">
        <v>25919</v>
      </c>
      <c r="AS97" s="32">
        <f>IF(D3L190C5=0,0,D3L190C18/D3L190C5)</f>
        <v>0.51178367118582502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6.9484234207590867E-2</v>
      </c>
      <c r="BZ97" s="16" t="s">
        <v>25929</v>
      </c>
      <c r="CA97" s="15">
        <f>D3L190C5*D3L190C37</f>
        <v>0.27255545118168323</v>
      </c>
      <c r="CB97" s="16" t="s">
        <v>25938</v>
      </c>
      <c r="CC97" s="15">
        <f>IF(D3L190C37=0,0,CHOOSE(MIN(D3L190C8,RUN_YEARS),B6L116C1,B6L117C1,B6L118C1,B6L119C1,B6L120C1))</f>
        <v>40398.1</v>
      </c>
      <c r="CD97" s="16" t="s">
        <v>25930</v>
      </c>
      <c r="CE97" s="33">
        <f>IF(D3L190C39=0,0,D3L190C38/D3L190C39)</f>
        <v>6.7467393561004905E-6</v>
      </c>
      <c r="CF97" s="16" t="s">
        <v>25931</v>
      </c>
      <c r="CG97" s="32">
        <f>IF(D3L190C5=0,0,D3L190C38/D3L190C5)</f>
        <v>6.9484234207590867E-2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6110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676842.32138002466</v>
      </c>
      <c r="J98" s="16" t="s">
        <v>25958</v>
      </c>
      <c r="K98" s="21">
        <f>IF(D3L191C2+D3L191C3=0,0,D3L191C5/(D3L191C2+D3L191C3))</f>
        <v>0.73973316818984525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505202.48441705504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120473.9849569683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1.0161692548734081E-3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147245.9816140724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4.0861254373830249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15593.325499605648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0.89759701375227408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162313.32114168283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9.3432252377899054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59575.87120472583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1.5870304307286176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1728.1807957559683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864.09039787798417</v>
      </c>
      <c r="N8" s="16" t="s">
        <v>4251</v>
      </c>
      <c r="O8" s="32">
        <f>0.45*CHOOSE(MIN(D3L201C8,RUN_YEARS),B3L110C1,B3L125C1,B3L140C1,B3L155C1,B3L170C1)</f>
        <v>0.41945234978171492</v>
      </c>
      <c r="P8" s="16" t="s">
        <v>26001</v>
      </c>
      <c r="Q8" s="15">
        <f>D3L201C5*D3L201C6</f>
        <v>362.44474781373742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118406473</v>
      </c>
      <c r="V8" s="16" t="s">
        <v>26002</v>
      </c>
      <c r="W8" s="33">
        <f>IF(D3L201C9=0,0,D3L201C7/D3L201C9)</f>
        <v>3.0610214005254375E-6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0.51266398306654049</v>
      </c>
      <c r="AH8" s="16" t="s">
        <v>26006</v>
      </c>
      <c r="AI8" s="15">
        <f>D3L201C5*D3L201C15</f>
        <v>442.98802510567913</v>
      </c>
      <c r="AJ8" s="16" t="s">
        <v>26007</v>
      </c>
      <c r="AK8" s="15">
        <f>IF(D3L201C15=0,0,CHOOSE(MIN(D3L201C8,RUN_YEARS),A1L108C1,A1L108C6,A1L108C7,A1L108C8,A1L108C9))</f>
        <v>35914.982000000004</v>
      </c>
      <c r="AL8" s="16" t="s">
        <v>26008</v>
      </c>
      <c r="AM8" s="33">
        <f>IF(D3L201C17=0,0,D3L201C16/D3L201C17)</f>
        <v>1.2334351862007868E-2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6.7883667151744598E-2</v>
      </c>
      <c r="BN8" s="16" t="s">
        <v>26018</v>
      </c>
      <c r="BO8" s="15">
        <f>D3L201C5*D3L201C31</f>
        <v>58.657624958567631</v>
      </c>
      <c r="BP8" s="16" t="s">
        <v>26019</v>
      </c>
      <c r="BQ8" s="15">
        <f>IF(D3L201C31=0,0,CHOOSE(MIN(D3L201C8,RUN_YEARS),B6L116C1,B6L117C1,B6L118C1,B6L119C1,B6L120C1))</f>
        <v>37355.339999999997</v>
      </c>
      <c r="BR8" s="16" t="s">
        <v>26020</v>
      </c>
      <c r="BS8" s="33">
        <f>IF(D3L201C33=0,0,D3L201C32/D3L201C33)</f>
        <v>1.5702607701754993E-3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0.41945234978171492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118406473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0.51266398306654049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35914.982000000004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6.7883667151744598E-2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37355.339999999997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843.24099138186375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421.62049569093188</v>
      </c>
      <c r="N10" s="16" t="s">
        <v>4251</v>
      </c>
      <c r="O10" s="32">
        <f>0.45*CHOOSE(MIN(D3L203C8,RUN_YEARS),B3L110C1,B3L125C1,B3L140C1,B3L155C1,B3L170C1)</f>
        <v>0.41945234978171492</v>
      </c>
      <c r="P10" s="16" t="s">
        <v>26049</v>
      </c>
      <c r="Q10" s="15">
        <f>D3L203C5*D3L203C6</f>
        <v>176.84970763369279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118406473</v>
      </c>
      <c r="V10" s="16" t="s">
        <v>26050</v>
      </c>
      <c r="W10" s="33">
        <f>IF(D3L203C9=0,0,D3L203C7/D3L203C9)</f>
        <v>1.4935814162262293E-6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0.51266398306654049</v>
      </c>
      <c r="AH10" s="16" t="s">
        <v>26054</v>
      </c>
      <c r="AI10" s="15">
        <f>D3L203C5*D3L203C15</f>
        <v>216.14964266340232</v>
      </c>
      <c r="AJ10" s="16" t="s">
        <v>26055</v>
      </c>
      <c r="AK10" s="15">
        <f>IF(D3L203C15=0,0,CHOOSE(MIN(D3L203C8,RUN_YEARS),A1L108C1,A1L108C6,A1L108C7,A1L108C8,A1L108C9))</f>
        <v>35914.982000000004</v>
      </c>
      <c r="AL10" s="16" t="s">
        <v>26056</v>
      </c>
      <c r="AM10" s="33">
        <f>IF(D3L203C17=0,0,D3L203C16/D3L203C17)</f>
        <v>6.0183697896159967E-3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6.7883667151744598E-2</v>
      </c>
      <c r="BN10" s="16" t="s">
        <v>26066</v>
      </c>
      <c r="BO10" s="15">
        <f>D3L203C5*D3L203C31</f>
        <v>28.621145393836787</v>
      </c>
      <c r="BP10" s="16" t="s">
        <v>26067</v>
      </c>
      <c r="BQ10" s="15">
        <f>IF(D3L203C31=0,0,CHOOSE(MIN(D3L203C8,RUN_YEARS),B6L116C1,B6L117C1,B6L118C1,B6L119C1,B6L120C1))</f>
        <v>37355.339999999997</v>
      </c>
      <c r="BR10" s="16" t="s">
        <v>26068</v>
      </c>
      <c r="BS10" s="33">
        <f>IF(D3L203C33=0,0,D3L203C32/D3L203C33)</f>
        <v>7.6618618365772583E-4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0.41945234978171492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118406473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0.51266398306654049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35914.982000000004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6.7883667151744598E-2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37355.339999999997</v>
      </c>
      <c r="BR11" s="16" t="s">
        <v>26091</v>
      </c>
      <c r="BS11" s="33">
        <f>IF(D3L204C33=0,0,D3L204C32/D3L204C33)</f>
        <v>0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17372.300999999999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17372.300999999999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0.41945234978171492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118406473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0.51266398306654049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35914.982000000004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6.7883667151744598E-2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37355.339999999997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0.41945234978171492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118406473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0.51266398306654049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35914.982000000004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6.7883667151744598E-2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37355.339999999997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39247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39247</v>
      </c>
      <c r="N16" s="16" t="s">
        <v>4251</v>
      </c>
      <c r="O16" s="32">
        <f>0.45*CHOOSE(MIN(D3L209C8,RUN_YEARS),B3L110C1,B3L125C1,B3L140C1,B3L155C1,B3L170C1)</f>
        <v>0.41945234978171492</v>
      </c>
      <c r="P16" s="16" t="s">
        <v>26189</v>
      </c>
      <c r="Q16" s="15">
        <f>D3L209C5*D3L209C6</f>
        <v>16462.246371882964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118406473</v>
      </c>
      <c r="V16" s="16" t="s">
        <v>26190</v>
      </c>
      <c r="W16" s="33">
        <f>IF(D3L209C9=0,0,D3L209C7/D3L209C9)</f>
        <v>1.390316420613505E-4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0.51266398306654049</v>
      </c>
      <c r="AH16" s="16" t="s">
        <v>26194</v>
      </c>
      <c r="AI16" s="15">
        <f>D3L209C5*D3L209C15</f>
        <v>20120.523343412515</v>
      </c>
      <c r="AJ16" s="16" t="s">
        <v>26195</v>
      </c>
      <c r="AK16" s="15">
        <f>IF(D3L209C15=0,0,CHOOSE(MIN(D3L209C8,RUN_YEARS),A1L108C1,A1L108C6,A1L108C7,A1L108C8,A1L108C9))</f>
        <v>35914.982000000004</v>
      </c>
      <c r="AL16" s="16" t="s">
        <v>26196</v>
      </c>
      <c r="AM16" s="33">
        <f>IF(D3L209C17=0,0,D3L209C16/D3L209C17)</f>
        <v>0.56022646324624392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6.7883667151744598E-2</v>
      </c>
      <c r="BN16" s="16" t="s">
        <v>26206</v>
      </c>
      <c r="BO16" s="15">
        <f>D3L209C5*D3L209C31</f>
        <v>2664.2302847045203</v>
      </c>
      <c r="BP16" s="16" t="s">
        <v>26207</v>
      </c>
      <c r="BQ16" s="15">
        <f>IF(D3L209C31=0,0,CHOOSE(MIN(D3L209C8,RUN_YEARS),B6L116C1,B6L117C1,B6L118C1,B6L119C1,B6L120C1))</f>
        <v>37355.339999999997</v>
      </c>
      <c r="BR16" s="16" t="s">
        <v>26208</v>
      </c>
      <c r="BS16" s="33">
        <f>IF(D3L209C33=0,0,D3L209C32/D3L209C33)</f>
        <v>7.1321269856050584E-2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-3685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-3685</v>
      </c>
      <c r="N17" s="16" t="s">
        <v>4251</v>
      </c>
      <c r="O17" s="32">
        <f>0.45*CHOOSE(MIN(D3L210C8,RUN_YEARS),B3L110C1,B3L125C1,B3L140C1,B3L155C1,B3L170C1)</f>
        <v>0.41945234978171492</v>
      </c>
      <c r="P17" s="16" t="s">
        <v>26212</v>
      </c>
      <c r="Q17" s="15">
        <f>D3L210C5*D3L210C6</f>
        <v>-1545.6819089456194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118406473</v>
      </c>
      <c r="V17" s="16" t="s">
        <v>26213</v>
      </c>
      <c r="W17" s="33">
        <f>IF(D3L210C9=0,0,D3L210C7/D3L210C9)</f>
        <v>-1.3054032180703663E-5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0.51266398306654049</v>
      </c>
      <c r="AH17" s="16" t="s">
        <v>26217</v>
      </c>
      <c r="AI17" s="15">
        <f>D3L210C5*D3L210C15</f>
        <v>-1889.1667776002016</v>
      </c>
      <c r="AJ17" s="16" t="s">
        <v>26218</v>
      </c>
      <c r="AK17" s="15">
        <f>IF(D3L210C15=0,0,CHOOSE(MIN(D3L210C8,RUN_YEARS),A1L108C1,A1L108C6,A1L108C7,A1L108C8,A1L108C9))</f>
        <v>35914.982000000004</v>
      </c>
      <c r="AL17" s="16" t="s">
        <v>26219</v>
      </c>
      <c r="AM17" s="33">
        <f>IF(D3L210C17=0,0,D3L210C16/D3L210C17)</f>
        <v>-5.2601078224129461E-2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6.7883667151744598E-2</v>
      </c>
      <c r="BN17" s="16" t="s">
        <v>26229</v>
      </c>
      <c r="BO17" s="15">
        <f>D3L210C5*D3L210C31</f>
        <v>-250.15131345417885</v>
      </c>
      <c r="BP17" s="16" t="s">
        <v>26230</v>
      </c>
      <c r="BQ17" s="15">
        <f>IF(D3L210C31=0,0,CHOOSE(MIN(D3L210C8,RUN_YEARS),B6L116C1,B6L117C1,B6L118C1,B6L119C1,B6L120C1))</f>
        <v>37355.339999999997</v>
      </c>
      <c r="BR17" s="16" t="s">
        <v>26231</v>
      </c>
      <c r="BS17" s="33">
        <f>IF(D3L210C33=0,0,D3L210C32/D3L210C33)</f>
        <v>-6.6965342426057121E-3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67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67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67</v>
      </c>
      <c r="AR18" s="16" t="s">
        <v>26245</v>
      </c>
      <c r="AS18" s="15">
        <f>IF(D3L211C19=0,0,CHOOSE(MIN(D3L211C8,RUN_YEARS),A1L104C1,A1L104C6,A1L104C7,A1L104C8,A1L104C9))</f>
        <v>17372.300999999999</v>
      </c>
      <c r="AT18" s="16" t="s">
        <v>26246</v>
      </c>
      <c r="AU18" s="33">
        <f>IF(D3L211C21=0,0,D3L211C20/D3L211C21)</f>
        <v>3.8567142026839163E-3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17372.300999999999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0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0</v>
      </c>
      <c r="N20" s="16" t="s">
        <v>4251</v>
      </c>
      <c r="O20" s="32">
        <f>0.45*CHOOSE(MIN(D3L213C8,RUN_YEARS),B3L110C1,B3L125C1,B3L140C1,B3L155C1,B3L170C1)</f>
        <v>0.41945234978171492</v>
      </c>
      <c r="P20" s="16" t="s">
        <v>26283</v>
      </c>
      <c r="Q20" s="15">
        <f>D3L213C5*D3L213C6</f>
        <v>0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118406473</v>
      </c>
      <c r="V20" s="16" t="s">
        <v>26284</v>
      </c>
      <c r="W20" s="33">
        <f>IF(D3L213C9=0,0,D3L213C7/D3L213C9)</f>
        <v>0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0.51266398306654049</v>
      </c>
      <c r="AH20" s="16" t="s">
        <v>26288</v>
      </c>
      <c r="AI20" s="15">
        <f>D3L213C5*D3L213C15</f>
        <v>0</v>
      </c>
      <c r="AJ20" s="16" t="s">
        <v>26289</v>
      </c>
      <c r="AK20" s="15">
        <f>IF(D3L213C15=0,0,CHOOSE(MIN(D3L213C8,RUN_YEARS),A1L108C1,A1L108C6,A1L108C7,A1L108C8,A1L108C9))</f>
        <v>35914.982000000004</v>
      </c>
      <c r="AL20" s="16" t="s">
        <v>26290</v>
      </c>
      <c r="AM20" s="33">
        <f>IF(D3L213C17=0,0,D3L213C16/D3L213C17)</f>
        <v>0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6.7883667151744598E-2</v>
      </c>
      <c r="BN20" s="16" t="s">
        <v>26300</v>
      </c>
      <c r="BO20" s="15">
        <f>D3L213C5*D3L213C31</f>
        <v>0</v>
      </c>
      <c r="BP20" s="16" t="s">
        <v>26301</v>
      </c>
      <c r="BQ20" s="15">
        <f>IF(D3L213C31=0,0,CHOOSE(MIN(D3L213C8,RUN_YEARS),B6L116C1,B6L117C1,B6L118C1,B6L119C1,B6L120C1))</f>
        <v>37355.339999999997</v>
      </c>
      <c r="BR20" s="16" t="s">
        <v>26302</v>
      </c>
      <c r="BS20" s="33">
        <f>IF(D3L213C33=0,0,D3L213C32/D3L213C33)</f>
        <v>0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0.41945234978171492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118406473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0.51266398306654049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35914.982000000004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6.7883667151744598E-2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37355.339999999997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0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</v>
      </c>
      <c r="AR22" s="16" t="s">
        <v>26340</v>
      </c>
      <c r="AS22" s="15">
        <f>IF(D3L215C19=0,0,CHOOSE(MIN(D3L215C8,RUN_YEARS),A1L104C1,A1L104C6,A1L104C7,A1L104C8,A1L104C9))</f>
        <v>17372.300999999999</v>
      </c>
      <c r="AT22" s="16" t="s">
        <v>26341</v>
      </c>
      <c r="AU22" s="33">
        <f>IF(D3L215C21=0,0,D3L215C20/D3L215C21)</f>
        <v>0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17372.300999999999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38200.421787137835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36914.710893568918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15455.858918384776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1.305322126973985E-4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18890.494233581394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0.52597810667373834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67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3.8567142026839163E-3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2501.357741602746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6.6961182567278094E-2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3671.9341796622102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1835.9670898311051</v>
      </c>
      <c r="N25" s="16" t="s">
        <v>4251</v>
      </c>
      <c r="O25" s="32">
        <f>0.45*CHOOSE(MIN(D3L218C8,RUN_YEARS),B3L110C1,B3L125C1,B3L140C1,B3L155C1,B3L170C1)</f>
        <v>0.41945234978171492</v>
      </c>
      <c r="P25" s="16" t="s">
        <v>26396</v>
      </c>
      <c r="Q25" s="15">
        <f>D3L218C5*D3L218C6</f>
        <v>770.10070995155388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118406473</v>
      </c>
      <c r="V25" s="16" t="s">
        <v>26397</v>
      </c>
      <c r="W25" s="33">
        <f>IF(D3L218C9=0,0,D3L218C7/D3L218C9)</f>
        <v>6.5038733984716686E-6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0.51266398306654049</v>
      </c>
      <c r="AH25" s="16" t="s">
        <v>26401</v>
      </c>
      <c r="AI25" s="15">
        <f>D3L218C5*D3L218C15</f>
        <v>941.23420105189928</v>
      </c>
      <c r="AJ25" s="16" t="s">
        <v>26402</v>
      </c>
      <c r="AK25" s="15">
        <f>IF(D3L218C15=0,0,CHOOSE(MIN(D3L218C8,RUN_YEARS),A1L108C1,A1L108C6,A1L108C7,A1L108C8,A1L108C9))</f>
        <v>35914.982000000004</v>
      </c>
      <c r="AL25" s="16" t="s">
        <v>26403</v>
      </c>
      <c r="AM25" s="33">
        <f>IF(D3L218C17=0,0,D3L218C16/D3L218C17)</f>
        <v>2.6207285891216629E-2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6.7883667151744598E-2</v>
      </c>
      <c r="BN25" s="16" t="s">
        <v>26413</v>
      </c>
      <c r="BO25" s="15">
        <f>D3L218C5*D3L218C31</f>
        <v>124.63217882765191</v>
      </c>
      <c r="BP25" s="16" t="s">
        <v>26414</v>
      </c>
      <c r="BQ25" s="15">
        <f>IF(D3L218C31=0,0,CHOOSE(MIN(D3L218C8,RUN_YEARS),B6L116C1,B6L117C1,B6L118C1,B6L119C1,B6L120C1))</f>
        <v>37355.339999999997</v>
      </c>
      <c r="BR25" s="16" t="s">
        <v>26415</v>
      </c>
      <c r="BS25" s="33">
        <f>IF(D3L218C33=0,0,D3L218C32/D3L218C33)</f>
        <v>3.3363952470423755E-3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3651.6815464497531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1825.8407732248766</v>
      </c>
      <c r="N26" s="16" t="s">
        <v>4251</v>
      </c>
      <c r="O26" s="32">
        <f>0.45*CHOOSE(MIN(D3L219C8,RUN_YEARS),B3L110C1,B3L125C1,B3L140C1,B3L155C1,B3L170C1)</f>
        <v>0.41945234978171492</v>
      </c>
      <c r="P26" s="16" t="s">
        <v>26419</v>
      </c>
      <c r="Q26" s="15">
        <f>D3L219C5*D3L219C6</f>
        <v>765.8532026564377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118406473</v>
      </c>
      <c r="V26" s="16" t="s">
        <v>26420</v>
      </c>
      <c r="W26" s="33">
        <f>IF(D3L219C9=0,0,D3L219C7/D3L219C9)</f>
        <v>6.4680011426101482E-6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0.51266398306654049</v>
      </c>
      <c r="AH26" s="16" t="s">
        <v>26424</v>
      </c>
      <c r="AI26" s="15">
        <f>D3L219C5*D3L219C15</f>
        <v>936.04280324675733</v>
      </c>
      <c r="AJ26" s="16" t="s">
        <v>26425</v>
      </c>
      <c r="AK26" s="15">
        <f>IF(D3L219C15=0,0,CHOOSE(MIN(D3L219C8,RUN_YEARS),A1L108C1,A1L108C6,A1L108C7,A1L108C8,A1L108C9))</f>
        <v>35914.982000000004</v>
      </c>
      <c r="AL26" s="16" t="s">
        <v>26426</v>
      </c>
      <c r="AM26" s="33">
        <f>IF(D3L219C17=0,0,D3L219C16/D3L219C17)</f>
        <v>2.6062739033163296E-2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6.7883667151744598E-2</v>
      </c>
      <c r="BN26" s="16" t="s">
        <v>26436</v>
      </c>
      <c r="BO26" s="15">
        <f>D3L219C5*D3L219C31</f>
        <v>123.94476732168151</v>
      </c>
      <c r="BP26" s="16" t="s">
        <v>26437</v>
      </c>
      <c r="BQ26" s="15">
        <f>IF(D3L219C31=0,0,CHOOSE(MIN(D3L219C8,RUN_YEARS),B6L116C1,B6L117C1,B6L118C1,B6L119C1,B6L120C1))</f>
        <v>37355.339999999997</v>
      </c>
      <c r="BR26" s="16" t="s">
        <v>26438</v>
      </c>
      <c r="BS26" s="33">
        <f>IF(D3L219C33=0,0,D3L219C32/D3L219C33)</f>
        <v>3.3179932861454754E-3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0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0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0</v>
      </c>
      <c r="AR27" s="16" t="s">
        <v>26451</v>
      </c>
      <c r="AS27" s="15">
        <f>IF(D3L220C19=0,0,CHOOSE(MIN(D3L220C8,RUN_YEARS),A1L104C1,A1L104C6,A1L104C7,A1L104C8,A1L104C9))</f>
        <v>17372.300999999999</v>
      </c>
      <c r="AT27" s="16" t="s">
        <v>26452</v>
      </c>
      <c r="AU27" s="33">
        <f>IF(D3L220C21=0,0,D3L220C20/D3L220C21)</f>
        <v>0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0.41945234978171492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118406473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0.51266398306654049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35914.982000000004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6.7883667151744598E-2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37355.339999999997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58055.710680661417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58055.710680661417</v>
      </c>
      <c r="N29" s="16" t="s">
        <v>4251</v>
      </c>
      <c r="O29" s="32">
        <f>0.45*CHOOSE(MIN(D3L222C8,RUN_YEARS),B3L110C1,B3L125C1,B3L140C1,B3L155C1,B3L170C1)</f>
        <v>0.41945234978171492</v>
      </c>
      <c r="P29" s="16" t="s">
        <v>26488</v>
      </c>
      <c r="Q29" s="15">
        <f>D3L222C5*D3L222C6</f>
        <v>24351.604263250836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118406473</v>
      </c>
      <c r="V29" s="16" t="s">
        <v>26489</v>
      </c>
      <c r="W29" s="33">
        <f>IF(D3L222C9=0,0,D3L222C7/D3L222C9)</f>
        <v>2.05661089687646E-4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0.51266398306654049</v>
      </c>
      <c r="AH29" s="16" t="s">
        <v>26493</v>
      </c>
      <c r="AI29" s="15">
        <f>D3L222C5*D3L222C15</f>
        <v>29763.071877306578</v>
      </c>
      <c r="AJ29" s="16" t="s">
        <v>26494</v>
      </c>
      <c r="AK29" s="15">
        <f>IF(D3L222C15=0,0,CHOOSE(MIN(D3L222C8,RUN_YEARS),A1L108C1,A1L108C6,A1L108C7,A1L108C8,A1L108C9))</f>
        <v>35914.982000000004</v>
      </c>
      <c r="AL29" s="16" t="s">
        <v>26495</v>
      </c>
      <c r="AM29" s="33">
        <f>IF(D3L222C17=0,0,D3L222C16/D3L222C17)</f>
        <v>0.82870908517527797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6.7883667151744598E-2</v>
      </c>
      <c r="BN29" s="16" t="s">
        <v>26505</v>
      </c>
      <c r="BO29" s="15">
        <f>D3L222C5*D3L222C31</f>
        <v>3941.0345401040036</v>
      </c>
      <c r="BP29" s="16" t="s">
        <v>26506</v>
      </c>
      <c r="BQ29" s="15">
        <f>IF(D3L222C31=0,0,CHOOSE(MIN(D3L222C8,RUN_YEARS),B6L116C1,B6L117C1,B6L118C1,B6L119C1,B6L120C1))</f>
        <v>37355.339999999997</v>
      </c>
      <c r="BR29" s="16" t="s">
        <v>26507</v>
      </c>
      <c r="BS29" s="33">
        <f>IF(D3L222C33=0,0,D3L222C32/D3L222C33)</f>
        <v>0.10550123597065383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16.010364626330738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16.010364626330738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16.010364626330738</v>
      </c>
      <c r="AR30" s="16" t="s">
        <v>26520</v>
      </c>
      <c r="AS30" s="15">
        <f>IF(D3L223C19=0,0,CHOOSE(MIN(D3L223C8,RUN_YEARS),A1L104C1,A1L104C6,A1L104C7,A1L104C8,A1L104C9))</f>
        <v>17372.300999999999</v>
      </c>
      <c r="AT30" s="16" t="s">
        <v>26521</v>
      </c>
      <c r="AU30" s="33">
        <f>IF(D3L223C21=0,0,D3L223C20/D3L223C21)</f>
        <v>9.2160299469429741E-4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65395.336771399714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61733.528908343731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25887.558175858827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2.1863296422872783E-4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31640.348881605234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0.8809791100996579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16.010364626330738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9.2160299469429741E-4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4189.6114862533368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0.11215562450384169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2878.0320204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0.71936484304878645</v>
      </c>
      <c r="L8" s="16" t="s">
        <v>26582</v>
      </c>
      <c r="M8" s="15">
        <f>IF(D4L101C2&lt;&gt;0,D4L101C2*D4L101C4,D4L101C3*D4L101C4)</f>
        <v>2070.3550526444278</v>
      </c>
      <c r="N8" s="16" t="s">
        <v>4251</v>
      </c>
      <c r="O8" s="32">
        <f>1</f>
        <v>1</v>
      </c>
      <c r="P8" s="16" t="s">
        <v>26583</v>
      </c>
      <c r="Q8" s="15">
        <f>D4L101C5*D4L101C6</f>
        <v>2070.3550526444278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40398.1</v>
      </c>
      <c r="V8" s="16" t="s">
        <v>26584</v>
      </c>
      <c r="W8" s="33">
        <f>IF(D4L101C9=0,0,D4L101C7/D4L101C9)</f>
        <v>5.1248822411064578E-2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0.71936484304878645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40398.1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0.30212624668623889</v>
      </c>
      <c r="J10" s="16" t="s">
        <v>26604</v>
      </c>
      <c r="K10" s="21">
        <f>IF(FLOW_THRU_100PCT="Y",1,INDEX(VariabilityMatrix,D4L103C1,D4L103C8))</f>
        <v>0.4903006165772677</v>
      </c>
      <c r="L10" s="16" t="s">
        <v>26598</v>
      </c>
      <c r="M10" s="15">
        <f>IF(D4L103C2&lt;&gt;0,D4L103C2*D4L103C4,D4L103C3*D4L103C4)</f>
        <v>0.1481326850344386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0.1481326850344386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42533.112000000001</v>
      </c>
      <c r="V10" s="16" t="s">
        <v>26600</v>
      </c>
      <c r="W10" s="33">
        <f>IF(D4L103C9=0,0,D4L103C7/D4L103C9)</f>
        <v>3.4827615020137395E-6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0.13338588576225252</v>
      </c>
      <c r="J11" s="16" t="s">
        <v>26611</v>
      </c>
      <c r="K11" s="21">
        <f>IF(FLOW_THRU_100PCT="Y",1,INDEX(VariabilityMatrix,D4L104C1,D4L104C8))</f>
        <v>0.4903006165772677</v>
      </c>
      <c r="L11" s="16" t="s">
        <v>26605</v>
      </c>
      <c r="M11" s="15">
        <f>IF(D4L104C2&lt;&gt;0,D4L104C2*D4L104C4,D4L104C3*D4L104C4)</f>
        <v>6.5399182031937397E-2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6.5399182031937397E-2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42533.112000000001</v>
      </c>
      <c r="V11" s="16" t="s">
        <v>26607</v>
      </c>
      <c r="W11" s="33">
        <f>IF(D4L104C9=0,0,D4L104C7/D4L104C9)</f>
        <v>1.5376063249718807E-6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IF(FLOW_THRU_100PCT="Y",1,INDEX(VariabilityMatrix,D4L105C1,D4L105C8))</f>
        <v>0.51383722230418249</v>
      </c>
      <c r="L12" s="16" t="s">
        <v>26612</v>
      </c>
      <c r="M12" s="15">
        <f>IF(D4L105C2&lt;&gt;0,D4L105C2*D4L105C4,D4L105C3*D4L105C4)</f>
        <v>0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37355.339999999997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130.33459820000002</v>
      </c>
      <c r="J13" s="16" t="s">
        <v>26625</v>
      </c>
      <c r="K13" s="21">
        <f>IF(FLOW_THRU_100PCT="Y",1,INDEX(VariabilityMatrix,D4L106C1,D4L106C8))</f>
        <v>0.4903006165772677</v>
      </c>
      <c r="L13" s="16" t="s">
        <v>26619</v>
      </c>
      <c r="M13" s="15">
        <f>IF(D4L106C2&lt;&gt;0,D4L106C2*D4L106C4,D4L106C3*D4L106C4)</f>
        <v>63.903133858810456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63.903133858810456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42533.112000000001</v>
      </c>
      <c r="V13" s="16" t="s">
        <v>26621</v>
      </c>
      <c r="W13" s="33">
        <f>IF(D4L106C9=0,0,D4L106C7/D4L106C9)</f>
        <v>1.5024325955460408E-3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3.0546642100058676</v>
      </c>
      <c r="J14" s="16" t="s">
        <v>26632</v>
      </c>
      <c r="K14" s="21">
        <f>IF(FLOW_THRU_100PCT="Y",1,INDEX(VariabilityMatrix,D4L107C1,D4L107C8))</f>
        <v>0.5264588199522553</v>
      </c>
      <c r="L14" s="16" t="s">
        <v>26626</v>
      </c>
      <c r="M14" s="15">
        <f>IF(D4L107C2&lt;&gt;0,D4L107C2*D4L107C4,D4L107C3*D4L107C4)</f>
        <v>1.6081549153500772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1.6081549153500772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42533.112000000001</v>
      </c>
      <c r="V14" s="16" t="s">
        <v>26628</v>
      </c>
      <c r="W14" s="33">
        <f>IF(D4L107C9=0,0,D4L107C7/D4L107C9)</f>
        <v>3.7809481595188171E-5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0.44307350925102451</v>
      </c>
      <c r="J15" s="16" t="s">
        <v>26639</v>
      </c>
      <c r="K15" s="21">
        <f>IF(FLOW_THRU_100PCT="Y",1,INDEX(VariabilityMatrix,D4L108C1,D4L108C8))</f>
        <v>0.5264588199522553</v>
      </c>
      <c r="L15" s="16" t="s">
        <v>26633</v>
      </c>
      <c r="M15" s="15">
        <f>IF(D4L108C2&lt;&gt;0,D4L108C2*D4L108C4,D4L108C3*D4L108C4)</f>
        <v>0.23325995683239903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0.23325995683239903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42533.112000000001</v>
      </c>
      <c r="V15" s="16" t="s">
        <v>26635</v>
      </c>
      <c r="W15" s="33">
        <f>IF(D4L108C9=0,0,D4L108C7/D4L108C9)</f>
        <v>5.4841968025381971E-6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1.4001603108617289</v>
      </c>
      <c r="J16" s="16" t="s">
        <v>26646</v>
      </c>
      <c r="K16" s="21">
        <f>IF(FLOW_THRU_100PCT="Y",1,INDEX(VariabilityMatrix,D4L109C1,D4L109C8))</f>
        <v>0.4903006165772677</v>
      </c>
      <c r="L16" s="16" t="s">
        <v>26640</v>
      </c>
      <c r="M16" s="15">
        <f>IF(D4L109C2&lt;&gt;0,D4L109C2*D4L109C4,D4L109C3*D4L109C4)</f>
        <v>0.68649946372252446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0.68649946372252446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42533.112000000001</v>
      </c>
      <c r="V16" s="16" t="s">
        <v>26642</v>
      </c>
      <c r="W16" s="33">
        <f>IF(D4L109C9=0,0,D4L109C7/D4L109C9)</f>
        <v>1.6140353513811179E-5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0.4932221664946308</v>
      </c>
      <c r="J17" s="16" t="s">
        <v>26653</v>
      </c>
      <c r="K17" s="21">
        <f>IF(FLOW_THRU_100PCT="Y",1,INDEX(VariabilityMatrix,D4L110C1,D4L110C8))</f>
        <v>0.51383722230418249</v>
      </c>
      <c r="L17" s="16" t="s">
        <v>26647</v>
      </c>
      <c r="M17" s="15">
        <f>IF(D4L110C2&lt;&gt;0,D4L110C2*D4L110C4,D4L110C3*D4L110C4)</f>
        <v>0.25343590801045213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0.25343590801045213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37355.339999999997</v>
      </c>
      <c r="V17" s="16" t="s">
        <v>26649</v>
      </c>
      <c r="W17" s="33">
        <f>IF(D4L110C9=0,0,D4L110C7/D4L110C9)</f>
        <v>6.7844626232943444E-6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0.51383722230418249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37355.339999999997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0.51383722230418249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37355.339999999997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0.51383722230418249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37355.339999999997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0.51383722230418249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37355.339999999997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0.51383722230418249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37355.339999999997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3.1336622467176722E-2</v>
      </c>
      <c r="J23" s="16" t="s">
        <v>26695</v>
      </c>
      <c r="K23" s="21">
        <f>IF(FLOW_THRU_100PCT="Y",1,D4L101C4)</f>
        <v>0.71936484304878645</v>
      </c>
      <c r="L23" s="16" t="s">
        <v>26689</v>
      </c>
      <c r="M23" s="15">
        <f>IF(D4L116C2&lt;&gt;0,D4L116C2*D4L116C4,D4L116C3*D4L116C4)</f>
        <v>2.254246450277966E-2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2.254246450277966E-2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37355.339999999997</v>
      </c>
      <c r="V23" s="16" t="s">
        <v>26691</v>
      </c>
      <c r="W23" s="33">
        <f>IF(D4L116C9=0,0,D4L116C7/D4L116C9)</f>
        <v>6.0346029517545979E-7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0.11953347221148958</v>
      </c>
      <c r="J24" s="16" t="s">
        <v>26702</v>
      </c>
      <c r="K24" s="21">
        <f>IF(FLOW_THRU_100PCT="Y",1,INDEX(VariabilityMatrix,D4L117C1,D4L117C8))</f>
        <v>0.4903006165772677</v>
      </c>
      <c r="L24" s="16" t="s">
        <v>26696</v>
      </c>
      <c r="M24" s="15">
        <f>IF(D4L117C2&lt;&gt;0,D4L117C2*D4L117C4,D4L117C3*D4L117C4)</f>
        <v>5.8607335126915037E-2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5.8607335126915037E-2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42533.112000000001</v>
      </c>
      <c r="V24" s="16" t="s">
        <v>26698</v>
      </c>
      <c r="W24" s="33">
        <f>IF(D4L117C9=0,0,D4L117C7/D4L117C9)</f>
        <v>1.3779225730512038E-6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0.17716919429009437</v>
      </c>
      <c r="J25" s="16" t="s">
        <v>26709</v>
      </c>
      <c r="K25" s="21">
        <f>IF(FLOW_THRU_100PCT="Y",1,INDEX(VariabilityMatrix,D4L118C1,D4L118C8))</f>
        <v>0.51015595448784179</v>
      </c>
      <c r="L25" s="16" t="s">
        <v>26703</v>
      </c>
      <c r="M25" s="15">
        <f>IF(D4L118C2&lt;&gt;0,D4L118C2*D4L118C4,D4L118C3*D4L118C4)</f>
        <v>9.0383919418904987E-2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9.0383919418904987E-2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40398.1</v>
      </c>
      <c r="V25" s="16" t="s">
        <v>26705</v>
      </c>
      <c r="W25" s="33">
        <f>IF(D4L118C9=0,0,D4L118C7/D4L118C9)</f>
        <v>2.2373309492007045E-6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187.0834938996004</v>
      </c>
      <c r="J26" s="16" t="s">
        <v>26716</v>
      </c>
      <c r="K26" s="21">
        <f>IF(FLOW_THRU_100PCT="Y",1,INDEX(VariabilityMatrix,D4L119C1,D4L119C8))</f>
        <v>0.54275502314853419</v>
      </c>
      <c r="L26" s="16" t="s">
        <v>26710</v>
      </c>
      <c r="M26" s="15">
        <f>IF(D4L119C2&lt;&gt;0,D4L119C2*D4L119C4,D4L119C3*D4L119C4)</f>
        <v>101.54050606218627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101.54050606218627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40398.1</v>
      </c>
      <c r="V26" s="16" t="s">
        <v>26712</v>
      </c>
      <c r="W26" s="33">
        <f>IF(D4L119C9=0,0,D4L119C7/D4L119C9)</f>
        <v>2.5134970719461131E-3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0.71936484304878645</v>
      </c>
      <c r="L27" s="16" t="s">
        <v>26717</v>
      </c>
      <c r="M27" s="15">
        <f>IF(D4L120C2&lt;&gt;0,D4L120C2*D4L120C4,D4L120C3*D4L120C4)</f>
        <v>0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0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40398.1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</v>
      </c>
      <c r="J28" s="16" t="s">
        <v>26729</v>
      </c>
      <c r="K28" s="21">
        <f>IF(FLOW_THRU_100PCT="Y",1,INDEX(VariabilityMatrix,D4L121C1,D4L121C8))</f>
        <v>0.54372251916527747</v>
      </c>
      <c r="L28" s="16" t="s">
        <v>26723</v>
      </c>
      <c r="M28" s="15">
        <f>IF(D4L121C2&lt;&gt;0,D4L121C2*D4L121C4,D4L121C3*D4L121C4)</f>
        <v>0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0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37355.339999999997</v>
      </c>
      <c r="V28" s="16" t="s">
        <v>26725</v>
      </c>
      <c r="W28" s="33">
        <f>IF(D4L121C9=0,0,D4L121C7/D4L121C9)</f>
        <v>0</v>
      </c>
      <c r="X28" s="16" t="s">
        <v>26726</v>
      </c>
      <c r="Y28" s="32">
        <f>IF(D4L121C5=0,0,D4L121C7/D4L121C5)</f>
        <v>0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439.88716682879931</v>
      </c>
      <c r="J29" s="16" t="s">
        <v>26736</v>
      </c>
      <c r="K29" s="21">
        <f>IF(FLOW_THRU_100PCT="Y",1,INDEX(VariabilityMatrix,D4L122C1,D4L122C8))</f>
        <v>0.54275502314853419</v>
      </c>
      <c r="L29" s="16" t="s">
        <v>26730</v>
      </c>
      <c r="M29" s="15">
        <f>IF(D4L122C2&lt;&gt;0,D4L122C2*D4L122C4,D4L122C3*D4L122C4)</f>
        <v>238.7509694149081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238.7509694149081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40398.1</v>
      </c>
      <c r="V29" s="16" t="s">
        <v>26732</v>
      </c>
      <c r="W29" s="33">
        <f>IF(D4L122C9=0,0,D4L122C7/D4L122C9)</f>
        <v>5.9099554042122797E-3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44.799042269133679</v>
      </c>
      <c r="J30" s="16" t="s">
        <v>26743</v>
      </c>
      <c r="K30" s="21">
        <f>IF(FLOW_THRU_100PCT="Y",1,INDEX(VariabilityMatrix,D4L123C1,D4L123C8))</f>
        <v>0.54372251916527747</v>
      </c>
      <c r="L30" s="16" t="s">
        <v>26737</v>
      </c>
      <c r="M30" s="15">
        <f>IF(D4L123C2&lt;&gt;0,D4L123C2*D4L123C4,D4L123C3*D4L123C4)</f>
        <v>24.358248118765111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24.358248118765111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37355.339999999997</v>
      </c>
      <c r="V30" s="16" t="s">
        <v>26739</v>
      </c>
      <c r="W30" s="33">
        <f>IF(D4L123C9=0,0,D4L123C7/D4L123C9)</f>
        <v>6.5206870339729506E-4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0.54372251916527747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37355.339999999997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0.54372251916527747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37355.339999999997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0.54372251916527747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37355.339999999997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0.54372251916527747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37355.339999999997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0.54372251916527747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37355.339999999997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0.71936484304878645</v>
      </c>
      <c r="L36" s="16" t="s">
        <v>26779</v>
      </c>
      <c r="M36" s="15">
        <f>IF(D4L129C2&lt;&gt;0,D4L129C2*D4L129C4,D4L129C3*D4L129C4)</f>
        <v>0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37355.339999999997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-46.890985308221161</v>
      </c>
      <c r="J37" s="16" t="s">
        <v>26695</v>
      </c>
      <c r="K37" s="21">
        <f>IF(FLOW_THRU_100PCT="Y",1,D4L101C4)</f>
        <v>0.71936484304878645</v>
      </c>
      <c r="L37" s="16" t="s">
        <v>26785</v>
      </c>
      <c r="M37" s="15">
        <f>IF(D4L130C2&lt;&gt;0,D4L130C2*D4L130C4,D4L130C3*D4L130C4)</f>
        <v>-33.731726286651465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-33.731726286651465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40398.1</v>
      </c>
      <c r="V37" s="16" t="s">
        <v>26787</v>
      </c>
      <c r="W37" s="33">
        <f>IF(D4L130C9=0,0,D4L130C7/D4L130C9)</f>
        <v>-8.3498298896857691E-4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60131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0.78350071680287969</v>
      </c>
      <c r="L38" s="16" t="s">
        <v>26791</v>
      </c>
      <c r="M38" s="15">
        <f>IF(D4L131C2&lt;&gt;0,D4L131C2*D4L131C4,D4L131C3*D4L131C4)</f>
        <v>47112.681602073957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47112.681602073957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37355.339999999997</v>
      </c>
      <c r="V38" s="16" t="s">
        <v>26793</v>
      </c>
      <c r="W38" s="33">
        <f>IF(D4L131C9=0,0,D4L131C7/D4L131C9)</f>
        <v>1.2612033942690379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13075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0.48440733901327065</v>
      </c>
      <c r="L39" s="16" t="s">
        <v>26799</v>
      </c>
      <c r="M39" s="15">
        <f>IF(D4L132C2&lt;&gt;0,D4L132C2*D4L132C4,D4L132C3*D4L132C4)</f>
        <v>6333.6259575985141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6333.6259575985141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37355.339999999997</v>
      </c>
      <c r="V39" s="16" t="s">
        <v>26801</v>
      </c>
      <c r="W39" s="33">
        <f>IF(D4L132C9=0,0,D4L132C7/D4L132C9)</f>
        <v>0.16955075118038049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2175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0.48440733901327065</v>
      </c>
      <c r="L40" s="16" t="s">
        <v>26807</v>
      </c>
      <c r="M40" s="15">
        <f>IF(D4L133C2&lt;&gt;0,D4L133C2*D4L133C4,D4L133C3*D4L133C4)</f>
        <v>1053.5859623538636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1053.5859623538636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37355.339999999997</v>
      </c>
      <c r="V40" s="16" t="s">
        <v>26809</v>
      </c>
      <c r="W40" s="33">
        <f>IF(D4L133C9=0,0,D4L133C7/D4L133C9)</f>
        <v>2.8204427060598662E-2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0</v>
      </c>
      <c r="H41" s="16" t="s">
        <v>26820</v>
      </c>
      <c r="I41" s="15">
        <f>A2L324C44</f>
        <v>0</v>
      </c>
      <c r="J41" s="16" t="s">
        <v>26821</v>
      </c>
      <c r="K41" s="21">
        <f>IF(FLOW_THRU_100PCT="Y",1,INDEX(VariabilityMatrix,D4L134C1,D4L134C8))</f>
        <v>0.48440733901327065</v>
      </c>
      <c r="L41" s="16" t="s">
        <v>26815</v>
      </c>
      <c r="M41" s="15">
        <f>IF(D4L134C2&lt;&gt;0,D4L134C2*D4L134C4,D4L134C3*D4L134C4)</f>
        <v>0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0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37355.339999999997</v>
      </c>
      <c r="V41" s="16" t="s">
        <v>26817</v>
      </c>
      <c r="W41" s="33">
        <f>IF(D4L134C9=0,0,D4L134C7/D4L134C9)</f>
        <v>0</v>
      </c>
      <c r="X41" s="16" t="s">
        <v>26818</v>
      </c>
      <c r="Y41" s="32">
        <f>IF(D4L134C5=0,0,D4L134C7/D4L134C5)</f>
        <v>0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13444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0.48440733901327065</v>
      </c>
      <c r="L42" s="16" t="s">
        <v>26823</v>
      </c>
      <c r="M42" s="15">
        <f>IF(D4L135C2&lt;&gt;0,D4L135C2*D4L135C4,D4L135C3*D4L135C4)</f>
        <v>6512.372265694411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6512.372265694411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37355.339999999997</v>
      </c>
      <c r="V42" s="16" t="s">
        <v>26825</v>
      </c>
      <c r="W42" s="33">
        <f>IF(D4L135C9=0,0,D4L135C7/D4L135C9)</f>
        <v>0.17433577811617862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0.48440733901327065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37355.339999999997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188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0.48440733901327065</v>
      </c>
      <c r="L44" s="16" t="s">
        <v>26837</v>
      </c>
      <c r="M44" s="15">
        <f>IF(D4L137C2&lt;&gt;0,D4L137C2*D4L137C4,D4L137C3*D4L137C4)</f>
        <v>91.06857973449489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91.06857973449489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37355.339999999997</v>
      </c>
      <c r="V44" s="16" t="s">
        <v>26839</v>
      </c>
      <c r="W44" s="33">
        <f>IF(D4L137C9=0,0,D4L137C7/D4L137C9)</f>
        <v>2.4378999022494482E-3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IF(FLOW_THRU_100PCT="Y",1,INDEX(VariabilityMatrix,D4L138C1,D4L138C8))</f>
        <v>0.48440733901327065</v>
      </c>
      <c r="L45" s="16" t="s">
        <v>26844</v>
      </c>
      <c r="M45" s="15">
        <f>IF(D4L138C2&lt;&gt;0,D4L138C2*D4L138C4,D4L138C3*D4L138C4)</f>
        <v>0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0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37355.339999999997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135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0.48440733901327065</v>
      </c>
      <c r="L46" s="16" t="s">
        <v>26852</v>
      </c>
      <c r="M46" s="15">
        <f>IF(D4L139C2&lt;&gt;0,D4L139C2*D4L139C4,D4L139C3*D4L139C4)</f>
        <v>65.394990766791537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65.394990766791537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37355.339999999997</v>
      </c>
      <c r="V46" s="16" t="s">
        <v>26854</v>
      </c>
      <c r="W46" s="33">
        <f>IF(D4L139C9=0,0,D4L139C7/D4L139C9)</f>
        <v>1.7506196106578482E-3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29331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0.48440733901327065</v>
      </c>
      <c r="L47" s="16" t="s">
        <v>26860</v>
      </c>
      <c r="M47" s="15">
        <f>IF(D4L140C2&lt;&gt;0,D4L140C2*D4L140C4,D4L140C3*D4L140C4)</f>
        <v>14208.151660598242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14208.151660598242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37355.339999999997</v>
      </c>
      <c r="V47" s="16" t="s">
        <v>26862</v>
      </c>
      <c r="W47" s="33">
        <f>IF(D4L140C9=0,0,D4L140C7/D4L140C9)</f>
        <v>0.38035128740892848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0</v>
      </c>
      <c r="H48" s="16" t="s">
        <v>26873</v>
      </c>
      <c r="I48" s="15">
        <f>A2L331C44</f>
        <v>0</v>
      </c>
      <c r="J48" s="16" t="s">
        <v>26874</v>
      </c>
      <c r="K48" s="21">
        <f>IF(FLOW_THRU_100PCT="Y",1,INDEX(VariabilityMatrix,D4L141C1,D4L141C8))</f>
        <v>0.48440733901327065</v>
      </c>
      <c r="L48" s="16" t="s">
        <v>26868</v>
      </c>
      <c r="M48" s="15">
        <f>IF(D4L141C2&lt;&gt;0,D4L141C2*D4L141C4,D4L141C3*D4L141C4)</f>
        <v>0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0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37355.339999999997</v>
      </c>
      <c r="V48" s="16" t="s">
        <v>26870</v>
      </c>
      <c r="W48" s="33">
        <f>IF(D4L141C9=0,0,D4L141C7/D4L141C9)</f>
        <v>0</v>
      </c>
      <c r="X48" s="16" t="s">
        <v>26871</v>
      </c>
      <c r="Y48" s="32">
        <f>IF(D4L141C5=0,0,D4L141C7/D4L141C5)</f>
        <v>0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0</v>
      </c>
      <c r="H49" s="16" t="s">
        <v>26881</v>
      </c>
      <c r="I49" s="15">
        <f>A2L332C44</f>
        <v>0</v>
      </c>
      <c r="J49" s="16" t="s">
        <v>26882</v>
      </c>
      <c r="K49" s="21">
        <f>IF(FLOW_THRU_100PCT="Y",1,INDEX(VariabilityMatrix,D4L142C1,D4L142C8))</f>
        <v>0.48440733901327065</v>
      </c>
      <c r="L49" s="16" t="s">
        <v>26876</v>
      </c>
      <c r="M49" s="15">
        <f>IF(D4L142C2&lt;&gt;0,D4L142C2*D4L142C4,D4L142C3*D4L142C4)</f>
        <v>0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0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37355.339999999997</v>
      </c>
      <c r="V49" s="16" t="s">
        <v>26878</v>
      </c>
      <c r="W49" s="33">
        <f>IF(D4L142C9=0,0,D4L142C7/D4L142C9)</f>
        <v>0</v>
      </c>
      <c r="X49" s="16" t="s">
        <v>26879</v>
      </c>
      <c r="Y49" s="32">
        <f>IF(D4L142C5=0,0,D4L142C7/D4L142C5)</f>
        <v>0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1906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0.48440733901327065</v>
      </c>
      <c r="L50" s="16" t="s">
        <v>26884</v>
      </c>
      <c r="M50" s="15">
        <f>IF(D4L143C2&lt;&gt;0,D4L143C2*D4L143C4,D4L143C3*D4L143C4)</f>
        <v>923.28038815929392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923.28038815929392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37355.339999999997</v>
      </c>
      <c r="V50" s="16" t="s">
        <v>26886</v>
      </c>
      <c r="W50" s="33">
        <f>IF(D4L143C9=0,0,D4L143C7/D4L143C9)</f>
        <v>2.4716155391954511E-2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829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0.48440733901327065</v>
      </c>
      <c r="L51" s="16" t="s">
        <v>26892</v>
      </c>
      <c r="M51" s="15">
        <f>IF(D4L144C2&lt;&gt;0,D4L144C2*D4L144C4,D4L144C3*D4L144C4)</f>
        <v>401.57368404200139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401.57368404200139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37355.339999999997</v>
      </c>
      <c r="V51" s="16" t="s">
        <v>26894</v>
      </c>
      <c r="W51" s="33">
        <f>IF(D4L144C9=0,0,D4L144C7/D4L144C9)</f>
        <v>1.0750101164706342E-2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0.20084554082420336</v>
      </c>
      <c r="J52" s="16" t="s">
        <v>26906</v>
      </c>
      <c r="K52" s="21">
        <f>IF(FLOW_THRU_100PCT="Y",1,INDEX(VariabilityMatrix,D4L145C1,D4L145C8))</f>
        <v>0.4903006165772677</v>
      </c>
      <c r="L52" s="16" t="s">
        <v>26900</v>
      </c>
      <c r="M52" s="15">
        <f>IF(D4L145C2&lt;&gt;0,D4L145C2*D4L145C4,D4L145C3*D4L145C4)</f>
        <v>9.8474692502901695E-2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9.8474692502901695E-2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42533.112000000001</v>
      </c>
      <c r="V52" s="16" t="s">
        <v>26902</v>
      </c>
      <c r="W52" s="33">
        <f>IF(D4L145C9=0,0,D4L145C7/D4L145C9)</f>
        <v>2.3152477651506357E-6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IF(FLOW_THRU_100PCT="Y",1,INDEX(VariabilityMatrix,D4L146C1,D4L146C8))</f>
        <v>0.51383722230418249</v>
      </c>
      <c r="L53" s="16" t="s">
        <v>26907</v>
      </c>
      <c r="M53" s="15">
        <f>IF(D4L146C2&lt;&gt;0,D4L146C2*D4L146C4,D4L146C3*D4L146C4)</f>
        <v>0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37355.339999999997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2.1082886938791106</v>
      </c>
      <c r="J54" s="16" t="s">
        <v>26920</v>
      </c>
      <c r="K54" s="21">
        <f>IF(FLOW_THRU_100PCT="Y",1,INDEX(VariabilityMatrix,D4L147C1,D4L147C8))</f>
        <v>0.4903006165772677</v>
      </c>
      <c r="L54" s="16" t="s">
        <v>26914</v>
      </c>
      <c r="M54" s="15">
        <f>IF(D4L147C2&lt;&gt;0,D4L147C2*D4L147C4,D4L147C3*D4L147C4)</f>
        <v>1.0336952465318103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1.0336952465318103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42533.112000000001</v>
      </c>
      <c r="V54" s="16" t="s">
        <v>26916</v>
      </c>
      <c r="W54" s="33">
        <f>IF(D4L147C9=0,0,D4L147C7/D4L147C9)</f>
        <v>2.4303306246009235E-5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0.7426683281368085</v>
      </c>
      <c r="J55" s="16" t="s">
        <v>26927</v>
      </c>
      <c r="K55" s="21">
        <f>IF(FLOW_THRU_100PCT="Y",1,INDEX(VariabilityMatrix,D4L148C1,D4L148C8))</f>
        <v>0.51383722230418249</v>
      </c>
      <c r="L55" s="16" t="s">
        <v>26921</v>
      </c>
      <c r="M55" s="15">
        <f>IF(D4L148C2&lt;&gt;0,D4L148C2*D4L148C4,D4L148C3*D4L148C4)</f>
        <v>0.38161063082310881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0.38161063082310881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37355.339999999997</v>
      </c>
      <c r="V55" s="16" t="s">
        <v>26923</v>
      </c>
      <c r="W55" s="33">
        <f>IF(D4L148C9=0,0,D4L148C7/D4L148C9)</f>
        <v>1.0215691540302105E-5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0.51383722230418249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37355.339999999997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0.51383722230418249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37355.339999999997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0.51383722230418249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37355.339999999997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0.51383722230418249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37355.339999999997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0.51383722230418249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37355.339999999997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4.71850589817433E-2</v>
      </c>
      <c r="J61" s="16" t="s">
        <v>26969</v>
      </c>
      <c r="K61" s="21">
        <f>IF(FLOW_THRU_100PCT="Y",1,D4L136C4)</f>
        <v>0.48440733901327065</v>
      </c>
      <c r="L61" s="16" t="s">
        <v>26963</v>
      </c>
      <c r="M61" s="15">
        <f>IF(D4L154C2&lt;&gt;0,D4L154C2*D4L154C4,D4L154C3*D4L154C4)</f>
        <v>2.2856788862530498E-2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2.2856788862530498E-2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37355.339999999997</v>
      </c>
      <c r="V61" s="16" t="s">
        <v>26965</v>
      </c>
      <c r="W61" s="33">
        <f>IF(D4L154C9=0,0,D4L154C7/D4L154C9)</f>
        <v>6.1187473765545968E-7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0.17998729577507877</v>
      </c>
      <c r="J62" s="16" t="s">
        <v>26976</v>
      </c>
      <c r="K62" s="21">
        <f>IF(FLOW_THRU_100PCT="Y",1,INDEX(VariabilityMatrix,D4L155C1,D4L155C8))</f>
        <v>0.4903006165772677</v>
      </c>
      <c r="L62" s="16" t="s">
        <v>26970</v>
      </c>
      <c r="M62" s="15">
        <f>IF(D4L155C2&lt;&gt;0,D4L155C2*D4L155C4,D4L155C3*D4L155C4)</f>
        <v>8.8247882094596178E-2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8.8247882094596178E-2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42533.112000000001</v>
      </c>
      <c r="V62" s="16" t="s">
        <v>26972</v>
      </c>
      <c r="W62" s="33">
        <f>IF(D4L155C9=0,0,D4L155C7/D4L155C9)</f>
        <v>2.0748042629609648E-6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0.26677217339176895</v>
      </c>
      <c r="J63" s="16" t="s">
        <v>26983</v>
      </c>
      <c r="K63" s="21">
        <f>IF(FLOW_THRU_100PCT="Y",1,INDEX(VariabilityMatrix,D4L156C1,D4L156C8))</f>
        <v>0.51015595448784179</v>
      </c>
      <c r="L63" s="16" t="s">
        <v>26977</v>
      </c>
      <c r="M63" s="15">
        <f>IF(D4L156C2&lt;&gt;0,D4L156C2*D4L156C4,D4L156C3*D4L156C4)</f>
        <v>0.13609541274747392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0.13609541274747392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40398.1</v>
      </c>
      <c r="V63" s="16" t="s">
        <v>26979</v>
      </c>
      <c r="W63" s="33">
        <f>IF(D4L156C9=0,0,D4L156C7/D4L156C9)</f>
        <v>3.3688567716668339E-6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120280.0320204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858.69570521477374</v>
      </c>
      <c r="J64" s="16" t="s">
        <v>26990</v>
      </c>
      <c r="K64" s="21">
        <f>IF((D4L157C2+D4L157C3)=0,0,D4L157C5/(D4L157C2+D4L157C3))</f>
        <v>0.6388769537259027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77392.741347572315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77392.741347572315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2.0666482098534211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0.6388769537259027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37355.339999999997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120280.0320204</v>
      </c>
      <c r="H66" s="16" t="s">
        <v>27001</v>
      </c>
      <c r="I66" s="15">
        <f>SUM(D4L157C3:D4L158C3)</f>
        <v>858.69570521477374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77392.741347572315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77392.741347572315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2.0666482098534211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119.81920424403165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59.909602122015826</v>
      </c>
      <c r="N8" s="16" t="s">
        <v>4251</v>
      </c>
      <c r="O8" s="32">
        <f>1</f>
        <v>1</v>
      </c>
      <c r="P8" s="16" t="s">
        <v>27023</v>
      </c>
      <c r="Q8" s="15">
        <f>D4L201C5*D4L201C6</f>
        <v>59.909602122015826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37355.339999999997</v>
      </c>
      <c r="V8" s="16" t="s">
        <v>27024</v>
      </c>
      <c r="W8" s="33">
        <f>IF(D4L201C9=0,0,D4L201C7/D4L201C9)</f>
        <v>1.6037761166680809E-3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37355.339999999997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29.256785002986664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14.628392501493332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14.628392501493332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37355.339999999997</v>
      </c>
      <c r="V10" s="16" t="s">
        <v>27034</v>
      </c>
      <c r="W10" s="33">
        <f>IF(D4L203C9=0,0,D4L203C7/D4L203C9)</f>
        <v>3.9160110713738208E-4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37355.339999999997</v>
      </c>
      <c r="V11" s="16" t="s">
        <v>27039</v>
      </c>
      <c r="W11" s="33">
        <f>IF(D4L204C9=0,0,D4L204C7/D4L204C9)</f>
        <v>0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-59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-29.5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-29.5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37355.339999999997</v>
      </c>
      <c r="V12" s="16" t="s">
        <v>27044</v>
      </c>
      <c r="W12" s="33">
        <f>IF(D4L205C9=0,0,D4L205C7/D4L205C9)</f>
        <v>-7.8971306378151029E-4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37355.339999999997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4206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4206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4206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37355.339999999997</v>
      </c>
      <c r="V14" s="16" t="s">
        <v>27054</v>
      </c>
      <c r="W14" s="33">
        <f>IF(D4L207C9=0,0,D4L207C7/D4L207C9)</f>
        <v>0.11259434394118753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37355.339999999997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0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0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0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37355.339999999997</v>
      </c>
      <c r="V16" s="16" t="s">
        <v>27065</v>
      </c>
      <c r="W16" s="33">
        <f>IF(D4L209C9=0,0,D4L209C7/D4L209C9)</f>
        <v>0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37355.339999999997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4296.0759892470187</v>
      </c>
      <c r="J18" s="16" t="s">
        <v>27079</v>
      </c>
      <c r="K18" s="21">
        <f>IF((D4L211C2+D4L211C3)=0,0,D4L211C5/(D4L211C2+D4L211C3))</f>
        <v>0.98951648091508648</v>
      </c>
      <c r="L18" s="16" t="s">
        <v>27073</v>
      </c>
      <c r="M18" s="15">
        <f>SUM(D4L201C5,D4L203C5,D4L205C5,D4L207C5,D4L209C5)</f>
        <v>4251.0379946235089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4251.0379946235089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0.11380000810121148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0.98951648091508648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37355.339999999997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4296.0759892470187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4251.0379946235089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4251.0379946235089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0.11380000810121148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254.58460858033635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127.29230429016818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127.29230429016818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37355.339999999997</v>
      </c>
      <c r="V21" s="16" t="s">
        <v>27093</v>
      </c>
      <c r="W21" s="33">
        <f>IF(D4L214C9=0,0,D4L214C7/D4L214C9)</f>
        <v>3.4076066310778641E-3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126.69742457464706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63.348712287323529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63.348712287323529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37355.339999999997</v>
      </c>
      <c r="V22" s="16" t="s">
        <v>27098</v>
      </c>
      <c r="W22" s="33">
        <f>IF(D4L215C9=0,0,D4L215C7/D4L215C9)</f>
        <v>1.6958408700690059E-3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0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0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0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37355.339999999997</v>
      </c>
      <c r="V23" s="16" t="s">
        <v>27103</v>
      </c>
      <c r="W23" s="33">
        <f>IF(D4L216C9=0,0,D4L216C7/D4L216C9)</f>
        <v>0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-1228.6995999999999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-1228.6995999999999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-1228.6995999999999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37355.339999999997</v>
      </c>
      <c r="V24" s="16" t="s">
        <v>27108</v>
      </c>
      <c r="W24" s="33">
        <f>IF(D4L217C9=0,0,D4L217C7/D4L217C9)</f>
        <v>-3.2892207646885295E-2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-847.41756684501649</v>
      </c>
      <c r="J25" s="16" t="s">
        <v>27117</v>
      </c>
      <c r="K25" s="21">
        <f>IF((D4L218C2+D4L218C3)=0,0,D4L218C5/(D4L218C2+D4L218C3))</f>
        <v>1.2249670340057488</v>
      </c>
      <c r="L25" s="16" t="s">
        <v>27111</v>
      </c>
      <c r="M25" s="15">
        <f>SUM(D4L214C5:D4L217C5)</f>
        <v>-1038.0585834225083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-1038.0585834225083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-2.7788760145738424E-2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1.2249670340057488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37355.339999999997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-847.41756684501649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-1038.0585834225083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-1038.0585834225083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-2.7788760145738424E-2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111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0.9341314635630773</v>
      </c>
      <c r="L8" s="16" t="s">
        <v>27139</v>
      </c>
      <c r="M8" s="15">
        <f>IF(D5L101C2&lt;&gt;0,D5L101C2*D5L101C4,D5L101C3*D5L101C4)</f>
        <v>103.68859245550158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103.68859245550158</v>
      </c>
      <c r="AJ8" s="16" t="s">
        <v>27150</v>
      </c>
      <c r="AK8" s="15">
        <f>IF(D5L101C15=0,0,CHOOSE(MIN(D5L101C8,RUN_YEARS),A1L145C1,A1L145C6,A1L145C7,A1L145C8,A1L145C9))</f>
        <v>2625.9749999999999</v>
      </c>
      <c r="AL8" s="16" t="s">
        <v>27145</v>
      </c>
      <c r="AM8" s="33">
        <f>IF(D5L101C17=0,0,D5L101C16/D5L101C17)</f>
        <v>3.9485750037796086E-2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9.9994847352827509</v>
      </c>
      <c r="J9" s="16" t="s">
        <v>27159</v>
      </c>
      <c r="K9" s="21">
        <f>IF(FLOW_THRU_100PCT="Y",1,INDEX(VariabilityMatrix,D5L102C1,D5L102C8))</f>
        <v>0.9341314635630773</v>
      </c>
      <c r="L9" s="16" t="s">
        <v>27151</v>
      </c>
      <c r="M9" s="15">
        <f>IF(D5L102C2&lt;&gt;0,D5L102C2*D5L102C4,D5L102C3*D5L102C4)</f>
        <v>9.3408333106463264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9.3408333106463264</v>
      </c>
      <c r="AJ9" s="16" t="s">
        <v>27163</v>
      </c>
      <c r="AK9" s="15">
        <f>IF(D5L102C15=0,0,CHOOSE(MIN(D5L102C8,RUN_YEARS),A1L145C1,A1L145C6,A1L145C7,A1L145C8,A1L145C9))</f>
        <v>2625.9749999999999</v>
      </c>
      <c r="AL9" s="16" t="s">
        <v>27157</v>
      </c>
      <c r="AM9" s="33">
        <f>IF(D5L102C17=0,0,D5L102C16/D5L102C17)</f>
        <v>3.5570914843615522E-3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23178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0.9341314635630773</v>
      </c>
      <c r="L10" s="16" t="s">
        <v>27164</v>
      </c>
      <c r="M10" s="15">
        <f>IF(D5L103C2&lt;&gt;0,D5L103C2*D5L103C4,D5L103C3*D5L103C4)</f>
        <v>21651.299062465005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21651.299062465005</v>
      </c>
      <c r="AJ10" s="16" t="s">
        <v>27175</v>
      </c>
      <c r="AK10" s="15">
        <f>IF(D5L103C15=0,0,CHOOSE(MIN(D5L103C8,RUN_YEARS),A1L145C1,A1L145C6,A1L145C7,A1L145C8,A1L145C9))</f>
        <v>2625.9749999999999</v>
      </c>
      <c r="AL10" s="16" t="s">
        <v>27170</v>
      </c>
      <c r="AM10" s="33">
        <f>IF(D5L103C17=0,0,D5L103C16/D5L103C17)</f>
        <v>8.2450514808652038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2088.0005152647173</v>
      </c>
      <c r="J11" s="16" t="s">
        <v>27184</v>
      </c>
      <c r="K11" s="21">
        <f>IF(FLOW_THRU_100PCT="Y",1,INDEX(VariabilityMatrix,D5L104C1,D5L104C8))</f>
        <v>0.9341314635630773</v>
      </c>
      <c r="L11" s="16" t="s">
        <v>27176</v>
      </c>
      <c r="M11" s="15">
        <f>IF(D5L104C2&lt;&gt;0,D5L104C2*D5L104C4,D5L104C3*D5L104C4)</f>
        <v>1950.4669772446898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1950.4669772446898</v>
      </c>
      <c r="AJ11" s="16" t="s">
        <v>27187</v>
      </c>
      <c r="AK11" s="15">
        <f>IF(D5L104C15=0,0,CHOOSE(MIN(D5L104C8,RUN_YEARS),A1L145C1,A1L145C6,A1L145C7,A1L145C8,A1L145C9))</f>
        <v>2625.9749999999999</v>
      </c>
      <c r="AL11" s="16" t="s">
        <v>27182</v>
      </c>
      <c r="AM11" s="33">
        <f>IF(D5L104C17=0,0,D5L104C16/D5L104C17)</f>
        <v>0.74275915697776629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0.9341314635630773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2625.9749999999999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0.9341314635630773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2625.9749999999999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1352</v>
      </c>
      <c r="J14" s="16" t="s">
        <v>27219</v>
      </c>
      <c r="K14" s="21">
        <f>IF(FLOW_THRU_100PCT="Y",1,INDEX(VariabilityMatrix,D5L107C1,D5L107C8))</f>
        <v>0.80157000224594765</v>
      </c>
      <c r="L14" s="16" t="s">
        <v>27212</v>
      </c>
      <c r="M14" s="15">
        <f>IF(D5L107C2&lt;&gt;0,D5L107C2*D5L107C4,D5L107C3*D5L107C4)</f>
        <v>1083.7226430365213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1083.7226430365213</v>
      </c>
      <c r="AB14" s="16" t="s">
        <v>27222</v>
      </c>
      <c r="AC14" s="15">
        <f>IF(D5L107C11=0,0,CHOOSE(MIN(D5L107C8,RUN_YEARS),A1L144C1,A1L144C6,A1L144C7,A1L144C8,A1L144C9))</f>
        <v>2896.866</v>
      </c>
      <c r="AD14" s="16" t="s">
        <v>27216</v>
      </c>
      <c r="AE14" s="33">
        <f>IF(D5L107C13=0,0,D5L107C12/D5L107C13)</f>
        <v>0.37410175100833842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50387</v>
      </c>
      <c r="J15" s="16" t="s">
        <v>27232</v>
      </c>
      <c r="K15" s="21">
        <f>IF(FLOW_THRU_100PCT="Y",1,INDEX(VariabilityMatrix,D5L108C1,D5L108C8))</f>
        <v>0.80157000224594765</v>
      </c>
      <c r="L15" s="16" t="s">
        <v>27224</v>
      </c>
      <c r="M15" s="15">
        <f>IF(D5L108C2&lt;&gt;0,D5L108C2*D5L108C4,D5L108C3*D5L108C4)</f>
        <v>40388.707703166561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40388.707703166561</v>
      </c>
      <c r="AB15" s="16" t="s">
        <v>27235</v>
      </c>
      <c r="AC15" s="15">
        <f>IF(D5L108C11=0,0,CHOOSE(MIN(D5L108C8,RUN_YEARS),A1L144C1,A1L144C6,A1L144C7,A1L144C8,A1L144C9))</f>
        <v>2896.866</v>
      </c>
      <c r="AD15" s="16" t="s">
        <v>27228</v>
      </c>
      <c r="AE15" s="33">
        <f>IF(D5L108C13=0,0,D5L108C12/D5L108C13)</f>
        <v>13.942207787024516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14164</v>
      </c>
      <c r="J16" s="16" t="s">
        <v>27245</v>
      </c>
      <c r="K16" s="21">
        <f>IF(FLOW_THRU_100PCT="Y",1,INDEX(VariabilityMatrix,D5L109C1,D5L109C8))</f>
        <v>0.80157000224594765</v>
      </c>
      <c r="L16" s="16" t="s">
        <v>27237</v>
      </c>
      <c r="M16" s="15">
        <f>IF(D5L109C2&lt;&gt;0,D5L109C2*D5L109C4,D5L109C3*D5L109C4)</f>
        <v>11353.437511811602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11353.437511811602</v>
      </c>
      <c r="AB16" s="16" t="s">
        <v>27248</v>
      </c>
      <c r="AC16" s="15">
        <f>IF(D5L109C11=0,0,CHOOSE(MIN(D5L109C8,RUN_YEARS),A1L144C1,A1L144C6,A1L144C7,A1L144C8,A1L144C9))</f>
        <v>2896.866</v>
      </c>
      <c r="AD16" s="16" t="s">
        <v>27241</v>
      </c>
      <c r="AE16" s="33">
        <f>IF(D5L109C13=0,0,D5L109C12/D5L109C13)</f>
        <v>3.9192139062737463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0</v>
      </c>
      <c r="J17" s="16" t="s">
        <v>27258</v>
      </c>
      <c r="K17" s="21">
        <f>IF(FLOW_THRU_100PCT="Y",1,INDEX(VariabilityMatrix,D5L110C1,D5L110C8))</f>
        <v>0.80157000224594765</v>
      </c>
      <c r="L17" s="16" t="s">
        <v>27250</v>
      </c>
      <c r="M17" s="15">
        <f>IF(D5L110C2&lt;&gt;0,D5L110C2*D5L110C4,D5L110C3*D5L110C4)</f>
        <v>0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0</v>
      </c>
      <c r="AB17" s="16" t="s">
        <v>27261</v>
      </c>
      <c r="AC17" s="15">
        <f>IF(D5L110C11=0,0,CHOOSE(MIN(D5L110C8,RUN_YEARS),A1L144C1,A1L144C6,A1L144C7,A1L144C8,A1L144C9))</f>
        <v>2896.866</v>
      </c>
      <c r="AD17" s="16" t="s">
        <v>27254</v>
      </c>
      <c r="AE17" s="33">
        <f>IF(D5L110C13=0,0,D5L110C12/D5L110C13)</f>
        <v>0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0.80157000224594765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2896.866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0.80157000224594765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2896.866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14715</v>
      </c>
      <c r="J20" s="16" t="s">
        <v>27297</v>
      </c>
      <c r="K20" s="21">
        <f>IF(FLOW_THRU_100PCT="Y",1,INDEX(VariabilityMatrix,D5L113C1,D5L113C8))</f>
        <v>0.80157000224594765</v>
      </c>
      <c r="L20" s="16" t="s">
        <v>27289</v>
      </c>
      <c r="M20" s="15">
        <f>IF(D5L113C2&lt;&gt;0,D5L113C2*D5L113C4,D5L113C3*D5L113C4)</f>
        <v>11795.10258304912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11795.10258304912</v>
      </c>
      <c r="AB20" s="16" t="s">
        <v>27300</v>
      </c>
      <c r="AC20" s="15">
        <f>IF(D5L113C11=0,0,CHOOSE(MIN(D5L113C8,RUN_YEARS),A1L144C1,A1L144C6,A1L144C7,A1L144C8,A1L144C9))</f>
        <v>2896.866</v>
      </c>
      <c r="AD20" s="16" t="s">
        <v>27293</v>
      </c>
      <c r="AE20" s="33">
        <f>IF(D5L113C13=0,0,D5L113C12/D5L113C13)</f>
        <v>4.0716769719583574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0</v>
      </c>
      <c r="J21" s="16" t="s">
        <v>27309</v>
      </c>
      <c r="K21" s="21">
        <f>IF(FLOW_THRU_100PCT="Y",1,INDEX(VariabilityMatrix,D5L114C1,D5L114C8))</f>
        <v>0.80157000224594765</v>
      </c>
      <c r="L21" s="16" t="s">
        <v>27302</v>
      </c>
      <c r="M21" s="15">
        <f>IF(D5L114C2&lt;&gt;0,D5L114C2*D5L114C4,D5L114C3*D5L114C4)</f>
        <v>0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0</v>
      </c>
      <c r="AB21" s="16" t="s">
        <v>27312</v>
      </c>
      <c r="AC21" s="15">
        <f>IF(D5L114C11=0,0,CHOOSE(MIN(D5L114C8,RUN_YEARS),A1L144C1,A1L144C6,A1L144C7,A1L144C8,A1L144C9))</f>
        <v>2896.866</v>
      </c>
      <c r="AD21" s="16" t="s">
        <v>27306</v>
      </c>
      <c r="AE21" s="33">
        <f>IF(D5L114C13=0,0,D5L114C12/D5L114C13)</f>
        <v>0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0</v>
      </c>
      <c r="J22" s="16" t="s">
        <v>27322</v>
      </c>
      <c r="K22" s="21">
        <f>IF(FLOW_THRU_100PCT="Y",1,INDEX(VariabilityMatrix,D5L115C1,D5L115C8))</f>
        <v>0.80157000224594765</v>
      </c>
      <c r="L22" s="16" t="s">
        <v>27314</v>
      </c>
      <c r="M22" s="15">
        <f>IF(D5L115C2&lt;&gt;0,D5L115C2*D5L115C4,D5L115C3*D5L115C4)</f>
        <v>0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0</v>
      </c>
      <c r="AB22" s="16" t="s">
        <v>27324</v>
      </c>
      <c r="AC22" s="15">
        <f>IF(D5L115C11=0,0,CHOOSE(MIN(D5L115C8,RUN_YEARS),A1L144C1,A1L144C6,A1L144C7,A1L144C8,A1L144C9))</f>
        <v>2896.866</v>
      </c>
      <c r="AD22" s="16" t="s">
        <v>27318</v>
      </c>
      <c r="AE22" s="33">
        <f>IF(D5L115C13=0,0,D5L115C12/D5L115C13)</f>
        <v>0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0</v>
      </c>
      <c r="J23" s="16" t="s">
        <v>27334</v>
      </c>
      <c r="K23" s="21">
        <f>IF(FLOW_THRU_100PCT="Y",1,INDEX(VariabilityMatrix,D5L116C1,D5L116C8))</f>
        <v>0.80157000224594765</v>
      </c>
      <c r="L23" s="16" t="s">
        <v>27326</v>
      </c>
      <c r="M23" s="15">
        <f>IF(D5L116C2&lt;&gt;0,D5L116C2*D5L116C4,D5L116C3*D5L116C4)</f>
        <v>0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0</v>
      </c>
      <c r="AB23" s="16" t="s">
        <v>27336</v>
      </c>
      <c r="AC23" s="15">
        <f>IF(D5L116C11=0,0,CHOOSE(MIN(D5L116C8,RUN_YEARS),A1L144C1,A1L144C6,A1L144C7,A1L144C8,A1L144C9))</f>
        <v>2896.866</v>
      </c>
      <c r="AD23" s="16" t="s">
        <v>27330</v>
      </c>
      <c r="AE23" s="33">
        <f>IF(D5L116C13=0,0,D5L116C12/D5L116C13)</f>
        <v>0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0</v>
      </c>
      <c r="J24" s="16" t="s">
        <v>27346</v>
      </c>
      <c r="K24" s="21">
        <f>IF(FLOW_THRU_100PCT="Y",1,INDEX(VariabilityMatrix,D5L117C1,D5L117C8))</f>
        <v>0.80157000224594765</v>
      </c>
      <c r="L24" s="16" t="s">
        <v>27338</v>
      </c>
      <c r="M24" s="15">
        <f>IF(D5L117C2&lt;&gt;0,D5L117C2*D5L117C4,D5L117C3*D5L117C4)</f>
        <v>0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0</v>
      </c>
      <c r="AB24" s="16" t="s">
        <v>27348</v>
      </c>
      <c r="AC24" s="15">
        <f>IF(D5L117C11=0,0,CHOOSE(MIN(D5L117C8,RUN_YEARS),A1L144C1,A1L144C6,A1L144C7,A1L144C8,A1L144C9))</f>
        <v>2896.866</v>
      </c>
      <c r="AD24" s="16" t="s">
        <v>27342</v>
      </c>
      <c r="AE24" s="33">
        <f>IF(D5L117C13=0,0,D5L117C12/D5L117C13)</f>
        <v>0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0.80157000224594765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2896.866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0.80157000224594765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2896.866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0.80157000224594765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2896.866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23289</v>
      </c>
      <c r="H28" s="16" t="s">
        <v>27394</v>
      </c>
      <c r="I28" s="15">
        <f>SUM(D5L101C3:D5L106C3)</f>
        <v>2098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23714.795465475843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23714.795465475843</v>
      </c>
      <c r="AK28" s="21" t="str">
        <f>NULL_VALUE</f>
        <v>n/a</v>
      </c>
      <c r="AL28" s="16" t="s">
        <v>27392</v>
      </c>
      <c r="AM28" s="33">
        <f>SUM(D5L101C18:D5L106C18)</f>
        <v>9.0308534793651276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80618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64620.970441063801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64620.970441063801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22.307200416264958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3175</v>
      </c>
      <c r="L9" s="16" t="s">
        <v>27461</v>
      </c>
      <c r="M9" s="15">
        <f>B7L802C16</f>
        <v>3361</v>
      </c>
      <c r="N9" s="16" t="s">
        <v>27462</v>
      </c>
      <c r="O9" s="15">
        <f>B7L802C25</f>
        <v>3513.333333333333</v>
      </c>
      <c r="P9" s="16" t="s">
        <v>27463</v>
      </c>
      <c r="Q9" s="15">
        <f>B7L802C34</f>
        <v>3448</v>
      </c>
      <c r="R9" s="16" t="s">
        <v>27464</v>
      </c>
      <c r="S9" s="15">
        <f>B7L802C43</f>
        <v>3514.2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92658</v>
      </c>
      <c r="L10" s="16" t="s">
        <v>27470</v>
      </c>
      <c r="M10" s="15">
        <f>B7L803C16</f>
        <v>95466</v>
      </c>
      <c r="N10" s="16" t="s">
        <v>27471</v>
      </c>
      <c r="O10" s="15">
        <f>B7L803C25</f>
        <v>99188.333333333343</v>
      </c>
      <c r="P10" s="16" t="s">
        <v>27472</v>
      </c>
      <c r="Q10" s="15">
        <f>B7L803C34</f>
        <v>97702</v>
      </c>
      <c r="R10" s="16" t="s">
        <v>27473</v>
      </c>
      <c r="S10" s="15">
        <f>B7L803C43</f>
        <v>101759.20000000001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13893</v>
      </c>
      <c r="L11" s="16" t="s">
        <v>27479</v>
      </c>
      <c r="M11" s="15">
        <f>B7L804C16</f>
        <v>14084</v>
      </c>
      <c r="N11" s="16" t="s">
        <v>27480</v>
      </c>
      <c r="O11" s="15">
        <f>B7L804C25</f>
        <v>14150.333333333334</v>
      </c>
      <c r="P11" s="16" t="s">
        <v>27481</v>
      </c>
      <c r="Q11" s="15">
        <f>B7L804C34</f>
        <v>13372.25</v>
      </c>
      <c r="R11" s="16" t="s">
        <v>27482</v>
      </c>
      <c r="S11" s="15">
        <f>B7L804C43</f>
        <v>13579.8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34038</v>
      </c>
      <c r="L12" s="16" t="s">
        <v>27488</v>
      </c>
      <c r="M12" s="15">
        <f>B7L805C16</f>
        <v>37925.5</v>
      </c>
      <c r="N12" s="16" t="s">
        <v>27489</v>
      </c>
      <c r="O12" s="15">
        <f>B7L805C25</f>
        <v>40084</v>
      </c>
      <c r="P12" s="16" t="s">
        <v>27490</v>
      </c>
      <c r="Q12" s="15">
        <f>B7L805C34</f>
        <v>40938.5</v>
      </c>
      <c r="R12" s="16" t="s">
        <v>27491</v>
      </c>
      <c r="S12" s="15">
        <f>B7L805C43</f>
        <v>42028.600000000006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56546</v>
      </c>
      <c r="L13" s="16" t="s">
        <v>27497</v>
      </c>
      <c r="M13" s="15">
        <f>B7L806C16</f>
        <v>63325</v>
      </c>
      <c r="N13" s="16" t="s">
        <v>27498</v>
      </c>
      <c r="O13" s="15">
        <f>B7L806C25</f>
        <v>66524</v>
      </c>
      <c r="P13" s="16" t="s">
        <v>27499</v>
      </c>
      <c r="Q13" s="15">
        <f>B7L806C34</f>
        <v>66891.25</v>
      </c>
      <c r="R13" s="16" t="s">
        <v>27500</v>
      </c>
      <c r="S13" s="15">
        <f>B7L806C43</f>
        <v>70078.200000000012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14046</v>
      </c>
      <c r="L14" s="16" t="s">
        <v>27506</v>
      </c>
      <c r="M14" s="15">
        <f>B7L807C16</f>
        <v>16044</v>
      </c>
      <c r="N14" s="16" t="s">
        <v>27507</v>
      </c>
      <c r="O14" s="15">
        <f>B7L807C25</f>
        <v>16586.333333333332</v>
      </c>
      <c r="P14" s="16" t="s">
        <v>27508</v>
      </c>
      <c r="Q14" s="15">
        <f>B7L807C34</f>
        <v>16209.75</v>
      </c>
      <c r="R14" s="16" t="s">
        <v>27509</v>
      </c>
      <c r="S14" s="15">
        <f>B7L807C43</f>
        <v>16277.8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52898</v>
      </c>
      <c r="L15" s="16" t="s">
        <v>27515</v>
      </c>
      <c r="M15" s="15">
        <f>B7L808C16</f>
        <v>62406</v>
      </c>
      <c r="N15" s="16" t="s">
        <v>27516</v>
      </c>
      <c r="O15" s="15">
        <f>B7L808C25</f>
        <v>64767</v>
      </c>
      <c r="P15" s="16" t="s">
        <v>27517</v>
      </c>
      <c r="Q15" s="15">
        <f>B7L808C34</f>
        <v>62289.75</v>
      </c>
      <c r="R15" s="16" t="s">
        <v>27518</v>
      </c>
      <c r="S15" s="15">
        <f>B7L808C43</f>
        <v>63999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274</v>
      </c>
      <c r="L16" s="16" t="s">
        <v>27524</v>
      </c>
      <c r="M16" s="15">
        <f>B7L809C16</f>
        <v>319</v>
      </c>
      <c r="N16" s="16" t="s">
        <v>27525</v>
      </c>
      <c r="O16" s="15">
        <f>B7L809C25</f>
        <v>342</v>
      </c>
      <c r="P16" s="16" t="s">
        <v>27526</v>
      </c>
      <c r="Q16" s="15">
        <f>B7L809C34</f>
        <v>352.5</v>
      </c>
      <c r="R16" s="16" t="s">
        <v>27527</v>
      </c>
      <c r="S16" s="15">
        <f>B7L809C43</f>
        <v>401.4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166</v>
      </c>
      <c r="L17" s="16" t="s">
        <v>27533</v>
      </c>
      <c r="M17" s="15">
        <f>B7L810C16</f>
        <v>186</v>
      </c>
      <c r="N17" s="16" t="s">
        <v>27534</v>
      </c>
      <c r="O17" s="15">
        <f>B7L810C25</f>
        <v>215.66666666666669</v>
      </c>
      <c r="P17" s="16" t="s">
        <v>27535</v>
      </c>
      <c r="Q17" s="15">
        <f>B7L810C34</f>
        <v>224.5</v>
      </c>
      <c r="R17" s="16" t="s">
        <v>27536</v>
      </c>
      <c r="S17" s="15">
        <f>B7L810C43</f>
        <v>251.8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5841</v>
      </c>
      <c r="L18" s="16" t="s">
        <v>27542</v>
      </c>
      <c r="M18" s="15">
        <f>B7L811C16</f>
        <v>6189.5</v>
      </c>
      <c r="N18" s="16" t="s">
        <v>27543</v>
      </c>
      <c r="O18" s="15">
        <f>B7L811C25</f>
        <v>5711</v>
      </c>
      <c r="P18" s="16" t="s">
        <v>27544</v>
      </c>
      <c r="Q18" s="15">
        <f>B7L811C34</f>
        <v>5359.25</v>
      </c>
      <c r="R18" s="16" t="s">
        <v>27545</v>
      </c>
      <c r="S18" s="15">
        <f>B7L811C43</f>
        <v>5175.6000000000004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9475</v>
      </c>
      <c r="L19" s="16" t="s">
        <v>27551</v>
      </c>
      <c r="M19" s="15">
        <f>B7L812C16</f>
        <v>9106.5</v>
      </c>
      <c r="N19" s="16" t="s">
        <v>27552</v>
      </c>
      <c r="O19" s="15">
        <f>B7L812C25</f>
        <v>8953</v>
      </c>
      <c r="P19" s="16" t="s">
        <v>27553</v>
      </c>
      <c r="Q19" s="15">
        <f>B7L812C34</f>
        <v>8397.75</v>
      </c>
      <c r="R19" s="16" t="s">
        <v>27554</v>
      </c>
      <c r="S19" s="15">
        <f>B7L812C43</f>
        <v>8187.4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86</v>
      </c>
      <c r="L20" s="16" t="s">
        <v>27560</v>
      </c>
      <c r="M20" s="15">
        <f>B7L813C16</f>
        <v>85</v>
      </c>
      <c r="N20" s="16" t="s">
        <v>27561</v>
      </c>
      <c r="O20" s="15">
        <f>B7L813C25</f>
        <v>83</v>
      </c>
      <c r="P20" s="16" t="s">
        <v>27562</v>
      </c>
      <c r="Q20" s="15">
        <f>B7L813C34</f>
        <v>87.75</v>
      </c>
      <c r="R20" s="16" t="s">
        <v>27563</v>
      </c>
      <c r="S20" s="15">
        <f>B7L813C43</f>
        <v>89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83996</v>
      </c>
      <c r="L21" s="16" t="s">
        <v>27569</v>
      </c>
      <c r="M21" s="15">
        <f>B7L814C16</f>
        <v>79889</v>
      </c>
      <c r="N21" s="16" t="s">
        <v>27570</v>
      </c>
      <c r="O21" s="15">
        <f>B7L814C25</f>
        <v>76613.666666666657</v>
      </c>
      <c r="P21" s="16" t="s">
        <v>27571</v>
      </c>
      <c r="Q21" s="15">
        <f>B7L814C34</f>
        <v>72306</v>
      </c>
      <c r="R21" s="16" t="s">
        <v>27572</v>
      </c>
      <c r="S21" s="15">
        <f>B7L814C43</f>
        <v>70734.600000000006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8733</v>
      </c>
      <c r="L22" s="16" t="s">
        <v>27578</v>
      </c>
      <c r="M22" s="15">
        <f>B7L815C16</f>
        <v>8924</v>
      </c>
      <c r="N22" s="16" t="s">
        <v>27579</v>
      </c>
      <c r="O22" s="15">
        <f>B7L815C25</f>
        <v>8534.6666666666661</v>
      </c>
      <c r="P22" s="16" t="s">
        <v>27580</v>
      </c>
      <c r="Q22" s="15">
        <f>B7L815C34</f>
        <v>7924.25</v>
      </c>
      <c r="R22" s="16" t="s">
        <v>27581</v>
      </c>
      <c r="S22" s="15">
        <f>B7L815C43</f>
        <v>7505.2000000000007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9475</v>
      </c>
      <c r="L23" s="16" t="s">
        <v>27551</v>
      </c>
      <c r="M23" s="15">
        <f>B7L812C16</f>
        <v>9106.5</v>
      </c>
      <c r="N23" s="16" t="s">
        <v>27552</v>
      </c>
      <c r="O23" s="15">
        <f>B7L812C25</f>
        <v>8953</v>
      </c>
      <c r="P23" s="16" t="s">
        <v>27553</v>
      </c>
      <c r="Q23" s="15">
        <f>B7L812C34</f>
        <v>8397.75</v>
      </c>
      <c r="R23" s="16" t="s">
        <v>27554</v>
      </c>
      <c r="S23" s="15">
        <f>B7L812C43</f>
        <v>8187.4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375825</v>
      </c>
      <c r="L24" s="16" t="s">
        <v>27591</v>
      </c>
      <c r="M24" s="15">
        <f>B7L816C16</f>
        <v>397310.5</v>
      </c>
      <c r="N24" s="16" t="s">
        <v>27592</v>
      </c>
      <c r="O24" s="15">
        <f>B7L816C25</f>
        <v>405266.33333333337</v>
      </c>
      <c r="P24" s="16" t="s">
        <v>27593</v>
      </c>
      <c r="Q24" s="15">
        <f>B7L816C34</f>
        <v>395503.5</v>
      </c>
      <c r="R24" s="16" t="s">
        <v>27594</v>
      </c>
      <c r="S24" s="15">
        <f>B7L816C43</f>
        <v>403581.80000000005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0.4903006165772677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0.4903006165772677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0.51383722230418249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0.22237559333340154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0.4903006165772677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0.51383722230418249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0.51383722230418249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0.51383722230418249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0.51383722230418249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0.51383722230418249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0.51383722230418249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0.4903006165772677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0.51015595448784179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0.22656272343846973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0.21724328919706692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0.22656272343846973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0.21724328919706692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0.21724328919706692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0.21724328919706692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0.21724328919706692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0.21724328919706692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0.21724328919706692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-521.13959999999997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-521.13959999999997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-208.45583999999999</v>
      </c>
      <c r="R46" s="16" t="s">
        <v>28440</v>
      </c>
      <c r="S46" s="15">
        <f>D6L139C5-D6L139C7</f>
        <v>-312.68376000000001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-208.45583999999999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-312.68376000000001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0.60000000000000009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-521.13959999999997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-521.13959999999997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-208.45583999999999</v>
      </c>
      <c r="R47" s="16" t="s">
        <v>28460</v>
      </c>
      <c r="S47" s="15">
        <f>SUM(D6L138C8:D6L139C8)</f>
        <v>-312.68376000000001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-208.45583999999999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0.4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-312.68376000000001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0.60000000000000009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-521.13959999999997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-521.13959999999997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-208.45583999999999</v>
      </c>
      <c r="R48" s="16" t="s">
        <v>28477</v>
      </c>
      <c r="S48" s="15">
        <f>SUM(D6L128C8,D6L137C8,D6L140C8)</f>
        <v>-312.68376000000001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-208.45583999999999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0.4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-312.68376000000001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0.60000000000000009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0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0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0</v>
      </c>
      <c r="R8" s="16" t="s">
        <v>28499</v>
      </c>
      <c r="S8" s="15">
        <f>D6L201C5-D6L201C7</f>
        <v>0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0</v>
      </c>
      <c r="X8" s="16" t="s">
        <v>28501</v>
      </c>
      <c r="Y8" s="33">
        <f>D6L201C7-D6L201C10</f>
        <v>0</v>
      </c>
      <c r="Z8" s="16" t="s">
        <v>28502</v>
      </c>
      <c r="AA8" s="33">
        <f>CHOOSE(MIN(D6L201C9,RUN_YEARS),B7L802C7,B7L802C16,B7L802C25,B7L802C34,B7L802C43)</f>
        <v>3513.333333333333</v>
      </c>
      <c r="AB8" s="16" t="s">
        <v>28503</v>
      </c>
      <c r="AC8" s="33">
        <f>IF(D6L201C12=0,0,D6L201C10/D6L201C12)</f>
        <v>0</v>
      </c>
      <c r="AD8" s="16" t="s">
        <v>28504</v>
      </c>
      <c r="AE8" s="33">
        <f>IF(D6L201C5=0,0,D6L201C10/D6L201C5)</f>
        <v>0</v>
      </c>
      <c r="AF8" s="16" t="s">
        <v>28505</v>
      </c>
      <c r="AG8" s="33">
        <f>CHOOSE(MIN(D6L201C9,RUN_YEARS),B7L802C5,B7L802C14,B7L802C23,B7L802C32,B7L802C41)</f>
        <v>67.819681438394326</v>
      </c>
      <c r="AH8" s="16" t="s">
        <v>28506</v>
      </c>
      <c r="AI8" s="33">
        <f>IF(D6L201C15=0,0,D6L201C11/D6L201C15)</f>
        <v>0</v>
      </c>
      <c r="AJ8" s="16" t="s">
        <v>28507</v>
      </c>
      <c r="AK8" s="33">
        <f>IF(D6L201C5=0,0,D6L201C11/D6L201C5)</f>
        <v>0</v>
      </c>
      <c r="AL8" s="16" t="s">
        <v>28508</v>
      </c>
      <c r="AM8" s="33">
        <f>D6L201C8*CHOOSE(MIN(D6L201C9,RUN_YEARS),B7L802C4,B7L802C13,B7L802C22,B7L802C31,B7L802C40)</f>
        <v>0</v>
      </c>
      <c r="AN8" s="16" t="s">
        <v>28509</v>
      </c>
      <c r="AO8" s="33">
        <f>D6L201C8-D6L201C18</f>
        <v>0</v>
      </c>
      <c r="AP8" s="16" t="s">
        <v>28510</v>
      </c>
      <c r="AQ8" s="33">
        <f>CHOOSE(MIN(D6L201C9,RUN_YEARS),B7L802C2,B7L802C11,B7L802C20,B7L802C29,B7L802C38)</f>
        <v>4.6552011854016158</v>
      </c>
      <c r="AR8" s="16" t="s">
        <v>28511</v>
      </c>
      <c r="AS8" s="33">
        <f>IF(D6L201C20=0,0,D6L201C18/D6L201C20)</f>
        <v>0</v>
      </c>
      <c r="AT8" s="16" t="s">
        <v>28512</v>
      </c>
      <c r="AU8" s="33">
        <f>IF(D6L201C5=0,0,D6L201C18/D6L201C5)</f>
        <v>0</v>
      </c>
      <c r="AV8" s="16" t="s">
        <v>28513</v>
      </c>
      <c r="AW8" s="33">
        <f>CHOOSE(MIN(D6L201C9,RUN_YEARS),B7L802C1,B7L802C10,B7L802C19,B7L802C28,B7L802C37)</f>
        <v>25.021519885768669</v>
      </c>
      <c r="AX8" s="16" t="s">
        <v>28514</v>
      </c>
      <c r="AY8" s="33">
        <f>IF(D6L201C23=0,0,D6L201C19/D6L201C23)</f>
        <v>0</v>
      </c>
      <c r="AZ8" s="16" t="s">
        <v>28515</v>
      </c>
      <c r="BA8" s="33">
        <f>IF(D6L201C5=0,0,D6L201C19/D6L201C5)</f>
        <v>0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</v>
      </c>
      <c r="J9" s="16" t="s">
        <v>28536</v>
      </c>
      <c r="K9" s="21">
        <f>IF(FLOW_THRU_100PCT="Y",1,INDEX(VariabilityMatrix,D6L202C1,D6L202C9))</f>
        <v>0.4903006165772677</v>
      </c>
      <c r="L9" s="16" t="s">
        <v>28516</v>
      </c>
      <c r="M9" s="15">
        <f>IF(D6L202C2&lt;&gt;0,D6L202C2*D6L202C4,D6L202C3*D6L202C4)</f>
        <v>0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</v>
      </c>
      <c r="R9" s="16" t="s">
        <v>28518</v>
      </c>
      <c r="S9" s="15">
        <f>D6L202C5-D6L202C7</f>
        <v>0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</v>
      </c>
      <c r="X9" s="16" t="s">
        <v>28520</v>
      </c>
      <c r="Y9" s="33">
        <f>D6L202C7-D6L202C10</f>
        <v>0</v>
      </c>
      <c r="Z9" s="16" t="s">
        <v>28521</v>
      </c>
      <c r="AA9" s="33">
        <f>CHOOSE(MIN(D6L202C9,RUN_YEARS),B7L802C7,B7L802C16,B7L802C25,B7L802C34,B7L802C43)</f>
        <v>3514.2</v>
      </c>
      <c r="AB9" s="16" t="s">
        <v>28522</v>
      </c>
      <c r="AC9" s="33">
        <f>IF(D6L202C12=0,0,D6L202C10/D6L202C12)</f>
        <v>0</v>
      </c>
      <c r="AD9" s="16" t="s">
        <v>28523</v>
      </c>
      <c r="AE9" s="33">
        <f>IF(D6L202C5=0,0,D6L202C10/D6L202C5)</f>
        <v>0</v>
      </c>
      <c r="AF9" s="16" t="s">
        <v>28524</v>
      </c>
      <c r="AG9" s="33">
        <f>CHOOSE(MIN(D6L202C9,RUN_YEARS),B7L802C5,B7L802C14,B7L802C23,B7L802C32,B7L802C41)</f>
        <v>71.59632373699101</v>
      </c>
      <c r="AH9" s="16" t="s">
        <v>28525</v>
      </c>
      <c r="AI9" s="33">
        <f>IF(D6L202C15=0,0,D6L202C11/D6L202C15)</f>
        <v>0</v>
      </c>
      <c r="AJ9" s="16" t="s">
        <v>28526</v>
      </c>
      <c r="AK9" s="33">
        <f>IF(D6L202C5=0,0,D6L202C11/D6L202C5)</f>
        <v>0</v>
      </c>
      <c r="AL9" s="16" t="s">
        <v>28527</v>
      </c>
      <c r="AM9" s="33">
        <f>D6L202C8*CHOOSE(MIN(D6L202C9,RUN_YEARS),B7L802C4,B7L802C13,B7L802C22,B7L802C31,B7L802C40)</f>
        <v>0</v>
      </c>
      <c r="AN9" s="16" t="s">
        <v>28528</v>
      </c>
      <c r="AO9" s="33">
        <f>D6L202C8-D6L202C18</f>
        <v>0</v>
      </c>
      <c r="AP9" s="16" t="s">
        <v>28529</v>
      </c>
      <c r="AQ9" s="33">
        <f>CHOOSE(MIN(D6L202C9,RUN_YEARS),B7L802C2,B7L802C11,B7L802C20,B7L802C29,B7L802C38)</f>
        <v>4.5630509501856746</v>
      </c>
      <c r="AR9" s="16" t="s">
        <v>28530</v>
      </c>
      <c r="AS9" s="33">
        <f>IF(D6L202C20=0,0,D6L202C18/D6L202C20)</f>
        <v>0</v>
      </c>
      <c r="AT9" s="16" t="s">
        <v>28531</v>
      </c>
      <c r="AU9" s="33">
        <f>IF(D6L202C5=0,0,D6L202C18/D6L202C5)</f>
        <v>0</v>
      </c>
      <c r="AV9" s="16" t="s">
        <v>28532</v>
      </c>
      <c r="AW9" s="33">
        <f>CHOOSE(MIN(D6L202C9,RUN_YEARS),B7L802C1,B7L802C10,B7L802C19,B7L802C28,B7L802C37)</f>
        <v>26.080102988543825</v>
      </c>
      <c r="AX9" s="16" t="s">
        <v>28533</v>
      </c>
      <c r="AY9" s="33">
        <f>IF(D6L202C23=0,0,D6L202C19/D6L202C23)</f>
        <v>0</v>
      </c>
      <c r="AZ9" s="16" t="s">
        <v>28534</v>
      </c>
      <c r="BA9" s="33">
        <f>IF(D6L202C5=0,0,D6L202C19/D6L202C5)</f>
        <v>0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</v>
      </c>
      <c r="J10" s="16" t="s">
        <v>28557</v>
      </c>
      <c r="K10" s="21">
        <f>IF(FLOW_THRU_100PCT="Y",1,INDEX(VariabilityMatrix,D6L203C1,D6L203C9))</f>
        <v>0.4903006165772677</v>
      </c>
      <c r="L10" s="16" t="s">
        <v>28537</v>
      </c>
      <c r="M10" s="15">
        <f>IF(D6L203C2&lt;&gt;0,D6L203C2*D6L203C4,D6L203C3*D6L203C4)</f>
        <v>0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</v>
      </c>
      <c r="R10" s="16" t="s">
        <v>28539</v>
      </c>
      <c r="S10" s="15">
        <f>D6L203C5-D6L203C7</f>
        <v>0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</v>
      </c>
      <c r="X10" s="16" t="s">
        <v>28541</v>
      </c>
      <c r="Y10" s="33">
        <f>D6L203C7-D6L203C10</f>
        <v>0</v>
      </c>
      <c r="Z10" s="16" t="s">
        <v>28542</v>
      </c>
      <c r="AA10" s="33">
        <f>CHOOSE(MIN(D6L203C9,RUN_YEARS),B7L802C7,B7L802C16,B7L802C25,B7L802C34,B7L802C43)</f>
        <v>3514.2</v>
      </c>
      <c r="AB10" s="16" t="s">
        <v>28543</v>
      </c>
      <c r="AC10" s="33">
        <f>IF(D6L203C12=0,0,D6L203C10/D6L203C12)</f>
        <v>0</v>
      </c>
      <c r="AD10" s="16" t="s">
        <v>28544</v>
      </c>
      <c r="AE10" s="33">
        <f>IF(D6L203C5=0,0,D6L203C10/D6L203C5)</f>
        <v>0</v>
      </c>
      <c r="AF10" s="16" t="s">
        <v>28545</v>
      </c>
      <c r="AG10" s="33">
        <f>CHOOSE(MIN(D6L203C9,RUN_YEARS),B7L802C5,B7L802C14,B7L802C23,B7L802C32,B7L802C41)</f>
        <v>71.59632373699101</v>
      </c>
      <c r="AH10" s="16" t="s">
        <v>28546</v>
      </c>
      <c r="AI10" s="33">
        <f>IF(D6L203C15=0,0,D6L203C11/D6L203C15)</f>
        <v>0</v>
      </c>
      <c r="AJ10" s="16" t="s">
        <v>28547</v>
      </c>
      <c r="AK10" s="33">
        <f>IF(D6L203C5=0,0,D6L203C11/D6L203C5)</f>
        <v>0</v>
      </c>
      <c r="AL10" s="16" t="s">
        <v>28548</v>
      </c>
      <c r="AM10" s="33">
        <f>D6L203C8*CHOOSE(MIN(D6L203C9,RUN_YEARS),B7L802C4,B7L802C13,B7L802C22,B7L802C31,B7L802C40)</f>
        <v>0</v>
      </c>
      <c r="AN10" s="16" t="s">
        <v>28549</v>
      </c>
      <c r="AO10" s="33">
        <f>D6L203C8-D6L203C18</f>
        <v>0</v>
      </c>
      <c r="AP10" s="16" t="s">
        <v>28550</v>
      </c>
      <c r="AQ10" s="33">
        <f>CHOOSE(MIN(D6L203C9,RUN_YEARS),B7L802C2,B7L802C11,B7L802C20,B7L802C29,B7L802C38)</f>
        <v>4.5630509501856746</v>
      </c>
      <c r="AR10" s="16" t="s">
        <v>28551</v>
      </c>
      <c r="AS10" s="33">
        <f>IF(D6L203C20=0,0,D6L203C18/D6L203C20)</f>
        <v>0</v>
      </c>
      <c r="AT10" s="16" t="s">
        <v>28552</v>
      </c>
      <c r="AU10" s="33">
        <f>IF(D6L203C5=0,0,D6L203C18/D6L203C5)</f>
        <v>0</v>
      </c>
      <c r="AV10" s="16" t="s">
        <v>28553</v>
      </c>
      <c r="AW10" s="33">
        <f>CHOOSE(MIN(D6L203C9,RUN_YEARS),B7L802C1,B7L802C10,B7L802C19,B7L802C28,B7L802C37)</f>
        <v>26.080102988543825</v>
      </c>
      <c r="AX10" s="16" t="s">
        <v>28554</v>
      </c>
      <c r="AY10" s="33">
        <f>IF(D6L203C23=0,0,D6L203C19/D6L203C23)</f>
        <v>0</v>
      </c>
      <c r="AZ10" s="16" t="s">
        <v>28555</v>
      </c>
      <c r="BA10" s="33">
        <f>IF(D6L203C5=0,0,D6L203C19/D6L203C5)</f>
        <v>0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IF(FLOW_THRU_100PCT="Y",1,INDEX(VariabilityMatrix,D6L204C1,D6L204C9))</f>
        <v>0.51383722230418249</v>
      </c>
      <c r="L11" s="16" t="s">
        <v>28558</v>
      </c>
      <c r="M11" s="15">
        <f>IF(D6L204C2&lt;&gt;0,D6L204C2*D6L204C4,D6L204C3*D6L204C4)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3175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77.646903251903169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4.2110315318429414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26.179036034891489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</v>
      </c>
      <c r="J12" s="16" t="s">
        <v>28599</v>
      </c>
      <c r="K12" s="21">
        <f>IF(FLOW_THRU_100PCT="Y",1,INDEX(VariabilityMatrix,D6L205C1,D6L205C9))</f>
        <v>0.22237559333340154</v>
      </c>
      <c r="L12" s="16" t="s">
        <v>28579</v>
      </c>
      <c r="M12" s="15">
        <f>IF(D6L205C2&lt;&gt;0,D6L205C2*D6L205C4,D6L205C3*D6L205C4)</f>
        <v>0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</v>
      </c>
      <c r="R12" s="16" t="s">
        <v>28581</v>
      </c>
      <c r="S12" s="15">
        <f>D6L205C5-D6L205C7</f>
        <v>0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</v>
      </c>
      <c r="X12" s="16" t="s">
        <v>28583</v>
      </c>
      <c r="Y12" s="33">
        <f>D6L205C7-D6L205C10</f>
        <v>0</v>
      </c>
      <c r="Z12" s="16" t="s">
        <v>28584</v>
      </c>
      <c r="AA12" s="33">
        <f>CHOOSE(MIN(D6L205C9,RUN_YEARS),B7L802C7,B7L802C16,B7L802C25,B7L802C34,B7L802C43)</f>
        <v>3514.2</v>
      </c>
      <c r="AB12" s="16" t="s">
        <v>28585</v>
      </c>
      <c r="AC12" s="33">
        <f>IF(D6L205C12=0,0,D6L205C10/D6L205C12)</f>
        <v>0</v>
      </c>
      <c r="AD12" s="16" t="s">
        <v>28586</v>
      </c>
      <c r="AE12" s="33">
        <f>IF(D6L205C5=0,0,D6L205C10/D6L205C5)</f>
        <v>0</v>
      </c>
      <c r="AF12" s="16" t="s">
        <v>28587</v>
      </c>
      <c r="AG12" s="33">
        <f>CHOOSE(MIN(D6L205C9,RUN_YEARS),B7L802C5,B7L802C14,B7L802C23,B7L802C32,B7L802C41)</f>
        <v>71.59632373699101</v>
      </c>
      <c r="AH12" s="16" t="s">
        <v>28588</v>
      </c>
      <c r="AI12" s="33">
        <f>IF(D6L205C15=0,0,D6L205C11/D6L205C15)</f>
        <v>0</v>
      </c>
      <c r="AJ12" s="16" t="s">
        <v>28589</v>
      </c>
      <c r="AK12" s="33">
        <f>IF(D6L205C5=0,0,D6L205C11/D6L205C5)</f>
        <v>0</v>
      </c>
      <c r="AL12" s="16" t="s">
        <v>28590</v>
      </c>
      <c r="AM12" s="33">
        <f>D6L205C8*CHOOSE(MIN(D6L205C9,RUN_YEARS),B7L802C4,B7L802C13,B7L802C22,B7L802C31,B7L802C40)</f>
        <v>0</v>
      </c>
      <c r="AN12" s="16" t="s">
        <v>28591</v>
      </c>
      <c r="AO12" s="33">
        <f>D6L205C8-D6L205C18</f>
        <v>0</v>
      </c>
      <c r="AP12" s="16" t="s">
        <v>28592</v>
      </c>
      <c r="AQ12" s="33">
        <f>CHOOSE(MIN(D6L205C9,RUN_YEARS),B7L802C2,B7L802C11,B7L802C20,B7L802C29,B7L802C38)</f>
        <v>4.5630509501856746</v>
      </c>
      <c r="AR12" s="16" t="s">
        <v>28593</v>
      </c>
      <c r="AS12" s="33">
        <f>IF(D6L205C20=0,0,D6L205C18/D6L205C20)</f>
        <v>0</v>
      </c>
      <c r="AT12" s="16" t="s">
        <v>28594</v>
      </c>
      <c r="AU12" s="33">
        <f>IF(D6L205C5=0,0,D6L205C18/D6L205C5)</f>
        <v>0</v>
      </c>
      <c r="AV12" s="16" t="s">
        <v>28595</v>
      </c>
      <c r="AW12" s="33">
        <f>CHOOSE(MIN(D6L205C9,RUN_YEARS),B7L802C1,B7L802C10,B7L802C19,B7L802C28,B7L802C37)</f>
        <v>26.080102988543825</v>
      </c>
      <c r="AX12" s="16" t="s">
        <v>28596</v>
      </c>
      <c r="AY12" s="33">
        <f>IF(D6L205C23=0,0,D6L205C19/D6L205C23)</f>
        <v>0</v>
      </c>
      <c r="AZ12" s="16" t="s">
        <v>28597</v>
      </c>
      <c r="BA12" s="33">
        <f>IF(D6L205C5=0,0,D6L205C19/D6L205C5)</f>
        <v>0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</v>
      </c>
      <c r="J13" s="16" t="s">
        <v>28620</v>
      </c>
      <c r="K13" s="21">
        <f>IF(FLOW_THRU_100PCT="Y",1,INDEX(VariabilityMatrix,D6L206C1,D6L206C9))</f>
        <v>0.4903006165772677</v>
      </c>
      <c r="L13" s="16" t="s">
        <v>28600</v>
      </c>
      <c r="M13" s="15">
        <f>IF(D6L206C2&lt;&gt;0,D6L206C2*D6L206C4,D6L206C3*D6L206C4)</f>
        <v>0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</v>
      </c>
      <c r="R13" s="16" t="s">
        <v>28602</v>
      </c>
      <c r="S13" s="15">
        <f>D6L206C5-D6L206C7</f>
        <v>0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</v>
      </c>
      <c r="X13" s="16" t="s">
        <v>28604</v>
      </c>
      <c r="Y13" s="33">
        <f>D6L206C7-D6L206C10</f>
        <v>0</v>
      </c>
      <c r="Z13" s="16" t="s">
        <v>28605</v>
      </c>
      <c r="AA13" s="33">
        <f>CHOOSE(MIN(D6L206C9,RUN_YEARS),B7L802C7,B7L802C16,B7L802C25,B7L802C34,B7L802C43)</f>
        <v>3514.2</v>
      </c>
      <c r="AB13" s="16" t="s">
        <v>28606</v>
      </c>
      <c r="AC13" s="33">
        <f>IF(D6L206C12=0,0,D6L206C10/D6L206C12)</f>
        <v>0</v>
      </c>
      <c r="AD13" s="16" t="s">
        <v>28607</v>
      </c>
      <c r="AE13" s="33">
        <f>IF(D6L206C5=0,0,D6L206C10/D6L206C5)</f>
        <v>0</v>
      </c>
      <c r="AF13" s="16" t="s">
        <v>28608</v>
      </c>
      <c r="AG13" s="33">
        <f>CHOOSE(MIN(D6L206C9,RUN_YEARS),B7L802C5,B7L802C14,B7L802C23,B7L802C32,B7L802C41)</f>
        <v>71.59632373699101</v>
      </c>
      <c r="AH13" s="16" t="s">
        <v>28609</v>
      </c>
      <c r="AI13" s="33">
        <f>IF(D6L206C15=0,0,D6L206C11/D6L206C15)</f>
        <v>0</v>
      </c>
      <c r="AJ13" s="16" t="s">
        <v>28610</v>
      </c>
      <c r="AK13" s="33">
        <f>IF(D6L206C5=0,0,D6L206C11/D6L206C5)</f>
        <v>0</v>
      </c>
      <c r="AL13" s="16" t="s">
        <v>28611</v>
      </c>
      <c r="AM13" s="33">
        <f>D6L206C8*CHOOSE(MIN(D6L206C9,RUN_YEARS),B7L802C4,B7L802C13,B7L802C22,B7L802C31,B7L802C40)</f>
        <v>0</v>
      </c>
      <c r="AN13" s="16" t="s">
        <v>28612</v>
      </c>
      <c r="AO13" s="33">
        <f>D6L206C8-D6L206C18</f>
        <v>0</v>
      </c>
      <c r="AP13" s="16" t="s">
        <v>28613</v>
      </c>
      <c r="AQ13" s="33">
        <f>CHOOSE(MIN(D6L206C9,RUN_YEARS),B7L802C2,B7L802C11,B7L802C20,B7L802C29,B7L802C38)</f>
        <v>4.5630509501856746</v>
      </c>
      <c r="AR13" s="16" t="s">
        <v>28614</v>
      </c>
      <c r="AS13" s="33">
        <f>IF(D6L206C20=0,0,D6L206C18/D6L206C20)</f>
        <v>0</v>
      </c>
      <c r="AT13" s="16" t="s">
        <v>28615</v>
      </c>
      <c r="AU13" s="33">
        <f>IF(D6L206C5=0,0,D6L206C18/D6L206C5)</f>
        <v>0</v>
      </c>
      <c r="AV13" s="16" t="s">
        <v>28616</v>
      </c>
      <c r="AW13" s="33">
        <f>CHOOSE(MIN(D6L206C9,RUN_YEARS),B7L802C1,B7L802C10,B7L802C19,B7L802C28,B7L802C37)</f>
        <v>26.080102988543825</v>
      </c>
      <c r="AX13" s="16" t="s">
        <v>28617</v>
      </c>
      <c r="AY13" s="33">
        <f>IF(D6L206C23=0,0,D6L206C19/D6L206C23)</f>
        <v>0</v>
      </c>
      <c r="AZ13" s="16" t="s">
        <v>28618</v>
      </c>
      <c r="BA13" s="33">
        <f>IF(D6L206C5=0,0,D6L206C19/D6L206C5)</f>
        <v>0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</v>
      </c>
      <c r="J14" s="16" t="s">
        <v>28641</v>
      </c>
      <c r="K14" s="21">
        <f>IF(FLOW_THRU_100PCT="Y",1,INDEX(VariabilityMatrix,D6L207C1,D6L207C9))</f>
        <v>0.51383722230418249</v>
      </c>
      <c r="L14" s="16" t="s">
        <v>28621</v>
      </c>
      <c r="M14" s="15">
        <f>IF(D6L207C2&lt;&gt;0,D6L207C2*D6L207C4,D6L207C3*D6L207C4)</f>
        <v>0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</v>
      </c>
      <c r="R14" s="16" t="s">
        <v>28623</v>
      </c>
      <c r="S14" s="15">
        <f>D6L207C5-D6L207C7</f>
        <v>0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</v>
      </c>
      <c r="X14" s="16" t="s">
        <v>28625</v>
      </c>
      <c r="Y14" s="33">
        <f>D6L207C7-D6L207C10</f>
        <v>0</v>
      </c>
      <c r="Z14" s="16" t="s">
        <v>28626</v>
      </c>
      <c r="AA14" s="33">
        <f>CHOOSE(MIN(D6L207C9,RUN_YEARS),B7L802C7,B7L802C16,B7L802C25,B7L802C34,B7L802C43)</f>
        <v>3175</v>
      </c>
      <c r="AB14" s="16" t="s">
        <v>28627</v>
      </c>
      <c r="AC14" s="33">
        <f>IF(D6L207C12=0,0,D6L207C10/D6L207C12)</f>
        <v>0</v>
      </c>
      <c r="AD14" s="16" t="s">
        <v>28628</v>
      </c>
      <c r="AE14" s="33">
        <f>IF(D6L207C5=0,0,D6L207C10/D6L207C5)</f>
        <v>0</v>
      </c>
      <c r="AF14" s="16" t="s">
        <v>28629</v>
      </c>
      <c r="AG14" s="33">
        <f>CHOOSE(MIN(D6L207C9,RUN_YEARS),B7L802C5,B7L802C14,B7L802C23,B7L802C32,B7L802C41)</f>
        <v>77.646903251903169</v>
      </c>
      <c r="AH14" s="16" t="s">
        <v>28630</v>
      </c>
      <c r="AI14" s="33">
        <f>IF(D6L207C15=0,0,D6L207C11/D6L207C15)</f>
        <v>0</v>
      </c>
      <c r="AJ14" s="16" t="s">
        <v>28631</v>
      </c>
      <c r="AK14" s="33">
        <f>IF(D6L207C5=0,0,D6L207C11/D6L207C5)</f>
        <v>0</v>
      </c>
      <c r="AL14" s="16" t="s">
        <v>28632</v>
      </c>
      <c r="AM14" s="33">
        <f>D6L207C8*CHOOSE(MIN(D6L207C9,RUN_YEARS),B7L802C4,B7L802C13,B7L802C22,B7L802C31,B7L802C40)</f>
        <v>0</v>
      </c>
      <c r="AN14" s="16" t="s">
        <v>28633</v>
      </c>
      <c r="AO14" s="33">
        <f>D6L207C8-D6L207C18</f>
        <v>0</v>
      </c>
      <c r="AP14" s="16" t="s">
        <v>28634</v>
      </c>
      <c r="AQ14" s="33">
        <f>CHOOSE(MIN(D6L207C9,RUN_YEARS),B7L802C2,B7L802C11,B7L802C20,B7L802C29,B7L802C38)</f>
        <v>4.2110315318429414</v>
      </c>
      <c r="AR14" s="16" t="s">
        <v>28635</v>
      </c>
      <c r="AS14" s="33">
        <f>IF(D6L207C20=0,0,D6L207C18/D6L207C20)</f>
        <v>0</v>
      </c>
      <c r="AT14" s="16" t="s">
        <v>28636</v>
      </c>
      <c r="AU14" s="33">
        <f>IF(D6L207C5=0,0,D6L207C18/D6L207C5)</f>
        <v>0</v>
      </c>
      <c r="AV14" s="16" t="s">
        <v>28637</v>
      </c>
      <c r="AW14" s="33">
        <f>CHOOSE(MIN(D6L207C9,RUN_YEARS),B7L802C1,B7L802C10,B7L802C19,B7L802C28,B7L802C37)</f>
        <v>26.179036034891489</v>
      </c>
      <c r="AX14" s="16" t="s">
        <v>28638</v>
      </c>
      <c r="AY14" s="33">
        <f>IF(D6L207C23=0,0,D6L207C19/D6L207C23)</f>
        <v>0</v>
      </c>
      <c r="AZ14" s="16" t="s">
        <v>28639</v>
      </c>
      <c r="BA14" s="33">
        <f>IF(D6L207C5=0,0,D6L207C19/D6L207C5)</f>
        <v>0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0.51383722230418249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3175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77.646903251903169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4.2110315318429414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26.179036034891489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IF(FLOW_THRU_100PCT="Y",1,INDEX(VariabilityMatrix,D6L209C1,D6L209C9))</f>
        <v>0.51383722230418249</v>
      </c>
      <c r="L16" s="16" t="s">
        <v>28663</v>
      </c>
      <c r="M16" s="15">
        <f>IF(D6L209C2&lt;&gt;0,D6L209C2*D6L209C4,D6L209C3*D6L209C4)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3175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77.646903251903169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4.2110315318429414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26.179036034891489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0.51383722230418249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3175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77.646903251903169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4.2110315318429414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26.179036034891489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0.51383722230418249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3175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77.646903251903169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4.2110315318429414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26.179036034891489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0.51383722230418249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3175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77.646903251903169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4.2110315318429414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26.179036034891489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0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</v>
      </c>
      <c r="R20" s="16" t="s">
        <v>28749</v>
      </c>
      <c r="S20" s="15">
        <f>D6L213C5-D6L213C7</f>
        <v>0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</v>
      </c>
      <c r="X20" s="16" t="s">
        <v>28751</v>
      </c>
      <c r="Y20" s="33">
        <f>D6L213C7-D6L213C10</f>
        <v>0</v>
      </c>
      <c r="Z20" s="16" t="s">
        <v>28752</v>
      </c>
      <c r="AA20" s="33">
        <f>CHOOSE(MIN(D6L213C9,RUN_YEARS),B7L802C7,B7L802C16,B7L802C25,B7L802C34,B7L802C43)</f>
        <v>3175</v>
      </c>
      <c r="AB20" s="16" t="s">
        <v>28753</v>
      </c>
      <c r="AC20" s="33">
        <f>IF(D6L213C12=0,0,D6L213C10/D6L213C12)</f>
        <v>0</v>
      </c>
      <c r="AD20" s="16" t="s">
        <v>28754</v>
      </c>
      <c r="AE20" s="33">
        <f>IF(D6L213C5=0,0,D6L213C10/D6L213C5)</f>
        <v>0</v>
      </c>
      <c r="AF20" s="16" t="s">
        <v>28755</v>
      </c>
      <c r="AG20" s="33">
        <f>CHOOSE(MIN(D6L213C9,RUN_YEARS),B7L802C5,B7L802C14,B7L802C23,B7L802C32,B7L802C41)</f>
        <v>77.646903251903169</v>
      </c>
      <c r="AH20" s="16" t="s">
        <v>28756</v>
      </c>
      <c r="AI20" s="33">
        <f>IF(D6L213C15=0,0,D6L213C11/D6L213C15)</f>
        <v>0</v>
      </c>
      <c r="AJ20" s="16" t="s">
        <v>28757</v>
      </c>
      <c r="AK20" s="33">
        <f>IF(D6L213C5=0,0,D6L213C11/D6L213C5)</f>
        <v>0</v>
      </c>
      <c r="AL20" s="16" t="s">
        <v>28758</v>
      </c>
      <c r="AM20" s="33">
        <f>D6L213C8*CHOOSE(MIN(D6L213C9,RUN_YEARS),B7L802C4,B7L802C13,B7L802C22,B7L802C31,B7L802C40)</f>
        <v>0</v>
      </c>
      <c r="AN20" s="16" t="s">
        <v>28759</v>
      </c>
      <c r="AO20" s="33">
        <f>D6L213C8-D6L213C18</f>
        <v>0</v>
      </c>
      <c r="AP20" s="16" t="s">
        <v>28760</v>
      </c>
      <c r="AQ20" s="33">
        <f>CHOOSE(MIN(D6L213C9,RUN_YEARS),B7L802C2,B7L802C11,B7L802C20,B7L802C29,B7L802C38)</f>
        <v>4.2110315318429414</v>
      </c>
      <c r="AR20" s="16" t="s">
        <v>28761</v>
      </c>
      <c r="AS20" s="33">
        <f>IF(D6L213C20=0,0,D6L213C18/D6L213C20)</f>
        <v>0</v>
      </c>
      <c r="AT20" s="16" t="s">
        <v>28762</v>
      </c>
      <c r="AU20" s="33">
        <f>IF(D6L213C5=0,0,D6L213C18/D6L213C5)</f>
        <v>0</v>
      </c>
      <c r="AV20" s="16" t="s">
        <v>28763</v>
      </c>
      <c r="AW20" s="33">
        <f>CHOOSE(MIN(D6L213C9,RUN_YEARS),B7L802C1,B7L802C10,B7L802C19,B7L802C28,B7L802C37)</f>
        <v>26.179036034891489</v>
      </c>
      <c r="AX20" s="16" t="s">
        <v>28764</v>
      </c>
      <c r="AY20" s="33">
        <f>IF(D6L213C23=0,0,D6L213C19/D6L213C23)</f>
        <v>0</v>
      </c>
      <c r="AZ20" s="16" t="s">
        <v>28765</v>
      </c>
      <c r="BA20" s="33">
        <f>IF(D6L213C5=0,0,D6L213C19/D6L213C5)</f>
        <v>0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IF(FLOW_THRU_100PCT="Y",1,INDEX(VariabilityMatrix,D6L214C1,D6L214C9))</f>
        <v>0.4903006165772677</v>
      </c>
      <c r="L21" s="16" t="s">
        <v>28767</v>
      </c>
      <c r="M21" s="15">
        <f>IF(D6L214C2&lt;&gt;0,D6L214C2*D6L214C4,D6L214C3*D6L214C4)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3514.2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71.59632373699101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4.5630509501856746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26.080102988543825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</v>
      </c>
      <c r="J22" s="16" t="s">
        <v>28808</v>
      </c>
      <c r="K22" s="21">
        <f>IF(FLOW_THRU_100PCT="Y",1,INDEX(VariabilityMatrix,D6L215C1,D6L215C9))</f>
        <v>0.51015595448784179</v>
      </c>
      <c r="L22" s="16" t="s">
        <v>28788</v>
      </c>
      <c r="M22" s="15">
        <f>IF(D6L215C2&lt;&gt;0,D6L215C2*D6L215C4,D6L215C3*D6L215C4)</f>
        <v>0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</v>
      </c>
      <c r="R22" s="16" t="s">
        <v>28790</v>
      </c>
      <c r="S22" s="15">
        <f>D6L215C5-D6L215C7</f>
        <v>0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</v>
      </c>
      <c r="X22" s="16" t="s">
        <v>28792</v>
      </c>
      <c r="Y22" s="33">
        <f>D6L215C7-D6L215C10</f>
        <v>0</v>
      </c>
      <c r="Z22" s="16" t="s">
        <v>28793</v>
      </c>
      <c r="AA22" s="33">
        <f>CHOOSE(MIN(D6L215C9,RUN_YEARS),B7L802C7,B7L802C16,B7L802C25,B7L802C34,B7L802C43)</f>
        <v>3513.333333333333</v>
      </c>
      <c r="AB22" s="16" t="s">
        <v>28794</v>
      </c>
      <c r="AC22" s="33">
        <f>IF(D6L215C12=0,0,D6L215C10/D6L215C12)</f>
        <v>0</v>
      </c>
      <c r="AD22" s="16" t="s">
        <v>28795</v>
      </c>
      <c r="AE22" s="33">
        <f>IF(D6L215C5=0,0,D6L215C10/D6L215C5)</f>
        <v>0</v>
      </c>
      <c r="AF22" s="16" t="s">
        <v>28796</v>
      </c>
      <c r="AG22" s="33">
        <f>CHOOSE(MIN(D6L215C9,RUN_YEARS),B7L802C5,B7L802C14,B7L802C23,B7L802C32,B7L802C41)</f>
        <v>67.819681438394326</v>
      </c>
      <c r="AH22" s="16" t="s">
        <v>28797</v>
      </c>
      <c r="AI22" s="33">
        <f>IF(D6L215C15=0,0,D6L215C11/D6L215C15)</f>
        <v>0</v>
      </c>
      <c r="AJ22" s="16" t="s">
        <v>28798</v>
      </c>
      <c r="AK22" s="33">
        <f>IF(D6L215C5=0,0,D6L215C11/D6L215C5)</f>
        <v>0</v>
      </c>
      <c r="AL22" s="16" t="s">
        <v>28799</v>
      </c>
      <c r="AM22" s="33">
        <f>D6L215C8*CHOOSE(MIN(D6L215C9,RUN_YEARS),B7L802C4,B7L802C13,B7L802C22,B7L802C31,B7L802C40)</f>
        <v>0</v>
      </c>
      <c r="AN22" s="16" t="s">
        <v>28800</v>
      </c>
      <c r="AO22" s="33">
        <f>D6L215C8-D6L215C18</f>
        <v>0</v>
      </c>
      <c r="AP22" s="16" t="s">
        <v>28801</v>
      </c>
      <c r="AQ22" s="33">
        <f>CHOOSE(MIN(D6L215C9,RUN_YEARS),B7L802C2,B7L802C11,B7L802C20,B7L802C29,B7L802C38)</f>
        <v>4.6552011854016158</v>
      </c>
      <c r="AR22" s="16" t="s">
        <v>28802</v>
      </c>
      <c r="AS22" s="33">
        <f>IF(D6L215C20=0,0,D6L215C18/D6L215C20)</f>
        <v>0</v>
      </c>
      <c r="AT22" s="16" t="s">
        <v>28803</v>
      </c>
      <c r="AU22" s="33">
        <f>IF(D6L215C5=0,0,D6L215C18/D6L215C5)</f>
        <v>0</v>
      </c>
      <c r="AV22" s="16" t="s">
        <v>28804</v>
      </c>
      <c r="AW22" s="33">
        <f>CHOOSE(MIN(D6L215C9,RUN_YEARS),B7L802C1,B7L802C10,B7L802C19,B7L802C28,B7L802C37)</f>
        <v>25.021519885768669</v>
      </c>
      <c r="AX22" s="16" t="s">
        <v>28805</v>
      </c>
      <c r="AY22" s="33">
        <f>IF(D6L215C23=0,0,D6L215C19/D6L215C23)</f>
        <v>0</v>
      </c>
      <c r="AZ22" s="16" t="s">
        <v>28806</v>
      </c>
      <c r="BA22" s="33">
        <f>IF(D6L215C5=0,0,D6L215C19/D6L215C5)</f>
        <v>0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0</v>
      </c>
      <c r="J23" s="16" t="s">
        <v>28829</v>
      </c>
      <c r="K23" s="21">
        <f>IF(FLOW_THRU_100PCT="Y",1,INDEX(VariabilityMatrix,D6L216C1,D6L216C9))</f>
        <v>0.22656272343846973</v>
      </c>
      <c r="L23" s="16" t="s">
        <v>28809</v>
      </c>
      <c r="M23" s="15">
        <f>IF(D6L216C2&lt;&gt;0,D6L216C2*D6L216C4,D6L216C3*D6L216C4)</f>
        <v>0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0</v>
      </c>
      <c r="R23" s="16" t="s">
        <v>28811</v>
      </c>
      <c r="S23" s="15">
        <f>D6L216C5-D6L216C7</f>
        <v>0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</v>
      </c>
      <c r="X23" s="16" t="s">
        <v>28813</v>
      </c>
      <c r="Y23" s="33">
        <f>D6L216C7-D6L216C10</f>
        <v>0</v>
      </c>
      <c r="Z23" s="16" t="s">
        <v>28814</v>
      </c>
      <c r="AA23" s="33">
        <f>CHOOSE(MIN(D6L216C9,RUN_YEARS),B7L802C7,B7L802C16,B7L802C25,B7L802C34,B7L802C43)</f>
        <v>3513.333333333333</v>
      </c>
      <c r="AB23" s="16" t="s">
        <v>28815</v>
      </c>
      <c r="AC23" s="33">
        <f>IF(D6L216C12=0,0,D6L216C10/D6L216C12)</f>
        <v>0</v>
      </c>
      <c r="AD23" s="16" t="s">
        <v>28816</v>
      </c>
      <c r="AE23" s="33">
        <f>IF(D6L216C5=0,0,D6L216C10/D6L216C5)</f>
        <v>0</v>
      </c>
      <c r="AF23" s="16" t="s">
        <v>28817</v>
      </c>
      <c r="AG23" s="33">
        <f>CHOOSE(MIN(D6L216C9,RUN_YEARS),B7L802C5,B7L802C14,B7L802C23,B7L802C32,B7L802C41)</f>
        <v>67.819681438394326</v>
      </c>
      <c r="AH23" s="16" t="s">
        <v>28818</v>
      </c>
      <c r="AI23" s="33">
        <f>IF(D6L216C15=0,0,D6L216C11/D6L216C15)</f>
        <v>0</v>
      </c>
      <c r="AJ23" s="16" t="s">
        <v>28819</v>
      </c>
      <c r="AK23" s="33">
        <f>IF(D6L216C5=0,0,D6L216C11/D6L216C5)</f>
        <v>0</v>
      </c>
      <c r="AL23" s="16" t="s">
        <v>28820</v>
      </c>
      <c r="AM23" s="33">
        <f>D6L216C8*CHOOSE(MIN(D6L216C9,RUN_YEARS),B7L802C4,B7L802C13,B7L802C22,B7L802C31,B7L802C40)</f>
        <v>0</v>
      </c>
      <c r="AN23" s="16" t="s">
        <v>28821</v>
      </c>
      <c r="AO23" s="33">
        <f>D6L216C8-D6L216C18</f>
        <v>0</v>
      </c>
      <c r="AP23" s="16" t="s">
        <v>28822</v>
      </c>
      <c r="AQ23" s="33">
        <f>CHOOSE(MIN(D6L216C9,RUN_YEARS),B7L802C2,B7L802C11,B7L802C20,B7L802C29,B7L802C38)</f>
        <v>4.6552011854016158</v>
      </c>
      <c r="AR23" s="16" t="s">
        <v>28823</v>
      </c>
      <c r="AS23" s="33">
        <f>IF(D6L216C20=0,0,D6L216C18/D6L216C20)</f>
        <v>0</v>
      </c>
      <c r="AT23" s="16" t="s">
        <v>28824</v>
      </c>
      <c r="AU23" s="33">
        <f>IF(D6L216C5=0,0,D6L216C18/D6L216C5)</f>
        <v>0</v>
      </c>
      <c r="AV23" s="16" t="s">
        <v>28825</v>
      </c>
      <c r="AW23" s="33">
        <f>CHOOSE(MIN(D6L216C9,RUN_YEARS),B7L802C1,B7L802C10,B7L802C19,B7L802C28,B7L802C37)</f>
        <v>25.021519885768669</v>
      </c>
      <c r="AX23" s="16" t="s">
        <v>28826</v>
      </c>
      <c r="AY23" s="33">
        <f>IF(D6L216C23=0,0,D6L216C19/D6L216C23)</f>
        <v>0</v>
      </c>
      <c r="AZ23" s="16" t="s">
        <v>28827</v>
      </c>
      <c r="BA23" s="33">
        <f>IF(D6L216C5=0,0,D6L216C19/D6L216C5)</f>
        <v>0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0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0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</v>
      </c>
      <c r="R24" s="16" t="s">
        <v>28832</v>
      </c>
      <c r="S24" s="15">
        <f>D6L217C5-D6L217C7</f>
        <v>0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</v>
      </c>
      <c r="X24" s="16" t="s">
        <v>28834</v>
      </c>
      <c r="Y24" s="33">
        <f>D6L217C7-D6L217C10</f>
        <v>0</v>
      </c>
      <c r="Z24" s="16" t="s">
        <v>28835</v>
      </c>
      <c r="AA24" s="33">
        <f>CHOOSE(MIN(D6L217C9,RUN_YEARS),B7L802C7,B7L802C16,B7L802C25,B7L802C34,B7L802C43)</f>
        <v>3513.333333333333</v>
      </c>
      <c r="AB24" s="16" t="s">
        <v>28836</v>
      </c>
      <c r="AC24" s="33">
        <f>IF(D6L217C12=0,0,D6L217C10/D6L217C12)</f>
        <v>0</v>
      </c>
      <c r="AD24" s="16" t="s">
        <v>28837</v>
      </c>
      <c r="AE24" s="33">
        <f>IF(D6L217C5=0,0,D6L217C10/D6L217C5)</f>
        <v>0</v>
      </c>
      <c r="AF24" s="16" t="s">
        <v>28838</v>
      </c>
      <c r="AG24" s="33">
        <f>CHOOSE(MIN(D6L217C9,RUN_YEARS),B7L802C5,B7L802C14,B7L802C23,B7L802C32,B7L802C41)</f>
        <v>67.819681438394326</v>
      </c>
      <c r="AH24" s="16" t="s">
        <v>28839</v>
      </c>
      <c r="AI24" s="33">
        <f>IF(D6L217C15=0,0,D6L217C11/D6L217C15)</f>
        <v>0</v>
      </c>
      <c r="AJ24" s="16" t="s">
        <v>28840</v>
      </c>
      <c r="AK24" s="33">
        <f>IF(D6L217C5=0,0,D6L217C11/D6L217C5)</f>
        <v>0</v>
      </c>
      <c r="AL24" s="16" t="s">
        <v>28841</v>
      </c>
      <c r="AM24" s="33">
        <f>D6L217C8*CHOOSE(MIN(D6L217C9,RUN_YEARS),B7L802C4,B7L802C13,B7L802C22,B7L802C31,B7L802C40)</f>
        <v>0</v>
      </c>
      <c r="AN24" s="16" t="s">
        <v>28842</v>
      </c>
      <c r="AO24" s="33">
        <f>D6L217C8-D6L217C18</f>
        <v>0</v>
      </c>
      <c r="AP24" s="16" t="s">
        <v>28843</v>
      </c>
      <c r="AQ24" s="33">
        <f>CHOOSE(MIN(D6L217C9,RUN_YEARS),B7L802C2,B7L802C11,B7L802C20,B7L802C29,B7L802C38)</f>
        <v>4.6552011854016158</v>
      </c>
      <c r="AR24" s="16" t="s">
        <v>28844</v>
      </c>
      <c r="AS24" s="33">
        <f>IF(D6L217C20=0,0,D6L217C18/D6L217C20)</f>
        <v>0</v>
      </c>
      <c r="AT24" s="16" t="s">
        <v>28845</v>
      </c>
      <c r="AU24" s="33">
        <f>IF(D6L217C5=0,0,D6L217C18/D6L217C5)</f>
        <v>0</v>
      </c>
      <c r="AV24" s="16" t="s">
        <v>28846</v>
      </c>
      <c r="AW24" s="33">
        <f>CHOOSE(MIN(D6L217C9,RUN_YEARS),B7L802C1,B7L802C10,B7L802C19,B7L802C28,B7L802C37)</f>
        <v>25.021519885768669</v>
      </c>
      <c r="AX24" s="16" t="s">
        <v>28847</v>
      </c>
      <c r="AY24" s="33">
        <f>IF(D6L217C23=0,0,D6L217C19/D6L217C23)</f>
        <v>0</v>
      </c>
      <c r="AZ24" s="16" t="s">
        <v>28848</v>
      </c>
      <c r="BA24" s="33">
        <f>IF(D6L217C5=0,0,D6L217C19/D6L217C5)</f>
        <v>0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IF(FLOW_THRU_100PCT="Y",1,INDEX(VariabilityMatrix,D6L218C1,D6L218C9))</f>
        <v>0.21724328919706692</v>
      </c>
      <c r="L25" s="16" t="s">
        <v>28850</v>
      </c>
      <c r="M25" s="15">
        <f>IF(D6L218C2&lt;&gt;0,D6L218C2*D6L218C4,D6L218C3*D6L218C4)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3175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77.646903251903169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4.2110315318429414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26.179036034891489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0</v>
      </c>
      <c r="J26" s="16" t="s">
        <v>28891</v>
      </c>
      <c r="K26" s="21">
        <f>IF(FLOW_THRU_100PCT="Y",1,INDEX(VariabilityMatrix,D6L219C1,D6L219C9))</f>
        <v>0.22656272343846973</v>
      </c>
      <c r="L26" s="16" t="s">
        <v>28871</v>
      </c>
      <c r="M26" s="15">
        <f>IF(D6L219C2&lt;&gt;0,D6L219C2*D6L219C4,D6L219C3*D6L219C4)</f>
        <v>0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0</v>
      </c>
      <c r="R26" s="16" t="s">
        <v>28873</v>
      </c>
      <c r="S26" s="15">
        <f>D6L219C5-D6L219C7</f>
        <v>0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0</v>
      </c>
      <c r="X26" s="16" t="s">
        <v>28875</v>
      </c>
      <c r="Y26" s="33">
        <f>D6L219C7-D6L219C10</f>
        <v>0</v>
      </c>
      <c r="Z26" s="16" t="s">
        <v>28876</v>
      </c>
      <c r="AA26" s="33">
        <f>CHOOSE(MIN(D6L219C9,RUN_YEARS),B7L802C7,B7L802C16,B7L802C25,B7L802C34,B7L802C43)</f>
        <v>3513.333333333333</v>
      </c>
      <c r="AB26" s="16" t="s">
        <v>28877</v>
      </c>
      <c r="AC26" s="33">
        <f>IF(D6L219C12=0,0,D6L219C10/D6L219C12)</f>
        <v>0</v>
      </c>
      <c r="AD26" s="16" t="s">
        <v>28878</v>
      </c>
      <c r="AE26" s="33">
        <f>IF(D6L219C5=0,0,D6L219C10/D6L219C5)</f>
        <v>0</v>
      </c>
      <c r="AF26" s="16" t="s">
        <v>28879</v>
      </c>
      <c r="AG26" s="33">
        <f>CHOOSE(MIN(D6L219C9,RUN_YEARS),B7L802C5,B7L802C14,B7L802C23,B7L802C32,B7L802C41)</f>
        <v>67.819681438394326</v>
      </c>
      <c r="AH26" s="16" t="s">
        <v>28880</v>
      </c>
      <c r="AI26" s="33">
        <f>IF(D6L219C15=0,0,D6L219C11/D6L219C15)</f>
        <v>0</v>
      </c>
      <c r="AJ26" s="16" t="s">
        <v>28881</v>
      </c>
      <c r="AK26" s="33">
        <f>IF(D6L219C5=0,0,D6L219C11/D6L219C5)</f>
        <v>0</v>
      </c>
      <c r="AL26" s="16" t="s">
        <v>28882</v>
      </c>
      <c r="AM26" s="33">
        <f>D6L219C8*CHOOSE(MIN(D6L219C9,RUN_YEARS),B7L802C4,B7L802C13,B7L802C22,B7L802C31,B7L802C40)</f>
        <v>0</v>
      </c>
      <c r="AN26" s="16" t="s">
        <v>28883</v>
      </c>
      <c r="AO26" s="33">
        <f>D6L219C8-D6L219C18</f>
        <v>0</v>
      </c>
      <c r="AP26" s="16" t="s">
        <v>28884</v>
      </c>
      <c r="AQ26" s="33">
        <f>CHOOSE(MIN(D6L219C9,RUN_YEARS),B7L802C2,B7L802C11,B7L802C20,B7L802C29,B7L802C38)</f>
        <v>4.6552011854016158</v>
      </c>
      <c r="AR26" s="16" t="s">
        <v>28885</v>
      </c>
      <c r="AS26" s="33">
        <f>IF(D6L219C20=0,0,D6L219C18/D6L219C20)</f>
        <v>0</v>
      </c>
      <c r="AT26" s="16" t="s">
        <v>28886</v>
      </c>
      <c r="AU26" s="33">
        <f>IF(D6L219C5=0,0,D6L219C18/D6L219C5)</f>
        <v>0</v>
      </c>
      <c r="AV26" s="16" t="s">
        <v>28887</v>
      </c>
      <c r="AW26" s="33">
        <f>CHOOSE(MIN(D6L219C9,RUN_YEARS),B7L802C1,B7L802C10,B7L802C19,B7L802C28,B7L802C37)</f>
        <v>25.021519885768669</v>
      </c>
      <c r="AX26" s="16" t="s">
        <v>28888</v>
      </c>
      <c r="AY26" s="33">
        <f>IF(D6L219C23=0,0,D6L219C19/D6L219C23)</f>
        <v>0</v>
      </c>
      <c r="AZ26" s="16" t="s">
        <v>28889</v>
      </c>
      <c r="BA26" s="33">
        <f>IF(D6L219C5=0,0,D6L219C19/D6L219C5)</f>
        <v>0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0</v>
      </c>
      <c r="J27" s="16" t="s">
        <v>28912</v>
      </c>
      <c r="K27" s="21">
        <f>IF(FLOW_THRU_100PCT="Y",1,INDEX(VariabilityMatrix,D6L220C1,D6L220C9))</f>
        <v>0.21724328919706692</v>
      </c>
      <c r="L27" s="16" t="s">
        <v>28892</v>
      </c>
      <c r="M27" s="15">
        <f>IF(D6L220C2&lt;&gt;0,D6L220C2*D6L220C4,D6L220C3*D6L220C4)</f>
        <v>0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</v>
      </c>
      <c r="R27" s="16" t="s">
        <v>28894</v>
      </c>
      <c r="S27" s="15">
        <f>D6L220C5-D6L220C7</f>
        <v>0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</v>
      </c>
      <c r="X27" s="16" t="s">
        <v>28896</v>
      </c>
      <c r="Y27" s="33">
        <f>D6L220C7-D6L220C10</f>
        <v>0</v>
      </c>
      <c r="Z27" s="16" t="s">
        <v>28897</v>
      </c>
      <c r="AA27" s="33">
        <f>CHOOSE(MIN(D6L220C9,RUN_YEARS),B7L802C7,B7L802C16,B7L802C25,B7L802C34,B7L802C43)</f>
        <v>3175</v>
      </c>
      <c r="AB27" s="16" t="s">
        <v>28898</v>
      </c>
      <c r="AC27" s="33">
        <f>IF(D6L220C12=0,0,D6L220C10/D6L220C12)</f>
        <v>0</v>
      </c>
      <c r="AD27" s="16" t="s">
        <v>28899</v>
      </c>
      <c r="AE27" s="33">
        <f>IF(D6L220C5=0,0,D6L220C10/D6L220C5)</f>
        <v>0</v>
      </c>
      <c r="AF27" s="16" t="s">
        <v>28900</v>
      </c>
      <c r="AG27" s="33">
        <f>CHOOSE(MIN(D6L220C9,RUN_YEARS),B7L802C5,B7L802C14,B7L802C23,B7L802C32,B7L802C41)</f>
        <v>77.646903251903169</v>
      </c>
      <c r="AH27" s="16" t="s">
        <v>28901</v>
      </c>
      <c r="AI27" s="33">
        <f>IF(D6L220C15=0,0,D6L220C11/D6L220C15)</f>
        <v>0</v>
      </c>
      <c r="AJ27" s="16" t="s">
        <v>28902</v>
      </c>
      <c r="AK27" s="33">
        <f>IF(D6L220C5=0,0,D6L220C11/D6L220C5)</f>
        <v>0</v>
      </c>
      <c r="AL27" s="16" t="s">
        <v>28903</v>
      </c>
      <c r="AM27" s="33">
        <f>D6L220C8*CHOOSE(MIN(D6L220C9,RUN_YEARS),B7L802C4,B7L802C13,B7L802C22,B7L802C31,B7L802C40)</f>
        <v>0</v>
      </c>
      <c r="AN27" s="16" t="s">
        <v>28904</v>
      </c>
      <c r="AO27" s="33">
        <f>D6L220C8-D6L220C18</f>
        <v>0</v>
      </c>
      <c r="AP27" s="16" t="s">
        <v>28905</v>
      </c>
      <c r="AQ27" s="33">
        <f>CHOOSE(MIN(D6L220C9,RUN_YEARS),B7L802C2,B7L802C11,B7L802C20,B7L802C29,B7L802C38)</f>
        <v>4.2110315318429414</v>
      </c>
      <c r="AR27" s="16" t="s">
        <v>28906</v>
      </c>
      <c r="AS27" s="33">
        <f>IF(D6L220C20=0,0,D6L220C18/D6L220C20)</f>
        <v>0</v>
      </c>
      <c r="AT27" s="16" t="s">
        <v>28907</v>
      </c>
      <c r="AU27" s="33">
        <f>IF(D6L220C5=0,0,D6L220C18/D6L220C5)</f>
        <v>0</v>
      </c>
      <c r="AV27" s="16" t="s">
        <v>28908</v>
      </c>
      <c r="AW27" s="33">
        <f>CHOOSE(MIN(D6L220C9,RUN_YEARS),B7L802C1,B7L802C10,B7L802C19,B7L802C28,B7L802C37)</f>
        <v>26.179036034891489</v>
      </c>
      <c r="AX27" s="16" t="s">
        <v>28909</v>
      </c>
      <c r="AY27" s="33">
        <f>IF(D6L220C23=0,0,D6L220C19/D6L220C23)</f>
        <v>0</v>
      </c>
      <c r="AZ27" s="16" t="s">
        <v>28910</v>
      </c>
      <c r="BA27" s="33">
        <f>IF(D6L220C5=0,0,D6L220C19/D6L220C5)</f>
        <v>0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0.21724328919706692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3175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77.646903251903169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4.2110315318429414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26.179036034891489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0.21724328919706692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3175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77.646903251903169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4.2110315318429414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26.179036034891489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0.21724328919706692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3175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77.646903251903169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4.2110315318429414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26.179036034891489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0.21724328919706692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3175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77.646903251903169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4.2110315318429414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26.179036034891489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0.21724328919706692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3175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77.646903251903169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4.2110315318429414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26.179036034891489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3175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77.646903251903169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4.2110315318429414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26.179036034891489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0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0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0</v>
      </c>
      <c r="R34" s="16" t="s">
        <v>29040</v>
      </c>
      <c r="S34" s="15">
        <f>D6L227C5-D6L227C7</f>
        <v>0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0</v>
      </c>
      <c r="X34" s="16" t="s">
        <v>29042</v>
      </c>
      <c r="Y34" s="33">
        <f>D6L227C7-D6L227C10</f>
        <v>0</v>
      </c>
      <c r="Z34" s="16" t="s">
        <v>29043</v>
      </c>
      <c r="AA34" s="33">
        <f>CHOOSE(MIN(D6L227C9,RUN_YEARS),B7L802C7,B7L802C16,B7L802C25,B7L802C34,B7L802C43)</f>
        <v>3513.333333333333</v>
      </c>
      <c r="AB34" s="16" t="s">
        <v>29044</v>
      </c>
      <c r="AC34" s="33">
        <f>IF(D6L227C12=0,0,D6L227C10/D6L227C12)</f>
        <v>0</v>
      </c>
      <c r="AD34" s="16" t="s">
        <v>29045</v>
      </c>
      <c r="AE34" s="33">
        <f>IF(D6L227C5=0,0,D6L227C10/D6L227C5)</f>
        <v>0</v>
      </c>
      <c r="AF34" s="16" t="s">
        <v>29046</v>
      </c>
      <c r="AG34" s="33">
        <f>CHOOSE(MIN(D6L227C9,RUN_YEARS),B7L802C5,B7L802C14,B7L802C23,B7L802C32,B7L802C41)</f>
        <v>67.819681438394326</v>
      </c>
      <c r="AH34" s="16" t="s">
        <v>29047</v>
      </c>
      <c r="AI34" s="33">
        <f>IF(D6L227C15=0,0,D6L227C11/D6L227C15)</f>
        <v>0</v>
      </c>
      <c r="AJ34" s="16" t="s">
        <v>29048</v>
      </c>
      <c r="AK34" s="33">
        <f>IF(D6L227C5=0,0,D6L227C11/D6L227C5)</f>
        <v>0</v>
      </c>
      <c r="AL34" s="16" t="s">
        <v>29049</v>
      </c>
      <c r="AM34" s="33">
        <f>D6L227C8*CHOOSE(MIN(D6L227C9,RUN_YEARS),B7L802C4,B7L802C13,B7L802C22,B7L802C31,B7L802C40)</f>
        <v>0</v>
      </c>
      <c r="AN34" s="16" t="s">
        <v>29050</v>
      </c>
      <c r="AO34" s="33">
        <f>D6L227C8-D6L227C18</f>
        <v>0</v>
      </c>
      <c r="AP34" s="16" t="s">
        <v>29051</v>
      </c>
      <c r="AQ34" s="33">
        <f>CHOOSE(MIN(D6L227C9,RUN_YEARS),B7L802C2,B7L802C11,B7L802C20,B7L802C29,B7L802C38)</f>
        <v>4.6552011854016158</v>
      </c>
      <c r="AR34" s="16" t="s">
        <v>29052</v>
      </c>
      <c r="AS34" s="33">
        <f>IF(D6L227C20=0,0,D6L227C18/D6L227C20)</f>
        <v>0</v>
      </c>
      <c r="AT34" s="16" t="s">
        <v>29053</v>
      </c>
      <c r="AU34" s="33">
        <f>IF(D6L227C5=0,0,D6L227C18/D6L227C5)</f>
        <v>0</v>
      </c>
      <c r="AV34" s="16" t="s">
        <v>29054</v>
      </c>
      <c r="AW34" s="33">
        <f>CHOOSE(MIN(D6L227C9,RUN_YEARS),B7L802C1,B7L802C10,B7L802C19,B7L802C28,B7L802C37)</f>
        <v>25.021519885768669</v>
      </c>
      <c r="AX34" s="16" t="s">
        <v>29055</v>
      </c>
      <c r="AY34" s="33">
        <f>IF(D6L227C23=0,0,D6L227C19/D6L227C23)</f>
        <v>0</v>
      </c>
      <c r="AZ34" s="16" t="s">
        <v>29056</v>
      </c>
      <c r="BA34" s="33">
        <f>IF(D6L227C5=0,0,D6L227C19/D6L227C5)</f>
        <v>0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0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0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0</v>
      </c>
      <c r="R35" s="16" t="s">
        <v>29060</v>
      </c>
      <c r="S35" s="15">
        <f>SUM(D6L201C8:D6L227C8)-2*SUM(D6L209C8,D6L211C8,D6L222C8,D6L224C8,D6L227C8)</f>
        <v>0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0</v>
      </c>
      <c r="X35" s="16" t="s">
        <v>29062</v>
      </c>
      <c r="Y35" s="33">
        <f>SUM(D6L201C11:D6L227C11)-2*SUM(D6L209C11,D6L211C11,D6L222C11,D6L224C11,D6L227C11)</f>
        <v>0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0</v>
      </c>
      <c r="AD35" s="16" t="s">
        <v>29064</v>
      </c>
      <c r="AE35" s="33">
        <f>IF(D6L228C5=0,0,D6L228C10/D6L228C5)</f>
        <v>0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0</v>
      </c>
      <c r="AJ35" s="16" t="s">
        <v>29066</v>
      </c>
      <c r="AK35" s="33">
        <f>IF(D6L228C5=0,0,D6L228C11/D6L228C5)</f>
        <v>0</v>
      </c>
      <c r="AL35" s="16" t="s">
        <v>29067</v>
      </c>
      <c r="AM35" s="33">
        <f>SUM(D6L201C18:D6L227C18)-2*SUM(D6L209C18,D6L211C18,D6L222C18,D6L224C18,D6L227C18)</f>
        <v>0</v>
      </c>
      <c r="AN35" s="16" t="s">
        <v>29068</v>
      </c>
      <c r="AO35" s="33">
        <f>SUM(D6L201C19:D6L227C19)-2*SUM(D6L209C19,D6L211C19,D6L222C19,D6L224C19,D6L227C19)</f>
        <v>0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</v>
      </c>
      <c r="AT35" s="16" t="s">
        <v>29070</v>
      </c>
      <c r="AU35" s="33">
        <f>IF(D6L228C5=0,0,D6L228C18/D6L228C5)</f>
        <v>0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</v>
      </c>
      <c r="AZ35" s="16" t="s">
        <v>29072</v>
      </c>
      <c r="BA35" s="33">
        <f>IF(D6L228C5=0,0,D6L228C19/D6L228C5)</f>
        <v>0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0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</v>
      </c>
      <c r="R36" s="16" t="s">
        <v>29077</v>
      </c>
      <c r="S36" s="15">
        <f>D6L229C5-D6L229C7</f>
        <v>0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</v>
      </c>
      <c r="X36" s="16" t="s">
        <v>29079</v>
      </c>
      <c r="Y36" s="33">
        <f>D6L229C7-D6L229C10</f>
        <v>0</v>
      </c>
      <c r="Z36" s="16" t="s">
        <v>29080</v>
      </c>
      <c r="AA36" s="33">
        <f>CHOOSE(MIN(D6L229C9,RUN_YEARS),B7L802C7,B7L802C16,B7L802C25,B7L802C34,B7L802C43)</f>
        <v>3175</v>
      </c>
      <c r="AB36" s="16" t="s">
        <v>29081</v>
      </c>
      <c r="AC36" s="33">
        <f>IF(D6L229C12=0,0,D6L229C10/D6L229C12)</f>
        <v>0</v>
      </c>
      <c r="AD36" s="16" t="s">
        <v>29082</v>
      </c>
      <c r="AE36" s="33">
        <f>IF(D6L229C5=0,0,D6L229C10/D6L229C5)</f>
        <v>0</v>
      </c>
      <c r="AF36" s="16" t="s">
        <v>29083</v>
      </c>
      <c r="AG36" s="33">
        <f>CHOOSE(MIN(D6L229C9,RUN_YEARS),B7L802C5,B7L802C14,B7L802C23,B7L802C32,B7L802C41)</f>
        <v>77.646903251903169</v>
      </c>
      <c r="AH36" s="16" t="s">
        <v>29084</v>
      </c>
      <c r="AI36" s="33">
        <f>IF(D6L229C15=0,0,D6L229C11/D6L229C15)</f>
        <v>0</v>
      </c>
      <c r="AJ36" s="16" t="s">
        <v>29085</v>
      </c>
      <c r="AK36" s="33">
        <f>IF(D6L229C5=0,0,D6L229C11/D6L229C5)</f>
        <v>0</v>
      </c>
      <c r="AL36" s="16" t="s">
        <v>29086</v>
      </c>
      <c r="AM36" s="33">
        <f>D6L229C8*CHOOSE(MIN(D6L229C9,RUN_YEARS),B7L802C4,B7L802C13,B7L802C22,B7L802C31,B7L802C40)</f>
        <v>0</v>
      </c>
      <c r="AN36" s="16" t="s">
        <v>29087</v>
      </c>
      <c r="AO36" s="33">
        <f>D6L229C8-D6L229C18</f>
        <v>0</v>
      </c>
      <c r="AP36" s="16" t="s">
        <v>29088</v>
      </c>
      <c r="AQ36" s="33">
        <f>CHOOSE(MIN(D6L229C9,RUN_YEARS),B7L802C2,B7L802C11,B7L802C20,B7L802C29,B7L802C38)</f>
        <v>4.2110315318429414</v>
      </c>
      <c r="AR36" s="16" t="s">
        <v>29089</v>
      </c>
      <c r="AS36" s="33">
        <f>IF(D6L229C20=0,0,D6L229C18/D6L229C20)</f>
        <v>0</v>
      </c>
      <c r="AT36" s="16" t="s">
        <v>29090</v>
      </c>
      <c r="AU36" s="33">
        <f>IF(D6L229C5=0,0,D6L229C18/D6L229C5)</f>
        <v>0</v>
      </c>
      <c r="AV36" s="16" t="s">
        <v>29091</v>
      </c>
      <c r="AW36" s="33">
        <f>CHOOSE(MIN(D6L229C9,RUN_YEARS),B7L802C1,B7L802C10,B7L802C19,B7L802C28,B7L802C37)</f>
        <v>26.179036034891489</v>
      </c>
      <c r="AX36" s="16" t="s">
        <v>29092</v>
      </c>
      <c r="AY36" s="33">
        <f>IF(D6L229C23=0,0,D6L229C19/D6L229C23)</f>
        <v>0</v>
      </c>
      <c r="AZ36" s="16" t="s">
        <v>29093</v>
      </c>
      <c r="BA36" s="33">
        <f>IF(D6L229C5=0,0,D6L229C19/D6L229C5)</f>
        <v>0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3175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77.646903251903169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4.2110315318429414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26.179036034891489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</v>
      </c>
      <c r="R38" s="16" t="s">
        <v>29117</v>
      </c>
      <c r="S38" s="15">
        <f>D6L231C5-D6L231C7</f>
        <v>0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</v>
      </c>
      <c r="X38" s="16" t="s">
        <v>29119</v>
      </c>
      <c r="Y38" s="33">
        <f>D6L231C7-D6L231C10</f>
        <v>0</v>
      </c>
      <c r="Z38" s="16" t="s">
        <v>29120</v>
      </c>
      <c r="AA38" s="33">
        <f>CHOOSE(MIN(D6L231C9,RUN_YEARS),B7L802C7,B7L802C16,B7L802C25,B7L802C34,B7L802C43)</f>
        <v>3175</v>
      </c>
      <c r="AB38" s="16" t="s">
        <v>29121</v>
      </c>
      <c r="AC38" s="33">
        <f>IF(D6L231C12=0,0,D6L231C10/D6L231C12)</f>
        <v>0</v>
      </c>
      <c r="AD38" s="16" t="s">
        <v>29122</v>
      </c>
      <c r="AE38" s="33">
        <f>IF(D6L231C5=0,0,D6L231C10/D6L231C5)</f>
        <v>0</v>
      </c>
      <c r="AF38" s="16" t="s">
        <v>29123</v>
      </c>
      <c r="AG38" s="33">
        <f>CHOOSE(MIN(D6L231C9,RUN_YEARS),B7L802C5,B7L802C14,B7L802C23,B7L802C32,B7L802C41)</f>
        <v>77.646903251903169</v>
      </c>
      <c r="AH38" s="16" t="s">
        <v>29124</v>
      </c>
      <c r="AI38" s="33">
        <f>IF(D6L231C15=0,0,D6L231C11/D6L231C15)</f>
        <v>0</v>
      </c>
      <c r="AJ38" s="16" t="s">
        <v>29125</v>
      </c>
      <c r="AK38" s="33">
        <f>IF(D6L231C5=0,0,D6L231C11/D6L231C5)</f>
        <v>0</v>
      </c>
      <c r="AL38" s="16" t="s">
        <v>29126</v>
      </c>
      <c r="AM38" s="33">
        <f>D6L231C8*CHOOSE(MIN(D6L231C9,RUN_YEARS),B7L802C4,B7L802C13,B7L802C22,B7L802C31,B7L802C40)</f>
        <v>0</v>
      </c>
      <c r="AN38" s="16" t="s">
        <v>29127</v>
      </c>
      <c r="AO38" s="33">
        <f>D6L231C8-D6L231C18</f>
        <v>0</v>
      </c>
      <c r="AP38" s="16" t="s">
        <v>29128</v>
      </c>
      <c r="AQ38" s="33">
        <f>CHOOSE(MIN(D6L231C9,RUN_YEARS),B7L802C2,B7L802C11,B7L802C20,B7L802C29,B7L802C38)</f>
        <v>4.2110315318429414</v>
      </c>
      <c r="AR38" s="16" t="s">
        <v>29129</v>
      </c>
      <c r="AS38" s="33">
        <f>IF(D6L231C20=0,0,D6L231C18/D6L231C20)</f>
        <v>0</v>
      </c>
      <c r="AT38" s="16" t="s">
        <v>29130</v>
      </c>
      <c r="AU38" s="33">
        <f>IF(D6L231C5=0,0,D6L231C18/D6L231C5)</f>
        <v>0</v>
      </c>
      <c r="AV38" s="16" t="s">
        <v>29131</v>
      </c>
      <c r="AW38" s="33">
        <f>CHOOSE(MIN(D6L231C9,RUN_YEARS),B7L802C1,B7L802C10,B7L802C19,B7L802C28,B7L802C37)</f>
        <v>26.179036034891489</v>
      </c>
      <c r="AX38" s="16" t="s">
        <v>29132</v>
      </c>
      <c r="AY38" s="33">
        <f>IF(D6L231C23=0,0,D6L231C19/D6L231C23)</f>
        <v>0</v>
      </c>
      <c r="AZ38" s="16" t="s">
        <v>29133</v>
      </c>
      <c r="BA38" s="33">
        <f>IF(D6L231C5=0,0,D6L231C19/D6L231C5)</f>
        <v>0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3175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77.646903251903169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4.2110315318429414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26.179036034891489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79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79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31.6</v>
      </c>
      <c r="R40" s="16" t="s">
        <v>29158</v>
      </c>
      <c r="S40" s="15">
        <f>D6L233C5-D6L233C7</f>
        <v>47.4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29.710840216343598</v>
      </c>
      <c r="X40" s="16" t="s">
        <v>29160</v>
      </c>
      <c r="Y40" s="33">
        <f>D6L233C7-D6L233C10</f>
        <v>1.8891597836564031</v>
      </c>
      <c r="Z40" s="16" t="s">
        <v>29161</v>
      </c>
      <c r="AA40" s="33">
        <f>CHOOSE(MIN(D6L233C9,RUN_YEARS),B7L802C7,B7L802C16,B7L802C25,B7L802C34,B7L802C43)</f>
        <v>3175</v>
      </c>
      <c r="AB40" s="16" t="s">
        <v>29162</v>
      </c>
      <c r="AC40" s="33">
        <f>IF(D6L233C12=0,0,D6L233C10/D6L233C12)</f>
        <v>9.3577449500294799E-3</v>
      </c>
      <c r="AD40" s="16" t="s">
        <v>29163</v>
      </c>
      <c r="AE40" s="33">
        <f>IF(D6L233C5=0,0,D6L233C10/D6L233C5)</f>
        <v>0.37608658501700759</v>
      </c>
      <c r="AF40" s="16" t="s">
        <v>29164</v>
      </c>
      <c r="AG40" s="33">
        <f>CHOOSE(MIN(D6L233C9,RUN_YEARS),B7L802C5,B7L802C14,B7L802C23,B7L802C32,B7L802C41)</f>
        <v>77.646903251903169</v>
      </c>
      <c r="AH40" s="16" t="s">
        <v>29165</v>
      </c>
      <c r="AI40" s="33">
        <f>IF(D6L233C15=0,0,D6L233C11/D6L233C15)</f>
        <v>2.4330136870076641E-2</v>
      </c>
      <c r="AJ40" s="16" t="s">
        <v>29166</v>
      </c>
      <c r="AK40" s="33">
        <f>IF(D6L233C5=0,0,D6L233C11/D6L233C5)</f>
        <v>2.3913414982992445E-2</v>
      </c>
      <c r="AL40" s="16" t="s">
        <v>29167</v>
      </c>
      <c r="AM40" s="33">
        <f>D6L233C8*CHOOSE(MIN(D6L233C9,RUN_YEARS),B7L802C4,B7L802C13,B7L802C22,B7L802C31,B7L802C40)</f>
        <v>6.568030629449626</v>
      </c>
      <c r="AN40" s="16" t="s">
        <v>29168</v>
      </c>
      <c r="AO40" s="33">
        <f>D6L233C8-D6L233C18</f>
        <v>40.831969370550375</v>
      </c>
      <c r="AP40" s="16" t="s">
        <v>29169</v>
      </c>
      <c r="AQ40" s="33">
        <f>CHOOSE(MIN(D6L233C9,RUN_YEARS),B7L802C2,B7L802C11,B7L802C20,B7L802C29,B7L802C38)</f>
        <v>4.2110315318429414</v>
      </c>
      <c r="AR40" s="16" t="s">
        <v>29170</v>
      </c>
      <c r="AS40" s="33">
        <f>IF(D6L233C20=0,0,D6L233C18/D6L233C20)</f>
        <v>1.559720125528282</v>
      </c>
      <c r="AT40" s="16" t="s">
        <v>29171</v>
      </c>
      <c r="AU40" s="33">
        <f>IF(D6L233C5=0,0,D6L233C18/D6L233C5)</f>
        <v>8.3139628220881348E-2</v>
      </c>
      <c r="AV40" s="16" t="s">
        <v>29172</v>
      </c>
      <c r="AW40" s="33">
        <f>CHOOSE(MIN(D6L233C9,RUN_YEARS),B7L802C1,B7L802C10,B7L802C19,B7L802C28,B7L802C37)</f>
        <v>26.179036034891489</v>
      </c>
      <c r="AX40" s="16" t="s">
        <v>29173</v>
      </c>
      <c r="AY40" s="33">
        <f>IF(D6L233C23=0,0,D6L233C19/D6L233C23)</f>
        <v>1.5597201255282822</v>
      </c>
      <c r="AZ40" s="16" t="s">
        <v>29174</v>
      </c>
      <c r="BA40" s="33">
        <f>IF(D6L233C5=0,0,D6L233C19/D6L233C5)</f>
        <v>0.5168603717791187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892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892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892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3175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77.646903251903169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123.60091395504359</v>
      </c>
      <c r="AN41" s="16" t="s">
        <v>29187</v>
      </c>
      <c r="AO41" s="33">
        <f>D6L234C8-D6L234C18</f>
        <v>768.39908604495645</v>
      </c>
      <c r="AP41" s="16" t="s">
        <v>29188</v>
      </c>
      <c r="AQ41" s="33">
        <f>CHOOSE(MIN(D6L234C9,RUN_YEARS),B7L802C2,B7L802C11,B7L802C20,B7L802C29,B7L802C38)</f>
        <v>4.2110315318429414</v>
      </c>
      <c r="AR41" s="16" t="s">
        <v>29189</v>
      </c>
      <c r="AS41" s="33">
        <f>IF(D6L234C20=0,0,D6L234C18/D6L234C20)</f>
        <v>29.351695189266401</v>
      </c>
      <c r="AT41" s="16" t="s">
        <v>29190</v>
      </c>
      <c r="AU41" s="33">
        <f>IF(D6L234C5=0,0,D6L234C18/D6L234C5)</f>
        <v>0.13856604703480224</v>
      </c>
      <c r="AV41" s="16" t="s">
        <v>29191</v>
      </c>
      <c r="AW41" s="33">
        <f>CHOOSE(MIN(D6L234C9,RUN_YEARS),B7L802C1,B7L802C10,B7L802C19,B7L802C28,B7L802C37)</f>
        <v>26.179036034891489</v>
      </c>
      <c r="AX41" s="16" t="s">
        <v>29192</v>
      </c>
      <c r="AY41" s="33">
        <f>IF(D6L234C23=0,0,D6L234C19/D6L234C23)</f>
        <v>29.351695189266408</v>
      </c>
      <c r="AZ41" s="16" t="s">
        <v>29193</v>
      </c>
      <c r="BA41" s="33">
        <f>IF(D6L234C5=0,0,D6L234C19/D6L234C5)</f>
        <v>0.86143395296519776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172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172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172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161.71723155731326</v>
      </c>
      <c r="X42" s="16" t="s">
        <v>29200</v>
      </c>
      <c r="Y42" s="33">
        <f>D6L235C7-D6L235C10</f>
        <v>10.282768442686745</v>
      </c>
      <c r="Z42" s="16" t="s">
        <v>29201</v>
      </c>
      <c r="AA42" s="33">
        <f>CHOOSE(MIN(D6L235C9,RUN_YEARS),B7L802C7,B7L802C16,B7L802C25,B7L802C34,B7L802C43)</f>
        <v>3175</v>
      </c>
      <c r="AB42" s="16" t="s">
        <v>29202</v>
      </c>
      <c r="AC42" s="33">
        <f>IF(D6L235C12=0,0,D6L235C10/D6L235C12)</f>
        <v>5.0934561120413627E-2</v>
      </c>
      <c r="AD42" s="16" t="s">
        <v>29203</v>
      </c>
      <c r="AE42" s="33">
        <f>IF(D6L235C5=0,0,D6L235C10/D6L235C5)</f>
        <v>0.94021646254251889</v>
      </c>
      <c r="AF42" s="16" t="s">
        <v>29204</v>
      </c>
      <c r="AG42" s="33">
        <f>CHOOSE(MIN(D6L235C9,RUN_YEARS),B7L802C5,B7L802C14,B7L802C23,B7L802C32,B7L802C41)</f>
        <v>77.646903251903169</v>
      </c>
      <c r="AH42" s="16" t="s">
        <v>29205</v>
      </c>
      <c r="AI42" s="33">
        <f>IF(D6L235C15=0,0,D6L235C11/D6L235C15)</f>
        <v>0.13242985891307532</v>
      </c>
      <c r="AJ42" s="16" t="s">
        <v>29206</v>
      </c>
      <c r="AK42" s="33">
        <f>IF(D6L235C5=0,0,D6L235C11/D6L235C5)</f>
        <v>5.9783537457481079E-2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4.2110315318429414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26.179036034891489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641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641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641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3175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77.646903251903169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88.820836149308235</v>
      </c>
      <c r="AN43" s="16" t="s">
        <v>29228</v>
      </c>
      <c r="AO43" s="33">
        <f>D6L236C8-D6L236C18</f>
        <v>552.17916385069179</v>
      </c>
      <c r="AP43" s="16" t="s">
        <v>29229</v>
      </c>
      <c r="AQ43" s="33">
        <f>CHOOSE(MIN(D6L236C9,RUN_YEARS),B7L802C2,B7L802C11,B7L802C20,B7L802C29,B7L802C38)</f>
        <v>4.2110315318429414</v>
      </c>
      <c r="AR43" s="16" t="s">
        <v>29230</v>
      </c>
      <c r="AS43" s="33">
        <f>IF(D6L236C20=0,0,D6L236C18/D6L236C20)</f>
        <v>21.092417731300184</v>
      </c>
      <c r="AT43" s="16" t="s">
        <v>29231</v>
      </c>
      <c r="AU43" s="33">
        <f>IF(D6L236C5=0,0,D6L236C18/D6L236C5)</f>
        <v>0.13856604703480224</v>
      </c>
      <c r="AV43" s="16" t="s">
        <v>29232</v>
      </c>
      <c r="AW43" s="33">
        <f>CHOOSE(MIN(D6L236C9,RUN_YEARS),B7L802C1,B7L802C10,B7L802C19,B7L802C28,B7L802C37)</f>
        <v>26.179036034891489</v>
      </c>
      <c r="AX43" s="16" t="s">
        <v>29233</v>
      </c>
      <c r="AY43" s="33">
        <f>IF(D6L236C23=0,0,D6L236C19/D6L236C23)</f>
        <v>21.092417731300188</v>
      </c>
      <c r="AZ43" s="16" t="s">
        <v>29234</v>
      </c>
      <c r="BA43" s="33">
        <f>IF(D6L236C5=0,0,D6L236C19/D6L236C5)</f>
        <v>0.86143395296519776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1784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1784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203.6</v>
      </c>
      <c r="R44" s="16" t="s">
        <v>29238</v>
      </c>
      <c r="S44" s="15">
        <f>SUM(D6L229C8:D6L236C8)</f>
        <v>1580.4</v>
      </c>
      <c r="U44" s="21" t="str">
        <f>NULL_VALUE</f>
        <v>n/a</v>
      </c>
      <c r="V44" s="16" t="s">
        <v>29239</v>
      </c>
      <c r="W44" s="33">
        <f>SUM(D6L229C10:D6L236C10)</f>
        <v>191.42807177365685</v>
      </c>
      <c r="X44" s="16" t="s">
        <v>29240</v>
      </c>
      <c r="Y44" s="33">
        <f>SUM(D6L229C11:D6L236C11)</f>
        <v>12.171928226343148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6.0292306070443107E-2</v>
      </c>
      <c r="AD44" s="16" t="s">
        <v>29242</v>
      </c>
      <c r="AE44" s="33">
        <f>IF(D6L237C5=0,0,D6L237C10/D6L237C5)</f>
        <v>0.10730273081483008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0.15675999578315197</v>
      </c>
      <c r="AJ44" s="16" t="s">
        <v>29244</v>
      </c>
      <c r="AK44" s="33">
        <f>IF(D6L237C5=0,0,D6L237C11/D6L237C5)</f>
        <v>6.8228297232865182E-3</v>
      </c>
      <c r="AL44" s="16" t="s">
        <v>29245</v>
      </c>
      <c r="AM44" s="33">
        <f>SUM(D6L229C18:D6L236C18)</f>
        <v>218.98978073380147</v>
      </c>
      <c r="AN44" s="16" t="s">
        <v>29246</v>
      </c>
      <c r="AO44" s="33">
        <f>SUM(D6L229C19:D6L236C19)</f>
        <v>1361.4102192661985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52.003833046094869</v>
      </c>
      <c r="AT44" s="16" t="s">
        <v>29248</v>
      </c>
      <c r="AU44" s="33">
        <f>IF(D6L237C5=0,0,D6L237C18/D6L237C5)</f>
        <v>0.12275211924540441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52.003833046094883</v>
      </c>
      <c r="AZ44" s="16" t="s">
        <v>29250</v>
      </c>
      <c r="BA44" s="33">
        <f>IF(D6L237C5=0,0,D6L237C19/D6L237C5)</f>
        <v>0.76312232021647897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0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0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0</v>
      </c>
      <c r="R45" s="16" t="s">
        <v>29255</v>
      </c>
      <c r="S45" s="15">
        <f>D6L238C5-D6L238C7</f>
        <v>0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0</v>
      </c>
      <c r="X45" s="16" t="s">
        <v>29257</v>
      </c>
      <c r="Y45" s="33">
        <f>D6L238C7-D6L238C10</f>
        <v>0</v>
      </c>
      <c r="Z45" s="16" t="s">
        <v>29258</v>
      </c>
      <c r="AA45" s="33">
        <f>CHOOSE(MIN(D6L238C9,RUN_YEARS),B7L802C7,B7L802C16,B7L802C25,B7L802C34,B7L802C43)</f>
        <v>3175</v>
      </c>
      <c r="AB45" s="16" t="s">
        <v>29259</v>
      </c>
      <c r="AC45" s="33">
        <f>IF(D6L238C12=0,0,D6L238C10/D6L238C12)</f>
        <v>0</v>
      </c>
      <c r="AD45" s="16" t="s">
        <v>29260</v>
      </c>
      <c r="AE45" s="33">
        <f>IF(D6L238C5=0,0,D6L238C10/D6L238C5)</f>
        <v>0</v>
      </c>
      <c r="AF45" s="16" t="s">
        <v>29261</v>
      </c>
      <c r="AG45" s="33">
        <f>CHOOSE(MIN(D6L238C9,RUN_YEARS),B7L802C5,B7L802C14,B7L802C23,B7L802C32,B7L802C41)</f>
        <v>77.646903251903169</v>
      </c>
      <c r="AH45" s="16" t="s">
        <v>29262</v>
      </c>
      <c r="AI45" s="33">
        <f>IF(D6L238C15=0,0,D6L238C11/D6L238C15)</f>
        <v>0</v>
      </c>
      <c r="AJ45" s="16" t="s">
        <v>29263</v>
      </c>
      <c r="AK45" s="33">
        <f>IF(D6L238C5=0,0,D6L238C11/D6L238C5)</f>
        <v>0</v>
      </c>
      <c r="AL45" s="16" t="s">
        <v>29264</v>
      </c>
      <c r="AM45" s="33">
        <f>D6L238C8*CHOOSE(MIN(D6L238C9,RUN_YEARS),B7L802C4,B7L802C13,B7L802C22,B7L802C31,B7L802C40)</f>
        <v>0</v>
      </c>
      <c r="AN45" s="16" t="s">
        <v>29265</v>
      </c>
      <c r="AO45" s="33">
        <f>D6L238C8-D6L238C18</f>
        <v>0</v>
      </c>
      <c r="AP45" s="16" t="s">
        <v>29266</v>
      </c>
      <c r="AQ45" s="33">
        <f>CHOOSE(MIN(D6L238C9,RUN_YEARS),B7L802C2,B7L802C11,B7L802C20,B7L802C29,B7L802C38)</f>
        <v>4.2110315318429414</v>
      </c>
      <c r="AR45" s="16" t="s">
        <v>29267</v>
      </c>
      <c r="AS45" s="33">
        <f>IF(D6L238C20=0,0,D6L238C18/D6L238C20)</f>
        <v>0</v>
      </c>
      <c r="AT45" s="16" t="s">
        <v>29268</v>
      </c>
      <c r="AU45" s="33">
        <f>IF(D6L238C5=0,0,D6L238C18/D6L238C5)</f>
        <v>0</v>
      </c>
      <c r="AV45" s="16" t="s">
        <v>29269</v>
      </c>
      <c r="AW45" s="33">
        <f>CHOOSE(MIN(D6L238C9,RUN_YEARS),B7L802C1,B7L802C10,B7L802C19,B7L802C28,B7L802C37)</f>
        <v>26.179036034891489</v>
      </c>
      <c r="AX45" s="16" t="s">
        <v>29270</v>
      </c>
      <c r="AY45" s="33">
        <f>IF(D6L238C23=0,0,D6L238C19/D6L238C23)</f>
        <v>0</v>
      </c>
      <c r="AZ45" s="16" t="s">
        <v>29271</v>
      </c>
      <c r="BA45" s="33">
        <f>IF(D6L238C5=0,0,D6L238C19/D6L238C5)</f>
        <v>0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137.70764487849792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137.70764487849792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55.083057951399169</v>
      </c>
      <c r="R46" s="16" t="s">
        <v>29275</v>
      </c>
      <c r="S46" s="15">
        <f>D6L239C5-D6L239C7</f>
        <v>82.624586927098747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51.789997893089094</v>
      </c>
      <c r="X46" s="16" t="s">
        <v>29277</v>
      </c>
      <c r="Y46" s="33">
        <f>D6L239C7-D6L239C10</f>
        <v>3.2930600583100755</v>
      </c>
      <c r="Z46" s="16" t="s">
        <v>29278</v>
      </c>
      <c r="AA46" s="33">
        <f>CHOOSE(MIN(D6L239C9,RUN_YEARS),B7L802C7,B7L802C16,B7L802C25,B7L802C34,B7L802C43)</f>
        <v>3175</v>
      </c>
      <c r="AB46" s="16" t="s">
        <v>29279</v>
      </c>
      <c r="AC46" s="33">
        <f>IF(D6L239C12=0,0,D6L239C10/D6L239C12)</f>
        <v>1.6311810360028062E-2</v>
      </c>
      <c r="AD46" s="16" t="s">
        <v>29280</v>
      </c>
      <c r="AE46" s="33">
        <f>IF(D6L239C5=0,0,D6L239C10/D6L239C5)</f>
        <v>0.37608658501700759</v>
      </c>
      <c r="AF46" s="16" t="s">
        <v>29281</v>
      </c>
      <c r="AG46" s="33">
        <f>CHOOSE(MIN(D6L239C9,RUN_YEARS),B7L802C5,B7L802C14,B7L802C23,B7L802C32,B7L802C41)</f>
        <v>77.646903251903169</v>
      </c>
      <c r="AH46" s="16" t="s">
        <v>29282</v>
      </c>
      <c r="AI46" s="33">
        <f>IF(D6L239C15=0,0,D6L239C11/D6L239C15)</f>
        <v>4.2410706936072955E-2</v>
      </c>
      <c r="AJ46" s="16" t="s">
        <v>29283</v>
      </c>
      <c r="AK46" s="33">
        <f>IF(D6L239C5=0,0,D6L239C11/D6L239C5)</f>
        <v>2.3913414982992449E-2</v>
      </c>
      <c r="AL46" s="16" t="s">
        <v>29284</v>
      </c>
      <c r="AM46" s="33">
        <f>D6L239C8*CHOOSE(MIN(D6L239C9,RUN_YEARS),B7L802C4,B7L802C13,B7L802C22,B7L802C31,B7L802C40)</f>
        <v>11.448962398371471</v>
      </c>
      <c r="AN46" s="16" t="s">
        <v>29285</v>
      </c>
      <c r="AO46" s="33">
        <f>D6L239C8-D6L239C18</f>
        <v>71.175624528727269</v>
      </c>
      <c r="AP46" s="16" t="s">
        <v>29286</v>
      </c>
      <c r="AQ46" s="33">
        <f>CHOOSE(MIN(D6L239C9,RUN_YEARS),B7L802C2,B7L802C11,B7L802C20,B7L802C29,B7L802C38)</f>
        <v>4.2110315318429414</v>
      </c>
      <c r="AR46" s="16" t="s">
        <v>29287</v>
      </c>
      <c r="AS46" s="33">
        <f>IF(D6L239C20=0,0,D6L239C18/D6L239C20)</f>
        <v>2.718802343748036</v>
      </c>
      <c r="AT46" s="16" t="s">
        <v>29288</v>
      </c>
      <c r="AU46" s="33">
        <f>IF(D6L239C5=0,0,D6L239C18/D6L239C5)</f>
        <v>8.3139628220881334E-2</v>
      </c>
      <c r="AV46" s="16" t="s">
        <v>29289</v>
      </c>
      <c r="AW46" s="33">
        <f>CHOOSE(MIN(D6L239C9,RUN_YEARS),B7L802C1,B7L802C10,B7L802C19,B7L802C28,B7L802C37)</f>
        <v>26.179036034891489</v>
      </c>
      <c r="AX46" s="16" t="s">
        <v>29290</v>
      </c>
      <c r="AY46" s="33">
        <f>IF(D6L239C23=0,0,D6L239C19/D6L239C23)</f>
        <v>2.718802343748036</v>
      </c>
      <c r="AZ46" s="16" t="s">
        <v>29291</v>
      </c>
      <c r="BA46" s="33">
        <f>IF(D6L239C5=0,0,D6L239C19/D6L239C5)</f>
        <v>0.51686037177911859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137.70764487849792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137.70764487849792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55.083057951399169</v>
      </c>
      <c r="R47" s="16" t="s">
        <v>29295</v>
      </c>
      <c r="S47" s="15">
        <f>SUM(D6L238C8:D6L239C8)</f>
        <v>82.624586927098747</v>
      </c>
      <c r="U47" s="21" t="str">
        <f>NULL_VALUE</f>
        <v>n/a</v>
      </c>
      <c r="V47" s="16" t="s">
        <v>29296</v>
      </c>
      <c r="W47" s="33">
        <f>SUM(D6L238C10:D6L239C10)</f>
        <v>51.789997893089094</v>
      </c>
      <c r="X47" s="16" t="s">
        <v>29297</v>
      </c>
      <c r="Y47" s="33">
        <f>SUM(D6L238C11:D6L239C11)</f>
        <v>3.2930600583100755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1.6311810360028062E-2</v>
      </c>
      <c r="AD47" s="16" t="s">
        <v>29299</v>
      </c>
      <c r="AE47" s="33">
        <f>IF(D6L240C5=0,0,D6L240C10/D6L240C5)</f>
        <v>0.37608658501700759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4.2410706936072955E-2</v>
      </c>
      <c r="AJ47" s="16" t="s">
        <v>29301</v>
      </c>
      <c r="AK47" s="33">
        <f>IF(D6L240C5=0,0,D6L240C11/D6L240C5)</f>
        <v>2.3913414982992449E-2</v>
      </c>
      <c r="AL47" s="16" t="s">
        <v>29302</v>
      </c>
      <c r="AM47" s="33">
        <f>SUM(D6L238C18:D6L239C18)</f>
        <v>11.448962398371471</v>
      </c>
      <c r="AN47" s="16" t="s">
        <v>29303</v>
      </c>
      <c r="AO47" s="33">
        <f>SUM(D6L238C19:D6L239C19)</f>
        <v>71.175624528727269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2.718802343748036</v>
      </c>
      <c r="AT47" s="16" t="s">
        <v>29305</v>
      </c>
      <c r="AU47" s="33">
        <f>IF(D6L240C5=0,0,D6L240C18/D6L240C5)</f>
        <v>8.3139628220881334E-2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2.718802343748036</v>
      </c>
      <c r="AZ47" s="16" t="s">
        <v>29307</v>
      </c>
      <c r="BA47" s="33">
        <f>IF(D6L240C5=0,0,D6L240C19/D6L240C5)</f>
        <v>0.51686037177911859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1921.7076448784978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1921.7076448784978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258.68305795139918</v>
      </c>
      <c r="R48" s="16" t="s">
        <v>29312</v>
      </c>
      <c r="S48" s="15">
        <f>SUM(D6L228C8,D6L237C8,D6L240C8)</f>
        <v>1663.0245869270989</v>
      </c>
      <c r="U48" s="21" t="str">
        <f>NULL_VALUE</f>
        <v>n/a</v>
      </c>
      <c r="V48" s="16" t="s">
        <v>29313</v>
      </c>
      <c r="W48" s="33">
        <f>SUM(D6L228C10,D6L237C10,D6L240C10)</f>
        <v>243.21806966674595</v>
      </c>
      <c r="X48" s="16" t="s">
        <v>29314</v>
      </c>
      <c r="Y48" s="33">
        <f>SUM(D6L228C11,D6L237C11,D6L240C11)</f>
        <v>15.464988284653224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7.6604116430471172E-2</v>
      </c>
      <c r="AD48" s="16" t="s">
        <v>29316</v>
      </c>
      <c r="AE48" s="33">
        <f>IF(D6L241C5=0,0,D6L241C10/D6L241C5)</f>
        <v>0.12656351256911594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0.19917070271922493</v>
      </c>
      <c r="AJ48" s="16" t="s">
        <v>29318</v>
      </c>
      <c r="AK48" s="33">
        <f>IF(D6L241C5=0,0,D6L241C11/D6L241C5)</f>
        <v>8.0475239435450208E-3</v>
      </c>
      <c r="AL48" s="16" t="s">
        <v>29319</v>
      </c>
      <c r="AM48" s="33">
        <f>SUM(D6L228C18,D6L237C18,D6L240C18)</f>
        <v>230.43874313217293</v>
      </c>
      <c r="AN48" s="16" t="s">
        <v>29320</v>
      </c>
      <c r="AO48" s="33">
        <f>SUM(D6L228C19,D6L237C19,D6L240C19)</f>
        <v>1432.5858437949257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54.722635389842907</v>
      </c>
      <c r="AT48" s="16" t="s">
        <v>29322</v>
      </c>
      <c r="AU48" s="33">
        <f>IF(D6L241C5=0,0,D6L241C18/D6L241C5)</f>
        <v>0.11991352781798538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54.722635389842921</v>
      </c>
      <c r="AZ48" s="16" t="s">
        <v>29324</v>
      </c>
      <c r="BA48" s="33">
        <f>IF(D6L241C5=0,0,D6L241C19/D6L241C5)</f>
        <v>0.7454754356693537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9266.485056333333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7969.1771484466663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3984.5885742233331</v>
      </c>
      <c r="R8" s="16" t="s">
        <v>29335</v>
      </c>
      <c r="S8" s="15">
        <f>D6L301C5-D6L301C7</f>
        <v>3984.5885742233331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3717.1512712992449</v>
      </c>
      <c r="X8" s="16" t="s">
        <v>29337</v>
      </c>
      <c r="Y8" s="33">
        <f>D6L301C7-D6L301C10</f>
        <v>267.43730292408827</v>
      </c>
      <c r="Z8" s="16" t="s">
        <v>29338</v>
      </c>
      <c r="AA8" s="33">
        <f>CHOOSE(MIN(D6L301C9,RUN_YEARS),B7L803C7,B7L803C16,B7L803C25,B7L803C34,B7L803C43)</f>
        <v>99188.333333333343</v>
      </c>
      <c r="AB8" s="16" t="s">
        <v>29339</v>
      </c>
      <c r="AC8" s="33">
        <f>IF(D6L301C12=0,0,D6L301C10/D6L301C12)</f>
        <v>3.7475690400073036E-2</v>
      </c>
      <c r="AD8" s="16" t="s">
        <v>29340</v>
      </c>
      <c r="AE8" s="33">
        <f>IF(D6L301C5=0,0,D6L301C10/D6L301C5)</f>
        <v>0.46644103927640551</v>
      </c>
      <c r="AF8" s="16" t="s">
        <v>29341</v>
      </c>
      <c r="AG8" s="33">
        <f>CHOOSE(MIN(D6L301C9,RUN_YEARS),B7L803C5,B7L803C14,B7L803C23,B7L803C32,B7L803C41)</f>
        <v>2744.7259817379868</v>
      </c>
      <c r="AH8" s="16" t="s">
        <v>29342</v>
      </c>
      <c r="AI8" s="33">
        <f>IF(D6L301C15=0,0,D6L301C11/D6L301C15)</f>
        <v>9.7436795040189914E-2</v>
      </c>
      <c r="AJ8" s="16" t="s">
        <v>29343</v>
      </c>
      <c r="AK8" s="33">
        <f>IF(D6L301C5=0,0,D6L301C11/D6L301C5)</f>
        <v>3.3558960723594475E-2</v>
      </c>
      <c r="AL8" s="16" t="s">
        <v>29344</v>
      </c>
      <c r="AM8" s="33">
        <f>D6L301C8*CHOOSE(MIN(D6L301C9,RUN_YEARS),B7L803C4,B7L803C13,B7L803C22,B7L803C31,B7L803C40)</f>
        <v>445.35425754715141</v>
      </c>
      <c r="AN8" s="16" t="s">
        <v>29345</v>
      </c>
      <c r="AO8" s="33">
        <f>D6L301C8-D6L301C18</f>
        <v>3539.2343166761816</v>
      </c>
      <c r="AP8" s="16" t="s">
        <v>29346</v>
      </c>
      <c r="AQ8" s="33">
        <f>CHOOSE(MIN(D6L301C9,RUN_YEARS),B7L803C2,B7L803C11,B7L803C20,B7L803C29,B7L803C38)</f>
        <v>131.42551619867479</v>
      </c>
      <c r="AR8" s="16" t="s">
        <v>29347</v>
      </c>
      <c r="AS8" s="33">
        <f>IF(D6L301C20=0,0,D6L301C18/D6L301C20)</f>
        <v>3.3886437765548765</v>
      </c>
      <c r="AT8" s="16" t="s">
        <v>29348</v>
      </c>
      <c r="AU8" s="33">
        <f>IF(D6L301C5=0,0,D6L301C18/D6L301C5)</f>
        <v>5.5884597525098161E-2</v>
      </c>
      <c r="AV8" s="16" t="s">
        <v>29349</v>
      </c>
      <c r="AW8" s="33">
        <f>CHOOSE(MIN(D6L301C9,RUN_YEARS),B7L803C1,B7L803C10,B7L803C19,B7L803C28,B7L803C37)</f>
        <v>1044.4397670723613</v>
      </c>
      <c r="AX8" s="16" t="s">
        <v>29350</v>
      </c>
      <c r="AY8" s="33">
        <f>IF(D6L301C23=0,0,D6L301C19/D6L301C23)</f>
        <v>3.388643776554876</v>
      </c>
      <c r="AZ8" s="16" t="s">
        <v>29351</v>
      </c>
      <c r="BA8" s="33">
        <f>IF(D6L301C5=0,0,D6L301C19/D6L301C5)</f>
        <v>0.44411540247490183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8.6368538414868065E-2</v>
      </c>
      <c r="J9" s="16" t="s">
        <v>29372</v>
      </c>
      <c r="K9" s="21">
        <f>IF(FLOW_THRU_100PCT="Y",1,INDEX(VariabilityMatrix,D6L302C1,D6L302C9))</f>
        <v>0.4903006165772677</v>
      </c>
      <c r="L9" s="16" t="s">
        <v>29352</v>
      </c>
      <c r="M9" s="15">
        <f>IF(D6L302C2&lt;&gt;0,D6L302C2*D6L302C4,D6L302C3*D6L302C4)</f>
        <v>4.2346547637687242E-2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2.1173273818843621E-2</v>
      </c>
      <c r="R9" s="16" t="s">
        <v>29354</v>
      </c>
      <c r="S9" s="15">
        <f>D6L302C5-D6L302C7</f>
        <v>2.1173273818843621E-2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1.9796714964982278E-2</v>
      </c>
      <c r="X9" s="16" t="s">
        <v>29356</v>
      </c>
      <c r="Y9" s="33">
        <f>D6L302C7-D6L302C10</f>
        <v>1.3765588538613427E-3</v>
      </c>
      <c r="Z9" s="16" t="s">
        <v>29357</v>
      </c>
      <c r="AA9" s="33">
        <f>CHOOSE(MIN(D6L302C9,RUN_YEARS),B7L803C7,B7L803C16,B7L803C25,B7L803C34,B7L803C43)</f>
        <v>101759.20000000001</v>
      </c>
      <c r="AB9" s="16" t="s">
        <v>29358</v>
      </c>
      <c r="AC9" s="33">
        <f>IF(D6L302C12=0,0,D6L302C10/D6L302C12)</f>
        <v>1.9454471895398426E-7</v>
      </c>
      <c r="AD9" s="16" t="s">
        <v>29359</v>
      </c>
      <c r="AE9" s="33">
        <f>IF(D6L302C5=0,0,D6L302C10/D6L302C5)</f>
        <v>0.46749300874208116</v>
      </c>
      <c r="AF9" s="16" t="s">
        <v>29360</v>
      </c>
      <c r="AG9" s="33">
        <f>CHOOSE(MIN(D6L302C9,RUN_YEARS),B7L803C5,B7L803C14,B7L803C23,B7L803C32,B7L803C41)</f>
        <v>2721.4602168091915</v>
      </c>
      <c r="AH9" s="16" t="s">
        <v>29361</v>
      </c>
      <c r="AI9" s="33">
        <f>IF(D6L302C15=0,0,D6L302C11/D6L302C15)</f>
        <v>5.0581626928035915E-7</v>
      </c>
      <c r="AJ9" s="16" t="s">
        <v>29362</v>
      </c>
      <c r="AK9" s="33">
        <f>IF(D6L302C5=0,0,D6L302C11/D6L302C5)</f>
        <v>3.2506991257918838E-2</v>
      </c>
      <c r="AL9" s="16" t="s">
        <v>29363</v>
      </c>
      <c r="AM9" s="33">
        <f>D6L302C8*CHOOSE(MIN(D6L302C9,RUN_YEARS),B7L803C4,B7L803C13,B7L803C22,B7L803C31,B7L803C40)</f>
        <v>2.3769724197158955E-3</v>
      </c>
      <c r="AN9" s="16" t="s">
        <v>29364</v>
      </c>
      <c r="AO9" s="33">
        <f>D6L302C8-D6L302C18</f>
        <v>1.8796301399127725E-2</v>
      </c>
      <c r="AP9" s="16" t="s">
        <v>29365</v>
      </c>
      <c r="AQ9" s="33">
        <f>CHOOSE(MIN(D6L302C9,RUN_YEARS),B7L803C2,B7L803C11,B7L803C20,B7L803C29,B7L803C38)</f>
        <v>132.13033243700818</v>
      </c>
      <c r="AR9" s="16" t="s">
        <v>29366</v>
      </c>
      <c r="AS9" s="33">
        <f>IF(D6L302C20=0,0,D6L302C18/D6L302C20)</f>
        <v>1.7989604475180546E-5</v>
      </c>
      <c r="AT9" s="16" t="s">
        <v>29367</v>
      </c>
      <c r="AU9" s="33">
        <f>IF(D6L302C5=0,0,D6L302C18/D6L302C5)</f>
        <v>5.6131433430017245E-2</v>
      </c>
      <c r="AV9" s="16" t="s">
        <v>29368</v>
      </c>
      <c r="AW9" s="33">
        <f>CHOOSE(MIN(D6L302C9,RUN_YEARS),B7L803C1,B7L803C10,B7L803C19,B7L803C28,B7L803C37)</f>
        <v>1044.8423935645801</v>
      </c>
      <c r="AX9" s="16" t="s">
        <v>29369</v>
      </c>
      <c r="AY9" s="33">
        <f>IF(D6L302C23=0,0,D6L302C19/D6L302C23)</f>
        <v>1.7989604475180549E-5</v>
      </c>
      <c r="AZ9" s="16" t="s">
        <v>29370</v>
      </c>
      <c r="BA9" s="33">
        <f>IF(D6L302C5=0,0,D6L302C19/D6L302C5)</f>
        <v>0.44386856656998275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3.8130894368877316E-2</v>
      </c>
      <c r="J10" s="16" t="s">
        <v>29393</v>
      </c>
      <c r="K10" s="21">
        <f>IF(FLOW_THRU_100PCT="Y",1,INDEX(VariabilityMatrix,D6L303C1,D6L303C9))</f>
        <v>0.4903006165772677</v>
      </c>
      <c r="L10" s="16" t="s">
        <v>29373</v>
      </c>
      <c r="M10" s="15">
        <f>IF(D6L303C2&lt;&gt;0,D6L303C2*D6L303C4,D6L303C3*D6L303C4)</f>
        <v>1.8695601019703214E-2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9.347800509851607E-3</v>
      </c>
      <c r="R10" s="16" t="s">
        <v>29375</v>
      </c>
      <c r="S10" s="15">
        <f>D6L303C5-D6L303C7</f>
        <v>9.347800509851607E-3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8.7400627709425752E-3</v>
      </c>
      <c r="X10" s="16" t="s">
        <v>29377</v>
      </c>
      <c r="Y10" s="33">
        <f>D6L303C7-D6L303C10</f>
        <v>6.0773773890903174E-4</v>
      </c>
      <c r="Z10" s="16" t="s">
        <v>29378</v>
      </c>
      <c r="AA10" s="33">
        <f>CHOOSE(MIN(D6L303C9,RUN_YEARS),B7L803C7,B7L803C16,B7L803C25,B7L803C34,B7L803C43)</f>
        <v>101759.20000000001</v>
      </c>
      <c r="AB10" s="16" t="s">
        <v>29379</v>
      </c>
      <c r="AC10" s="33">
        <f>IF(D6L303C12=0,0,D6L303C10/D6L303C12)</f>
        <v>8.588965686584185E-8</v>
      </c>
      <c r="AD10" s="16" t="s">
        <v>29380</v>
      </c>
      <c r="AE10" s="33">
        <f>IF(D6L303C5=0,0,D6L303C10/D6L303C5)</f>
        <v>0.46749300874208111</v>
      </c>
      <c r="AF10" s="16" t="s">
        <v>29381</v>
      </c>
      <c r="AG10" s="33">
        <f>CHOOSE(MIN(D6L303C9,RUN_YEARS),B7L803C5,B7L803C14,B7L803C23,B7L803C32,B7L803C41)</f>
        <v>2721.4602168091915</v>
      </c>
      <c r="AH10" s="16" t="s">
        <v>29382</v>
      </c>
      <c r="AI10" s="33">
        <f>IF(D6L303C15=0,0,D6L303C11/D6L303C15)</f>
        <v>2.2331310785118921E-7</v>
      </c>
      <c r="AJ10" s="16" t="s">
        <v>29383</v>
      </c>
      <c r="AK10" s="33">
        <f>IF(D6L303C5=0,0,D6L303C11/D6L303C5)</f>
        <v>3.2506991257918887E-2</v>
      </c>
      <c r="AL10" s="16" t="s">
        <v>29384</v>
      </c>
      <c r="AM10" s="33">
        <f>D6L303C8*CHOOSE(MIN(D6L303C9,RUN_YEARS),B7L803C4,B7L803C13,B7L803C22,B7L803C31,B7L803C40)</f>
        <v>1.0494108840716336E-3</v>
      </c>
      <c r="AN10" s="16" t="s">
        <v>29385</v>
      </c>
      <c r="AO10" s="33">
        <f>D6L303C8-D6L303C18</f>
        <v>8.2983896257799727E-3</v>
      </c>
      <c r="AP10" s="16" t="s">
        <v>29386</v>
      </c>
      <c r="AQ10" s="33">
        <f>CHOOSE(MIN(D6L303C9,RUN_YEARS),B7L803C2,B7L803C11,B7L803C20,B7L803C29,B7L803C38)</f>
        <v>132.13033243700818</v>
      </c>
      <c r="AR10" s="16" t="s">
        <v>29387</v>
      </c>
      <c r="AS10" s="33">
        <f>IF(D6L303C20=0,0,D6L303C18/D6L303C20)</f>
        <v>7.942240549284396E-6</v>
      </c>
      <c r="AT10" s="16" t="s">
        <v>29388</v>
      </c>
      <c r="AU10" s="33">
        <f>IF(D6L303C5=0,0,D6L303C18/D6L303C5)</f>
        <v>5.6131433430017252E-2</v>
      </c>
      <c r="AV10" s="16" t="s">
        <v>29389</v>
      </c>
      <c r="AW10" s="33">
        <f>CHOOSE(MIN(D6L303C9,RUN_YEARS),B7L803C1,B7L803C10,B7L803C19,B7L803C28,B7L803C37)</f>
        <v>1044.8423935645801</v>
      </c>
      <c r="AX10" s="16" t="s">
        <v>29390</v>
      </c>
      <c r="AY10" s="33">
        <f>IF(D6L303C23=0,0,D6L303C19/D6L303C23)</f>
        <v>7.9422405492843943E-6</v>
      </c>
      <c r="AZ10" s="16" t="s">
        <v>29391</v>
      </c>
      <c r="BA10" s="33">
        <f>IF(D6L303C5=0,0,D6L303C19/D6L303C5)</f>
        <v>0.44386856656998269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IF(FLOW_THRU_100PCT="Y",1,INDEX(VariabilityMatrix,D6L304C1,D6L304C9))</f>
        <v>0.51383722230418249</v>
      </c>
      <c r="L11" s="16" t="s">
        <v>29394</v>
      </c>
      <c r="M11" s="15">
        <f>IF(D6L304C2&lt;&gt;0,D6L304C2*D6L304C4,D6L304C3*D6L304C4)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92658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2873.1398669307487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122.89315265433174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1039.0070774601361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0.87323390820924374</v>
      </c>
      <c r="J12" s="16" t="s">
        <v>29435</v>
      </c>
      <c r="K12" s="21">
        <f>IF(FLOW_THRU_100PCT="Y",1,INDEX(VariabilityMatrix,D6L305C1,D6L305C9))</f>
        <v>0.22237559333340154</v>
      </c>
      <c r="L12" s="16" t="s">
        <v>29415</v>
      </c>
      <c r="M12" s="15">
        <f>IF(D6L305C2&lt;&gt;0,D6L305C2*D6L305C4,D6L305C3*D6L305C4)</f>
        <v>0.19418590845687567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9.7092954228437833E-2</v>
      </c>
      <c r="R12" s="16" t="s">
        <v>29417</v>
      </c>
      <c r="S12" s="15">
        <f>D6L305C5-D6L305C7</f>
        <v>9.7092954228437833E-2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9.0780554599819152E-2</v>
      </c>
      <c r="X12" s="16" t="s">
        <v>29419</v>
      </c>
      <c r="Y12" s="33">
        <f>D6L305C7-D6L305C10</f>
        <v>6.3123996286186812E-3</v>
      </c>
      <c r="Z12" s="16" t="s">
        <v>29420</v>
      </c>
      <c r="AA12" s="33">
        <f>CHOOSE(MIN(D6L305C9,RUN_YEARS),B7L803C7,B7L803C16,B7L803C25,B7L803C34,B7L803C43)</f>
        <v>101759.20000000001</v>
      </c>
      <c r="AB12" s="16" t="s">
        <v>29421</v>
      </c>
      <c r="AC12" s="33">
        <f>IF(D6L305C12=0,0,D6L305C10/D6L305C12)</f>
        <v>8.9211152013595966E-7</v>
      </c>
      <c r="AD12" s="16" t="s">
        <v>29422</v>
      </c>
      <c r="AE12" s="33">
        <f>IF(D6L305C5=0,0,D6L305C10/D6L305C5)</f>
        <v>0.46749300874208116</v>
      </c>
      <c r="AF12" s="16" t="s">
        <v>29423</v>
      </c>
      <c r="AG12" s="33">
        <f>CHOOSE(MIN(D6L305C9,RUN_YEARS),B7L803C5,B7L803C14,B7L803C23,B7L803C32,B7L803C41)</f>
        <v>2721.4602168091915</v>
      </c>
      <c r="AH12" s="16" t="s">
        <v>29424</v>
      </c>
      <c r="AI12" s="33">
        <f>IF(D6L305C15=0,0,D6L305C11/D6L305C15)</f>
        <v>2.3194899523534939E-6</v>
      </c>
      <c r="AJ12" s="16" t="s">
        <v>29425</v>
      </c>
      <c r="AK12" s="33">
        <f>IF(D6L305C5=0,0,D6L305C11/D6L305C5)</f>
        <v>3.2506991257918817E-2</v>
      </c>
      <c r="AL12" s="16" t="s">
        <v>29426</v>
      </c>
      <c r="AM12" s="33">
        <f>D6L305C8*CHOOSE(MIN(D6L305C9,RUN_YEARS),B7L803C4,B7L803C13,B7L803C22,B7L803C31,B7L803C40)</f>
        <v>1.0899933393594539E-2</v>
      </c>
      <c r="AN12" s="16" t="s">
        <v>29427</v>
      </c>
      <c r="AO12" s="33">
        <f>D6L305C8-D6L305C18</f>
        <v>8.6193020834843287E-2</v>
      </c>
      <c r="AP12" s="16" t="s">
        <v>29428</v>
      </c>
      <c r="AQ12" s="33">
        <f>CHOOSE(MIN(D6L305C9,RUN_YEARS),B7L803C2,B7L803C11,B7L803C20,B7L803C29,B7L803C38)</f>
        <v>132.13033243700818</v>
      </c>
      <c r="AR12" s="16" t="s">
        <v>29429</v>
      </c>
      <c r="AS12" s="33">
        <f>IF(D6L305C20=0,0,D6L305C18/D6L305C20)</f>
        <v>8.2493801329009547E-5</v>
      </c>
      <c r="AT12" s="16" t="s">
        <v>29430</v>
      </c>
      <c r="AU12" s="33">
        <f>IF(D6L305C5=0,0,D6L305C18/D6L305C5)</f>
        <v>5.6131433430017245E-2</v>
      </c>
      <c r="AV12" s="16" t="s">
        <v>29431</v>
      </c>
      <c r="AW12" s="33">
        <f>CHOOSE(MIN(D6L305C9,RUN_YEARS),B7L803C1,B7L803C10,B7L803C19,B7L803C28,B7L803C37)</f>
        <v>1044.8423935645801</v>
      </c>
      <c r="AX12" s="16" t="s">
        <v>29432</v>
      </c>
      <c r="AY12" s="33">
        <f>IF(D6L305C23=0,0,D6L305C19/D6L305C23)</f>
        <v>8.2493801329009561E-5</v>
      </c>
      <c r="AZ12" s="16" t="s">
        <v>29433</v>
      </c>
      <c r="BA12" s="33">
        <f>IF(D6L305C5=0,0,D6L305C19/D6L305C5)</f>
        <v>0.44386856656998269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0.40026247610728616</v>
      </c>
      <c r="J13" s="16" t="s">
        <v>29456</v>
      </c>
      <c r="K13" s="21">
        <f>IF(FLOW_THRU_100PCT="Y",1,INDEX(VariabilityMatrix,D6L306C1,D6L306C9))</f>
        <v>0.4903006165772677</v>
      </c>
      <c r="L13" s="16" t="s">
        <v>29436</v>
      </c>
      <c r="M13" s="15">
        <f>IF(D6L306C2&lt;&gt;0,D6L306C2*D6L306C4,D6L306C3*D6L306C4)</f>
        <v>0.19624893882814629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9.8124469414073143E-2</v>
      </c>
      <c r="R13" s="16" t="s">
        <v>29438</v>
      </c>
      <c r="S13" s="15">
        <f>D6L306C5-D6L306C7</f>
        <v>9.8124469414073143E-2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9.1745006875210741E-2</v>
      </c>
      <c r="X13" s="16" t="s">
        <v>29440</v>
      </c>
      <c r="Y13" s="33">
        <f>D6L306C7-D6L306C10</f>
        <v>6.3794625388624016E-3</v>
      </c>
      <c r="Z13" s="16" t="s">
        <v>29441</v>
      </c>
      <c r="AA13" s="33">
        <f>CHOOSE(MIN(D6L306C9,RUN_YEARS),B7L803C7,B7L803C16,B7L803C25,B7L803C34,B7L803C43)</f>
        <v>101759.20000000001</v>
      </c>
      <c r="AB13" s="16" t="s">
        <v>29442</v>
      </c>
      <c r="AC13" s="33">
        <f>IF(D6L306C12=0,0,D6L306C10/D6L306C12)</f>
        <v>9.0158930961731946E-7</v>
      </c>
      <c r="AD13" s="16" t="s">
        <v>29443</v>
      </c>
      <c r="AE13" s="33">
        <f>IF(D6L306C5=0,0,D6L306C10/D6L306C5)</f>
        <v>0.46749300874208116</v>
      </c>
      <c r="AF13" s="16" t="s">
        <v>29444</v>
      </c>
      <c r="AG13" s="33">
        <f>CHOOSE(MIN(D6L306C9,RUN_YEARS),B7L803C5,B7L803C14,B7L803C23,B7L803C32,B7L803C41)</f>
        <v>2721.4602168091915</v>
      </c>
      <c r="AH13" s="16" t="s">
        <v>29445</v>
      </c>
      <c r="AI13" s="33">
        <f>IF(D6L306C15=0,0,D6L306C11/D6L306C15)</f>
        <v>2.3441322050050318E-6</v>
      </c>
      <c r="AJ13" s="16" t="s">
        <v>29446</v>
      </c>
      <c r="AK13" s="33">
        <f>IF(D6L306C5=0,0,D6L306C11/D6L306C5)</f>
        <v>3.2506991257918845E-2</v>
      </c>
      <c r="AL13" s="16" t="s">
        <v>29447</v>
      </c>
      <c r="AM13" s="33">
        <f>D6L306C8*CHOOSE(MIN(D6L306C9,RUN_YEARS),B7L803C4,B7L803C13,B7L803C22,B7L803C31,B7L803C40)</f>
        <v>1.1015734245543619E-2</v>
      </c>
      <c r="AN13" s="16" t="s">
        <v>29448</v>
      </c>
      <c r="AO13" s="33">
        <f>D6L306C8-D6L306C18</f>
        <v>8.7108735168529516E-2</v>
      </c>
      <c r="AP13" s="16" t="s">
        <v>29449</v>
      </c>
      <c r="AQ13" s="33">
        <f>CHOOSE(MIN(D6L306C9,RUN_YEARS),B7L803C2,B7L803C11,B7L803C20,B7L803C29,B7L803C38)</f>
        <v>132.13033243700818</v>
      </c>
      <c r="AR13" s="16" t="s">
        <v>29450</v>
      </c>
      <c r="AS13" s="33">
        <f>IF(D6L306C20=0,0,D6L306C18/D6L306C20)</f>
        <v>8.3370215168385059E-5</v>
      </c>
      <c r="AT13" s="16" t="s">
        <v>29451</v>
      </c>
      <c r="AU13" s="33">
        <f>IF(D6L306C5=0,0,D6L306C18/D6L306C5)</f>
        <v>5.6131433430017245E-2</v>
      </c>
      <c r="AV13" s="16" t="s">
        <v>29452</v>
      </c>
      <c r="AW13" s="33">
        <f>CHOOSE(MIN(D6L306C9,RUN_YEARS),B7L803C1,B7L803C10,B7L803C19,B7L803C28,B7L803C37)</f>
        <v>1044.8423935645801</v>
      </c>
      <c r="AX13" s="16" t="s">
        <v>29453</v>
      </c>
      <c r="AY13" s="33">
        <f>IF(D6L306C23=0,0,D6L306C19/D6L306C23)</f>
        <v>8.3370215168385072E-5</v>
      </c>
      <c r="AZ13" s="16" t="s">
        <v>29454</v>
      </c>
      <c r="BA13" s="33">
        <f>IF(D6L306C5=0,0,D6L306C19/D6L306C5)</f>
        <v>0.44386856656998275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0.140996944493192</v>
      </c>
      <c r="J14" s="16" t="s">
        <v>29477</v>
      </c>
      <c r="K14" s="21">
        <f>IF(FLOW_THRU_100PCT="Y",1,INDEX(VariabilityMatrix,D6L307C1,D6L307C9))</f>
        <v>0.51383722230418249</v>
      </c>
      <c r="L14" s="16" t="s">
        <v>29457</v>
      </c>
      <c r="M14" s="15">
        <f>IF(D6L307C2&lt;&gt;0,D6L307C2*D6L307C4,D6L307C3*D6L307C4)</f>
        <v>7.2449478311758783E-2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3.6224739155879392E-2</v>
      </c>
      <c r="R14" s="16" t="s">
        <v>29459</v>
      </c>
      <c r="S14" s="15">
        <f>D6L307C5-D6L307C7</f>
        <v>3.6224739155879392E-2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3.3522155587547474E-2</v>
      </c>
      <c r="X14" s="16" t="s">
        <v>29461</v>
      </c>
      <c r="Y14" s="33">
        <f>D6L307C7-D6L307C10</f>
        <v>2.7025835683319177E-3</v>
      </c>
      <c r="Z14" s="16" t="s">
        <v>29462</v>
      </c>
      <c r="AA14" s="33">
        <f>CHOOSE(MIN(D6L307C9,RUN_YEARS),B7L803C7,B7L803C16,B7L803C25,B7L803C34,B7L803C43)</f>
        <v>92658</v>
      </c>
      <c r="AB14" s="16" t="s">
        <v>29463</v>
      </c>
      <c r="AC14" s="33">
        <f>IF(D6L307C12=0,0,D6L307C10/D6L307C12)</f>
        <v>3.6178371632829841E-7</v>
      </c>
      <c r="AD14" s="16" t="s">
        <v>29464</v>
      </c>
      <c r="AE14" s="33">
        <f>IF(D6L307C5=0,0,D6L307C10/D6L307C5)</f>
        <v>0.46269699062976855</v>
      </c>
      <c r="AF14" s="16" t="s">
        <v>29465</v>
      </c>
      <c r="AG14" s="33">
        <f>CHOOSE(MIN(D6L307C9,RUN_YEARS),B7L803C5,B7L803C14,B7L803C23,B7L803C32,B7L803C41)</f>
        <v>2873.1398669307487</v>
      </c>
      <c r="AH14" s="16" t="s">
        <v>29466</v>
      </c>
      <c r="AI14" s="33">
        <f>IF(D6L307C15=0,0,D6L307C11/D6L307C15)</f>
        <v>9.4063766245357595E-7</v>
      </c>
      <c r="AJ14" s="16" t="s">
        <v>29467</v>
      </c>
      <c r="AK14" s="33">
        <f>IF(D6L307C5=0,0,D6L307C11/D6L307C5)</f>
        <v>3.7303009370231448E-2</v>
      </c>
      <c r="AL14" s="16" t="s">
        <v>29468</v>
      </c>
      <c r="AM14" s="33">
        <f>D6L307C8*CHOOSE(MIN(D6L307C9,RUN_YEARS),B7L803C4,B7L803C13,B7L803C22,B7L803C31,B7L803C40)</f>
        <v>3.8314584019905527E-3</v>
      </c>
      <c r="AN14" s="16" t="s">
        <v>29469</v>
      </c>
      <c r="AO14" s="33">
        <f>D6L307C8-D6L307C18</f>
        <v>3.2393280753888837E-2</v>
      </c>
      <c r="AP14" s="16" t="s">
        <v>29470</v>
      </c>
      <c r="AQ14" s="33">
        <f>CHOOSE(MIN(D6L307C9,RUN_YEARS),B7L803C2,B7L803C11,B7L803C20,B7L803C29,B7L803C38)</f>
        <v>122.89315265433174</v>
      </c>
      <c r="AR14" s="16" t="s">
        <v>29471</v>
      </c>
      <c r="AS14" s="33">
        <f>IF(D6L307C20=0,0,D6L307C18/D6L307C20)</f>
        <v>3.1177151201967325E-5</v>
      </c>
      <c r="AT14" s="16" t="s">
        <v>29472</v>
      </c>
      <c r="AU14" s="33">
        <f>IF(D6L307C5=0,0,D6L307C18/D6L307C5)</f>
        <v>5.2884554744525948E-2</v>
      </c>
      <c r="AV14" s="16" t="s">
        <v>29473</v>
      </c>
      <c r="AW14" s="33">
        <f>CHOOSE(MIN(D6L307C9,RUN_YEARS),B7L803C1,B7L803C10,B7L803C19,B7L803C28,B7L803C37)</f>
        <v>1039.0070774601361</v>
      </c>
      <c r="AX14" s="16" t="s">
        <v>29474</v>
      </c>
      <c r="AY14" s="33">
        <f>IF(D6L307C23=0,0,D6L307C19/D6L307C23)</f>
        <v>3.1177151201967325E-5</v>
      </c>
      <c r="AZ14" s="16" t="s">
        <v>29475</v>
      </c>
      <c r="BA14" s="33">
        <f>IF(D6L307C5=0,0,D6L307C19/D6L307C5)</f>
        <v>0.44711544525547403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IF(FLOW_THRU_100PCT="Y",1,INDEX(VariabilityMatrix,D6L308C1,D6L308C9))</f>
        <v>0.51383722230418249</v>
      </c>
      <c r="L15" s="16" t="s">
        <v>29478</v>
      </c>
      <c r="M15" s="15">
        <f>IF(D6L308C2&lt;&gt;0,D6L308C2*D6L308C4,D6L308C3*D6L308C4)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92658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2873.1398669307487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122.89315265433174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1039.0070774601361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IF(FLOW_THRU_100PCT="Y",1,INDEX(VariabilityMatrix,D6L309C1,D6L309C9))</f>
        <v>0.51383722230418249</v>
      </c>
      <c r="L16" s="16" t="s">
        <v>29499</v>
      </c>
      <c r="M16" s="15">
        <f>IF(D6L309C2&lt;&gt;0,D6L309C2*D6L309C4,D6L309C3*D6L309C4)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92658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2873.1398669307487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122.89315265433174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1039.0070774601361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0.51383722230418249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92658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2873.1398669307487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122.89315265433174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1039.0070774601361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0.51383722230418249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92658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2873.1398669307487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122.89315265433174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1039.0070774601361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0.51383722230418249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92658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2873.1398669307487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122.89315265433174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1039.0070774601361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8.9581700068557726E-3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7.7040262058959644E-3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3.8520131029479822E-3</v>
      </c>
      <c r="R20" s="16" t="s">
        <v>29585</v>
      </c>
      <c r="S20" s="15">
        <f>D6L313C5-D6L313C7</f>
        <v>3.8520131029479822E-3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3.5646297412009367E-3</v>
      </c>
      <c r="X20" s="16" t="s">
        <v>29587</v>
      </c>
      <c r="Y20" s="33">
        <f>D6L313C7-D6L313C10</f>
        <v>2.8738336174704551E-4</v>
      </c>
      <c r="Z20" s="16" t="s">
        <v>29588</v>
      </c>
      <c r="AA20" s="33">
        <f>CHOOSE(MIN(D6L313C9,RUN_YEARS),B7L803C7,B7L803C16,B7L803C25,B7L803C34,B7L803C43)</f>
        <v>92658</v>
      </c>
      <c r="AB20" s="16" t="s">
        <v>29589</v>
      </c>
      <c r="AC20" s="33">
        <f>IF(D6L313C12=0,0,D6L313C10/D6L313C12)</f>
        <v>3.8470825413897741E-8</v>
      </c>
      <c r="AD20" s="16" t="s">
        <v>29590</v>
      </c>
      <c r="AE20" s="33">
        <f>IF(D6L313C5=0,0,D6L313C10/D6L313C5)</f>
        <v>0.4626969906297686</v>
      </c>
      <c r="AF20" s="16" t="s">
        <v>29591</v>
      </c>
      <c r="AG20" s="33">
        <f>CHOOSE(MIN(D6L313C9,RUN_YEARS),B7L803C5,B7L803C14,B7L803C23,B7L803C32,B7L803C41)</f>
        <v>2873.1398669307487</v>
      </c>
      <c r="AH20" s="16" t="s">
        <v>29592</v>
      </c>
      <c r="AI20" s="33">
        <f>IF(D6L313C15=0,0,D6L313C11/D6L313C15)</f>
        <v>1.0002414607613403E-7</v>
      </c>
      <c r="AJ20" s="16" t="s">
        <v>29593</v>
      </c>
      <c r="AK20" s="33">
        <f>IF(D6L313C5=0,0,D6L313C11/D6L313C5)</f>
        <v>3.7303009370231413E-2</v>
      </c>
      <c r="AL20" s="16" t="s">
        <v>29594</v>
      </c>
      <c r="AM20" s="33">
        <f>D6L313C8*CHOOSE(MIN(D6L313C9,RUN_YEARS),B7L803C4,B7L803C13,B7L803C22,B7L803C31,B7L803C40)</f>
        <v>4.0742399563896767E-4</v>
      </c>
      <c r="AN20" s="16" t="s">
        <v>29595</v>
      </c>
      <c r="AO20" s="33">
        <f>D6L313C8-D6L313C18</f>
        <v>3.4445891073090146E-3</v>
      </c>
      <c r="AP20" s="16" t="s">
        <v>29596</v>
      </c>
      <c r="AQ20" s="33">
        <f>CHOOSE(MIN(D6L313C9,RUN_YEARS),B7L803C2,B7L803C11,B7L803C20,B7L803C29,B7L803C38)</f>
        <v>122.89315265433174</v>
      </c>
      <c r="AR20" s="16" t="s">
        <v>29597</v>
      </c>
      <c r="AS20" s="33">
        <f>IF(D6L313C20=0,0,D6L313C18/D6L313C20)</f>
        <v>3.3152701093522379E-6</v>
      </c>
      <c r="AT20" s="16" t="s">
        <v>29598</v>
      </c>
      <c r="AU20" s="33">
        <f>IF(D6L313C5=0,0,D6L313C18/D6L313C5)</f>
        <v>5.2884554744525948E-2</v>
      </c>
      <c r="AV20" s="16" t="s">
        <v>29599</v>
      </c>
      <c r="AW20" s="33">
        <f>CHOOSE(MIN(D6L313C9,RUN_YEARS),B7L803C1,B7L803C10,B7L803C19,B7L803C28,B7L803C37)</f>
        <v>1039.0070774601361</v>
      </c>
      <c r="AX20" s="16" t="s">
        <v>29600</v>
      </c>
      <c r="AY20" s="33">
        <f>IF(D6L313C23=0,0,D6L313C19/D6L313C23)</f>
        <v>3.3152701093522379E-6</v>
      </c>
      <c r="AZ20" s="16" t="s">
        <v>29601</v>
      </c>
      <c r="BA20" s="33">
        <f>IF(D6L313C5=0,0,D6L313C19/D6L313C5)</f>
        <v>0.44711544525547403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3.4170918282654582E-2</v>
      </c>
      <c r="J21" s="16" t="s">
        <v>29623</v>
      </c>
      <c r="K21" s="21">
        <f>IF(FLOW_THRU_100PCT="Y",1,INDEX(VariabilityMatrix,D6L314C1,D6L314C9))</f>
        <v>0.4903006165772677</v>
      </c>
      <c r="L21" s="16" t="s">
        <v>29603</v>
      </c>
      <c r="M21" s="15">
        <f>IF(D6L314C2&lt;&gt;0,D6L314C2*D6L314C4,D6L314C3*D6L314C4)</f>
        <v>1.6754022302996972E-2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8.3770111514984858E-3</v>
      </c>
      <c r="R21" s="16" t="s">
        <v>29605</v>
      </c>
      <c r="S21" s="15">
        <f>D6L314C5-D6L314C7</f>
        <v>8.3770111514984858E-3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7.8323882949599861E-3</v>
      </c>
      <c r="X21" s="16" t="s">
        <v>29607</v>
      </c>
      <c r="Y21" s="33">
        <f>D6L314C7-D6L314C10</f>
        <v>5.4462285653849966E-4</v>
      </c>
      <c r="Z21" s="16" t="s">
        <v>29608</v>
      </c>
      <c r="AA21" s="33">
        <f>CHOOSE(MIN(D6L314C9,RUN_YEARS),B7L803C7,B7L803C16,B7L803C25,B7L803C34,B7L803C43)</f>
        <v>101759.20000000001</v>
      </c>
      <c r="AB21" s="16" t="s">
        <v>29609</v>
      </c>
      <c r="AC21" s="33">
        <f>IF(D6L314C12=0,0,D6L314C10/D6L314C12)</f>
        <v>7.696982970542207E-8</v>
      </c>
      <c r="AD21" s="16" t="s">
        <v>29610</v>
      </c>
      <c r="AE21" s="33">
        <f>IF(D6L314C5=0,0,D6L314C10/D6L314C5)</f>
        <v>0.46749300874208116</v>
      </c>
      <c r="AF21" s="16" t="s">
        <v>29611</v>
      </c>
      <c r="AG21" s="33">
        <f>CHOOSE(MIN(D6L314C9,RUN_YEARS),B7L803C5,B7L803C14,B7L803C23,B7L803C32,B7L803C41)</f>
        <v>2721.4602168091915</v>
      </c>
      <c r="AH21" s="16" t="s">
        <v>29612</v>
      </c>
      <c r="AI21" s="33">
        <f>IF(D6L314C15=0,0,D6L314C11/D6L314C15)</f>
        <v>2.0012155723409739E-7</v>
      </c>
      <c r="AJ21" s="16" t="s">
        <v>29613</v>
      </c>
      <c r="AK21" s="33">
        <f>IF(D6L314C5=0,0,D6L314C11/D6L314C5)</f>
        <v>3.2506991257918831E-2</v>
      </c>
      <c r="AL21" s="16" t="s">
        <v>29614</v>
      </c>
      <c r="AM21" s="33">
        <f>D6L314C8*CHOOSE(MIN(D6L314C9,RUN_YEARS),B7L803C4,B7L803C13,B7L803C22,B7L803C31,B7L803C40)</f>
        <v>9.4042728758569872E-4</v>
      </c>
      <c r="AN21" s="16" t="s">
        <v>29615</v>
      </c>
      <c r="AO21" s="33">
        <f>D6L314C8-D6L314C18</f>
        <v>7.4365838639127869E-3</v>
      </c>
      <c r="AP21" s="16" t="s">
        <v>29616</v>
      </c>
      <c r="AQ21" s="33">
        <f>CHOOSE(MIN(D6L314C9,RUN_YEARS),B7L803C2,B7L803C11,B7L803C20,B7L803C29,B7L803C38)</f>
        <v>132.13033243700818</v>
      </c>
      <c r="AR21" s="16" t="s">
        <v>29617</v>
      </c>
      <c r="AS21" s="33">
        <f>IF(D6L314C20=0,0,D6L314C18/D6L314C20)</f>
        <v>7.1174216414996011E-6</v>
      </c>
      <c r="AT21" s="16" t="s">
        <v>29618</v>
      </c>
      <c r="AU21" s="33">
        <f>IF(D6L314C5=0,0,D6L314C18/D6L314C5)</f>
        <v>5.6131433430017245E-2</v>
      </c>
      <c r="AV21" s="16" t="s">
        <v>29619</v>
      </c>
      <c r="AW21" s="33">
        <f>CHOOSE(MIN(D6L314C9,RUN_YEARS),B7L803C1,B7L803C10,B7L803C19,B7L803C28,B7L803C37)</f>
        <v>1044.8423935645801</v>
      </c>
      <c r="AX21" s="16" t="s">
        <v>29620</v>
      </c>
      <c r="AY21" s="33">
        <f>IF(D6L314C23=0,0,D6L314C19/D6L314C23)</f>
        <v>7.1174216414996019E-6</v>
      </c>
      <c r="AZ21" s="16" t="s">
        <v>29621</v>
      </c>
      <c r="BA21" s="33">
        <f>IF(D6L314C5=0,0,D6L314C19/D6L314C5)</f>
        <v>0.44386856656998275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5.0647186501695793E-2</v>
      </c>
      <c r="J22" s="16" t="s">
        <v>29644</v>
      </c>
      <c r="K22" s="21">
        <f>IF(FLOW_THRU_100PCT="Y",1,INDEX(VariabilityMatrix,D6L315C1,D6L315C9))</f>
        <v>0.51015595448784179</v>
      </c>
      <c r="L22" s="16" t="s">
        <v>29624</v>
      </c>
      <c r="M22" s="15">
        <f>IF(D6L315C2&lt;&gt;0,D6L315C2*D6L315C4,D6L315C3*D6L315C4)</f>
        <v>2.5837963771896354E-2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1.2918981885948177E-2</v>
      </c>
      <c r="R22" s="16" t="s">
        <v>29626</v>
      </c>
      <c r="S22" s="15">
        <f>D6L315C5-D6L315C7</f>
        <v>1.2918981885948177E-2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1.2051886674549451E-2</v>
      </c>
      <c r="X22" s="16" t="s">
        <v>29628</v>
      </c>
      <c r="Y22" s="33">
        <f>D6L315C7-D6L315C10</f>
        <v>8.6709521139872667E-4</v>
      </c>
      <c r="Z22" s="16" t="s">
        <v>29629</v>
      </c>
      <c r="AA22" s="33">
        <f>CHOOSE(MIN(D6L315C9,RUN_YEARS),B7L803C7,B7L803C16,B7L803C25,B7L803C34,B7L803C43)</f>
        <v>99188.333333333343</v>
      </c>
      <c r="AB22" s="16" t="s">
        <v>29630</v>
      </c>
      <c r="AC22" s="33">
        <f>IF(D6L315C12=0,0,D6L315C10/D6L315C12)</f>
        <v>1.2150508300253171E-7</v>
      </c>
      <c r="AD22" s="16" t="s">
        <v>29631</v>
      </c>
      <c r="AE22" s="33">
        <f>IF(D6L315C5=0,0,D6L315C10/D6L315C5)</f>
        <v>0.46644103927640551</v>
      </c>
      <c r="AF22" s="16" t="s">
        <v>29632</v>
      </c>
      <c r="AG22" s="33">
        <f>CHOOSE(MIN(D6L315C9,RUN_YEARS),B7L803C5,B7L803C14,B7L803C23,B7L803C32,B7L803C41)</f>
        <v>2744.7259817379868</v>
      </c>
      <c r="AH22" s="16" t="s">
        <v>29633</v>
      </c>
      <c r="AI22" s="33">
        <f>IF(D6L315C15=0,0,D6L315C11/D6L315C15)</f>
        <v>3.1591321580658251E-7</v>
      </c>
      <c r="AJ22" s="16" t="s">
        <v>29634</v>
      </c>
      <c r="AK22" s="33">
        <f>IF(D6L315C5=0,0,D6L315C11/D6L315C5)</f>
        <v>3.3558960723594475E-2</v>
      </c>
      <c r="AL22" s="16" t="s">
        <v>29635</v>
      </c>
      <c r="AM22" s="33">
        <f>D6L315C8*CHOOSE(MIN(D6L315C9,RUN_YEARS),B7L803C4,B7L803C13,B7L803C22,B7L803C31,B7L803C40)</f>
        <v>1.443944206260495E-3</v>
      </c>
      <c r="AN22" s="16" t="s">
        <v>29636</v>
      </c>
      <c r="AO22" s="33">
        <f>D6L315C8-D6L315C18</f>
        <v>1.1475037679687682E-2</v>
      </c>
      <c r="AP22" s="16" t="s">
        <v>29637</v>
      </c>
      <c r="AQ22" s="33">
        <f>CHOOSE(MIN(D6L315C9,RUN_YEARS),B7L803C2,B7L803C11,B7L803C20,B7L803C29,B7L803C38)</f>
        <v>131.42551619867479</v>
      </c>
      <c r="AR22" s="16" t="s">
        <v>29638</v>
      </c>
      <c r="AS22" s="33">
        <f>IF(D6L315C20=0,0,D6L315C18/D6L315C20)</f>
        <v>1.0986787406470577E-5</v>
      </c>
      <c r="AT22" s="16" t="s">
        <v>29639</v>
      </c>
      <c r="AU22" s="33">
        <f>IF(D6L315C5=0,0,D6L315C18/D6L315C5)</f>
        <v>5.5884597525098161E-2</v>
      </c>
      <c r="AV22" s="16" t="s">
        <v>29640</v>
      </c>
      <c r="AW22" s="33">
        <f>CHOOSE(MIN(D6L315C9,RUN_YEARS),B7L803C1,B7L803C10,B7L803C19,B7L803C28,B7L803C37)</f>
        <v>1044.4397670723613</v>
      </c>
      <c r="AX22" s="16" t="s">
        <v>29641</v>
      </c>
      <c r="AY22" s="33">
        <f>IF(D6L315C23=0,0,D6L315C19/D6L315C23)</f>
        <v>1.0986787406470577E-5</v>
      </c>
      <c r="AZ22" s="16" t="s">
        <v>29642</v>
      </c>
      <c r="BA22" s="33">
        <f>IF(D6L315C5=0,0,D6L315C19/D6L315C5)</f>
        <v>0.44411540247490183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1335.5468280488501</v>
      </c>
      <c r="J23" s="16" t="s">
        <v>29665</v>
      </c>
      <c r="K23" s="21">
        <f>IF(FLOW_THRU_100PCT="Y",1,INDEX(VariabilityMatrix,D6L316C1,D6L316C9))</f>
        <v>0.22656272343846973</v>
      </c>
      <c r="L23" s="16" t="s">
        <v>29645</v>
      </c>
      <c r="M23" s="15">
        <f>IF(D6L316C2&lt;&gt;0,D6L316C2*D6L316C4,D6L316C3*D6L316C4)</f>
        <v>302.58512664235712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151.29256332117856</v>
      </c>
      <c r="R23" s="16" t="s">
        <v>29647</v>
      </c>
      <c r="S23" s="15">
        <f>D6L316C5-D6L316C7</f>
        <v>151.29256332117856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141.13812094064383</v>
      </c>
      <c r="X23" s="16" t="s">
        <v>29649</v>
      </c>
      <c r="Y23" s="33">
        <f>D6L316C7-D6L316C10</f>
        <v>10.154442380534732</v>
      </c>
      <c r="Z23" s="16" t="s">
        <v>29650</v>
      </c>
      <c r="AA23" s="33">
        <f>CHOOSE(MIN(D6L316C9,RUN_YEARS),B7L803C7,B7L803C16,B7L803C25,B7L803C34,B7L803C43)</f>
        <v>99188.333333333343</v>
      </c>
      <c r="AB23" s="16" t="s">
        <v>29651</v>
      </c>
      <c r="AC23" s="33">
        <f>IF(D6L316C12=0,0,D6L316C10/D6L316C12)</f>
        <v>1.4229306632901431E-3</v>
      </c>
      <c r="AD23" s="16" t="s">
        <v>29652</v>
      </c>
      <c r="AE23" s="33">
        <f>IF(D6L316C5=0,0,D6L316C10/D6L316C5)</f>
        <v>0.46644103927640551</v>
      </c>
      <c r="AF23" s="16" t="s">
        <v>29653</v>
      </c>
      <c r="AG23" s="33">
        <f>CHOOSE(MIN(D6L316C9,RUN_YEARS),B7L803C5,B7L803C14,B7L803C23,B7L803C32,B7L803C41)</f>
        <v>2744.7259817379868</v>
      </c>
      <c r="AH23" s="16" t="s">
        <v>29654</v>
      </c>
      <c r="AI23" s="33">
        <f>IF(D6L316C15=0,0,D6L316C11/D6L316C15)</f>
        <v>3.6996197245543769E-3</v>
      </c>
      <c r="AJ23" s="16" t="s">
        <v>29655</v>
      </c>
      <c r="AK23" s="33">
        <f>IF(D6L316C5=0,0,D6L316C11/D6L316C5)</f>
        <v>3.3558960723594503E-2</v>
      </c>
      <c r="AL23" s="16" t="s">
        <v>29656</v>
      </c>
      <c r="AM23" s="33">
        <f>D6L316C8*CHOOSE(MIN(D6L316C9,RUN_YEARS),B7L803C4,B7L803C13,B7L803C22,B7L803C31,B7L803C40)</f>
        <v>16.909848019488983</v>
      </c>
      <c r="AN23" s="16" t="s">
        <v>29657</v>
      </c>
      <c r="AO23" s="33">
        <f>D6L316C8-D6L316C18</f>
        <v>134.38271530168959</v>
      </c>
      <c r="AP23" s="16" t="s">
        <v>29658</v>
      </c>
      <c r="AQ23" s="33">
        <f>CHOOSE(MIN(D6L316C9,RUN_YEARS),B7L803C2,B7L803C11,B7L803C20,B7L803C29,B7L803C38)</f>
        <v>131.42551619867479</v>
      </c>
      <c r="AR23" s="16" t="s">
        <v>29659</v>
      </c>
      <c r="AS23" s="33">
        <f>IF(D6L316C20=0,0,D6L316C18/D6L316C20)</f>
        <v>0.12866487808901977</v>
      </c>
      <c r="AT23" s="16" t="s">
        <v>29660</v>
      </c>
      <c r="AU23" s="33">
        <f>IF(D6L316C5=0,0,D6L316C18/D6L316C5)</f>
        <v>5.5884597525098154E-2</v>
      </c>
      <c r="AV23" s="16" t="s">
        <v>29661</v>
      </c>
      <c r="AW23" s="33">
        <f>CHOOSE(MIN(D6L316C9,RUN_YEARS),B7L803C1,B7L803C10,B7L803C19,B7L803C28,B7L803C37)</f>
        <v>1044.4397670723613</v>
      </c>
      <c r="AX23" s="16" t="s">
        <v>29662</v>
      </c>
      <c r="AY23" s="33">
        <f>IF(D6L316C23=0,0,D6L316C19/D6L316C23)</f>
        <v>0.12866487808901977</v>
      </c>
      <c r="AZ23" s="16" t="s">
        <v>29663</v>
      </c>
      <c r="BA23" s="33">
        <f>IF(D6L316C5=0,0,D6L316C19/D6L316C5)</f>
        <v>0.44411540247490189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0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0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0</v>
      </c>
      <c r="R24" s="16" t="s">
        <v>29668</v>
      </c>
      <c r="S24" s="15">
        <f>D6L317C5-D6L317C7</f>
        <v>0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0</v>
      </c>
      <c r="X24" s="16" t="s">
        <v>29670</v>
      </c>
      <c r="Y24" s="33">
        <f>D6L317C7-D6L317C10</f>
        <v>0</v>
      </c>
      <c r="Z24" s="16" t="s">
        <v>29671</v>
      </c>
      <c r="AA24" s="33">
        <f>CHOOSE(MIN(D6L317C9,RUN_YEARS),B7L803C7,B7L803C16,B7L803C25,B7L803C34,B7L803C43)</f>
        <v>99188.333333333343</v>
      </c>
      <c r="AB24" s="16" t="s">
        <v>29672</v>
      </c>
      <c r="AC24" s="33">
        <f>IF(D6L317C12=0,0,D6L317C10/D6L317C12)</f>
        <v>0</v>
      </c>
      <c r="AD24" s="16" t="s">
        <v>29673</v>
      </c>
      <c r="AE24" s="33">
        <f>IF(D6L317C5=0,0,D6L317C10/D6L317C5)</f>
        <v>0</v>
      </c>
      <c r="AF24" s="16" t="s">
        <v>29674</v>
      </c>
      <c r="AG24" s="33">
        <f>CHOOSE(MIN(D6L317C9,RUN_YEARS),B7L803C5,B7L803C14,B7L803C23,B7L803C32,B7L803C41)</f>
        <v>2744.7259817379868</v>
      </c>
      <c r="AH24" s="16" t="s">
        <v>29675</v>
      </c>
      <c r="AI24" s="33">
        <f>IF(D6L317C15=0,0,D6L317C11/D6L317C15)</f>
        <v>0</v>
      </c>
      <c r="AJ24" s="16" t="s">
        <v>29676</v>
      </c>
      <c r="AK24" s="33">
        <f>IF(D6L317C5=0,0,D6L317C11/D6L317C5)</f>
        <v>0</v>
      </c>
      <c r="AL24" s="16" t="s">
        <v>29677</v>
      </c>
      <c r="AM24" s="33">
        <f>D6L317C8*CHOOSE(MIN(D6L317C9,RUN_YEARS),B7L803C4,B7L803C13,B7L803C22,B7L803C31,B7L803C40)</f>
        <v>0</v>
      </c>
      <c r="AN24" s="16" t="s">
        <v>29678</v>
      </c>
      <c r="AO24" s="33">
        <f>D6L317C8-D6L317C18</f>
        <v>0</v>
      </c>
      <c r="AP24" s="16" t="s">
        <v>29679</v>
      </c>
      <c r="AQ24" s="33">
        <f>CHOOSE(MIN(D6L317C9,RUN_YEARS),B7L803C2,B7L803C11,B7L803C20,B7L803C29,B7L803C38)</f>
        <v>131.42551619867479</v>
      </c>
      <c r="AR24" s="16" t="s">
        <v>29680</v>
      </c>
      <c r="AS24" s="33">
        <f>IF(D6L317C20=0,0,D6L317C18/D6L317C20)</f>
        <v>0</v>
      </c>
      <c r="AT24" s="16" t="s">
        <v>29681</v>
      </c>
      <c r="AU24" s="33">
        <f>IF(D6L317C5=0,0,D6L317C18/D6L317C5)</f>
        <v>0</v>
      </c>
      <c r="AV24" s="16" t="s">
        <v>29682</v>
      </c>
      <c r="AW24" s="33">
        <f>CHOOSE(MIN(D6L317C9,RUN_YEARS),B7L803C1,B7L803C10,B7L803C19,B7L803C28,B7L803C37)</f>
        <v>1044.4397670723613</v>
      </c>
      <c r="AX24" s="16" t="s">
        <v>29683</v>
      </c>
      <c r="AY24" s="33">
        <f>IF(D6L317C23=0,0,D6L317C19/D6L317C23)</f>
        <v>0</v>
      </c>
      <c r="AZ24" s="16" t="s">
        <v>29684</v>
      </c>
      <c r="BA24" s="33">
        <f>IF(D6L317C5=0,0,D6L317C19/D6L317C5)</f>
        <v>0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IF(FLOW_THRU_100PCT="Y",1,INDEX(VariabilityMatrix,D6L318C1,D6L318C9))</f>
        <v>0.21724328919706692</v>
      </c>
      <c r="L25" s="16" t="s">
        <v>29686</v>
      </c>
      <c r="M25" s="15">
        <f>IF(D6L318C2&lt;&gt;0,D6L318C2*D6L318C4,D6L318C3*D6L318C4)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92658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2873.1398669307487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122.89315265433174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1039.0070774601361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1880.4984918671523</v>
      </c>
      <c r="J26" s="16" t="s">
        <v>29727</v>
      </c>
      <c r="K26" s="21">
        <f>IF(FLOW_THRU_100PCT="Y",1,INDEX(VariabilityMatrix,D6L319C1,D6L319C9))</f>
        <v>0.22656272343846973</v>
      </c>
      <c r="L26" s="16" t="s">
        <v>29707</v>
      </c>
      <c r="M26" s="15">
        <f>IF(D6L319C2&lt;&gt;0,D6L319C2*D6L319C4,D6L319C3*D6L319C4)</f>
        <v>426.05085973935707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213.02542986967853</v>
      </c>
      <c r="R26" s="16" t="s">
        <v>29709</v>
      </c>
      <c r="S26" s="15">
        <f>D6L319C5-D6L319C7</f>
        <v>213.02542986967853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198.72760580143179</v>
      </c>
      <c r="X26" s="16" t="s">
        <v>29711</v>
      </c>
      <c r="Y26" s="33">
        <f>D6L319C7-D6L319C10</f>
        <v>14.29782406824674</v>
      </c>
      <c r="Z26" s="16" t="s">
        <v>29712</v>
      </c>
      <c r="AA26" s="33">
        <f>CHOOSE(MIN(D6L319C9,RUN_YEARS),B7L803C7,B7L803C16,B7L803C25,B7L803C34,B7L803C43)</f>
        <v>99188.333333333343</v>
      </c>
      <c r="AB26" s="16" t="s">
        <v>29713</v>
      </c>
      <c r="AC26" s="33">
        <f>IF(D6L319C12=0,0,D6L319C10/D6L319C12)</f>
        <v>2.0035381089990264E-3</v>
      </c>
      <c r="AD26" s="16" t="s">
        <v>29714</v>
      </c>
      <c r="AE26" s="33">
        <f>IF(D6L319C5=0,0,D6L319C10/D6L319C5)</f>
        <v>0.46644103927640551</v>
      </c>
      <c r="AF26" s="16" t="s">
        <v>29715</v>
      </c>
      <c r="AG26" s="33">
        <f>CHOOSE(MIN(D6L319C9,RUN_YEARS),B7L803C5,B7L803C14,B7L803C23,B7L803C32,B7L803C41)</f>
        <v>2744.7259817379868</v>
      </c>
      <c r="AH26" s="16" t="s">
        <v>29716</v>
      </c>
      <c r="AI26" s="33">
        <f>IF(D6L319C15=0,0,D6L319C11/D6L319C15)</f>
        <v>5.2091990833974698E-3</v>
      </c>
      <c r="AJ26" s="16" t="s">
        <v>29717</v>
      </c>
      <c r="AK26" s="33">
        <f>IF(D6L319C5=0,0,D6L319C11/D6L319C5)</f>
        <v>3.3558960723594468E-2</v>
      </c>
      <c r="AL26" s="16" t="s">
        <v>29718</v>
      </c>
      <c r="AM26" s="33">
        <f>D6L319C8*CHOOSE(MIN(D6L319C9,RUN_YEARS),B7L803C4,B7L803C13,B7L803C22,B7L803C31,B7L803C40)</f>
        <v>23.809680821756018</v>
      </c>
      <c r="AN26" s="16" t="s">
        <v>29719</v>
      </c>
      <c r="AO26" s="33">
        <f>D6L319C8-D6L319C18</f>
        <v>189.21574904792251</v>
      </c>
      <c r="AP26" s="16" t="s">
        <v>29720</v>
      </c>
      <c r="AQ26" s="33">
        <f>CHOOSE(MIN(D6L319C9,RUN_YEARS),B7L803C2,B7L803C11,B7L803C20,B7L803C29,B7L803C38)</f>
        <v>131.42551619867479</v>
      </c>
      <c r="AR26" s="16" t="s">
        <v>29721</v>
      </c>
      <c r="AS26" s="33">
        <f>IF(D6L319C20=0,0,D6L319C18/D6L319C20)</f>
        <v>0.18116482636266107</v>
      </c>
      <c r="AT26" s="16" t="s">
        <v>29722</v>
      </c>
      <c r="AU26" s="33">
        <f>IF(D6L319C5=0,0,D6L319C18/D6L319C5)</f>
        <v>5.5884597525098161E-2</v>
      </c>
      <c r="AV26" s="16" t="s">
        <v>29723</v>
      </c>
      <c r="AW26" s="33">
        <f>CHOOSE(MIN(D6L319C9,RUN_YEARS),B7L803C1,B7L803C10,B7L803C19,B7L803C28,B7L803C37)</f>
        <v>1044.4397670723613</v>
      </c>
      <c r="AX26" s="16" t="s">
        <v>29724</v>
      </c>
      <c r="AY26" s="33">
        <f>IF(D6L319C23=0,0,D6L319C19/D6L319C23)</f>
        <v>0.18116482636266107</v>
      </c>
      <c r="AZ26" s="16" t="s">
        <v>29725</v>
      </c>
      <c r="BA26" s="33">
        <f>IF(D6L319C5=0,0,D6L319C19/D6L319C5)</f>
        <v>0.44411540247490183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283.90004997529161</v>
      </c>
      <c r="J27" s="16" t="s">
        <v>29748</v>
      </c>
      <c r="K27" s="21">
        <f>IF(FLOW_THRU_100PCT="Y",1,INDEX(VariabilityMatrix,D6L320C1,D6L320C9))</f>
        <v>0.21724328919706692</v>
      </c>
      <c r="L27" s="16" t="s">
        <v>29728</v>
      </c>
      <c r="M27" s="15">
        <f>IF(D6L320C2&lt;&gt;0,D6L320C2*D6L320C4,D6L320C3*D6L320C4)</f>
        <v>61.675380659844031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30.837690329922015</v>
      </c>
      <c r="R27" s="16" t="s">
        <v>29730</v>
      </c>
      <c r="S27" s="15">
        <f>D6L320C5-D6L320C7</f>
        <v>30.837690329922015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28.537013027255266</v>
      </c>
      <c r="X27" s="16" t="s">
        <v>29732</v>
      </c>
      <c r="Y27" s="33">
        <f>D6L320C7-D6L320C10</f>
        <v>2.3006773026667489</v>
      </c>
      <c r="Z27" s="16" t="s">
        <v>29733</v>
      </c>
      <c r="AA27" s="33">
        <f>CHOOSE(MIN(D6L320C9,RUN_YEARS),B7L803C7,B7L803C16,B7L803C25,B7L803C34,B7L803C43)</f>
        <v>92658</v>
      </c>
      <c r="AB27" s="16" t="s">
        <v>29734</v>
      </c>
      <c r="AC27" s="33">
        <f>IF(D6L320C12=0,0,D6L320C10/D6L320C12)</f>
        <v>3.079821820809349E-4</v>
      </c>
      <c r="AD27" s="16" t="s">
        <v>29735</v>
      </c>
      <c r="AE27" s="33">
        <f>IF(D6L320C5=0,0,D6L320C10/D6L320C5)</f>
        <v>0.4626969906297686</v>
      </c>
      <c r="AF27" s="16" t="s">
        <v>29736</v>
      </c>
      <c r="AG27" s="33">
        <f>CHOOSE(MIN(D6L320C9,RUN_YEARS),B7L803C5,B7L803C14,B7L803C23,B7L803C32,B7L803C41)</f>
        <v>2873.1398669307487</v>
      </c>
      <c r="AH27" s="16" t="s">
        <v>29737</v>
      </c>
      <c r="AI27" s="33">
        <f>IF(D6L320C15=0,0,D6L320C11/D6L320C15)</f>
        <v>8.0075367341042928E-4</v>
      </c>
      <c r="AJ27" s="16" t="s">
        <v>29738</v>
      </c>
      <c r="AK27" s="33">
        <f>IF(D6L320C5=0,0,D6L320C11/D6L320C5)</f>
        <v>3.7303009370231378E-2</v>
      </c>
      <c r="AL27" s="16" t="s">
        <v>29739</v>
      </c>
      <c r="AM27" s="33">
        <f>D6L320C8*CHOOSE(MIN(D6L320C9,RUN_YEARS),B7L803C4,B7L803C13,B7L803C22,B7L803C31,B7L803C40)</f>
        <v>3.2616750448949987</v>
      </c>
      <c r="AN27" s="16" t="s">
        <v>29740</v>
      </c>
      <c r="AO27" s="33">
        <f>D6L320C8-D6L320C18</f>
        <v>27.576015285027015</v>
      </c>
      <c r="AP27" s="16" t="s">
        <v>29741</v>
      </c>
      <c r="AQ27" s="33">
        <f>CHOOSE(MIN(D6L320C9,RUN_YEARS),B7L803C2,B7L803C11,B7L803C20,B7L803C29,B7L803C38)</f>
        <v>122.89315265433174</v>
      </c>
      <c r="AR27" s="16" t="s">
        <v>29742</v>
      </c>
      <c r="AS27" s="33">
        <f>IF(D6L320C20=0,0,D6L320C18/D6L320C20)</f>
        <v>2.6540738637158164E-2</v>
      </c>
      <c r="AT27" s="16" t="s">
        <v>29743</v>
      </c>
      <c r="AU27" s="33">
        <f>IF(D6L320C5=0,0,D6L320C18/D6L320C5)</f>
        <v>5.2884554744525948E-2</v>
      </c>
      <c r="AV27" s="16" t="s">
        <v>29744</v>
      </c>
      <c r="AW27" s="33">
        <f>CHOOSE(MIN(D6L320C9,RUN_YEARS),B7L803C1,B7L803C10,B7L803C19,B7L803C28,B7L803C37)</f>
        <v>1039.0070774601361</v>
      </c>
      <c r="AX27" s="16" t="s">
        <v>29745</v>
      </c>
      <c r="AY27" s="33">
        <f>IF(D6L320C23=0,0,D6L320C19/D6L320C23)</f>
        <v>2.6540738637158161E-2</v>
      </c>
      <c r="AZ27" s="16" t="s">
        <v>29746</v>
      </c>
      <c r="BA27" s="33">
        <f>IF(D6L320C5=0,0,D6L320C19/D6L320C5)</f>
        <v>0.44711544525547403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0.21724328919706692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92658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2873.1398669307487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122.89315265433174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1039.0070774601361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0.21724328919706692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92658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2873.1398669307487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122.89315265433174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1039.0070774601361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0.21724328919706692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92658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2873.1398669307487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122.89315265433174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1039.0070774601361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0.21724328919706692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92658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2873.1398669307487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122.89315265433174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1039.0070774601361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0.21724328919706692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92658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2873.1398669307487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122.89315265433174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1039.0070774601361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0.96811611244771223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0.83257985670503254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0.41628992835251627</v>
      </c>
      <c r="R33" s="16" t="s">
        <v>29856</v>
      </c>
      <c r="S33" s="15">
        <f>D6L326C5-D6L326C7</f>
        <v>0.41628992835251627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0.38523219415638255</v>
      </c>
      <c r="X33" s="16" t="s">
        <v>29858</v>
      </c>
      <c r="Y33" s="33">
        <f>D6L326C7-D6L326C10</f>
        <v>3.1057734196133724E-2</v>
      </c>
      <c r="Z33" s="16" t="s">
        <v>29859</v>
      </c>
      <c r="AA33" s="33">
        <f>CHOOSE(MIN(D6L326C9,RUN_YEARS),B7L803C7,B7L803C16,B7L803C25,B7L803C34,B7L803C43)</f>
        <v>92658</v>
      </c>
      <c r="AB33" s="16" t="s">
        <v>29860</v>
      </c>
      <c r="AC33" s="33">
        <f>IF(D6L326C12=0,0,D6L326C10/D6L326C12)</f>
        <v>4.1575707888836639E-6</v>
      </c>
      <c r="AD33" s="16" t="s">
        <v>29861</v>
      </c>
      <c r="AE33" s="33">
        <f>IF(D6L326C5=0,0,D6L326C10/D6L326C5)</f>
        <v>0.4626969906297686</v>
      </c>
      <c r="AF33" s="16" t="s">
        <v>29862</v>
      </c>
      <c r="AG33" s="33">
        <f>CHOOSE(MIN(D6L326C9,RUN_YEARS),B7L803C5,B7L803C14,B7L803C23,B7L803C32,B7L803C41)</f>
        <v>2873.1398669307487</v>
      </c>
      <c r="AH33" s="16" t="s">
        <v>29863</v>
      </c>
      <c r="AI33" s="33">
        <f>IF(D6L326C15=0,0,D6L326C11/D6L326C15)</f>
        <v>1.0809684051097505E-5</v>
      </c>
      <c r="AJ33" s="16" t="s">
        <v>29864</v>
      </c>
      <c r="AK33" s="33">
        <f>IF(D6L326C5=0,0,D6L326C11/D6L326C5)</f>
        <v>3.7303009370231371E-2</v>
      </c>
      <c r="AL33" s="16" t="s">
        <v>29865</v>
      </c>
      <c r="AM33" s="33">
        <f>D6L326C8*CHOOSE(MIN(D6L326C9,RUN_YEARS),B7L803C4,B7L803C13,B7L803C22,B7L803C31,B7L803C40)</f>
        <v>4.4030615011106861E-2</v>
      </c>
      <c r="AN33" s="16" t="s">
        <v>29866</v>
      </c>
      <c r="AO33" s="33">
        <f>D6L326C8-D6L326C18</f>
        <v>0.37225931334140938</v>
      </c>
      <c r="AP33" s="16" t="s">
        <v>29867</v>
      </c>
      <c r="AQ33" s="33">
        <f>CHOOSE(MIN(D6L326C9,RUN_YEARS),B7L803C2,B7L803C11,B7L803C20,B7L803C29,B7L803C38)</f>
        <v>122.89315265433174</v>
      </c>
      <c r="AR33" s="16" t="s">
        <v>29868</v>
      </c>
      <c r="AS33" s="33">
        <f>IF(D6L326C20=0,0,D6L326C18/D6L326C20)</f>
        <v>3.5828371280338271E-4</v>
      </c>
      <c r="AT33" s="16" t="s">
        <v>29869</v>
      </c>
      <c r="AU33" s="33">
        <f>IF(D6L326C5=0,0,D6L326C18/D6L326C5)</f>
        <v>5.2884554744525948E-2</v>
      </c>
      <c r="AV33" s="16" t="s">
        <v>29870</v>
      </c>
      <c r="AW33" s="33">
        <f>CHOOSE(MIN(D6L326C9,RUN_YEARS),B7L803C1,B7L803C10,B7L803C19,B7L803C28,B7L803C37)</f>
        <v>1039.0070774601361</v>
      </c>
      <c r="AX33" s="16" t="s">
        <v>29871</v>
      </c>
      <c r="AY33" s="33">
        <f>IF(D6L326C23=0,0,D6L326C19/D6L326C23)</f>
        <v>3.5828371280338266E-4</v>
      </c>
      <c r="AZ33" s="16" t="s">
        <v>29872</v>
      </c>
      <c r="BA33" s="33">
        <f>IF(D6L326C5=0,0,D6L326C19/D6L326C5)</f>
        <v>0.44711544525547403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-114.66048412605282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-98.608016348405428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-49.304008174202714</v>
      </c>
      <c r="R34" s="16" t="s">
        <v>29876</v>
      </c>
      <c r="S34" s="15">
        <f>D6L327C5-D6L327C7</f>
        <v>-49.304008174202714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-45.994825626535011</v>
      </c>
      <c r="X34" s="16" t="s">
        <v>29878</v>
      </c>
      <c r="Y34" s="33">
        <f>D6L327C7-D6L327C10</f>
        <v>-3.309182547667703</v>
      </c>
      <c r="Z34" s="16" t="s">
        <v>29879</v>
      </c>
      <c r="AA34" s="33">
        <f>CHOOSE(MIN(D6L327C9,RUN_YEARS),B7L803C7,B7L803C16,B7L803C25,B7L803C34,B7L803C43)</f>
        <v>99188.333333333343</v>
      </c>
      <c r="AB34" s="16" t="s">
        <v>29880</v>
      </c>
      <c r="AC34" s="33">
        <f>IF(D6L327C12=0,0,D6L327C10/D6L327C12)</f>
        <v>-4.637120524241931E-4</v>
      </c>
      <c r="AD34" s="16" t="s">
        <v>29881</v>
      </c>
      <c r="AE34" s="33">
        <f>IF(D6L327C5=0,0,D6L327C10/D6L327C5)</f>
        <v>0.46644103927640551</v>
      </c>
      <c r="AF34" s="16" t="s">
        <v>29882</v>
      </c>
      <c r="AG34" s="33">
        <f>CHOOSE(MIN(D6L327C9,RUN_YEARS),B7L803C5,B7L803C14,B7L803C23,B7L803C32,B7L803C41)</f>
        <v>2744.7259817379868</v>
      </c>
      <c r="AH34" s="16" t="s">
        <v>29883</v>
      </c>
      <c r="AI34" s="33">
        <f>IF(D6L327C15=0,0,D6L327C11/D6L327C15)</f>
        <v>-1.2056513363029038E-3</v>
      </c>
      <c r="AJ34" s="16" t="s">
        <v>29884</v>
      </c>
      <c r="AK34" s="33">
        <f>IF(D6L327C5=0,0,D6L327C11/D6L327C5)</f>
        <v>3.3558960723594509E-2</v>
      </c>
      <c r="AL34" s="16" t="s">
        <v>29885</v>
      </c>
      <c r="AM34" s="33">
        <f>D6L327C8*CHOOSE(MIN(D6L327C9,RUN_YEARS),B7L803C4,B7L803C13,B7L803C22,B7L803C31,B7L803C40)</f>
        <v>-5.5106693063789374</v>
      </c>
      <c r="AN34" s="16" t="s">
        <v>29886</v>
      </c>
      <c r="AO34" s="33">
        <f>D6L327C8-D6L327C18</f>
        <v>-43.793338867823778</v>
      </c>
      <c r="AP34" s="16" t="s">
        <v>29887</v>
      </c>
      <c r="AQ34" s="33">
        <f>CHOOSE(MIN(D6L327C9,RUN_YEARS),B7L803C2,B7L803C11,B7L803C20,B7L803C29,B7L803C38)</f>
        <v>131.42551619867479</v>
      </c>
      <c r="AR34" s="16" t="s">
        <v>29888</v>
      </c>
      <c r="AS34" s="33">
        <f>IF(D6L327C20=0,0,D6L327C18/D6L327C20)</f>
        <v>-4.1929980309520012E-2</v>
      </c>
      <c r="AT34" s="16" t="s">
        <v>29889</v>
      </c>
      <c r="AU34" s="33">
        <f>IF(D6L327C5=0,0,D6L327C18/D6L327C5)</f>
        <v>5.5884597525098167E-2</v>
      </c>
      <c r="AV34" s="16" t="s">
        <v>29890</v>
      </c>
      <c r="AW34" s="33">
        <f>CHOOSE(MIN(D6L327C9,RUN_YEARS),B7L803C1,B7L803C10,B7L803C19,B7L803C28,B7L803C37)</f>
        <v>1044.4397670723613</v>
      </c>
      <c r="AX34" s="16" t="s">
        <v>29891</v>
      </c>
      <c r="AY34" s="33">
        <f>IF(D6L327C23=0,0,D6L327C19/D6L327C23)</f>
        <v>-4.1929980309520012E-2</v>
      </c>
      <c r="AZ34" s="16" t="s">
        <v>29892</v>
      </c>
      <c r="BA34" s="33">
        <f>IF(D6L327C5=0,0,D6L327C19/D6L327C5)</f>
        <v>0.44411540247490183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12883.691795499513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8859.5033341798699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4429.7516670899349</v>
      </c>
      <c r="R35" s="16" t="s">
        <v>29896</v>
      </c>
      <c r="S35" s="15">
        <f>SUM(D6L301C8:D6L327C8)-2*SUM(D6L309C8,D6L311C8,D6L322C8,D6L324C8,D6L327C8)</f>
        <v>4429.7516670899349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4132.2021022887757</v>
      </c>
      <c r="X35" s="16" t="s">
        <v>29898</v>
      </c>
      <c r="Y35" s="33">
        <f>SUM(D6L301C11:D6L327C11)-2*SUM(D6L309C11,D6L311C11,D6L322C11,D6L324C11,D6L327C11)</f>
        <v>297.54956480115857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4.1680683842316227E-2</v>
      </c>
      <c r="AD35" s="16" t="s">
        <v>29900</v>
      </c>
      <c r="AE35" s="33">
        <f>IF(D6L328C5=0,0,D6L328C10/D6L328C5)</f>
        <v>0.46641464497753321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0.10836977799002225</v>
      </c>
      <c r="AJ35" s="16" t="s">
        <v>29902</v>
      </c>
      <c r="AK35" s="33">
        <f>IF(D6L328C5=0,0,D6L328C11/D6L328C5)</f>
        <v>3.358535502246672E-2</v>
      </c>
      <c r="AL35" s="16" t="s">
        <v>29903</v>
      </c>
      <c r="AM35" s="33">
        <f>SUM(D6L301C18:D6L327C18)-2*SUM(D6L309C18,D6L311C18,D6L322C18,D6L324C18,D6L327C18)</f>
        <v>494.92212665951581</v>
      </c>
      <c r="AN35" s="16" t="s">
        <v>29904</v>
      </c>
      <c r="AO35" s="33">
        <f>SUM(D6L301C19:D6L327C19)-2*SUM(D6L309C19,D6L311C19,D6L322C19,D6L324C19,D6L327C19)</f>
        <v>3934.8295404304195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3.7675468761579203</v>
      </c>
      <c r="AT35" s="16" t="s">
        <v>29906</v>
      </c>
      <c r="AU35" s="33">
        <f>IF(D6L328C5=0,0,D6L328C18/D6L328C5)</f>
        <v>5.5863416716613393E-2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3.7675468761579203</v>
      </c>
      <c r="AZ35" s="16" t="s">
        <v>29908</v>
      </c>
      <c r="BA35" s="33">
        <f>IF(D6L328C5=0,0,D6L328C19/D6L328C5)</f>
        <v>0.44413658328338662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94.198938408216023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47.099469204108011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23.549734602054006</v>
      </c>
      <c r="R36" s="16" t="s">
        <v>29913</v>
      </c>
      <c r="S36" s="15">
        <f>D6L329C5-D6L329C7</f>
        <v>23.549734602054006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21.792782661000238</v>
      </c>
      <c r="X36" s="16" t="s">
        <v>29915</v>
      </c>
      <c r="Y36" s="33">
        <f>D6L329C7-D6L329C10</f>
        <v>1.7569519410537673</v>
      </c>
      <c r="Z36" s="16" t="s">
        <v>29916</v>
      </c>
      <c r="AA36" s="33">
        <f>CHOOSE(MIN(D6L329C9,RUN_YEARS),B7L803C7,B7L803C16,B7L803C25,B7L803C34,B7L803C43)</f>
        <v>92658</v>
      </c>
      <c r="AB36" s="16" t="s">
        <v>29917</v>
      </c>
      <c r="AC36" s="33">
        <f>IF(D6L329C12=0,0,D6L329C10/D6L329C12)</f>
        <v>2.3519591034773293E-4</v>
      </c>
      <c r="AD36" s="16" t="s">
        <v>29918</v>
      </c>
      <c r="AE36" s="33">
        <f>IF(D6L329C5=0,0,D6L329C10/D6L329C5)</f>
        <v>0.4626969906297686</v>
      </c>
      <c r="AF36" s="16" t="s">
        <v>29919</v>
      </c>
      <c r="AG36" s="33">
        <f>CHOOSE(MIN(D6L329C9,RUN_YEARS),B7L803C5,B7L803C14,B7L803C23,B7L803C32,B7L803C41)</f>
        <v>2873.1398669307487</v>
      </c>
      <c r="AH36" s="16" t="s">
        <v>29920</v>
      </c>
      <c r="AI36" s="33">
        <f>IF(D6L329C15=0,0,D6L329C11/D6L329C15)</f>
        <v>6.1150936690410529E-4</v>
      </c>
      <c r="AJ36" s="16" t="s">
        <v>29921</v>
      </c>
      <c r="AK36" s="33">
        <f>IF(D6L329C5=0,0,D6L329C11/D6L329C5)</f>
        <v>3.730300937023142E-2</v>
      </c>
      <c r="AL36" s="16" t="s">
        <v>29922</v>
      </c>
      <c r="AM36" s="33">
        <f>D6L329C8*CHOOSE(MIN(D6L329C9,RUN_YEARS),B7L803C4,B7L803C13,B7L803C22,B7L803C31,B7L803C40)</f>
        <v>2.4908344575627641</v>
      </c>
      <c r="AN36" s="16" t="s">
        <v>29923</v>
      </c>
      <c r="AO36" s="33">
        <f>D6L329C8-D6L329C18</f>
        <v>21.05890014449124</v>
      </c>
      <c r="AP36" s="16" t="s">
        <v>29924</v>
      </c>
      <c r="AQ36" s="33">
        <f>CHOOSE(MIN(D6L329C9,RUN_YEARS),B7L803C2,B7L803C11,B7L803C20,B7L803C29,B7L803C38)</f>
        <v>122.89315265433174</v>
      </c>
      <c r="AR36" s="16" t="s">
        <v>29925</v>
      </c>
      <c r="AS36" s="33">
        <f>IF(D6L329C20=0,0,D6L329C18/D6L329C20)</f>
        <v>2.0268293259339435E-2</v>
      </c>
      <c r="AT36" s="16" t="s">
        <v>29926</v>
      </c>
      <c r="AU36" s="33">
        <f>IF(D6L329C5=0,0,D6L329C18/D6L329C5)</f>
        <v>5.2884554744525948E-2</v>
      </c>
      <c r="AV36" s="16" t="s">
        <v>29927</v>
      </c>
      <c r="AW36" s="33">
        <f>CHOOSE(MIN(D6L329C9,RUN_YEARS),B7L803C1,B7L803C10,B7L803C19,B7L803C28,B7L803C37)</f>
        <v>1039.0070774601361</v>
      </c>
      <c r="AX36" s="16" t="s">
        <v>29928</v>
      </c>
      <c r="AY36" s="33">
        <f>IF(D6L329C23=0,0,D6L329C19/D6L329C23)</f>
        <v>2.0268293259339432E-2</v>
      </c>
      <c r="AZ36" s="16" t="s">
        <v>29929</v>
      </c>
      <c r="BA36" s="33">
        <f>IF(D6L329C5=0,0,D6L329C19/D6L329C5)</f>
        <v>0.44711544525547403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92658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2873.1398669307487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122.89315265433174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1039.0070774601361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0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0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0</v>
      </c>
      <c r="R38" s="16" t="s">
        <v>29953</v>
      </c>
      <c r="S38" s="15">
        <f>D6L331C5-D6L331C7</f>
        <v>0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0</v>
      </c>
      <c r="X38" s="16" t="s">
        <v>29955</v>
      </c>
      <c r="Y38" s="33">
        <f>D6L331C7-D6L331C10</f>
        <v>0</v>
      </c>
      <c r="Z38" s="16" t="s">
        <v>29956</v>
      </c>
      <c r="AA38" s="33">
        <f>CHOOSE(MIN(D6L331C9,RUN_YEARS),B7L803C7,B7L803C16,B7L803C25,B7L803C34,B7L803C43)</f>
        <v>92658</v>
      </c>
      <c r="AB38" s="16" t="s">
        <v>29957</v>
      </c>
      <c r="AC38" s="33">
        <f>IF(D6L331C12=0,0,D6L331C10/D6L331C12)</f>
        <v>0</v>
      </c>
      <c r="AD38" s="16" t="s">
        <v>29958</v>
      </c>
      <c r="AE38" s="33">
        <f>IF(D6L331C5=0,0,D6L331C10/D6L331C5)</f>
        <v>0</v>
      </c>
      <c r="AF38" s="16" t="s">
        <v>29959</v>
      </c>
      <c r="AG38" s="33">
        <f>CHOOSE(MIN(D6L331C9,RUN_YEARS),B7L803C5,B7L803C14,B7L803C23,B7L803C32,B7L803C41)</f>
        <v>2873.1398669307487</v>
      </c>
      <c r="AH38" s="16" t="s">
        <v>29960</v>
      </c>
      <c r="AI38" s="33">
        <f>IF(D6L331C15=0,0,D6L331C11/D6L331C15)</f>
        <v>0</v>
      </c>
      <c r="AJ38" s="16" t="s">
        <v>29961</v>
      </c>
      <c r="AK38" s="33">
        <f>IF(D6L331C5=0,0,D6L331C11/D6L331C5)</f>
        <v>0</v>
      </c>
      <c r="AL38" s="16" t="s">
        <v>29962</v>
      </c>
      <c r="AM38" s="33">
        <f>D6L331C8*CHOOSE(MIN(D6L331C9,RUN_YEARS),B7L803C4,B7L803C13,B7L803C22,B7L803C31,B7L803C40)</f>
        <v>0</v>
      </c>
      <c r="AN38" s="16" t="s">
        <v>29963</v>
      </c>
      <c r="AO38" s="33">
        <f>D6L331C8-D6L331C18</f>
        <v>0</v>
      </c>
      <c r="AP38" s="16" t="s">
        <v>29964</v>
      </c>
      <c r="AQ38" s="33">
        <f>CHOOSE(MIN(D6L331C9,RUN_YEARS),B7L803C2,B7L803C11,B7L803C20,B7L803C29,B7L803C38)</f>
        <v>122.89315265433174</v>
      </c>
      <c r="AR38" s="16" t="s">
        <v>29965</v>
      </c>
      <c r="AS38" s="33">
        <f>IF(D6L331C20=0,0,D6L331C18/D6L331C20)</f>
        <v>0</v>
      </c>
      <c r="AT38" s="16" t="s">
        <v>29966</v>
      </c>
      <c r="AU38" s="33">
        <f>IF(D6L331C5=0,0,D6L331C18/D6L331C5)</f>
        <v>0</v>
      </c>
      <c r="AV38" s="16" t="s">
        <v>29967</v>
      </c>
      <c r="AW38" s="33">
        <f>CHOOSE(MIN(D6L331C9,RUN_YEARS),B7L803C1,B7L803C10,B7L803C19,B7L803C28,B7L803C37)</f>
        <v>1039.0070774601361</v>
      </c>
      <c r="AX38" s="16" t="s">
        <v>29968</v>
      </c>
      <c r="AY38" s="33">
        <f>IF(D6L331C23=0,0,D6L331C19/D6L331C23)</f>
        <v>0</v>
      </c>
      <c r="AZ38" s="16" t="s">
        <v>29969</v>
      </c>
      <c r="BA38" s="33">
        <f>IF(D6L331C5=0,0,D6L331C19/D6L331C5)</f>
        <v>0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92658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2873.1398669307487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122.89315265433174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1039.0070774601361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15752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15752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6300.8</v>
      </c>
      <c r="R40" s="16" t="s">
        <v>29994</v>
      </c>
      <c r="S40" s="15">
        <f>D6L333C5-D6L333C7</f>
        <v>9451.2000000000007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5830.722397120092</v>
      </c>
      <c r="X40" s="16" t="s">
        <v>29996</v>
      </c>
      <c r="Y40" s="33">
        <f>D6L333C7-D6L333C10</f>
        <v>470.07760287990823</v>
      </c>
      <c r="Z40" s="16" t="s">
        <v>29997</v>
      </c>
      <c r="AA40" s="33">
        <f>CHOOSE(MIN(D6L333C9,RUN_YEARS),B7L803C7,B7L803C16,B7L803C25,B7L803C34,B7L803C43)</f>
        <v>92658</v>
      </c>
      <c r="AB40" s="16" t="s">
        <v>29998</v>
      </c>
      <c r="AC40" s="33">
        <f>IF(D6L333C12=0,0,D6L333C10/D6L333C12)</f>
        <v>6.2927350008850746E-2</v>
      </c>
      <c r="AD40" s="16" t="s">
        <v>29999</v>
      </c>
      <c r="AE40" s="33">
        <f>IF(D6L333C5=0,0,D6L333C10/D6L333C5)</f>
        <v>0.37015759250381486</v>
      </c>
      <c r="AF40" s="16" t="s">
        <v>30000</v>
      </c>
      <c r="AG40" s="33">
        <f>CHOOSE(MIN(D6L333C9,RUN_YEARS),B7L803C5,B7L803C14,B7L803C23,B7L803C32,B7L803C41)</f>
        <v>2873.1398669307487</v>
      </c>
      <c r="AH40" s="16" t="s">
        <v>30001</v>
      </c>
      <c r="AI40" s="33">
        <f>IF(D6L333C15=0,0,D6L333C11/D6L333C15)</f>
        <v>0.16361111002301182</v>
      </c>
      <c r="AJ40" s="16" t="s">
        <v>30002</v>
      </c>
      <c r="AK40" s="33">
        <f>IF(D6L333C5=0,0,D6L333C11/D6L333C5)</f>
        <v>2.9842407496185133E-2</v>
      </c>
      <c r="AL40" s="16" t="s">
        <v>30003</v>
      </c>
      <c r="AM40" s="33">
        <f>D6L333C8*CHOOSE(MIN(D6L333C9,RUN_YEARS),B7L803C4,B7L803C13,B7L803C22,B7L803C31,B7L803C40)</f>
        <v>999.64500760292731</v>
      </c>
      <c r="AN40" s="16" t="s">
        <v>30004</v>
      </c>
      <c r="AO40" s="33">
        <f>D6L333C8-D6L333C18</f>
        <v>8451.5549923970739</v>
      </c>
      <c r="AP40" s="16" t="s">
        <v>30005</v>
      </c>
      <c r="AQ40" s="33">
        <f>CHOOSE(MIN(D6L333C9,RUN_YEARS),B7L803C2,B7L803C11,B7L803C20,B7L803C29,B7L803C38)</f>
        <v>122.89315265433174</v>
      </c>
      <c r="AR40" s="16" t="s">
        <v>30006</v>
      </c>
      <c r="AS40" s="33">
        <f>IF(D6L333C20=0,0,D6L333C18/D6L333C20)</f>
        <v>8.134261234347882</v>
      </c>
      <c r="AT40" s="16" t="s">
        <v>30007</v>
      </c>
      <c r="AU40" s="33">
        <f>IF(D6L333C5=0,0,D6L333C18/D6L333C5)</f>
        <v>6.3461465693431141E-2</v>
      </c>
      <c r="AV40" s="16" t="s">
        <v>30008</v>
      </c>
      <c r="AW40" s="33">
        <f>CHOOSE(MIN(D6L333C9,RUN_YEARS),B7L803C1,B7L803C10,B7L803C19,B7L803C28,B7L803C37)</f>
        <v>1039.0070774601361</v>
      </c>
      <c r="AX40" s="16" t="s">
        <v>30009</v>
      </c>
      <c r="AY40" s="33">
        <f>IF(D6L333C23=0,0,D6L333C19/D6L333C23)</f>
        <v>8.1342612343478837</v>
      </c>
      <c r="AZ40" s="16" t="s">
        <v>30010</v>
      </c>
      <c r="BA40" s="33">
        <f>IF(D6L333C5=0,0,D6L333C19/D6L333C5)</f>
        <v>0.53653853430656895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10112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10112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10112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92658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2873.1398669307487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1069.5372351532928</v>
      </c>
      <c r="AN41" s="16" t="s">
        <v>30023</v>
      </c>
      <c r="AO41" s="33">
        <f>D6L334C8-D6L334C18</f>
        <v>9042.4627648467067</v>
      </c>
      <c r="AP41" s="16" t="s">
        <v>30024</v>
      </c>
      <c r="AQ41" s="33">
        <f>CHOOSE(MIN(D6L334C9,RUN_YEARS),B7L803C2,B7L803C11,B7L803C20,B7L803C29,B7L803C38)</f>
        <v>122.89315265433174</v>
      </c>
      <c r="AR41" s="16" t="s">
        <v>30025</v>
      </c>
      <c r="AS41" s="33">
        <f>IF(D6L334C20=0,0,D6L334C18/D6L334C20)</f>
        <v>8.7029847640221121</v>
      </c>
      <c r="AT41" s="16" t="s">
        <v>30026</v>
      </c>
      <c r="AU41" s="33">
        <f>IF(D6L334C5=0,0,D6L334C18/D6L334C5)</f>
        <v>0.1057691094890519</v>
      </c>
      <c r="AV41" s="16" t="s">
        <v>30027</v>
      </c>
      <c r="AW41" s="33">
        <f>CHOOSE(MIN(D6L334C9,RUN_YEARS),B7L803C1,B7L803C10,B7L803C19,B7L803C28,B7L803C37)</f>
        <v>1039.0070774601361</v>
      </c>
      <c r="AX41" s="16" t="s">
        <v>30028</v>
      </c>
      <c r="AY41" s="33">
        <f>IF(D6L334C23=0,0,D6L334C19/D6L334C23)</f>
        <v>8.7029847640221121</v>
      </c>
      <c r="AZ41" s="16" t="s">
        <v>30029</v>
      </c>
      <c r="BA41" s="33">
        <f>IF(D6L334C5=0,0,D6L334C19/D6L334C5)</f>
        <v>0.89423089051094806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1291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1291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1291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1194.6836298060625</v>
      </c>
      <c r="X42" s="16" t="s">
        <v>30036</v>
      </c>
      <c r="Y42" s="33">
        <f>D6L335C7-D6L335C10</f>
        <v>96.316370193937473</v>
      </c>
      <c r="Z42" s="16" t="s">
        <v>30037</v>
      </c>
      <c r="AA42" s="33">
        <f>CHOOSE(MIN(D6L335C9,RUN_YEARS),B7L803C7,B7L803C16,B7L803C25,B7L803C34,B7L803C43)</f>
        <v>92658</v>
      </c>
      <c r="AB42" s="16" t="s">
        <v>30038</v>
      </c>
      <c r="AC42" s="33">
        <f>IF(D6L335C12=0,0,D6L335C10/D6L335C12)</f>
        <v>1.2893475250988178E-2</v>
      </c>
      <c r="AD42" s="16" t="s">
        <v>30039</v>
      </c>
      <c r="AE42" s="33">
        <f>IF(D6L335C5=0,0,D6L335C10/D6L335C5)</f>
        <v>0.9253939812595372</v>
      </c>
      <c r="AF42" s="16" t="s">
        <v>30040</v>
      </c>
      <c r="AG42" s="33">
        <f>CHOOSE(MIN(D6L335C9,RUN_YEARS),B7L803C5,B7L803C14,B7L803C23,B7L803C32,B7L803C41)</f>
        <v>2873.1398669307487</v>
      </c>
      <c r="AH42" s="16" t="s">
        <v>30041</v>
      </c>
      <c r="AI42" s="33">
        <f>IF(D6L335C15=0,0,D6L335C11/D6L335C15)</f>
        <v>3.3523035652569221E-2</v>
      </c>
      <c r="AJ42" s="16" t="s">
        <v>30042</v>
      </c>
      <c r="AK42" s="33">
        <f>IF(D6L335C5=0,0,D6L335C11/D6L335C5)</f>
        <v>7.4606018740462798E-2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122.89315265433174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1039.0070774601361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13807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13807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13807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92658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2873.1398669307487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1460.3540947153394</v>
      </c>
      <c r="AN43" s="16" t="s">
        <v>30064</v>
      </c>
      <c r="AO43" s="33">
        <f>D6L336C8-D6L336C18</f>
        <v>12346.64590528466</v>
      </c>
      <c r="AP43" s="16" t="s">
        <v>30065</v>
      </c>
      <c r="AQ43" s="33">
        <f>CHOOSE(MIN(D6L336C9,RUN_YEARS),B7L803C2,B7L803C11,B7L803C20,B7L803C29,B7L803C38)</f>
        <v>122.89315265433174</v>
      </c>
      <c r="AR43" s="16" t="s">
        <v>30066</v>
      </c>
      <c r="AS43" s="33">
        <f>IF(D6L336C20=0,0,D6L336C18/D6L336C20)</f>
        <v>11.883120118359701</v>
      </c>
      <c r="AT43" s="16" t="s">
        <v>30067</v>
      </c>
      <c r="AU43" s="33">
        <f>IF(D6L336C5=0,0,D6L336C18/D6L336C5)</f>
        <v>0.1057691094890519</v>
      </c>
      <c r="AV43" s="16" t="s">
        <v>30068</v>
      </c>
      <c r="AW43" s="33">
        <f>CHOOSE(MIN(D6L336C9,RUN_YEARS),B7L803C1,B7L803C10,B7L803C19,B7L803C28,B7L803C37)</f>
        <v>1039.0070774601361</v>
      </c>
      <c r="AX43" s="16" t="s">
        <v>30069</v>
      </c>
      <c r="AY43" s="33">
        <f>IF(D6L336C23=0,0,D6L336C19/D6L336C23)</f>
        <v>11.883120118359702</v>
      </c>
      <c r="AZ43" s="16" t="s">
        <v>30070</v>
      </c>
      <c r="BA43" s="33">
        <f>IF(D6L336C5=0,0,D6L336C19/D6L336C5)</f>
        <v>0.89423089051094806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41056.198938408212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41009.099469204106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7615.349734602054</v>
      </c>
      <c r="R44" s="16" t="s">
        <v>30074</v>
      </c>
      <c r="S44" s="15">
        <f>SUM(D6L329C8:D6L336C8)</f>
        <v>33393.749734602054</v>
      </c>
      <c r="U44" s="21" t="str">
        <f>NULL_VALUE</f>
        <v>n/a</v>
      </c>
      <c r="V44" s="16" t="s">
        <v>30075</v>
      </c>
      <c r="W44" s="33">
        <f>SUM(D6L329C10:D6L336C10)</f>
        <v>7047.1988095871548</v>
      </c>
      <c r="X44" s="16" t="s">
        <v>30076</v>
      </c>
      <c r="Y44" s="33">
        <f>SUM(D6L329C11:D6L336C11)</f>
        <v>568.15092501489949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7.6056021170186658E-2</v>
      </c>
      <c r="AD44" s="16" t="s">
        <v>30078</v>
      </c>
      <c r="AE44" s="33">
        <f>IF(D6L337C5=0,0,D6L337C10/D6L337C5)</f>
        <v>0.17184475886575534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0.19774565504248515</v>
      </c>
      <c r="AJ44" s="16" t="s">
        <v>30080</v>
      </c>
      <c r="AK44" s="33">
        <f>IF(D6L337C5=0,0,D6L337C11/D6L337C5)</f>
        <v>1.3854264842893075E-2</v>
      </c>
      <c r="AL44" s="16" t="s">
        <v>30081</v>
      </c>
      <c r="AM44" s="33">
        <f>SUM(D6L329C18:D6L336C18)</f>
        <v>3532.0271719291222</v>
      </c>
      <c r="AN44" s="16" t="s">
        <v>30082</v>
      </c>
      <c r="AO44" s="33">
        <f>SUM(D6L329C19:D6L336C19)</f>
        <v>29861.722562672934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28.740634409989035</v>
      </c>
      <c r="AT44" s="16" t="s">
        <v>30084</v>
      </c>
      <c r="AU44" s="33">
        <f>IF(D6L337C5=0,0,D6L337C18/D6L337C5)</f>
        <v>8.6127889118401815E-2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28.740634409989038</v>
      </c>
      <c r="AZ44" s="16" t="s">
        <v>30086</v>
      </c>
      <c r="BA44" s="33">
        <f>IF(D6L337C5=0,0,D6L337C19/D6L337C5)</f>
        <v>0.72817308717294993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407.93145565271169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203.96572782635585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101.98286391317792</v>
      </c>
      <c r="R45" s="16" t="s">
        <v>30091</v>
      </c>
      <c r="S45" s="15">
        <f>D6L338C5-D6L338C7</f>
        <v>101.98286391317792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94.3743284568653</v>
      </c>
      <c r="X45" s="16" t="s">
        <v>30093</v>
      </c>
      <c r="Y45" s="33">
        <f>D6L338C7-D6L338C10</f>
        <v>7.6085354563126231</v>
      </c>
      <c r="Z45" s="16" t="s">
        <v>30094</v>
      </c>
      <c r="AA45" s="33">
        <f>CHOOSE(MIN(D6L338C9,RUN_YEARS),B7L803C7,B7L803C16,B7L803C25,B7L803C34,B7L803C43)</f>
        <v>92658</v>
      </c>
      <c r="AB45" s="16" t="s">
        <v>30095</v>
      </c>
      <c r="AC45" s="33">
        <f>IF(D6L338C12=0,0,D6L338C10/D6L338C12)</f>
        <v>1.0185232625015141E-3</v>
      </c>
      <c r="AD45" s="16" t="s">
        <v>30096</v>
      </c>
      <c r="AE45" s="33">
        <f>IF(D6L338C5=0,0,D6L338C10/D6L338C5)</f>
        <v>0.4626969906297686</v>
      </c>
      <c r="AF45" s="16" t="s">
        <v>30097</v>
      </c>
      <c r="AG45" s="33">
        <f>CHOOSE(MIN(D6L338C9,RUN_YEARS),B7L803C5,B7L803C14,B7L803C23,B7L803C32,B7L803C41)</f>
        <v>2873.1398669307487</v>
      </c>
      <c r="AH45" s="16" t="s">
        <v>30098</v>
      </c>
      <c r="AI45" s="33">
        <f>IF(D6L338C15=0,0,D6L338C11/D6L338C15)</f>
        <v>2.6481604825039349E-3</v>
      </c>
      <c r="AJ45" s="16" t="s">
        <v>30099</v>
      </c>
      <c r="AK45" s="33">
        <f>IF(D6L338C5=0,0,D6L338C11/D6L338C5)</f>
        <v>3.730300937023142E-2</v>
      </c>
      <c r="AL45" s="16" t="s">
        <v>30100</v>
      </c>
      <c r="AM45" s="33">
        <f>D6L338C8*CHOOSE(MIN(D6L338C9,RUN_YEARS),B7L803C4,B7L803C13,B7L803C22,B7L803C31,B7L803C40)</f>
        <v>10.786636699239995</v>
      </c>
      <c r="AN45" s="16" t="s">
        <v>30101</v>
      </c>
      <c r="AO45" s="33">
        <f>D6L338C8-D6L338C18</f>
        <v>91.196227213937931</v>
      </c>
      <c r="AP45" s="16" t="s">
        <v>30102</v>
      </c>
      <c r="AQ45" s="33">
        <f>CHOOSE(MIN(D6L338C9,RUN_YEARS),B7L803C2,B7L803C11,B7L803C20,B7L803C29,B7L803C38)</f>
        <v>122.89315265433174</v>
      </c>
      <c r="AR45" s="16" t="s">
        <v>30103</v>
      </c>
      <c r="AS45" s="33">
        <f>IF(D6L338C20=0,0,D6L338C18/D6L338C20)</f>
        <v>8.7772479314450952E-2</v>
      </c>
      <c r="AT45" s="16" t="s">
        <v>30104</v>
      </c>
      <c r="AU45" s="33">
        <f>IF(D6L338C5=0,0,D6L338C18/D6L338C5)</f>
        <v>5.2884554744525948E-2</v>
      </c>
      <c r="AV45" s="16" t="s">
        <v>30105</v>
      </c>
      <c r="AW45" s="33">
        <f>CHOOSE(MIN(D6L338C9,RUN_YEARS),B7L803C1,B7L803C10,B7L803C19,B7L803C28,B7L803C37)</f>
        <v>1039.0070774601361</v>
      </c>
      <c r="AX45" s="16" t="s">
        <v>30106</v>
      </c>
      <c r="AY45" s="33">
        <f>IF(D6L338C23=0,0,D6L338C19/D6L338C23)</f>
        <v>8.7772479314450952E-2</v>
      </c>
      <c r="AZ45" s="16" t="s">
        <v>30107</v>
      </c>
      <c r="BA45" s="33">
        <f>IF(D6L338C5=0,0,D6L338C19/D6L338C5)</f>
        <v>0.44711544525547409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18986.441537622901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18986.441537622901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7594.5766150491609</v>
      </c>
      <c r="R46" s="16" t="s">
        <v>30111</v>
      </c>
      <c r="S46" s="15">
        <f>D6L339C5-D6L339C7</f>
        <v>11391.864922573739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7027.9754897809225</v>
      </c>
      <c r="X46" s="16" t="s">
        <v>30113</v>
      </c>
      <c r="Y46" s="33">
        <f>D6L339C7-D6L339C10</f>
        <v>566.60112526823832</v>
      </c>
      <c r="Z46" s="16" t="s">
        <v>30114</v>
      </c>
      <c r="AA46" s="33">
        <f>CHOOSE(MIN(D6L339C9,RUN_YEARS),B7L803C7,B7L803C16,B7L803C25,B7L803C34,B7L803C43)</f>
        <v>92658</v>
      </c>
      <c r="AB46" s="16" t="s">
        <v>30115</v>
      </c>
      <c r="AC46" s="33">
        <f>IF(D6L339C12=0,0,D6L339C10/D6L339C12)</f>
        <v>7.5848555869767562E-2</v>
      </c>
      <c r="AD46" s="16" t="s">
        <v>30116</v>
      </c>
      <c r="AE46" s="33">
        <f>IF(D6L339C5=0,0,D6L339C10/D6L339C5)</f>
        <v>0.37015759250381491</v>
      </c>
      <c r="AF46" s="16" t="s">
        <v>30117</v>
      </c>
      <c r="AG46" s="33">
        <f>CHOOSE(MIN(D6L339C9,RUN_YEARS),B7L803C5,B7L803C14,B7L803C23,B7L803C32,B7L803C41)</f>
        <v>2873.1398669307487</v>
      </c>
      <c r="AH46" s="16" t="s">
        <v>30118</v>
      </c>
      <c r="AI46" s="33">
        <f>IF(D6L339C15=0,0,D6L339C11/D6L339C15)</f>
        <v>0.19720624526139546</v>
      </c>
      <c r="AJ46" s="16" t="s">
        <v>30119</v>
      </c>
      <c r="AK46" s="33">
        <f>IF(D6L339C5=0,0,D6L339C11/D6L339C5)</f>
        <v>2.9842407496185126E-2</v>
      </c>
      <c r="AL46" s="16" t="s">
        <v>30120</v>
      </c>
      <c r="AM46" s="33">
        <f>D6L339C8*CHOOSE(MIN(D6L339C9,RUN_YEARS),B7L803C4,B7L803C13,B7L803C22,B7L803C31,B7L803C40)</f>
        <v>1204.9074082801915</v>
      </c>
      <c r="AN46" s="16" t="s">
        <v>30121</v>
      </c>
      <c r="AO46" s="33">
        <f>D6L339C8-D6L339C18</f>
        <v>10186.957514293548</v>
      </c>
      <c r="AP46" s="16" t="s">
        <v>30122</v>
      </c>
      <c r="AQ46" s="33">
        <f>CHOOSE(MIN(D6L339C9,RUN_YEARS),B7L803C2,B7L803C11,B7L803C20,B7L803C29,B7L803C38)</f>
        <v>122.89315265433174</v>
      </c>
      <c r="AR46" s="16" t="s">
        <v>30123</v>
      </c>
      <c r="AS46" s="33">
        <f>IF(D6L339C20=0,0,D6L339C18/D6L339C20)</f>
        <v>9.804512149422191</v>
      </c>
      <c r="AT46" s="16" t="s">
        <v>30124</v>
      </c>
      <c r="AU46" s="33">
        <f>IF(D6L339C5=0,0,D6L339C18/D6L339C5)</f>
        <v>6.3461465693431127E-2</v>
      </c>
      <c r="AV46" s="16" t="s">
        <v>30125</v>
      </c>
      <c r="AW46" s="33">
        <f>CHOOSE(MIN(D6L339C9,RUN_YEARS),B7L803C1,B7L803C10,B7L803C19,B7L803C28,B7L803C37)</f>
        <v>1039.0070774601361</v>
      </c>
      <c r="AX46" s="16" t="s">
        <v>30126</v>
      </c>
      <c r="AY46" s="33">
        <f>IF(D6L339C23=0,0,D6L339C19/D6L339C23)</f>
        <v>9.804512149422191</v>
      </c>
      <c r="AZ46" s="16" t="s">
        <v>30127</v>
      </c>
      <c r="BA46" s="33">
        <f>IF(D6L339C5=0,0,D6L339C19/D6L339C5)</f>
        <v>0.53653853430656884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19394.372993275614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19190.407265449256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7696.5594789623392</v>
      </c>
      <c r="R47" s="16" t="s">
        <v>30131</v>
      </c>
      <c r="S47" s="15">
        <f>SUM(D6L338C8:D6L339C8)</f>
        <v>11493.847786486916</v>
      </c>
      <c r="U47" s="21" t="str">
        <f>NULL_VALUE</f>
        <v>n/a</v>
      </c>
      <c r="V47" s="16" t="s">
        <v>30132</v>
      </c>
      <c r="W47" s="33">
        <f>SUM(D6L338C10:D6L339C10)</f>
        <v>7122.349818237788</v>
      </c>
      <c r="X47" s="16" t="s">
        <v>30133</v>
      </c>
      <c r="Y47" s="33">
        <f>SUM(D6L338C11:D6L339C11)</f>
        <v>574.20966072455099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7.6867079132269076E-2</v>
      </c>
      <c r="AD47" s="16" t="s">
        <v>30135</v>
      </c>
      <c r="AE47" s="33">
        <f>IF(D6L340C5=0,0,D6L340C10/D6L340C5)</f>
        <v>0.37114114983171781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0.1998544057438994</v>
      </c>
      <c r="AJ47" s="16" t="s">
        <v>30137</v>
      </c>
      <c r="AK47" s="33">
        <f>IF(D6L340C5=0,0,D6L340C11/D6L340C5)</f>
        <v>2.9921702691446683E-2</v>
      </c>
      <c r="AL47" s="16" t="s">
        <v>30138</v>
      </c>
      <c r="AM47" s="33">
        <f>SUM(D6L338C18:D6L339C18)</f>
        <v>1215.6940449794315</v>
      </c>
      <c r="AN47" s="16" t="s">
        <v>30139</v>
      </c>
      <c r="AO47" s="33">
        <f>SUM(D6L338C19:D6L339C19)</f>
        <v>10278.153741507485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9.8922846287366415</v>
      </c>
      <c r="AT47" s="16" t="s">
        <v>30141</v>
      </c>
      <c r="AU47" s="33">
        <f>IF(D6L340C5=0,0,D6L340C18/D6L340C5)</f>
        <v>6.3349048728537846E-2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9.8922846287366415</v>
      </c>
      <c r="AZ47" s="16" t="s">
        <v>30143</v>
      </c>
      <c r="BA47" s="33">
        <f>IF(D6L340C5=0,0,D6L340C19/D6L340C5)</f>
        <v>0.53558809874829771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73334.263727183337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69059.010068833231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19741.66088065433</v>
      </c>
      <c r="R48" s="16" t="s">
        <v>30148</v>
      </c>
      <c r="S48" s="15">
        <f>SUM(D6L328C8,D6L337C8,D6L340C8)</f>
        <v>49317.349188178909</v>
      </c>
      <c r="U48" s="21" t="str">
        <f>NULL_VALUE</f>
        <v>n/a</v>
      </c>
      <c r="V48" s="16" t="s">
        <v>30149</v>
      </c>
      <c r="W48" s="33">
        <f>SUM(D6L328C10,D6L337C10,D6L340C10)</f>
        <v>18301.750730113719</v>
      </c>
      <c r="X48" s="16" t="s">
        <v>30150</v>
      </c>
      <c r="Y48" s="33">
        <f>SUM(D6L328C11,D6L337C11,D6L340C11)</f>
        <v>1439.910150540609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0.19460378414477197</v>
      </c>
      <c r="AD48" s="16" t="s">
        <v>30152</v>
      </c>
      <c r="AE48" s="33">
        <f>IF(D6L341C5=0,0,D6L341C10/D6L341C5)</f>
        <v>0.26501611754746851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0.50596983877640678</v>
      </c>
      <c r="AJ48" s="16" t="s">
        <v>30154</v>
      </c>
      <c r="AK48" s="33">
        <f>IF(D6L341C5=0,0,D6L341C11/D6L341C5)</f>
        <v>2.0850431378981633E-2</v>
      </c>
      <c r="AL48" s="16" t="s">
        <v>30155</v>
      </c>
      <c r="AM48" s="33">
        <f>SUM(D6L328C18,D6L337C18,D6L340C18)</f>
        <v>5242.6433435680701</v>
      </c>
      <c r="AN48" s="16" t="s">
        <v>30156</v>
      </c>
      <c r="AO48" s="33">
        <f>SUM(D6L328C19,D6L337C19,D6L340C19)</f>
        <v>44074.705844610842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42.400465914883597</v>
      </c>
      <c r="AT48" s="16" t="s">
        <v>30158</v>
      </c>
      <c r="AU48" s="33">
        <f>IF(D6L341C5=0,0,D6L341C18/D6L341C5)</f>
        <v>7.5915414054481337E-2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42.400465914883597</v>
      </c>
      <c r="AZ48" s="16" t="s">
        <v>30160</v>
      </c>
      <c r="BA48" s="33">
        <f>IF(D6L341C5=0,0,D6L341C19/D6L341C5)</f>
        <v>0.63821803701906865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329.82961133333328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283.6534657466666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141.8267328733333</v>
      </c>
      <c r="R8" s="16" t="s">
        <v>30170</v>
      </c>
      <c r="S8" s="15">
        <f>D6L401C5-D6L401C7</f>
        <v>141.8267328733333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123.63885363695616</v>
      </c>
      <c r="X8" s="16" t="s">
        <v>30172</v>
      </c>
      <c r="Y8" s="33">
        <f>D6L401C7-D6L401C10</f>
        <v>18.187879236377142</v>
      </c>
      <c r="Z8" s="16" t="s">
        <v>30173</v>
      </c>
      <c r="AA8" s="33">
        <f>CHOOSE(MIN(D6L401C9,RUN_YEARS),B7L804C7,B7L804C16,B7L804C25,B7L804C34,B7L804C43)</f>
        <v>14150.333333333334</v>
      </c>
      <c r="AB8" s="16" t="s">
        <v>30174</v>
      </c>
      <c r="AC8" s="33">
        <f>IF(D6L401C12=0,0,D6L401C10/D6L401C12)</f>
        <v>8.7375223413080592E-3</v>
      </c>
      <c r="AD8" s="16" t="s">
        <v>30175</v>
      </c>
      <c r="AE8" s="33">
        <f>IF(D6L401C5=0,0,D6L401C10/D6L401C5)</f>
        <v>0.43587993297208327</v>
      </c>
      <c r="AF8" s="16" t="s">
        <v>30176</v>
      </c>
      <c r="AG8" s="33">
        <f>CHOOSE(MIN(D6L401C9,RUN_YEARS),B7L804C5,B7L804C14,B7L804C23,B7L804C32,B7L804C41)</f>
        <v>800.60890199567916</v>
      </c>
      <c r="AH8" s="16" t="s">
        <v>30177</v>
      </c>
      <c r="AI8" s="33">
        <f>IF(D6L401C15=0,0,D6L401C11/D6L401C15)</f>
        <v>2.2717558087400957E-2</v>
      </c>
      <c r="AJ8" s="16" t="s">
        <v>30178</v>
      </c>
      <c r="AK8" s="33">
        <f>IF(D6L401C5=0,0,D6L401C11/D6L401C5)</f>
        <v>6.4120067027916727E-2</v>
      </c>
      <c r="AL8" s="16" t="s">
        <v>30179</v>
      </c>
      <c r="AM8" s="33">
        <f>D6L401C8*CHOOSE(MIN(D6L401C9,RUN_YEARS),B7L804C4,B7L804C13,B7L804C22,B7L804C31,B7L804C40)</f>
        <v>7.5871418981908505</v>
      </c>
      <c r="AN8" s="16" t="s">
        <v>30180</v>
      </c>
      <c r="AO8" s="33">
        <f>D6L401C8-D6L401C18</f>
        <v>134.23959097514245</v>
      </c>
      <c r="AP8" s="16" t="s">
        <v>30181</v>
      </c>
      <c r="AQ8" s="33">
        <f>CHOOSE(MIN(D6L401C9,RUN_YEARS),B7L804C2,B7L804C11,B7L804C20,B7L804C29,B7L804C38)</f>
        <v>18.749330694637951</v>
      </c>
      <c r="AR8" s="16" t="s">
        <v>30182</v>
      </c>
      <c r="AS8" s="33">
        <f>IF(D6L401C20=0,0,D6L401C18/D6L401C20)</f>
        <v>0.40466201283444575</v>
      </c>
      <c r="AT8" s="16" t="s">
        <v>30183</v>
      </c>
      <c r="AU8" s="33">
        <f>IF(D6L401C5=0,0,D6L401C18/D6L401C5)</f>
        <v>2.6747925953307383E-2</v>
      </c>
      <c r="AV8" s="16" t="s">
        <v>30184</v>
      </c>
      <c r="AW8" s="33">
        <f>CHOOSE(MIN(D6L401C9,RUN_YEARS),B7L804C1,B7L804C10,B7L804C19,B7L804C28,B7L804C37)</f>
        <v>331.73262307194176</v>
      </c>
      <c r="AX8" s="16" t="s">
        <v>30185</v>
      </c>
      <c r="AY8" s="33">
        <f>IF(D6L401C23=0,0,D6L401C19/D6L401C23)</f>
        <v>0.40466201283444575</v>
      </c>
      <c r="AZ8" s="16" t="s">
        <v>30186</v>
      </c>
      <c r="BA8" s="33">
        <f>IF(D6L401C5=0,0,D6L401C19/D6L401C5)</f>
        <v>0.47325207404669262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3.0741863051226906E-3</v>
      </c>
      <c r="J9" s="16" t="s">
        <v>30207</v>
      </c>
      <c r="K9" s="21">
        <f>IF(FLOW_THRU_100PCT="Y",1,INDEX(VariabilityMatrix,D6L402C1,D6L402C9))</f>
        <v>0.4903006165772677</v>
      </c>
      <c r="L9" s="16" t="s">
        <v>30187</v>
      </c>
      <c r="M9" s="15">
        <f>IF(D6L402C2&lt;&gt;0,D6L402C2*D6L402C4,D6L402C3*D6L402C4)</f>
        <v>1.5072754408750476E-3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7.536377204375238E-4</v>
      </c>
      <c r="R9" s="16" t="s">
        <v>30189</v>
      </c>
      <c r="S9" s="15">
        <f>D6L402C5-D6L402C7</f>
        <v>7.536377204375238E-4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6.8183921582299527E-4</v>
      </c>
      <c r="X9" s="16" t="s">
        <v>30191</v>
      </c>
      <c r="Y9" s="33">
        <f>D6L402C7-D6L402C10</f>
        <v>7.1798504614528527E-5</v>
      </c>
      <c r="Z9" s="16" t="s">
        <v>30192</v>
      </c>
      <c r="AA9" s="33">
        <f>CHOOSE(MIN(D6L402C9,RUN_YEARS),B7L804C7,B7L804C16,B7L804C25,B7L804C34,B7L804C43)</f>
        <v>13579.8</v>
      </c>
      <c r="AB9" s="16" t="s">
        <v>30193</v>
      </c>
      <c r="AC9" s="33">
        <f>IF(D6L402C12=0,0,D6L402C10/D6L402C12)</f>
        <v>5.0209812797168982E-8</v>
      </c>
      <c r="AD9" s="16" t="s">
        <v>30194</v>
      </c>
      <c r="AE9" s="33">
        <f>IF(D6L402C5=0,0,D6L402C10/D6L402C5)</f>
        <v>0.4523653722024118</v>
      </c>
      <c r="AF9" s="16" t="s">
        <v>30195</v>
      </c>
      <c r="AG9" s="33">
        <f>CHOOSE(MIN(D6L402C9,RUN_YEARS),B7L804C5,B7L804C14,B7L804C23,B7L804C32,B7L804C41)</f>
        <v>549.98829767960001</v>
      </c>
      <c r="AH9" s="16" t="s">
        <v>30196</v>
      </c>
      <c r="AI9" s="33">
        <f>IF(D6L402C15=0,0,D6L402C11/D6L402C15)</f>
        <v>1.3054551327263933E-7</v>
      </c>
      <c r="AJ9" s="16" t="s">
        <v>30197</v>
      </c>
      <c r="AK9" s="33">
        <f>IF(D6L402C5=0,0,D6L402C11/D6L402C5)</f>
        <v>4.7634627797588182E-2</v>
      </c>
      <c r="AL9" s="16" t="s">
        <v>30198</v>
      </c>
      <c r="AM9" s="33">
        <f>D6L402C8*CHOOSE(MIN(D6L402C9,RUN_YEARS),B7L804C4,B7L804C13,B7L804C22,B7L804C31,B7L804C40)</f>
        <v>5.3886354004672607E-5</v>
      </c>
      <c r="AN9" s="16" t="s">
        <v>30199</v>
      </c>
      <c r="AO9" s="33">
        <f>D6L402C8-D6L402C18</f>
        <v>6.9975136643285116E-4</v>
      </c>
      <c r="AP9" s="16" t="s">
        <v>30200</v>
      </c>
      <c r="AQ9" s="33">
        <f>CHOOSE(MIN(D6L402C9,RUN_YEARS),B7L804C2,B7L804C11,B7L804C20,B7L804C29,B7L804C38)</f>
        <v>17.632837998216218</v>
      </c>
      <c r="AR9" s="16" t="s">
        <v>30201</v>
      </c>
      <c r="AS9" s="33">
        <f>IF(D6L402C20=0,0,D6L402C18/D6L402C20)</f>
        <v>3.0560227463170641E-6</v>
      </c>
      <c r="AT9" s="16" t="s">
        <v>30202</v>
      </c>
      <c r="AU9" s="33">
        <f>IF(D6L402C5=0,0,D6L402C18/D6L402C5)</f>
        <v>3.5750833950687157E-2</v>
      </c>
      <c r="AV9" s="16" t="s">
        <v>30203</v>
      </c>
      <c r="AW9" s="33">
        <f>CHOOSE(MIN(D6L402C9,RUN_YEARS),B7L804C1,B7L804C10,B7L804C19,B7L804C28,B7L804C37)</f>
        <v>228.97452817592728</v>
      </c>
      <c r="AX9" s="16" t="s">
        <v>30204</v>
      </c>
      <c r="AY9" s="33">
        <f>IF(D6L402C23=0,0,D6L402C19/D6L402C23)</f>
        <v>3.0560227463170637E-6</v>
      </c>
      <c r="AZ9" s="16" t="s">
        <v>30205</v>
      </c>
      <c r="BA9" s="33">
        <f>IF(D6L402C5=0,0,D6L402C19/D6L402C5)</f>
        <v>0.46424916604931282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1.3572242325997643E-3</v>
      </c>
      <c r="J10" s="16" t="s">
        <v>30228</v>
      </c>
      <c r="K10" s="21">
        <f>IF(FLOW_THRU_100PCT="Y",1,INDEX(VariabilityMatrix,D6L403C1,D6L403C9))</f>
        <v>0.4903006165772677</v>
      </c>
      <c r="L10" s="16" t="s">
        <v>30208</v>
      </c>
      <c r="M10" s="15">
        <f>IF(D6L403C2&lt;&gt;0,D6L403C2*D6L403C4,D6L403C3*D6L403C4)</f>
        <v>6.6544787807727344E-4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3.3272393903863672E-4</v>
      </c>
      <c r="R10" s="16" t="s">
        <v>30210</v>
      </c>
      <c r="S10" s="15">
        <f>D6L403C5-D6L403C7</f>
        <v>3.3272393903863672E-4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3.0102557704773095E-4</v>
      </c>
      <c r="X10" s="16" t="s">
        <v>30212</v>
      </c>
      <c r="Y10" s="33">
        <f>D6L403C7-D6L403C10</f>
        <v>3.1698361990905764E-5</v>
      </c>
      <c r="Z10" s="16" t="s">
        <v>30213</v>
      </c>
      <c r="AA10" s="33">
        <f>CHOOSE(MIN(D6L403C9,RUN_YEARS),B7L804C7,B7L804C16,B7L804C25,B7L804C34,B7L804C43)</f>
        <v>13579.8</v>
      </c>
      <c r="AB10" s="16" t="s">
        <v>30214</v>
      </c>
      <c r="AC10" s="33">
        <f>IF(D6L403C12=0,0,D6L403C10/D6L403C12)</f>
        <v>2.2167158356362464E-8</v>
      </c>
      <c r="AD10" s="16" t="s">
        <v>30215</v>
      </c>
      <c r="AE10" s="33">
        <f>IF(D6L403C5=0,0,D6L403C10/D6L403C5)</f>
        <v>0.4523653722024118</v>
      </c>
      <c r="AF10" s="16" t="s">
        <v>30216</v>
      </c>
      <c r="AG10" s="33">
        <f>CHOOSE(MIN(D6L403C9,RUN_YEARS),B7L804C5,B7L804C14,B7L804C23,B7L804C32,B7L804C41)</f>
        <v>549.98829767960001</v>
      </c>
      <c r="AH10" s="16" t="s">
        <v>30217</v>
      </c>
      <c r="AI10" s="33">
        <f>IF(D6L403C15=0,0,D6L403C11/D6L403C15)</f>
        <v>5.7634611726542396E-8</v>
      </c>
      <c r="AJ10" s="16" t="s">
        <v>30218</v>
      </c>
      <c r="AK10" s="33">
        <f>IF(D6L403C5=0,0,D6L403C11/D6L403C5)</f>
        <v>4.7634627797588189E-2</v>
      </c>
      <c r="AL10" s="16" t="s">
        <v>30219</v>
      </c>
      <c r="AM10" s="33">
        <f>D6L403C8*CHOOSE(MIN(D6L403C9,RUN_YEARS),B7L804C4,B7L804C13,B7L804C22,B7L804C31,B7L804C40)</f>
        <v>2.3790316591977715E-5</v>
      </c>
      <c r="AN10" s="16" t="s">
        <v>30220</v>
      </c>
      <c r="AO10" s="33">
        <f>D6L403C8-D6L403C18</f>
        <v>3.08933622446659E-4</v>
      </c>
      <c r="AP10" s="16" t="s">
        <v>30221</v>
      </c>
      <c r="AQ10" s="33">
        <f>CHOOSE(MIN(D6L403C9,RUN_YEARS),B7L804C2,B7L804C11,B7L804C20,B7L804C29,B7L804C38)</f>
        <v>17.632837998216218</v>
      </c>
      <c r="AR10" s="16" t="s">
        <v>30222</v>
      </c>
      <c r="AS10" s="33">
        <f>IF(D6L403C20=0,0,D6L403C18/D6L403C20)</f>
        <v>1.3492051928557618E-6</v>
      </c>
      <c r="AT10" s="16" t="s">
        <v>30223</v>
      </c>
      <c r="AU10" s="33">
        <f>IF(D6L403C5=0,0,D6L403C18/D6L403C5)</f>
        <v>3.5750833950687157E-2</v>
      </c>
      <c r="AV10" s="16" t="s">
        <v>30224</v>
      </c>
      <c r="AW10" s="33">
        <f>CHOOSE(MIN(D6L403C9,RUN_YEARS),B7L804C1,B7L804C10,B7L804C19,B7L804C28,B7L804C37)</f>
        <v>228.97452817592728</v>
      </c>
      <c r="AX10" s="16" t="s">
        <v>30225</v>
      </c>
      <c r="AY10" s="33">
        <f>IF(D6L403C23=0,0,D6L403C19/D6L403C23)</f>
        <v>1.3492051928557618E-6</v>
      </c>
      <c r="AZ10" s="16" t="s">
        <v>30226</v>
      </c>
      <c r="BA10" s="33">
        <f>IF(D6L403C5=0,0,D6L403C19/D6L403C5)</f>
        <v>0.46424916604931282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IF(FLOW_THRU_100PCT="Y",1,INDEX(VariabilityMatrix,D6L404C1,D6L404C9))</f>
        <v>0.51383722230418249</v>
      </c>
      <c r="L11" s="16" t="s">
        <v>30229</v>
      </c>
      <c r="M11" s="15">
        <f>IF(D6L404C2&lt;&gt;0,D6L404C2*D6L404C4,D6L404C3*D6L404C4)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13893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1255.2095581170631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18.426412936029603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492.23321202855698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3.108173150842039E-2</v>
      </c>
      <c r="J12" s="16" t="s">
        <v>30270</v>
      </c>
      <c r="K12" s="21">
        <f>IF(FLOW_THRU_100PCT="Y",1,INDEX(VariabilityMatrix,D6L405C1,D6L405C9))</f>
        <v>0.22237559333340154</v>
      </c>
      <c r="L12" s="16" t="s">
        <v>30250</v>
      </c>
      <c r="M12" s="15">
        <f>IF(D6L405C2&lt;&gt;0,D6L405C2*D6L405C4,D6L405C3*D6L405C4)</f>
        <v>6.9118184860144658E-3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3.4559092430072329E-3</v>
      </c>
      <c r="R12" s="16" t="s">
        <v>30252</v>
      </c>
      <c r="S12" s="15">
        <f>D6L405C5-D6L405C7</f>
        <v>3.4559092430072329E-3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3.1266673420214442E-3</v>
      </c>
      <c r="X12" s="16" t="s">
        <v>30254</v>
      </c>
      <c r="Y12" s="33">
        <f>D6L405C7-D6L405C10</f>
        <v>3.2924190098578866E-4</v>
      </c>
      <c r="Z12" s="16" t="s">
        <v>30255</v>
      </c>
      <c r="AA12" s="33">
        <f>CHOOSE(MIN(D6L405C9,RUN_YEARS),B7L804C7,B7L804C16,B7L804C25,B7L804C34,B7L804C43)</f>
        <v>13579.8</v>
      </c>
      <c r="AB12" s="16" t="s">
        <v>30256</v>
      </c>
      <c r="AC12" s="33">
        <f>IF(D6L405C12=0,0,D6L405C10/D6L405C12)</f>
        <v>2.3024399048744784E-7</v>
      </c>
      <c r="AD12" s="16" t="s">
        <v>30257</v>
      </c>
      <c r="AE12" s="33">
        <f>IF(D6L405C5=0,0,D6L405C10/D6L405C5)</f>
        <v>0.4523653722024118</v>
      </c>
      <c r="AF12" s="16" t="s">
        <v>30258</v>
      </c>
      <c r="AG12" s="33">
        <f>CHOOSE(MIN(D6L405C9,RUN_YEARS),B7L804C5,B7L804C14,B7L804C23,B7L804C32,B7L804C41)</f>
        <v>549.98829767960001</v>
      </c>
      <c r="AH12" s="16" t="s">
        <v>30259</v>
      </c>
      <c r="AI12" s="33">
        <f>IF(D6L405C15=0,0,D6L405C11/D6L405C15)</f>
        <v>5.9863437526736452E-7</v>
      </c>
      <c r="AJ12" s="16" t="s">
        <v>30260</v>
      </c>
      <c r="AK12" s="33">
        <f>IF(D6L405C5=0,0,D6L405C11/D6L405C5)</f>
        <v>4.7634627797588203E-2</v>
      </c>
      <c r="AL12" s="16" t="s">
        <v>30261</v>
      </c>
      <c r="AM12" s="33">
        <f>D6L405C8*CHOOSE(MIN(D6L405C9,RUN_YEARS),B7L804C4,B7L804C13,B7L804C22,B7L804C31,B7L804C40)</f>
        <v>2.4710327499079309E-4</v>
      </c>
      <c r="AN12" s="16" t="s">
        <v>30262</v>
      </c>
      <c r="AO12" s="33">
        <f>D6L405C8-D6L405C18</f>
        <v>3.2088059680164399E-3</v>
      </c>
      <c r="AP12" s="16" t="s">
        <v>30263</v>
      </c>
      <c r="AQ12" s="33">
        <f>CHOOSE(MIN(D6L405C9,RUN_YEARS),B7L804C2,B7L804C11,B7L804C20,B7L804C29,B7L804C38)</f>
        <v>17.632837998216218</v>
      </c>
      <c r="AR12" s="16" t="s">
        <v>30264</v>
      </c>
      <c r="AS12" s="33">
        <f>IF(D6L405C20=0,0,D6L405C18/D6L405C20)</f>
        <v>1.4013811901169323E-5</v>
      </c>
      <c r="AT12" s="16" t="s">
        <v>30265</v>
      </c>
      <c r="AU12" s="33">
        <f>IF(D6L405C5=0,0,D6L405C18/D6L405C5)</f>
        <v>3.5750833950687157E-2</v>
      </c>
      <c r="AV12" s="16" t="s">
        <v>30266</v>
      </c>
      <c r="AW12" s="33">
        <f>CHOOSE(MIN(D6L405C9,RUN_YEARS),B7L804C1,B7L804C10,B7L804C19,B7L804C28,B7L804C37)</f>
        <v>228.97452817592728</v>
      </c>
      <c r="AX12" s="16" t="s">
        <v>30267</v>
      </c>
      <c r="AY12" s="33">
        <f>IF(D6L405C23=0,0,D6L405C19/D6L405C23)</f>
        <v>1.4013811901169321E-5</v>
      </c>
      <c r="AZ12" s="16" t="s">
        <v>30268</v>
      </c>
      <c r="BA12" s="33">
        <f>IF(D6L405C5=0,0,D6L405C19/D6L405C5)</f>
        <v>0.46424916604931288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1.4246870968140569E-2</v>
      </c>
      <c r="J13" s="16" t="s">
        <v>30291</v>
      </c>
      <c r="K13" s="21">
        <f>IF(FLOW_THRU_100PCT="Y",1,INDEX(VariabilityMatrix,D6L406C1,D6L406C9))</f>
        <v>0.4903006165772677</v>
      </c>
      <c r="L13" s="16" t="s">
        <v>30271</v>
      </c>
      <c r="M13" s="15">
        <f>IF(D6L406C2&lt;&gt;0,D6L406C2*D6L406C4,D6L406C3*D6L406C4)</f>
        <v>6.9852496199760963E-3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3.4926248099880482E-3</v>
      </c>
      <c r="R13" s="16" t="s">
        <v>30273</v>
      </c>
      <c r="S13" s="15">
        <f>D6L406C5-D6L406C7</f>
        <v>3.4926248099880482E-3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3.1598850442672425E-3</v>
      </c>
      <c r="X13" s="16" t="s">
        <v>30275</v>
      </c>
      <c r="Y13" s="33">
        <f>D6L406C7-D6L406C10</f>
        <v>3.3273976572080564E-4</v>
      </c>
      <c r="Z13" s="16" t="s">
        <v>30276</v>
      </c>
      <c r="AA13" s="33">
        <f>CHOOSE(MIN(D6L406C9,RUN_YEARS),B7L804C7,B7L804C16,B7L804C25,B7L804C34,B7L804C43)</f>
        <v>13579.8</v>
      </c>
      <c r="AB13" s="16" t="s">
        <v>30277</v>
      </c>
      <c r="AC13" s="33">
        <f>IF(D6L406C12=0,0,D6L406C10/D6L406C12)</f>
        <v>2.3269010178848309E-7</v>
      </c>
      <c r="AD13" s="16" t="s">
        <v>30278</v>
      </c>
      <c r="AE13" s="33">
        <f>IF(D6L406C5=0,0,D6L406C10/D6L406C5)</f>
        <v>0.4523653722024118</v>
      </c>
      <c r="AF13" s="16" t="s">
        <v>30279</v>
      </c>
      <c r="AG13" s="33">
        <f>CHOOSE(MIN(D6L406C9,RUN_YEARS),B7L804C5,B7L804C14,B7L804C23,B7L804C32,B7L804C41)</f>
        <v>549.98829767960001</v>
      </c>
      <c r="AH13" s="16" t="s">
        <v>30280</v>
      </c>
      <c r="AI13" s="33">
        <f>IF(D6L406C15=0,0,D6L406C11/D6L406C15)</f>
        <v>6.0499426465005583E-7</v>
      </c>
      <c r="AJ13" s="16" t="s">
        <v>30281</v>
      </c>
      <c r="AK13" s="33">
        <f>IF(D6L406C5=0,0,D6L406C11/D6L406C5)</f>
        <v>4.7634627797588182E-2</v>
      </c>
      <c r="AL13" s="16" t="s">
        <v>30282</v>
      </c>
      <c r="AM13" s="33">
        <f>D6L406C8*CHOOSE(MIN(D6L406C9,RUN_YEARS),B7L804C4,B7L804C13,B7L804C22,B7L804C31,B7L804C40)</f>
        <v>2.4972849926786599E-4</v>
      </c>
      <c r="AN13" s="16" t="s">
        <v>30283</v>
      </c>
      <c r="AO13" s="33">
        <f>D6L406C8-D6L406C18</f>
        <v>3.2428963107201821E-3</v>
      </c>
      <c r="AP13" s="16" t="s">
        <v>30284</v>
      </c>
      <c r="AQ13" s="33">
        <f>CHOOSE(MIN(D6L406C9,RUN_YEARS),B7L804C2,B7L804C11,B7L804C20,B7L804C29,B7L804C38)</f>
        <v>17.632837998216218</v>
      </c>
      <c r="AR13" s="16" t="s">
        <v>30285</v>
      </c>
      <c r="AS13" s="33">
        <f>IF(D6L406C20=0,0,D6L406C18/D6L406C20)</f>
        <v>1.4162694586834471E-5</v>
      </c>
      <c r="AT13" s="16" t="s">
        <v>30286</v>
      </c>
      <c r="AU13" s="33">
        <f>IF(D6L406C5=0,0,D6L406C18/D6L406C5)</f>
        <v>3.5750833950687157E-2</v>
      </c>
      <c r="AV13" s="16" t="s">
        <v>30287</v>
      </c>
      <c r="AW13" s="33">
        <f>CHOOSE(MIN(D6L406C9,RUN_YEARS),B7L804C1,B7L804C10,B7L804C19,B7L804C28,B7L804C37)</f>
        <v>228.97452817592728</v>
      </c>
      <c r="AX13" s="16" t="s">
        <v>30288</v>
      </c>
      <c r="AY13" s="33">
        <f>IF(D6L406C23=0,0,D6L406C19/D6L406C23)</f>
        <v>1.4162694586834471E-5</v>
      </c>
      <c r="AZ13" s="16" t="s">
        <v>30289</v>
      </c>
      <c r="BA13" s="33">
        <f>IF(D6L406C5=0,0,D6L406C19/D6L406C5)</f>
        <v>0.46424916604931282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5.0186200181256959E-3</v>
      </c>
      <c r="J14" s="16" t="s">
        <v>30312</v>
      </c>
      <c r="K14" s="21">
        <f>IF(FLOW_THRU_100PCT="Y",1,INDEX(VariabilityMatrix,D6L407C1,D6L407C9))</f>
        <v>0.51383722230418249</v>
      </c>
      <c r="L14" s="16" t="s">
        <v>30292</v>
      </c>
      <c r="M14" s="15">
        <f>IF(D6L407C2&lt;&gt;0,D6L407C2*D6L407C4,D6L407C3*D6L407C4)</f>
        <v>2.5787537699138736E-3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1.2893768849569368E-3</v>
      </c>
      <c r="R14" s="16" t="s">
        <v>30294</v>
      </c>
      <c r="S14" s="15">
        <f>D6L407C5-D6L407C7</f>
        <v>1.2893768849569368E-3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1.044109593054434E-3</v>
      </c>
      <c r="X14" s="16" t="s">
        <v>30296</v>
      </c>
      <c r="Y14" s="33">
        <f>D6L407C7-D6L407C10</f>
        <v>2.4526729190250279E-4</v>
      </c>
      <c r="Z14" s="16" t="s">
        <v>30297</v>
      </c>
      <c r="AA14" s="33">
        <f>CHOOSE(MIN(D6L407C9,RUN_YEARS),B7L804C7,B7L804C16,B7L804C25,B7L804C34,B7L804C43)</f>
        <v>13893</v>
      </c>
      <c r="AB14" s="16" t="s">
        <v>30298</v>
      </c>
      <c r="AC14" s="33">
        <f>IF(D6L407C12=0,0,D6L407C10/D6L407C12)</f>
        <v>7.5153645220933849E-8</v>
      </c>
      <c r="AD14" s="16" t="s">
        <v>30299</v>
      </c>
      <c r="AE14" s="33">
        <f>IF(D6L407C5=0,0,D6L407C10/D6L407C5)</f>
        <v>0.40488921634782743</v>
      </c>
      <c r="AF14" s="16" t="s">
        <v>30300</v>
      </c>
      <c r="AG14" s="33">
        <f>CHOOSE(MIN(D6L407C9,RUN_YEARS),B7L804C5,B7L804C14,B7L804C23,B7L804C32,B7L804C41)</f>
        <v>1255.2095581170631</v>
      </c>
      <c r="AH14" s="16" t="s">
        <v>30301</v>
      </c>
      <c r="AI14" s="33">
        <f>IF(D6L407C15=0,0,D6L407C11/D6L407C15)</f>
        <v>1.9539947757442802E-7</v>
      </c>
      <c r="AJ14" s="16" t="s">
        <v>30302</v>
      </c>
      <c r="AK14" s="33">
        <f>IF(D6L407C5=0,0,D6L407C11/D6L407C5)</f>
        <v>9.5110783652172556E-2</v>
      </c>
      <c r="AL14" s="16" t="s">
        <v>30303</v>
      </c>
      <c r="AM14" s="33">
        <f>D6L407C8*CHOOSE(MIN(D6L407C9,RUN_YEARS),B7L804C4,B7L804C13,B7L804C22,B7L804C31,B7L804C40)</f>
        <v>4.6525297381863071E-5</v>
      </c>
      <c r="AN14" s="16" t="s">
        <v>30304</v>
      </c>
      <c r="AO14" s="33">
        <f>D6L407C8-D6L407C18</f>
        <v>1.2428515875750738E-3</v>
      </c>
      <c r="AP14" s="16" t="s">
        <v>30305</v>
      </c>
      <c r="AQ14" s="33">
        <f>CHOOSE(MIN(D6L407C9,RUN_YEARS),B7L804C2,B7L804C11,B7L804C20,B7L804C29,B7L804C38)</f>
        <v>18.426412936029603</v>
      </c>
      <c r="AR14" s="16" t="s">
        <v>30306</v>
      </c>
      <c r="AS14" s="33">
        <f>IF(D6L407C20=0,0,D6L407C18/D6L407C20)</f>
        <v>2.5249242781752193E-6</v>
      </c>
      <c r="AT14" s="16" t="s">
        <v>30307</v>
      </c>
      <c r="AU14" s="33">
        <f>IF(D6L407C5=0,0,D6L407C18/D6L407C5)</f>
        <v>1.8041775808404128E-2</v>
      </c>
      <c r="AV14" s="16" t="s">
        <v>30308</v>
      </c>
      <c r="AW14" s="33">
        <f>CHOOSE(MIN(D6L407C9,RUN_YEARS),B7L804C1,B7L804C10,B7L804C19,B7L804C28,B7L804C37)</f>
        <v>492.23321202855698</v>
      </c>
      <c r="AX14" s="16" t="s">
        <v>30309</v>
      </c>
      <c r="AY14" s="33">
        <f>IF(D6L407C23=0,0,D6L407C19/D6L407C23)</f>
        <v>2.5249242781752189E-6</v>
      </c>
      <c r="AZ14" s="16" t="s">
        <v>30310</v>
      </c>
      <c r="BA14" s="33">
        <f>IF(D6L407C5=0,0,D6L407C19/D6L407C5)</f>
        <v>0.4819582241915959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IF(FLOW_THRU_100PCT="Y",1,INDEX(VariabilityMatrix,D6L408C1,D6L408C9))</f>
        <v>0.51383722230418249</v>
      </c>
      <c r="L15" s="16" t="s">
        <v>30313</v>
      </c>
      <c r="M15" s="15">
        <f>IF(D6L408C2&lt;&gt;0,D6L408C2*D6L408C4,D6L408C3*D6L408C4)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13893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1255.2095581170631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18.426412936029603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492.23321202855698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0.51383722230418249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13893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1255.2095581170631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18.426412936029603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492.23321202855698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0.51383722230418249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13893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1255.2095581170631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18.426412936029603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492.23321202855698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0.51383722230418249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13893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1255.2095581170631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18.426412936029603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492.23321202855698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0.51383722230418249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13893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1255.2095581170631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18.426412936029603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492.23321202855698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3.1885550061937939E-4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2.7421573053266628E-4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1.3710786526633314E-4</v>
      </c>
      <c r="R20" s="16" t="s">
        <v>30420</v>
      </c>
      <c r="S20" s="15">
        <f>D6L413C5-D6L413C7</f>
        <v>1.3710786526633314E-4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1.1102699224561826E-4</v>
      </c>
      <c r="X20" s="16" t="s">
        <v>30422</v>
      </c>
      <c r="Y20" s="33">
        <f>D6L413C7-D6L413C10</f>
        <v>2.6080873020714878E-5</v>
      </c>
      <c r="Z20" s="16" t="s">
        <v>30423</v>
      </c>
      <c r="AA20" s="33">
        <f>CHOOSE(MIN(D6L413C9,RUN_YEARS),B7L804C7,B7L804C16,B7L804C25,B7L804C34,B7L804C43)</f>
        <v>13893</v>
      </c>
      <c r="AB20" s="16" t="s">
        <v>30424</v>
      </c>
      <c r="AC20" s="33">
        <f>IF(D6L413C12=0,0,D6L413C10/D6L413C12)</f>
        <v>7.9915779346158683E-9</v>
      </c>
      <c r="AD20" s="16" t="s">
        <v>30425</v>
      </c>
      <c r="AE20" s="33">
        <f>IF(D6L413C5=0,0,D6L413C10/D6L413C5)</f>
        <v>0.40488921634782743</v>
      </c>
      <c r="AF20" s="16" t="s">
        <v>30426</v>
      </c>
      <c r="AG20" s="33">
        <f>CHOOSE(MIN(D6L413C9,RUN_YEARS),B7L804C5,B7L804C14,B7L804C23,B7L804C32,B7L804C41)</f>
        <v>1255.2095581170631</v>
      </c>
      <c r="AH20" s="16" t="s">
        <v>30427</v>
      </c>
      <c r="AI20" s="33">
        <f>IF(D6L413C15=0,0,D6L413C11/D6L413C15)</f>
        <v>2.0778102630001267E-8</v>
      </c>
      <c r="AJ20" s="16" t="s">
        <v>30428</v>
      </c>
      <c r="AK20" s="33">
        <f>IF(D6L413C5=0,0,D6L413C11/D6L413C5)</f>
        <v>9.5110783652172584E-2</v>
      </c>
      <c r="AL20" s="16" t="s">
        <v>30429</v>
      </c>
      <c r="AM20" s="33">
        <f>D6L413C8*CHOOSE(MIN(D6L413C9,RUN_YEARS),B7L804C4,B7L804C13,B7L804C22,B7L804C31,B7L804C40)</f>
        <v>4.947338733408124E-6</v>
      </c>
      <c r="AN20" s="16" t="s">
        <v>30430</v>
      </c>
      <c r="AO20" s="33">
        <f>D6L413C8-D6L413C18</f>
        <v>1.3216052653292502E-4</v>
      </c>
      <c r="AP20" s="16" t="s">
        <v>30431</v>
      </c>
      <c r="AQ20" s="33">
        <f>CHOOSE(MIN(D6L413C9,RUN_YEARS),B7L804C2,B7L804C11,B7L804C20,B7L804C29,B7L804C38)</f>
        <v>18.426412936029603</v>
      </c>
      <c r="AR20" s="16" t="s">
        <v>30432</v>
      </c>
      <c r="AS20" s="33">
        <f>IF(D6L413C20=0,0,D6L413C18/D6L413C20)</f>
        <v>2.6849168910865313E-7</v>
      </c>
      <c r="AT20" s="16" t="s">
        <v>30433</v>
      </c>
      <c r="AU20" s="33">
        <f>IF(D6L413C5=0,0,D6L413C18/D6L413C5)</f>
        <v>1.8041775808404128E-2</v>
      </c>
      <c r="AV20" s="16" t="s">
        <v>30434</v>
      </c>
      <c r="AW20" s="33">
        <f>CHOOSE(MIN(D6L413C9,RUN_YEARS),B7L804C1,B7L804C10,B7L804C19,B7L804C28,B7L804C37)</f>
        <v>492.23321202855698</v>
      </c>
      <c r="AX20" s="16" t="s">
        <v>30435</v>
      </c>
      <c r="AY20" s="33">
        <f>IF(D6L413C23=0,0,D6L413C19/D6L413C23)</f>
        <v>2.6849168910865302E-7</v>
      </c>
      <c r="AZ20" s="16" t="s">
        <v>30436</v>
      </c>
      <c r="BA20" s="33">
        <f>IF(D6L413C5=0,0,D6L413C19/D6L413C5)</f>
        <v>0.4819582241915959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1.216273552221183E-3</v>
      </c>
      <c r="J21" s="16" t="s">
        <v>30458</v>
      </c>
      <c r="K21" s="21">
        <f>IF(FLOW_THRU_100PCT="Y",1,INDEX(VariabilityMatrix,D6L414C1,D6L414C9))</f>
        <v>0.4903006165772677</v>
      </c>
      <c r="L21" s="16" t="s">
        <v>30438</v>
      </c>
      <c r="M21" s="15">
        <f>IF(D6L414C2&lt;&gt;0,D6L414C2*D6L414C4,D6L414C3*D6L414C4)</f>
        <v>5.9633967258066964E-4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2.9816983629033482E-4</v>
      </c>
      <c r="R21" s="16" t="s">
        <v>30440</v>
      </c>
      <c r="S21" s="15">
        <f>D6L414C5-D6L414C7</f>
        <v>2.9816983629033482E-4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2.6976341794601901E-4</v>
      </c>
      <c r="X21" s="16" t="s">
        <v>30442</v>
      </c>
      <c r="Y21" s="33">
        <f>D6L414C7-D6L414C10</f>
        <v>2.8406418344315812E-5</v>
      </c>
      <c r="Z21" s="16" t="s">
        <v>30443</v>
      </c>
      <c r="AA21" s="33">
        <f>CHOOSE(MIN(D6L414C9,RUN_YEARS),B7L804C7,B7L804C16,B7L804C25,B7L804C34,B7L804C43)</f>
        <v>13579.8</v>
      </c>
      <c r="AB21" s="16" t="s">
        <v>30444</v>
      </c>
      <c r="AC21" s="33">
        <f>IF(D6L414C12=0,0,D6L414C10/D6L414C12)</f>
        <v>1.9865050880426737E-8</v>
      </c>
      <c r="AD21" s="16" t="s">
        <v>30445</v>
      </c>
      <c r="AE21" s="33">
        <f>IF(D6L414C5=0,0,D6L414C10/D6L414C5)</f>
        <v>0.4523653722024118</v>
      </c>
      <c r="AF21" s="16" t="s">
        <v>30446</v>
      </c>
      <c r="AG21" s="33">
        <f>CHOOSE(MIN(D6L414C9,RUN_YEARS),B7L804C5,B7L804C14,B7L804C23,B7L804C32,B7L804C41)</f>
        <v>549.98829767960001</v>
      </c>
      <c r="AH21" s="16" t="s">
        <v>30447</v>
      </c>
      <c r="AI21" s="33">
        <f>IF(D6L414C15=0,0,D6L414C11/D6L414C15)</f>
        <v>5.1649132289109528E-8</v>
      </c>
      <c r="AJ21" s="16" t="s">
        <v>30448</v>
      </c>
      <c r="AK21" s="33">
        <f>IF(D6L414C5=0,0,D6L414C11/D6L414C5)</f>
        <v>4.7634627797588203E-2</v>
      </c>
      <c r="AL21" s="16" t="s">
        <v>30449</v>
      </c>
      <c r="AM21" s="33">
        <f>D6L414C8*CHOOSE(MIN(D6L414C9,RUN_YEARS),B7L804C4,B7L804C13,B7L804C22,B7L804C31,B7L804C40)</f>
        <v>2.1319640612638667E-5</v>
      </c>
      <c r="AN21" s="16" t="s">
        <v>30450</v>
      </c>
      <c r="AO21" s="33">
        <f>D6L414C8-D6L414C18</f>
        <v>2.7685019567769614E-4</v>
      </c>
      <c r="AP21" s="16" t="s">
        <v>30451</v>
      </c>
      <c r="AQ21" s="33">
        <f>CHOOSE(MIN(D6L414C9,RUN_YEARS),B7L804C2,B7L804C11,B7L804C20,B7L804C29,B7L804C38)</f>
        <v>17.632837998216218</v>
      </c>
      <c r="AR21" s="16" t="s">
        <v>30452</v>
      </c>
      <c r="AS21" s="33">
        <f>IF(D6L414C20=0,0,D6L414C18/D6L414C20)</f>
        <v>1.2090873071479144E-6</v>
      </c>
      <c r="AT21" s="16" t="s">
        <v>30453</v>
      </c>
      <c r="AU21" s="33">
        <f>IF(D6L414C5=0,0,D6L414C18/D6L414C5)</f>
        <v>3.5750833950687157E-2</v>
      </c>
      <c r="AV21" s="16" t="s">
        <v>30454</v>
      </c>
      <c r="AW21" s="33">
        <f>CHOOSE(MIN(D6L414C9,RUN_YEARS),B7L804C1,B7L804C10,B7L804C19,B7L804C28,B7L804C37)</f>
        <v>228.97452817592728</v>
      </c>
      <c r="AX21" s="16" t="s">
        <v>30455</v>
      </c>
      <c r="AY21" s="33">
        <f>IF(D6L414C23=0,0,D6L414C19/D6L414C23)</f>
        <v>1.2090873071479144E-6</v>
      </c>
      <c r="AZ21" s="16" t="s">
        <v>30456</v>
      </c>
      <c r="BA21" s="33">
        <f>IF(D6L414C5=0,0,D6L414C19/D6L414C5)</f>
        <v>0.46424916604931282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1.8027268956273658E-3</v>
      </c>
      <c r="J22" s="16" t="s">
        <v>30479</v>
      </c>
      <c r="K22" s="21">
        <f>IF(FLOW_THRU_100PCT="Y",1,INDEX(VariabilityMatrix,D6L415C1,D6L415C9))</f>
        <v>0.51015595448784179</v>
      </c>
      <c r="L22" s="16" t="s">
        <v>30459</v>
      </c>
      <c r="M22" s="15">
        <f>IF(D6L415C2&lt;&gt;0,D6L415C2*D6L415C4,D6L415C3*D6L415C4)</f>
        <v>9.1967186011968278E-4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4.5983593005984139E-4</v>
      </c>
      <c r="R22" s="16" t="s">
        <v>30461</v>
      </c>
      <c r="S22" s="15">
        <f>D6L415C5-D6L415C7</f>
        <v>4.5983593005984139E-4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4.0086650874527848E-4</v>
      </c>
      <c r="X22" s="16" t="s">
        <v>30463</v>
      </c>
      <c r="Y22" s="33">
        <f>D6L415C7-D6L415C10</f>
        <v>5.8969421314562906E-5</v>
      </c>
      <c r="Z22" s="16" t="s">
        <v>30464</v>
      </c>
      <c r="AA22" s="33">
        <f>CHOOSE(MIN(D6L415C9,RUN_YEARS),B7L804C7,B7L804C16,B7L804C25,B7L804C34,B7L804C43)</f>
        <v>14150.333333333334</v>
      </c>
      <c r="AB22" s="16" t="s">
        <v>30465</v>
      </c>
      <c r="AC22" s="33">
        <f>IF(D6L415C12=0,0,D6L415C10/D6L415C12)</f>
        <v>2.8329121251226952E-8</v>
      </c>
      <c r="AD22" s="16" t="s">
        <v>30466</v>
      </c>
      <c r="AE22" s="33">
        <f>IF(D6L415C5=0,0,D6L415C10/D6L415C5)</f>
        <v>0.43587993297208327</v>
      </c>
      <c r="AF22" s="16" t="s">
        <v>30467</v>
      </c>
      <c r="AG22" s="33">
        <f>CHOOSE(MIN(D6L415C9,RUN_YEARS),B7L804C5,B7L804C14,B7L804C23,B7L804C32,B7L804C41)</f>
        <v>800.60890199567916</v>
      </c>
      <c r="AH22" s="16" t="s">
        <v>30468</v>
      </c>
      <c r="AI22" s="33">
        <f>IF(D6L415C15=0,0,D6L415C11/D6L415C15)</f>
        <v>7.3655715253190079E-8</v>
      </c>
      <c r="AJ22" s="16" t="s">
        <v>30469</v>
      </c>
      <c r="AK22" s="33">
        <f>IF(D6L415C5=0,0,D6L415C11/D6L415C5)</f>
        <v>6.4120067027916713E-2</v>
      </c>
      <c r="AL22" s="16" t="s">
        <v>30470</v>
      </c>
      <c r="AM22" s="33">
        <f>D6L415C8*CHOOSE(MIN(D6L415C9,RUN_YEARS),B7L804C4,B7L804C13,B7L804C22,B7L804C31,B7L804C40)</f>
        <v>2.459931481582174E-5</v>
      </c>
      <c r="AN22" s="16" t="s">
        <v>30471</v>
      </c>
      <c r="AO22" s="33">
        <f>D6L415C8-D6L415C18</f>
        <v>4.3523661524401966E-4</v>
      </c>
      <c r="AP22" s="16" t="s">
        <v>30472</v>
      </c>
      <c r="AQ22" s="33">
        <f>CHOOSE(MIN(D6L415C9,RUN_YEARS),B7L804C2,B7L804C11,B7L804C20,B7L804C29,B7L804C38)</f>
        <v>18.749330694637951</v>
      </c>
      <c r="AR22" s="16" t="s">
        <v>30473</v>
      </c>
      <c r="AS22" s="33">
        <f>IF(D6L415C20=0,0,D6L415C18/D6L415C20)</f>
        <v>1.3120102907383677E-6</v>
      </c>
      <c r="AT22" s="16" t="s">
        <v>30474</v>
      </c>
      <c r="AU22" s="33">
        <f>IF(D6L415C5=0,0,D6L415C18/D6L415C5)</f>
        <v>2.6747925953307383E-2</v>
      </c>
      <c r="AV22" s="16" t="s">
        <v>30475</v>
      </c>
      <c r="AW22" s="33">
        <f>CHOOSE(MIN(D6L415C9,RUN_YEARS),B7L804C1,B7L804C10,B7L804C19,B7L804C28,B7L804C37)</f>
        <v>331.73262307194176</v>
      </c>
      <c r="AX22" s="16" t="s">
        <v>30476</v>
      </c>
      <c r="AY22" s="33">
        <f>IF(D6L415C23=0,0,D6L415C19/D6L415C23)</f>
        <v>1.3120102907383677E-6</v>
      </c>
      <c r="AZ22" s="16" t="s">
        <v>30477</v>
      </c>
      <c r="BA22" s="33">
        <f>IF(D6L415C5=0,0,D6L415C19/D6L415C5)</f>
        <v>0.47325207404669262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47.53721487002769</v>
      </c>
      <c r="J23" s="16" t="s">
        <v>30500</v>
      </c>
      <c r="K23" s="21">
        <f>IF(FLOW_THRU_100PCT="Y",1,INDEX(VariabilityMatrix,D6L416C1,D6L416C9))</f>
        <v>0.22656272343846973</v>
      </c>
      <c r="L23" s="16" t="s">
        <v>30480</v>
      </c>
      <c r="M23" s="15">
        <f>IF(D6L416C2&lt;&gt;0,D6L416C2*D6L416C4,D6L416C3*D6L416C4)</f>
        <v>10.770160865633194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5.3850804328165971</v>
      </c>
      <c r="R23" s="16" t="s">
        <v>30482</v>
      </c>
      <c r="S23" s="15">
        <f>D6L416C5-D6L416C7</f>
        <v>5.3850804328165971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4.6944969962107512</v>
      </c>
      <c r="X23" s="16" t="s">
        <v>30484</v>
      </c>
      <c r="Y23" s="33">
        <f>D6L416C7-D6L416C10</f>
        <v>0.69058343660584587</v>
      </c>
      <c r="Z23" s="16" t="s">
        <v>30485</v>
      </c>
      <c r="AA23" s="33">
        <f>CHOOSE(MIN(D6L416C9,RUN_YEARS),B7L804C7,B7L804C16,B7L804C25,B7L804C34,B7L804C43)</f>
        <v>14150.333333333334</v>
      </c>
      <c r="AB23" s="16" t="s">
        <v>30486</v>
      </c>
      <c r="AC23" s="33">
        <f>IF(D6L416C12=0,0,D6L416C10/D6L416C12)</f>
        <v>3.3175875688752334E-4</v>
      </c>
      <c r="AD23" s="16" t="s">
        <v>30487</v>
      </c>
      <c r="AE23" s="33">
        <f>IF(D6L416C5=0,0,D6L416C10/D6L416C5)</f>
        <v>0.43587993297208327</v>
      </c>
      <c r="AF23" s="16" t="s">
        <v>30488</v>
      </c>
      <c r="AG23" s="33">
        <f>CHOOSE(MIN(D6L416C9,RUN_YEARS),B7L804C5,B7L804C14,B7L804C23,B7L804C32,B7L804C41)</f>
        <v>800.60890199567916</v>
      </c>
      <c r="AH23" s="16" t="s">
        <v>30489</v>
      </c>
      <c r="AI23" s="33">
        <f>IF(D6L416C15=0,0,D6L416C11/D6L416C15)</f>
        <v>8.625727679075606E-4</v>
      </c>
      <c r="AJ23" s="16" t="s">
        <v>30490</v>
      </c>
      <c r="AK23" s="33">
        <f>IF(D6L416C5=0,0,D6L416C11/D6L416C5)</f>
        <v>6.4120067027916713E-2</v>
      </c>
      <c r="AL23" s="16" t="s">
        <v>30491</v>
      </c>
      <c r="AM23" s="33">
        <f>D6L416C8*CHOOSE(MIN(D6L416C9,RUN_YEARS),B7L804C4,B7L804C13,B7L804C22,B7L804C31,B7L804C40)</f>
        <v>0.28807946533916562</v>
      </c>
      <c r="AN23" s="16" t="s">
        <v>30492</v>
      </c>
      <c r="AO23" s="33">
        <f>D6L416C8-D6L416C18</f>
        <v>5.097000967477431</v>
      </c>
      <c r="AP23" s="16" t="s">
        <v>30493</v>
      </c>
      <c r="AQ23" s="33">
        <f>CHOOSE(MIN(D6L416C9,RUN_YEARS),B7L804C2,B7L804C11,B7L804C20,B7L804C29,B7L804C38)</f>
        <v>18.749330694637951</v>
      </c>
      <c r="AR23" s="16" t="s">
        <v>30494</v>
      </c>
      <c r="AS23" s="33">
        <f>IF(D6L416C20=0,0,D6L416C18/D6L416C20)</f>
        <v>1.5364786617239215E-2</v>
      </c>
      <c r="AT23" s="16" t="s">
        <v>30495</v>
      </c>
      <c r="AU23" s="33">
        <f>IF(D6L416C5=0,0,D6L416C18/D6L416C5)</f>
        <v>2.6747925953307383E-2</v>
      </c>
      <c r="AV23" s="16" t="s">
        <v>30496</v>
      </c>
      <c r="AW23" s="33">
        <f>CHOOSE(MIN(D6L416C9,RUN_YEARS),B7L804C1,B7L804C10,B7L804C19,B7L804C28,B7L804C37)</f>
        <v>331.73262307194176</v>
      </c>
      <c r="AX23" s="16" t="s">
        <v>30497</v>
      </c>
      <c r="AY23" s="33">
        <f>IF(D6L416C23=0,0,D6L416C19/D6L416C23)</f>
        <v>1.5364786617239213E-2</v>
      </c>
      <c r="AZ23" s="16" t="s">
        <v>30498</v>
      </c>
      <c r="BA23" s="33">
        <f>IF(D6L416C5=0,0,D6L416C19/D6L416C5)</f>
        <v>0.47325207404669256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14150.333333333334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800.60890199567916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18.749330694637951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331.73262307194176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IF(FLOW_THRU_100PCT="Y",1,INDEX(VariabilityMatrix,D6L418C1,D6L418C9))</f>
        <v>0.21724328919706692</v>
      </c>
      <c r="L25" s="16" t="s">
        <v>30521</v>
      </c>
      <c r="M25" s="15">
        <f>IF(D6L418C2&lt;&gt;0,D6L418C2*D6L418C4,D6L418C3*D6L418C4)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13893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1255.2095581170631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18.426412936029603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492.23321202855698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66.934126900851808</v>
      </c>
      <c r="J26" s="16" t="s">
        <v>30562</v>
      </c>
      <c r="K26" s="21">
        <f>IF(FLOW_THRU_100PCT="Y",1,INDEX(VariabilityMatrix,D6L419C1,D6L419C9))</f>
        <v>0.22656272343846973</v>
      </c>
      <c r="L26" s="16" t="s">
        <v>30542</v>
      </c>
      <c r="M26" s="15">
        <f>IF(D6L419C2&lt;&gt;0,D6L419C2*D6L419C4,D6L419C3*D6L419C4)</f>
        <v>15.164778081633125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7.5823890408165626</v>
      </c>
      <c r="R26" s="16" t="s">
        <v>30544</v>
      </c>
      <c r="S26" s="15">
        <f>D6L419C5-D6L419C7</f>
        <v>7.5823890408165626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6.6100224537587646</v>
      </c>
      <c r="X26" s="16" t="s">
        <v>30546</v>
      </c>
      <c r="Y26" s="33">
        <f>D6L419C7-D6L419C10</f>
        <v>0.97236658705779799</v>
      </c>
      <c r="Z26" s="16" t="s">
        <v>30547</v>
      </c>
      <c r="AA26" s="33">
        <f>CHOOSE(MIN(D6L419C9,RUN_YEARS),B7L804C7,B7L804C16,B7L804C25,B7L804C34,B7L804C43)</f>
        <v>14150.333333333334</v>
      </c>
      <c r="AB26" s="16" t="s">
        <v>30548</v>
      </c>
      <c r="AC26" s="33">
        <f>IF(D6L419C12=0,0,D6L419C10/D6L419C12)</f>
        <v>4.6712839182295573E-4</v>
      </c>
      <c r="AD26" s="16" t="s">
        <v>30549</v>
      </c>
      <c r="AE26" s="33">
        <f>IF(D6L419C5=0,0,D6L419C10/D6L419C5)</f>
        <v>0.43587993297208333</v>
      </c>
      <c r="AF26" s="16" t="s">
        <v>30550</v>
      </c>
      <c r="AG26" s="33">
        <f>CHOOSE(MIN(D6L419C9,RUN_YEARS),B7L804C5,B7L804C14,B7L804C23,B7L804C32,B7L804C41)</f>
        <v>800.60890199567916</v>
      </c>
      <c r="AH26" s="16" t="s">
        <v>30551</v>
      </c>
      <c r="AI26" s="33">
        <f>IF(D6L419C15=0,0,D6L419C11/D6L419C15)</f>
        <v>1.2145338187396844E-3</v>
      </c>
      <c r="AJ26" s="16" t="s">
        <v>30552</v>
      </c>
      <c r="AK26" s="33">
        <f>IF(D6L419C5=0,0,D6L419C11/D6L419C5)</f>
        <v>6.41200670279167E-2</v>
      </c>
      <c r="AL26" s="16" t="s">
        <v>30553</v>
      </c>
      <c r="AM26" s="33">
        <f>D6L419C8*CHOOSE(MIN(D6L419C9,RUN_YEARS),B7L804C4,B7L804C13,B7L804C22,B7L804C31,B7L804C40)</f>
        <v>0.4056263612258616</v>
      </c>
      <c r="AN26" s="16" t="s">
        <v>30554</v>
      </c>
      <c r="AO26" s="33">
        <f>D6L419C8-D6L419C18</f>
        <v>7.1767626795907011</v>
      </c>
      <c r="AP26" s="16" t="s">
        <v>30555</v>
      </c>
      <c r="AQ26" s="33">
        <f>CHOOSE(MIN(D6L419C9,RUN_YEARS),B7L804C2,B7L804C11,B7L804C20,B7L804C29,B7L804C38)</f>
        <v>18.749330694637951</v>
      </c>
      <c r="AR26" s="16" t="s">
        <v>30556</v>
      </c>
      <c r="AS26" s="33">
        <f>IF(D6L419C20=0,0,D6L419C18/D6L419C20)</f>
        <v>2.1634178191857544E-2</v>
      </c>
      <c r="AT26" s="16" t="s">
        <v>30557</v>
      </c>
      <c r="AU26" s="33">
        <f>IF(D6L419C5=0,0,D6L419C18/D6L419C5)</f>
        <v>2.6747925953307383E-2</v>
      </c>
      <c r="AV26" s="16" t="s">
        <v>30558</v>
      </c>
      <c r="AW26" s="33">
        <f>CHOOSE(MIN(D6L419C9,RUN_YEARS),B7L804C1,B7L804C10,B7L804C19,B7L804C28,B7L804C37)</f>
        <v>331.73262307194176</v>
      </c>
      <c r="AX26" s="16" t="s">
        <v>30559</v>
      </c>
      <c r="AY26" s="33">
        <f>IF(D6L419C23=0,0,D6L419C19/D6L419C23)</f>
        <v>2.1634178191857544E-2</v>
      </c>
      <c r="AZ26" s="16" t="s">
        <v>30560</v>
      </c>
      <c r="BA26" s="33">
        <f>IF(D6L419C5=0,0,D6L419C19/D6L419C5)</f>
        <v>0.47325207404669262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10.105087589480915</v>
      </c>
      <c r="J27" s="16" t="s">
        <v>30583</v>
      </c>
      <c r="K27" s="21">
        <f>IF(FLOW_THRU_100PCT="Y",1,INDEX(VariabilityMatrix,D6L420C1,D6L420C9))</f>
        <v>0.21724328919706692</v>
      </c>
      <c r="L27" s="16" t="s">
        <v>30563</v>
      </c>
      <c r="M27" s="15">
        <f>IF(D6L420C2&lt;&gt;0,D6L420C2*D6L420C4,D6L420C3*D6L420C4)</f>
        <v>2.1952624655632942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1.0976312327816471</v>
      </c>
      <c r="R27" s="16" t="s">
        <v>30565</v>
      </c>
      <c r="S27" s="15">
        <f>D6L420C5-D6L420C7</f>
        <v>1.0976312327816471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0.88883809935972169</v>
      </c>
      <c r="X27" s="16" t="s">
        <v>30567</v>
      </c>
      <c r="Y27" s="33">
        <f>D6L420C7-D6L420C10</f>
        <v>0.2087931334219254</v>
      </c>
      <c r="Z27" s="16" t="s">
        <v>30568</v>
      </c>
      <c r="AA27" s="33">
        <f>CHOOSE(MIN(D6L420C9,RUN_YEARS),B7L804C7,B7L804C16,B7L804C25,B7L804C34,B7L804C43)</f>
        <v>13893</v>
      </c>
      <c r="AB27" s="16" t="s">
        <v>30569</v>
      </c>
      <c r="AC27" s="33">
        <f>IF(D6L420C12=0,0,D6L420C10/D6L420C12)</f>
        <v>6.3977405841770794E-5</v>
      </c>
      <c r="AD27" s="16" t="s">
        <v>30570</v>
      </c>
      <c r="AE27" s="33">
        <f>IF(D6L420C5=0,0,D6L420C10/D6L420C5)</f>
        <v>0.40488921634782743</v>
      </c>
      <c r="AF27" s="16" t="s">
        <v>30571</v>
      </c>
      <c r="AG27" s="33">
        <f>CHOOSE(MIN(D6L420C9,RUN_YEARS),B7L804C5,B7L804C14,B7L804C23,B7L804C32,B7L804C41)</f>
        <v>1255.2095581170631</v>
      </c>
      <c r="AH27" s="16" t="s">
        <v>30572</v>
      </c>
      <c r="AI27" s="33">
        <f>IF(D6L420C15=0,0,D6L420C11/D6L420C15)</f>
        <v>1.6634125518860411E-4</v>
      </c>
      <c r="AJ27" s="16" t="s">
        <v>30573</v>
      </c>
      <c r="AK27" s="33">
        <f>IF(D6L420C5=0,0,D6L420C11/D6L420C5)</f>
        <v>9.511078365217257E-2</v>
      </c>
      <c r="AL27" s="16" t="s">
        <v>30574</v>
      </c>
      <c r="AM27" s="33">
        <f>D6L420C8*CHOOSE(MIN(D6L420C9,RUN_YEARS),B7L804C4,B7L804C13,B7L804C22,B7L804C31,B7L804C40)</f>
        <v>3.960643324429744E-2</v>
      </c>
      <c r="AN27" s="16" t="s">
        <v>30575</v>
      </c>
      <c r="AO27" s="33">
        <f>D6L420C8-D6L420C18</f>
        <v>1.0580247995373497</v>
      </c>
      <c r="AP27" s="16" t="s">
        <v>30576</v>
      </c>
      <c r="AQ27" s="33">
        <f>CHOOSE(MIN(D6L420C9,RUN_YEARS),B7L804C2,B7L804C11,B7L804C20,B7L804C29,B7L804C38)</f>
        <v>18.426412936029603</v>
      </c>
      <c r="AR27" s="16" t="s">
        <v>30577</v>
      </c>
      <c r="AS27" s="33">
        <f>IF(D6L420C20=0,0,D6L420C18/D6L420C20)</f>
        <v>2.149438058389218E-3</v>
      </c>
      <c r="AT27" s="16" t="s">
        <v>30578</v>
      </c>
      <c r="AU27" s="33">
        <f>IF(D6L420C5=0,0,D6L420C18/D6L420C5)</f>
        <v>1.8041775808404128E-2</v>
      </c>
      <c r="AV27" s="16" t="s">
        <v>30579</v>
      </c>
      <c r="AW27" s="33">
        <f>CHOOSE(MIN(D6L420C9,RUN_YEARS),B7L804C1,B7L804C10,B7L804C19,B7L804C28,B7L804C37)</f>
        <v>492.23321202855698</v>
      </c>
      <c r="AX27" s="16" t="s">
        <v>30580</v>
      </c>
      <c r="AY27" s="33">
        <f>IF(D6L420C23=0,0,D6L420C19/D6L420C23)</f>
        <v>2.149438058389218E-3</v>
      </c>
      <c r="AZ27" s="16" t="s">
        <v>30581</v>
      </c>
      <c r="BA27" s="33">
        <f>IF(D6L420C5=0,0,D6L420C19/D6L420C5)</f>
        <v>0.4819582241915959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0.21724328919706692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13893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1255.2095581170631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18.426412936029603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492.23321202855698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0.21724328919706692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13893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1255.2095581170631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18.426412936029603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492.23321202855698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0.21724328919706692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13893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1255.2095581170631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18.426412936029603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492.23321202855698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0.21724328919706692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13893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1255.2095581170631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18.426412936029603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492.23321202855698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0.21724328919706692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13893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1255.2095581170631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18.426412936029603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492.23321202855698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3.4458951711784876E-2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2.9634698472134992E-2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1.4817349236067496E-2</v>
      </c>
      <c r="R33" s="16" t="s">
        <v>30691</v>
      </c>
      <c r="S33" s="15">
        <f>D6L426C5-D6L426C7</f>
        <v>1.4817349236067496E-2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1.1998769841086896E-2</v>
      </c>
      <c r="X33" s="16" t="s">
        <v>30693</v>
      </c>
      <c r="Y33" s="33">
        <f>D6L426C7-D6L426C10</f>
        <v>2.8185793949806002E-3</v>
      </c>
      <c r="Z33" s="16" t="s">
        <v>30694</v>
      </c>
      <c r="AA33" s="33">
        <f>CHOOSE(MIN(D6L426C9,RUN_YEARS),B7L804C7,B7L804C16,B7L804C25,B7L804C34,B7L804C43)</f>
        <v>13893</v>
      </c>
      <c r="AB33" s="16" t="s">
        <v>30695</v>
      </c>
      <c r="AC33" s="33">
        <f>IF(D6L426C12=0,0,D6L426C10/D6L426C12)</f>
        <v>8.6365578644546861E-7</v>
      </c>
      <c r="AD33" s="16" t="s">
        <v>30696</v>
      </c>
      <c r="AE33" s="33">
        <f>IF(D6L426C5=0,0,D6L426C10/D6L426C5)</f>
        <v>0.40488921634782743</v>
      </c>
      <c r="AF33" s="16" t="s">
        <v>30697</v>
      </c>
      <c r="AG33" s="33">
        <f>CHOOSE(MIN(D6L426C9,RUN_YEARS),B7L804C5,B7L804C14,B7L804C23,B7L804C32,B7L804C41)</f>
        <v>1255.2095581170631</v>
      </c>
      <c r="AH33" s="16" t="s">
        <v>30698</v>
      </c>
      <c r="AI33" s="33">
        <f>IF(D6L426C15=0,0,D6L426C11/D6L426C15)</f>
        <v>2.245505044758219E-6</v>
      </c>
      <c r="AJ33" s="16" t="s">
        <v>30699</v>
      </c>
      <c r="AK33" s="33">
        <f>IF(D6L426C5=0,0,D6L426C11/D6L426C5)</f>
        <v>9.511078365217257E-2</v>
      </c>
      <c r="AL33" s="16" t="s">
        <v>30700</v>
      </c>
      <c r="AM33" s="33">
        <f>D6L426C8*CHOOSE(MIN(D6L426C9,RUN_YEARS),B7L804C4,B7L804C13,B7L804C22,B7L804C31,B7L804C40)</f>
        <v>5.3466258598391589E-4</v>
      </c>
      <c r="AN33" s="16" t="s">
        <v>30701</v>
      </c>
      <c r="AO33" s="33">
        <f>D6L426C8-D6L426C18</f>
        <v>1.428268665008358E-2</v>
      </c>
      <c r="AP33" s="16" t="s">
        <v>30702</v>
      </c>
      <c r="AQ33" s="33">
        <f>CHOOSE(MIN(D6L426C9,RUN_YEARS),B7L804C2,B7L804C11,B7L804C20,B7L804C29,B7L804C38)</f>
        <v>18.426412936029603</v>
      </c>
      <c r="AR33" s="16" t="s">
        <v>30703</v>
      </c>
      <c r="AS33" s="33">
        <f>IF(D6L426C20=0,0,D6L426C18/D6L426C20)</f>
        <v>2.9016097047216249E-5</v>
      </c>
      <c r="AT33" s="16" t="s">
        <v>30704</v>
      </c>
      <c r="AU33" s="33">
        <f>IF(D6L426C5=0,0,D6L426C18/D6L426C5)</f>
        <v>1.8041775808404128E-2</v>
      </c>
      <c r="AV33" s="16" t="s">
        <v>30705</v>
      </c>
      <c r="AW33" s="33">
        <f>CHOOSE(MIN(D6L426C9,RUN_YEARS),B7L804C1,B7L804C10,B7L804C19,B7L804C28,B7L804C37)</f>
        <v>492.23321202855698</v>
      </c>
      <c r="AX33" s="16" t="s">
        <v>30706</v>
      </c>
      <c r="AY33" s="33">
        <f>IF(D6L426C23=0,0,D6L426C19/D6L426C23)</f>
        <v>2.9016097047216246E-5</v>
      </c>
      <c r="AZ33" s="16" t="s">
        <v>30707</v>
      </c>
      <c r="BA33" s="33">
        <f>IF(D6L426C5=0,0,D6L426C19/D6L426C5)</f>
        <v>0.4819582241915959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-4.0812047593753142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-3.5098360930627703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-1.7549180465313852</v>
      </c>
      <c r="R34" s="16" t="s">
        <v>30711</v>
      </c>
      <c r="S34" s="15">
        <f>D6L427C5-D6L427C7</f>
        <v>-1.7549180465313852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-1.529867120987199</v>
      </c>
      <c r="X34" s="16" t="s">
        <v>30713</v>
      </c>
      <c r="Y34" s="33">
        <f>D6L427C7-D6L427C10</f>
        <v>-0.22505092554418615</v>
      </c>
      <c r="Z34" s="16" t="s">
        <v>30714</v>
      </c>
      <c r="AA34" s="33">
        <f>CHOOSE(MIN(D6L427C9,RUN_YEARS),B7L804C7,B7L804C16,B7L804C25,B7L804C34,B7L804C43)</f>
        <v>14150.333333333334</v>
      </c>
      <c r="AB34" s="16" t="s">
        <v>30715</v>
      </c>
      <c r="AC34" s="33">
        <f>IF(D6L427C12=0,0,D6L427C10/D6L427C12)</f>
        <v>-1.0811527085254992E-4</v>
      </c>
      <c r="AD34" s="16" t="s">
        <v>30716</v>
      </c>
      <c r="AE34" s="33">
        <f>IF(D6L427C5=0,0,D6L427C10/D6L427C5)</f>
        <v>0.43587993297208327</v>
      </c>
      <c r="AF34" s="16" t="s">
        <v>30717</v>
      </c>
      <c r="AG34" s="33">
        <f>CHOOSE(MIN(D6L427C9,RUN_YEARS),B7L804C5,B7L804C14,B7L804C23,B7L804C32,B7L804C41)</f>
        <v>800.60890199567916</v>
      </c>
      <c r="AH34" s="16" t="s">
        <v>30718</v>
      </c>
      <c r="AI34" s="33">
        <f>IF(D6L427C15=0,0,D6L427C11/D6L427C15)</f>
        <v>-2.8109970421662977E-4</v>
      </c>
      <c r="AJ34" s="16" t="s">
        <v>30719</v>
      </c>
      <c r="AK34" s="33">
        <f>IF(D6L427C5=0,0,D6L427C11/D6L427C5)</f>
        <v>6.4120067027916713E-2</v>
      </c>
      <c r="AL34" s="16" t="s">
        <v>30720</v>
      </c>
      <c r="AM34" s="33">
        <f>D6L427C8*CHOOSE(MIN(D6L427C9,RUN_YEARS),B7L804C4,B7L804C13,B7L804C22,B7L804C31,B7L804C40)</f>
        <v>-9.3880835925488668E-2</v>
      </c>
      <c r="AN34" s="16" t="s">
        <v>30721</v>
      </c>
      <c r="AO34" s="33">
        <f>D6L427C8-D6L427C18</f>
        <v>-1.6610372106058966</v>
      </c>
      <c r="AP34" s="16" t="s">
        <v>30722</v>
      </c>
      <c r="AQ34" s="33">
        <f>CHOOSE(MIN(D6L427C9,RUN_YEARS),B7L804C2,B7L804C11,B7L804C20,B7L804C29,B7L804C38)</f>
        <v>18.749330694637951</v>
      </c>
      <c r="AR34" s="16" t="s">
        <v>30723</v>
      </c>
      <c r="AS34" s="33">
        <f>IF(D6L427C20=0,0,D6L427C18/D6L427C20)</f>
        <v>-5.0071566529218715E-3</v>
      </c>
      <c r="AT34" s="16" t="s">
        <v>30724</v>
      </c>
      <c r="AU34" s="33">
        <f>IF(D6L427C5=0,0,D6L427C18/D6L427C5)</f>
        <v>2.6747925953307383E-2</v>
      </c>
      <c r="AV34" s="16" t="s">
        <v>30725</v>
      </c>
      <c r="AW34" s="33">
        <f>CHOOSE(MIN(D6L427C9,RUN_YEARS),B7L804C1,B7L804C10,B7L804C19,B7L804C28,B7L804C37)</f>
        <v>331.73262307194176</v>
      </c>
      <c r="AX34" s="16" t="s">
        <v>30726</v>
      </c>
      <c r="AY34" s="33">
        <f>IF(D6L427C23=0,0,D6L427C19/D6L427C23)</f>
        <v>-5.0071566529218715E-3</v>
      </c>
      <c r="AZ34" s="16" t="s">
        <v>30727</v>
      </c>
      <c r="BA34" s="33">
        <f>IF(D6L427C5=0,0,D6L427C19/D6L427C5)</f>
        <v>0.47325207404669262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458.57982089376162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315.34357672348926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157.67178836174463</v>
      </c>
      <c r="R35" s="16" t="s">
        <v>30731</v>
      </c>
      <c r="S35" s="15">
        <f>SUM(D6L401C8:D6L427C8)-2*SUM(D6L409C8,D6L411C8,D6L422C8,D6L424C8,D6L427C8)</f>
        <v>157.67178836174463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137.38317226080486</v>
      </c>
      <c r="X35" s="16" t="s">
        <v>30733</v>
      </c>
      <c r="Y35" s="33">
        <f>SUM(D6L401C11:D6L427C11)-2*SUM(D6L409C11,D6L411C11,D6L422C11,D6L424C11,D6L427C11)</f>
        <v>20.28861610093977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9.7100324729580238E-3</v>
      </c>
      <c r="AD35" s="16" t="s">
        <v>30735</v>
      </c>
      <c r="AE35" s="33">
        <f>IF(D6L428C5=0,0,D6L428C10/D6L428C5)</f>
        <v>0.43566186978740984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2.5246084429690854E-2</v>
      </c>
      <c r="AJ35" s="16" t="s">
        <v>30737</v>
      </c>
      <c r="AK35" s="33">
        <f>IF(D6L428C5=0,0,D6L428C11/D6L428C5)</f>
        <v>6.4338130212590161E-2</v>
      </c>
      <c r="AL35" s="16" t="s">
        <v>30738</v>
      </c>
      <c r="AM35" s="33">
        <f>SUM(D6L401C18:D6L427C18)-2*SUM(D6L409C18,D6L411C18,D6L422C18,D6L424C18,D6L427C18)</f>
        <v>8.4155415565480478</v>
      </c>
      <c r="AN35" s="16" t="s">
        <v>30739</v>
      </c>
      <c r="AO35" s="33">
        <f>SUM(D6L401C19:D6L427C19)-2*SUM(D6L409C19,D6L411C19,D6L422C19,D6L424C19,D6L427C19)</f>
        <v>149.25624680519658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0.44888448469989312</v>
      </c>
      <c r="AT35" s="16" t="s">
        <v>30741</v>
      </c>
      <c r="AU35" s="33">
        <f>IF(D6L428C5=0,0,D6L428C18/D6L428C5)</f>
        <v>2.668689701559154E-2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0.44888448469989312</v>
      </c>
      <c r="AZ35" s="16" t="s">
        <v>30743</v>
      </c>
      <c r="BA35" s="33">
        <f>IF(D6L428C5=0,0,D6L428C19/D6L428C5)</f>
        <v>0.47331310298440843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3.3529001616378213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1.6764500808189107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0.83822504040945534</v>
      </c>
      <c r="R36" s="16" t="s">
        <v>30748</v>
      </c>
      <c r="S36" s="15">
        <f>D6L429C5-D6L429C7</f>
        <v>0.83822504040945534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0.67877655946902071</v>
      </c>
      <c r="X36" s="16" t="s">
        <v>30750</v>
      </c>
      <c r="Y36" s="33">
        <f>D6L429C7-D6L429C10</f>
        <v>0.15944848094043462</v>
      </c>
      <c r="Z36" s="16" t="s">
        <v>30751</v>
      </c>
      <c r="AA36" s="33">
        <f>CHOOSE(MIN(D6L429C9,RUN_YEARS),B7L804C7,B7L804C16,B7L804C25,B7L804C34,B7L804C43)</f>
        <v>13893</v>
      </c>
      <c r="AB36" s="16" t="s">
        <v>30752</v>
      </c>
      <c r="AC36" s="33">
        <f>IF(D6L429C12=0,0,D6L429C10/D6L429C12)</f>
        <v>4.8857450476428468E-5</v>
      </c>
      <c r="AD36" s="16" t="s">
        <v>30753</v>
      </c>
      <c r="AE36" s="33">
        <f>IF(D6L429C5=0,0,D6L429C10/D6L429C5)</f>
        <v>0.40488921634782743</v>
      </c>
      <c r="AF36" s="16" t="s">
        <v>30754</v>
      </c>
      <c r="AG36" s="33">
        <f>CHOOSE(MIN(D6L429C9,RUN_YEARS),B7L804C5,B7L804C14,B7L804C23,B7L804C32,B7L804C41)</f>
        <v>1255.2095581170631</v>
      </c>
      <c r="AH36" s="16" t="s">
        <v>30755</v>
      </c>
      <c r="AI36" s="33">
        <f>IF(D6L429C15=0,0,D6L429C11/D6L429C15)</f>
        <v>1.2702937123871405E-4</v>
      </c>
      <c r="AJ36" s="16" t="s">
        <v>30756</v>
      </c>
      <c r="AK36" s="33">
        <f>IF(D6L429C5=0,0,D6L429C11/D6L429C5)</f>
        <v>9.511078365217257E-2</v>
      </c>
      <c r="AL36" s="16" t="s">
        <v>30757</v>
      </c>
      <c r="AM36" s="33">
        <f>D6L429C8*CHOOSE(MIN(D6L429C9,RUN_YEARS),B7L804C4,B7L804C13,B7L804C22,B7L804C31,B7L804C40)</f>
        <v>3.0246136512115766E-2</v>
      </c>
      <c r="AN36" s="16" t="s">
        <v>30758</v>
      </c>
      <c r="AO36" s="33">
        <f>D6L429C8-D6L429C18</f>
        <v>0.80797890389733962</v>
      </c>
      <c r="AP36" s="16" t="s">
        <v>30759</v>
      </c>
      <c r="AQ36" s="33">
        <f>CHOOSE(MIN(D6L429C9,RUN_YEARS),B7L804C2,B7L804C11,B7L804C20,B7L804C29,B7L804C38)</f>
        <v>18.426412936029603</v>
      </c>
      <c r="AR36" s="16" t="s">
        <v>30760</v>
      </c>
      <c r="AS36" s="33">
        <f>IF(D6L429C20=0,0,D6L429C18/D6L429C20)</f>
        <v>1.6414554811682732E-3</v>
      </c>
      <c r="AT36" s="16" t="s">
        <v>30761</v>
      </c>
      <c r="AU36" s="33">
        <f>IF(D6L429C5=0,0,D6L429C18/D6L429C5)</f>
        <v>1.8041775808404128E-2</v>
      </c>
      <c r="AV36" s="16" t="s">
        <v>30762</v>
      </c>
      <c r="AW36" s="33">
        <f>CHOOSE(MIN(D6L429C9,RUN_YEARS),B7L804C1,B7L804C10,B7L804C19,B7L804C28,B7L804C37)</f>
        <v>492.23321202855698</v>
      </c>
      <c r="AX36" s="16" t="s">
        <v>30763</v>
      </c>
      <c r="AY36" s="33">
        <f>IF(D6L429C23=0,0,D6L429C19/D6L429C23)</f>
        <v>1.6414554811682732E-3</v>
      </c>
      <c r="AZ36" s="16" t="s">
        <v>30764</v>
      </c>
      <c r="BA36" s="33">
        <f>IF(D6L429C5=0,0,D6L429C19/D6L429C5)</f>
        <v>0.4819582241915959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13893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1255.2095581170631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18.426412936029603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492.23321202855698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0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0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</v>
      </c>
      <c r="R38" s="16" t="s">
        <v>30788</v>
      </c>
      <c r="S38" s="15">
        <f>D6L431C5-D6L431C7</f>
        <v>0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</v>
      </c>
      <c r="X38" s="16" t="s">
        <v>30790</v>
      </c>
      <c r="Y38" s="33">
        <f>D6L431C7-D6L431C10</f>
        <v>0</v>
      </c>
      <c r="Z38" s="16" t="s">
        <v>30791</v>
      </c>
      <c r="AA38" s="33">
        <f>CHOOSE(MIN(D6L431C9,RUN_YEARS),B7L804C7,B7L804C16,B7L804C25,B7L804C34,B7L804C43)</f>
        <v>13893</v>
      </c>
      <c r="AB38" s="16" t="s">
        <v>30792</v>
      </c>
      <c r="AC38" s="33">
        <f>IF(D6L431C12=0,0,D6L431C10/D6L431C12)</f>
        <v>0</v>
      </c>
      <c r="AD38" s="16" t="s">
        <v>30793</v>
      </c>
      <c r="AE38" s="33">
        <f>IF(D6L431C5=0,0,D6L431C10/D6L431C5)</f>
        <v>0</v>
      </c>
      <c r="AF38" s="16" t="s">
        <v>30794</v>
      </c>
      <c r="AG38" s="33">
        <f>CHOOSE(MIN(D6L431C9,RUN_YEARS),B7L804C5,B7L804C14,B7L804C23,B7L804C32,B7L804C41)</f>
        <v>1255.2095581170631</v>
      </c>
      <c r="AH38" s="16" t="s">
        <v>30795</v>
      </c>
      <c r="AI38" s="33">
        <f>IF(D6L431C15=0,0,D6L431C11/D6L431C15)</f>
        <v>0</v>
      </c>
      <c r="AJ38" s="16" t="s">
        <v>30796</v>
      </c>
      <c r="AK38" s="33">
        <f>IF(D6L431C5=0,0,D6L431C11/D6L431C5)</f>
        <v>0</v>
      </c>
      <c r="AL38" s="16" t="s">
        <v>30797</v>
      </c>
      <c r="AM38" s="33">
        <f>D6L431C8*CHOOSE(MIN(D6L431C9,RUN_YEARS),B7L804C4,B7L804C13,B7L804C22,B7L804C31,B7L804C40)</f>
        <v>0</v>
      </c>
      <c r="AN38" s="16" t="s">
        <v>30798</v>
      </c>
      <c r="AO38" s="33">
        <f>D6L431C8-D6L431C18</f>
        <v>0</v>
      </c>
      <c r="AP38" s="16" t="s">
        <v>30799</v>
      </c>
      <c r="AQ38" s="33">
        <f>CHOOSE(MIN(D6L431C9,RUN_YEARS),B7L804C2,B7L804C11,B7L804C20,B7L804C29,B7L804C38)</f>
        <v>18.426412936029603</v>
      </c>
      <c r="AR38" s="16" t="s">
        <v>30800</v>
      </c>
      <c r="AS38" s="33">
        <f>IF(D6L431C20=0,0,D6L431C18/D6L431C20)</f>
        <v>0</v>
      </c>
      <c r="AT38" s="16" t="s">
        <v>30801</v>
      </c>
      <c r="AU38" s="33">
        <f>IF(D6L431C5=0,0,D6L431C18/D6L431C5)</f>
        <v>0</v>
      </c>
      <c r="AV38" s="16" t="s">
        <v>30802</v>
      </c>
      <c r="AW38" s="33">
        <f>CHOOSE(MIN(D6L431C9,RUN_YEARS),B7L804C1,B7L804C10,B7L804C19,B7L804C28,B7L804C37)</f>
        <v>492.23321202855698</v>
      </c>
      <c r="AX38" s="16" t="s">
        <v>30803</v>
      </c>
      <c r="AY38" s="33">
        <f>IF(D6L431C23=0,0,D6L431C19/D6L431C23)</f>
        <v>0</v>
      </c>
      <c r="AZ38" s="16" t="s">
        <v>30804</v>
      </c>
      <c r="BA38" s="33">
        <f>IF(D6L431C5=0,0,D6L431C19/D6L431C5)</f>
        <v>0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13893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1255.2095581170631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18.426412936029603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492.23321202855698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749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749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299.60000000000002</v>
      </c>
      <c r="R40" s="16" t="s">
        <v>30829</v>
      </c>
      <c r="S40" s="15">
        <f>D6L433C5-D6L433C7</f>
        <v>449.4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242.60961843561822</v>
      </c>
      <c r="X40" s="16" t="s">
        <v>30831</v>
      </c>
      <c r="Y40" s="33">
        <f>D6L433C7-D6L433C10</f>
        <v>56.990381564381806</v>
      </c>
      <c r="Z40" s="16" t="s">
        <v>30832</v>
      </c>
      <c r="AA40" s="33">
        <f>CHOOSE(MIN(D6L433C9,RUN_YEARS),B7L804C7,B7L804C16,B7L804C25,B7L804C34,B7L804C43)</f>
        <v>13893</v>
      </c>
      <c r="AB40" s="16" t="s">
        <v>30833</v>
      </c>
      <c r="AC40" s="33">
        <f>IF(D6L433C12=0,0,D6L433C10/D6L433C12)</f>
        <v>1.7462723561190399E-2</v>
      </c>
      <c r="AD40" s="16" t="s">
        <v>30834</v>
      </c>
      <c r="AE40" s="33">
        <f>IF(D6L433C5=0,0,D6L433C10/D6L433C5)</f>
        <v>0.32391137307826195</v>
      </c>
      <c r="AF40" s="16" t="s">
        <v>30835</v>
      </c>
      <c r="AG40" s="33">
        <f>CHOOSE(MIN(D6L433C9,RUN_YEARS),B7L804C5,B7L804C14,B7L804C23,B7L804C32,B7L804C41)</f>
        <v>1255.2095581170631</v>
      </c>
      <c r="AH40" s="16" t="s">
        <v>30836</v>
      </c>
      <c r="AI40" s="33">
        <f>IF(D6L433C15=0,0,D6L433C11/D6L433C15)</f>
        <v>4.5403081259095049E-2</v>
      </c>
      <c r="AJ40" s="16" t="s">
        <v>30837</v>
      </c>
      <c r="AK40" s="33">
        <f>IF(D6L433C5=0,0,D6L433C11/D6L433C5)</f>
        <v>7.6088626921738053E-2</v>
      </c>
      <c r="AL40" s="16" t="s">
        <v>30838</v>
      </c>
      <c r="AM40" s="33">
        <f>D6L433C8*CHOOSE(MIN(D6L433C9,RUN_YEARS),B7L804C4,B7L804C13,B7L804C22,B7L804C31,B7L804C40)</f>
        <v>16.215948096593628</v>
      </c>
      <c r="AN40" s="16" t="s">
        <v>30839</v>
      </c>
      <c r="AO40" s="33">
        <f>D6L433C8-D6L433C18</f>
        <v>433.18405190340633</v>
      </c>
      <c r="AP40" s="16" t="s">
        <v>30840</v>
      </c>
      <c r="AQ40" s="33">
        <f>CHOOSE(MIN(D6L433C9,RUN_YEARS),B7L804C2,B7L804C11,B7L804C20,B7L804C29,B7L804C38)</f>
        <v>18.426412936029603</v>
      </c>
      <c r="AR40" s="16" t="s">
        <v>30841</v>
      </c>
      <c r="AS40" s="33">
        <f>IF(D6L433C20=0,0,D6L433C18/D6L433C20)</f>
        <v>0.88003824471371739</v>
      </c>
      <c r="AT40" s="16" t="s">
        <v>30842</v>
      </c>
      <c r="AU40" s="33">
        <f>IF(D6L433C5=0,0,D6L433C18/D6L433C5)</f>
        <v>2.165013097008495E-2</v>
      </c>
      <c r="AV40" s="16" t="s">
        <v>30843</v>
      </c>
      <c r="AW40" s="33">
        <f>CHOOSE(MIN(D6L433C9,RUN_YEARS),B7L804C1,B7L804C10,B7L804C19,B7L804C28,B7L804C37)</f>
        <v>492.23321202855698</v>
      </c>
      <c r="AX40" s="16" t="s">
        <v>30844</v>
      </c>
      <c r="AY40" s="33">
        <f>IF(D6L433C23=0,0,D6L433C19/D6L433C23)</f>
        <v>0.88003824471371728</v>
      </c>
      <c r="AZ40" s="16" t="s">
        <v>30845</v>
      </c>
      <c r="BA40" s="33">
        <f>IF(D6L433C5=0,0,D6L433C19/D6L433C5)</f>
        <v>0.57834986902991503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13893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1255.2095581170631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18.426412936029603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492.23321202855698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380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380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380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307.71580442434885</v>
      </c>
      <c r="X42" s="16" t="s">
        <v>30871</v>
      </c>
      <c r="Y42" s="33">
        <f>D6L435C7-D6L435C10</f>
        <v>72.284195575651154</v>
      </c>
      <c r="Z42" s="16" t="s">
        <v>30872</v>
      </c>
      <c r="AA42" s="33">
        <f>CHOOSE(MIN(D6L435C9,RUN_YEARS),B7L804C7,B7L804C16,B7L804C25,B7L804C34,B7L804C43)</f>
        <v>13893</v>
      </c>
      <c r="AB42" s="16" t="s">
        <v>30873</v>
      </c>
      <c r="AC42" s="33">
        <f>IF(D6L435C12=0,0,D6L435C10/D6L435C12)</f>
        <v>2.2148981819934417E-2</v>
      </c>
      <c r="AD42" s="16" t="s">
        <v>30874</v>
      </c>
      <c r="AE42" s="33">
        <f>IF(D6L435C5=0,0,D6L435C10/D6L435C5)</f>
        <v>0.80977843269565486</v>
      </c>
      <c r="AF42" s="16" t="s">
        <v>30875</v>
      </c>
      <c r="AG42" s="33">
        <f>CHOOSE(MIN(D6L435C9,RUN_YEARS),B7L804C5,B7L804C14,B7L804C23,B7L804C32,B7L804C41)</f>
        <v>1255.2095581170631</v>
      </c>
      <c r="AH42" s="16" t="s">
        <v>30876</v>
      </c>
      <c r="AI42" s="33">
        <f>IF(D6L435C15=0,0,D6L435C11/D6L435C15)</f>
        <v>5.7587352731829501E-2</v>
      </c>
      <c r="AJ42" s="16" t="s">
        <v>30877</v>
      </c>
      <c r="AK42" s="33">
        <f>IF(D6L435C5=0,0,D6L435C11/D6L435C5)</f>
        <v>0.19022156730434514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18.426412936029603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492.23321202855698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747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747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747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13893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1255.2095581170631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26.954413057755765</v>
      </c>
      <c r="AN43" s="16" t="s">
        <v>30899</v>
      </c>
      <c r="AO43" s="33">
        <f>D6L436C8-D6L436C18</f>
        <v>720.0455869422442</v>
      </c>
      <c r="AP43" s="16" t="s">
        <v>30900</v>
      </c>
      <c r="AQ43" s="33">
        <f>CHOOSE(MIN(D6L436C9,RUN_YEARS),B7L804C2,B7L804C11,B7L804C20,B7L804C29,B7L804C38)</f>
        <v>18.426412936029603</v>
      </c>
      <c r="AR43" s="16" t="s">
        <v>30901</v>
      </c>
      <c r="AS43" s="33">
        <f>IF(D6L436C20=0,0,D6L436C18/D6L436C20)</f>
        <v>1.4628139047644568</v>
      </c>
      <c r="AT43" s="16" t="s">
        <v>30902</v>
      </c>
      <c r="AU43" s="33">
        <f>IF(D6L436C5=0,0,D6L436C18/D6L436C5)</f>
        <v>3.6083551616808256E-2</v>
      </c>
      <c r="AV43" s="16" t="s">
        <v>30903</v>
      </c>
      <c r="AW43" s="33">
        <f>CHOOSE(MIN(D6L436C9,RUN_YEARS),B7L804C1,B7L804C10,B7L804C19,B7L804C28,B7L804C37)</f>
        <v>492.23321202855698</v>
      </c>
      <c r="AX43" s="16" t="s">
        <v>30904</v>
      </c>
      <c r="AY43" s="33">
        <f>IF(D6L436C23=0,0,D6L436C19/D6L436C23)</f>
        <v>1.4628139047644568</v>
      </c>
      <c r="AZ43" s="16" t="s">
        <v>30905</v>
      </c>
      <c r="BA43" s="33">
        <f>IF(D6L436C5=0,0,D6L436C19/D6L436C5)</f>
        <v>0.96391644838319168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1879.352900161638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1877.676450080819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680.43822504040941</v>
      </c>
      <c r="R44" s="16" t="s">
        <v>30909</v>
      </c>
      <c r="S44" s="15">
        <f>SUM(D6L429C8:D6L436C8)</f>
        <v>1197.2382250404094</v>
      </c>
      <c r="U44" s="21" t="str">
        <f>NULL_VALUE</f>
        <v>n/a</v>
      </c>
      <c r="V44" s="16" t="s">
        <v>30910</v>
      </c>
      <c r="W44" s="33">
        <f>SUM(D6L429C10:D6L436C10)</f>
        <v>551.00419941943608</v>
      </c>
      <c r="X44" s="16" t="s">
        <v>30911</v>
      </c>
      <c r="Y44" s="33">
        <f>SUM(D6L429C11:D6L436C11)</f>
        <v>129.43402562097339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3.9660562831601243E-2</v>
      </c>
      <c r="AD44" s="16" t="s">
        <v>30913</v>
      </c>
      <c r="AE44" s="33">
        <f>IF(D6L437C5=0,0,D6L437C10/D6L437C5)</f>
        <v>0.29345002404206527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0.10311746336216326</v>
      </c>
      <c r="AJ44" s="16" t="s">
        <v>30915</v>
      </c>
      <c r="AK44" s="33">
        <f>IF(D6L437C5=0,0,D6L437C11/D6L437C5)</f>
        <v>6.8933082488946529E-2</v>
      </c>
      <c r="AL44" s="16" t="s">
        <v>30916</v>
      </c>
      <c r="AM44" s="33">
        <f>SUM(D6L429C18:D6L436C18)</f>
        <v>43.200607290861512</v>
      </c>
      <c r="AN44" s="16" t="s">
        <v>30917</v>
      </c>
      <c r="AO44" s="33">
        <f>SUM(D6L429C19:D6L436C19)</f>
        <v>1154.0376177495477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2.3444936049593426</v>
      </c>
      <c r="AT44" s="16" t="s">
        <v>30919</v>
      </c>
      <c r="AU44" s="33">
        <f>IF(D6L437C5=0,0,D6L437C18/D6L437C5)</f>
        <v>2.3007482087237165E-2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2.3444936049593421</v>
      </c>
      <c r="AZ44" s="16" t="s">
        <v>30921</v>
      </c>
      <c r="BA44" s="33">
        <f>IF(D6L437C5=0,0,D6L437C19/D6L437C5)</f>
        <v>0.61460941138175085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14.51983925411025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7.2599196270551252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3.6299598135275626</v>
      </c>
      <c r="R45" s="16" t="s">
        <v>30926</v>
      </c>
      <c r="S45" s="15">
        <f>D6L438C5-D6L438C7</f>
        <v>3.6299598135275626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2.9394631685465611</v>
      </c>
      <c r="X45" s="16" t="s">
        <v>30928</v>
      </c>
      <c r="Y45" s="33">
        <f>D6L438C7-D6L438C10</f>
        <v>0.6904966449810015</v>
      </c>
      <c r="Z45" s="16" t="s">
        <v>30929</v>
      </c>
      <c r="AA45" s="33">
        <f>CHOOSE(MIN(D6L438C9,RUN_YEARS),B7L804C7,B7L804C16,B7L804C25,B7L804C34,B7L804C43)</f>
        <v>13893</v>
      </c>
      <c r="AB45" s="16" t="s">
        <v>30930</v>
      </c>
      <c r="AC45" s="33">
        <f>IF(D6L438C12=0,0,D6L438C10/D6L438C12)</f>
        <v>2.1157872083398555E-4</v>
      </c>
      <c r="AD45" s="16" t="s">
        <v>30931</v>
      </c>
      <c r="AE45" s="33">
        <f>IF(D6L438C5=0,0,D6L438C10/D6L438C5)</f>
        <v>0.40488921634782743</v>
      </c>
      <c r="AF45" s="16" t="s">
        <v>30932</v>
      </c>
      <c r="AG45" s="33">
        <f>CHOOSE(MIN(D6L438C9,RUN_YEARS),B7L804C5,B7L804C14,B7L804C23,B7L804C32,B7L804C41)</f>
        <v>1255.2095581170631</v>
      </c>
      <c r="AH45" s="16" t="s">
        <v>30933</v>
      </c>
      <c r="AI45" s="33">
        <f>IF(D6L438C15=0,0,D6L438C11/D6L438C15)</f>
        <v>5.5010467416836267E-4</v>
      </c>
      <c r="AJ45" s="16" t="s">
        <v>30934</v>
      </c>
      <c r="AK45" s="33">
        <f>IF(D6L438C5=0,0,D6L438C11/D6L438C5)</f>
        <v>9.5110783652172584E-2</v>
      </c>
      <c r="AL45" s="16" t="s">
        <v>30935</v>
      </c>
      <c r="AM45" s="33">
        <f>D6L438C8*CHOOSE(MIN(D6L438C9,RUN_YEARS),B7L804C4,B7L804C13,B7L804C22,B7L804C31,B7L804C40)</f>
        <v>0.13098184229836146</v>
      </c>
      <c r="AN45" s="16" t="s">
        <v>30936</v>
      </c>
      <c r="AO45" s="33">
        <f>D6L438C8-D6L438C18</f>
        <v>3.4989779712292011</v>
      </c>
      <c r="AP45" s="16" t="s">
        <v>30937</v>
      </c>
      <c r="AQ45" s="33">
        <f>CHOOSE(MIN(D6L438C9,RUN_YEARS),B7L804C2,B7L804C11,B7L804C20,B7L804C29,B7L804C38)</f>
        <v>18.426412936029603</v>
      </c>
      <c r="AR45" s="16" t="s">
        <v>30938</v>
      </c>
      <c r="AS45" s="33">
        <f>IF(D6L438C20=0,0,D6L438C18/D6L438C20)</f>
        <v>7.1083744162842213E-3</v>
      </c>
      <c r="AT45" s="16" t="s">
        <v>30939</v>
      </c>
      <c r="AU45" s="33">
        <f>IF(D6L438C5=0,0,D6L438C18/D6L438C5)</f>
        <v>1.8041775808404124E-2</v>
      </c>
      <c r="AV45" s="16" t="s">
        <v>30940</v>
      </c>
      <c r="AW45" s="33">
        <f>CHOOSE(MIN(D6L438C9,RUN_YEARS),B7L804C1,B7L804C10,B7L804C19,B7L804C28,B7L804C37)</f>
        <v>492.23321202855698</v>
      </c>
      <c r="AX45" s="16" t="s">
        <v>30941</v>
      </c>
      <c r="AY45" s="33">
        <f>IF(D6L438C23=0,0,D6L438C19/D6L438C23)</f>
        <v>7.1083744162842213E-3</v>
      </c>
      <c r="AZ45" s="16" t="s">
        <v>30942</v>
      </c>
      <c r="BA45" s="33">
        <f>IF(D6L438C5=0,0,D6L438C19/D6L438C5)</f>
        <v>0.48195822419159584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548.14676116622513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548.14676116622513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219.25870446649006</v>
      </c>
      <c r="R46" s="16" t="s">
        <v>30946</v>
      </c>
      <c r="S46" s="15">
        <f>D6L439C5-D6L439C7</f>
        <v>328.8880566997351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177.55097005775409</v>
      </c>
      <c r="X46" s="16" t="s">
        <v>30948</v>
      </c>
      <c r="Y46" s="33">
        <f>D6L439C7-D6L439C10</f>
        <v>41.707734408735973</v>
      </c>
      <c r="Z46" s="16" t="s">
        <v>30949</v>
      </c>
      <c r="AA46" s="33">
        <f>CHOOSE(MIN(D6L439C9,RUN_YEARS),B7L804C7,B7L804C16,B7L804C25,B7L804C34,B7L804C43)</f>
        <v>13893</v>
      </c>
      <c r="AB46" s="16" t="s">
        <v>30950</v>
      </c>
      <c r="AC46" s="33">
        <f>IF(D6L439C12=0,0,D6L439C10/D6L439C12)</f>
        <v>1.2779886997607003E-2</v>
      </c>
      <c r="AD46" s="16" t="s">
        <v>30951</v>
      </c>
      <c r="AE46" s="33">
        <f>IF(D6L439C5=0,0,D6L439C10/D6L439C5)</f>
        <v>0.3239113730782619</v>
      </c>
      <c r="AF46" s="16" t="s">
        <v>30952</v>
      </c>
      <c r="AG46" s="33">
        <f>CHOOSE(MIN(D6L439C9,RUN_YEARS),B7L804C5,B7L804C14,B7L804C23,B7L804C32,B7L804C41)</f>
        <v>1255.2095581170631</v>
      </c>
      <c r="AH46" s="16" t="s">
        <v>30953</v>
      </c>
      <c r="AI46" s="33">
        <f>IF(D6L439C15=0,0,D6L439C11/D6L439C15)</f>
        <v>3.3227706193778232E-2</v>
      </c>
      <c r="AJ46" s="16" t="s">
        <v>30954</v>
      </c>
      <c r="AK46" s="33">
        <f>IF(D6L439C5=0,0,D6L439C11/D6L439C5)</f>
        <v>7.6088626921738081E-2</v>
      </c>
      <c r="AL46" s="16" t="s">
        <v>30955</v>
      </c>
      <c r="AM46" s="33">
        <f>D6L439C8*CHOOSE(MIN(D6L439C9,RUN_YEARS),B7L804C4,B7L804C13,B7L804C22,B7L804C31,B7L804C40)</f>
        <v>11.867449170076652</v>
      </c>
      <c r="AN46" s="16" t="s">
        <v>30956</v>
      </c>
      <c r="AO46" s="33">
        <f>D6L439C8-D6L439C18</f>
        <v>317.02060752965843</v>
      </c>
      <c r="AP46" s="16" t="s">
        <v>30957</v>
      </c>
      <c r="AQ46" s="33">
        <f>CHOOSE(MIN(D6L439C9,RUN_YEARS),B7L804C2,B7L804C11,B7L804C20,B7L804C29,B7L804C38)</f>
        <v>18.426412936029603</v>
      </c>
      <c r="AR46" s="16" t="s">
        <v>30958</v>
      </c>
      <c r="AS46" s="33">
        <f>IF(D6L439C20=0,0,D6L439C18/D6L439C20)</f>
        <v>0.64404554545024584</v>
      </c>
      <c r="AT46" s="16" t="s">
        <v>30959</v>
      </c>
      <c r="AU46" s="33">
        <f>IF(D6L439C5=0,0,D6L439C18/D6L439C5)</f>
        <v>2.1650130970084957E-2</v>
      </c>
      <c r="AV46" s="16" t="s">
        <v>30960</v>
      </c>
      <c r="AW46" s="33">
        <f>CHOOSE(MIN(D6L439C9,RUN_YEARS),B7L804C1,B7L804C10,B7L804C19,B7L804C28,B7L804C37)</f>
        <v>492.23321202855698</v>
      </c>
      <c r="AX46" s="16" t="s">
        <v>30961</v>
      </c>
      <c r="AY46" s="33">
        <f>IF(D6L439C23=0,0,D6L439C19/D6L439C23)</f>
        <v>0.64404554545024573</v>
      </c>
      <c r="AZ46" s="16" t="s">
        <v>30962</v>
      </c>
      <c r="BA46" s="33">
        <f>IF(D6L439C5=0,0,D6L439C19/D6L439C5)</f>
        <v>0.57834986902991503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562.66660042033539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555.4066807932802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222.88866428001762</v>
      </c>
      <c r="R47" s="16" t="s">
        <v>30966</v>
      </c>
      <c r="S47" s="15">
        <f>SUM(D6L438C8:D6L439C8)</f>
        <v>332.51801651326264</v>
      </c>
      <c r="U47" s="21" t="str">
        <f>NULL_VALUE</f>
        <v>n/a</v>
      </c>
      <c r="V47" s="16" t="s">
        <v>30967</v>
      </c>
      <c r="W47" s="33">
        <f>SUM(D6L438C10:D6L439C10)</f>
        <v>180.49043322630064</v>
      </c>
      <c r="X47" s="16" t="s">
        <v>30968</v>
      </c>
      <c r="Y47" s="33">
        <f>SUM(D6L438C11:D6L439C11)</f>
        <v>42.398231053716977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1.2991465718440988E-2</v>
      </c>
      <c r="AD47" s="16" t="s">
        <v>30970</v>
      </c>
      <c r="AE47" s="33">
        <f>IF(D6L440C5=0,0,D6L440C10/D6L440C5)</f>
        <v>0.32496986346744783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3.3777810867946595E-2</v>
      </c>
      <c r="AJ47" s="16" t="s">
        <v>30972</v>
      </c>
      <c r="AK47" s="33">
        <f>IF(D6L440C5=0,0,D6L440C11/D6L440C5)</f>
        <v>7.6337272344582041E-2</v>
      </c>
      <c r="AL47" s="16" t="s">
        <v>30973</v>
      </c>
      <c r="AM47" s="33">
        <f>SUM(D6L438C18:D6L439C18)</f>
        <v>11.998431012375013</v>
      </c>
      <c r="AN47" s="16" t="s">
        <v>30974</v>
      </c>
      <c r="AO47" s="33">
        <f>SUM(D6L438C19:D6L439C19)</f>
        <v>320.51958550088762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0.65115391986653004</v>
      </c>
      <c r="AT47" s="16" t="s">
        <v>30976</v>
      </c>
      <c r="AU47" s="33">
        <f>IF(D6L440C5=0,0,D6L440C18/D6L440C5)</f>
        <v>2.1602964867541399E-2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0.65115391986652993</v>
      </c>
      <c r="AZ47" s="16" t="s">
        <v>30978</v>
      </c>
      <c r="BA47" s="33">
        <f>IF(D6L440C5=0,0,D6L440C19/D6L440C5)</f>
        <v>0.57708989932042887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2900.599321475735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2748.4267075975886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1060.9986776821715</v>
      </c>
      <c r="R48" s="16" t="s">
        <v>30983</v>
      </c>
      <c r="S48" s="15">
        <f>SUM(D6L428C8,D6L437C8,D6L440C8)</f>
        <v>1687.4280299154166</v>
      </c>
      <c r="U48" s="21" t="str">
        <f>NULL_VALUE</f>
        <v>n/a</v>
      </c>
      <c r="V48" s="16" t="s">
        <v>30984</v>
      </c>
      <c r="W48" s="33">
        <f>SUM(D6L428C10,D6L437C10,D6L440C10)</f>
        <v>868.87780490654154</v>
      </c>
      <c r="X48" s="16" t="s">
        <v>30985</v>
      </c>
      <c r="Y48" s="33">
        <f>SUM(D6L428C11,D6L437C11,D6L440C11)</f>
        <v>192.12087277563015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6.2362061023000258E-2</v>
      </c>
      <c r="AD48" s="16" t="s">
        <v>30987</v>
      </c>
      <c r="AE48" s="33">
        <f>IF(D6L441C5=0,0,D6L441C10/D6L441C5)</f>
        <v>0.31613642907219136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0.1621413586598007</v>
      </c>
      <c r="AJ48" s="16" t="s">
        <v>30989</v>
      </c>
      <c r="AK48" s="33">
        <f>IF(D6L441C5=0,0,D6L441C11/D6L441C5)</f>
        <v>6.9902127003984696E-2</v>
      </c>
      <c r="AL48" s="16" t="s">
        <v>30990</v>
      </c>
      <c r="AM48" s="33">
        <f>SUM(D6L428C18,D6L437C18,D6L440C18)</f>
        <v>63.614579859784577</v>
      </c>
      <c r="AN48" s="16" t="s">
        <v>30991</v>
      </c>
      <c r="AO48" s="33">
        <f>SUM(D6L428C19,D6L437C19,D6L440C19)</f>
        <v>1623.8134500556318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3.4445320095257657</v>
      </c>
      <c r="AT48" s="16" t="s">
        <v>30993</v>
      </c>
      <c r="AU48" s="33">
        <f>IF(D6L441C5=0,0,D6L441C18/D6L441C5)</f>
        <v>2.3145816362478283E-2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3.4445320095257652</v>
      </c>
      <c r="AZ48" s="16" t="s">
        <v>30995</v>
      </c>
      <c r="BA48" s="33">
        <f>IF(D6L441C5=0,0,D6L441C19/D6L441C5)</f>
        <v>0.59081562756134542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4114.8698966666661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3538.7881111333327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1769.3940555666663</v>
      </c>
      <c r="R8" s="16" t="s">
        <v>31004</v>
      </c>
      <c r="S8" s="15">
        <f>D6L501C5-D6L501C7</f>
        <v>1769.3940555666663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1671.9754173024544</v>
      </c>
      <c r="X8" s="16" t="s">
        <v>31006</v>
      </c>
      <c r="Y8" s="33">
        <f>D6L501C7-D6L501C10</f>
        <v>97.41863826421195</v>
      </c>
      <c r="Z8" s="16" t="s">
        <v>31007</v>
      </c>
      <c r="AA8" s="33">
        <f>CHOOSE(MIN(D6L501C9,RUN_YEARS),B7L805C7,B7L805C16,B7L805C25,B7L805C34,B7L805C43)</f>
        <v>40084</v>
      </c>
      <c r="AB8" s="16" t="s">
        <v>31008</v>
      </c>
      <c r="AC8" s="33">
        <f>IF(D6L501C12=0,0,D6L501C10/D6L501C12)</f>
        <v>4.1711790672149848E-2</v>
      </c>
      <c r="AD8" s="16" t="s">
        <v>31009</v>
      </c>
      <c r="AE8" s="33">
        <f>IF(D6L501C5=0,0,D6L501C10/D6L501C5)</f>
        <v>0.47247118640482472</v>
      </c>
      <c r="AF8" s="16" t="s">
        <v>31010</v>
      </c>
      <c r="AG8" s="33">
        <f>CHOOSE(MIN(D6L501C9,RUN_YEARS),B7L805C5,B7L805C14,B7L805C23,B7L805C32,B7L805C41)</f>
        <v>898.27615695515954</v>
      </c>
      <c r="AH8" s="16" t="s">
        <v>31011</v>
      </c>
      <c r="AI8" s="33">
        <f>IF(D6L501C15=0,0,D6L501C11/D6L501C15)</f>
        <v>0.1084506557475898</v>
      </c>
      <c r="AJ8" s="16" t="s">
        <v>31012</v>
      </c>
      <c r="AK8" s="33">
        <f>IF(D6L501C5=0,0,D6L501C11/D6L501C5)</f>
        <v>2.7528813595175283E-2</v>
      </c>
      <c r="AL8" s="16" t="s">
        <v>31013</v>
      </c>
      <c r="AM8" s="33">
        <f>D6L501C8*CHOOSE(MIN(D6L501C9,RUN_YEARS),B7L805C4,B7L805C13,B7L805C22,B7L805C31,B7L805C40)</f>
        <v>214.29312686768017</v>
      </c>
      <c r="AN8" s="16" t="s">
        <v>31014</v>
      </c>
      <c r="AO8" s="33">
        <f>D6L501C8-D6L501C18</f>
        <v>1555.1009286989861</v>
      </c>
      <c r="AP8" s="16" t="s">
        <v>31015</v>
      </c>
      <c r="AQ8" s="33">
        <f>CHOOSE(MIN(D6L501C9,RUN_YEARS),B7L805C2,B7L805C11,B7L805C20,B7L805C29,B7L805C38)</f>
        <v>53.111693827980567</v>
      </c>
      <c r="AR8" s="16" t="s">
        <v>31016</v>
      </c>
      <c r="AS8" s="33">
        <f>IF(D6L501C20=0,0,D6L501C18/D6L501C20)</f>
        <v>4.0347635600125633</v>
      </c>
      <c r="AT8" s="16" t="s">
        <v>31017</v>
      </c>
      <c r="AU8" s="33">
        <f>IF(D6L501C5=0,0,D6L501C18/D6L501C5)</f>
        <v>6.0555512265200478E-2</v>
      </c>
      <c r="AV8" s="16" t="s">
        <v>31018</v>
      </c>
      <c r="AW8" s="33">
        <f>CHOOSE(MIN(D6L501C9,RUN_YEARS),B7L805C1,B7L805C10,B7L805C19,B7L805C28,B7L805C37)</f>
        <v>385.42554119184717</v>
      </c>
      <c r="AX8" s="16" t="s">
        <v>31019</v>
      </c>
      <c r="AY8" s="33">
        <f>IF(D6L501C23=0,0,D6L501C19/D6L501C23)</f>
        <v>4.0347635600125633</v>
      </c>
      <c r="AZ8" s="16" t="s">
        <v>31020</v>
      </c>
      <c r="BA8" s="33">
        <f>IF(D6L501C5=0,0,D6L501C19/D6L501C5)</f>
        <v>0.43944448773479949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3.8352762302199833E-2</v>
      </c>
      <c r="J9" s="16" t="s">
        <v>31041</v>
      </c>
      <c r="K9" s="21">
        <f>IF(FLOW_THRU_100PCT="Y",1,INDEX(VariabilityMatrix,D6L502C1,D6L502C9))</f>
        <v>0.4903006165772677</v>
      </c>
      <c r="L9" s="16" t="s">
        <v>31021</v>
      </c>
      <c r="M9" s="15">
        <f>IF(D6L502C2&lt;&gt;0,D6L502C2*D6L502C4,D6L502C3*D6L502C4)</f>
        <v>1.8804383004209967E-2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9.4021915021049833E-3</v>
      </c>
      <c r="R9" s="16" t="s">
        <v>31023</v>
      </c>
      <c r="S9" s="15">
        <f>D6L502C5-D6L502C7</f>
        <v>9.4021915021049833E-3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8.848758379520023E-3</v>
      </c>
      <c r="X9" s="16" t="s">
        <v>31025</v>
      </c>
      <c r="Y9" s="33">
        <f>D6L502C7-D6L502C10</f>
        <v>5.5343312258496029E-4</v>
      </c>
      <c r="Z9" s="16" t="s">
        <v>31026</v>
      </c>
      <c r="AA9" s="33">
        <f>CHOOSE(MIN(D6L502C9,RUN_YEARS),B7L805C7,B7L805C16,B7L805C25,B7L805C34,B7L805C43)</f>
        <v>42028.600000000006</v>
      </c>
      <c r="AB9" s="16" t="s">
        <v>31027</v>
      </c>
      <c r="AC9" s="33">
        <f>IF(D6L502C12=0,0,D6L502C10/D6L502C12)</f>
        <v>2.105413546851435E-7</v>
      </c>
      <c r="AD9" s="16" t="s">
        <v>31028</v>
      </c>
      <c r="AE9" s="33">
        <f>IF(D6L502C5=0,0,D6L502C10/D6L502C5)</f>
        <v>0.47056892946388845</v>
      </c>
      <c r="AF9" s="16" t="s">
        <v>31029</v>
      </c>
      <c r="AG9" s="33">
        <f>CHOOSE(MIN(D6L502C9,RUN_YEARS),B7L805C5,B7L805C14,B7L805C23,B7L805C32,B7L805C41)</f>
        <v>1011.0075221099901</v>
      </c>
      <c r="AH9" s="16" t="s">
        <v>31030</v>
      </c>
      <c r="AI9" s="33">
        <f>IF(D6L502C15=0,0,D6L502C11/D6L502C15)</f>
        <v>5.4740752218137391E-7</v>
      </c>
      <c r="AJ9" s="16" t="s">
        <v>31031</v>
      </c>
      <c r="AK9" s="33">
        <f>IF(D6L502C5=0,0,D6L502C11/D6L502C5)</f>
        <v>2.9431070536111527E-2</v>
      </c>
      <c r="AL9" s="16" t="s">
        <v>31032</v>
      </c>
      <c r="AM9" s="33">
        <f>D6L502C8*CHOOSE(MIN(D6L502C9,RUN_YEARS),B7L805C4,B7L805C13,B7L805C22,B7L805C31,B7L805C40)</f>
        <v>1.0399419084620176E-3</v>
      </c>
      <c r="AN9" s="16" t="s">
        <v>31033</v>
      </c>
      <c r="AO9" s="33">
        <f>D6L502C8-D6L502C18</f>
        <v>8.3622495936429651E-3</v>
      </c>
      <c r="AP9" s="16" t="s">
        <v>31034</v>
      </c>
      <c r="AQ9" s="33">
        <f>CHOOSE(MIN(D6L502C9,RUN_YEARS),B7L805C2,B7L805C11,B7L805C20,B7L805C29,B7L805C38)</f>
        <v>54.57248966051268</v>
      </c>
      <c r="AR9" s="16" t="s">
        <v>31035</v>
      </c>
      <c r="AS9" s="33">
        <f>IF(D6L502C20=0,0,D6L502C18/D6L502C20)</f>
        <v>1.9056156589727555E-5</v>
      </c>
      <c r="AT9" s="16" t="s">
        <v>31036</v>
      </c>
      <c r="AU9" s="33">
        <f>IF(D6L502C5=0,0,D6L502C18/D6L502C5)</f>
        <v>5.5303165662451838E-2</v>
      </c>
      <c r="AV9" s="16" t="s">
        <v>31037</v>
      </c>
      <c r="AW9" s="33">
        <f>CHOOSE(MIN(D6L502C9,RUN_YEARS),B7L805C1,B7L805C10,B7L805C19,B7L805C28,B7L805C37)</f>
        <v>438.82141471018002</v>
      </c>
      <c r="AX9" s="16" t="s">
        <v>31038</v>
      </c>
      <c r="AY9" s="33">
        <f>IF(D6L502C23=0,0,D6L502C19/D6L502C23)</f>
        <v>1.9056156589727555E-5</v>
      </c>
      <c r="AZ9" s="16" t="s">
        <v>31039</v>
      </c>
      <c r="BA9" s="33">
        <f>IF(D6L502C5=0,0,D6L502C19/D6L502C5)</f>
        <v>0.44469683433754814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1.693238249644954E-2</v>
      </c>
      <c r="J10" s="16" t="s">
        <v>31062</v>
      </c>
      <c r="K10" s="21">
        <f>IF(FLOW_THRU_100PCT="Y",1,INDEX(VariabilityMatrix,D6L503C1,D6L503C9))</f>
        <v>0.4903006165772677</v>
      </c>
      <c r="L10" s="16" t="s">
        <v>31042</v>
      </c>
      <c r="M10" s="15">
        <f>IF(D6L503C2&lt;&gt;0,D6L503C2*D6L503C4,D6L503C3*D6L503C4)</f>
        <v>8.3019575781313453E-3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4.1509787890656727E-3</v>
      </c>
      <c r="R10" s="16" t="s">
        <v>31044</v>
      </c>
      <c r="S10" s="15">
        <f>D6L503C5-D6L503C7</f>
        <v>4.1509787890656727E-3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3.9066432899958837E-3</v>
      </c>
      <c r="X10" s="16" t="s">
        <v>31046</v>
      </c>
      <c r="Y10" s="33">
        <f>D6L503C7-D6L503C10</f>
        <v>2.4433549906978901E-4</v>
      </c>
      <c r="Z10" s="16" t="s">
        <v>31047</v>
      </c>
      <c r="AA10" s="33">
        <f>CHOOSE(MIN(D6L503C9,RUN_YEARS),B7L805C7,B7L805C16,B7L805C25,B7L805C34,B7L805C43)</f>
        <v>42028.600000000006</v>
      </c>
      <c r="AB10" s="16" t="s">
        <v>31048</v>
      </c>
      <c r="AC10" s="33">
        <f>IF(D6L503C12=0,0,D6L503C10/D6L503C12)</f>
        <v>9.2952020528780001E-8</v>
      </c>
      <c r="AD10" s="16" t="s">
        <v>31049</v>
      </c>
      <c r="AE10" s="33">
        <f>IF(D6L503C5=0,0,D6L503C10/D6L503C5)</f>
        <v>0.47056892946388851</v>
      </c>
      <c r="AF10" s="16" t="s">
        <v>31050</v>
      </c>
      <c r="AG10" s="33">
        <f>CHOOSE(MIN(D6L503C9,RUN_YEARS),B7L805C5,B7L805C14,B7L805C23,B7L805C32,B7L805C41)</f>
        <v>1011.0075221099901</v>
      </c>
      <c r="AH10" s="16" t="s">
        <v>31051</v>
      </c>
      <c r="AI10" s="33">
        <f>IF(D6L503C15=0,0,D6L503C11/D6L503C15)</f>
        <v>2.4167525337482814E-7</v>
      </c>
      <c r="AJ10" s="16" t="s">
        <v>31052</v>
      </c>
      <c r="AK10" s="33">
        <f>IF(D6L503C5=0,0,D6L503C11/D6L503C5)</f>
        <v>2.9431070536111499E-2</v>
      </c>
      <c r="AL10" s="16" t="s">
        <v>31053</v>
      </c>
      <c r="AM10" s="33">
        <f>D6L503C8*CHOOSE(MIN(D6L503C9,RUN_YEARS),B7L805C4,B7L805C13,B7L805C22,B7L805C31,B7L805C40)</f>
        <v>4.5912453526604524E-4</v>
      </c>
      <c r="AN10" s="16" t="s">
        <v>31054</v>
      </c>
      <c r="AO10" s="33">
        <f>D6L503C8-D6L503C18</f>
        <v>3.6918542537996276E-3</v>
      </c>
      <c r="AP10" s="16" t="s">
        <v>31055</v>
      </c>
      <c r="AQ10" s="33">
        <f>CHOOSE(MIN(D6L503C9,RUN_YEARS),B7L805C2,B7L805C11,B7L805C20,B7L805C29,B7L805C38)</f>
        <v>54.57248966051268</v>
      </c>
      <c r="AR10" s="16" t="s">
        <v>31056</v>
      </c>
      <c r="AS10" s="33">
        <f>IF(D6L503C20=0,0,D6L503C18/D6L503C20)</f>
        <v>8.4131132393297519E-6</v>
      </c>
      <c r="AT10" s="16" t="s">
        <v>31057</v>
      </c>
      <c r="AU10" s="33">
        <f>IF(D6L503C5=0,0,D6L503C18/D6L503C5)</f>
        <v>5.5303165662451838E-2</v>
      </c>
      <c r="AV10" s="16" t="s">
        <v>31058</v>
      </c>
      <c r="AW10" s="33">
        <f>CHOOSE(MIN(D6L503C9,RUN_YEARS),B7L805C1,B7L805C10,B7L805C19,B7L805C28,B7L805C37)</f>
        <v>438.82141471018002</v>
      </c>
      <c r="AX10" s="16" t="s">
        <v>31059</v>
      </c>
      <c r="AY10" s="33">
        <f>IF(D6L503C23=0,0,D6L503C19/D6L503C23)</f>
        <v>8.4131132393297536E-6</v>
      </c>
      <c r="AZ10" s="16" t="s">
        <v>31060</v>
      </c>
      <c r="BA10" s="33">
        <f>IF(D6L503C5=0,0,D6L503C19/D6L503C5)</f>
        <v>0.4446968343375482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IF(FLOW_THRU_100PCT="Y",1,INDEX(VariabilityMatrix,D6L504C1,D6L504C9))</f>
        <v>0.51383722230418249</v>
      </c>
      <c r="L11" s="16" t="s">
        <v>31063</v>
      </c>
      <c r="M11" s="15">
        <f>IF(D6L504C2&lt;&gt;0,D6L504C2*D6L504C4,D6L504C3*D6L504C4)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34038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835.76510147331965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45.14491063964411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319.97968932605806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0.38776773499277778</v>
      </c>
      <c r="J12" s="16" t="s">
        <v>31104</v>
      </c>
      <c r="K12" s="21">
        <f>IF(FLOW_THRU_100PCT="Y",1,INDEX(VariabilityMatrix,D6L505C1,D6L505C9))</f>
        <v>0.22237559333340154</v>
      </c>
      <c r="L12" s="16" t="s">
        <v>31084</v>
      </c>
      <c r="M12" s="15">
        <f>IF(D6L505C2&lt;&gt;0,D6L505C2*D6L505C4,D6L505C3*D6L505C4)</f>
        <v>8.6230080144568164E-2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4.3115040072284082E-2</v>
      </c>
      <c r="R12" s="16" t="s">
        <v>31086</v>
      </c>
      <c r="S12" s="15">
        <f>D6L505C5-D6L505C7</f>
        <v>4.3115040072284082E-2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4.0577196501214746E-2</v>
      </c>
      <c r="X12" s="16" t="s">
        <v>31088</v>
      </c>
      <c r="Y12" s="33">
        <f>D6L505C7-D6L505C10</f>
        <v>2.5378435710693356E-3</v>
      </c>
      <c r="Z12" s="16" t="s">
        <v>31089</v>
      </c>
      <c r="AA12" s="33">
        <f>CHOOSE(MIN(D6L505C9,RUN_YEARS),B7L805C7,B7L805C16,B7L805C25,B7L805C34,B7L805C43)</f>
        <v>42028.600000000006</v>
      </c>
      <c r="AB12" s="16" t="s">
        <v>31090</v>
      </c>
      <c r="AC12" s="33">
        <f>IF(D6L505C12=0,0,D6L505C10/D6L505C12)</f>
        <v>9.654662896507317E-7</v>
      </c>
      <c r="AD12" s="16" t="s">
        <v>31091</v>
      </c>
      <c r="AE12" s="33">
        <f>IF(D6L505C5=0,0,D6L505C10/D6L505C5)</f>
        <v>0.47056892946388845</v>
      </c>
      <c r="AF12" s="16" t="s">
        <v>31092</v>
      </c>
      <c r="AG12" s="33">
        <f>CHOOSE(MIN(D6L505C9,RUN_YEARS),B7L805C5,B7L805C14,B7L805C23,B7L805C32,B7L805C41)</f>
        <v>1011.0075221099901</v>
      </c>
      <c r="AH12" s="16" t="s">
        <v>31093</v>
      </c>
      <c r="AI12" s="33">
        <f>IF(D6L505C15=0,0,D6L505C11/D6L505C15)</f>
        <v>2.5102123530919064E-6</v>
      </c>
      <c r="AJ12" s="16" t="s">
        <v>31094</v>
      </c>
      <c r="AK12" s="33">
        <f>IF(D6L505C5=0,0,D6L505C11/D6L505C5)</f>
        <v>2.9431070536111527E-2</v>
      </c>
      <c r="AL12" s="16" t="s">
        <v>31095</v>
      </c>
      <c r="AM12" s="33">
        <f>D6L505C8*CHOOSE(MIN(D6L505C9,RUN_YEARS),B7L805C4,B7L805C13,B7L805C22,B7L805C31,B7L805C40)</f>
        <v>4.768796407321552E-3</v>
      </c>
      <c r="AN12" s="16" t="s">
        <v>31096</v>
      </c>
      <c r="AO12" s="33">
        <f>D6L505C8-D6L505C18</f>
        <v>3.8346243664962532E-2</v>
      </c>
      <c r="AP12" s="16" t="s">
        <v>31097</v>
      </c>
      <c r="AQ12" s="33">
        <f>CHOOSE(MIN(D6L505C9,RUN_YEARS),B7L805C2,B7L805C11,B7L805C20,B7L805C29,B7L805C38)</f>
        <v>54.57248966051268</v>
      </c>
      <c r="AR12" s="16" t="s">
        <v>31098</v>
      </c>
      <c r="AS12" s="33">
        <f>IF(D6L505C20=0,0,D6L505C18/D6L505C20)</f>
        <v>8.7384622489967439E-5</v>
      </c>
      <c r="AT12" s="16" t="s">
        <v>31099</v>
      </c>
      <c r="AU12" s="33">
        <f>IF(D6L505C5=0,0,D6L505C18/D6L505C5)</f>
        <v>5.5303165662451838E-2</v>
      </c>
      <c r="AV12" s="16" t="s">
        <v>31100</v>
      </c>
      <c r="AW12" s="33">
        <f>CHOOSE(MIN(D6L505C9,RUN_YEARS),B7L805C1,B7L805C10,B7L805C19,B7L805C28,B7L805C37)</f>
        <v>438.82141471018002</v>
      </c>
      <c r="AX12" s="16" t="s">
        <v>31101</v>
      </c>
      <c r="AY12" s="33">
        <f>IF(D6L505C23=0,0,D6L505C19/D6L505C23)</f>
        <v>8.7384622489967452E-5</v>
      </c>
      <c r="AZ12" s="16" t="s">
        <v>31102</v>
      </c>
      <c r="BA12" s="33">
        <f>IF(D6L505C5=0,0,D6L505C19/D6L505C5)</f>
        <v>0.4446968343375482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0.17774031940767485</v>
      </c>
      <c r="J13" s="16" t="s">
        <v>31125</v>
      </c>
      <c r="K13" s="21">
        <f>IF(FLOW_THRU_100PCT="Y",1,INDEX(VariabilityMatrix,D6L506C1,D6L506C9))</f>
        <v>0.4903006165772677</v>
      </c>
      <c r="L13" s="16" t="s">
        <v>31105</v>
      </c>
      <c r="M13" s="15">
        <f>IF(D6L506C2&lt;&gt;0,D6L506C2*D6L506C4,D6L506C3*D6L506C4)</f>
        <v>8.7146188196223481E-2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4.3573094098111741E-2</v>
      </c>
      <c r="R13" s="16" t="s">
        <v>31107</v>
      </c>
      <c r="S13" s="15">
        <f>D6L506C5-D6L506C7</f>
        <v>4.3573094098111741E-2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4.1008288486355439E-2</v>
      </c>
      <c r="X13" s="16" t="s">
        <v>31109</v>
      </c>
      <c r="Y13" s="33">
        <f>D6L506C7-D6L506C10</f>
        <v>2.5648056117563017E-3</v>
      </c>
      <c r="Z13" s="16" t="s">
        <v>31110</v>
      </c>
      <c r="AA13" s="33">
        <f>CHOOSE(MIN(D6L506C9,RUN_YEARS),B7L805C7,B7L805C16,B7L805C25,B7L805C34,B7L805C43)</f>
        <v>42028.600000000006</v>
      </c>
      <c r="AB13" s="16" t="s">
        <v>31111</v>
      </c>
      <c r="AC13" s="33">
        <f>IF(D6L506C12=0,0,D6L506C10/D6L506C12)</f>
        <v>9.7572339993136662E-7</v>
      </c>
      <c r="AD13" s="16" t="s">
        <v>31112</v>
      </c>
      <c r="AE13" s="33">
        <f>IF(D6L506C5=0,0,D6L506C10/D6L506C5)</f>
        <v>0.47056892946388851</v>
      </c>
      <c r="AF13" s="16" t="s">
        <v>31113</v>
      </c>
      <c r="AG13" s="33">
        <f>CHOOSE(MIN(D6L506C9,RUN_YEARS),B7L805C5,B7L805C14,B7L805C23,B7L805C32,B7L805C41)</f>
        <v>1011.0075221099901</v>
      </c>
      <c r="AH13" s="16" t="s">
        <v>31114</v>
      </c>
      <c r="AI13" s="33">
        <f>IF(D6L506C15=0,0,D6L506C11/D6L506C15)</f>
        <v>2.5368808398215557E-6</v>
      </c>
      <c r="AJ13" s="16" t="s">
        <v>31115</v>
      </c>
      <c r="AK13" s="33">
        <f>IF(D6L506C5=0,0,D6L506C11/D6L506C5)</f>
        <v>2.9431070536111513E-2</v>
      </c>
      <c r="AL13" s="16" t="s">
        <v>31116</v>
      </c>
      <c r="AM13" s="33">
        <f>D6L506C8*CHOOSE(MIN(D6L506C9,RUN_YEARS),B7L805C4,B7L805C13,B7L805C22,B7L805C31,B7L805C40)</f>
        <v>4.8194600826669525E-3</v>
      </c>
      <c r="AN13" s="16" t="s">
        <v>31117</v>
      </c>
      <c r="AO13" s="33">
        <f>D6L506C8-D6L506C18</f>
        <v>3.8753634015444786E-2</v>
      </c>
      <c r="AP13" s="16" t="s">
        <v>31118</v>
      </c>
      <c r="AQ13" s="33">
        <f>CHOOSE(MIN(D6L506C9,RUN_YEARS),B7L805C2,B7L805C11,B7L805C20,B7L805C29,B7L805C38)</f>
        <v>54.57248966051268</v>
      </c>
      <c r="AR13" s="16" t="s">
        <v>31119</v>
      </c>
      <c r="AS13" s="33">
        <f>IF(D6L506C20=0,0,D6L506C18/D6L506C20)</f>
        <v>8.8312996395218453E-5</v>
      </c>
      <c r="AT13" s="16" t="s">
        <v>31120</v>
      </c>
      <c r="AU13" s="33">
        <f>IF(D6L506C5=0,0,D6L506C18/D6L506C5)</f>
        <v>5.5303165662451845E-2</v>
      </c>
      <c r="AV13" s="16" t="s">
        <v>31121</v>
      </c>
      <c r="AW13" s="33">
        <f>CHOOSE(MIN(D6L506C9,RUN_YEARS),B7L805C1,B7L805C10,B7L805C19,B7L805C28,B7L805C37)</f>
        <v>438.82141471018002</v>
      </c>
      <c r="AX13" s="16" t="s">
        <v>31122</v>
      </c>
      <c r="AY13" s="33">
        <f>IF(D6L506C23=0,0,D6L506C19/D6L506C23)</f>
        <v>8.831299639521844E-5</v>
      </c>
      <c r="AZ13" s="16" t="s">
        <v>31123</v>
      </c>
      <c r="BA13" s="33">
        <f>IF(D6L506C5=0,0,D6L506C19/D6L506C5)</f>
        <v>0.44469683433754814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6.2611020132221556E-2</v>
      </c>
      <c r="J14" s="16" t="s">
        <v>31146</v>
      </c>
      <c r="K14" s="21">
        <f>IF(FLOW_THRU_100PCT="Y",1,INDEX(VariabilityMatrix,D6L507C1,D6L507C9))</f>
        <v>0.51383722230418249</v>
      </c>
      <c r="L14" s="16" t="s">
        <v>31126</v>
      </c>
      <c r="M14" s="15">
        <f>IF(D6L507C2&lt;&gt;0,D6L507C2*D6L507C4,D6L507C3*D6L507C4)</f>
        <v>3.217187267037197E-2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1.6085936335185985E-2</v>
      </c>
      <c r="R14" s="16" t="s">
        <v>31128</v>
      </c>
      <c r="S14" s="15">
        <f>D6L507C5-D6L507C7</f>
        <v>1.6085936335185985E-2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1.5120633600694369E-2</v>
      </c>
      <c r="X14" s="16" t="s">
        <v>31130</v>
      </c>
      <c r="Y14" s="33">
        <f>D6L507C7-D6L507C10</f>
        <v>9.6530273449161631E-4</v>
      </c>
      <c r="Z14" s="16" t="s">
        <v>31131</v>
      </c>
      <c r="AA14" s="33">
        <f>CHOOSE(MIN(D6L507C9,RUN_YEARS),B7L805C7,B7L805C16,B7L805C25,B7L805C34,B7L805C43)</f>
        <v>34038</v>
      </c>
      <c r="AB14" s="16" t="s">
        <v>31132</v>
      </c>
      <c r="AC14" s="33">
        <f>IF(D6L507C12=0,0,D6L507C10/D6L507C12)</f>
        <v>4.4422802751907777E-7</v>
      </c>
      <c r="AD14" s="16" t="s">
        <v>31133</v>
      </c>
      <c r="AE14" s="33">
        <f>IF(D6L507C5=0,0,D6L507C10/D6L507C5)</f>
        <v>0.46999544464253112</v>
      </c>
      <c r="AF14" s="16" t="s">
        <v>31134</v>
      </c>
      <c r="AG14" s="33">
        <f>CHOOSE(MIN(D6L507C9,RUN_YEARS),B7L805C5,B7L805C14,B7L805C23,B7L805C32,B7L805C41)</f>
        <v>835.76510147331965</v>
      </c>
      <c r="AH14" s="16" t="s">
        <v>31135</v>
      </c>
      <c r="AI14" s="33">
        <f>IF(D6L507C15=0,0,D6L507C11/D6L507C15)</f>
        <v>1.1549928715496048E-6</v>
      </c>
      <c r="AJ14" s="16" t="s">
        <v>31136</v>
      </c>
      <c r="AK14" s="33">
        <f>IF(D6L507C5=0,0,D6L507C11/D6L507C5)</f>
        <v>3.000455535746889E-2</v>
      </c>
      <c r="AL14" s="16" t="s">
        <v>31137</v>
      </c>
      <c r="AM14" s="33">
        <f>D6L507C8*CHOOSE(MIN(D6L507C9,RUN_YEARS),B7L805C4,B7L805C13,B7L805C22,B7L805C31,B7L805C40)</f>
        <v>1.988905043580166E-3</v>
      </c>
      <c r="AN14" s="16" t="s">
        <v>31138</v>
      </c>
      <c r="AO14" s="33">
        <f>D6L507C8-D6L507C18</f>
        <v>1.4097031291605819E-2</v>
      </c>
      <c r="AP14" s="16" t="s">
        <v>31139</v>
      </c>
      <c r="AQ14" s="33">
        <f>CHOOSE(MIN(D6L507C9,RUN_YEARS),B7L805C2,B7L805C11,B7L805C20,B7L805C29,B7L805C38)</f>
        <v>45.14491063964411</v>
      </c>
      <c r="AR14" s="16" t="s">
        <v>31140</v>
      </c>
      <c r="AS14" s="33">
        <f>IF(D6L507C20=0,0,D6L507C18/D6L507C20)</f>
        <v>4.4056019059512865E-5</v>
      </c>
      <c r="AT14" s="16" t="s">
        <v>31141</v>
      </c>
      <c r="AU14" s="33">
        <f>IF(D6L507C5=0,0,D6L507C18/D6L507C5)</f>
        <v>6.1821239439748481E-2</v>
      </c>
      <c r="AV14" s="16" t="s">
        <v>31142</v>
      </c>
      <c r="AW14" s="33">
        <f>CHOOSE(MIN(D6L507C9,RUN_YEARS),B7L805C1,B7L805C10,B7L805C19,B7L805C28,B7L805C37)</f>
        <v>319.97968932605806</v>
      </c>
      <c r="AX14" s="16" t="s">
        <v>31143</v>
      </c>
      <c r="AY14" s="33">
        <f>IF(D6L507C23=0,0,D6L507C19/D6L507C23)</f>
        <v>4.4056019059512865E-5</v>
      </c>
      <c r="AZ14" s="16" t="s">
        <v>31144</v>
      </c>
      <c r="BA14" s="33">
        <f>IF(D6L507C5=0,0,D6L507C19/D6L507C5)</f>
        <v>0.43817876056025151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IF(FLOW_THRU_100PCT="Y",1,INDEX(VariabilityMatrix,D6L508C1,D6L508C9))</f>
        <v>0.51383722230418249</v>
      </c>
      <c r="L15" s="16" t="s">
        <v>31147</v>
      </c>
      <c r="M15" s="15">
        <f>IF(D6L508C2&lt;&gt;0,D6L508C2*D6L508C4,D6L508C3*D6L508C4)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34038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835.76510147331965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45.14491063964411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319.97968932605806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IF(FLOW_THRU_100PCT="Y",1,INDEX(VariabilityMatrix,D6L509C1,D6L509C9))</f>
        <v>0.51383722230418249</v>
      </c>
      <c r="L16" s="16" t="s">
        <v>31168</v>
      </c>
      <c r="M16" s="15">
        <f>IF(D6L509C2&lt;&gt;0,D6L509C2*D6L509C4,D6L509C3*D6L509C4)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34038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835.76510147331965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45.14491063964411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319.97968932605806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0.51383722230418249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34038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835.76510147331965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45.14491063964411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319.97968932605806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0.51383722230418249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34038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835.76510147331965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45.14491063964411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319.97968932605806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0.51383722230418249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34038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835.76510147331965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45.14491063964411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319.97968932605806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3.9779596973762233E-3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3.421045339743552E-3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1.710522669871776E-3</v>
      </c>
      <c r="R20" s="16" t="s">
        <v>31254</v>
      </c>
      <c r="S20" s="15">
        <f>D6L513C5-D6L513C7</f>
        <v>1.710522669871776E-3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1.6078757255950297E-3</v>
      </c>
      <c r="X20" s="16" t="s">
        <v>31256</v>
      </c>
      <c r="Y20" s="33">
        <f>D6L513C7-D6L513C10</f>
        <v>1.0264694427674628E-4</v>
      </c>
      <c r="Z20" s="16" t="s">
        <v>31257</v>
      </c>
      <c r="AA20" s="33">
        <f>CHOOSE(MIN(D6L513C9,RUN_YEARS),B7L805C7,B7L805C16,B7L805C25,B7L805C34,B7L805C43)</f>
        <v>34038</v>
      </c>
      <c r="AB20" s="16" t="s">
        <v>31258</v>
      </c>
      <c r="AC20" s="33">
        <f>IF(D6L513C12=0,0,D6L513C10/D6L513C12)</f>
        <v>4.7237667477379099E-8</v>
      </c>
      <c r="AD20" s="16" t="s">
        <v>31259</v>
      </c>
      <c r="AE20" s="33">
        <f>IF(D6L513C5=0,0,D6L513C10/D6L513C5)</f>
        <v>0.46999544464253112</v>
      </c>
      <c r="AF20" s="16" t="s">
        <v>31260</v>
      </c>
      <c r="AG20" s="33">
        <f>CHOOSE(MIN(D6L513C9,RUN_YEARS),B7L805C5,B7L805C14,B7L805C23,B7L805C32,B7L805C41)</f>
        <v>835.76510147331965</v>
      </c>
      <c r="AH20" s="16" t="s">
        <v>31261</v>
      </c>
      <c r="AI20" s="33">
        <f>IF(D6L513C15=0,0,D6L513C11/D6L513C15)</f>
        <v>1.228179354411858E-7</v>
      </c>
      <c r="AJ20" s="16" t="s">
        <v>31262</v>
      </c>
      <c r="AK20" s="33">
        <f>IF(D6L513C5=0,0,D6L513C11/D6L513C5)</f>
        <v>3.0004555357468862E-2</v>
      </c>
      <c r="AL20" s="16" t="s">
        <v>31263</v>
      </c>
      <c r="AM20" s="33">
        <f>D6L513C8*CHOOSE(MIN(D6L513C9,RUN_YEARS),B7L805C4,B7L805C13,B7L805C22,B7L805C31,B7L805C40)</f>
        <v>2.1149326308252185E-4</v>
      </c>
      <c r="AN20" s="16" t="s">
        <v>31264</v>
      </c>
      <c r="AO20" s="33">
        <f>D6L513C8-D6L513C18</f>
        <v>1.4990294067892542E-3</v>
      </c>
      <c r="AP20" s="16" t="s">
        <v>31265</v>
      </c>
      <c r="AQ20" s="33">
        <f>CHOOSE(MIN(D6L513C9,RUN_YEARS),B7L805C2,B7L805C11,B7L805C20,B7L805C29,B7L805C38)</f>
        <v>45.14491063964411</v>
      </c>
      <c r="AR20" s="16" t="s">
        <v>31266</v>
      </c>
      <c r="AS20" s="33">
        <f>IF(D6L513C20=0,0,D6L513C18/D6L513C20)</f>
        <v>4.6847642422133525E-6</v>
      </c>
      <c r="AT20" s="16" t="s">
        <v>31267</v>
      </c>
      <c r="AU20" s="33">
        <f>IF(D6L513C5=0,0,D6L513C18/D6L513C5)</f>
        <v>6.1821239439748488E-2</v>
      </c>
      <c r="AV20" s="16" t="s">
        <v>31268</v>
      </c>
      <c r="AW20" s="33">
        <f>CHOOSE(MIN(D6L513C9,RUN_YEARS),B7L805C1,B7L805C10,B7L805C19,B7L805C28,B7L805C37)</f>
        <v>319.97968932605806</v>
      </c>
      <c r="AX20" s="16" t="s">
        <v>31269</v>
      </c>
      <c r="AY20" s="33">
        <f>IF(D6L513C23=0,0,D6L513C19/D6L513C23)</f>
        <v>4.6847642422133516E-6</v>
      </c>
      <c r="AZ20" s="16" t="s">
        <v>31270</v>
      </c>
      <c r="BA20" s="33">
        <f>IF(D6L513C5=0,0,D6L513C19/D6L513C5)</f>
        <v>0.43817876056025151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1.5173917847809021E-2</v>
      </c>
      <c r="J21" s="16" t="s">
        <v>31292</v>
      </c>
      <c r="K21" s="21">
        <f>IF(FLOW_THRU_100PCT="Y",1,INDEX(VariabilityMatrix,D6L514C1,D6L514C9))</f>
        <v>0.4903006165772677</v>
      </c>
      <c r="L21" s="16" t="s">
        <v>31272</v>
      </c>
      <c r="M21" s="15">
        <f>IF(D6L514C2&lt;&gt;0,D6L514C2*D6L514C4,D6L514C3*D6L514C4)</f>
        <v>7.4397812766735698E-3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3.7198906383367849E-3</v>
      </c>
      <c r="R21" s="16" t="s">
        <v>31274</v>
      </c>
      <c r="S21" s="15">
        <f>D6L514C5-D6L514C7</f>
        <v>3.7198906383367849E-3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3.5009299108097634E-3</v>
      </c>
      <c r="X21" s="16" t="s">
        <v>31276</v>
      </c>
      <c r="Y21" s="33">
        <f>D6L514C7-D6L514C10</f>
        <v>2.1896072752702151E-4</v>
      </c>
      <c r="Z21" s="16" t="s">
        <v>31277</v>
      </c>
      <c r="AA21" s="33">
        <f>CHOOSE(MIN(D6L514C9,RUN_YEARS),B7L805C7,B7L805C16,B7L805C25,B7L805C34,B7L805C43)</f>
        <v>42028.600000000006</v>
      </c>
      <c r="AB21" s="16" t="s">
        <v>31278</v>
      </c>
      <c r="AC21" s="33">
        <f>IF(D6L514C12=0,0,D6L514C10/D6L514C12)</f>
        <v>8.3298751583677851E-8</v>
      </c>
      <c r="AD21" s="16" t="s">
        <v>31279</v>
      </c>
      <c r="AE21" s="33">
        <f>IF(D6L514C5=0,0,D6L514C10/D6L514C5)</f>
        <v>0.47056892946388851</v>
      </c>
      <c r="AF21" s="16" t="s">
        <v>31280</v>
      </c>
      <c r="AG21" s="33">
        <f>CHOOSE(MIN(D6L514C9,RUN_YEARS),B7L805C5,B7L805C14,B7L805C23,B7L805C32,B7L805C41)</f>
        <v>1011.0075221099901</v>
      </c>
      <c r="AH21" s="16" t="s">
        <v>31281</v>
      </c>
      <c r="AI21" s="33">
        <f>IF(D6L514C15=0,0,D6L514C11/D6L514C15)</f>
        <v>2.1657675411756256E-7</v>
      </c>
      <c r="AJ21" s="16" t="s">
        <v>31282</v>
      </c>
      <c r="AK21" s="33">
        <f>IF(D6L514C5=0,0,D6L514C11/D6L514C5)</f>
        <v>2.9431070536111503E-2</v>
      </c>
      <c r="AL21" s="16" t="s">
        <v>31283</v>
      </c>
      <c r="AM21" s="33">
        <f>D6L514C8*CHOOSE(MIN(D6L514C9,RUN_YEARS),B7L805C4,B7L805C13,B7L805C22,B7L805C31,B7L805C40)</f>
        <v>4.1144345643628585E-4</v>
      </c>
      <c r="AN21" s="16" t="s">
        <v>31284</v>
      </c>
      <c r="AO21" s="33">
        <f>D6L514C8-D6L514C18</f>
        <v>3.308447181900499E-3</v>
      </c>
      <c r="AP21" s="16" t="s">
        <v>31285</v>
      </c>
      <c r="AQ21" s="33">
        <f>CHOOSE(MIN(D6L514C9,RUN_YEARS),B7L805C2,B7L805C11,B7L805C20,B7L805C29,B7L805C38)</f>
        <v>54.57248966051268</v>
      </c>
      <c r="AR21" s="16" t="s">
        <v>31286</v>
      </c>
      <c r="AS21" s="33">
        <f>IF(D6L514C20=0,0,D6L514C18/D6L514C20)</f>
        <v>7.5393931813595866E-6</v>
      </c>
      <c r="AT21" s="16" t="s">
        <v>31287</v>
      </c>
      <c r="AU21" s="33">
        <f>IF(D6L514C5=0,0,D6L514C18/D6L514C5)</f>
        <v>5.5303165662451838E-2</v>
      </c>
      <c r="AV21" s="16" t="s">
        <v>31288</v>
      </c>
      <c r="AW21" s="33">
        <f>CHOOSE(MIN(D6L514C9,RUN_YEARS),B7L805C1,B7L805C10,B7L805C19,B7L805C28,B7L805C37)</f>
        <v>438.82141471018002</v>
      </c>
      <c r="AX21" s="16" t="s">
        <v>31289</v>
      </c>
      <c r="AY21" s="33">
        <f>IF(D6L514C23=0,0,D6L514C19/D6L514C23)</f>
        <v>7.5393931813595874E-6</v>
      </c>
      <c r="AZ21" s="16" t="s">
        <v>31290</v>
      </c>
      <c r="BA21" s="33">
        <f>IF(D6L514C5=0,0,D6L514C19/D6L514C5)</f>
        <v>0.44469683433754814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2.2490359809543035E-2</v>
      </c>
      <c r="J22" s="16" t="s">
        <v>31313</v>
      </c>
      <c r="K22" s="21">
        <f>IF(FLOW_THRU_100PCT="Y",1,INDEX(VariabilityMatrix,D6L515C1,D6L515C9))</f>
        <v>0.51015595448784179</v>
      </c>
      <c r="L22" s="16" t="s">
        <v>31293</v>
      </c>
      <c r="M22" s="15">
        <f>IF(D6L515C2&lt;&gt;0,D6L515C2*D6L515C4,D6L515C3*D6L515C4)</f>
        <v>1.1473590975412423E-2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5.7367954877062116E-3</v>
      </c>
      <c r="R22" s="16" t="s">
        <v>31295</v>
      </c>
      <c r="S22" s="15">
        <f>D6L515C5-D6L515C7</f>
        <v>5.7367954877062116E-3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5.420941140476798E-3</v>
      </c>
      <c r="X22" s="16" t="s">
        <v>31297</v>
      </c>
      <c r="Y22" s="33">
        <f>D6L515C7-D6L515C10</f>
        <v>3.1585434722941359E-4</v>
      </c>
      <c r="Z22" s="16" t="s">
        <v>31298</v>
      </c>
      <c r="AA22" s="33">
        <f>CHOOSE(MIN(D6L515C9,RUN_YEARS),B7L805C7,B7L805C16,B7L805C25,B7L805C34,B7L805C43)</f>
        <v>40084</v>
      </c>
      <c r="AB22" s="16" t="s">
        <v>31299</v>
      </c>
      <c r="AC22" s="33">
        <f>IF(D6L515C12=0,0,D6L515C10/D6L515C12)</f>
        <v>1.3523952550835242E-7</v>
      </c>
      <c r="AD22" s="16" t="s">
        <v>31300</v>
      </c>
      <c r="AE22" s="33">
        <f>IF(D6L515C5=0,0,D6L515C10/D6L515C5)</f>
        <v>0.47247118640482477</v>
      </c>
      <c r="AF22" s="16" t="s">
        <v>31301</v>
      </c>
      <c r="AG22" s="33">
        <f>CHOOSE(MIN(D6L515C9,RUN_YEARS),B7L805C5,B7L805C14,B7L805C23,B7L805C32,B7L805C41)</f>
        <v>898.27615695515954</v>
      </c>
      <c r="AH22" s="16" t="s">
        <v>31302</v>
      </c>
      <c r="AI22" s="33">
        <f>IF(D6L515C15=0,0,D6L515C11/D6L515C15)</f>
        <v>3.516227663217165E-7</v>
      </c>
      <c r="AJ22" s="16" t="s">
        <v>31303</v>
      </c>
      <c r="AK22" s="33">
        <f>IF(D6L515C5=0,0,D6L515C11/D6L515C5)</f>
        <v>2.7528813595175252E-2</v>
      </c>
      <c r="AL22" s="16" t="s">
        <v>31304</v>
      </c>
      <c r="AM22" s="33">
        <f>D6L515C8*CHOOSE(MIN(D6L515C9,RUN_YEARS),B7L805C4,B7L805C13,B7L805C22,B7L805C31,B7L805C40)</f>
        <v>6.947891790374805E-4</v>
      </c>
      <c r="AN22" s="16" t="s">
        <v>31305</v>
      </c>
      <c r="AO22" s="33">
        <f>D6L515C8-D6L515C18</f>
        <v>5.0420063086687311E-3</v>
      </c>
      <c r="AP22" s="16" t="s">
        <v>31306</v>
      </c>
      <c r="AQ22" s="33">
        <f>CHOOSE(MIN(D6L515C9,RUN_YEARS),B7L805C2,B7L805C11,B7L805C20,B7L805C29,B7L805C38)</f>
        <v>53.111693827980567</v>
      </c>
      <c r="AR22" s="16" t="s">
        <v>31307</v>
      </c>
      <c r="AS22" s="33">
        <f>IF(D6L515C20=0,0,D6L515C18/D6L515C20)</f>
        <v>1.3081661098736192E-5</v>
      </c>
      <c r="AT22" s="16" t="s">
        <v>31308</v>
      </c>
      <c r="AU22" s="33">
        <f>IF(D6L515C5=0,0,D6L515C18/D6L515C5)</f>
        <v>6.0555512265200478E-2</v>
      </c>
      <c r="AV22" s="16" t="s">
        <v>31309</v>
      </c>
      <c r="AW22" s="33">
        <f>CHOOSE(MIN(D6L515C9,RUN_YEARS),B7L805C1,B7L805C10,B7L805C19,B7L805C28,B7L805C37)</f>
        <v>385.42554119184717</v>
      </c>
      <c r="AX22" s="16" t="s">
        <v>31310</v>
      </c>
      <c r="AY22" s="33">
        <f>IF(D6L515C23=0,0,D6L515C19/D6L515C23)</f>
        <v>1.3081661098736192E-5</v>
      </c>
      <c r="AZ22" s="16" t="s">
        <v>31311</v>
      </c>
      <c r="BA22" s="33">
        <f>IF(D6L515C5=0,0,D6L515C19/D6L515C5)</f>
        <v>0.43944448773479955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593.06213789993717</v>
      </c>
      <c r="J23" s="16" t="s">
        <v>31334</v>
      </c>
      <c r="K23" s="21">
        <f>IF(FLOW_THRU_100PCT="Y",1,INDEX(VariabilityMatrix,D6L516C1,D6L516C9))</f>
        <v>0.22656272343846973</v>
      </c>
      <c r="L23" s="16" t="s">
        <v>31314</v>
      </c>
      <c r="M23" s="15">
        <f>IF(D6L516C2&lt;&gt;0,D6L516C2*D6L516C4,D6L516C3*D6L516C4)</f>
        <v>134.36577313085107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67.182886565425534</v>
      </c>
      <c r="R23" s="16" t="s">
        <v>31316</v>
      </c>
      <c r="S23" s="15">
        <f>D6L516C5-D6L516C7</f>
        <v>67.182886565425534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63.483956243334724</v>
      </c>
      <c r="X23" s="16" t="s">
        <v>31318</v>
      </c>
      <c r="Y23" s="33">
        <f>D6L516C7-D6L516C10</f>
        <v>3.6989303220908099</v>
      </c>
      <c r="Z23" s="16" t="s">
        <v>31319</v>
      </c>
      <c r="AA23" s="33">
        <f>CHOOSE(MIN(D6L516C9,RUN_YEARS),B7L805C7,B7L805C16,B7L805C25,B7L805C34,B7L805C43)</f>
        <v>40084</v>
      </c>
      <c r="AB23" s="16" t="s">
        <v>31320</v>
      </c>
      <c r="AC23" s="33">
        <f>IF(D6L516C12=0,0,D6L516C10/D6L516C12)</f>
        <v>1.5837729828194474E-3</v>
      </c>
      <c r="AD23" s="16" t="s">
        <v>31321</v>
      </c>
      <c r="AE23" s="33">
        <f>IF(D6L516C5=0,0,D6L516C10/D6L516C5)</f>
        <v>0.47247118640482472</v>
      </c>
      <c r="AF23" s="16" t="s">
        <v>31322</v>
      </c>
      <c r="AG23" s="33">
        <f>CHOOSE(MIN(D6L516C9,RUN_YEARS),B7L805C5,B7L805C14,B7L805C23,B7L805C32,B7L805C41)</f>
        <v>898.27615695515954</v>
      </c>
      <c r="AH23" s="16" t="s">
        <v>31323</v>
      </c>
      <c r="AI23" s="33">
        <f>IF(D6L516C15=0,0,D6L516C11/D6L516C15)</f>
        <v>4.1178097553305698E-3</v>
      </c>
      <c r="AJ23" s="16" t="s">
        <v>31324</v>
      </c>
      <c r="AK23" s="33">
        <f>IF(D6L516C5=0,0,D6L516C11/D6L516C5)</f>
        <v>2.7528813595175276E-2</v>
      </c>
      <c r="AL23" s="16" t="s">
        <v>31325</v>
      </c>
      <c r="AM23" s="33">
        <f>D6L516C8*CHOOSE(MIN(D6L516C9,RUN_YEARS),B7L805C4,B7L805C13,B7L805C22,B7L805C31,B7L805C40)</f>
        <v>8.1365882228483972</v>
      </c>
      <c r="AN23" s="16" t="s">
        <v>31326</v>
      </c>
      <c r="AO23" s="33">
        <f>D6L516C8-D6L516C18</f>
        <v>59.046298342577138</v>
      </c>
      <c r="AP23" s="16" t="s">
        <v>31327</v>
      </c>
      <c r="AQ23" s="33">
        <f>CHOOSE(MIN(D6L516C9,RUN_YEARS),B7L805C2,B7L805C11,B7L805C20,B7L805C29,B7L805C38)</f>
        <v>53.111693827980567</v>
      </c>
      <c r="AR23" s="16" t="s">
        <v>31328</v>
      </c>
      <c r="AS23" s="33">
        <f>IF(D6L516C20=0,0,D6L516C18/D6L516C20)</f>
        <v>0.15319767901210937</v>
      </c>
      <c r="AT23" s="16" t="s">
        <v>31329</v>
      </c>
      <c r="AU23" s="33">
        <f>IF(D6L516C5=0,0,D6L516C18/D6L516C5)</f>
        <v>6.0555512265200485E-2</v>
      </c>
      <c r="AV23" s="16" t="s">
        <v>31330</v>
      </c>
      <c r="AW23" s="33">
        <f>CHOOSE(MIN(D6L516C9,RUN_YEARS),B7L805C1,B7L805C10,B7L805C19,B7L805C28,B7L805C37)</f>
        <v>385.42554119184717</v>
      </c>
      <c r="AX23" s="16" t="s">
        <v>31331</v>
      </c>
      <c r="AY23" s="33">
        <f>IF(D6L516C23=0,0,D6L516C19/D6L516C23)</f>
        <v>0.15319767901210937</v>
      </c>
      <c r="AZ23" s="16" t="s">
        <v>31332</v>
      </c>
      <c r="BA23" s="33">
        <f>IF(D6L516C5=0,0,D6L516C19/D6L516C5)</f>
        <v>0.43944448773479955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0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0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0</v>
      </c>
      <c r="R24" s="16" t="s">
        <v>31337</v>
      </c>
      <c r="S24" s="15">
        <f>D6L517C5-D6L517C7</f>
        <v>0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0</v>
      </c>
      <c r="X24" s="16" t="s">
        <v>31339</v>
      </c>
      <c r="Y24" s="33">
        <f>D6L517C7-D6L517C10</f>
        <v>0</v>
      </c>
      <c r="Z24" s="16" t="s">
        <v>31340</v>
      </c>
      <c r="AA24" s="33">
        <f>CHOOSE(MIN(D6L517C9,RUN_YEARS),B7L805C7,B7L805C16,B7L805C25,B7L805C34,B7L805C43)</f>
        <v>40084</v>
      </c>
      <c r="AB24" s="16" t="s">
        <v>31341</v>
      </c>
      <c r="AC24" s="33">
        <f>IF(D6L517C12=0,0,D6L517C10/D6L517C12)</f>
        <v>0</v>
      </c>
      <c r="AD24" s="16" t="s">
        <v>31342</v>
      </c>
      <c r="AE24" s="33">
        <f>IF(D6L517C5=0,0,D6L517C10/D6L517C5)</f>
        <v>0</v>
      </c>
      <c r="AF24" s="16" t="s">
        <v>31343</v>
      </c>
      <c r="AG24" s="33">
        <f>CHOOSE(MIN(D6L517C9,RUN_YEARS),B7L805C5,B7L805C14,B7L805C23,B7L805C32,B7L805C41)</f>
        <v>898.27615695515954</v>
      </c>
      <c r="AH24" s="16" t="s">
        <v>31344</v>
      </c>
      <c r="AI24" s="33">
        <f>IF(D6L517C15=0,0,D6L517C11/D6L517C15)</f>
        <v>0</v>
      </c>
      <c r="AJ24" s="16" t="s">
        <v>31345</v>
      </c>
      <c r="AK24" s="33">
        <f>IF(D6L517C5=0,0,D6L517C11/D6L517C5)</f>
        <v>0</v>
      </c>
      <c r="AL24" s="16" t="s">
        <v>31346</v>
      </c>
      <c r="AM24" s="33">
        <f>D6L517C8*CHOOSE(MIN(D6L517C9,RUN_YEARS),B7L805C4,B7L805C13,B7L805C22,B7L805C31,B7L805C40)</f>
        <v>0</v>
      </c>
      <c r="AN24" s="16" t="s">
        <v>31347</v>
      </c>
      <c r="AO24" s="33">
        <f>D6L517C8-D6L517C18</f>
        <v>0</v>
      </c>
      <c r="AP24" s="16" t="s">
        <v>31348</v>
      </c>
      <c r="AQ24" s="33">
        <f>CHOOSE(MIN(D6L517C9,RUN_YEARS),B7L805C2,B7L805C11,B7L805C20,B7L805C29,B7L805C38)</f>
        <v>53.111693827980567</v>
      </c>
      <c r="AR24" s="16" t="s">
        <v>31349</v>
      </c>
      <c r="AS24" s="33">
        <f>IF(D6L517C20=0,0,D6L517C18/D6L517C20)</f>
        <v>0</v>
      </c>
      <c r="AT24" s="16" t="s">
        <v>31350</v>
      </c>
      <c r="AU24" s="33">
        <f>IF(D6L517C5=0,0,D6L517C18/D6L517C5)</f>
        <v>0</v>
      </c>
      <c r="AV24" s="16" t="s">
        <v>31351</v>
      </c>
      <c r="AW24" s="33">
        <f>CHOOSE(MIN(D6L517C9,RUN_YEARS),B7L805C1,B7L805C10,B7L805C19,B7L805C28,B7L805C37)</f>
        <v>385.42554119184717</v>
      </c>
      <c r="AX24" s="16" t="s">
        <v>31352</v>
      </c>
      <c r="AY24" s="33">
        <f>IF(D6L517C23=0,0,D6L517C19/D6L517C23)</f>
        <v>0</v>
      </c>
      <c r="AZ24" s="16" t="s">
        <v>31353</v>
      </c>
      <c r="BA24" s="33">
        <f>IF(D6L517C5=0,0,D6L517C19/D6L517C5)</f>
        <v>0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IF(FLOW_THRU_100PCT="Y",1,INDEX(VariabilityMatrix,D6L518C1,D6L518C9))</f>
        <v>0.21724328919706692</v>
      </c>
      <c r="L25" s="16" t="s">
        <v>31355</v>
      </c>
      <c r="M25" s="15">
        <f>IF(D6L518C2&lt;&gt;0,D6L518C2*D6L518C4,D6L518C3*D6L518C4)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34038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835.76510147331965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45.14491063964411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319.97968932605806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835.05305278861272</v>
      </c>
      <c r="J26" s="16" t="s">
        <v>31396</v>
      </c>
      <c r="K26" s="21">
        <f>IF(FLOW_THRU_100PCT="Y",1,INDEX(VariabilityMatrix,D6L519C1,D6L519C9))</f>
        <v>0.22656272343846973</v>
      </c>
      <c r="L26" s="16" t="s">
        <v>31376</v>
      </c>
      <c r="M26" s="15">
        <f>IF(D6L519C2&lt;&gt;0,D6L519C2*D6L519C4,D6L519C3*D6L519C4)</f>
        <v>189.19189385539633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94.595946927698165</v>
      </c>
      <c r="R26" s="16" t="s">
        <v>31378</v>
      </c>
      <c r="S26" s="15">
        <f>D6L519C5-D6L519C7</f>
        <v>94.595946927698165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89.387718548034769</v>
      </c>
      <c r="X26" s="16" t="s">
        <v>31380</v>
      </c>
      <c r="Y26" s="33">
        <f>D6L519C7-D6L519C10</f>
        <v>5.2082283796633959</v>
      </c>
      <c r="Z26" s="16" t="s">
        <v>31381</v>
      </c>
      <c r="AA26" s="33">
        <f>CHOOSE(MIN(D6L519C9,RUN_YEARS),B7L805C7,B7L805C16,B7L805C25,B7L805C34,B7L805C43)</f>
        <v>40084</v>
      </c>
      <c r="AB26" s="16" t="s">
        <v>31382</v>
      </c>
      <c r="AC26" s="33">
        <f>IF(D6L519C12=0,0,D6L519C10/D6L519C12)</f>
        <v>2.2300099428209453E-3</v>
      </c>
      <c r="AD26" s="16" t="s">
        <v>31383</v>
      </c>
      <c r="AE26" s="33">
        <f>IF(D6L519C5=0,0,D6L519C10/D6L519C5)</f>
        <v>0.47247118640482472</v>
      </c>
      <c r="AF26" s="16" t="s">
        <v>31384</v>
      </c>
      <c r="AG26" s="33">
        <f>CHOOSE(MIN(D6L519C9,RUN_YEARS),B7L805C5,B7L805C14,B7L805C23,B7L805C32,B7L805C41)</f>
        <v>898.27615695515954</v>
      </c>
      <c r="AH26" s="16" t="s">
        <v>31385</v>
      </c>
      <c r="AI26" s="33">
        <f>IF(D6L519C15=0,0,D6L519C11/D6L519C15)</f>
        <v>5.7980258513344709E-3</v>
      </c>
      <c r="AJ26" s="16" t="s">
        <v>31386</v>
      </c>
      <c r="AK26" s="33">
        <f>IF(D6L519C5=0,0,D6L519C11/D6L519C5)</f>
        <v>2.7528813595175294E-2</v>
      </c>
      <c r="AL26" s="16" t="s">
        <v>31387</v>
      </c>
      <c r="AM26" s="33">
        <f>D6L519C8*CHOOSE(MIN(D6L519C9,RUN_YEARS),B7L805C4,B7L805C13,B7L805C22,B7L805C31,B7L805C40)</f>
        <v>11.456612048836959</v>
      </c>
      <c r="AN26" s="16" t="s">
        <v>31388</v>
      </c>
      <c r="AO26" s="33">
        <f>D6L519C8-D6L519C18</f>
        <v>83.139334878861206</v>
      </c>
      <c r="AP26" s="16" t="s">
        <v>31389</v>
      </c>
      <c r="AQ26" s="33">
        <f>CHOOSE(MIN(D6L519C9,RUN_YEARS),B7L805C2,B7L805C11,B7L805C20,B7L805C29,B7L805C38)</f>
        <v>53.111693827980567</v>
      </c>
      <c r="AR26" s="16" t="s">
        <v>31390</v>
      </c>
      <c r="AS26" s="33">
        <f>IF(D6L519C20=0,0,D6L519C18/D6L519C20)</f>
        <v>0.21570790202893755</v>
      </c>
      <c r="AT26" s="16" t="s">
        <v>31391</v>
      </c>
      <c r="AU26" s="33">
        <f>IF(D6L519C5=0,0,D6L519C18/D6L519C5)</f>
        <v>6.0555512265200478E-2</v>
      </c>
      <c r="AV26" s="16" t="s">
        <v>31392</v>
      </c>
      <c r="AW26" s="33">
        <f>CHOOSE(MIN(D6L519C9,RUN_YEARS),B7L805C1,B7L805C10,B7L805C19,B7L805C28,B7L805C37)</f>
        <v>385.42554119184717</v>
      </c>
      <c r="AX26" s="16" t="s">
        <v>31393</v>
      </c>
      <c r="AY26" s="33">
        <f>IF(D6L519C23=0,0,D6L519C19/D6L519C23)</f>
        <v>0.21570790202893755</v>
      </c>
      <c r="AZ26" s="16" t="s">
        <v>31394</v>
      </c>
      <c r="BA26" s="33">
        <f>IF(D6L519C5=0,0,D6L519C19/D6L519C5)</f>
        <v>0.43944448773479955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126.06848899055373</v>
      </c>
      <c r="J27" s="16" t="s">
        <v>31417</v>
      </c>
      <c r="K27" s="21">
        <f>IF(FLOW_THRU_100PCT="Y",1,INDEX(VariabilityMatrix,D6L520C1,D6L520C9))</f>
        <v>0.21724328919706692</v>
      </c>
      <c r="L27" s="16" t="s">
        <v>31397</v>
      </c>
      <c r="M27" s="15">
        <f>IF(D6L520C2&lt;&gt;0,D6L520C2*D6L520C4,D6L520C3*D6L520C4)</f>
        <v>27.387533212412112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13.693766606206056</v>
      </c>
      <c r="R27" s="16" t="s">
        <v>31399</v>
      </c>
      <c r="S27" s="15">
        <f>D6L520C5-D6L520C7</f>
        <v>13.693766606206056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12.872015849829719</v>
      </c>
      <c r="X27" s="16" t="s">
        <v>31401</v>
      </c>
      <c r="Y27" s="33">
        <f>D6L520C7-D6L520C10</f>
        <v>0.82175075637633732</v>
      </c>
      <c r="Z27" s="16" t="s">
        <v>31402</v>
      </c>
      <c r="AA27" s="33">
        <f>CHOOSE(MIN(D6L520C9,RUN_YEARS),B7L805C7,B7L805C16,B7L805C25,B7L805C34,B7L805C43)</f>
        <v>34038</v>
      </c>
      <c r="AB27" s="16" t="s">
        <v>31403</v>
      </c>
      <c r="AC27" s="33">
        <f>IF(D6L520C12=0,0,D6L520C10/D6L520C12)</f>
        <v>3.7816604529730653E-4</v>
      </c>
      <c r="AD27" s="16" t="s">
        <v>31404</v>
      </c>
      <c r="AE27" s="33">
        <f>IF(D6L520C5=0,0,D6L520C10/D6L520C5)</f>
        <v>0.46999544464253112</v>
      </c>
      <c r="AF27" s="16" t="s">
        <v>31405</v>
      </c>
      <c r="AG27" s="33">
        <f>CHOOSE(MIN(D6L520C9,RUN_YEARS),B7L805C5,B7L805C14,B7L805C23,B7L805C32,B7L805C41)</f>
        <v>835.76510147331965</v>
      </c>
      <c r="AH27" s="16" t="s">
        <v>31406</v>
      </c>
      <c r="AI27" s="33">
        <f>IF(D6L520C15=0,0,D6L520C11/D6L520C15)</f>
        <v>9.8323171777299945E-4</v>
      </c>
      <c r="AJ27" s="16" t="s">
        <v>31407</v>
      </c>
      <c r="AK27" s="33">
        <f>IF(D6L520C5=0,0,D6L520C11/D6L520C5)</f>
        <v>3.00045553574689E-2</v>
      </c>
      <c r="AL27" s="16" t="s">
        <v>31408</v>
      </c>
      <c r="AM27" s="33">
        <f>D6L520C8*CHOOSE(MIN(D6L520C9,RUN_YEARS),B7L805C4,B7L805C13,B7L805C22,B7L805C31,B7L805C40)</f>
        <v>1.6931312483885932</v>
      </c>
      <c r="AN27" s="16" t="s">
        <v>31409</v>
      </c>
      <c r="AO27" s="33">
        <f>D6L520C8-D6L520C18</f>
        <v>12.000635357817464</v>
      </c>
      <c r="AP27" s="16" t="s">
        <v>31410</v>
      </c>
      <c r="AQ27" s="33">
        <f>CHOOSE(MIN(D6L520C9,RUN_YEARS),B7L805C2,B7L805C11,B7L805C20,B7L805C29,B7L805C38)</f>
        <v>45.14491063964411</v>
      </c>
      <c r="AR27" s="16" t="s">
        <v>31411</v>
      </c>
      <c r="AS27" s="33">
        <f>IF(D6L520C20=0,0,D6L520C18/D6L520C20)</f>
        <v>3.7504365927391294E-2</v>
      </c>
      <c r="AT27" s="16" t="s">
        <v>31412</v>
      </c>
      <c r="AU27" s="33">
        <f>IF(D6L520C5=0,0,D6L520C18/D6L520C5)</f>
        <v>6.1821239439748488E-2</v>
      </c>
      <c r="AV27" s="16" t="s">
        <v>31413</v>
      </c>
      <c r="AW27" s="33">
        <f>CHOOSE(MIN(D6L520C9,RUN_YEARS),B7L805C1,B7L805C10,B7L805C19,B7L805C28,B7L805C37)</f>
        <v>319.97968932605806</v>
      </c>
      <c r="AX27" s="16" t="s">
        <v>31414</v>
      </c>
      <c r="AY27" s="33">
        <f>IF(D6L520C23=0,0,D6L520C19/D6L520C23)</f>
        <v>3.7504365927391294E-2</v>
      </c>
      <c r="AZ27" s="16" t="s">
        <v>31415</v>
      </c>
      <c r="BA27" s="33">
        <f>IF(D6L520C5=0,0,D6L520C19/D6L520C5)</f>
        <v>0.43817876056025151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0.21724328919706692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34038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835.76510147331965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45.14491063964411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319.97968932605806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0.21724328919706692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34038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835.76510147331965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45.14491063964411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319.97968932605806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0.21724328919706692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34038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835.76510147331965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45.14491063964411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319.97968932605806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0.21724328919706692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34038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835.76510147331965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45.14491063964411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319.97968932605806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0.21724328919706692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34038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835.76510147331965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45.14491063964411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319.97968932605806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0.42990107072652595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0.36971492082481233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0.18485746041240617</v>
      </c>
      <c r="R33" s="16" t="s">
        <v>31525</v>
      </c>
      <c r="S33" s="15">
        <f>D6L526C5-D6L526C7</f>
        <v>0.18485746041240617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0.17376432860403587</v>
      </c>
      <c r="X33" s="16" t="s">
        <v>31527</v>
      </c>
      <c r="Y33" s="33">
        <f>D6L526C7-D6L526C10</f>
        <v>1.1093131808370293E-2</v>
      </c>
      <c r="Z33" s="16" t="s">
        <v>31528</v>
      </c>
      <c r="AA33" s="33">
        <f>CHOOSE(MIN(D6L526C9,RUN_YEARS),B7L805C7,B7L805C16,B7L805C25,B7L805C34,B7L805C43)</f>
        <v>34038</v>
      </c>
      <c r="AB33" s="16" t="s">
        <v>31529</v>
      </c>
      <c r="AC33" s="33">
        <f>IF(D6L526C12=0,0,D6L526C10/D6L526C12)</f>
        <v>5.105009947824075E-6</v>
      </c>
      <c r="AD33" s="16" t="s">
        <v>31530</v>
      </c>
      <c r="AE33" s="33">
        <f>IF(D6L526C5=0,0,D6L526C10/D6L526C5)</f>
        <v>0.46999544464253118</v>
      </c>
      <c r="AF33" s="16" t="s">
        <v>31531</v>
      </c>
      <c r="AG33" s="33">
        <f>CHOOSE(MIN(D6L526C9,RUN_YEARS),B7L805C5,B7L805C14,B7L805C23,B7L805C32,B7L805C41)</f>
        <v>835.76510147331965</v>
      </c>
      <c r="AH33" s="16" t="s">
        <v>31532</v>
      </c>
      <c r="AI33" s="33">
        <f>IF(D6L526C15=0,0,D6L526C11/D6L526C15)</f>
        <v>1.3273025864342606E-5</v>
      </c>
      <c r="AJ33" s="16" t="s">
        <v>31533</v>
      </c>
      <c r="AK33" s="33">
        <f>IF(D6L526C5=0,0,D6L526C11/D6L526C5)</f>
        <v>3.0004555357468848E-2</v>
      </c>
      <c r="AL33" s="16" t="s">
        <v>31534</v>
      </c>
      <c r="AM33" s="33">
        <f>D6L526C8*CHOOSE(MIN(D6L526C9,RUN_YEARS),B7L805C4,B7L805C13,B7L805C22,B7L805C31,B7L805C40)</f>
        <v>2.2856234644758378E-2</v>
      </c>
      <c r="AN33" s="16" t="s">
        <v>31535</v>
      </c>
      <c r="AO33" s="33">
        <f>D6L526C8-D6L526C18</f>
        <v>0.16200122576764778</v>
      </c>
      <c r="AP33" s="16" t="s">
        <v>31536</v>
      </c>
      <c r="AQ33" s="33">
        <f>CHOOSE(MIN(D6L526C9,RUN_YEARS),B7L805C2,B7L805C11,B7L805C20,B7L805C29,B7L805C38)</f>
        <v>45.14491063964411</v>
      </c>
      <c r="AR33" s="16" t="s">
        <v>31537</v>
      </c>
      <c r="AS33" s="33">
        <f>IF(D6L526C20=0,0,D6L526C18/D6L526C20)</f>
        <v>5.0628596492750886E-4</v>
      </c>
      <c r="AT33" s="16" t="s">
        <v>31538</v>
      </c>
      <c r="AU33" s="33">
        <f>IF(D6L526C5=0,0,D6L526C18/D6L526C5)</f>
        <v>6.1821239439748488E-2</v>
      </c>
      <c r="AV33" s="16" t="s">
        <v>31539</v>
      </c>
      <c r="AW33" s="33">
        <f>CHOOSE(MIN(D6L526C9,RUN_YEARS),B7L805C1,B7L805C10,B7L805C19,B7L805C28,B7L805C37)</f>
        <v>319.97968932605806</v>
      </c>
      <c r="AX33" s="16" t="s">
        <v>31540</v>
      </c>
      <c r="AY33" s="33">
        <f>IF(D6L526C23=0,0,D6L526C19/D6L526C23)</f>
        <v>5.0628596492750875E-4</v>
      </c>
      <c r="AZ33" s="16" t="s">
        <v>31541</v>
      </c>
      <c r="BA33" s="33">
        <f>IF(D6L526C5=0,0,D6L526C19/D6L526C5)</f>
        <v>0.43817876056025146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-50.91606705231262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-43.78781766498885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-21.893908832494425</v>
      </c>
      <c r="R34" s="16" t="s">
        <v>31545</v>
      </c>
      <c r="S34" s="15">
        <f>D6L527C5-D6L527C7</f>
        <v>-21.893908832494425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-20.688482162255422</v>
      </c>
      <c r="X34" s="16" t="s">
        <v>31547</v>
      </c>
      <c r="Y34" s="33">
        <f>D6L527C7-D6L527C10</f>
        <v>-1.2054266702390031</v>
      </c>
      <c r="Z34" s="16" t="s">
        <v>31548</v>
      </c>
      <c r="AA34" s="33">
        <f>CHOOSE(MIN(D6L527C9,RUN_YEARS),B7L805C7,B7L805C16,B7L805C25,B7L805C34,B7L805C43)</f>
        <v>40084</v>
      </c>
      <c r="AB34" s="16" t="s">
        <v>31549</v>
      </c>
      <c r="AC34" s="33">
        <f>IF(D6L527C12=0,0,D6L527C10/D6L527C12)</f>
        <v>-5.1612818486816237E-4</v>
      </c>
      <c r="AD34" s="16" t="s">
        <v>31550</v>
      </c>
      <c r="AE34" s="33">
        <f>IF(D6L527C5=0,0,D6L527C10/D6L527C5)</f>
        <v>0.47247118640482466</v>
      </c>
      <c r="AF34" s="16" t="s">
        <v>31551</v>
      </c>
      <c r="AG34" s="33">
        <f>CHOOSE(MIN(D6L527C9,RUN_YEARS),B7L805C5,B7L805C14,B7L805C23,B7L805C32,B7L805C41)</f>
        <v>898.27615695515954</v>
      </c>
      <c r="AH34" s="16" t="s">
        <v>31552</v>
      </c>
      <c r="AI34" s="33">
        <f>IF(D6L527C15=0,0,D6L527C11/D6L527C15)</f>
        <v>-1.3419332806572266E-3</v>
      </c>
      <c r="AJ34" s="16" t="s">
        <v>31553</v>
      </c>
      <c r="AK34" s="33">
        <f>IF(D6L527C5=0,0,D6L527C11/D6L527C5)</f>
        <v>2.7528813595175318E-2</v>
      </c>
      <c r="AL34" s="16" t="s">
        <v>31554</v>
      </c>
      <c r="AM34" s="33">
        <f>D6L527C8*CHOOSE(MIN(D6L527C9,RUN_YEARS),B7L805C4,B7L805C13,B7L805C22,B7L805C31,B7L805C40)</f>
        <v>-2.6515937296785945</v>
      </c>
      <c r="AN34" s="16" t="s">
        <v>31555</v>
      </c>
      <c r="AO34" s="33">
        <f>D6L527C8-D6L527C18</f>
        <v>-19.24231510281583</v>
      </c>
      <c r="AP34" s="16" t="s">
        <v>31556</v>
      </c>
      <c r="AQ34" s="33">
        <f>CHOOSE(MIN(D6L527C9,RUN_YEARS),B7L805C2,B7L805C11,B7L805C20,B7L805C29,B7L805C38)</f>
        <v>53.111693827980567</v>
      </c>
      <c r="AR34" s="16" t="s">
        <v>31557</v>
      </c>
      <c r="AS34" s="33">
        <f>IF(D6L527C20=0,0,D6L527C18/D6L527C20)</f>
        <v>-4.9924857193721597E-2</v>
      </c>
      <c r="AT34" s="16" t="s">
        <v>31558</v>
      </c>
      <c r="AU34" s="33">
        <f>IF(D6L527C5=0,0,D6L527C18/D6L527C5)</f>
        <v>6.0555512265200478E-2</v>
      </c>
      <c r="AV34" s="16" t="s">
        <v>31559</v>
      </c>
      <c r="AW34" s="33">
        <f>CHOOSE(MIN(D6L527C9,RUN_YEARS),B7L805C1,B7L805C10,B7L805C19,B7L805C28,B7L805C37)</f>
        <v>385.42554119184717</v>
      </c>
      <c r="AX34" s="16" t="s">
        <v>31560</v>
      </c>
      <c r="AY34" s="33">
        <f>IF(D6L527C23=0,0,D6L527C19/D6L527C23)</f>
        <v>-4.9924857193721597E-2</v>
      </c>
      <c r="AZ34" s="16" t="s">
        <v>31561</v>
      </c>
      <c r="BA34" s="33">
        <f>IF(D6L527C5=0,0,D6L527C19/D6L527C5)</f>
        <v>0.43944448773479949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5721.1245909254949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3934.1458328169915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1967.0729164084958</v>
      </c>
      <c r="R35" s="16" t="s">
        <v>31565</v>
      </c>
      <c r="S35" s="15">
        <f>SUM(D6L501C8:D6L527C8)-2*SUM(D6L509C8,D6L511C8,D6L522C8,D6L524C8,D6L527C8)</f>
        <v>1967.0729164084958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1858.701345701548</v>
      </c>
      <c r="X35" s="16" t="s">
        <v>31567</v>
      </c>
      <c r="Y35" s="33">
        <f>SUM(D6L501C11:D6L527C11)-2*SUM(D6L509C11,D6L511C11,D6L522C11,D6L524C11,D6L527C11)</f>
        <v>108.37157070694786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4.6427927524940425E-2</v>
      </c>
      <c r="AD35" s="16" t="s">
        <v>31569</v>
      </c>
      <c r="AE35" s="33">
        <f>IF(D6L528C5=0,0,D6L528C10/D6L528C5)</f>
        <v>0.47245359594884417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0.12071261156484533</v>
      </c>
      <c r="AJ35" s="16" t="s">
        <v>31571</v>
      </c>
      <c r="AK35" s="33">
        <f>IF(D6L528C5=0,0,D6L528C11/D6L528C5)</f>
        <v>2.7546404051155847E-2</v>
      </c>
      <c r="AL35" s="16" t="s">
        <v>31572</v>
      </c>
      <c r="AM35" s="33">
        <f>SUM(D6L501C18:D6L527C18)-2*SUM(D6L509C18,D6L511C18,D6L522C18,D6L524C18,D6L527C18)</f>
        <v>238.2683023059534</v>
      </c>
      <c r="AN35" s="16" t="s">
        <v>31573</v>
      </c>
      <c r="AO35" s="33">
        <f>SUM(D6L501C19:D6L527C19)-2*SUM(D6L509C19,D6L511C19,D6L522C19,D6L524C19,D6L527C19)</f>
        <v>1728.8046141025422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4.4918771788659475</v>
      </c>
      <c r="AT35" s="16" t="s">
        <v>31575</v>
      </c>
      <c r="AU35" s="33">
        <f>IF(D6L528C5=0,0,D6L528C18/D6L528C5)</f>
        <v>6.0564176426409856E-2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4.4918771788659475</v>
      </c>
      <c r="AZ35" s="16" t="s">
        <v>31577</v>
      </c>
      <c r="BA35" s="33">
        <f>IF(D6L528C5=0,0,D6L528C19/D6L528C5)</f>
        <v>0.43943582357359012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41.829925111572116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20.914962555786058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10.457481277893029</v>
      </c>
      <c r="R36" s="16" t="s">
        <v>31582</v>
      </c>
      <c r="S36" s="15">
        <f>D6L529C5-D6L529C7</f>
        <v>10.457481277893029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9.8299371260885575</v>
      </c>
      <c r="X36" s="16" t="s">
        <v>31584</v>
      </c>
      <c r="Y36" s="33">
        <f>D6L529C7-D6L529C10</f>
        <v>0.62754415180447154</v>
      </c>
      <c r="Z36" s="16" t="s">
        <v>31585</v>
      </c>
      <c r="AA36" s="33">
        <f>CHOOSE(MIN(D6L529C9,RUN_YEARS),B7L805C7,B7L805C16,B7L805C25,B7L805C34,B7L805C43)</f>
        <v>34038</v>
      </c>
      <c r="AB36" s="16" t="s">
        <v>31586</v>
      </c>
      <c r="AC36" s="33">
        <f>IF(D6L529C12=0,0,D6L529C10/D6L529C12)</f>
        <v>2.8879302914649975E-4</v>
      </c>
      <c r="AD36" s="16" t="s">
        <v>31587</v>
      </c>
      <c r="AE36" s="33">
        <f>IF(D6L529C5=0,0,D6L529C10/D6L529C5)</f>
        <v>0.46999544464253112</v>
      </c>
      <c r="AF36" s="16" t="s">
        <v>31588</v>
      </c>
      <c r="AG36" s="33">
        <f>CHOOSE(MIN(D6L529C9,RUN_YEARS),B7L805C5,B7L805C14,B7L805C23,B7L805C32,B7L805C41)</f>
        <v>835.76510147331965</v>
      </c>
      <c r="AH36" s="16" t="s">
        <v>31589</v>
      </c>
      <c r="AI36" s="33">
        <f>IF(D6L529C15=0,0,D6L529C11/D6L529C15)</f>
        <v>7.5086187578090062E-4</v>
      </c>
      <c r="AJ36" s="16" t="s">
        <v>31590</v>
      </c>
      <c r="AK36" s="33">
        <f>IF(D6L529C5=0,0,D6L529C11/D6L529C5)</f>
        <v>3.0004555357468876E-2</v>
      </c>
      <c r="AL36" s="16" t="s">
        <v>31591</v>
      </c>
      <c r="AM36" s="33">
        <f>D6L529C8*CHOOSE(MIN(D6L529C9,RUN_YEARS),B7L805C4,B7L805C13,B7L805C22,B7L805C31,B7L805C40)</f>
        <v>1.292988908034624</v>
      </c>
      <c r="AN36" s="16" t="s">
        <v>31592</v>
      </c>
      <c r="AO36" s="33">
        <f>D6L529C8-D6L529C18</f>
        <v>9.1644923698584044</v>
      </c>
      <c r="AP36" s="16" t="s">
        <v>31593</v>
      </c>
      <c r="AQ36" s="33">
        <f>CHOOSE(MIN(D6L529C9,RUN_YEARS),B7L805C2,B7L805C11,B7L805C20,B7L805C29,B7L805C38)</f>
        <v>45.14491063964411</v>
      </c>
      <c r="AR36" s="16" t="s">
        <v>31594</v>
      </c>
      <c r="AS36" s="33">
        <f>IF(D6L529C20=0,0,D6L529C18/D6L529C20)</f>
        <v>2.8640856515489095E-2</v>
      </c>
      <c r="AT36" s="16" t="s">
        <v>31595</v>
      </c>
      <c r="AU36" s="33">
        <f>IF(D6L529C5=0,0,D6L529C18/D6L529C5)</f>
        <v>6.1821239439748495E-2</v>
      </c>
      <c r="AV36" s="16" t="s">
        <v>31596</v>
      </c>
      <c r="AW36" s="33">
        <f>CHOOSE(MIN(D6L529C9,RUN_YEARS),B7L805C1,B7L805C10,B7L805C19,B7L805C28,B7L805C37)</f>
        <v>319.97968932605806</v>
      </c>
      <c r="AX36" s="16" t="s">
        <v>31597</v>
      </c>
      <c r="AY36" s="33">
        <f>IF(D6L529C23=0,0,D6L529C19/D6L529C23)</f>
        <v>2.8640856515489088E-2</v>
      </c>
      <c r="AZ36" s="16" t="s">
        <v>31598</v>
      </c>
      <c r="BA36" s="33">
        <f>IF(D6L529C5=0,0,D6L529C19/D6L529C5)</f>
        <v>0.43817876056025146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34038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835.76510147331965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45.14491063964411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319.97968932605806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0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0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0</v>
      </c>
      <c r="R38" s="16" t="s">
        <v>31622</v>
      </c>
      <c r="S38" s="15">
        <f>D6L531C5-D6L531C7</f>
        <v>0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0</v>
      </c>
      <c r="X38" s="16" t="s">
        <v>31624</v>
      </c>
      <c r="Y38" s="33">
        <f>D6L531C7-D6L531C10</f>
        <v>0</v>
      </c>
      <c r="Z38" s="16" t="s">
        <v>31625</v>
      </c>
      <c r="AA38" s="33">
        <f>CHOOSE(MIN(D6L531C9,RUN_YEARS),B7L805C7,B7L805C16,B7L805C25,B7L805C34,B7L805C43)</f>
        <v>34038</v>
      </c>
      <c r="AB38" s="16" t="s">
        <v>31626</v>
      </c>
      <c r="AC38" s="33">
        <f>IF(D6L531C12=0,0,D6L531C10/D6L531C12)</f>
        <v>0</v>
      </c>
      <c r="AD38" s="16" t="s">
        <v>31627</v>
      </c>
      <c r="AE38" s="33">
        <f>IF(D6L531C5=0,0,D6L531C10/D6L531C5)</f>
        <v>0</v>
      </c>
      <c r="AF38" s="16" t="s">
        <v>31628</v>
      </c>
      <c r="AG38" s="33">
        <f>CHOOSE(MIN(D6L531C9,RUN_YEARS),B7L805C5,B7L805C14,B7L805C23,B7L805C32,B7L805C41)</f>
        <v>835.76510147331965</v>
      </c>
      <c r="AH38" s="16" t="s">
        <v>31629</v>
      </c>
      <c r="AI38" s="33">
        <f>IF(D6L531C15=0,0,D6L531C11/D6L531C15)</f>
        <v>0</v>
      </c>
      <c r="AJ38" s="16" t="s">
        <v>31630</v>
      </c>
      <c r="AK38" s="33">
        <f>IF(D6L531C5=0,0,D6L531C11/D6L531C5)</f>
        <v>0</v>
      </c>
      <c r="AL38" s="16" t="s">
        <v>31631</v>
      </c>
      <c r="AM38" s="33">
        <f>D6L531C8*CHOOSE(MIN(D6L531C9,RUN_YEARS),B7L805C4,B7L805C13,B7L805C22,B7L805C31,B7L805C40)</f>
        <v>0</v>
      </c>
      <c r="AN38" s="16" t="s">
        <v>31632</v>
      </c>
      <c r="AO38" s="33">
        <f>D6L531C8-D6L531C18</f>
        <v>0</v>
      </c>
      <c r="AP38" s="16" t="s">
        <v>31633</v>
      </c>
      <c r="AQ38" s="33">
        <f>CHOOSE(MIN(D6L531C9,RUN_YEARS),B7L805C2,B7L805C11,B7L805C20,B7L805C29,B7L805C38)</f>
        <v>45.14491063964411</v>
      </c>
      <c r="AR38" s="16" t="s">
        <v>31634</v>
      </c>
      <c r="AS38" s="33">
        <f>IF(D6L531C20=0,0,D6L531C18/D6L531C20)</f>
        <v>0</v>
      </c>
      <c r="AT38" s="16" t="s">
        <v>31635</v>
      </c>
      <c r="AU38" s="33">
        <f>IF(D6L531C5=0,0,D6L531C18/D6L531C5)</f>
        <v>0</v>
      </c>
      <c r="AV38" s="16" t="s">
        <v>31636</v>
      </c>
      <c r="AW38" s="33">
        <f>CHOOSE(MIN(D6L531C9,RUN_YEARS),B7L805C1,B7L805C10,B7L805C19,B7L805C28,B7L805C37)</f>
        <v>319.97968932605806</v>
      </c>
      <c r="AX38" s="16" t="s">
        <v>31637</v>
      </c>
      <c r="AY38" s="33">
        <f>IF(D6L531C23=0,0,D6L531C19/D6L531C23)</f>
        <v>0</v>
      </c>
      <c r="AZ38" s="16" t="s">
        <v>31638</v>
      </c>
      <c r="BA38" s="33">
        <f>IF(D6L531C5=0,0,D6L531C19/D6L531C5)</f>
        <v>0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34038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835.76510147331965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45.14491063964411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319.97968932605806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4506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4506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1802.4</v>
      </c>
      <c r="R40" s="16" t="s">
        <v>31663</v>
      </c>
      <c r="S40" s="15">
        <f>D6L533C5-D6L533C7</f>
        <v>2703.6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1694.2395788473964</v>
      </c>
      <c r="X40" s="16" t="s">
        <v>31665</v>
      </c>
      <c r="Y40" s="33">
        <f>D6L533C7-D6L533C10</f>
        <v>108.1604211526037</v>
      </c>
      <c r="Z40" s="16" t="s">
        <v>31666</v>
      </c>
      <c r="AA40" s="33">
        <f>CHOOSE(MIN(D6L533C9,RUN_YEARS),B7L805C7,B7L805C16,B7L805C25,B7L805C34,B7L805C43)</f>
        <v>34038</v>
      </c>
      <c r="AB40" s="16" t="s">
        <v>31667</v>
      </c>
      <c r="AC40" s="33">
        <f>IF(D6L533C12=0,0,D6L533C10/D6L533C12)</f>
        <v>4.9774945027539701E-2</v>
      </c>
      <c r="AD40" s="16" t="s">
        <v>31668</v>
      </c>
      <c r="AE40" s="33">
        <f>IF(D6L533C5=0,0,D6L533C10/D6L533C5)</f>
        <v>0.37599635571402495</v>
      </c>
      <c r="AF40" s="16" t="s">
        <v>31669</v>
      </c>
      <c r="AG40" s="33">
        <f>CHOOSE(MIN(D6L533C9,RUN_YEARS),B7L805C5,B7L805C14,B7L805C23,B7L805C32,B7L805C41)</f>
        <v>835.76510147331965</v>
      </c>
      <c r="AH40" s="16" t="s">
        <v>31670</v>
      </c>
      <c r="AI40" s="33">
        <f>IF(D6L533C15=0,0,D6L533C11/D6L533C15)</f>
        <v>0.12941485707160333</v>
      </c>
      <c r="AJ40" s="16" t="s">
        <v>31671</v>
      </c>
      <c r="AK40" s="33">
        <f>IF(D6L533C5=0,0,D6L533C11/D6L533C5)</f>
        <v>2.4003644285975078E-2</v>
      </c>
      <c r="AL40" s="16" t="s">
        <v>31672</v>
      </c>
      <c r="AM40" s="33">
        <f>D6L533C8*CHOOSE(MIN(D6L533C9,RUN_YEARS),B7L805C4,B7L805C13,B7L805C22,B7L805C31,B7L805C40)</f>
        <v>334.279805898608</v>
      </c>
      <c r="AN40" s="16" t="s">
        <v>31673</v>
      </c>
      <c r="AO40" s="33">
        <f>D6L533C8-D6L533C18</f>
        <v>2369.3201941013917</v>
      </c>
      <c r="AP40" s="16" t="s">
        <v>31674</v>
      </c>
      <c r="AQ40" s="33">
        <f>CHOOSE(MIN(D6L533C9,RUN_YEARS),B7L805C2,B7L805C11,B7L805C20,B7L805C29,B7L805C38)</f>
        <v>45.14491063964411</v>
      </c>
      <c r="AR40" s="16" t="s">
        <v>31675</v>
      </c>
      <c r="AS40" s="33">
        <f>IF(D6L533C20=0,0,D6L533C18/D6L533C20)</f>
        <v>7.4045955825873184</v>
      </c>
      <c r="AT40" s="16" t="s">
        <v>31676</v>
      </c>
      <c r="AU40" s="33">
        <f>IF(D6L533C5=0,0,D6L533C18/D6L533C5)</f>
        <v>7.4185487327698182E-2</v>
      </c>
      <c r="AV40" s="16" t="s">
        <v>31677</v>
      </c>
      <c r="AW40" s="33">
        <f>CHOOSE(MIN(D6L533C9,RUN_YEARS),B7L805C1,B7L805C10,B7L805C19,B7L805C28,B7L805C37)</f>
        <v>319.97968932605806</v>
      </c>
      <c r="AX40" s="16" t="s">
        <v>31678</v>
      </c>
      <c r="AY40" s="33">
        <f>IF(D6L533C23=0,0,D6L533C19/D6L533C23)</f>
        <v>7.4045955825873175</v>
      </c>
      <c r="AZ40" s="16" t="s">
        <v>31679</v>
      </c>
      <c r="BA40" s="33">
        <f>IF(D6L533C5=0,0,D6L533C19/D6L533C5)</f>
        <v>0.52581451267230173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5985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5985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5985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34038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835.76510147331965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740.00023609378945</v>
      </c>
      <c r="AN41" s="16" t="s">
        <v>31692</v>
      </c>
      <c r="AO41" s="33">
        <f>D6L534C8-D6L534C18</f>
        <v>5244.9997639062103</v>
      </c>
      <c r="AP41" s="16" t="s">
        <v>31693</v>
      </c>
      <c r="AQ41" s="33">
        <f>CHOOSE(MIN(D6L534C9,RUN_YEARS),B7L805C2,B7L805C11,B7L805C20,B7L805C29,B7L805C38)</f>
        <v>45.14491063964411</v>
      </c>
      <c r="AR41" s="16" t="s">
        <v>31694</v>
      </c>
      <c r="AS41" s="33">
        <f>IF(D6L534C20=0,0,D6L534C18/D6L534C20)</f>
        <v>16.391664655194965</v>
      </c>
      <c r="AT41" s="16" t="s">
        <v>31695</v>
      </c>
      <c r="AU41" s="33">
        <f>IF(D6L534C5=0,0,D6L534C18/D6L534C5)</f>
        <v>0.12364247887949699</v>
      </c>
      <c r="AV41" s="16" t="s">
        <v>31696</v>
      </c>
      <c r="AW41" s="33">
        <f>CHOOSE(MIN(D6L534C9,RUN_YEARS),B7L805C1,B7L805C10,B7L805C19,B7L805C28,B7L805C37)</f>
        <v>319.97968932605806</v>
      </c>
      <c r="AX41" s="16" t="s">
        <v>31697</v>
      </c>
      <c r="AY41" s="33">
        <f>IF(D6L534C23=0,0,D6L534C19/D6L534C23)</f>
        <v>16.391664655194962</v>
      </c>
      <c r="AZ41" s="16" t="s">
        <v>31698</v>
      </c>
      <c r="BA41" s="33">
        <f>IF(D6L534C5=0,0,D6L534C19/D6L534C5)</f>
        <v>0.87635752112050302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-1168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-1168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-1168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-1097.9093586849526</v>
      </c>
      <c r="X42" s="16" t="s">
        <v>31705</v>
      </c>
      <c r="Y42" s="33">
        <f>D6L535C7-D6L535C10</f>
        <v>-70.090641315047378</v>
      </c>
      <c r="Z42" s="16" t="s">
        <v>31706</v>
      </c>
      <c r="AA42" s="33">
        <f>CHOOSE(MIN(D6L535C9,RUN_YEARS),B7L805C7,B7L805C16,B7L805C25,B7L805C34,B7L805C43)</f>
        <v>34038</v>
      </c>
      <c r="AB42" s="16" t="s">
        <v>31707</v>
      </c>
      <c r="AC42" s="33">
        <f>IF(D6L535C12=0,0,D6L535C10/D6L535C12)</f>
        <v>-3.2255401571330646E-2</v>
      </c>
      <c r="AD42" s="16" t="s">
        <v>31708</v>
      </c>
      <c r="AE42" s="33">
        <f>IF(D6L535C5=0,0,D6L535C10/D6L535C5)</f>
        <v>0.93999088928506214</v>
      </c>
      <c r="AF42" s="16" t="s">
        <v>31709</v>
      </c>
      <c r="AG42" s="33">
        <f>CHOOSE(MIN(D6L535C9,RUN_YEARS),B7L805C5,B7L805C14,B7L805C23,B7L805C32,B7L805C41)</f>
        <v>835.76510147331965</v>
      </c>
      <c r="AH42" s="16" t="s">
        <v>31710</v>
      </c>
      <c r="AI42" s="33">
        <f>IF(D6L535C15=0,0,D6L535C11/D6L535C15)</f>
        <v>-8.3864044085459943E-2</v>
      </c>
      <c r="AJ42" s="16" t="s">
        <v>31711</v>
      </c>
      <c r="AK42" s="33">
        <f>IF(D6L535C5=0,0,D6L535C11/D6L535C5)</f>
        <v>6.0009110714937822E-2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45.14491063964411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319.97968932605806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-3614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-3614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-3614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34038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835.76510147331965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-446.84391867050209</v>
      </c>
      <c r="AN43" s="16" t="s">
        <v>31733</v>
      </c>
      <c r="AO43" s="33">
        <f>D6L536C8-D6L536C18</f>
        <v>-3167.1560813294977</v>
      </c>
      <c r="AP43" s="16" t="s">
        <v>31734</v>
      </c>
      <c r="AQ43" s="33">
        <f>CHOOSE(MIN(D6L536C9,RUN_YEARS),B7L805C2,B7L805C11,B7L805C20,B7L805C29,B7L805C38)</f>
        <v>45.14491063964411</v>
      </c>
      <c r="AR43" s="16" t="s">
        <v>31735</v>
      </c>
      <c r="AS43" s="33">
        <f>IF(D6L536C20=0,0,D6L536C18/D6L536C20)</f>
        <v>-9.8979909881160566</v>
      </c>
      <c r="AT43" s="16" t="s">
        <v>31736</v>
      </c>
      <c r="AU43" s="33">
        <f>IF(D6L536C5=0,0,D6L536C18/D6L536C5)</f>
        <v>0.12364247887949698</v>
      </c>
      <c r="AV43" s="16" t="s">
        <v>31737</v>
      </c>
      <c r="AW43" s="33">
        <f>CHOOSE(MIN(D6L536C9,RUN_YEARS),B7L805C1,B7L805C10,B7L805C19,B7L805C28,B7L805C37)</f>
        <v>319.97968932605806</v>
      </c>
      <c r="AX43" s="16" t="s">
        <v>31738</v>
      </c>
      <c r="AY43" s="33">
        <f>IF(D6L536C23=0,0,D6L536C19/D6L536C23)</f>
        <v>-9.8979909881160548</v>
      </c>
      <c r="AZ43" s="16" t="s">
        <v>31739</v>
      </c>
      <c r="BA43" s="33">
        <f>IF(D6L536C5=0,0,D6L536C19/D6L536C5)</f>
        <v>0.87635752112050302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5750.8299251115714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5729.9149625557857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644.85748127789316</v>
      </c>
      <c r="R44" s="16" t="s">
        <v>31743</v>
      </c>
      <c r="S44" s="15">
        <f>SUM(D6L529C8:D6L536C8)</f>
        <v>5085.0574812778923</v>
      </c>
      <c r="U44" s="21" t="str">
        <f>NULL_VALUE</f>
        <v>n/a</v>
      </c>
      <c r="V44" s="16" t="s">
        <v>31744</v>
      </c>
      <c r="W44" s="33">
        <f>SUM(D6L529C10:D6L536C10)</f>
        <v>606.16015728853222</v>
      </c>
      <c r="X44" s="16" t="s">
        <v>31745</v>
      </c>
      <c r="Y44" s="33">
        <f>SUM(D6L529C11:D6L536C11)</f>
        <v>38.697323989360797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1.7808336485355555E-2</v>
      </c>
      <c r="AD44" s="16" t="s">
        <v>31747</v>
      </c>
      <c r="AE44" s="33">
        <f>IF(D6L537C5=0,0,D6L537C10/D6L537C5)</f>
        <v>0.10578868294725251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4.6301674861924297E-2</v>
      </c>
      <c r="AJ44" s="16" t="s">
        <v>31749</v>
      </c>
      <c r="AK44" s="33">
        <f>IF(D6L537C5=0,0,D6L537C11/D6L537C5)</f>
        <v>6.753559911838577E-3</v>
      </c>
      <c r="AL44" s="16" t="s">
        <v>31750</v>
      </c>
      <c r="AM44" s="33">
        <f>SUM(D6L529C18:D6L536C18)</f>
        <v>628.72911222993002</v>
      </c>
      <c r="AN44" s="16" t="s">
        <v>31751</v>
      </c>
      <c r="AO44" s="33">
        <f>SUM(D6L529C19:D6L536C19)</f>
        <v>4456.328369047962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13.926910106181715</v>
      </c>
      <c r="AT44" s="16" t="s">
        <v>31753</v>
      </c>
      <c r="AU44" s="33">
        <f>IF(D6L537C5=0,0,D6L537C18/D6L537C5)</f>
        <v>0.10972747699374061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13.926910106181714</v>
      </c>
      <c r="AZ44" s="16" t="s">
        <v>31755</v>
      </c>
      <c r="BA44" s="33">
        <f>IF(D6L537C5=0,0,D6L537C19/D6L537C5)</f>
        <v>0.77773028014716816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181.14580194801042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90.572900974005208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45.286450487002604</v>
      </c>
      <c r="R45" s="16" t="s">
        <v>31760</v>
      </c>
      <c r="S45" s="15">
        <f>D6L538C5-D6L538C7</f>
        <v>45.286450487002604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42.568850865841519</v>
      </c>
      <c r="X45" s="16" t="s">
        <v>31762</v>
      </c>
      <c r="Y45" s="33">
        <f>D6L538C7-D6L538C10</f>
        <v>2.7175996211610851</v>
      </c>
      <c r="Z45" s="16" t="s">
        <v>31763</v>
      </c>
      <c r="AA45" s="33">
        <f>CHOOSE(MIN(D6L538C9,RUN_YEARS),B7L805C7,B7L805C16,B7L805C25,B7L805C34,B7L805C43)</f>
        <v>34038</v>
      </c>
      <c r="AB45" s="16" t="s">
        <v>31764</v>
      </c>
      <c r="AC45" s="33">
        <f>IF(D6L538C12=0,0,D6L538C10/D6L538C12)</f>
        <v>1.2506272655808661E-3</v>
      </c>
      <c r="AD45" s="16" t="s">
        <v>31765</v>
      </c>
      <c r="AE45" s="33">
        <f>IF(D6L538C5=0,0,D6L538C10/D6L538C5)</f>
        <v>0.46999544464253112</v>
      </c>
      <c r="AF45" s="16" t="s">
        <v>31766</v>
      </c>
      <c r="AG45" s="33">
        <f>CHOOSE(MIN(D6L538C9,RUN_YEARS),B7L805C5,B7L805C14,B7L805C23,B7L805C32,B7L805C41)</f>
        <v>835.76510147331965</v>
      </c>
      <c r="AH45" s="16" t="s">
        <v>31767</v>
      </c>
      <c r="AI45" s="33">
        <f>IF(D6L538C15=0,0,D6L538C11/D6L538C15)</f>
        <v>3.2516308905102564E-3</v>
      </c>
      <c r="AJ45" s="16" t="s">
        <v>31768</v>
      </c>
      <c r="AK45" s="33">
        <f>IF(D6L538C5=0,0,D6L538C11/D6L538C5)</f>
        <v>3.0004555357468866E-2</v>
      </c>
      <c r="AL45" s="16" t="s">
        <v>31769</v>
      </c>
      <c r="AM45" s="33">
        <f>D6L538C8*CHOOSE(MIN(D6L538C9,RUN_YEARS),B7L805C4,B7L805C13,B7L805C22,B7L805C31,B7L805C40)</f>
        <v>5.5993289978666052</v>
      </c>
      <c r="AN45" s="16" t="s">
        <v>31770</v>
      </c>
      <c r="AO45" s="33">
        <f>D6L538C8-D6L538C18</f>
        <v>39.687121489135997</v>
      </c>
      <c r="AP45" s="16" t="s">
        <v>31771</v>
      </c>
      <c r="AQ45" s="33">
        <f>CHOOSE(MIN(D6L538C9,RUN_YEARS),B7L805C2,B7L805C11,B7L805C20,B7L805C29,B7L805C38)</f>
        <v>45.14491063964411</v>
      </c>
      <c r="AR45" s="16" t="s">
        <v>31772</v>
      </c>
      <c r="AS45" s="33">
        <f>IF(D6L538C20=0,0,D6L538C18/D6L538C20)</f>
        <v>0.12403012695188594</v>
      </c>
      <c r="AT45" s="16" t="s">
        <v>31773</v>
      </c>
      <c r="AU45" s="33">
        <f>IF(D6L538C5=0,0,D6L538C18/D6L538C5)</f>
        <v>6.1821239439748488E-2</v>
      </c>
      <c r="AV45" s="16" t="s">
        <v>31774</v>
      </c>
      <c r="AW45" s="33">
        <f>CHOOSE(MIN(D6L538C9,RUN_YEARS),B7L805C1,B7L805C10,B7L805C19,B7L805C28,B7L805C37)</f>
        <v>319.97968932605806</v>
      </c>
      <c r="AX45" s="16" t="s">
        <v>31775</v>
      </c>
      <c r="AY45" s="33">
        <f>IF(D6L538C23=0,0,D6L538C19/D6L538C23)</f>
        <v>0.12403012695188592</v>
      </c>
      <c r="AZ45" s="16" t="s">
        <v>31776</v>
      </c>
      <c r="BA45" s="33">
        <f>IF(D6L538C5=0,0,D6L538C19/D6L538C5)</f>
        <v>0.43817876056025151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6618.5736819728063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6618.5736819728063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2647.4294727891229</v>
      </c>
      <c r="R46" s="16" t="s">
        <v>31780</v>
      </c>
      <c r="S46" s="15">
        <f>D6L539C5-D6L539C7</f>
        <v>3971.1442091836834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2488.5595844465311</v>
      </c>
      <c r="X46" s="16" t="s">
        <v>31782</v>
      </c>
      <c r="Y46" s="33">
        <f>D6L539C7-D6L539C10</f>
        <v>158.86988834259182</v>
      </c>
      <c r="Z46" s="16" t="s">
        <v>31783</v>
      </c>
      <c r="AA46" s="33">
        <f>CHOOSE(MIN(D6L539C9,RUN_YEARS),B7L805C7,B7L805C16,B7L805C25,B7L805C34,B7L805C43)</f>
        <v>34038</v>
      </c>
      <c r="AB46" s="16" t="s">
        <v>31784</v>
      </c>
      <c r="AC46" s="33">
        <f>IF(D6L539C12=0,0,D6L539C10/D6L539C12)</f>
        <v>7.3111216418312794E-2</v>
      </c>
      <c r="AD46" s="16" t="s">
        <v>31785</v>
      </c>
      <c r="AE46" s="33">
        <f>IF(D6L539C5=0,0,D6L539C10/D6L539C5)</f>
        <v>0.37599635571402495</v>
      </c>
      <c r="AF46" s="16" t="s">
        <v>31786</v>
      </c>
      <c r="AG46" s="33">
        <f>CHOOSE(MIN(D6L539C9,RUN_YEARS),B7L805C5,B7L805C14,B7L805C23,B7L805C32,B7L805C41)</f>
        <v>835.76510147331965</v>
      </c>
      <c r="AH46" s="16" t="s">
        <v>31787</v>
      </c>
      <c r="AI46" s="33">
        <f>IF(D6L539C15=0,0,D6L539C11/D6L539C15)</f>
        <v>0.19008916268761369</v>
      </c>
      <c r="AJ46" s="16" t="s">
        <v>31788</v>
      </c>
      <c r="AK46" s="33">
        <f>IF(D6L539C5=0,0,D6L539C11/D6L539C5)</f>
        <v>2.4003644285975113E-2</v>
      </c>
      <c r="AL46" s="16" t="s">
        <v>31789</v>
      </c>
      <c r="AM46" s="33">
        <f>D6L539C8*CHOOSE(MIN(D6L539C9,RUN_YEARS),B7L805C4,B7L805C13,B7L805C22,B7L805C31,B7L805C40)</f>
        <v>491.00211401143031</v>
      </c>
      <c r="AN46" s="16" t="s">
        <v>31790</v>
      </c>
      <c r="AO46" s="33">
        <f>D6L539C8-D6L539C18</f>
        <v>3480.142095172253</v>
      </c>
      <c r="AP46" s="16" t="s">
        <v>31791</v>
      </c>
      <c r="AQ46" s="33">
        <f>CHOOSE(MIN(D6L539C9,RUN_YEARS),B7L805C2,B7L805C11,B7L805C20,B7L805C29,B7L805C38)</f>
        <v>45.14491063964411</v>
      </c>
      <c r="AR46" s="16" t="s">
        <v>31792</v>
      </c>
      <c r="AS46" s="33">
        <f>IF(D6L539C20=0,0,D6L539C18/D6L539C20)</f>
        <v>10.876134364972154</v>
      </c>
      <c r="AT46" s="16" t="s">
        <v>31793</v>
      </c>
      <c r="AU46" s="33">
        <f>IF(D6L539C5=0,0,D6L539C18/D6L539C5)</f>
        <v>7.4185487327698182E-2</v>
      </c>
      <c r="AV46" s="16" t="s">
        <v>31794</v>
      </c>
      <c r="AW46" s="33">
        <f>CHOOSE(MIN(D6L539C9,RUN_YEARS),B7L805C1,B7L805C10,B7L805C19,B7L805C28,B7L805C37)</f>
        <v>319.97968932605806</v>
      </c>
      <c r="AX46" s="16" t="s">
        <v>31795</v>
      </c>
      <c r="AY46" s="33">
        <f>IF(D6L539C23=0,0,D6L539C19/D6L539C23)</f>
        <v>10.876134364972152</v>
      </c>
      <c r="AZ46" s="16" t="s">
        <v>31796</v>
      </c>
      <c r="BA46" s="33">
        <f>IF(D6L539C5=0,0,D6L539C19/D6L539C5)</f>
        <v>0.52581451267230173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6799.7194839208169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6709.1465829468116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2692.7159232761255</v>
      </c>
      <c r="R47" s="16" t="s">
        <v>31800</v>
      </c>
      <c r="S47" s="15">
        <f>SUM(D6L538C8:D6L539C8)</f>
        <v>4016.4306596706861</v>
      </c>
      <c r="U47" s="21" t="str">
        <f>NULL_VALUE</f>
        <v>n/a</v>
      </c>
      <c r="V47" s="16" t="s">
        <v>31801</v>
      </c>
      <c r="W47" s="33">
        <f>SUM(D6L538C10:D6L539C10)</f>
        <v>2531.1284353123724</v>
      </c>
      <c r="X47" s="16" t="s">
        <v>31802</v>
      </c>
      <c r="Y47" s="33">
        <f>SUM(D6L538C11:D6L539C11)</f>
        <v>161.58748796375289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7.4361843683893661E-2</v>
      </c>
      <c r="AD47" s="16" t="s">
        <v>31804</v>
      </c>
      <c r="AE47" s="33">
        <f>IF(D6L540C5=0,0,D6L540C10/D6L540C5)</f>
        <v>0.37726533531790007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0.19334079357812395</v>
      </c>
      <c r="AJ47" s="16" t="s">
        <v>31806</v>
      </c>
      <c r="AK47" s="33">
        <f>IF(D6L540C5=0,0,D6L540C11/D6L540C5)</f>
        <v>2.4084656068548729E-2</v>
      </c>
      <c r="AL47" s="16" t="s">
        <v>31807</v>
      </c>
      <c r="AM47" s="33">
        <f>SUM(D6L538C18:D6L539C18)</f>
        <v>496.60144300929693</v>
      </c>
      <c r="AN47" s="16" t="s">
        <v>31808</v>
      </c>
      <c r="AO47" s="33">
        <f>SUM(D6L538C19:D6L539C19)</f>
        <v>3519.8292166613892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11.000164491924041</v>
      </c>
      <c r="AT47" s="16" t="s">
        <v>31810</v>
      </c>
      <c r="AU47" s="33">
        <f>IF(D6L540C5=0,0,D6L540C18/D6L540C5)</f>
        <v>7.4018571046211679E-2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11.000164491924039</v>
      </c>
      <c r="AZ47" s="16" t="s">
        <v>31812</v>
      </c>
      <c r="BA47" s="33">
        <f>IF(D6L540C5=0,0,D6L540C19/D6L540C5)</f>
        <v>0.52463143756733943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18271.673999957882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16373.207378319588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5304.6463209625144</v>
      </c>
      <c r="R48" s="16" t="s">
        <v>31817</v>
      </c>
      <c r="S48" s="15">
        <f>SUM(D6L528C8,D6L537C8,D6L540C8)</f>
        <v>11068.561057357074</v>
      </c>
      <c r="U48" s="21" t="str">
        <f>NULL_VALUE</f>
        <v>n/a</v>
      </c>
      <c r="V48" s="16" t="s">
        <v>31818</v>
      </c>
      <c r="W48" s="33">
        <f>SUM(D6L528C10,D6L537C10,D6L540C10)</f>
        <v>4995.9899383024531</v>
      </c>
      <c r="X48" s="16" t="s">
        <v>31819</v>
      </c>
      <c r="Y48" s="33">
        <f>SUM(D6L528C11,D6L537C11,D6L540C11)</f>
        <v>308.65638266006158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0.13859810769418962</v>
      </c>
      <c r="AD48" s="16" t="s">
        <v>31821</v>
      </c>
      <c r="AE48" s="33">
        <f>IF(D6L541C5=0,0,D6L541C10/D6L541C5)</f>
        <v>0.30513202592900895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0.36035508000489358</v>
      </c>
      <c r="AJ48" s="16" t="s">
        <v>31823</v>
      </c>
      <c r="AK48" s="33">
        <f>IF(D6L541C5=0,0,D6L541C11/D6L541C5)</f>
        <v>1.8851308453392321E-2</v>
      </c>
      <c r="AL48" s="16" t="s">
        <v>31824</v>
      </c>
      <c r="AM48" s="33">
        <f>SUM(D6L528C18,D6L537C18,D6L540C18)</f>
        <v>1363.5988575451804</v>
      </c>
      <c r="AN48" s="16" t="s">
        <v>31825</v>
      </c>
      <c r="AO48" s="33">
        <f>SUM(D6L528C19,D6L537C19,D6L540C19)</f>
        <v>9704.9621998118928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29.418951776971703</v>
      </c>
      <c r="AT48" s="16" t="s">
        <v>31827</v>
      </c>
      <c r="AU48" s="33">
        <f>IF(D6L541C5=0,0,D6L541C18/D6L541C5)</f>
        <v>8.3282329847649494E-2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29.418951776971699</v>
      </c>
      <c r="AZ48" s="16" t="s">
        <v>31829</v>
      </c>
      <c r="BA48" s="33">
        <f>IF(D6L541C5=0,0,D6L541C19/D6L541C5)</f>
        <v>0.59273433576994916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8527.2368913333321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7333.4237265466654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3666.7118632733327</v>
      </c>
      <c r="R8" s="16" t="s">
        <v>31838</v>
      </c>
      <c r="S8" s="15">
        <f>D6L601C5-D6L601C7</f>
        <v>3666.7118632733327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3474.0394313358292</v>
      </c>
      <c r="X8" s="16" t="s">
        <v>31840</v>
      </c>
      <c r="Y8" s="33">
        <f>D6L601C7-D6L601C10</f>
        <v>192.67243193750346</v>
      </c>
      <c r="Z8" s="16" t="s">
        <v>31841</v>
      </c>
      <c r="AA8" s="33">
        <f>CHOOSE(MIN(D6L601C9,RUN_YEARS),B7L806C7,B7L806C16,B7L806C25,B7L806C34,B7L806C43)</f>
        <v>66524</v>
      </c>
      <c r="AB8" s="16" t="s">
        <v>31842</v>
      </c>
      <c r="AC8" s="33">
        <f>IF(D6L601C12=0,0,D6L601C10/D6L601C12)</f>
        <v>5.2222347293244986E-2</v>
      </c>
      <c r="AD8" s="16" t="s">
        <v>31843</v>
      </c>
      <c r="AE8" s="33">
        <f>IF(D6L601C5=0,0,D6L601C10/D6L601C5)</f>
        <v>0.47372681040643566</v>
      </c>
      <c r="AF8" s="16" t="s">
        <v>31844</v>
      </c>
      <c r="AG8" s="33">
        <f>CHOOSE(MIN(D6L601C9,RUN_YEARS),B7L806C5,B7L806C14,B7L806C23,B7L806C32,B7L806C41)</f>
        <v>1419.0243325965912</v>
      </c>
      <c r="AH8" s="16" t="s">
        <v>31845</v>
      </c>
      <c r="AI8" s="33">
        <f>IF(D6L601C15=0,0,D6L601C11/D6L601C15)</f>
        <v>0.13577810296243703</v>
      </c>
      <c r="AJ8" s="16" t="s">
        <v>31846</v>
      </c>
      <c r="AK8" s="33">
        <f>IF(D6L601C5=0,0,D6L601C11/D6L601C5)</f>
        <v>2.6273189593564311E-2</v>
      </c>
      <c r="AL8" s="16" t="s">
        <v>31847</v>
      </c>
      <c r="AM8" s="33">
        <f>D6L601C8*CHOOSE(MIN(D6L601C9,RUN_YEARS),B7L806C4,B7L806C13,B7L806C22,B7L806C31,B7L806C40)</f>
        <v>460.73361023067503</v>
      </c>
      <c r="AN8" s="16" t="s">
        <v>31848</v>
      </c>
      <c r="AO8" s="33">
        <f>D6L601C8-D6L601C18</f>
        <v>3205.9782530426578</v>
      </c>
      <c r="AP8" s="16" t="s">
        <v>31849</v>
      </c>
      <c r="AQ8" s="33">
        <f>CHOOSE(MIN(D6L601C9,RUN_YEARS),B7L806C2,B7L806C11,B7L806C20,B7L806C29,B7L806C38)</f>
        <v>88.144953602748714</v>
      </c>
      <c r="AR8" s="16" t="s">
        <v>31850</v>
      </c>
      <c r="AS8" s="33">
        <f>IF(D6L601C20=0,0,D6L601C18/D6L601C20)</f>
        <v>5.2269992937668013</v>
      </c>
      <c r="AT8" s="16" t="s">
        <v>31851</v>
      </c>
      <c r="AU8" s="33">
        <f>IF(D6L601C5=0,0,D6L601C18/D6L601C5)</f>
        <v>6.2826536064299679E-2</v>
      </c>
      <c r="AV8" s="16" t="s">
        <v>31852</v>
      </c>
      <c r="AW8" s="33">
        <f>CHOOSE(MIN(D6L601C9,RUN_YEARS),B7L806C1,B7L806C10,B7L806C19,B7L806C28,B7L806C37)</f>
        <v>613.34966256180439</v>
      </c>
      <c r="AX8" s="16" t="s">
        <v>31853</v>
      </c>
      <c r="AY8" s="33">
        <f>IF(D6L601C23=0,0,D6L601C19/D6L601C23)</f>
        <v>5.2269992937668022</v>
      </c>
      <c r="AZ8" s="16" t="s">
        <v>31854</v>
      </c>
      <c r="BA8" s="33">
        <f>IF(D6L601C5=0,0,D6L601C19/D6L601C5)</f>
        <v>0.43717346393570033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7.9478354796292491E-2</v>
      </c>
      <c r="J9" s="16" t="s">
        <v>31875</v>
      </c>
      <c r="K9" s="21">
        <f>IF(FLOW_THRU_100PCT="Y",1,INDEX(VariabilityMatrix,D6L602C1,D6L602C9))</f>
        <v>0.4903006165772677</v>
      </c>
      <c r="L9" s="16" t="s">
        <v>31855</v>
      </c>
      <c r="M9" s="15">
        <f>IF(D6L602C2&lt;&gt;0,D6L602C2*D6L602C4,D6L602C3*D6L602C4)</f>
        <v>3.8968286361169051E-2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1.9484143180584525E-2</v>
      </c>
      <c r="R9" s="16" t="s">
        <v>31857</v>
      </c>
      <c r="S9" s="15">
        <f>D6L602C5-D6L602C7</f>
        <v>1.9484143180584525E-2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1.8478960445284062E-2</v>
      </c>
      <c r="X9" s="16" t="s">
        <v>31859</v>
      </c>
      <c r="Y9" s="33">
        <f>D6L602C7-D6L602C10</f>
        <v>1.0051827353004632E-3</v>
      </c>
      <c r="Z9" s="16" t="s">
        <v>31860</v>
      </c>
      <c r="AA9" s="33">
        <f>CHOOSE(MIN(D6L602C9,RUN_YEARS),B7L806C7,B7L806C16,B7L806C25,B7L806C34,B7L806C43)</f>
        <v>70078.200000000012</v>
      </c>
      <c r="AB9" s="16" t="s">
        <v>31861</v>
      </c>
      <c r="AC9" s="33">
        <f>IF(D6L602C12=0,0,D6L602C10/D6L602C12)</f>
        <v>2.6369056918248557E-7</v>
      </c>
      <c r="AD9" s="16" t="s">
        <v>31862</v>
      </c>
      <c r="AE9" s="33">
        <f>IF(D6L602C5=0,0,D6L602C10/D6L602C5)</f>
        <v>0.47420510807213467</v>
      </c>
      <c r="AF9" s="16" t="s">
        <v>31863</v>
      </c>
      <c r="AG9" s="33">
        <f>CHOOSE(MIN(D6L602C9,RUN_YEARS),B7L806C5,B7L806C14,B7L806C23,B7L806C32,B7L806C41)</f>
        <v>1466.1455111759442</v>
      </c>
      <c r="AH9" s="16" t="s">
        <v>31864</v>
      </c>
      <c r="AI9" s="33">
        <f>IF(D6L602C15=0,0,D6L602C11/D6L602C15)</f>
        <v>6.8559547987446428E-7</v>
      </c>
      <c r="AJ9" s="16" t="s">
        <v>31865</v>
      </c>
      <c r="AK9" s="33">
        <f>IF(D6L602C5=0,0,D6L602C11/D6L602C5)</f>
        <v>2.5794891927865306E-2</v>
      </c>
      <c r="AL9" s="16" t="s">
        <v>31866</v>
      </c>
      <c r="AM9" s="33">
        <f>D6L602C8*CHOOSE(MIN(D6L602C9,RUN_YEARS),B7L806C4,B7L806C13,B7L806C22,B7L806C31,B7L806C40)</f>
        <v>2.4171126387390433E-3</v>
      </c>
      <c r="AN9" s="16" t="s">
        <v>31867</v>
      </c>
      <c r="AO9" s="33">
        <f>D6L602C8-D6L602C18</f>
        <v>1.7067030541845482E-2</v>
      </c>
      <c r="AP9" s="16" t="s">
        <v>31868</v>
      </c>
      <c r="AQ9" s="33">
        <f>CHOOSE(MIN(D6L602C9,RUN_YEARS),B7L806C2,B7L806C11,B7L806C20,B7L806C29,B7L806C38)</f>
        <v>90.993795770673785</v>
      </c>
      <c r="AR9" s="16" t="s">
        <v>31869</v>
      </c>
      <c r="AS9" s="33">
        <f>IF(D6L602C20=0,0,D6L602C18/D6L602C20)</f>
        <v>2.6563488403437389E-5</v>
      </c>
      <c r="AT9" s="16" t="s">
        <v>31870</v>
      </c>
      <c r="AU9" s="33">
        <f>IF(D6L602C5=0,0,D6L602C18/D6L602C5)</f>
        <v>6.2027686214799461E-2</v>
      </c>
      <c r="AV9" s="16" t="s">
        <v>31871</v>
      </c>
      <c r="AW9" s="33">
        <f>CHOOSE(MIN(D6L602C9,RUN_YEARS),B7L806C1,B7L806C10,B7L806C19,B7L806C28,B7L806C37)</f>
        <v>642.49959503198988</v>
      </c>
      <c r="AX9" s="16" t="s">
        <v>31872</v>
      </c>
      <c r="AY9" s="33">
        <f>IF(D6L602C23=0,0,D6L602C19/D6L602C23)</f>
        <v>2.6563488403437389E-5</v>
      </c>
      <c r="AZ9" s="16" t="s">
        <v>31873</v>
      </c>
      <c r="BA9" s="33">
        <f>IF(D6L602C5=0,0,D6L602C19/D6L602C5)</f>
        <v>0.43797231378520052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3.5088943346387326E-2</v>
      </c>
      <c r="J10" s="16" t="s">
        <v>31896</v>
      </c>
      <c r="K10" s="21">
        <f>IF(FLOW_THRU_100PCT="Y",1,INDEX(VariabilityMatrix,D6L603C1,D6L603C9))</f>
        <v>0.4903006165772677</v>
      </c>
      <c r="L10" s="16" t="s">
        <v>31876</v>
      </c>
      <c r="M10" s="15">
        <f>IF(D6L603C2&lt;&gt;0,D6L603C2*D6L603C4,D6L603C3*D6L603C4)</f>
        <v>1.7204130557778519E-2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8.6020652788892597E-3</v>
      </c>
      <c r="R10" s="16" t="s">
        <v>31878</v>
      </c>
      <c r="S10" s="15">
        <f>D6L603C5-D6L603C7</f>
        <v>8.6020652788892597E-3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8.1582865904384783E-3</v>
      </c>
      <c r="X10" s="16" t="s">
        <v>31880</v>
      </c>
      <c r="Y10" s="33">
        <f>D6L603C7-D6L603C10</f>
        <v>4.4377868845078133E-4</v>
      </c>
      <c r="Z10" s="16" t="s">
        <v>31881</v>
      </c>
      <c r="AA10" s="33">
        <f>CHOOSE(MIN(D6L603C9,RUN_YEARS),B7L806C7,B7L806C16,B7L806C25,B7L806C34,B7L806C43)</f>
        <v>70078.200000000012</v>
      </c>
      <c r="AB10" s="16" t="s">
        <v>31882</v>
      </c>
      <c r="AC10" s="33">
        <f>IF(D6L603C12=0,0,D6L603C10/D6L603C12)</f>
        <v>1.1641689698705841E-7</v>
      </c>
      <c r="AD10" s="16" t="s">
        <v>31883</v>
      </c>
      <c r="AE10" s="33">
        <f>IF(D6L603C5=0,0,D6L603C10/D6L603C5)</f>
        <v>0.47420510807213473</v>
      </c>
      <c r="AF10" s="16" t="s">
        <v>31884</v>
      </c>
      <c r="AG10" s="33">
        <f>CHOOSE(MIN(D6L603C9,RUN_YEARS),B7L806C5,B7L806C14,B7L806C23,B7L806C32,B7L806C41)</f>
        <v>1466.1455111759442</v>
      </c>
      <c r="AH10" s="16" t="s">
        <v>31885</v>
      </c>
      <c r="AI10" s="33">
        <f>IF(D6L603C15=0,0,D6L603C11/D6L603C15)</f>
        <v>3.0268393216635227E-7</v>
      </c>
      <c r="AJ10" s="16" t="s">
        <v>31886</v>
      </c>
      <c r="AK10" s="33">
        <f>IF(D6L603C5=0,0,D6L603C11/D6L603C5)</f>
        <v>2.5794891927865268E-2</v>
      </c>
      <c r="AL10" s="16" t="s">
        <v>31887</v>
      </c>
      <c r="AM10" s="33">
        <f>D6L603C8*CHOOSE(MIN(D6L603C9,RUN_YEARS),B7L806C4,B7L806C13,B7L806C22,B7L806C31,B7L806C40)</f>
        <v>1.0671324118363286E-3</v>
      </c>
      <c r="AN10" s="16" t="s">
        <v>31888</v>
      </c>
      <c r="AO10" s="33">
        <f>D6L603C8-D6L603C18</f>
        <v>7.5349328670529306E-3</v>
      </c>
      <c r="AP10" s="16" t="s">
        <v>31889</v>
      </c>
      <c r="AQ10" s="33">
        <f>CHOOSE(MIN(D6L603C9,RUN_YEARS),B7L806C2,B7L806C11,B7L806C20,B7L806C29,B7L806C38)</f>
        <v>90.993795770673785</v>
      </c>
      <c r="AR10" s="16" t="s">
        <v>31890</v>
      </c>
      <c r="AS10" s="33">
        <f>IF(D6L603C20=0,0,D6L603C18/D6L603C20)</f>
        <v>1.1727529363933323E-5</v>
      </c>
      <c r="AT10" s="16" t="s">
        <v>31891</v>
      </c>
      <c r="AU10" s="33">
        <f>IF(D6L603C5=0,0,D6L603C18/D6L603C5)</f>
        <v>6.2027686214799448E-2</v>
      </c>
      <c r="AV10" s="16" t="s">
        <v>31892</v>
      </c>
      <c r="AW10" s="33">
        <f>CHOOSE(MIN(D6L603C9,RUN_YEARS),B7L806C1,B7L806C10,B7L806C19,B7L806C28,B7L806C37)</f>
        <v>642.49959503198988</v>
      </c>
      <c r="AX10" s="16" t="s">
        <v>31893</v>
      </c>
      <c r="AY10" s="33">
        <f>IF(D6L603C23=0,0,D6L603C19/D6L603C23)</f>
        <v>1.1727529363933323E-5</v>
      </c>
      <c r="AZ10" s="16" t="s">
        <v>31894</v>
      </c>
      <c r="BA10" s="33">
        <f>IF(D6L603C5=0,0,D6L603C19/D6L603C5)</f>
        <v>0.43797231378520052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IF(FLOW_THRU_100PCT="Y",1,INDEX(VariabilityMatrix,D6L604C1,D6L604C9))</f>
        <v>0.51383722230418249</v>
      </c>
      <c r="L11" s="16" t="s">
        <v>31897</v>
      </c>
      <c r="M11" s="15">
        <f>IF(D6L604C2&lt;&gt;0,D6L604C2*D6L604C4,D6L604C3*D6L604C4)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56546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1349.035019229909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74.997476850264874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544.88102875816526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0.80357032376108661</v>
      </c>
      <c r="J12" s="16" t="s">
        <v>31938</v>
      </c>
      <c r="K12" s="21">
        <f>IF(FLOW_THRU_100PCT="Y",1,INDEX(VariabilityMatrix,D6L605C1,D6L605C9))</f>
        <v>0.22237559333340154</v>
      </c>
      <c r="L12" s="16" t="s">
        <v>31918</v>
      </c>
      <c r="M12" s="15">
        <f>IF(D6L605C2&lt;&gt;0,D6L605C2*D6L605C4,D6L605C3*D6L605C4)</f>
        <v>0.17869442753148521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8.9347213765742603E-2</v>
      </c>
      <c r="R12" s="16" t="s">
        <v>31920</v>
      </c>
      <c r="S12" s="15">
        <f>D6L605C5-D6L605C7</f>
        <v>8.9347213765742603E-2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8.4737810319456194E-2</v>
      </c>
      <c r="X12" s="16" t="s">
        <v>31922</v>
      </c>
      <c r="Y12" s="33">
        <f>D6L605C7-D6L605C10</f>
        <v>4.6094034462864086E-3</v>
      </c>
      <c r="Z12" s="16" t="s">
        <v>31923</v>
      </c>
      <c r="AA12" s="33">
        <f>CHOOSE(MIN(D6L605C9,RUN_YEARS),B7L806C7,B7L806C16,B7L806C25,B7L806C34,B7L806C43)</f>
        <v>70078.200000000012</v>
      </c>
      <c r="AB12" s="16" t="s">
        <v>31924</v>
      </c>
      <c r="AC12" s="33">
        <f>IF(D6L605C12=0,0,D6L605C10/D6L605C12)</f>
        <v>1.2091893102199569E-6</v>
      </c>
      <c r="AD12" s="16" t="s">
        <v>31925</v>
      </c>
      <c r="AE12" s="33">
        <f>IF(D6L605C5=0,0,D6L605C10/D6L605C5)</f>
        <v>0.47420510807213473</v>
      </c>
      <c r="AF12" s="16" t="s">
        <v>31926</v>
      </c>
      <c r="AG12" s="33">
        <f>CHOOSE(MIN(D6L605C9,RUN_YEARS),B7L806C5,B7L806C14,B7L806C23,B7L806C32,B7L806C41)</f>
        <v>1466.1455111759442</v>
      </c>
      <c r="AH12" s="16" t="s">
        <v>31927</v>
      </c>
      <c r="AI12" s="33">
        <f>IF(D6L605C15=0,0,D6L605C11/D6L605C15)</f>
        <v>3.1438922065718887E-6</v>
      </c>
      <c r="AJ12" s="16" t="s">
        <v>31928</v>
      </c>
      <c r="AK12" s="33">
        <f>IF(D6L605C5=0,0,D6L605C11/D6L605C5)</f>
        <v>2.5794891927865243E-2</v>
      </c>
      <c r="AL12" s="16" t="s">
        <v>31929</v>
      </c>
      <c r="AM12" s="33">
        <f>D6L605C8*CHOOSE(MIN(D6L605C9,RUN_YEARS),B7L806C4,B7L806C13,B7L806C22,B7L806C31,B7L806C40)</f>
        <v>1.1084001879256185E-2</v>
      </c>
      <c r="AN12" s="16" t="s">
        <v>31930</v>
      </c>
      <c r="AO12" s="33">
        <f>D6L605C8-D6L605C18</f>
        <v>7.8263211886486411E-2</v>
      </c>
      <c r="AP12" s="16" t="s">
        <v>31931</v>
      </c>
      <c r="AQ12" s="33">
        <f>CHOOSE(MIN(D6L605C9,RUN_YEARS),B7L806C2,B7L806C11,B7L806C20,B7L806C29,B7L806C38)</f>
        <v>90.993795770673785</v>
      </c>
      <c r="AR12" s="16" t="s">
        <v>31932</v>
      </c>
      <c r="AS12" s="33">
        <f>IF(D6L605C20=0,0,D6L605C18/D6L605C20)</f>
        <v>1.2181052329315431E-4</v>
      </c>
      <c r="AT12" s="16" t="s">
        <v>31933</v>
      </c>
      <c r="AU12" s="33">
        <f>IF(D6L605C5=0,0,D6L605C18/D6L605C5)</f>
        <v>6.2027686214799455E-2</v>
      </c>
      <c r="AV12" s="16" t="s">
        <v>31934</v>
      </c>
      <c r="AW12" s="33">
        <f>CHOOSE(MIN(D6L605C9,RUN_YEARS),B7L806C1,B7L806C10,B7L806C19,B7L806C28,B7L806C37)</f>
        <v>642.49959503198988</v>
      </c>
      <c r="AX12" s="16" t="s">
        <v>31935</v>
      </c>
      <c r="AY12" s="33">
        <f>IF(D6L605C23=0,0,D6L605C19/D6L605C23)</f>
        <v>1.2181052329315431E-4</v>
      </c>
      <c r="AZ12" s="16" t="s">
        <v>31936</v>
      </c>
      <c r="BA12" s="33">
        <f>IF(D6L605C5=0,0,D6L605C19/D6L605C5)</f>
        <v>0.43797231378520052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0.36833091854453648</v>
      </c>
      <c r="J13" s="16" t="s">
        <v>31959</v>
      </c>
      <c r="K13" s="21">
        <f>IF(FLOW_THRU_100PCT="Y",1,INDEX(VariabilityMatrix,D6L606C1,D6L606C9))</f>
        <v>0.4903006165772677</v>
      </c>
      <c r="L13" s="16" t="s">
        <v>31939</v>
      </c>
      <c r="M13" s="15">
        <f>IF(D6L606C2&lt;&gt;0,D6L606C2*D6L606C4,D6L606C3*D6L606C4)</f>
        <v>0.18059287646685759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9.0296438233428797E-2</v>
      </c>
      <c r="R13" s="16" t="s">
        <v>31941</v>
      </c>
      <c r="S13" s="15">
        <f>D6L606C5-D6L606C7</f>
        <v>9.0296438233428797E-2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8.5638064502023881E-2</v>
      </c>
      <c r="X13" s="16" t="s">
        <v>31943</v>
      </c>
      <c r="Y13" s="33">
        <f>D6L606C7-D6L606C10</f>
        <v>4.6583737314049162E-3</v>
      </c>
      <c r="Z13" s="16" t="s">
        <v>31944</v>
      </c>
      <c r="AA13" s="33">
        <f>CHOOSE(MIN(D6L606C9,RUN_YEARS),B7L806C7,B7L806C16,B7L806C25,B7L806C34,B7L806C43)</f>
        <v>70078.200000000012</v>
      </c>
      <c r="AB13" s="16" t="s">
        <v>31945</v>
      </c>
      <c r="AC13" s="33">
        <f>IF(D6L606C12=0,0,D6L606C10/D6L606C12)</f>
        <v>1.2220357329672262E-6</v>
      </c>
      <c r="AD13" s="16" t="s">
        <v>31946</v>
      </c>
      <c r="AE13" s="33">
        <f>IF(D6L606C5=0,0,D6L606C10/D6L606C5)</f>
        <v>0.47420510807213473</v>
      </c>
      <c r="AF13" s="16" t="s">
        <v>31947</v>
      </c>
      <c r="AG13" s="33">
        <f>CHOOSE(MIN(D6L606C9,RUN_YEARS),B7L806C5,B7L806C14,B7L806C23,B7L806C32,B7L806C41)</f>
        <v>1466.1455111759442</v>
      </c>
      <c r="AH13" s="16" t="s">
        <v>31948</v>
      </c>
      <c r="AI13" s="33">
        <f>IF(D6L606C15=0,0,D6L606C11/D6L606C15)</f>
        <v>3.1772929057147929E-6</v>
      </c>
      <c r="AJ13" s="16" t="s">
        <v>31949</v>
      </c>
      <c r="AK13" s="33">
        <f>IF(D6L606C5=0,0,D6L606C11/D6L606C5)</f>
        <v>2.5794891927865278E-2</v>
      </c>
      <c r="AL13" s="16" t="s">
        <v>31950</v>
      </c>
      <c r="AM13" s="33">
        <f>D6L606C8*CHOOSE(MIN(D6L606C9,RUN_YEARS),B7L806C4,B7L806C13,B7L806C22,B7L806C31,B7L806C40)</f>
        <v>1.1201758274114284E-2</v>
      </c>
      <c r="AN13" s="16" t="s">
        <v>31951</v>
      </c>
      <c r="AO13" s="33">
        <f>D6L606C8-D6L606C18</f>
        <v>7.9094679959314518E-2</v>
      </c>
      <c r="AP13" s="16" t="s">
        <v>31952</v>
      </c>
      <c r="AQ13" s="33">
        <f>CHOOSE(MIN(D6L606C9,RUN_YEARS),B7L806C2,B7L806C11,B7L806C20,B7L806C29,B7L806C38)</f>
        <v>90.993795770673785</v>
      </c>
      <c r="AR13" s="16" t="s">
        <v>31953</v>
      </c>
      <c r="AS13" s="33">
        <f>IF(D6L606C20=0,0,D6L606C18/D6L606C20)</f>
        <v>1.231046378408634E-4</v>
      </c>
      <c r="AT13" s="16" t="s">
        <v>31954</v>
      </c>
      <c r="AU13" s="33">
        <f>IF(D6L606C5=0,0,D6L606C18/D6L606C5)</f>
        <v>6.2027686214799461E-2</v>
      </c>
      <c r="AV13" s="16" t="s">
        <v>31955</v>
      </c>
      <c r="AW13" s="33">
        <f>CHOOSE(MIN(D6L606C9,RUN_YEARS),B7L806C1,B7L806C10,B7L806C19,B7L806C28,B7L806C37)</f>
        <v>642.49959503198988</v>
      </c>
      <c r="AX13" s="16" t="s">
        <v>31956</v>
      </c>
      <c r="AY13" s="33">
        <f>IF(D6L606C23=0,0,D6L606C19/D6L606C23)</f>
        <v>1.231046378408634E-4</v>
      </c>
      <c r="AZ13" s="16" t="s">
        <v>31957</v>
      </c>
      <c r="BA13" s="33">
        <f>IF(D6L606C5=0,0,D6L606C19/D6L606C5)</f>
        <v>0.43797231378520057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0.12974869536166611</v>
      </c>
      <c r="J14" s="16" t="s">
        <v>31980</v>
      </c>
      <c r="K14" s="21">
        <f>IF(FLOW_THRU_100PCT="Y",1,INDEX(VariabilityMatrix,D6L607C1,D6L607C9))</f>
        <v>0.51383722230418249</v>
      </c>
      <c r="L14" s="16" t="s">
        <v>31960</v>
      </c>
      <c r="M14" s="15">
        <f>IF(D6L607C2&lt;&gt;0,D6L607C2*D6L607C4,D6L607C3*D6L607C4)</f>
        <v>6.6669709222230075E-2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3.3334854611115038E-2</v>
      </c>
      <c r="R14" s="16" t="s">
        <v>31962</v>
      </c>
      <c r="S14" s="15">
        <f>D6L607C5-D6L607C7</f>
        <v>3.3334854611115038E-2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3.1387895289397685E-2</v>
      </c>
      <c r="X14" s="16" t="s">
        <v>31964</v>
      </c>
      <c r="Y14" s="33">
        <f>D6L607C7-D6L607C10</f>
        <v>1.9469593217173523E-3</v>
      </c>
      <c r="Z14" s="16" t="s">
        <v>31965</v>
      </c>
      <c r="AA14" s="33">
        <f>CHOOSE(MIN(D6L607C9,RUN_YEARS),B7L806C7,B7L806C16,B7L806C25,B7L806C34,B7L806C43)</f>
        <v>56546</v>
      </c>
      <c r="AB14" s="16" t="s">
        <v>31966</v>
      </c>
      <c r="AC14" s="33">
        <f>IF(D6L607C12=0,0,D6L607C10/D6L607C12)</f>
        <v>5.5508604126547745E-7</v>
      </c>
      <c r="AD14" s="16" t="s">
        <v>31967</v>
      </c>
      <c r="AE14" s="33">
        <f>IF(D6L607C5=0,0,D6L607C10/D6L607C5)</f>
        <v>0.47079694295309499</v>
      </c>
      <c r="AF14" s="16" t="s">
        <v>31968</v>
      </c>
      <c r="AG14" s="33">
        <f>CHOOSE(MIN(D6L607C9,RUN_YEARS),B7L806C5,B7L806C14,B7L806C23,B7L806C32,B7L806C41)</f>
        <v>1349.035019229909</v>
      </c>
      <c r="AH14" s="16" t="s">
        <v>31969</v>
      </c>
      <c r="AI14" s="33">
        <f>IF(D6L607C15=0,0,D6L607C11/D6L607C15)</f>
        <v>1.4432237072902421E-6</v>
      </c>
      <c r="AJ14" s="16" t="s">
        <v>31970</v>
      </c>
      <c r="AK14" s="33">
        <f>IF(D6L607C5=0,0,D6L607C11/D6L607C5)</f>
        <v>2.9203057046904984E-2</v>
      </c>
      <c r="AL14" s="16" t="s">
        <v>31971</v>
      </c>
      <c r="AM14" s="33">
        <f>D6L607C8*CHOOSE(MIN(D6L607C9,RUN_YEARS),B7L806C4,B7L806C13,B7L806C22,B7L806C31,B7L806C40)</f>
        <v>4.0330967510321843E-3</v>
      </c>
      <c r="AN14" s="16" t="s">
        <v>31972</v>
      </c>
      <c r="AO14" s="33">
        <f>D6L607C8-D6L607C18</f>
        <v>2.9301757860082853E-2</v>
      </c>
      <c r="AP14" s="16" t="s">
        <v>31973</v>
      </c>
      <c r="AQ14" s="33">
        <f>CHOOSE(MIN(D6L607C9,RUN_YEARS),B7L806C2,B7L806C11,B7L806C20,B7L806C29,B7L806C38)</f>
        <v>74.997476850264874</v>
      </c>
      <c r="AR14" s="16" t="s">
        <v>31974</v>
      </c>
      <c r="AS14" s="33">
        <f>IF(D6L607C20=0,0,D6L607C18/D6L607C20)</f>
        <v>5.3776432493647823E-5</v>
      </c>
      <c r="AT14" s="16" t="s">
        <v>31975</v>
      </c>
      <c r="AU14" s="33">
        <f>IF(D6L607C5=0,0,D6L607C18/D6L607C5)</f>
        <v>6.0493690434267035E-2</v>
      </c>
      <c r="AV14" s="16" t="s">
        <v>31976</v>
      </c>
      <c r="AW14" s="33">
        <f>CHOOSE(MIN(D6L607C9,RUN_YEARS),B7L806C1,B7L806C10,B7L806C19,B7L806C28,B7L806C37)</f>
        <v>544.88102875816526</v>
      </c>
      <c r="AX14" s="16" t="s">
        <v>31977</v>
      </c>
      <c r="AY14" s="33">
        <f>IF(D6L607C23=0,0,D6L607C19/D6L607C23)</f>
        <v>5.3776432493647823E-5</v>
      </c>
      <c r="AZ14" s="16" t="s">
        <v>31978</v>
      </c>
      <c r="BA14" s="33">
        <f>IF(D6L607C5=0,0,D6L607C19/D6L607C5)</f>
        <v>0.43950630956573294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IF(FLOW_THRU_100PCT="Y",1,INDEX(VariabilityMatrix,D6L608C1,D6L608C9))</f>
        <v>0.51383722230418249</v>
      </c>
      <c r="L15" s="16" t="s">
        <v>31981</v>
      </c>
      <c r="M15" s="15">
        <f>IF(D6L608C2&lt;&gt;0,D6L608C2*D6L608C4,D6L608C3*D6L608C4)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56546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1349.035019229909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74.997476850264874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544.88102875816526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IF(FLOW_THRU_100PCT="Y",1,INDEX(VariabilityMatrix,D6L609C1,D6L609C9))</f>
        <v>0.51383722230418249</v>
      </c>
      <c r="L16" s="16" t="s">
        <v>32002</v>
      </c>
      <c r="M16" s="15">
        <f>IF(D6L609C2&lt;&gt;0,D6L609C2*D6L609C4,D6L609C3*D6L609C4)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56546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1349.035019229909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74.997476850264874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544.88102875816526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0.51383722230418249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56546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1349.035019229909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74.997476850264874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544.88102875816526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0.51383722230418249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56546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1349.035019229909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74.997476850264874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544.88102875816526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0.51383722230418249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56546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1349.035019229909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74.997476850264874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544.88102875816526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8.2435181513714709E-3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7.089425610179465E-3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3.5447128050897325E-3</v>
      </c>
      <c r="R20" s="16" t="s">
        <v>32088</v>
      </c>
      <c r="S20" s="15">
        <f>D6L613C5-D6L613C7</f>
        <v>3.5447128050897325E-3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3.3376799045658728E-3</v>
      </c>
      <c r="X20" s="16" t="s">
        <v>32090</v>
      </c>
      <c r="Y20" s="33">
        <f>D6L613C7-D6L613C10</f>
        <v>2.070329005238597E-4</v>
      </c>
      <c r="Z20" s="16" t="s">
        <v>32091</v>
      </c>
      <c r="AA20" s="33">
        <f>CHOOSE(MIN(D6L613C9,RUN_YEARS),B7L806C7,B7L806C16,B7L806C25,B7L806C34,B7L806C43)</f>
        <v>56546</v>
      </c>
      <c r="AB20" s="16" t="s">
        <v>32092</v>
      </c>
      <c r="AC20" s="33">
        <f>IF(D6L613C12=0,0,D6L613C10/D6L613C12)</f>
        <v>5.9025924107202506E-8</v>
      </c>
      <c r="AD20" s="16" t="s">
        <v>32093</v>
      </c>
      <c r="AE20" s="33">
        <f>IF(D6L613C5=0,0,D6L613C10/D6L613C5)</f>
        <v>0.4707969429530951</v>
      </c>
      <c r="AF20" s="16" t="s">
        <v>32094</v>
      </c>
      <c r="AG20" s="33">
        <f>CHOOSE(MIN(D6L613C9,RUN_YEARS),B7L806C5,B7L806C14,B7L806C23,B7L806C32,B7L806C41)</f>
        <v>1349.035019229909</v>
      </c>
      <c r="AH20" s="16" t="s">
        <v>32095</v>
      </c>
      <c r="AI20" s="33">
        <f>IF(D6L613C15=0,0,D6L613C11/D6L613C15)</f>
        <v>1.5346740267872627E-7</v>
      </c>
      <c r="AJ20" s="16" t="s">
        <v>32096</v>
      </c>
      <c r="AK20" s="33">
        <f>IF(D6L613C5=0,0,D6L613C11/D6L613C5)</f>
        <v>2.9203057046904929E-2</v>
      </c>
      <c r="AL20" s="16" t="s">
        <v>32097</v>
      </c>
      <c r="AM20" s="33">
        <f>D6L613C8*CHOOSE(MIN(D6L613C9,RUN_YEARS),B7L806C4,B7L806C13,B7L806C22,B7L806C31,B7L806C40)</f>
        <v>4.2886551821896124E-4</v>
      </c>
      <c r="AN20" s="16" t="s">
        <v>32098</v>
      </c>
      <c r="AO20" s="33">
        <f>D6L613C8-D6L613C18</f>
        <v>3.1158472868707712E-3</v>
      </c>
      <c r="AP20" s="16" t="s">
        <v>32099</v>
      </c>
      <c r="AQ20" s="33">
        <f>CHOOSE(MIN(D6L613C9,RUN_YEARS),B7L806C2,B7L806C11,B7L806C20,B7L806C29,B7L806C38)</f>
        <v>74.997476850264874</v>
      </c>
      <c r="AR20" s="16" t="s">
        <v>32100</v>
      </c>
      <c r="AS20" s="33">
        <f>IF(D6L613C20=0,0,D6L613C18/D6L613C20)</f>
        <v>5.7183992879547999E-6</v>
      </c>
      <c r="AT20" s="16" t="s">
        <v>32101</v>
      </c>
      <c r="AU20" s="33">
        <f>IF(D6L613C5=0,0,D6L613C18/D6L613C5)</f>
        <v>6.0493690434267035E-2</v>
      </c>
      <c r="AV20" s="16" t="s">
        <v>32102</v>
      </c>
      <c r="AW20" s="33">
        <f>CHOOSE(MIN(D6L613C9,RUN_YEARS),B7L806C1,B7L806C10,B7L806C19,B7L806C28,B7L806C37)</f>
        <v>544.88102875816526</v>
      </c>
      <c r="AX20" s="16" t="s">
        <v>32103</v>
      </c>
      <c r="AY20" s="33">
        <f>IF(D6L613C23=0,0,D6L613C19/D6L613C23)</f>
        <v>5.7183992879547999E-6</v>
      </c>
      <c r="AZ20" s="16" t="s">
        <v>32104</v>
      </c>
      <c r="BA20" s="33">
        <f>IF(D6L613C5=0,0,D6L613C19/D6L613C5)</f>
        <v>0.43950630956573294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3.1444880471850317E-2</v>
      </c>
      <c r="J21" s="16" t="s">
        <v>32126</v>
      </c>
      <c r="K21" s="21">
        <f>IF(FLOW_THRU_100PCT="Y",1,INDEX(VariabilityMatrix,D6L614C1,D6L614C9))</f>
        <v>0.4903006165772677</v>
      </c>
      <c r="L21" s="16" t="s">
        <v>32106</v>
      </c>
      <c r="M21" s="15">
        <f>IF(D6L614C2&lt;&gt;0,D6L614C2*D6L614C4,D6L614C3*D6L614C4)</f>
        <v>1.5417444283546695E-2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7.7087221417733477E-3</v>
      </c>
      <c r="R21" s="16" t="s">
        <v>32108</v>
      </c>
      <c r="S21" s="15">
        <f>D6L614C5-D6L614C7</f>
        <v>7.7087221417733477E-3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7.3110308326753762E-3</v>
      </c>
      <c r="X21" s="16" t="s">
        <v>32110</v>
      </c>
      <c r="Y21" s="33">
        <f>D6L614C7-D6L614C10</f>
        <v>3.9769130909797154E-4</v>
      </c>
      <c r="Z21" s="16" t="s">
        <v>32111</v>
      </c>
      <c r="AA21" s="33">
        <f>CHOOSE(MIN(D6L614C9,RUN_YEARS),B7L806C7,B7L806C16,B7L806C25,B7L806C34,B7L806C43)</f>
        <v>70078.200000000012</v>
      </c>
      <c r="AB21" s="16" t="s">
        <v>32112</v>
      </c>
      <c r="AC21" s="33">
        <f>IF(D6L614C12=0,0,D6L614C10/D6L614C12)</f>
        <v>1.0432674972638246E-7</v>
      </c>
      <c r="AD21" s="16" t="s">
        <v>32113</v>
      </c>
      <c r="AE21" s="33">
        <f>IF(D6L614C5=0,0,D6L614C10/D6L614C5)</f>
        <v>0.47420510807213473</v>
      </c>
      <c r="AF21" s="16" t="s">
        <v>32114</v>
      </c>
      <c r="AG21" s="33">
        <f>CHOOSE(MIN(D6L614C9,RUN_YEARS),B7L806C5,B7L806C14,B7L806C23,B7L806C32,B7L806C41)</f>
        <v>1466.1455111759442</v>
      </c>
      <c r="AH21" s="16" t="s">
        <v>32115</v>
      </c>
      <c r="AI21" s="33">
        <f>IF(D6L614C15=0,0,D6L614C11/D6L614C15)</f>
        <v>2.7124954928859498E-7</v>
      </c>
      <c r="AJ21" s="16" t="s">
        <v>32116</v>
      </c>
      <c r="AK21" s="33">
        <f>IF(D6L614C5=0,0,D6L614C11/D6L614C5)</f>
        <v>2.5794891927865292E-2</v>
      </c>
      <c r="AL21" s="16" t="s">
        <v>32117</v>
      </c>
      <c r="AM21" s="33">
        <f>D6L614C8*CHOOSE(MIN(D6L614C9,RUN_YEARS),B7L806C4,B7L806C13,B7L806C22,B7L806C31,B7L806C40)</f>
        <v>9.5630839625398796E-4</v>
      </c>
      <c r="AN21" s="16" t="s">
        <v>32118</v>
      </c>
      <c r="AO21" s="33">
        <f>D6L614C8-D6L614C18</f>
        <v>6.7524137455193594E-3</v>
      </c>
      <c r="AP21" s="16" t="s">
        <v>32119</v>
      </c>
      <c r="AQ21" s="33">
        <f>CHOOSE(MIN(D6L614C9,RUN_YEARS),B7L806C2,B7L806C11,B7L806C20,B7L806C29,B7L806C38)</f>
        <v>90.993795770673785</v>
      </c>
      <c r="AR21" s="16" t="s">
        <v>32120</v>
      </c>
      <c r="AS21" s="33">
        <f>IF(D6L614C20=0,0,D6L614C18/D6L614C20)</f>
        <v>1.0509600002445384E-5</v>
      </c>
      <c r="AT21" s="16" t="s">
        <v>32121</v>
      </c>
      <c r="AU21" s="33">
        <f>IF(D6L614C5=0,0,D6L614C18/D6L614C5)</f>
        <v>6.2027686214799455E-2</v>
      </c>
      <c r="AV21" s="16" t="s">
        <v>32122</v>
      </c>
      <c r="AW21" s="33">
        <f>CHOOSE(MIN(D6L614C9,RUN_YEARS),B7L806C1,B7L806C10,B7L806C19,B7L806C28,B7L806C37)</f>
        <v>642.49959503198988</v>
      </c>
      <c r="AX21" s="16" t="s">
        <v>32123</v>
      </c>
      <c r="AY21" s="33">
        <f>IF(D6L614C23=0,0,D6L614C19/D6L614C23)</f>
        <v>1.0509600002445384E-5</v>
      </c>
      <c r="AZ21" s="16" t="s">
        <v>32124</v>
      </c>
      <c r="BA21" s="33">
        <f>IF(D6L614C5=0,0,D6L614C19/D6L614C5)</f>
        <v>0.43797231378520052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4.6606728932706155E-2</v>
      </c>
      <c r="J22" s="16" t="s">
        <v>32147</v>
      </c>
      <c r="K22" s="21">
        <f>IF(FLOW_THRU_100PCT="Y",1,INDEX(VariabilityMatrix,D6L615C1,D6L615C9))</f>
        <v>0.51015595448784179</v>
      </c>
      <c r="L22" s="16" t="s">
        <v>32127</v>
      </c>
      <c r="M22" s="15">
        <f>IF(D6L615C2&lt;&gt;0,D6L615C2*D6L615C4,D6L615C3*D6L615C4)</f>
        <v>2.3776700284220822E-2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1.1888350142110411E-2</v>
      </c>
      <c r="R22" s="16" t="s">
        <v>32129</v>
      </c>
      <c r="S22" s="15">
        <f>D6L615C5-D6L615C7</f>
        <v>1.1888350142110411E-2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1.1263660387633724E-2</v>
      </c>
      <c r="X22" s="16" t="s">
        <v>32131</v>
      </c>
      <c r="Y22" s="33">
        <f>D6L615C7-D6L615C10</f>
        <v>6.2468975447668718E-4</v>
      </c>
      <c r="Z22" s="16" t="s">
        <v>32132</v>
      </c>
      <c r="AA22" s="33">
        <f>CHOOSE(MIN(D6L615C9,RUN_YEARS),B7L806C7,B7L806C16,B7L806C25,B7L806C34,B7L806C43)</f>
        <v>66524</v>
      </c>
      <c r="AB22" s="16" t="s">
        <v>32133</v>
      </c>
      <c r="AC22" s="33">
        <f>IF(D6L615C12=0,0,D6L615C10/D6L615C12)</f>
        <v>1.693172447182028E-7</v>
      </c>
      <c r="AD22" s="16" t="s">
        <v>32134</v>
      </c>
      <c r="AE22" s="33">
        <f>IF(D6L615C5=0,0,D6L615C10/D6L615C5)</f>
        <v>0.47372681040643572</v>
      </c>
      <c r="AF22" s="16" t="s">
        <v>32135</v>
      </c>
      <c r="AG22" s="33">
        <f>CHOOSE(MIN(D6L615C9,RUN_YEARS),B7L806C5,B7L806C14,B7L806C23,B7L806C32,B7L806C41)</f>
        <v>1419.0243325965912</v>
      </c>
      <c r="AH22" s="16" t="s">
        <v>32136</v>
      </c>
      <c r="AI22" s="33">
        <f>IF(D6L615C15=0,0,D6L615C11/D6L615C15)</f>
        <v>4.4022483626732691E-7</v>
      </c>
      <c r="AJ22" s="16" t="s">
        <v>32137</v>
      </c>
      <c r="AK22" s="33">
        <f>IF(D6L615C5=0,0,D6L615C11/D6L615C5)</f>
        <v>2.6273189593564273E-2</v>
      </c>
      <c r="AL22" s="16" t="s">
        <v>32138</v>
      </c>
      <c r="AM22" s="33">
        <f>D6L615C8*CHOOSE(MIN(D6L615C9,RUN_YEARS),B7L806C4,B7L806C13,B7L806C22,B7L806C31,B7L806C40)</f>
        <v>1.4938077178966438E-3</v>
      </c>
      <c r="AN22" s="16" t="s">
        <v>32139</v>
      </c>
      <c r="AO22" s="33">
        <f>D6L615C8-D6L615C18</f>
        <v>1.0394542424213768E-2</v>
      </c>
      <c r="AP22" s="16" t="s">
        <v>32140</v>
      </c>
      <c r="AQ22" s="33">
        <f>CHOOSE(MIN(D6L615C9,RUN_YEARS),B7L806C2,B7L806C11,B7L806C20,B7L806C29,B7L806C38)</f>
        <v>88.144953602748714</v>
      </c>
      <c r="AR22" s="16" t="s">
        <v>32141</v>
      </c>
      <c r="AS22" s="33">
        <f>IF(D6L615C20=0,0,D6L615C18/D6L615C20)</f>
        <v>1.6947172320595116E-5</v>
      </c>
      <c r="AT22" s="16" t="s">
        <v>32142</v>
      </c>
      <c r="AU22" s="33">
        <f>IF(D6L615C5=0,0,D6L615C18/D6L615C5)</f>
        <v>6.2826536064299679E-2</v>
      </c>
      <c r="AV22" s="16" t="s">
        <v>32143</v>
      </c>
      <c r="AW22" s="33">
        <f>CHOOSE(MIN(D6L615C9,RUN_YEARS),B7L806C1,B7L806C10,B7L806C19,B7L806C28,B7L806C37)</f>
        <v>613.34966256180439</v>
      </c>
      <c r="AX22" s="16" t="s">
        <v>32144</v>
      </c>
      <c r="AY22" s="33">
        <f>IF(D6L615C23=0,0,D6L615C19/D6L615C23)</f>
        <v>1.6947172320595119E-5</v>
      </c>
      <c r="AZ22" s="16" t="s">
        <v>32145</v>
      </c>
      <c r="BA22" s="33">
        <f>IF(D6L615C5=0,0,D6L615C19/D6L615C5)</f>
        <v>0.43717346393570033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1229.0015160017654</v>
      </c>
      <c r="J23" s="16" t="s">
        <v>32168</v>
      </c>
      <c r="K23" s="21">
        <f>IF(FLOW_THRU_100PCT="Y",1,INDEX(VariabilityMatrix,D6L616C1,D6L616C9))</f>
        <v>0.22656272343846973</v>
      </c>
      <c r="L23" s="16" t="s">
        <v>32148</v>
      </c>
      <c r="M23" s="15">
        <f>IF(D6L616C2&lt;&gt;0,D6L616C2*D6L616C4,D6L616C3*D6L616C4)</f>
        <v>278.44593057536798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139.22296528768399</v>
      </c>
      <c r="R23" s="16" t="s">
        <v>32150</v>
      </c>
      <c r="S23" s="15">
        <f>D6L616C5-D6L616C7</f>
        <v>139.22296528768399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131.90730256212092</v>
      </c>
      <c r="X23" s="16" t="s">
        <v>32152</v>
      </c>
      <c r="Y23" s="33">
        <f>D6L616C7-D6L616C10</f>
        <v>7.3156627255630724</v>
      </c>
      <c r="Z23" s="16" t="s">
        <v>32153</v>
      </c>
      <c r="AA23" s="33">
        <f>CHOOSE(MIN(D6L616C9,RUN_YEARS),B7L806C7,B7L806C16,B7L806C25,B7L806C34,B7L806C43)</f>
        <v>66524</v>
      </c>
      <c r="AB23" s="16" t="s">
        <v>32154</v>
      </c>
      <c r="AC23" s="33">
        <f>IF(D6L616C12=0,0,D6L616C10/D6L616C12)</f>
        <v>1.9828528435169401E-3</v>
      </c>
      <c r="AD23" s="16" t="s">
        <v>32155</v>
      </c>
      <c r="AE23" s="33">
        <f>IF(D6L616C5=0,0,D6L616C10/D6L616C5)</f>
        <v>0.47372681040643577</v>
      </c>
      <c r="AF23" s="16" t="s">
        <v>32156</v>
      </c>
      <c r="AG23" s="33">
        <f>CHOOSE(MIN(D6L616C9,RUN_YEARS),B7L806C5,B7L806C14,B7L806C23,B7L806C32,B7L806C41)</f>
        <v>1419.0243325965912</v>
      </c>
      <c r="AH23" s="16" t="s">
        <v>32157</v>
      </c>
      <c r="AI23" s="33">
        <f>IF(D6L616C15=0,0,D6L616C11/D6L616C15)</f>
        <v>5.1554173931440354E-3</v>
      </c>
      <c r="AJ23" s="16" t="s">
        <v>32158</v>
      </c>
      <c r="AK23" s="33">
        <f>IF(D6L616C5=0,0,D6L616C11/D6L616C5)</f>
        <v>2.6273189593564252E-2</v>
      </c>
      <c r="AL23" s="16" t="s">
        <v>32159</v>
      </c>
      <c r="AM23" s="33">
        <f>D6L616C8*CHOOSE(MIN(D6L616C9,RUN_YEARS),B7L806C4,B7L806C13,B7L806C22,B7L806C31,B7L806C40)</f>
        <v>17.493793299250839</v>
      </c>
      <c r="AN23" s="16" t="s">
        <v>32160</v>
      </c>
      <c r="AO23" s="33">
        <f>D6L616C8-D6L616C18</f>
        <v>121.72917198843315</v>
      </c>
      <c r="AP23" s="16" t="s">
        <v>32161</v>
      </c>
      <c r="AQ23" s="33">
        <f>CHOOSE(MIN(D6L616C9,RUN_YEARS),B7L806C2,B7L806C11,B7L806C20,B7L806C29,B7L806C38)</f>
        <v>88.144953602748714</v>
      </c>
      <c r="AR23" s="16" t="s">
        <v>32162</v>
      </c>
      <c r="AS23" s="33">
        <f>IF(D6L616C20=0,0,D6L616C18/D6L616C20)</f>
        <v>0.19846619215538747</v>
      </c>
      <c r="AT23" s="16" t="s">
        <v>32163</v>
      </c>
      <c r="AU23" s="33">
        <f>IF(D6L616C5=0,0,D6L616C18/D6L616C5)</f>
        <v>6.2826536064299679E-2</v>
      </c>
      <c r="AV23" s="16" t="s">
        <v>32164</v>
      </c>
      <c r="AW23" s="33">
        <f>CHOOSE(MIN(D6L616C9,RUN_YEARS),B7L806C1,B7L806C10,B7L806C19,B7L806C28,B7L806C37)</f>
        <v>613.34966256180439</v>
      </c>
      <c r="AX23" s="16" t="s">
        <v>32165</v>
      </c>
      <c r="AY23" s="33">
        <f>IF(D6L616C23=0,0,D6L616C19/D6L616C23)</f>
        <v>0.19846619215538749</v>
      </c>
      <c r="AZ23" s="16" t="s">
        <v>32166</v>
      </c>
      <c r="BA23" s="33">
        <f>IF(D6L616C5=0,0,D6L616C19/D6L616C5)</f>
        <v>0.43717346393570033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0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0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0</v>
      </c>
      <c r="R24" s="16" t="s">
        <v>32171</v>
      </c>
      <c r="S24" s="15">
        <f>D6L617C5-D6L617C7</f>
        <v>0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0</v>
      </c>
      <c r="X24" s="16" t="s">
        <v>32173</v>
      </c>
      <c r="Y24" s="33">
        <f>D6L617C7-D6L617C10</f>
        <v>0</v>
      </c>
      <c r="Z24" s="16" t="s">
        <v>32174</v>
      </c>
      <c r="AA24" s="33">
        <f>CHOOSE(MIN(D6L617C9,RUN_YEARS),B7L806C7,B7L806C16,B7L806C25,B7L806C34,B7L806C43)</f>
        <v>66524</v>
      </c>
      <c r="AB24" s="16" t="s">
        <v>32175</v>
      </c>
      <c r="AC24" s="33">
        <f>IF(D6L617C12=0,0,D6L617C10/D6L617C12)</f>
        <v>0</v>
      </c>
      <c r="AD24" s="16" t="s">
        <v>32176</v>
      </c>
      <c r="AE24" s="33">
        <f>IF(D6L617C5=0,0,D6L617C10/D6L617C5)</f>
        <v>0</v>
      </c>
      <c r="AF24" s="16" t="s">
        <v>32177</v>
      </c>
      <c r="AG24" s="33">
        <f>CHOOSE(MIN(D6L617C9,RUN_YEARS),B7L806C5,B7L806C14,B7L806C23,B7L806C32,B7L806C41)</f>
        <v>1419.0243325965912</v>
      </c>
      <c r="AH24" s="16" t="s">
        <v>32178</v>
      </c>
      <c r="AI24" s="33">
        <f>IF(D6L617C15=0,0,D6L617C11/D6L617C15)</f>
        <v>0</v>
      </c>
      <c r="AJ24" s="16" t="s">
        <v>32179</v>
      </c>
      <c r="AK24" s="33">
        <f>IF(D6L617C5=0,0,D6L617C11/D6L617C5)</f>
        <v>0</v>
      </c>
      <c r="AL24" s="16" t="s">
        <v>32180</v>
      </c>
      <c r="AM24" s="33">
        <f>D6L617C8*CHOOSE(MIN(D6L617C9,RUN_YEARS),B7L806C4,B7L806C13,B7L806C22,B7L806C31,B7L806C40)</f>
        <v>0</v>
      </c>
      <c r="AN24" s="16" t="s">
        <v>32181</v>
      </c>
      <c r="AO24" s="33">
        <f>D6L617C8-D6L617C18</f>
        <v>0</v>
      </c>
      <c r="AP24" s="16" t="s">
        <v>32182</v>
      </c>
      <c r="AQ24" s="33">
        <f>CHOOSE(MIN(D6L617C9,RUN_YEARS),B7L806C2,B7L806C11,B7L806C20,B7L806C29,B7L806C38)</f>
        <v>88.144953602748714</v>
      </c>
      <c r="AR24" s="16" t="s">
        <v>32183</v>
      </c>
      <c r="AS24" s="33">
        <f>IF(D6L617C20=0,0,D6L617C18/D6L617C20)</f>
        <v>0</v>
      </c>
      <c r="AT24" s="16" t="s">
        <v>32184</v>
      </c>
      <c r="AU24" s="33">
        <f>IF(D6L617C5=0,0,D6L617C18/D6L617C5)</f>
        <v>0</v>
      </c>
      <c r="AV24" s="16" t="s">
        <v>32185</v>
      </c>
      <c r="AW24" s="33">
        <f>CHOOSE(MIN(D6L617C9,RUN_YEARS),B7L806C1,B7L806C10,B7L806C19,B7L806C28,B7L806C37)</f>
        <v>613.34966256180439</v>
      </c>
      <c r="AX24" s="16" t="s">
        <v>32186</v>
      </c>
      <c r="AY24" s="33">
        <f>IF(D6L617C23=0,0,D6L617C19/D6L617C23)</f>
        <v>0</v>
      </c>
      <c r="AZ24" s="16" t="s">
        <v>32187</v>
      </c>
      <c r="BA24" s="33">
        <f>IF(D6L617C5=0,0,D6L617C19/D6L617C5)</f>
        <v>0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IF(FLOW_THRU_100PCT="Y",1,INDEX(VariabilityMatrix,D6L618C1,D6L618C9))</f>
        <v>0.21724328919706692</v>
      </c>
      <c r="L25" s="16" t="s">
        <v>32189</v>
      </c>
      <c r="M25" s="15">
        <f>IF(D6L618C2&lt;&gt;0,D6L618C2*D6L618C4,D6L618C3*D6L618C4)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56546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1349.035019229909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74.997476850264874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544.88102875816526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1730.478818717414</v>
      </c>
      <c r="J26" s="16" t="s">
        <v>32230</v>
      </c>
      <c r="K26" s="21">
        <f>IF(FLOW_THRU_100PCT="Y",1,INDEX(VariabilityMatrix,D6L619C1,D6L619C9))</f>
        <v>0.22656272343846973</v>
      </c>
      <c r="L26" s="16" t="s">
        <v>32210</v>
      </c>
      <c r="M26" s="15">
        <f>IF(D6L619C2&lt;&gt;0,D6L619C2*D6L619C4,D6L619C3*D6L619C4)</f>
        <v>392.06199402120325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196.03099701060162</v>
      </c>
      <c r="R26" s="16" t="s">
        <v>32212</v>
      </c>
      <c r="S26" s="15">
        <f>D6L619C5-D6L619C7</f>
        <v>196.03099701060162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185.7302779092517</v>
      </c>
      <c r="X26" s="16" t="s">
        <v>32214</v>
      </c>
      <c r="Y26" s="33">
        <f>D6L619C7-D6L619C10</f>
        <v>10.300719101349927</v>
      </c>
      <c r="Z26" s="16" t="s">
        <v>32215</v>
      </c>
      <c r="AA26" s="33">
        <f>CHOOSE(MIN(D6L619C9,RUN_YEARS),B7L806C7,B7L806C16,B7L806C25,B7L806C34,B7L806C43)</f>
        <v>66524</v>
      </c>
      <c r="AB26" s="16" t="s">
        <v>32216</v>
      </c>
      <c r="AC26" s="33">
        <f>IF(D6L619C12=0,0,D6L619C10/D6L619C12)</f>
        <v>2.7919288964772366E-3</v>
      </c>
      <c r="AD26" s="16" t="s">
        <v>32217</v>
      </c>
      <c r="AE26" s="33">
        <f>IF(D6L619C5=0,0,D6L619C10/D6L619C5)</f>
        <v>0.47372681040643577</v>
      </c>
      <c r="AF26" s="16" t="s">
        <v>32218</v>
      </c>
      <c r="AG26" s="33">
        <f>CHOOSE(MIN(D6L619C9,RUN_YEARS),B7L806C5,B7L806C14,B7L806C23,B7L806C32,B7L806C41)</f>
        <v>1419.0243325965912</v>
      </c>
      <c r="AH26" s="16" t="s">
        <v>32219</v>
      </c>
      <c r="AI26" s="33">
        <f>IF(D6L619C15=0,0,D6L619C11/D6L619C15)</f>
        <v>7.2590151308408023E-3</v>
      </c>
      <c r="AJ26" s="16" t="s">
        <v>32220</v>
      </c>
      <c r="AK26" s="33">
        <f>IF(D6L619C5=0,0,D6L619C11/D6L619C5)</f>
        <v>2.6273189593564252E-2</v>
      </c>
      <c r="AL26" s="16" t="s">
        <v>32221</v>
      </c>
      <c r="AM26" s="33">
        <f>D6L619C8*CHOOSE(MIN(D6L619C9,RUN_YEARS),B7L806C4,B7L806C13,B7L806C22,B7L806C31,B7L806C40)</f>
        <v>24.63189700681437</v>
      </c>
      <c r="AN26" s="16" t="s">
        <v>32222</v>
      </c>
      <c r="AO26" s="33">
        <f>D6L619C8-D6L619C18</f>
        <v>171.39910000378725</v>
      </c>
      <c r="AP26" s="16" t="s">
        <v>32223</v>
      </c>
      <c r="AQ26" s="33">
        <f>CHOOSE(MIN(D6L619C9,RUN_YEARS),B7L806C2,B7L806C11,B7L806C20,B7L806C29,B7L806C38)</f>
        <v>88.144953602748714</v>
      </c>
      <c r="AR26" s="16" t="s">
        <v>32224</v>
      </c>
      <c r="AS26" s="33">
        <f>IF(D6L619C20=0,0,D6L619C18/D6L619C20)</f>
        <v>0.27944761441279209</v>
      </c>
      <c r="AT26" s="16" t="s">
        <v>32225</v>
      </c>
      <c r="AU26" s="33">
        <f>IF(D6L619C5=0,0,D6L619C18/D6L619C5)</f>
        <v>6.2826536064299679E-2</v>
      </c>
      <c r="AV26" s="16" t="s">
        <v>32226</v>
      </c>
      <c r="AW26" s="33">
        <f>CHOOSE(MIN(D6L619C9,RUN_YEARS),B7L806C1,B7L806C10,B7L806C19,B7L806C28,B7L806C37)</f>
        <v>613.34966256180439</v>
      </c>
      <c r="AX26" s="16" t="s">
        <v>32227</v>
      </c>
      <c r="AY26" s="33">
        <f>IF(D6L619C23=0,0,D6L619C19/D6L619C23)</f>
        <v>0.27944761441279209</v>
      </c>
      <c r="AZ26" s="16" t="s">
        <v>32228</v>
      </c>
      <c r="BA26" s="33">
        <f>IF(D6L619C5=0,0,D6L619C19/D6L619C5)</f>
        <v>0.43717346393570033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261.25148477373205</v>
      </c>
      <c r="J27" s="16" t="s">
        <v>32251</v>
      </c>
      <c r="K27" s="21">
        <f>IF(FLOW_THRU_100PCT="Y",1,INDEX(VariabilityMatrix,D6L620C1,D6L620C9))</f>
        <v>0.21724328919706692</v>
      </c>
      <c r="L27" s="16" t="s">
        <v>32231</v>
      </c>
      <c r="M27" s="15">
        <f>IF(D6L620C2&lt;&gt;0,D6L620C2*D6L620C4,D6L620C3*D6L620C4)</f>
        <v>56.755131859862999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28.3775659299315</v>
      </c>
      <c r="R27" s="16" t="s">
        <v>32233</v>
      </c>
      <c r="S27" s="15">
        <f>D6L620C5-D6L620C7</f>
        <v>28.3775659299315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26.720142576523308</v>
      </c>
      <c r="X27" s="16" t="s">
        <v>32235</v>
      </c>
      <c r="Y27" s="33">
        <f>D6L620C7-D6L620C10</f>
        <v>1.6574233534081912</v>
      </c>
      <c r="Z27" s="16" t="s">
        <v>32236</v>
      </c>
      <c r="AA27" s="33">
        <f>CHOOSE(MIN(D6L620C9,RUN_YEARS),B7L806C7,B7L806C16,B7L806C25,B7L806C34,B7L806C43)</f>
        <v>56546</v>
      </c>
      <c r="AB27" s="16" t="s">
        <v>32237</v>
      </c>
      <c r="AC27" s="33">
        <f>IF(D6L620C12=0,0,D6L620C10/D6L620C12)</f>
        <v>4.7253815612993509E-4</v>
      </c>
      <c r="AD27" s="16" t="s">
        <v>32238</v>
      </c>
      <c r="AE27" s="33">
        <f>IF(D6L620C5=0,0,D6L620C10/D6L620C5)</f>
        <v>0.47079694295309504</v>
      </c>
      <c r="AF27" s="16" t="s">
        <v>32239</v>
      </c>
      <c r="AG27" s="33">
        <f>CHOOSE(MIN(D6L620C9,RUN_YEARS),B7L806C5,B7L806C14,B7L806C23,B7L806C32,B7L806C41)</f>
        <v>1349.035019229909</v>
      </c>
      <c r="AH27" s="16" t="s">
        <v>32240</v>
      </c>
      <c r="AI27" s="33">
        <f>IF(D6L620C15=0,0,D6L620C11/D6L620C15)</f>
        <v>1.2285992059378299E-3</v>
      </c>
      <c r="AJ27" s="16" t="s">
        <v>32241</v>
      </c>
      <c r="AK27" s="33">
        <f>IF(D6L620C5=0,0,D6L620C11/D6L620C5)</f>
        <v>2.9203057046904939E-2</v>
      </c>
      <c r="AL27" s="16" t="s">
        <v>32242</v>
      </c>
      <c r="AM27" s="33">
        <f>D6L620C8*CHOOSE(MIN(D6L620C9,RUN_YEARS),B7L806C4,B7L806C13,B7L806C22,B7L806C31,B7L806C40)</f>
        <v>3.4333273772865587</v>
      </c>
      <c r="AN27" s="16" t="s">
        <v>32243</v>
      </c>
      <c r="AO27" s="33">
        <f>D6L620C8-D6L620C18</f>
        <v>24.94423855264494</v>
      </c>
      <c r="AP27" s="16" t="s">
        <v>32244</v>
      </c>
      <c r="AQ27" s="33">
        <f>CHOOSE(MIN(D6L620C9,RUN_YEARS),B7L806C2,B7L806C11,B7L806C20,B7L806C29,B7L806C38)</f>
        <v>74.997476850264874</v>
      </c>
      <c r="AR27" s="16" t="s">
        <v>32245</v>
      </c>
      <c r="AS27" s="33">
        <f>IF(D6L620C20=0,0,D6L620C18/D6L620C20)</f>
        <v>4.5779238468799673E-2</v>
      </c>
      <c r="AT27" s="16" t="s">
        <v>32246</v>
      </c>
      <c r="AU27" s="33">
        <f>IF(D6L620C5=0,0,D6L620C18/D6L620C5)</f>
        <v>6.0493690434267035E-2</v>
      </c>
      <c r="AV27" s="16" t="s">
        <v>32247</v>
      </c>
      <c r="AW27" s="33">
        <f>CHOOSE(MIN(D6L620C9,RUN_YEARS),B7L806C1,B7L806C10,B7L806C19,B7L806C28,B7L806C37)</f>
        <v>544.88102875816526</v>
      </c>
      <c r="AX27" s="16" t="s">
        <v>32248</v>
      </c>
      <c r="AY27" s="33">
        <f>IF(D6L620C23=0,0,D6L620C19/D6L620C23)</f>
        <v>4.5779238468799673E-2</v>
      </c>
      <c r="AZ27" s="16" t="s">
        <v>32249</v>
      </c>
      <c r="BA27" s="33">
        <f>IF(D6L620C5=0,0,D6L620C19/D6L620C5)</f>
        <v>0.43950630956573294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0.21724328919706692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56546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1349.035019229909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74.997476850264874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544.88102875816526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0.21724328919706692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56546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1349.035019229909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74.997476850264874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544.88102875816526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0.21724328919706692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56546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1349.035019229909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74.997476850264874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544.88102875816526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0.21724328919706692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56546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1349.035019229909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74.997476850264874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544.88102875816526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0.21724328919706692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56546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1349.035019229909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74.997476850264874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544.88102875816526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0.89088315353361314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0.76615951203890731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0.38307975601945365</v>
      </c>
      <c r="R33" s="16" t="s">
        <v>32359</v>
      </c>
      <c r="S33" s="15">
        <f>D6L626C5-D6L626C7</f>
        <v>0.38307975601945365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0.36070555608235255</v>
      </c>
      <c r="X33" s="16" t="s">
        <v>32361</v>
      </c>
      <c r="Y33" s="33">
        <f>D6L626C7-D6L626C10</f>
        <v>2.2374199937101102E-2</v>
      </c>
      <c r="Z33" s="16" t="s">
        <v>32362</v>
      </c>
      <c r="AA33" s="33">
        <f>CHOOSE(MIN(D6L626C9,RUN_YEARS),B7L806C7,B7L806C16,B7L806C25,B7L806C34,B7L806C43)</f>
        <v>56546</v>
      </c>
      <c r="AB33" s="16" t="s">
        <v>32363</v>
      </c>
      <c r="AC33" s="33">
        <f>IF(D6L626C12=0,0,D6L626C10/D6L626C12)</f>
        <v>6.3789756319165376E-6</v>
      </c>
      <c r="AD33" s="16" t="s">
        <v>32364</v>
      </c>
      <c r="AE33" s="33">
        <f>IF(D6L626C5=0,0,D6L626C10/D6L626C5)</f>
        <v>0.47079694295309499</v>
      </c>
      <c r="AF33" s="16" t="s">
        <v>32365</v>
      </c>
      <c r="AG33" s="33">
        <f>CHOOSE(MIN(D6L626C9,RUN_YEARS),B7L806C5,B7L806C14,B7L806C23,B7L806C32,B7L806C41)</f>
        <v>1349.035019229909</v>
      </c>
      <c r="AH33" s="16" t="s">
        <v>32366</v>
      </c>
      <c r="AI33" s="33">
        <f>IF(D6L626C15=0,0,D6L626C11/D6L626C15)</f>
        <v>1.6585336642983012E-5</v>
      </c>
      <c r="AJ33" s="16" t="s">
        <v>32367</v>
      </c>
      <c r="AK33" s="33">
        <f>IF(D6L626C5=0,0,D6L626C11/D6L626C5)</f>
        <v>2.9203057046904991E-2</v>
      </c>
      <c r="AL33" s="16" t="s">
        <v>32368</v>
      </c>
      <c r="AM33" s="33">
        <f>D6L626C8*CHOOSE(MIN(D6L626C9,RUN_YEARS),B7L806C4,B7L806C13,B7L806C22,B7L806C31,B7L806C40)</f>
        <v>4.6347816344550749E-2</v>
      </c>
      <c r="AN33" s="16" t="s">
        <v>32369</v>
      </c>
      <c r="AO33" s="33">
        <f>D6L626C8-D6L626C18</f>
        <v>0.33673193967490289</v>
      </c>
      <c r="AP33" s="16" t="s">
        <v>32370</v>
      </c>
      <c r="AQ33" s="33">
        <f>CHOOSE(MIN(D6L626C9,RUN_YEARS),B7L806C2,B7L806C11,B7L806C20,B7L806C29,B7L806C38)</f>
        <v>74.997476850264874</v>
      </c>
      <c r="AR33" s="16" t="s">
        <v>32371</v>
      </c>
      <c r="AS33" s="33">
        <f>IF(D6L626C20=0,0,D6L626C18/D6L626C20)</f>
        <v>6.1799167506776007E-4</v>
      </c>
      <c r="AT33" s="16" t="s">
        <v>32372</v>
      </c>
      <c r="AU33" s="33">
        <f>IF(D6L626C5=0,0,D6L626C18/D6L626C5)</f>
        <v>6.0493690434267042E-2</v>
      </c>
      <c r="AV33" s="16" t="s">
        <v>32373</v>
      </c>
      <c r="AW33" s="33">
        <f>CHOOSE(MIN(D6L626C9,RUN_YEARS),B7L806C1,B7L806C10,B7L806C19,B7L806C28,B7L806C37)</f>
        <v>544.88102875816526</v>
      </c>
      <c r="AX33" s="16" t="s">
        <v>32374</v>
      </c>
      <c r="AY33" s="33">
        <f>IF(D6L626C23=0,0,D6L626C19/D6L626C23)</f>
        <v>6.1799167506776007E-4</v>
      </c>
      <c r="AZ33" s="16" t="s">
        <v>32375</v>
      </c>
      <c r="BA33" s="33">
        <f>IF(D6L626C5=0,0,D6L626C19/D6L626C5)</f>
        <v>0.43950630956573294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-105.51326681842183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-90.741409463842771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-45.370704731921386</v>
      </c>
      <c r="R34" s="16" t="s">
        <v>32379</v>
      </c>
      <c r="S34" s="15">
        <f>D6L627C5-D6L627C7</f>
        <v>-45.370704731921386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-42.986638477090594</v>
      </c>
      <c r="X34" s="16" t="s">
        <v>32381</v>
      </c>
      <c r="Y34" s="33">
        <f>D6L627C7-D6L627C10</f>
        <v>-2.3840662548307918</v>
      </c>
      <c r="Z34" s="16" t="s">
        <v>32382</v>
      </c>
      <c r="AA34" s="33">
        <f>CHOOSE(MIN(D6L627C9,RUN_YEARS),B7L806C7,B7L806C16,B7L806C25,B7L806C34,B7L806C43)</f>
        <v>66524</v>
      </c>
      <c r="AB34" s="16" t="s">
        <v>32383</v>
      </c>
      <c r="AC34" s="33">
        <f>IF(D6L627C12=0,0,D6L627C10/D6L627C12)</f>
        <v>-6.4618240750842699E-4</v>
      </c>
      <c r="AD34" s="16" t="s">
        <v>32384</v>
      </c>
      <c r="AE34" s="33">
        <f>IF(D6L627C5=0,0,D6L627C10/D6L627C5)</f>
        <v>0.47372681040643572</v>
      </c>
      <c r="AF34" s="16" t="s">
        <v>32385</v>
      </c>
      <c r="AG34" s="33">
        <f>CHOOSE(MIN(D6L627C9,RUN_YEARS),B7L806C5,B7L806C14,B7L806C23,B7L806C32,B7L806C41)</f>
        <v>1419.0243325965912</v>
      </c>
      <c r="AH34" s="16" t="s">
        <v>32386</v>
      </c>
      <c r="AI34" s="33">
        <f>IF(D6L627C15=0,0,D6L627C11/D6L627C15)</f>
        <v>-1.6800742595219108E-3</v>
      </c>
      <c r="AJ34" s="16" t="s">
        <v>32387</v>
      </c>
      <c r="AK34" s="33">
        <f>IF(D6L627C5=0,0,D6L627C11/D6L627C5)</f>
        <v>2.6273189593564308E-2</v>
      </c>
      <c r="AL34" s="16" t="s">
        <v>32388</v>
      </c>
      <c r="AM34" s="33">
        <f>D6L627C8*CHOOSE(MIN(D6L627C9,RUN_YEARS),B7L806C4,B7L806C13,B7L806C22,B7L806C31,B7L806C40)</f>
        <v>-5.7009684342055023</v>
      </c>
      <c r="AN34" s="16" t="s">
        <v>32389</v>
      </c>
      <c r="AO34" s="33">
        <f>D6L627C8-D6L627C18</f>
        <v>-39.669736297715886</v>
      </c>
      <c r="AP34" s="16" t="s">
        <v>32390</v>
      </c>
      <c r="AQ34" s="33">
        <f>CHOOSE(MIN(D6L627C9,RUN_YEARS),B7L806C2,B7L806C11,B7L806C20,B7L806C29,B7L806C38)</f>
        <v>88.144953602748714</v>
      </c>
      <c r="AR34" s="16" t="s">
        <v>32391</v>
      </c>
      <c r="AS34" s="33">
        <f>IF(D6L627C20=0,0,D6L627C18/D6L627C20)</f>
        <v>-6.4677195927728331E-2</v>
      </c>
      <c r="AT34" s="16" t="s">
        <v>32392</v>
      </c>
      <c r="AU34" s="33">
        <f>IF(D6L627C5=0,0,D6L627C18/D6L627C5)</f>
        <v>6.2826536064299679E-2</v>
      </c>
      <c r="AV34" s="16" t="s">
        <v>32393</v>
      </c>
      <c r="AW34" s="33">
        <f>CHOOSE(MIN(D6L627C9,RUN_YEARS),B7L806C1,B7L806C10,B7L806C19,B7L806C28,B7L806C37)</f>
        <v>613.34966256180439</v>
      </c>
      <c r="AX34" s="16" t="s">
        <v>32394</v>
      </c>
      <c r="AY34" s="33">
        <f>IF(D6L627C23=0,0,D6L627C19/D6L627C23)</f>
        <v>-6.4677195927728345E-2</v>
      </c>
      <c r="AZ34" s="16" t="s">
        <v>32395</v>
      </c>
      <c r="BA34" s="33">
        <f>IF(D6L627C5=0,0,D6L627C19/D6L627C5)</f>
        <v>0.43717346393570033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11855.875373161567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8152.7227649793003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4076.3613824896502</v>
      </c>
      <c r="R35" s="16" t="s">
        <v>32399</v>
      </c>
      <c r="S35" s="15">
        <f>SUM(D6L601C8:D6L627C8)-2*SUM(D6L609C8,D6L611C8,D6L622C8,D6L624C8,D6L627C8)</f>
        <v>4076.3613824896502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3861.9948118051693</v>
      </c>
      <c r="X35" s="16" t="s">
        <v>32401</v>
      </c>
      <c r="Y35" s="33">
        <f>SUM(D6L601C11:D6L627C11)-2*SUM(D6L609C11,D6L611C11,D6L622C11,D6L624C11,D6L627C11)</f>
        <v>214.36657068447988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5.812592766097862E-2</v>
      </c>
      <c r="AD35" s="16" t="s">
        <v>32403</v>
      </c>
      <c r="AE35" s="33">
        <f>IF(D6L628C5=0,0,D6L628C10/D6L628C5)</f>
        <v>0.47370613758567748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0.15112741191854445</v>
      </c>
      <c r="AJ35" s="16" t="s">
        <v>32405</v>
      </c>
      <c r="AK35" s="33">
        <f>IF(D6L628C5=0,0,D6L628C11/D6L628C5)</f>
        <v>2.6293862414322407E-2</v>
      </c>
      <c r="AL35" s="16" t="s">
        <v>32406</v>
      </c>
      <c r="AM35" s="33">
        <f>SUM(D6L601C18:D6L627C18)-2*SUM(D6L609C18,D6L611C18,D6L622C18,D6L624C18,D6L627C18)</f>
        <v>512.07262624816428</v>
      </c>
      <c r="AN35" s="16" t="s">
        <v>32407</v>
      </c>
      <c r="AO35" s="33">
        <f>SUM(D6L601C19:D6L627C19)-2*SUM(D6L609C19,D6L611C19,D6L622C19,D6L624C19,D6L627C19)</f>
        <v>3564.2887562414862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5.8163576841895832</v>
      </c>
      <c r="AT35" s="16" t="s">
        <v>32409</v>
      </c>
      <c r="AU35" s="33">
        <f>IF(D6L628C5=0,0,D6L628C18/D6L628C5)</f>
        <v>6.2810013416353963E-2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5.8163576841895841</v>
      </c>
      <c r="AZ35" s="16" t="s">
        <v>32411</v>
      </c>
      <c r="BA35" s="33">
        <f>IF(D6L628C5=0,0,D6L628C19/D6L628C5)</f>
        <v>0.43718998658364605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86.684072529742735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43.342036264871368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21.671018132435684</v>
      </c>
      <c r="R36" s="16" t="s">
        <v>32416</v>
      </c>
      <c r="S36" s="15">
        <f>D6L629C5-D6L629C7</f>
        <v>21.671018132435684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20.405298174863621</v>
      </c>
      <c r="X36" s="16" t="s">
        <v>32418</v>
      </c>
      <c r="Y36" s="33">
        <f>D6L629C7-D6L629C10</f>
        <v>1.2657199575720632</v>
      </c>
      <c r="Z36" s="16" t="s">
        <v>32419</v>
      </c>
      <c r="AA36" s="33">
        <f>CHOOSE(MIN(D6L629C9,RUN_YEARS),B7L806C7,B7L806C16,B7L806C25,B7L806C34,B7L806C43)</f>
        <v>56546</v>
      </c>
      <c r="AB36" s="16" t="s">
        <v>32420</v>
      </c>
      <c r="AC36" s="33">
        <f>IF(D6L629C12=0,0,D6L629C10/D6L629C12)</f>
        <v>3.6086192082311077E-4</v>
      </c>
      <c r="AD36" s="16" t="s">
        <v>32421</v>
      </c>
      <c r="AE36" s="33">
        <f>IF(D6L629C5=0,0,D6L629C10/D6L629C5)</f>
        <v>0.47079694295309499</v>
      </c>
      <c r="AF36" s="16" t="s">
        <v>32422</v>
      </c>
      <c r="AG36" s="33">
        <f>CHOOSE(MIN(D6L629C9,RUN_YEARS),B7L806C5,B7L806C14,B7L806C23,B7L806C32,B7L806C41)</f>
        <v>1349.035019229909</v>
      </c>
      <c r="AH36" s="16" t="s">
        <v>32423</v>
      </c>
      <c r="AI36" s="33">
        <f>IF(D6L629C15=0,0,D6L629C11/D6L629C15)</f>
        <v>9.3824099414008852E-4</v>
      </c>
      <c r="AJ36" s="16" t="s">
        <v>32424</v>
      </c>
      <c r="AK36" s="33">
        <f>IF(D6L629C5=0,0,D6L629C11/D6L629C5)</f>
        <v>2.9203057046904984E-2</v>
      </c>
      <c r="AL36" s="16" t="s">
        <v>32425</v>
      </c>
      <c r="AM36" s="33">
        <f>D6L629C8*CHOOSE(MIN(D6L629C9,RUN_YEARS),B7L806C4,B7L806C13,B7L806C22,B7L806C31,B7L806C40)</f>
        <v>2.621919724597904</v>
      </c>
      <c r="AN36" s="16" t="s">
        <v>32426</v>
      </c>
      <c r="AO36" s="33">
        <f>D6L629C8-D6L629C18</f>
        <v>19.049098407837779</v>
      </c>
      <c r="AP36" s="16" t="s">
        <v>32427</v>
      </c>
      <c r="AQ36" s="33">
        <f>CHOOSE(MIN(D6L629C9,RUN_YEARS),B7L806C2,B7L806C11,B7L806C20,B7L806C29,B7L806C38)</f>
        <v>74.997476850264874</v>
      </c>
      <c r="AR36" s="16" t="s">
        <v>32428</v>
      </c>
      <c r="AS36" s="33">
        <f>IF(D6L629C20=0,0,D6L629C18/D6L629C20)</f>
        <v>3.4960105789060877E-2</v>
      </c>
      <c r="AT36" s="16" t="s">
        <v>32429</v>
      </c>
      <c r="AU36" s="33">
        <f>IF(D6L629C5=0,0,D6L629C18/D6L629C5)</f>
        <v>6.0493690434267035E-2</v>
      </c>
      <c r="AV36" s="16" t="s">
        <v>32430</v>
      </c>
      <c r="AW36" s="33">
        <f>CHOOSE(MIN(D6L629C9,RUN_YEARS),B7L806C1,B7L806C10,B7L806C19,B7L806C28,B7L806C37)</f>
        <v>544.88102875816526</v>
      </c>
      <c r="AX36" s="16" t="s">
        <v>32431</v>
      </c>
      <c r="AY36" s="33">
        <f>IF(D6L629C23=0,0,D6L629C19/D6L629C23)</f>
        <v>3.4960105789060877E-2</v>
      </c>
      <c r="AZ36" s="16" t="s">
        <v>32432</v>
      </c>
      <c r="BA36" s="33">
        <f>IF(D6L629C5=0,0,D6L629C19/D6L629C5)</f>
        <v>0.43950630956573294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56546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1349.035019229909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74.997476850264874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544.88102875816526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0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0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0</v>
      </c>
      <c r="R38" s="16" t="s">
        <v>32456</v>
      </c>
      <c r="S38" s="15">
        <f>D6L631C5-D6L631C7</f>
        <v>0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0</v>
      </c>
      <c r="X38" s="16" t="s">
        <v>32458</v>
      </c>
      <c r="Y38" s="33">
        <f>D6L631C7-D6L631C10</f>
        <v>0</v>
      </c>
      <c r="Z38" s="16" t="s">
        <v>32459</v>
      </c>
      <c r="AA38" s="33">
        <f>CHOOSE(MIN(D6L631C9,RUN_YEARS),B7L806C7,B7L806C16,B7L806C25,B7L806C34,B7L806C43)</f>
        <v>56546</v>
      </c>
      <c r="AB38" s="16" t="s">
        <v>32460</v>
      </c>
      <c r="AC38" s="33">
        <f>IF(D6L631C12=0,0,D6L631C10/D6L631C12)</f>
        <v>0</v>
      </c>
      <c r="AD38" s="16" t="s">
        <v>32461</v>
      </c>
      <c r="AE38" s="33">
        <f>IF(D6L631C5=0,0,D6L631C10/D6L631C5)</f>
        <v>0</v>
      </c>
      <c r="AF38" s="16" t="s">
        <v>32462</v>
      </c>
      <c r="AG38" s="33">
        <f>CHOOSE(MIN(D6L631C9,RUN_YEARS),B7L806C5,B7L806C14,B7L806C23,B7L806C32,B7L806C41)</f>
        <v>1349.035019229909</v>
      </c>
      <c r="AH38" s="16" t="s">
        <v>32463</v>
      </c>
      <c r="AI38" s="33">
        <f>IF(D6L631C15=0,0,D6L631C11/D6L631C15)</f>
        <v>0</v>
      </c>
      <c r="AJ38" s="16" t="s">
        <v>32464</v>
      </c>
      <c r="AK38" s="33">
        <f>IF(D6L631C5=0,0,D6L631C11/D6L631C5)</f>
        <v>0</v>
      </c>
      <c r="AL38" s="16" t="s">
        <v>32465</v>
      </c>
      <c r="AM38" s="33">
        <f>D6L631C8*CHOOSE(MIN(D6L631C9,RUN_YEARS),B7L806C4,B7L806C13,B7L806C22,B7L806C31,B7L806C40)</f>
        <v>0</v>
      </c>
      <c r="AN38" s="16" t="s">
        <v>32466</v>
      </c>
      <c r="AO38" s="33">
        <f>D6L631C8-D6L631C18</f>
        <v>0</v>
      </c>
      <c r="AP38" s="16" t="s">
        <v>32467</v>
      </c>
      <c r="AQ38" s="33">
        <f>CHOOSE(MIN(D6L631C9,RUN_YEARS),B7L806C2,B7L806C11,B7L806C20,B7L806C29,B7L806C38)</f>
        <v>74.997476850264874</v>
      </c>
      <c r="AR38" s="16" t="s">
        <v>32468</v>
      </c>
      <c r="AS38" s="33">
        <f>IF(D6L631C20=0,0,D6L631C18/D6L631C20)</f>
        <v>0</v>
      </c>
      <c r="AT38" s="16" t="s">
        <v>32469</v>
      </c>
      <c r="AU38" s="33">
        <f>IF(D6L631C5=0,0,D6L631C18/D6L631C5)</f>
        <v>0</v>
      </c>
      <c r="AV38" s="16" t="s">
        <v>32470</v>
      </c>
      <c r="AW38" s="33">
        <f>CHOOSE(MIN(D6L631C9,RUN_YEARS),B7L806C1,B7L806C10,B7L806C19,B7L806C28,B7L806C37)</f>
        <v>544.88102875816526</v>
      </c>
      <c r="AX38" s="16" t="s">
        <v>32471</v>
      </c>
      <c r="AY38" s="33">
        <f>IF(D6L631C23=0,0,D6L631C19/D6L631C23)</f>
        <v>0</v>
      </c>
      <c r="AZ38" s="16" t="s">
        <v>32472</v>
      </c>
      <c r="BA38" s="33">
        <f>IF(D6L631C5=0,0,D6L631C19/D6L631C5)</f>
        <v>0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56546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1349.035019229909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74.997476850264874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544.88102875816526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8679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8679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3471.6000000000004</v>
      </c>
      <c r="R40" s="16" t="s">
        <v>32497</v>
      </c>
      <c r="S40" s="15">
        <f>D6L633C5-D6L633C7</f>
        <v>5207.3999999999996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3268.8373343119297</v>
      </c>
      <c r="X40" s="16" t="s">
        <v>32499</v>
      </c>
      <c r="Y40" s="33">
        <f>D6L633C7-D6L633C10</f>
        <v>202.76266568807068</v>
      </c>
      <c r="Z40" s="16" t="s">
        <v>32500</v>
      </c>
      <c r="AA40" s="33">
        <f>CHOOSE(MIN(D6L633C9,RUN_YEARS),B7L806C7,B7L806C16,B7L806C25,B7L806C34,B7L806C43)</f>
        <v>56546</v>
      </c>
      <c r="AB40" s="16" t="s">
        <v>32501</v>
      </c>
      <c r="AC40" s="33">
        <f>IF(D6L633C12=0,0,D6L633C10/D6L633C12)</f>
        <v>5.780846274381795E-2</v>
      </c>
      <c r="AD40" s="16" t="s">
        <v>32502</v>
      </c>
      <c r="AE40" s="33">
        <f>IF(D6L633C5=0,0,D6L633C10/D6L633C5)</f>
        <v>0.37663755436247603</v>
      </c>
      <c r="AF40" s="16" t="s">
        <v>32503</v>
      </c>
      <c r="AG40" s="33">
        <f>CHOOSE(MIN(D6L633C9,RUN_YEARS),B7L806C5,B7L806C14,B7L806C23,B7L806C32,B7L806C41)</f>
        <v>1349.035019229909</v>
      </c>
      <c r="AH40" s="16" t="s">
        <v>32504</v>
      </c>
      <c r="AI40" s="33">
        <f>IF(D6L633C15=0,0,D6L633C11/D6L633C15)</f>
        <v>0.15030200313392672</v>
      </c>
      <c r="AJ40" s="16" t="s">
        <v>32505</v>
      </c>
      <c r="AK40" s="33">
        <f>IF(D6L633C5=0,0,D6L633C11/D6L633C5)</f>
        <v>2.3362445637523988E-2</v>
      </c>
      <c r="AL40" s="16" t="s">
        <v>32506</v>
      </c>
      <c r="AM40" s="33">
        <f>D6L633C8*CHOOSE(MIN(D6L633C9,RUN_YEARS),B7L806C4,B7L806C13,B7L806C22,B7L806C31,B7L806C40)</f>
        <v>630.02968713480425</v>
      </c>
      <c r="AN40" s="16" t="s">
        <v>32507</v>
      </c>
      <c r="AO40" s="33">
        <f>D6L633C8-D6L633C18</f>
        <v>4577.370312865195</v>
      </c>
      <c r="AP40" s="16" t="s">
        <v>32508</v>
      </c>
      <c r="AQ40" s="33">
        <f>CHOOSE(MIN(D6L633C9,RUN_YEARS),B7L806C2,B7L806C11,B7L806C20,B7L806C29,B7L806C38)</f>
        <v>74.997476850264874</v>
      </c>
      <c r="AR40" s="16" t="s">
        <v>32509</v>
      </c>
      <c r="AS40" s="33">
        <f>IF(D6L633C20=0,0,D6L633C18/D6L633C20)</f>
        <v>8.4006784440586042</v>
      </c>
      <c r="AT40" s="16" t="s">
        <v>32510</v>
      </c>
      <c r="AU40" s="33">
        <f>IF(D6L633C5=0,0,D6L633C18/D6L633C5)</f>
        <v>7.2592428521120439E-2</v>
      </c>
      <c r="AV40" s="16" t="s">
        <v>32511</v>
      </c>
      <c r="AW40" s="33">
        <f>CHOOSE(MIN(D6L633C9,RUN_YEARS),B7L806C1,B7L806C10,B7L806C19,B7L806C28,B7L806C37)</f>
        <v>544.88102875816526</v>
      </c>
      <c r="AX40" s="16" t="s">
        <v>32512</v>
      </c>
      <c r="AY40" s="33">
        <f>IF(D6L633C23=0,0,D6L633C19/D6L633C23)</f>
        <v>8.4006784440586042</v>
      </c>
      <c r="AZ40" s="16" t="s">
        <v>32513</v>
      </c>
      <c r="BA40" s="33">
        <f>IF(D6L633C5=0,0,D6L633C19/D6L633C5)</f>
        <v>0.52740757147887951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2356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2356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2356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56546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1349.035019229909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285.04626932626627</v>
      </c>
      <c r="AN41" s="16" t="s">
        <v>32526</v>
      </c>
      <c r="AO41" s="33">
        <f>D6L634C8-D6L634C18</f>
        <v>2070.9537306737338</v>
      </c>
      <c r="AP41" s="16" t="s">
        <v>32527</v>
      </c>
      <c r="AQ41" s="33">
        <f>CHOOSE(MIN(D6L634C9,RUN_YEARS),B7L806C2,B7L806C11,B7L806C20,B7L806C29,B7L806C38)</f>
        <v>74.997476850264874</v>
      </c>
      <c r="AR41" s="16" t="s">
        <v>32528</v>
      </c>
      <c r="AS41" s="33">
        <f>IF(D6L634C20=0,0,D6L634C18/D6L634C20)</f>
        <v>3.8007447889929855</v>
      </c>
      <c r="AT41" s="16" t="s">
        <v>32529</v>
      </c>
      <c r="AU41" s="33">
        <f>IF(D6L634C5=0,0,D6L634C18/D6L634C5)</f>
        <v>0.12098738086853407</v>
      </c>
      <c r="AV41" s="16" t="s">
        <v>32530</v>
      </c>
      <c r="AW41" s="33">
        <f>CHOOSE(MIN(D6L634C9,RUN_YEARS),B7L806C1,B7L806C10,B7L806C19,B7L806C28,B7L806C37)</f>
        <v>544.88102875816526</v>
      </c>
      <c r="AX41" s="16" t="s">
        <v>32531</v>
      </c>
      <c r="AY41" s="33">
        <f>IF(D6L634C23=0,0,D6L634C19/D6L634C23)</f>
        <v>3.800744788992986</v>
      </c>
      <c r="AZ41" s="16" t="s">
        <v>32532</v>
      </c>
      <c r="BA41" s="33">
        <f>IF(D6L634C5=0,0,D6L634C19/D6L634C5)</f>
        <v>0.879012619131466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-1388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-1388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-1388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-1306.9323136377918</v>
      </c>
      <c r="X42" s="16" t="s">
        <v>32539</v>
      </c>
      <c r="Y42" s="33">
        <f>D6L635C7-D6L635C10</f>
        <v>-81.067686362208178</v>
      </c>
      <c r="Z42" s="16" t="s">
        <v>32540</v>
      </c>
      <c r="AA42" s="33">
        <f>CHOOSE(MIN(D6L635C9,RUN_YEARS),B7L806C7,B7L806C16,B7L806C25,B7L806C34,B7L806C43)</f>
        <v>56546</v>
      </c>
      <c r="AB42" s="16" t="s">
        <v>32541</v>
      </c>
      <c r="AC42" s="33">
        <f>IF(D6L635C12=0,0,D6L635C10/D6L635C12)</f>
        <v>-2.311272793191016E-2</v>
      </c>
      <c r="AD42" s="16" t="s">
        <v>32542</v>
      </c>
      <c r="AE42" s="33">
        <f>IF(D6L635C5=0,0,D6L635C10/D6L635C5)</f>
        <v>0.94159388590619009</v>
      </c>
      <c r="AF42" s="16" t="s">
        <v>32543</v>
      </c>
      <c r="AG42" s="33">
        <f>CHOOSE(MIN(D6L635C9,RUN_YEARS),B7L806C5,B7L806C14,B7L806C23,B7L806C32,B7L806C41)</f>
        <v>1349.035019229909</v>
      </c>
      <c r="AH42" s="16" t="s">
        <v>32544</v>
      </c>
      <c r="AI42" s="33">
        <f>IF(D6L635C15=0,0,D6L635C11/D6L635C15)</f>
        <v>-6.0093092622966394E-2</v>
      </c>
      <c r="AJ42" s="16" t="s">
        <v>32545</v>
      </c>
      <c r="AK42" s="33">
        <f>IF(D6L635C5=0,0,D6L635C11/D6L635C5)</f>
        <v>5.8406114093809927E-2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74.997476850264874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544.88102875816526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-2737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-2737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-2737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56546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1349.035019229909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-331.14246143717776</v>
      </c>
      <c r="AN43" s="16" t="s">
        <v>32567</v>
      </c>
      <c r="AO43" s="33">
        <f>D6L636C8-D6L636C18</f>
        <v>-2405.8575385628224</v>
      </c>
      <c r="AP43" s="16" t="s">
        <v>32568</v>
      </c>
      <c r="AQ43" s="33">
        <f>CHOOSE(MIN(D6L636C9,RUN_YEARS),B7L806C2,B7L806C11,B7L806C20,B7L806C29,B7L806C38)</f>
        <v>74.997476850264874</v>
      </c>
      <c r="AR43" s="16" t="s">
        <v>32569</v>
      </c>
      <c r="AS43" s="33">
        <f>IF(D6L636C20=0,0,D6L636C18/D6L636C20)</f>
        <v>-4.4153813614065367</v>
      </c>
      <c r="AT43" s="16" t="s">
        <v>32570</v>
      </c>
      <c r="AU43" s="33">
        <f>IF(D6L636C5=0,0,D6L636C18/D6L636C5)</f>
        <v>0.12098738086853407</v>
      </c>
      <c r="AV43" s="16" t="s">
        <v>32571</v>
      </c>
      <c r="AW43" s="33">
        <f>CHOOSE(MIN(D6L636C9,RUN_YEARS),B7L806C1,B7L806C10,B7L806C19,B7L806C28,B7L806C37)</f>
        <v>544.88102875816526</v>
      </c>
      <c r="AX43" s="16" t="s">
        <v>32572</v>
      </c>
      <c r="AY43" s="33">
        <f>IF(D6L636C23=0,0,D6L636C19/D6L636C23)</f>
        <v>-4.4153813614065376</v>
      </c>
      <c r="AZ43" s="16" t="s">
        <v>32573</v>
      </c>
      <c r="BA43" s="33">
        <f>IF(D6L636C5=0,0,D6L636C19/D6L636C5)</f>
        <v>0.879012619131466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6996.6840725297425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6953.3420362648721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2105.271018132436</v>
      </c>
      <c r="R44" s="16" t="s">
        <v>32577</v>
      </c>
      <c r="S44" s="15">
        <f>SUM(D6L629C8:D6L636C8)</f>
        <v>4848.0710181324357</v>
      </c>
      <c r="U44" s="21" t="str">
        <f>NULL_VALUE</f>
        <v>n/a</v>
      </c>
      <c r="V44" s="16" t="s">
        <v>32578</v>
      </c>
      <c r="W44" s="33">
        <f>SUM(D6L629C10:D6L636C10)</f>
        <v>1982.3103188490015</v>
      </c>
      <c r="X44" s="16" t="s">
        <v>32579</v>
      </c>
      <c r="Y44" s="33">
        <f>SUM(D6L629C11:D6L636C11)</f>
        <v>122.96069928343456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3.5056596732730899E-2</v>
      </c>
      <c r="AD44" s="16" t="s">
        <v>32581</v>
      </c>
      <c r="AE44" s="33">
        <f>IF(D6L637C5=0,0,D6L637C10/D6L637C5)</f>
        <v>0.28508741674296229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9.1147151505100416E-2</v>
      </c>
      <c r="AJ44" s="16" t="s">
        <v>32583</v>
      </c>
      <c r="AK44" s="33">
        <f>IF(D6L637C5=0,0,D6L637C11/D6L637C5)</f>
        <v>1.7683683420452789E-2</v>
      </c>
      <c r="AL44" s="16" t="s">
        <v>32584</v>
      </c>
      <c r="AM44" s="33">
        <f>SUM(D6L629C18:D6L636C18)</f>
        <v>586.55541474849065</v>
      </c>
      <c r="AN44" s="16" t="s">
        <v>32585</v>
      </c>
      <c r="AO44" s="33">
        <f>SUM(D6L629C19:D6L636C19)</f>
        <v>4261.5156033839448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7.8210019774341131</v>
      </c>
      <c r="AT44" s="16" t="s">
        <v>32587</v>
      </c>
      <c r="AU44" s="33">
        <f>IF(D6L637C5=0,0,D6L637C18/D6L637C5)</f>
        <v>8.4355898457077874E-2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7.821001977434114</v>
      </c>
      <c r="AZ44" s="16" t="s">
        <v>32589</v>
      </c>
      <c r="BA44" s="33">
        <f>IF(D6L637C5=0,0,D6L637C19/D6L637C5)</f>
        <v>0.61287300137950695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375.38809339574249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187.69404669787124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93.847023348935622</v>
      </c>
      <c r="R45" s="16" t="s">
        <v>32594</v>
      </c>
      <c r="S45" s="15">
        <f>D6L638C5-D6L638C7</f>
        <v>93.847023348935622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88.365783395853242</v>
      </c>
      <c r="X45" s="16" t="s">
        <v>32596</v>
      </c>
      <c r="Y45" s="33">
        <f>D6L638C7-D6L638C10</f>
        <v>5.4812399530823797</v>
      </c>
      <c r="Z45" s="16" t="s">
        <v>32597</v>
      </c>
      <c r="AA45" s="33">
        <f>CHOOSE(MIN(D6L638C9,RUN_YEARS),B7L806C7,B7L806C16,B7L806C25,B7L806C34,B7L806C43)</f>
        <v>56546</v>
      </c>
      <c r="AB45" s="16" t="s">
        <v>32598</v>
      </c>
      <c r="AC45" s="33">
        <f>IF(D6L638C12=0,0,D6L638C10/D6L638C12)</f>
        <v>1.5627238601466636E-3</v>
      </c>
      <c r="AD45" s="16" t="s">
        <v>32599</v>
      </c>
      <c r="AE45" s="33">
        <f>IF(D6L638C5=0,0,D6L638C10/D6L638C5)</f>
        <v>0.47079694295309504</v>
      </c>
      <c r="AF45" s="16" t="s">
        <v>32600</v>
      </c>
      <c r="AG45" s="33">
        <f>CHOOSE(MIN(D6L638C9,RUN_YEARS),B7L806C5,B7L806C14,B7L806C23,B7L806C32,B7L806C41)</f>
        <v>1349.035019229909</v>
      </c>
      <c r="AH45" s="16" t="s">
        <v>32601</v>
      </c>
      <c r="AI45" s="33">
        <f>IF(D6L638C15=0,0,D6L638C11/D6L638C15)</f>
        <v>4.0630820363813259E-3</v>
      </c>
      <c r="AJ45" s="16" t="s">
        <v>32602</v>
      </c>
      <c r="AK45" s="33">
        <f>IF(D6L638C5=0,0,D6L638C11/D6L638C5)</f>
        <v>2.9203057046904971E-2</v>
      </c>
      <c r="AL45" s="16" t="s">
        <v>32603</v>
      </c>
      <c r="AM45" s="33">
        <f>D6L638C8*CHOOSE(MIN(D6L638C9,RUN_YEARS),B7L806C4,B7L806C13,B7L806C22,B7L806C31,B7L806C40)</f>
        <v>11.354305557295884</v>
      </c>
      <c r="AN45" s="16" t="s">
        <v>32604</v>
      </c>
      <c r="AO45" s="33">
        <f>D6L638C8-D6L638C18</f>
        <v>82.492717791639734</v>
      </c>
      <c r="AP45" s="16" t="s">
        <v>32605</v>
      </c>
      <c r="AQ45" s="33">
        <f>CHOOSE(MIN(D6L638C9,RUN_YEARS),B7L806C2,B7L806C11,B7L806C20,B7L806C29,B7L806C38)</f>
        <v>74.997476850264874</v>
      </c>
      <c r="AR45" s="16" t="s">
        <v>32606</v>
      </c>
      <c r="AS45" s="33">
        <f>IF(D6L638C20=0,0,D6L638C18/D6L638C20)</f>
        <v>0.15139583402205861</v>
      </c>
      <c r="AT45" s="16" t="s">
        <v>32607</v>
      </c>
      <c r="AU45" s="33">
        <f>IF(D6L638C5=0,0,D6L638C18/D6L638C5)</f>
        <v>6.0493690434267035E-2</v>
      </c>
      <c r="AV45" s="16" t="s">
        <v>32608</v>
      </c>
      <c r="AW45" s="33">
        <f>CHOOSE(MIN(D6L638C9,RUN_YEARS),B7L806C1,B7L806C10,B7L806C19,B7L806C28,B7L806C37)</f>
        <v>544.88102875816526</v>
      </c>
      <c r="AX45" s="16" t="s">
        <v>32609</v>
      </c>
      <c r="AY45" s="33">
        <f>IF(D6L638C23=0,0,D6L638C19/D6L638C23)</f>
        <v>0.15139583402205861</v>
      </c>
      <c r="AZ45" s="16" t="s">
        <v>32610</v>
      </c>
      <c r="BA45" s="33">
        <f>IF(D6L638C5=0,0,D6L638C19/D6L638C5)</f>
        <v>0.43950630956573294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8466.8916144414616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8466.8916144414616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3386.7566457765847</v>
      </c>
      <c r="R46" s="16" t="s">
        <v>32614</v>
      </c>
      <c r="S46" s="15">
        <f>D6L639C5-D6L639C7</f>
        <v>5080.1349686648773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3188.9493507153884</v>
      </c>
      <c r="X46" s="16" t="s">
        <v>32616</v>
      </c>
      <c r="Y46" s="33">
        <f>D6L639C7-D6L639C10</f>
        <v>197.80729506119633</v>
      </c>
      <c r="Z46" s="16" t="s">
        <v>32617</v>
      </c>
      <c r="AA46" s="33">
        <f>CHOOSE(MIN(D6L639C9,RUN_YEARS),B7L806C7,B7L806C16,B7L806C25,B7L806C34,B7L806C43)</f>
        <v>56546</v>
      </c>
      <c r="AB46" s="16" t="s">
        <v>32618</v>
      </c>
      <c r="AC46" s="33">
        <f>IF(D6L639C12=0,0,D6L639C10/D6L639C12)</f>
        <v>5.6395666372783017E-2</v>
      </c>
      <c r="AD46" s="16" t="s">
        <v>32619</v>
      </c>
      <c r="AE46" s="33">
        <f>IF(D6L639C5=0,0,D6L639C10/D6L639C5)</f>
        <v>0.37663755436247603</v>
      </c>
      <c r="AF46" s="16" t="s">
        <v>32620</v>
      </c>
      <c r="AG46" s="33">
        <f>CHOOSE(MIN(D6L639C9,RUN_YEARS),B7L806C5,B7L806C14,B7L806C23,B7L806C32,B7L806C41)</f>
        <v>1349.035019229909</v>
      </c>
      <c r="AH46" s="16" t="s">
        <v>32621</v>
      </c>
      <c r="AI46" s="33">
        <f>IF(D6L639C15=0,0,D6L639C11/D6L639C15)</f>
        <v>0.14662873256923589</v>
      </c>
      <c r="AJ46" s="16" t="s">
        <v>32622</v>
      </c>
      <c r="AK46" s="33">
        <f>IF(D6L639C5=0,0,D6L639C11/D6L639C5)</f>
        <v>2.3362445637523984E-2</v>
      </c>
      <c r="AL46" s="16" t="s">
        <v>32623</v>
      </c>
      <c r="AM46" s="33">
        <f>D6L639C8*CHOOSE(MIN(D6L639C9,RUN_YEARS),B7L806C4,B7L806C13,B7L806C22,B7L806C31,B7L806C40)</f>
        <v>614.63222431741588</v>
      </c>
      <c r="AN46" s="16" t="s">
        <v>32624</v>
      </c>
      <c r="AO46" s="33">
        <f>D6L639C8-D6L639C18</f>
        <v>4465.502744347461</v>
      </c>
      <c r="AP46" s="16" t="s">
        <v>32625</v>
      </c>
      <c r="AQ46" s="33">
        <f>CHOOSE(MIN(D6L639C9,RUN_YEARS),B7L806C2,B7L806C11,B7L806C20,B7L806C29,B7L806C38)</f>
        <v>74.997476850264874</v>
      </c>
      <c r="AR46" s="16" t="s">
        <v>32626</v>
      </c>
      <c r="AS46" s="33">
        <f>IF(D6L639C20=0,0,D6L639C18/D6L639C20)</f>
        <v>8.1953720329091997</v>
      </c>
      <c r="AT46" s="16" t="s">
        <v>32627</v>
      </c>
      <c r="AU46" s="33">
        <f>IF(D6L639C5=0,0,D6L639C18/D6L639C5)</f>
        <v>7.2592428521120439E-2</v>
      </c>
      <c r="AV46" s="16" t="s">
        <v>32628</v>
      </c>
      <c r="AW46" s="33">
        <f>CHOOSE(MIN(D6L639C9,RUN_YEARS),B7L806C1,B7L806C10,B7L806C19,B7L806C28,B7L806C37)</f>
        <v>544.88102875816526</v>
      </c>
      <c r="AX46" s="16" t="s">
        <v>32629</v>
      </c>
      <c r="AY46" s="33">
        <f>IF(D6L639C23=0,0,D6L639C19/D6L639C23)</f>
        <v>8.1953720329091997</v>
      </c>
      <c r="AZ46" s="16" t="s">
        <v>32630</v>
      </c>
      <c r="BA46" s="33">
        <f>IF(D6L639C5=0,0,D6L639C19/D6L639C5)</f>
        <v>0.52740757147887951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8842.2797078372041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8654.5856611393319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3480.6036691255204</v>
      </c>
      <c r="R47" s="16" t="s">
        <v>32634</v>
      </c>
      <c r="S47" s="15">
        <f>SUM(D6L638C8:D6L639C8)</f>
        <v>5173.9819920138125</v>
      </c>
      <c r="U47" s="21" t="str">
        <f>NULL_VALUE</f>
        <v>n/a</v>
      </c>
      <c r="V47" s="16" t="s">
        <v>32635</v>
      </c>
      <c r="W47" s="33">
        <f>SUM(D6L638C10:D6L639C10)</f>
        <v>3277.3151341112416</v>
      </c>
      <c r="X47" s="16" t="s">
        <v>32636</v>
      </c>
      <c r="Y47" s="33">
        <f>SUM(D6L638C11:D6L639C11)</f>
        <v>203.28853501427869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5.7958390232929681E-2</v>
      </c>
      <c r="AD47" s="16" t="s">
        <v>32638</v>
      </c>
      <c r="AE47" s="33">
        <f>IF(D6L640C5=0,0,D6L640C10/D6L640C5)</f>
        <v>0.37867961129866495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0.15069181460561723</v>
      </c>
      <c r="AJ47" s="16" t="s">
        <v>32640</v>
      </c>
      <c r="AK47" s="33">
        <f>IF(D6L640C5=0,0,D6L640C11/D6L640C5)</f>
        <v>2.3489112358906019E-2</v>
      </c>
      <c r="AL47" s="16" t="s">
        <v>32641</v>
      </c>
      <c r="AM47" s="33">
        <f>SUM(D6L638C18:D6L639C18)</f>
        <v>625.98652987471178</v>
      </c>
      <c r="AN47" s="16" t="s">
        <v>32642</v>
      </c>
      <c r="AO47" s="33">
        <f>SUM(D6L638C19:D6L639C19)</f>
        <v>4547.9954621391007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8.3467678669312591</v>
      </c>
      <c r="AT47" s="16" t="s">
        <v>32644</v>
      </c>
      <c r="AU47" s="33">
        <f>IF(D6L640C5=0,0,D6L640C18/D6L640C5)</f>
        <v>7.2330040325963324E-2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8.3467678669312591</v>
      </c>
      <c r="AZ47" s="16" t="s">
        <v>32646</v>
      </c>
      <c r="BA47" s="33">
        <f>IF(D6L640C5=0,0,D6L640C19/D6L640C5)</f>
        <v>0.52550123601646581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27694.839153528512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23760.650462383506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9662.236069747607</v>
      </c>
      <c r="R48" s="16" t="s">
        <v>32651</v>
      </c>
      <c r="S48" s="15">
        <f>SUM(D6L628C8,D6L637C8,D6L640C8)</f>
        <v>14098.414392635897</v>
      </c>
      <c r="U48" s="21" t="str">
        <f>NULL_VALUE</f>
        <v>n/a</v>
      </c>
      <c r="V48" s="16" t="s">
        <v>32652</v>
      </c>
      <c r="W48" s="33">
        <f>SUM(D6L628C10,D6L637C10,D6L640C10)</f>
        <v>9121.6202647654136</v>
      </c>
      <c r="X48" s="16" t="s">
        <v>32653</v>
      </c>
      <c r="Y48" s="33">
        <f>SUM(D6L628C11,D6L637C11,D6L640C11)</f>
        <v>540.61580498219314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0.1511409146266392</v>
      </c>
      <c r="AD48" s="16" t="s">
        <v>32655</v>
      </c>
      <c r="AE48" s="33">
        <f>IF(D6L641C5=0,0,D6L641C10/D6L641C5)</f>
        <v>0.38389606712182556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0.3929663780292621</v>
      </c>
      <c r="AJ48" s="16" t="s">
        <v>32657</v>
      </c>
      <c r="AK48" s="33">
        <f>IF(D6L641C5=0,0,D6L641C11/D6L641C5)</f>
        <v>2.2752567562831033E-2</v>
      </c>
      <c r="AL48" s="16" t="s">
        <v>32658</v>
      </c>
      <c r="AM48" s="33">
        <f>SUM(D6L628C18,D6L637C18,D6L640C18)</f>
        <v>1724.6145708713666</v>
      </c>
      <c r="AN48" s="16" t="s">
        <v>32659</v>
      </c>
      <c r="AO48" s="33">
        <f>SUM(D6L628C19,D6L637C19,D6L640C19)</f>
        <v>12373.799821764533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21.984127528554957</v>
      </c>
      <c r="AT48" s="16" t="s">
        <v>32661</v>
      </c>
      <c r="AU48" s="33">
        <f>IF(D6L641C5=0,0,D6L641C18/D6L641C5)</f>
        <v>7.2582801283225681E-2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21.984127528554957</v>
      </c>
      <c r="AZ48" s="16" t="s">
        <v>32663</v>
      </c>
      <c r="BA48" s="33">
        <f>IF(D6L641C5=0,0,D6L641C19/D6L641C5)</f>
        <v>0.52076856403211769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1946.495457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1673.98609302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836.99304651</v>
      </c>
      <c r="R8" s="16" t="s">
        <v>32673</v>
      </c>
      <c r="S8" s="15">
        <f>D6L701C5-D6L701C7</f>
        <v>836.99304651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712.61025221839054</v>
      </c>
      <c r="X8" s="16" t="s">
        <v>32675</v>
      </c>
      <c r="Y8" s="33">
        <f>D6L701C7-D6L701C10</f>
        <v>124.38279429160946</v>
      </c>
      <c r="Z8" s="16" t="s">
        <v>32676</v>
      </c>
      <c r="AA8" s="33">
        <f>CHOOSE(MIN(D6L701C9,RUN_YEARS),B7L807C7,B7L807C16,B7L807C25,B7L807C34,B7L807C43)</f>
        <v>16586.333333333332</v>
      </c>
      <c r="AB8" s="16" t="s">
        <v>32677</v>
      </c>
      <c r="AC8" s="33">
        <f>IF(D6L701C12=0,0,D6L701C10/D6L701C12)</f>
        <v>4.2963700167912774E-2</v>
      </c>
      <c r="AD8" s="16" t="s">
        <v>32678</v>
      </c>
      <c r="AE8" s="33">
        <f>IF(D6L701C5=0,0,D6L701C10/D6L701C5)</f>
        <v>0.42569663821566561</v>
      </c>
      <c r="AF8" s="16" t="s">
        <v>32679</v>
      </c>
      <c r="AG8" s="33">
        <f>CHOOSE(MIN(D6L701C9,RUN_YEARS),B7L807C5,B7L807C14,B7L807C23,B7L807C32,B7L807C41)</f>
        <v>1113.4873411515978</v>
      </c>
      <c r="AH8" s="16" t="s">
        <v>32680</v>
      </c>
      <c r="AI8" s="33">
        <f>IF(D6L701C15=0,0,D6L701C11/D6L701C15)</f>
        <v>0.11170562043657319</v>
      </c>
      <c r="AJ8" s="16" t="s">
        <v>32681</v>
      </c>
      <c r="AK8" s="33">
        <f>IF(D6L701C5=0,0,D6L701C11/D6L701C5)</f>
        <v>7.430336178433436E-2</v>
      </c>
      <c r="AL8" s="16" t="s">
        <v>32682</v>
      </c>
      <c r="AM8" s="33">
        <f>D6L701C8*CHOOSE(MIN(D6L701C9,RUN_YEARS),B7L807C4,B7L807C13,B7L807C22,B7L807C31,B7L807C40)</f>
        <v>33.534036545280884</v>
      </c>
      <c r="AN8" s="16" t="s">
        <v>32683</v>
      </c>
      <c r="AO8" s="33">
        <f>D6L701C8-D6L701C18</f>
        <v>803.45900996471914</v>
      </c>
      <c r="AP8" s="16" t="s">
        <v>32684</v>
      </c>
      <c r="AQ8" s="33">
        <f>CHOOSE(MIN(D6L701C9,RUN_YEARS),B7L807C2,B7L807C11,B7L807C20,B7L807C29,B7L807C38)</f>
        <v>21.977054628500852</v>
      </c>
      <c r="AR8" s="16" t="s">
        <v>32685</v>
      </c>
      <c r="AS8" s="33">
        <f>IF(D6L701C20=0,0,D6L701C18/D6L701C20)</f>
        <v>1.5258658228838549</v>
      </c>
      <c r="AT8" s="16" t="s">
        <v>32686</v>
      </c>
      <c r="AU8" s="33">
        <f>IF(D6L701C5=0,0,D6L701C18/D6L701C5)</f>
        <v>2.0032446317868088E-2</v>
      </c>
      <c r="AV8" s="16" t="s">
        <v>32687</v>
      </c>
      <c r="AW8" s="33">
        <f>CHOOSE(MIN(D6L701C9,RUN_YEARS),B7L807C1,B7L807C10,B7L807C19,B7L807C28,B7L807C37)</f>
        <v>526.55941165665422</v>
      </c>
      <c r="AX8" s="16" t="s">
        <v>32688</v>
      </c>
      <c r="AY8" s="33">
        <f>IF(D6L701C23=0,0,D6L701C19/D6L701C23)</f>
        <v>1.5258658228838549</v>
      </c>
      <c r="AZ8" s="16" t="s">
        <v>32689</v>
      </c>
      <c r="BA8" s="33">
        <f>IF(D6L701C5=0,0,D6L701C19/D6L701C5)</f>
        <v>0.47996755368213195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1.8142366456132042E-2</v>
      </c>
      <c r="J9" s="16" t="s">
        <v>32710</v>
      </c>
      <c r="K9" s="21">
        <f>IF(FLOW_THRU_100PCT="Y",1,INDEX(VariabilityMatrix,D6L702C1,D6L702C9))</f>
        <v>0.4903006165772677</v>
      </c>
      <c r="L9" s="16" t="s">
        <v>32690</v>
      </c>
      <c r="M9" s="15">
        <f>IF(D6L702C2&lt;&gt;0,D6L702C2*D6L702C4,D6L702C3*D6L702C4)</f>
        <v>8.8952134596122796E-3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4.4476067298061398E-3</v>
      </c>
      <c r="R9" s="16" t="s">
        <v>32692</v>
      </c>
      <c r="S9" s="15">
        <f>D6L702C5-D6L702C7</f>
        <v>4.4476067298061398E-3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3.7599461246208108E-3</v>
      </c>
      <c r="X9" s="16" t="s">
        <v>32694</v>
      </c>
      <c r="Y9" s="33">
        <f>D6L702C7-D6L702C10</f>
        <v>6.8766060518532903E-4</v>
      </c>
      <c r="Z9" s="16" t="s">
        <v>32695</v>
      </c>
      <c r="AA9" s="33">
        <f>CHOOSE(MIN(D6L702C9,RUN_YEARS),B7L807C7,B7L807C16,B7L807C25,B7L807C34,B7L807C43)</f>
        <v>16277.8</v>
      </c>
      <c r="AB9" s="16" t="s">
        <v>32696</v>
      </c>
      <c r="AC9" s="33">
        <f>IF(D6L702C12=0,0,D6L702C10/D6L702C12)</f>
        <v>2.30986136002458E-7</v>
      </c>
      <c r="AD9" s="16" t="s">
        <v>32697</v>
      </c>
      <c r="AE9" s="33">
        <f>IF(D6L702C5=0,0,D6L702C10/D6L702C5)</f>
        <v>0.42269318681248347</v>
      </c>
      <c r="AF9" s="16" t="s">
        <v>32698</v>
      </c>
      <c r="AG9" s="33">
        <f>CHOOSE(MIN(D6L702C9,RUN_YEARS),B7L807C5,B7L807C14,B7L807C23,B7L807C32,B7L807C41)</f>
        <v>1145.0247738911442</v>
      </c>
      <c r="AH9" s="16" t="s">
        <v>32699</v>
      </c>
      <c r="AI9" s="33">
        <f>IF(D6L702C15=0,0,D6L702C11/D6L702C15)</f>
        <v>6.0056395360639059E-7</v>
      </c>
      <c r="AJ9" s="16" t="s">
        <v>32700</v>
      </c>
      <c r="AK9" s="33">
        <f>IF(D6L702C5=0,0,D6L702C11/D6L702C5)</f>
        <v>7.7306813187516518E-2</v>
      </c>
      <c r="AL9" s="16" t="s">
        <v>32701</v>
      </c>
      <c r="AM9" s="33">
        <f>D6L702C8*CHOOSE(MIN(D6L702C9,RUN_YEARS),B7L807C4,B7L807C13,B7L807C22,B7L807C31,B7L807C40)</f>
        <v>1.6640947468220924E-4</v>
      </c>
      <c r="AN9" s="16" t="s">
        <v>32702</v>
      </c>
      <c r="AO9" s="33">
        <f>D6L702C8-D6L702C18</f>
        <v>4.2811972551239303E-3</v>
      </c>
      <c r="AP9" s="16" t="s">
        <v>32703</v>
      </c>
      <c r="AQ9" s="33">
        <f>CHOOSE(MIN(D6L702C9,RUN_YEARS),B7L807C2,B7L807C11,B7L807C20,B7L807C29,B7L807C38)</f>
        <v>21.136085241856573</v>
      </c>
      <c r="AR9" s="16" t="s">
        <v>32704</v>
      </c>
      <c r="AS9" s="33">
        <f>IF(D6L702C20=0,0,D6L702C18/D6L702C20)</f>
        <v>7.8732401378029267E-6</v>
      </c>
      <c r="AT9" s="16" t="s">
        <v>32705</v>
      </c>
      <c r="AU9" s="33">
        <f>IF(D6L702C5=0,0,D6L702C18/D6L702C5)</f>
        <v>1.8707755068247976E-2</v>
      </c>
      <c r="AV9" s="16" t="s">
        <v>32706</v>
      </c>
      <c r="AW9" s="33">
        <f>CHOOSE(MIN(D6L702C9,RUN_YEARS),B7L807C1,B7L807C10,B7L807C19,B7L807C28,B7L807C37)</f>
        <v>543.7656136725717</v>
      </c>
      <c r="AX9" s="16" t="s">
        <v>32707</v>
      </c>
      <c r="AY9" s="33">
        <f>IF(D6L702C23=0,0,D6L702C19/D6L702C23)</f>
        <v>7.8732401378029251E-6</v>
      </c>
      <c r="AZ9" s="16" t="s">
        <v>32708</v>
      </c>
      <c r="BA9" s="33">
        <f>IF(D6L702C5=0,0,D6L702C19/D6L702C5)</f>
        <v>0.48129224493175199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8.0096835217619636E-3</v>
      </c>
      <c r="J10" s="16" t="s">
        <v>32731</v>
      </c>
      <c r="K10" s="21">
        <f>IF(FLOW_THRU_100PCT="Y",1,INDEX(VariabilityMatrix,D6L703C1,D6L703C9))</f>
        <v>0.4903006165772677</v>
      </c>
      <c r="L10" s="16" t="s">
        <v>32711</v>
      </c>
      <c r="M10" s="15">
        <f>IF(D6L703C2&lt;&gt;0,D6L703C2*D6L703C4,D6L703C3*D6L703C4)</f>
        <v>3.927152769308672E-3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1.963576384654336E-3</v>
      </c>
      <c r="R10" s="16" t="s">
        <v>32713</v>
      </c>
      <c r="S10" s="15">
        <f>D6L703C5-D6L703C7</f>
        <v>1.963576384654336E-3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1.6599807191585523E-3</v>
      </c>
      <c r="X10" s="16" t="s">
        <v>32715</v>
      </c>
      <c r="Y10" s="33">
        <f>D6L703C7-D6L703C10</f>
        <v>3.0359566549578373E-4</v>
      </c>
      <c r="Z10" s="16" t="s">
        <v>32716</v>
      </c>
      <c r="AA10" s="33">
        <f>CHOOSE(MIN(D6L703C9,RUN_YEARS),B7L807C7,B7L807C16,B7L807C25,B7L807C34,B7L807C43)</f>
        <v>16277.8</v>
      </c>
      <c r="AB10" s="16" t="s">
        <v>32717</v>
      </c>
      <c r="AC10" s="33">
        <f>IF(D6L703C12=0,0,D6L703C10/D6L703C12)</f>
        <v>1.0197819847636366E-7</v>
      </c>
      <c r="AD10" s="16" t="s">
        <v>32718</v>
      </c>
      <c r="AE10" s="33">
        <f>IF(D6L703C5=0,0,D6L703C10/D6L703C5)</f>
        <v>0.42269318681248347</v>
      </c>
      <c r="AF10" s="16" t="s">
        <v>32719</v>
      </c>
      <c r="AG10" s="33">
        <f>CHOOSE(MIN(D6L703C9,RUN_YEARS),B7L807C5,B7L807C14,B7L807C23,B7L807C32,B7L807C41)</f>
        <v>1145.0247738911442</v>
      </c>
      <c r="AH10" s="16" t="s">
        <v>32720</v>
      </c>
      <c r="AI10" s="33">
        <f>IF(D6L703C15=0,0,D6L703C11/D6L703C15)</f>
        <v>2.6514331603854552E-7</v>
      </c>
      <c r="AJ10" s="16" t="s">
        <v>32721</v>
      </c>
      <c r="AK10" s="33">
        <f>IF(D6L703C5=0,0,D6L703C11/D6L703C5)</f>
        <v>7.7306813187516532E-2</v>
      </c>
      <c r="AL10" s="16" t="s">
        <v>32722</v>
      </c>
      <c r="AM10" s="33">
        <f>D6L703C8*CHOOSE(MIN(D6L703C9,RUN_YEARS),B7L807C4,B7L807C13,B7L807C22,B7L807C31,B7L807C40)</f>
        <v>7.3468212123818384E-5</v>
      </c>
      <c r="AN10" s="16" t="s">
        <v>32723</v>
      </c>
      <c r="AO10" s="33">
        <f>D6L703C8-D6L703C18</f>
        <v>1.8901081725305176E-3</v>
      </c>
      <c r="AP10" s="16" t="s">
        <v>32724</v>
      </c>
      <c r="AQ10" s="33">
        <f>CHOOSE(MIN(D6L703C9,RUN_YEARS),B7L807C2,B7L807C11,B7L807C20,B7L807C29,B7L807C38)</f>
        <v>21.136085241856573</v>
      </c>
      <c r="AR10" s="16" t="s">
        <v>32725</v>
      </c>
      <c r="AS10" s="33">
        <f>IF(D6L703C20=0,0,D6L703C18/D6L703C20)</f>
        <v>3.4759611954216837E-6</v>
      </c>
      <c r="AT10" s="16" t="s">
        <v>32726</v>
      </c>
      <c r="AU10" s="33">
        <f>IF(D6L703C5=0,0,D6L703C18/D6L703C5)</f>
        <v>1.8707755068247976E-2</v>
      </c>
      <c r="AV10" s="16" t="s">
        <v>32727</v>
      </c>
      <c r="AW10" s="33">
        <f>CHOOSE(MIN(D6L703C9,RUN_YEARS),B7L807C1,B7L807C10,B7L807C19,B7L807C28,B7L807C37)</f>
        <v>543.7656136725717</v>
      </c>
      <c r="AX10" s="16" t="s">
        <v>32728</v>
      </c>
      <c r="AY10" s="33">
        <f>IF(D6L703C23=0,0,D6L703C19/D6L703C23)</f>
        <v>3.4759611954216833E-6</v>
      </c>
      <c r="AZ10" s="16" t="s">
        <v>32729</v>
      </c>
      <c r="BA10" s="33">
        <f>IF(D6L703C5=0,0,D6L703C19/D6L703C5)</f>
        <v>0.48129224493175199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IF(FLOW_THRU_100PCT="Y",1,INDEX(VariabilityMatrix,D6L704C1,D6L704C9))</f>
        <v>0.51383722230418249</v>
      </c>
      <c r="L11" s="16" t="s">
        <v>32732</v>
      </c>
      <c r="M11" s="15">
        <f>IF(D6L704C2&lt;&gt;0,D6L704C2*D6L704C4,D6L704C3*D6L704C4)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14046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1065.541586516302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18.629338235044397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482.57945405750951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0.18342940444995681</v>
      </c>
      <c r="J12" s="16" t="s">
        <v>32773</v>
      </c>
      <c r="K12" s="21">
        <f>IF(FLOW_THRU_100PCT="Y",1,INDEX(VariabilityMatrix,D6L705C1,D6L705C9))</f>
        <v>0.22237559333340154</v>
      </c>
      <c r="L12" s="16" t="s">
        <v>32753</v>
      </c>
      <c r="M12" s="15">
        <f>IF(D6L705C2&lt;&gt;0,D6L705C2*D6L705C4,D6L705C3*D6L705C4)</f>
        <v>4.0790222649351629E-2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2.0395111324675815E-2</v>
      </c>
      <c r="R12" s="16" t="s">
        <v>32755</v>
      </c>
      <c r="S12" s="15">
        <f>D6L705C5-D6L705C7</f>
        <v>2.0395111324675815E-2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1.7241749202445183E-2</v>
      </c>
      <c r="X12" s="16" t="s">
        <v>32757</v>
      </c>
      <c r="Y12" s="33">
        <f>D6L705C7-D6L705C10</f>
        <v>3.1533621222306317E-3</v>
      </c>
      <c r="Z12" s="16" t="s">
        <v>32758</v>
      </c>
      <c r="AA12" s="33">
        <f>CHOOSE(MIN(D6L705C9,RUN_YEARS),B7L807C7,B7L807C16,B7L807C25,B7L807C34,B7L807C43)</f>
        <v>16277.8</v>
      </c>
      <c r="AB12" s="16" t="s">
        <v>32759</v>
      </c>
      <c r="AC12" s="33">
        <f>IF(D6L705C12=0,0,D6L705C10/D6L705C12)</f>
        <v>1.0592186414899547E-6</v>
      </c>
      <c r="AD12" s="16" t="s">
        <v>32760</v>
      </c>
      <c r="AE12" s="33">
        <f>IF(D6L705C5=0,0,D6L705C10/D6L705C5)</f>
        <v>0.42269318681248347</v>
      </c>
      <c r="AF12" s="16" t="s">
        <v>32761</v>
      </c>
      <c r="AG12" s="33">
        <f>CHOOSE(MIN(D6L705C9,RUN_YEARS),B7L807C5,B7L807C14,B7L807C23,B7L807C32,B7L807C41)</f>
        <v>1145.0247738911442</v>
      </c>
      <c r="AH12" s="16" t="s">
        <v>32762</v>
      </c>
      <c r="AI12" s="33">
        <f>IF(D6L705C15=0,0,D6L705C11/D6L705C15)</f>
        <v>2.7539684678738812E-6</v>
      </c>
      <c r="AJ12" s="16" t="s">
        <v>32763</v>
      </c>
      <c r="AK12" s="33">
        <f>IF(D6L705C5=0,0,D6L705C11/D6L705C5)</f>
        <v>7.7306813187516518E-2</v>
      </c>
      <c r="AL12" s="16" t="s">
        <v>32764</v>
      </c>
      <c r="AM12" s="33">
        <f>D6L705C8*CHOOSE(MIN(D6L705C9,RUN_YEARS),B7L807C4,B7L807C13,B7L807C22,B7L807C31,B7L807C40)</f>
        <v>7.6309349450337136E-4</v>
      </c>
      <c r="AN12" s="16" t="s">
        <v>32765</v>
      </c>
      <c r="AO12" s="33">
        <f>D6L705C8-D6L705C18</f>
        <v>1.9632017830172443E-2</v>
      </c>
      <c r="AP12" s="16" t="s">
        <v>32766</v>
      </c>
      <c r="AQ12" s="33">
        <f>CHOOSE(MIN(D6L705C9,RUN_YEARS),B7L807C2,B7L807C11,B7L807C20,B7L807C29,B7L807C38)</f>
        <v>21.136085241856573</v>
      </c>
      <c r="AR12" s="16" t="s">
        <v>32767</v>
      </c>
      <c r="AS12" s="33">
        <f>IF(D6L705C20=0,0,D6L705C18/D6L705C20)</f>
        <v>3.6103823663248151E-5</v>
      </c>
      <c r="AT12" s="16" t="s">
        <v>32768</v>
      </c>
      <c r="AU12" s="33">
        <f>IF(D6L705C5=0,0,D6L705C18/D6L705C5)</f>
        <v>1.8707755068247976E-2</v>
      </c>
      <c r="AV12" s="16" t="s">
        <v>32769</v>
      </c>
      <c r="AW12" s="33">
        <f>CHOOSE(MIN(D6L705C9,RUN_YEARS),B7L807C1,B7L807C10,B7L807C19,B7L807C28,B7L807C37)</f>
        <v>543.7656136725717</v>
      </c>
      <c r="AX12" s="16" t="s">
        <v>32770</v>
      </c>
      <c r="AY12" s="33">
        <f>IF(D6L705C23=0,0,D6L705C19/D6L705C23)</f>
        <v>3.6103823663248144E-5</v>
      </c>
      <c r="AZ12" s="16" t="s">
        <v>32771</v>
      </c>
      <c r="BA12" s="33">
        <f>IF(D6L705C5=0,0,D6L705C19/D6L705C5)</f>
        <v>0.48129224493175199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8.4078168433230085E-2</v>
      </c>
      <c r="J13" s="16" t="s">
        <v>32794</v>
      </c>
      <c r="K13" s="21">
        <f>IF(FLOW_THRU_100PCT="Y",1,INDEX(VariabilityMatrix,D6L706C1,D6L706C9))</f>
        <v>0.4903006165772677</v>
      </c>
      <c r="L13" s="16" t="s">
        <v>32774</v>
      </c>
      <c r="M13" s="15">
        <f>IF(D6L706C2&lt;&gt;0,D6L706C2*D6L706C4,D6L706C3*D6L706C4)</f>
        <v>4.1223577823500078E-2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2.0611788911750039E-2</v>
      </c>
      <c r="R13" s="16" t="s">
        <v>32776</v>
      </c>
      <c r="S13" s="15">
        <f>D6L706C5-D6L706C7</f>
        <v>2.0611788911750039E-2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1.7424925482027669E-2</v>
      </c>
      <c r="X13" s="16" t="s">
        <v>32778</v>
      </c>
      <c r="Y13" s="33">
        <f>D6L706C7-D6L706C10</f>
        <v>3.1868634297223704E-3</v>
      </c>
      <c r="Z13" s="16" t="s">
        <v>32779</v>
      </c>
      <c r="AA13" s="33">
        <f>CHOOSE(MIN(D6L706C9,RUN_YEARS),B7L807C7,B7L807C16,B7L807C25,B7L807C34,B7L807C43)</f>
        <v>16277.8</v>
      </c>
      <c r="AB13" s="16" t="s">
        <v>32780</v>
      </c>
      <c r="AC13" s="33">
        <f>IF(D6L706C12=0,0,D6L706C10/D6L706C12)</f>
        <v>1.0704717764088311E-6</v>
      </c>
      <c r="AD13" s="16" t="s">
        <v>32781</v>
      </c>
      <c r="AE13" s="33">
        <f>IF(D6L706C5=0,0,D6L706C10/D6L706C5)</f>
        <v>0.42269318681248347</v>
      </c>
      <c r="AF13" s="16" t="s">
        <v>32782</v>
      </c>
      <c r="AG13" s="33">
        <f>CHOOSE(MIN(D6L706C9,RUN_YEARS),B7L807C5,B7L807C14,B7L807C23,B7L807C32,B7L807C41)</f>
        <v>1145.0247738911442</v>
      </c>
      <c r="AH13" s="16" t="s">
        <v>32783</v>
      </c>
      <c r="AI13" s="33">
        <f>IF(D6L706C15=0,0,D6L706C11/D6L706C15)</f>
        <v>2.7832266186629609E-6</v>
      </c>
      <c r="AJ13" s="16" t="s">
        <v>32784</v>
      </c>
      <c r="AK13" s="33">
        <f>IF(D6L706C5=0,0,D6L706C11/D6L706C5)</f>
        <v>7.7306813187516546E-2</v>
      </c>
      <c r="AL13" s="16" t="s">
        <v>32785</v>
      </c>
      <c r="AM13" s="33">
        <f>D6L706C8*CHOOSE(MIN(D6L706C9,RUN_YEARS),B7L807C4,B7L807C13,B7L807C22,B7L807C31,B7L807C40)</f>
        <v>7.7120059695889843E-4</v>
      </c>
      <c r="AN13" s="16" t="s">
        <v>32786</v>
      </c>
      <c r="AO13" s="33">
        <f>D6L706C8-D6L706C18</f>
        <v>1.984058831479114E-2</v>
      </c>
      <c r="AP13" s="16" t="s">
        <v>32787</v>
      </c>
      <c r="AQ13" s="33">
        <f>CHOOSE(MIN(D6L706C9,RUN_YEARS),B7L807C2,B7L807C11,B7L807C20,B7L807C29,B7L807C38)</f>
        <v>21.136085241856573</v>
      </c>
      <c r="AR13" s="16" t="s">
        <v>32788</v>
      </c>
      <c r="AS13" s="33">
        <f>IF(D6L706C20=0,0,D6L706C18/D6L706C20)</f>
        <v>3.6487390551948629E-5</v>
      </c>
      <c r="AT13" s="16" t="s">
        <v>32789</v>
      </c>
      <c r="AU13" s="33">
        <f>IF(D6L706C5=0,0,D6L706C18/D6L706C5)</f>
        <v>1.8707755068247976E-2</v>
      </c>
      <c r="AV13" s="16" t="s">
        <v>32790</v>
      </c>
      <c r="AW13" s="33">
        <f>CHOOSE(MIN(D6L706C9,RUN_YEARS),B7L807C1,B7L807C10,B7L807C19,B7L807C28,B7L807C37)</f>
        <v>543.7656136725717</v>
      </c>
      <c r="AX13" s="16" t="s">
        <v>32791</v>
      </c>
      <c r="AY13" s="33">
        <f>IF(D6L706C23=0,0,D6L706C19/D6L706C23)</f>
        <v>3.6487390551948629E-5</v>
      </c>
      <c r="AZ13" s="16" t="s">
        <v>32792</v>
      </c>
      <c r="BA13" s="33">
        <f>IF(D6L706C5=0,0,D6L706C19/D6L706C5)</f>
        <v>0.48129224493175204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2.961747741872222E-2</v>
      </c>
      <c r="J14" s="16" t="s">
        <v>32815</v>
      </c>
      <c r="K14" s="21">
        <f>IF(FLOW_THRU_100PCT="Y",1,INDEX(VariabilityMatrix,D6L707C1,D6L707C9))</f>
        <v>0.51383722230418249</v>
      </c>
      <c r="L14" s="16" t="s">
        <v>32795</v>
      </c>
      <c r="M14" s="15">
        <f>IF(D6L707C2&lt;&gt;0,D6L707C2*D6L707C4,D6L707C3*D6L707C4)</f>
        <v>1.5218562328493074E-2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7.6092811642465372E-3</v>
      </c>
      <c r="R14" s="16" t="s">
        <v>32797</v>
      </c>
      <c r="S14" s="15">
        <f>D6L707C5-D6L707C7</f>
        <v>7.6092811642465372E-3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6.3556951305481632E-3</v>
      </c>
      <c r="X14" s="16" t="s">
        <v>32799</v>
      </c>
      <c r="Y14" s="33">
        <f>D6L707C7-D6L707C10</f>
        <v>1.2535860336983741E-3</v>
      </c>
      <c r="Z14" s="16" t="s">
        <v>32800</v>
      </c>
      <c r="AA14" s="33">
        <f>CHOOSE(MIN(D6L707C9,RUN_YEARS),B7L807C7,B7L807C16,B7L807C25,B7L807C34,B7L807C43)</f>
        <v>14046</v>
      </c>
      <c r="AB14" s="16" t="s">
        <v>32801</v>
      </c>
      <c r="AC14" s="33">
        <f>IF(D6L707C12=0,0,D6L707C10/D6L707C12)</f>
        <v>4.5249146593679077E-7</v>
      </c>
      <c r="AD14" s="16" t="s">
        <v>32802</v>
      </c>
      <c r="AE14" s="33">
        <f>IF(D6L707C5=0,0,D6L707C10/D6L707C5)</f>
        <v>0.41762782800111559</v>
      </c>
      <c r="AF14" s="16" t="s">
        <v>32803</v>
      </c>
      <c r="AG14" s="33">
        <f>CHOOSE(MIN(D6L707C9,RUN_YEARS),B7L807C5,B7L807C14,B7L807C23,B7L807C32,B7L807C41)</f>
        <v>1065.541586516302</v>
      </c>
      <c r="AH14" s="16" t="s">
        <v>32804</v>
      </c>
      <c r="AI14" s="33">
        <f>IF(D6L707C15=0,0,D6L707C11/D6L707C15)</f>
        <v>1.1764778114356544E-6</v>
      </c>
      <c r="AJ14" s="16" t="s">
        <v>32805</v>
      </c>
      <c r="AK14" s="33">
        <f>IF(D6L707C5=0,0,D6L707C11/D6L707C5)</f>
        <v>8.2372171998884386E-2</v>
      </c>
      <c r="AL14" s="16" t="s">
        <v>32806</v>
      </c>
      <c r="AM14" s="33">
        <f>D6L707C8*CHOOSE(MIN(D6L707C9,RUN_YEARS),B7L807C4,B7L807C13,B7L807C22,B7L807C31,B7L807C40)</f>
        <v>2.8282798449305482E-4</v>
      </c>
      <c r="AN14" s="16" t="s">
        <v>32807</v>
      </c>
      <c r="AO14" s="33">
        <f>D6L707C8-D6L707C18</f>
        <v>7.3264531797534822E-3</v>
      </c>
      <c r="AP14" s="16" t="s">
        <v>32808</v>
      </c>
      <c r="AQ14" s="33">
        <f>CHOOSE(MIN(D6L707C9,RUN_YEARS),B7L807C2,B7L807C11,B7L807C20,B7L807C29,B7L807C38)</f>
        <v>18.629338235044397</v>
      </c>
      <c r="AR14" s="16" t="s">
        <v>32809</v>
      </c>
      <c r="AS14" s="33">
        <f>IF(D6L707C20=0,0,D6L707C18/D6L707C20)</f>
        <v>1.5181858900442086E-5</v>
      </c>
      <c r="AT14" s="16" t="s">
        <v>32810</v>
      </c>
      <c r="AU14" s="33">
        <f>IF(D6L707C5=0,0,D6L707C18/D6L707C5)</f>
        <v>1.8584408854673998E-2</v>
      </c>
      <c r="AV14" s="16" t="s">
        <v>32811</v>
      </c>
      <c r="AW14" s="33">
        <f>CHOOSE(MIN(D6L707C9,RUN_YEARS),B7L807C1,B7L807C10,B7L807C19,B7L807C28,B7L807C37)</f>
        <v>482.57945405750951</v>
      </c>
      <c r="AX14" s="16" t="s">
        <v>32812</v>
      </c>
      <c r="AY14" s="33">
        <f>IF(D6L707C23=0,0,D6L707C19/D6L707C23)</f>
        <v>1.5181858900442084E-5</v>
      </c>
      <c r="AZ14" s="16" t="s">
        <v>32813</v>
      </c>
      <c r="BA14" s="33">
        <f>IF(D6L707C5=0,0,D6L707C19/D6L707C5)</f>
        <v>0.48141559114532601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IF(FLOW_THRU_100PCT="Y",1,INDEX(VariabilityMatrix,D6L708C1,D6L708C9))</f>
        <v>0.51383722230418249</v>
      </c>
      <c r="L15" s="16" t="s">
        <v>32816</v>
      </c>
      <c r="M15" s="15">
        <f>IF(D6L708C2&lt;&gt;0,D6L708C2*D6L708C4,D6L708C3*D6L708C4)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14046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1065.541586516302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18.629338235044397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482.57945405750951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IF(FLOW_THRU_100PCT="Y",1,INDEX(VariabilityMatrix,D6L709C1,D6L709C9))</f>
        <v>0.51383722230418249</v>
      </c>
      <c r="L16" s="16" t="s">
        <v>32837</v>
      </c>
      <c r="M16" s="15">
        <f>IF(D6L709C2&lt;&gt;0,D6L709C2*D6L709C4,D6L709C3*D6L709C4)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14046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1065.541586516302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18.629338235044397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482.57945405750951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0.51383722230418249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14046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1065.541586516302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18.629338235044397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482.57945405750951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0.51383722230418249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14046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1065.541586516302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18.629338235044397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482.57945405750951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0.51383722230418249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14046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1065.541586516302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18.629338235044397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482.57945405750951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1.8817315427990453E-3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1.6182891268071789E-3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8.0914456340358944E-4</v>
      </c>
      <c r="R20" s="16" t="s">
        <v>32923</v>
      </c>
      <c r="S20" s="15">
        <f>D6L713C5-D6L713C7</f>
        <v>8.0914456340358944E-4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6.7584257310630402E-4</v>
      </c>
      <c r="X20" s="16" t="s">
        <v>32925</v>
      </c>
      <c r="Y20" s="33">
        <f>D6L713C7-D6L713C10</f>
        <v>1.3330199029728542E-4</v>
      </c>
      <c r="Z20" s="16" t="s">
        <v>32926</v>
      </c>
      <c r="AA20" s="33">
        <f>CHOOSE(MIN(D6L713C9,RUN_YEARS),B7L807C7,B7L807C16,B7L807C25,B7L807C34,B7L807C43)</f>
        <v>14046</v>
      </c>
      <c r="AB20" s="16" t="s">
        <v>32927</v>
      </c>
      <c r="AC20" s="33">
        <f>IF(D6L713C12=0,0,D6L713C10/D6L713C12)</f>
        <v>4.8116372853930229E-8</v>
      </c>
      <c r="AD20" s="16" t="s">
        <v>32928</v>
      </c>
      <c r="AE20" s="33">
        <f>IF(D6L713C5=0,0,D6L713C10/D6L713C5)</f>
        <v>0.41762782800111559</v>
      </c>
      <c r="AF20" s="16" t="s">
        <v>32929</v>
      </c>
      <c r="AG20" s="33">
        <f>CHOOSE(MIN(D6L713C9,RUN_YEARS),B7L807C5,B7L807C14,B7L807C23,B7L807C32,B7L807C41)</f>
        <v>1065.541586516302</v>
      </c>
      <c r="AH20" s="16" t="s">
        <v>32930</v>
      </c>
      <c r="AI20" s="33">
        <f>IF(D6L713C15=0,0,D6L713C11/D6L713C15)</f>
        <v>1.251025694202185E-7</v>
      </c>
      <c r="AJ20" s="16" t="s">
        <v>32931</v>
      </c>
      <c r="AK20" s="33">
        <f>IF(D6L713C5=0,0,D6L713C11/D6L713C5)</f>
        <v>8.2372171998884428E-2</v>
      </c>
      <c r="AL20" s="16" t="s">
        <v>32932</v>
      </c>
      <c r="AM20" s="33">
        <f>D6L713C8*CHOOSE(MIN(D6L713C9,RUN_YEARS),B7L807C4,B7L807C13,B7L807C22,B7L807C31,B7L807C40)</f>
        <v>3.0074946777657989E-5</v>
      </c>
      <c r="AN20" s="16" t="s">
        <v>32933</v>
      </c>
      <c r="AO20" s="33">
        <f>D6L713C8-D6L713C18</f>
        <v>7.7906961662593149E-4</v>
      </c>
      <c r="AP20" s="16" t="s">
        <v>32934</v>
      </c>
      <c r="AQ20" s="33">
        <f>CHOOSE(MIN(D6L713C9,RUN_YEARS),B7L807C2,B7L807C11,B7L807C20,B7L807C29,B7L807C38)</f>
        <v>18.629338235044397</v>
      </c>
      <c r="AR20" s="16" t="s">
        <v>32935</v>
      </c>
      <c r="AS20" s="33">
        <f>IF(D6L713C20=0,0,D6L713C18/D6L713C20)</f>
        <v>1.6143862115876342E-6</v>
      </c>
      <c r="AT20" s="16" t="s">
        <v>32936</v>
      </c>
      <c r="AU20" s="33">
        <f>IF(D6L713C5=0,0,D6L713C18/D6L713C5)</f>
        <v>1.8584408854673998E-2</v>
      </c>
      <c r="AV20" s="16" t="s">
        <v>32937</v>
      </c>
      <c r="AW20" s="33">
        <f>CHOOSE(MIN(D6L713C9,RUN_YEARS),B7L807C1,B7L807C10,B7L807C19,B7L807C28,B7L807C37)</f>
        <v>482.57945405750951</v>
      </c>
      <c r="AX20" s="16" t="s">
        <v>32938</v>
      </c>
      <c r="AY20" s="33">
        <f>IF(D6L713C23=0,0,D6L713C19/D6L713C23)</f>
        <v>1.614386211587634E-6</v>
      </c>
      <c r="AZ20" s="16" t="s">
        <v>32939</v>
      </c>
      <c r="BA20" s="33">
        <f>IF(D6L713C5=0,0,D6L713C19/D6L713C5)</f>
        <v>0.48141559114532601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7.1778605150013813E-3</v>
      </c>
      <c r="J21" s="16" t="s">
        <v>32961</v>
      </c>
      <c r="K21" s="21">
        <f>IF(FLOW_THRU_100PCT="Y",1,INDEX(VariabilityMatrix,D6L714C1,D6L714C9))</f>
        <v>0.4903006165772677</v>
      </c>
      <c r="L21" s="16" t="s">
        <v>32941</v>
      </c>
      <c r="M21" s="15">
        <f>IF(D6L714C2&lt;&gt;0,D6L714C2*D6L714C4,D6L714C3*D6L714C4)</f>
        <v>3.5193094362108014E-3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1.7596547181054007E-3</v>
      </c>
      <c r="R21" s="16" t="s">
        <v>32943</v>
      </c>
      <c r="S21" s="15">
        <f>D6L714C5-D6L714C7</f>
        <v>1.7596547181054007E-3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1.4875881209711881E-3</v>
      </c>
      <c r="X21" s="16" t="s">
        <v>32945</v>
      </c>
      <c r="Y21" s="33">
        <f>D6L714C7-D6L714C10</f>
        <v>2.7206659713421258E-4</v>
      </c>
      <c r="Z21" s="16" t="s">
        <v>32946</v>
      </c>
      <c r="AA21" s="33">
        <f>CHOOSE(MIN(D6L714C9,RUN_YEARS),B7L807C7,B7L807C16,B7L807C25,B7L807C34,B7L807C43)</f>
        <v>16277.8</v>
      </c>
      <c r="AB21" s="16" t="s">
        <v>32947</v>
      </c>
      <c r="AC21" s="33">
        <f>IF(D6L714C12=0,0,D6L714C10/D6L714C12)</f>
        <v>9.1387541373600134E-8</v>
      </c>
      <c r="AD21" s="16" t="s">
        <v>32948</v>
      </c>
      <c r="AE21" s="33">
        <f>IF(D6L714C5=0,0,D6L714C10/D6L714C5)</f>
        <v>0.42269318681248347</v>
      </c>
      <c r="AF21" s="16" t="s">
        <v>32949</v>
      </c>
      <c r="AG21" s="33">
        <f>CHOOSE(MIN(D6L714C9,RUN_YEARS),B7L807C5,B7L807C14,B7L807C23,B7L807C32,B7L807C41)</f>
        <v>1145.0247738911442</v>
      </c>
      <c r="AH21" s="16" t="s">
        <v>32950</v>
      </c>
      <c r="AI21" s="33">
        <f>IF(D6L714C15=0,0,D6L714C11/D6L714C15)</f>
        <v>2.3760760757136033E-7</v>
      </c>
      <c r="AJ21" s="16" t="s">
        <v>32951</v>
      </c>
      <c r="AK21" s="33">
        <f>IF(D6L714C5=0,0,D6L714C11/D6L714C5)</f>
        <v>7.7306813187516546E-2</v>
      </c>
      <c r="AL21" s="16" t="s">
        <v>32952</v>
      </c>
      <c r="AM21" s="33">
        <f>D6L714C8*CHOOSE(MIN(D6L714C9,RUN_YEARS),B7L807C4,B7L807C13,B7L807C22,B7L807C31,B7L807C40)</f>
        <v>6.5838378942005544E-5</v>
      </c>
      <c r="AN21" s="16" t="s">
        <v>32953</v>
      </c>
      <c r="AO21" s="33">
        <f>D6L714C8-D6L714C18</f>
        <v>1.6938163391633952E-3</v>
      </c>
      <c r="AP21" s="16" t="s">
        <v>32954</v>
      </c>
      <c r="AQ21" s="33">
        <f>CHOOSE(MIN(D6L714C9,RUN_YEARS),B7L807C2,B7L807C11,B7L807C20,B7L807C29,B7L807C38)</f>
        <v>21.136085241856573</v>
      </c>
      <c r="AR21" s="16" t="s">
        <v>32955</v>
      </c>
      <c r="AS21" s="33">
        <f>IF(D6L714C20=0,0,D6L714C18/D6L714C20)</f>
        <v>3.1149750859077423E-6</v>
      </c>
      <c r="AT21" s="16" t="s">
        <v>32956</v>
      </c>
      <c r="AU21" s="33">
        <f>IF(D6L714C5=0,0,D6L714C18/D6L714C5)</f>
        <v>1.8707755068247976E-2</v>
      </c>
      <c r="AV21" s="16" t="s">
        <v>32957</v>
      </c>
      <c r="AW21" s="33">
        <f>CHOOSE(MIN(D6L714C9,RUN_YEARS),B7L807C1,B7L807C10,B7L807C19,B7L807C28,B7L807C37)</f>
        <v>543.7656136725717</v>
      </c>
      <c r="AX21" s="16" t="s">
        <v>32958</v>
      </c>
      <c r="AY21" s="33">
        <f>IF(D6L714C23=0,0,D6L714C19/D6L714C23)</f>
        <v>3.1149750859077423E-6</v>
      </c>
      <c r="AZ21" s="16" t="s">
        <v>32959</v>
      </c>
      <c r="BA21" s="33">
        <f>IF(D6L714C5=0,0,D6L714C19/D6L714C5)</f>
        <v>0.48129224493175204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1.063882559957331E-2</v>
      </c>
      <c r="J22" s="16" t="s">
        <v>32982</v>
      </c>
      <c r="K22" s="21">
        <f>IF(FLOW_THRU_100PCT="Y",1,INDEX(VariabilityMatrix,D6L715C1,D6L715C9))</f>
        <v>0.51015595448784179</v>
      </c>
      <c r="L22" s="16" t="s">
        <v>32962</v>
      </c>
      <c r="M22" s="15">
        <f>IF(D6L715C2&lt;&gt;0,D6L715C2*D6L715C4,D6L715C3*D6L715C4)</f>
        <v>5.4274602283800079E-3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2.7137301141900039E-3</v>
      </c>
      <c r="R22" s="16" t="s">
        <v>32964</v>
      </c>
      <c r="S22" s="15">
        <f>D6L715C5-D6L715C7</f>
        <v>2.7137301141900039E-3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2.3104515732705979E-3</v>
      </c>
      <c r="X22" s="16" t="s">
        <v>32966</v>
      </c>
      <c r="Y22" s="33">
        <f>D6L715C7-D6L715C10</f>
        <v>4.0327854091940602E-4</v>
      </c>
      <c r="Z22" s="16" t="s">
        <v>32967</v>
      </c>
      <c r="AA22" s="33">
        <f>CHOOSE(MIN(D6L715C9,RUN_YEARS),B7L807C7,B7L807C16,B7L807C25,B7L807C34,B7L807C43)</f>
        <v>16586.333333333332</v>
      </c>
      <c r="AB22" s="16" t="s">
        <v>32968</v>
      </c>
      <c r="AC22" s="33">
        <f>IF(D6L715C12=0,0,D6L715C10/D6L715C12)</f>
        <v>1.3929851323000451E-7</v>
      </c>
      <c r="AD22" s="16" t="s">
        <v>32969</v>
      </c>
      <c r="AE22" s="33">
        <f>IF(D6L715C5=0,0,D6L715C10/D6L715C5)</f>
        <v>0.42569663821566556</v>
      </c>
      <c r="AF22" s="16" t="s">
        <v>32970</v>
      </c>
      <c r="AG22" s="33">
        <f>CHOOSE(MIN(D6L715C9,RUN_YEARS),B7L807C5,B7L807C14,B7L807C23,B7L807C32,B7L807C41)</f>
        <v>1113.4873411515978</v>
      </c>
      <c r="AH22" s="16" t="s">
        <v>32971</v>
      </c>
      <c r="AI22" s="33">
        <f>IF(D6L715C15=0,0,D6L715C11/D6L715C15)</f>
        <v>3.6217613439801192E-7</v>
      </c>
      <c r="AJ22" s="16" t="s">
        <v>32972</v>
      </c>
      <c r="AK22" s="33">
        <f>IF(D6L715C5=0,0,D6L715C11/D6L715C5)</f>
        <v>7.4303361784334415E-2</v>
      </c>
      <c r="AL22" s="16" t="s">
        <v>32973</v>
      </c>
      <c r="AM22" s="33">
        <f>D6L715C8*CHOOSE(MIN(D6L715C9,RUN_YEARS),B7L807C4,B7L807C13,B7L807C22,B7L807C31,B7L807C40)</f>
        <v>1.0872530566738658E-4</v>
      </c>
      <c r="AN22" s="16" t="s">
        <v>32974</v>
      </c>
      <c r="AO22" s="33">
        <f>D6L715C8-D6L715C18</f>
        <v>2.6050048085226175E-3</v>
      </c>
      <c r="AP22" s="16" t="s">
        <v>32975</v>
      </c>
      <c r="AQ22" s="33">
        <f>CHOOSE(MIN(D6L715C9,RUN_YEARS),B7L807C2,B7L807C11,B7L807C20,B7L807C29,B7L807C38)</f>
        <v>21.977054628500852</v>
      </c>
      <c r="AR22" s="16" t="s">
        <v>32976</v>
      </c>
      <c r="AS22" s="33">
        <f>IF(D6L715C20=0,0,D6L715C18/D6L715C20)</f>
        <v>4.9472191567648295E-6</v>
      </c>
      <c r="AT22" s="16" t="s">
        <v>32977</v>
      </c>
      <c r="AU22" s="33">
        <f>IF(D6L715C5=0,0,D6L715C18/D6L715C5)</f>
        <v>2.0032446317868088E-2</v>
      </c>
      <c r="AV22" s="16" t="s">
        <v>32978</v>
      </c>
      <c r="AW22" s="33">
        <f>CHOOSE(MIN(D6L715C9,RUN_YEARS),B7L807C1,B7L807C10,B7L807C19,B7L807C28,B7L807C37)</f>
        <v>526.55941165665422</v>
      </c>
      <c r="AX22" s="16" t="s">
        <v>32979</v>
      </c>
      <c r="AY22" s="33">
        <f>IF(D6L715C23=0,0,D6L715C19/D6L715C23)</f>
        <v>4.9472191567648295E-6</v>
      </c>
      <c r="AZ22" s="16" t="s">
        <v>32980</v>
      </c>
      <c r="BA22" s="33">
        <f>IF(D6L715C5=0,0,D6L715C19/D6L715C5)</f>
        <v>0.47996755368213195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280.54173913884239</v>
      </c>
      <c r="J23" s="16" t="s">
        <v>33003</v>
      </c>
      <c r="K23" s="21">
        <f>IF(FLOW_THRU_100PCT="Y",1,INDEX(VariabilityMatrix,D6L716C1,D6L716C9))</f>
        <v>0.22656272343846973</v>
      </c>
      <c r="L23" s="16" t="s">
        <v>32983</v>
      </c>
      <c r="M23" s="15">
        <f>IF(D6L716C2&lt;&gt;0,D6L716C2*D6L716C4,D6L716C3*D6L716C4)</f>
        <v>63.560300457460869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31.780150228730434</v>
      </c>
      <c r="R23" s="16" t="s">
        <v>32985</v>
      </c>
      <c r="S23" s="15">
        <f>D6L716C5-D6L716C7</f>
        <v>31.780150228730434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27.057406228718726</v>
      </c>
      <c r="X23" s="16" t="s">
        <v>32987</v>
      </c>
      <c r="Y23" s="33">
        <f>D6L716C7-D6L716C10</f>
        <v>4.7227440000117085</v>
      </c>
      <c r="Z23" s="16" t="s">
        <v>32988</v>
      </c>
      <c r="AA23" s="33">
        <f>CHOOSE(MIN(D6L716C9,RUN_YEARS),B7L807C7,B7L807C16,B7L807C25,B7L807C34,B7L807C43)</f>
        <v>16586.333333333332</v>
      </c>
      <c r="AB23" s="16" t="s">
        <v>32989</v>
      </c>
      <c r="AC23" s="33">
        <f>IF(D6L716C12=0,0,D6L716C10/D6L716C12)</f>
        <v>1.6313072747875998E-3</v>
      </c>
      <c r="AD23" s="16" t="s">
        <v>32990</v>
      </c>
      <c r="AE23" s="33">
        <f>IF(D6L716C5=0,0,D6L716C10/D6L716C5)</f>
        <v>0.42569663821566561</v>
      </c>
      <c r="AF23" s="16" t="s">
        <v>32991</v>
      </c>
      <c r="AG23" s="33">
        <f>CHOOSE(MIN(D6L716C9,RUN_YEARS),B7L807C5,B7L807C14,B7L807C23,B7L807C32,B7L807C41)</f>
        <v>1113.4873411515978</v>
      </c>
      <c r="AH23" s="16" t="s">
        <v>32992</v>
      </c>
      <c r="AI23" s="33">
        <f>IF(D6L716C15=0,0,D6L716C11/D6L716C15)</f>
        <v>4.2413989144477592E-3</v>
      </c>
      <c r="AJ23" s="16" t="s">
        <v>32993</v>
      </c>
      <c r="AK23" s="33">
        <f>IF(D6L716C5=0,0,D6L716C11/D6L716C5)</f>
        <v>7.4303361784334374E-2</v>
      </c>
      <c r="AL23" s="16" t="s">
        <v>32994</v>
      </c>
      <c r="AM23" s="33">
        <f>D6L716C8*CHOOSE(MIN(D6L716C9,RUN_YEARS),B7L807C4,B7L807C13,B7L807C22,B7L807C31,B7L807C40)</f>
        <v>1.2732683068616513</v>
      </c>
      <c r="AN23" s="16" t="s">
        <v>32995</v>
      </c>
      <c r="AO23" s="33">
        <f>D6L716C8-D6L716C18</f>
        <v>30.506881921868782</v>
      </c>
      <c r="AP23" s="16" t="s">
        <v>32996</v>
      </c>
      <c r="AQ23" s="33">
        <f>CHOOSE(MIN(D6L716C9,RUN_YEARS),B7L807C2,B7L807C11,B7L807C20,B7L807C29,B7L807C38)</f>
        <v>21.977054628500852</v>
      </c>
      <c r="AR23" s="16" t="s">
        <v>32997</v>
      </c>
      <c r="AS23" s="33">
        <f>IF(D6L716C20=0,0,D6L716C18/D6L716C20)</f>
        <v>5.7936257992024946E-2</v>
      </c>
      <c r="AT23" s="16" t="s">
        <v>32998</v>
      </c>
      <c r="AU23" s="33">
        <f>IF(D6L716C5=0,0,D6L716C18/D6L716C5)</f>
        <v>2.0032446317868088E-2</v>
      </c>
      <c r="AV23" s="16" t="s">
        <v>32999</v>
      </c>
      <c r="AW23" s="33">
        <f>CHOOSE(MIN(D6L716C9,RUN_YEARS),B7L807C1,B7L807C10,B7L807C19,B7L807C28,B7L807C37)</f>
        <v>526.55941165665422</v>
      </c>
      <c r="AX23" s="16" t="s">
        <v>33000</v>
      </c>
      <c r="AY23" s="33">
        <f>IF(D6L716C23=0,0,D6L716C19/D6L716C23)</f>
        <v>5.7936257992024939E-2</v>
      </c>
      <c r="AZ23" s="16" t="s">
        <v>33001</v>
      </c>
      <c r="BA23" s="33">
        <f>IF(D6L716C5=0,0,D6L716C19/D6L716C5)</f>
        <v>0.4799675536821319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0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0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0</v>
      </c>
      <c r="R24" s="16" t="s">
        <v>33006</v>
      </c>
      <c r="S24" s="15">
        <f>D6L717C5-D6L717C7</f>
        <v>0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0</v>
      </c>
      <c r="X24" s="16" t="s">
        <v>33008</v>
      </c>
      <c r="Y24" s="33">
        <f>D6L717C7-D6L717C10</f>
        <v>0</v>
      </c>
      <c r="Z24" s="16" t="s">
        <v>33009</v>
      </c>
      <c r="AA24" s="33">
        <f>CHOOSE(MIN(D6L717C9,RUN_YEARS),B7L807C7,B7L807C16,B7L807C25,B7L807C34,B7L807C43)</f>
        <v>16586.333333333332</v>
      </c>
      <c r="AB24" s="16" t="s">
        <v>33010</v>
      </c>
      <c r="AC24" s="33">
        <f>IF(D6L717C12=0,0,D6L717C10/D6L717C12)</f>
        <v>0</v>
      </c>
      <c r="AD24" s="16" t="s">
        <v>33011</v>
      </c>
      <c r="AE24" s="33">
        <f>IF(D6L717C5=0,0,D6L717C10/D6L717C5)</f>
        <v>0</v>
      </c>
      <c r="AF24" s="16" t="s">
        <v>33012</v>
      </c>
      <c r="AG24" s="33">
        <f>CHOOSE(MIN(D6L717C9,RUN_YEARS),B7L807C5,B7L807C14,B7L807C23,B7L807C32,B7L807C41)</f>
        <v>1113.4873411515978</v>
      </c>
      <c r="AH24" s="16" t="s">
        <v>33013</v>
      </c>
      <c r="AI24" s="33">
        <f>IF(D6L717C15=0,0,D6L717C11/D6L717C15)</f>
        <v>0</v>
      </c>
      <c r="AJ24" s="16" t="s">
        <v>33014</v>
      </c>
      <c r="AK24" s="33">
        <f>IF(D6L717C5=0,0,D6L717C11/D6L717C5)</f>
        <v>0</v>
      </c>
      <c r="AL24" s="16" t="s">
        <v>33015</v>
      </c>
      <c r="AM24" s="33">
        <f>D6L717C8*CHOOSE(MIN(D6L717C9,RUN_YEARS),B7L807C4,B7L807C13,B7L807C22,B7L807C31,B7L807C40)</f>
        <v>0</v>
      </c>
      <c r="AN24" s="16" t="s">
        <v>33016</v>
      </c>
      <c r="AO24" s="33">
        <f>D6L717C8-D6L717C18</f>
        <v>0</v>
      </c>
      <c r="AP24" s="16" t="s">
        <v>33017</v>
      </c>
      <c r="AQ24" s="33">
        <f>CHOOSE(MIN(D6L717C9,RUN_YEARS),B7L807C2,B7L807C11,B7L807C20,B7L807C29,B7L807C38)</f>
        <v>21.977054628500852</v>
      </c>
      <c r="AR24" s="16" t="s">
        <v>33018</v>
      </c>
      <c r="AS24" s="33">
        <f>IF(D6L717C20=0,0,D6L717C18/D6L717C20)</f>
        <v>0</v>
      </c>
      <c r="AT24" s="16" t="s">
        <v>33019</v>
      </c>
      <c r="AU24" s="33">
        <f>IF(D6L717C5=0,0,D6L717C18/D6L717C5)</f>
        <v>0</v>
      </c>
      <c r="AV24" s="16" t="s">
        <v>33020</v>
      </c>
      <c r="AW24" s="33">
        <f>CHOOSE(MIN(D6L717C9,RUN_YEARS),B7L807C1,B7L807C10,B7L807C19,B7L807C28,B7L807C37)</f>
        <v>526.55941165665422</v>
      </c>
      <c r="AX24" s="16" t="s">
        <v>33021</v>
      </c>
      <c r="AY24" s="33">
        <f>IF(D6L717C23=0,0,D6L717C19/D6L717C23)</f>
        <v>0</v>
      </c>
      <c r="AZ24" s="16" t="s">
        <v>33022</v>
      </c>
      <c r="BA24" s="33">
        <f>IF(D6L717C5=0,0,D6L717C19/D6L717C5)</f>
        <v>0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IF(FLOW_THRU_100PCT="Y",1,INDEX(VariabilityMatrix,D6L718C1,D6L718C9))</f>
        <v>0.21724328919706692</v>
      </c>
      <c r="L25" s="16" t="s">
        <v>33024</v>
      </c>
      <c r="M25" s="15">
        <f>IF(D6L718C2&lt;&gt;0,D6L718C2*D6L718C4,D6L718C3*D6L718C4)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14046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1065.541586516302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18.629338235044397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482.57945405750951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395.01296867823845</v>
      </c>
      <c r="J26" s="16" t="s">
        <v>33065</v>
      </c>
      <c r="K26" s="21">
        <f>IF(FLOW_THRU_100PCT="Y",1,INDEX(VariabilityMatrix,D6L719C1,D6L719C9))</f>
        <v>0.22656272343846973</v>
      </c>
      <c r="L26" s="16" t="s">
        <v>33045</v>
      </c>
      <c r="M26" s="15">
        <f>IF(D6L719C2&lt;&gt;0,D6L719C2*D6L719C4,D6L719C3*D6L719C4)</f>
        <v>89.49521397725664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44.74760698862832</v>
      </c>
      <c r="R26" s="16" t="s">
        <v>33047</v>
      </c>
      <c r="S26" s="15">
        <f>D6L719C5-D6L719C7</f>
        <v>44.74760698862832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38.097811726509804</v>
      </c>
      <c r="X26" s="16" t="s">
        <v>33049</v>
      </c>
      <c r="Y26" s="33">
        <f>D6L719C7-D6L719C10</f>
        <v>6.6497952621185163</v>
      </c>
      <c r="Z26" s="16" t="s">
        <v>33050</v>
      </c>
      <c r="AA26" s="33">
        <f>CHOOSE(MIN(D6L719C9,RUN_YEARS),B7L807C7,B7L807C16,B7L807C25,B7L807C34,B7L807C43)</f>
        <v>16586.333333333332</v>
      </c>
      <c r="AB26" s="16" t="s">
        <v>33051</v>
      </c>
      <c r="AC26" s="33">
        <f>IF(D6L719C12=0,0,D6L719C10/D6L719C12)</f>
        <v>2.2969399541696864E-3</v>
      </c>
      <c r="AD26" s="16" t="s">
        <v>33052</v>
      </c>
      <c r="AE26" s="33">
        <f>IF(D6L719C5=0,0,D6L719C10/D6L719C5)</f>
        <v>0.42569663821566567</v>
      </c>
      <c r="AF26" s="16" t="s">
        <v>33053</v>
      </c>
      <c r="AG26" s="33">
        <f>CHOOSE(MIN(D6L719C9,RUN_YEARS),B7L807C5,B7L807C14,B7L807C23,B7L807C32,B7L807C41)</f>
        <v>1113.4873411515978</v>
      </c>
      <c r="AH26" s="16" t="s">
        <v>33054</v>
      </c>
      <c r="AI26" s="33">
        <f>IF(D6L719C15=0,0,D6L719C11/D6L719C15)</f>
        <v>5.972043880841181E-3</v>
      </c>
      <c r="AJ26" s="16" t="s">
        <v>33055</v>
      </c>
      <c r="AK26" s="33">
        <f>IF(D6L719C5=0,0,D6L719C11/D6L719C5)</f>
        <v>7.4303361784334346E-2</v>
      </c>
      <c r="AL26" s="16" t="s">
        <v>33056</v>
      </c>
      <c r="AM26" s="33">
        <f>D6L719C8*CHOOSE(MIN(D6L719C9,RUN_YEARS),B7L807C4,B7L807C13,B7L807C22,B7L807C31,B7L807C40)</f>
        <v>1.7928080697055115</v>
      </c>
      <c r="AN26" s="16" t="s">
        <v>33057</v>
      </c>
      <c r="AO26" s="33">
        <f>D6L719C8-D6L719C18</f>
        <v>42.954798918922805</v>
      </c>
      <c r="AP26" s="16" t="s">
        <v>33058</v>
      </c>
      <c r="AQ26" s="33">
        <f>CHOOSE(MIN(D6L719C9,RUN_YEARS),B7L807C2,B7L807C11,B7L807C20,B7L807C29,B7L807C38)</f>
        <v>21.977054628500852</v>
      </c>
      <c r="AR26" s="16" t="s">
        <v>33059</v>
      </c>
      <c r="AS26" s="33">
        <f>IF(D6L719C20=0,0,D6L719C18/D6L719C20)</f>
        <v>8.1576357706301367E-2</v>
      </c>
      <c r="AT26" s="16" t="s">
        <v>33060</v>
      </c>
      <c r="AU26" s="33">
        <f>IF(D6L719C5=0,0,D6L719C18/D6L719C5)</f>
        <v>2.0032446317868088E-2</v>
      </c>
      <c r="AV26" s="16" t="s">
        <v>33061</v>
      </c>
      <c r="AW26" s="33">
        <f>CHOOSE(MIN(D6L719C9,RUN_YEARS),B7L807C1,B7L807C10,B7L807C19,B7L807C28,B7L807C37)</f>
        <v>526.55941165665422</v>
      </c>
      <c r="AX26" s="16" t="s">
        <v>33062</v>
      </c>
      <c r="AY26" s="33">
        <f>IF(D6L719C23=0,0,D6L719C19/D6L719C23)</f>
        <v>8.1576357706301339E-2</v>
      </c>
      <c r="AZ26" s="16" t="s">
        <v>33063</v>
      </c>
      <c r="BA26" s="33">
        <f>IF(D6L719C5=0,0,D6L719C19/D6L719C5)</f>
        <v>0.4799675536821319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59.6353584082335</v>
      </c>
      <c r="J27" s="16" t="s">
        <v>33086</v>
      </c>
      <c r="K27" s="21">
        <f>IF(FLOW_THRU_100PCT="Y",1,INDEX(VariabilityMatrix,D6L720C1,D6L720C9))</f>
        <v>0.21724328919706692</v>
      </c>
      <c r="L27" s="16" t="s">
        <v>33066</v>
      </c>
      <c r="M27" s="15">
        <f>IF(D6L720C2&lt;&gt;0,D6L720C2*D6L720C4,D6L720C3*D6L720C4)</f>
        <v>12.955381413050606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6.4776907065253031</v>
      </c>
      <c r="R27" s="16" t="s">
        <v>33068</v>
      </c>
      <c r="S27" s="15">
        <f>D6L720C5-D6L720C7</f>
        <v>6.4776907065253031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5.4105278004583486</v>
      </c>
      <c r="X27" s="16" t="s">
        <v>33070</v>
      </c>
      <c r="Y27" s="33">
        <f>D6L720C7-D6L720C10</f>
        <v>1.0671629060669545</v>
      </c>
      <c r="Z27" s="16" t="s">
        <v>33071</v>
      </c>
      <c r="AA27" s="33">
        <f>CHOOSE(MIN(D6L720C9,RUN_YEARS),B7L807C7,B7L807C16,B7L807C25,B7L807C34,B7L807C43)</f>
        <v>14046</v>
      </c>
      <c r="AB27" s="16" t="s">
        <v>33072</v>
      </c>
      <c r="AC27" s="33">
        <f>IF(D6L720C12=0,0,D6L720C10/D6L720C12)</f>
        <v>3.8520061230658899E-4</v>
      </c>
      <c r="AD27" s="16" t="s">
        <v>33073</v>
      </c>
      <c r="AE27" s="33">
        <f>IF(D6L720C5=0,0,D6L720C10/D6L720C5)</f>
        <v>0.41762782800111559</v>
      </c>
      <c r="AF27" s="16" t="s">
        <v>33074</v>
      </c>
      <c r="AG27" s="33">
        <f>CHOOSE(MIN(D6L720C9,RUN_YEARS),B7L807C5,B7L807C14,B7L807C23,B7L807C32,B7L807C41)</f>
        <v>1065.541586516302</v>
      </c>
      <c r="AH27" s="16" t="s">
        <v>33075</v>
      </c>
      <c r="AI27" s="33">
        <f>IF(D6L720C15=0,0,D6L720C11/D6L720C15)</f>
        <v>1.0015215919971301E-3</v>
      </c>
      <c r="AJ27" s="16" t="s">
        <v>33076</v>
      </c>
      <c r="AK27" s="33">
        <f>IF(D6L720C5=0,0,D6L720C11/D6L720C5)</f>
        <v>8.23721719988844E-2</v>
      </c>
      <c r="AL27" s="16" t="s">
        <v>33077</v>
      </c>
      <c r="AM27" s="33">
        <f>D6L720C8*CHOOSE(MIN(D6L720C9,RUN_YEARS),B7L807C4,B7L807C13,B7L807C22,B7L807C31,B7L807C40)</f>
        <v>0.24076810504837662</v>
      </c>
      <c r="AN27" s="16" t="s">
        <v>33078</v>
      </c>
      <c r="AO27" s="33">
        <f>D6L720C8-D6L720C18</f>
        <v>6.2369226014769268</v>
      </c>
      <c r="AP27" s="16" t="s">
        <v>33079</v>
      </c>
      <c r="AQ27" s="33">
        <f>CHOOSE(MIN(D6L720C9,RUN_YEARS),B7L807C2,B7L807C11,B7L807C20,B7L807C29,B7L807C38)</f>
        <v>18.629338235044397</v>
      </c>
      <c r="AR27" s="16" t="s">
        <v>33080</v>
      </c>
      <c r="AS27" s="33">
        <f>IF(D6L720C20=0,0,D6L720C18/D6L720C20)</f>
        <v>1.2924136220547977E-2</v>
      </c>
      <c r="AT27" s="16" t="s">
        <v>33081</v>
      </c>
      <c r="AU27" s="33">
        <f>IF(D6L720C5=0,0,D6L720C18/D6L720C5)</f>
        <v>1.8584408854673998E-2</v>
      </c>
      <c r="AV27" s="16" t="s">
        <v>33082</v>
      </c>
      <c r="AW27" s="33">
        <f>CHOOSE(MIN(D6L720C9,RUN_YEARS),B7L807C1,B7L807C10,B7L807C19,B7L807C28,B7L807C37)</f>
        <v>482.57945405750951</v>
      </c>
      <c r="AX27" s="16" t="s">
        <v>33083</v>
      </c>
      <c r="AY27" s="33">
        <f>IF(D6L720C23=0,0,D6L720C19/D6L720C23)</f>
        <v>1.2924136220547977E-2</v>
      </c>
      <c r="AZ27" s="16" t="s">
        <v>33084</v>
      </c>
      <c r="BA27" s="33">
        <f>IF(D6L720C5=0,0,D6L720C19/D6L720C5)</f>
        <v>0.48141559114532601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0.21724328919706692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14046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1065.541586516302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18.629338235044397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482.57945405750951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0.21724328919706692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14046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1065.541586516302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18.629338235044397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482.57945405750951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0.21724328919706692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14046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1065.541586516302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18.629338235044397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482.57945405750951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0.21724328919706692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14046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1065.541586516302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18.629338235044397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482.57945405750951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0.21724328919706692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14046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1065.541586516302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18.629338235044397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482.57945405750951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0.20336013097436828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0.17488971263795672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8.7444856318978359E-2</v>
      </c>
      <c r="R33" s="16" t="s">
        <v>33194</v>
      </c>
      <c r="S33" s="15">
        <f>D6L726C5-D6L726C7</f>
        <v>8.7444856318978359E-2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7.3038810828729123E-2</v>
      </c>
      <c r="X33" s="16" t="s">
        <v>33196</v>
      </c>
      <c r="Y33" s="33">
        <f>D6L726C7-D6L726C10</f>
        <v>1.4406045490249236E-2</v>
      </c>
      <c r="Z33" s="16" t="s">
        <v>33197</v>
      </c>
      <c r="AA33" s="33">
        <f>CHOOSE(MIN(D6L726C9,RUN_YEARS),B7L807C7,B7L807C16,B7L807C25,B7L807C34,B7L807C43)</f>
        <v>14046</v>
      </c>
      <c r="AB33" s="16" t="s">
        <v>33198</v>
      </c>
      <c r="AC33" s="33">
        <f>IF(D6L726C12=0,0,D6L726C10/D6L726C12)</f>
        <v>5.1999722930890735E-6</v>
      </c>
      <c r="AD33" s="16" t="s">
        <v>33199</v>
      </c>
      <c r="AE33" s="33">
        <f>IF(D6L726C5=0,0,D6L726C10/D6L726C5)</f>
        <v>0.41762782800111559</v>
      </c>
      <c r="AF33" s="16" t="s">
        <v>33200</v>
      </c>
      <c r="AG33" s="33">
        <f>CHOOSE(MIN(D6L726C9,RUN_YEARS),B7L807C5,B7L807C14,B7L807C23,B7L807C32,B7L807C41)</f>
        <v>1065.541586516302</v>
      </c>
      <c r="AH33" s="16" t="s">
        <v>33201</v>
      </c>
      <c r="AI33" s="33">
        <f>IF(D6L726C15=0,0,D6L726C11/D6L726C15)</f>
        <v>1.3519927962031573E-5</v>
      </c>
      <c r="AJ33" s="16" t="s">
        <v>33202</v>
      </c>
      <c r="AK33" s="33">
        <f>IF(D6L726C5=0,0,D6L726C11/D6L726C5)</f>
        <v>8.23721719988844E-2</v>
      </c>
      <c r="AL33" s="16" t="s">
        <v>33203</v>
      </c>
      <c r="AM33" s="33">
        <f>D6L726C8*CHOOSE(MIN(D6L726C9,RUN_YEARS),B7L807C4,B7L807C13,B7L807C22,B7L807C31,B7L807C40)</f>
        <v>3.2502219241402337E-3</v>
      </c>
      <c r="AN33" s="16" t="s">
        <v>33204</v>
      </c>
      <c r="AO33" s="33">
        <f>D6L726C8-D6L726C18</f>
        <v>8.4194634394838125E-2</v>
      </c>
      <c r="AP33" s="16" t="s">
        <v>33205</v>
      </c>
      <c r="AQ33" s="33">
        <f>CHOOSE(MIN(D6L726C9,RUN_YEARS),B7L807C2,B7L807C11,B7L807C20,B7L807C29,B7L807C38)</f>
        <v>18.629338235044397</v>
      </c>
      <c r="AR33" s="16" t="s">
        <v>33206</v>
      </c>
      <c r="AS33" s="33">
        <f>IF(D6L726C20=0,0,D6L726C18/D6L726C20)</f>
        <v>1.7446792167990759E-4</v>
      </c>
      <c r="AT33" s="16" t="s">
        <v>33207</v>
      </c>
      <c r="AU33" s="33">
        <f>IF(D6L726C5=0,0,D6L726C18/D6L726C5)</f>
        <v>1.8584408854673998E-2</v>
      </c>
      <c r="AV33" s="16" t="s">
        <v>33208</v>
      </c>
      <c r="AW33" s="33">
        <f>CHOOSE(MIN(D6L726C9,RUN_YEARS),B7L807C1,B7L807C10,B7L807C19,B7L807C28,B7L807C37)</f>
        <v>482.57945405750951</v>
      </c>
      <c r="AX33" s="16" t="s">
        <v>33209</v>
      </c>
      <c r="AY33" s="33">
        <f>IF(D6L726C23=0,0,D6L726C19/D6L726C23)</f>
        <v>1.7446792167990759E-4</v>
      </c>
      <c r="AZ33" s="16" t="s">
        <v>33210</v>
      </c>
      <c r="BA33" s="33">
        <f>IF(D6L726C5=0,0,D6L726C19/D6L726C5)</f>
        <v>0.48141559114532601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-24.08530420024173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-20.713361612207887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-10.356680806103943</v>
      </c>
      <c r="R34" s="16" t="s">
        <v>33214</v>
      </c>
      <c r="S34" s="15">
        <f>D6L727C5-D6L727C7</f>
        <v>-10.356680806103943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-8.8176084044623178</v>
      </c>
      <c r="X34" s="16" t="s">
        <v>33216</v>
      </c>
      <c r="Y34" s="33">
        <f>D6L727C7-D6L727C10</f>
        <v>-1.5390724016416257</v>
      </c>
      <c r="Z34" s="16" t="s">
        <v>33217</v>
      </c>
      <c r="AA34" s="33">
        <f>CHOOSE(MIN(D6L727C9,RUN_YEARS),B7L807C7,B7L807C16,B7L807C25,B7L807C34,B7L807C43)</f>
        <v>16586.333333333332</v>
      </c>
      <c r="AB34" s="16" t="s">
        <v>33218</v>
      </c>
      <c r="AC34" s="33">
        <f>IF(D6L727C12=0,0,D6L727C10/D6L727C12)</f>
        <v>-5.3161890740141397E-4</v>
      </c>
      <c r="AD34" s="16" t="s">
        <v>33219</v>
      </c>
      <c r="AE34" s="33">
        <f>IF(D6L727C5=0,0,D6L727C10/D6L727C5)</f>
        <v>0.42569663821566567</v>
      </c>
      <c r="AF34" s="16" t="s">
        <v>33220</v>
      </c>
      <c r="AG34" s="33">
        <f>CHOOSE(MIN(D6L727C9,RUN_YEARS),B7L807C5,B7L807C14,B7L807C23,B7L807C32,B7L807C41)</f>
        <v>1113.4873411515978</v>
      </c>
      <c r="AH34" s="16" t="s">
        <v>33221</v>
      </c>
      <c r="AI34" s="33">
        <f>IF(D6L727C15=0,0,D6L727C11/D6L727C15)</f>
        <v>-1.3822091592436757E-3</v>
      </c>
      <c r="AJ34" s="16" t="s">
        <v>33222</v>
      </c>
      <c r="AK34" s="33">
        <f>IF(D6L727C5=0,0,D6L727C11/D6L727C5)</f>
        <v>7.430336178433436E-2</v>
      </c>
      <c r="AL34" s="16" t="s">
        <v>33223</v>
      </c>
      <c r="AM34" s="33">
        <f>D6L727C8*CHOOSE(MIN(D6L727C9,RUN_YEARS),B7L807C4,B7L807C13,B7L807C22,B7L807C31,B7L807C40)</f>
        <v>-0.41493930455914407</v>
      </c>
      <c r="AN34" s="16" t="s">
        <v>33224</v>
      </c>
      <c r="AO34" s="33">
        <f>D6L727C8-D6L727C18</f>
        <v>-9.941741501544799</v>
      </c>
      <c r="AP34" s="16" t="s">
        <v>33225</v>
      </c>
      <c r="AQ34" s="33">
        <f>CHOOSE(MIN(D6L727C9,RUN_YEARS),B7L807C2,B7L807C11,B7L807C20,B7L807C29,B7L807C38)</f>
        <v>21.977054628500852</v>
      </c>
      <c r="AR34" s="16" t="s">
        <v>33226</v>
      </c>
      <c r="AS34" s="33">
        <f>IF(D6L727C20=0,0,D6L727C18/D6L727C20)</f>
        <v>-1.8880569374434358E-2</v>
      </c>
      <c r="AT34" s="16" t="s">
        <v>33227</v>
      </c>
      <c r="AU34" s="33">
        <f>IF(D6L727C5=0,0,D6L727C18/D6L727C5)</f>
        <v>2.0032446317868088E-2</v>
      </c>
      <c r="AV34" s="16" t="s">
        <v>33228</v>
      </c>
      <c r="AW34" s="33">
        <f>CHOOSE(MIN(D6L727C9,RUN_YEARS),B7L807C1,B7L807C10,B7L807C19,B7L807C28,B7L807C37)</f>
        <v>526.55941165665422</v>
      </c>
      <c r="AX34" s="16" t="s">
        <v>33229</v>
      </c>
      <c r="AY34" s="33">
        <f>IF(D6L727C23=0,0,D6L727C19/D6L727C23)</f>
        <v>-1.8880569374434358E-2</v>
      </c>
      <c r="AZ34" s="16" t="s">
        <v>33230</v>
      </c>
      <c r="BA34" s="33">
        <f>IF(D6L727C5=0,0,D6L727C19/D6L727C5)</f>
        <v>0.4799675536821319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2706.3171630744678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1861.0058599804358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930.50292999021792</v>
      </c>
      <c r="R35" s="16" t="s">
        <v>33234</v>
      </c>
      <c r="S35" s="15">
        <f>SUM(D6L701C8:D6L727C8)-2*SUM(D6L709C8,D6L711C8,D6L722C8,D6L724C8,D6L727C8)</f>
        <v>930.50292999021792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792.11756136829456</v>
      </c>
      <c r="X35" s="16" t="s">
        <v>33236</v>
      </c>
      <c r="Y35" s="33">
        <f>SUM(D6L701C11:D6L727C11)-2*SUM(D6L709C11,D6L711C11,D6L722C11,D6L724C11,D6L727C11)</f>
        <v>138.38536862192319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4.7817160837516928E-2</v>
      </c>
      <c r="AD35" s="16" t="s">
        <v>33238</v>
      </c>
      <c r="AE35" s="33">
        <f>IF(D6L728C5=0,0,D6L728C10/D6L728C5)</f>
        <v>0.42563947723228657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0.12432461817754396</v>
      </c>
      <c r="AJ35" s="16" t="s">
        <v>33240</v>
      </c>
      <c r="AK35" s="33">
        <f>IF(D6L728C5=0,0,D6L728C11/D6L728C5)</f>
        <v>7.4360522767713363E-2</v>
      </c>
      <c r="AL35" s="16" t="s">
        <v>33241</v>
      </c>
      <c r="AM35" s="33">
        <f>SUM(D6L701C18:D6L727C18)-2*SUM(D6L709C18,D6L711C18,D6L722C18,D6L724C18,D6L727C18)</f>
        <v>37.26133219177386</v>
      </c>
      <c r="AN35" s="16" t="s">
        <v>33242</v>
      </c>
      <c r="AO35" s="33">
        <f>SUM(D6L701C19:D6L727C19)-2*SUM(D6L709C19,D6L711C19,D6L722C19,D6L724C19,D6L727C19)</f>
        <v>893.2415977984441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1.6974664109537463</v>
      </c>
      <c r="AT35" s="16" t="s">
        <v>33244</v>
      </c>
      <c r="AU35" s="33">
        <f>IF(D6L728C5=0,0,D6L728C18/D6L728C5)</f>
        <v>2.0022146621379029E-2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1.6974664109537463</v>
      </c>
      <c r="AZ35" s="16" t="s">
        <v>33246</v>
      </c>
      <c r="BA35" s="33">
        <f>IF(D6L728C5=0,0,D6L728C19/D6L728C5)</f>
        <v>0.47997785337862098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19.787201355329046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9.8936006776645229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4.9468003388322614</v>
      </c>
      <c r="R36" s="16" t="s">
        <v>33251</v>
      </c>
      <c r="S36" s="15">
        <f>D6L729C5-D6L729C7</f>
        <v>4.9468003388322614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4.1318429621234003</v>
      </c>
      <c r="X36" s="16" t="s">
        <v>33253</v>
      </c>
      <c r="Y36" s="33">
        <f>D6L729C7-D6L729C10</f>
        <v>0.81495737670886115</v>
      </c>
      <c r="Z36" s="16" t="s">
        <v>33254</v>
      </c>
      <c r="AA36" s="33">
        <f>CHOOSE(MIN(D6L729C9,RUN_YEARS),B7L807C7,B7L807C16,B7L807C25,B7L807C34,B7L807C43)</f>
        <v>14046</v>
      </c>
      <c r="AB36" s="16" t="s">
        <v>33255</v>
      </c>
      <c r="AC36" s="33">
        <f>IF(D6L729C12=0,0,D6L729C10/D6L729C12)</f>
        <v>2.9416509768783995E-4</v>
      </c>
      <c r="AD36" s="16" t="s">
        <v>33256</v>
      </c>
      <c r="AE36" s="33">
        <f>IF(D6L729C5=0,0,D6L729C10/D6L729C5)</f>
        <v>0.41762782800111564</v>
      </c>
      <c r="AF36" s="16" t="s">
        <v>33257</v>
      </c>
      <c r="AG36" s="33">
        <f>CHOOSE(MIN(D6L729C9,RUN_YEARS),B7L807C5,B7L807C14,B7L807C23,B7L807C32,B7L807C41)</f>
        <v>1065.541586516302</v>
      </c>
      <c r="AH36" s="16" t="s">
        <v>33258</v>
      </c>
      <c r="AI36" s="33">
        <f>IF(D6L729C15=0,0,D6L729C11/D6L729C15)</f>
        <v>7.6482925398838281E-4</v>
      </c>
      <c r="AJ36" s="16" t="s">
        <v>33259</v>
      </c>
      <c r="AK36" s="33">
        <f>IF(D6L729C5=0,0,D6L729C11/D6L729C5)</f>
        <v>8.2372171998884386E-2</v>
      </c>
      <c r="AL36" s="16" t="s">
        <v>33260</v>
      </c>
      <c r="AM36" s="33">
        <f>D6L729C8*CHOOSE(MIN(D6L729C9,RUN_YEARS),B7L807C4,B7L807C13,B7L807C22,B7L807C31,B7L807C40)</f>
        <v>0.18386672003859722</v>
      </c>
      <c r="AN36" s="16" t="s">
        <v>33261</v>
      </c>
      <c r="AO36" s="33">
        <f>D6L729C8-D6L729C18</f>
        <v>4.7629336187936646</v>
      </c>
      <c r="AP36" s="16" t="s">
        <v>33262</v>
      </c>
      <c r="AQ36" s="33">
        <f>CHOOSE(MIN(D6L729C9,RUN_YEARS),B7L807C2,B7L807C11,B7L807C20,B7L807C29,B7L807C38)</f>
        <v>18.629338235044397</v>
      </c>
      <c r="AR36" s="16" t="s">
        <v>33263</v>
      </c>
      <c r="AS36" s="33">
        <f>IF(D6L729C20=0,0,D6L729C18/D6L729C20)</f>
        <v>9.8697397469931676E-3</v>
      </c>
      <c r="AT36" s="16" t="s">
        <v>33264</v>
      </c>
      <c r="AU36" s="33">
        <f>IF(D6L729C5=0,0,D6L729C18/D6L729C5)</f>
        <v>1.8584408854673998E-2</v>
      </c>
      <c r="AV36" s="16" t="s">
        <v>33265</v>
      </c>
      <c r="AW36" s="33">
        <f>CHOOSE(MIN(D6L729C9,RUN_YEARS),B7L807C1,B7L807C10,B7L807C19,B7L807C28,B7L807C37)</f>
        <v>482.57945405750951</v>
      </c>
      <c r="AX36" s="16" t="s">
        <v>33266</v>
      </c>
      <c r="AY36" s="33">
        <f>IF(D6L729C23=0,0,D6L729C19/D6L729C23)</f>
        <v>9.8697397469931676E-3</v>
      </c>
      <c r="AZ36" s="16" t="s">
        <v>33267</v>
      </c>
      <c r="BA36" s="33">
        <f>IF(D6L729C5=0,0,D6L729C19/D6L729C5)</f>
        <v>0.48141559114532606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14046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1065.541586516302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18.629338235044397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482.57945405750951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0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0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0</v>
      </c>
      <c r="R38" s="16" t="s">
        <v>33291</v>
      </c>
      <c r="S38" s="15">
        <f>D6L731C5-D6L731C7</f>
        <v>0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0</v>
      </c>
      <c r="X38" s="16" t="s">
        <v>33293</v>
      </c>
      <c r="Y38" s="33">
        <f>D6L731C7-D6L731C10</f>
        <v>0</v>
      </c>
      <c r="Z38" s="16" t="s">
        <v>33294</v>
      </c>
      <c r="AA38" s="33">
        <f>CHOOSE(MIN(D6L731C9,RUN_YEARS),B7L807C7,B7L807C16,B7L807C25,B7L807C34,B7L807C43)</f>
        <v>14046</v>
      </c>
      <c r="AB38" s="16" t="s">
        <v>33295</v>
      </c>
      <c r="AC38" s="33">
        <f>IF(D6L731C12=0,0,D6L731C10/D6L731C12)</f>
        <v>0</v>
      </c>
      <c r="AD38" s="16" t="s">
        <v>33296</v>
      </c>
      <c r="AE38" s="33">
        <f>IF(D6L731C5=0,0,D6L731C10/D6L731C5)</f>
        <v>0</v>
      </c>
      <c r="AF38" s="16" t="s">
        <v>33297</v>
      </c>
      <c r="AG38" s="33">
        <f>CHOOSE(MIN(D6L731C9,RUN_YEARS),B7L807C5,B7L807C14,B7L807C23,B7L807C32,B7L807C41)</f>
        <v>1065.541586516302</v>
      </c>
      <c r="AH38" s="16" t="s">
        <v>33298</v>
      </c>
      <c r="AI38" s="33">
        <f>IF(D6L731C15=0,0,D6L731C11/D6L731C15)</f>
        <v>0</v>
      </c>
      <c r="AJ38" s="16" t="s">
        <v>33299</v>
      </c>
      <c r="AK38" s="33">
        <f>IF(D6L731C5=0,0,D6L731C11/D6L731C5)</f>
        <v>0</v>
      </c>
      <c r="AL38" s="16" t="s">
        <v>33300</v>
      </c>
      <c r="AM38" s="33">
        <f>D6L731C8*CHOOSE(MIN(D6L731C9,RUN_YEARS),B7L807C4,B7L807C13,B7L807C22,B7L807C31,B7L807C40)</f>
        <v>0</v>
      </c>
      <c r="AN38" s="16" t="s">
        <v>33301</v>
      </c>
      <c r="AO38" s="33">
        <f>D6L731C8-D6L731C18</f>
        <v>0</v>
      </c>
      <c r="AP38" s="16" t="s">
        <v>33302</v>
      </c>
      <c r="AQ38" s="33">
        <f>CHOOSE(MIN(D6L731C9,RUN_YEARS),B7L807C2,B7L807C11,B7L807C20,B7L807C29,B7L807C38)</f>
        <v>18.629338235044397</v>
      </c>
      <c r="AR38" s="16" t="s">
        <v>33303</v>
      </c>
      <c r="AS38" s="33">
        <f>IF(D6L731C20=0,0,D6L731C18/D6L731C20)</f>
        <v>0</v>
      </c>
      <c r="AT38" s="16" t="s">
        <v>33304</v>
      </c>
      <c r="AU38" s="33">
        <f>IF(D6L731C5=0,0,D6L731C18/D6L731C5)</f>
        <v>0</v>
      </c>
      <c r="AV38" s="16" t="s">
        <v>33305</v>
      </c>
      <c r="AW38" s="33">
        <f>CHOOSE(MIN(D6L731C9,RUN_YEARS),B7L807C1,B7L807C10,B7L807C19,B7L807C28,B7L807C37)</f>
        <v>482.57945405750951</v>
      </c>
      <c r="AX38" s="16" t="s">
        <v>33306</v>
      </c>
      <c r="AY38" s="33">
        <f>IF(D6L731C23=0,0,D6L731C19/D6L731C23)</f>
        <v>0</v>
      </c>
      <c r="AZ38" s="16" t="s">
        <v>33307</v>
      </c>
      <c r="BA38" s="33">
        <f>IF(D6L731C5=0,0,D6L731C19/D6L731C5)</f>
        <v>0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14046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1065.541586516302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18.629338235044397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482.57945405750951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10012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10012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4004.8</v>
      </c>
      <c r="R40" s="16" t="s">
        <v>33332</v>
      </c>
      <c r="S40" s="15">
        <f>D6L733C5-D6L733C7</f>
        <v>6007.2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3345.0318511577357</v>
      </c>
      <c r="X40" s="16" t="s">
        <v>33334</v>
      </c>
      <c r="Y40" s="33">
        <f>D6L733C7-D6L733C10</f>
        <v>659.76814884226451</v>
      </c>
      <c r="Z40" s="16" t="s">
        <v>33335</v>
      </c>
      <c r="AA40" s="33">
        <f>CHOOSE(MIN(D6L733C9,RUN_YEARS),B7L807C7,B7L807C16,B7L807C25,B7L807C34,B7L807C43)</f>
        <v>14046</v>
      </c>
      <c r="AB40" s="16" t="s">
        <v>33336</v>
      </c>
      <c r="AC40" s="33">
        <f>IF(D6L733C12=0,0,D6L733C10/D6L733C12)</f>
        <v>0.23814835904583054</v>
      </c>
      <c r="AD40" s="16" t="s">
        <v>33337</v>
      </c>
      <c r="AE40" s="33">
        <f>IF(D6L733C5=0,0,D6L733C10/D6L733C5)</f>
        <v>0.33410226240089247</v>
      </c>
      <c r="AF40" s="16" t="s">
        <v>33338</v>
      </c>
      <c r="AG40" s="33">
        <f>CHOOSE(MIN(D6L733C9,RUN_YEARS),B7L807C5,B7L807C14,B7L807C23,B7L807C32,B7L807C41)</f>
        <v>1065.541586516302</v>
      </c>
      <c r="AH40" s="16" t="s">
        <v>33339</v>
      </c>
      <c r="AI40" s="33">
        <f>IF(D6L733C15=0,0,D6L733C11/D6L733C15)</f>
        <v>0.61918573351915862</v>
      </c>
      <c r="AJ40" s="16" t="s">
        <v>33340</v>
      </c>
      <c r="AK40" s="33">
        <f>IF(D6L733C5=0,0,D6L733C11/D6L733C5)</f>
        <v>6.5897737599107525E-2</v>
      </c>
      <c r="AL40" s="16" t="s">
        <v>33341</v>
      </c>
      <c r="AM40" s="33">
        <f>D6L733C8*CHOOSE(MIN(D6L733C9,RUN_YEARS),B7L807C4,B7L807C13,B7L807C22,B7L807C31,B7L807C40)</f>
        <v>223.28052174359527</v>
      </c>
      <c r="AN40" s="16" t="s">
        <v>33342</v>
      </c>
      <c r="AO40" s="33">
        <f>D6L733C8-D6L733C18</f>
        <v>5783.9194782564045</v>
      </c>
      <c r="AP40" s="16" t="s">
        <v>33343</v>
      </c>
      <c r="AQ40" s="33">
        <f>CHOOSE(MIN(D6L733C9,RUN_YEARS),B7L807C2,B7L807C11,B7L807C20,B7L807C29,B7L807C38)</f>
        <v>18.629338235044397</v>
      </c>
      <c r="AR40" s="16" t="s">
        <v>33344</v>
      </c>
      <c r="AS40" s="33">
        <f>IF(D6L733C20=0,0,D6L733C18/D6L733C20)</f>
        <v>11.98542422315213</v>
      </c>
      <c r="AT40" s="16" t="s">
        <v>33345</v>
      </c>
      <c r="AU40" s="33">
        <f>IF(D6L733C5=0,0,D6L733C18/D6L733C5)</f>
        <v>2.2301290625608795E-2</v>
      </c>
      <c r="AV40" s="16" t="s">
        <v>33346</v>
      </c>
      <c r="AW40" s="33">
        <f>CHOOSE(MIN(D6L733C9,RUN_YEARS),B7L807C1,B7L807C10,B7L807C19,B7L807C28,B7L807C37)</f>
        <v>482.57945405750951</v>
      </c>
      <c r="AX40" s="16" t="s">
        <v>33347</v>
      </c>
      <c r="AY40" s="33">
        <f>IF(D6L733C23=0,0,D6L733C19/D6L733C23)</f>
        <v>11.98542422315213</v>
      </c>
      <c r="AZ40" s="16" t="s">
        <v>33348</v>
      </c>
      <c r="BA40" s="33">
        <f>IF(D6L733C5=0,0,D6L733C19/D6L733C5)</f>
        <v>0.57769870937439116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1261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1261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1261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14046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1065.541586516302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46.869879131487821</v>
      </c>
      <c r="AN41" s="16" t="s">
        <v>33361</v>
      </c>
      <c r="AO41" s="33">
        <f>D6L734C8-D6L734C18</f>
        <v>1214.1301208685122</v>
      </c>
      <c r="AP41" s="16" t="s">
        <v>33362</v>
      </c>
      <c r="AQ41" s="33">
        <f>CHOOSE(MIN(D6L734C9,RUN_YEARS),B7L807C2,B7L807C11,B7L807C20,B7L807C29,B7L807C38)</f>
        <v>18.629338235044397</v>
      </c>
      <c r="AR41" s="16" t="s">
        <v>33363</v>
      </c>
      <c r="AS41" s="33">
        <f>IF(D6L734C20=0,0,D6L734C18/D6L734C20)</f>
        <v>2.5159175564980085</v>
      </c>
      <c r="AT41" s="16" t="s">
        <v>33364</v>
      </c>
      <c r="AU41" s="33">
        <f>IF(D6L734C5=0,0,D6L734C18/D6L734C5)</f>
        <v>3.7168817709347997E-2</v>
      </c>
      <c r="AV41" s="16" t="s">
        <v>33365</v>
      </c>
      <c r="AW41" s="33">
        <f>CHOOSE(MIN(D6L734C9,RUN_YEARS),B7L807C1,B7L807C10,B7L807C19,B7L807C28,B7L807C37)</f>
        <v>482.57945405750951</v>
      </c>
      <c r="AX41" s="16" t="s">
        <v>33366</v>
      </c>
      <c r="AY41" s="33">
        <f>IF(D6L734C23=0,0,D6L734C19/D6L734C23)</f>
        <v>2.5159175564980085</v>
      </c>
      <c r="AZ41" s="16" t="s">
        <v>33367</v>
      </c>
      <c r="BA41" s="33">
        <f>IF(D6L734C5=0,0,D6L734C19/D6L734C5)</f>
        <v>0.96283118229065201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-106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-106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-106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-88.537099536236511</v>
      </c>
      <c r="X42" s="16" t="s">
        <v>33374</v>
      </c>
      <c r="Y42" s="33">
        <f>D6L735C7-D6L735C10</f>
        <v>-17.462900463763489</v>
      </c>
      <c r="Z42" s="16" t="s">
        <v>33375</v>
      </c>
      <c r="AA42" s="33">
        <f>CHOOSE(MIN(D6L735C9,RUN_YEARS),B7L807C7,B7L807C16,B7L807C25,B7L807C34,B7L807C43)</f>
        <v>14046</v>
      </c>
      <c r="AB42" s="16" t="s">
        <v>33376</v>
      </c>
      <c r="AC42" s="33">
        <f>IF(D6L735C12=0,0,D6L735C10/D6L735C12)</f>
        <v>-6.3033674737460136E-3</v>
      </c>
      <c r="AD42" s="16" t="s">
        <v>33377</v>
      </c>
      <c r="AE42" s="33">
        <f>IF(D6L735C5=0,0,D6L735C10/D6L735C5)</f>
        <v>0.83525565600223128</v>
      </c>
      <c r="AF42" s="16" t="s">
        <v>33378</v>
      </c>
      <c r="AG42" s="33">
        <f>CHOOSE(MIN(D6L735C9,RUN_YEARS),B7L807C5,B7L807C14,B7L807C23,B7L807C32,B7L807C41)</f>
        <v>1065.541586516302</v>
      </c>
      <c r="AH42" s="16" t="s">
        <v>33379</v>
      </c>
      <c r="AI42" s="33">
        <f>IF(D6L735C15=0,0,D6L735C11/D6L735C15)</f>
        <v>-1.6388755431739614E-2</v>
      </c>
      <c r="AJ42" s="16" t="s">
        <v>33380</v>
      </c>
      <c r="AK42" s="33">
        <f>IF(D6L735C5=0,0,D6L735C11/D6L735C5)</f>
        <v>0.16474434399776877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18.629338235044397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482.57945405750951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618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618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618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14046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1065.541586516302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22.970329344377063</v>
      </c>
      <c r="AN43" s="16" t="s">
        <v>33402</v>
      </c>
      <c r="AO43" s="33">
        <f>D6L736C8-D6L736C18</f>
        <v>595.02967065562291</v>
      </c>
      <c r="AP43" s="16" t="s">
        <v>33403</v>
      </c>
      <c r="AQ43" s="33">
        <f>CHOOSE(MIN(D6L736C9,RUN_YEARS),B7L807C2,B7L807C11,B7L807C20,B7L807C29,B7L807C38)</f>
        <v>18.629338235044397</v>
      </c>
      <c r="AR43" s="16" t="s">
        <v>33404</v>
      </c>
      <c r="AS43" s="33">
        <f>IF(D6L736C20=0,0,D6L736C18/D6L736C20)</f>
        <v>1.2330190720981518</v>
      </c>
      <c r="AT43" s="16" t="s">
        <v>33405</v>
      </c>
      <c r="AU43" s="33">
        <f>IF(D6L736C5=0,0,D6L736C18/D6L736C5)</f>
        <v>3.7168817709347997E-2</v>
      </c>
      <c r="AV43" s="16" t="s">
        <v>33406</v>
      </c>
      <c r="AW43" s="33">
        <f>CHOOSE(MIN(D6L736C9,RUN_YEARS),B7L807C1,B7L807C10,B7L807C19,B7L807C28,B7L807C37)</f>
        <v>482.57945405750951</v>
      </c>
      <c r="AX43" s="16" t="s">
        <v>33407</v>
      </c>
      <c r="AY43" s="33">
        <f>IF(D6L736C23=0,0,D6L736C19/D6L736C23)</f>
        <v>1.2330190720981515</v>
      </c>
      <c r="AZ43" s="16" t="s">
        <v>33408</v>
      </c>
      <c r="BA43" s="33">
        <f>IF(D6L736C5=0,0,D6L736C19/D6L736C5)</f>
        <v>0.96283118229065201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11804.78720135533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11794.893600677664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3903.7468003388326</v>
      </c>
      <c r="R44" s="16" t="s">
        <v>33412</v>
      </c>
      <c r="S44" s="15">
        <f>SUM(D6L729C8:D6L736C8)</f>
        <v>7891.1468003388318</v>
      </c>
      <c r="U44" s="21" t="str">
        <f>NULL_VALUE</f>
        <v>n/a</v>
      </c>
      <c r="V44" s="16" t="s">
        <v>33413</v>
      </c>
      <c r="W44" s="33">
        <f>SUM(D6L729C10:D6L736C10)</f>
        <v>3260.6265945836226</v>
      </c>
      <c r="X44" s="16" t="s">
        <v>33414</v>
      </c>
      <c r="Y44" s="33">
        <f>SUM(D6L729C11:D6L736C11)</f>
        <v>643.12020575520989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0.23213915666977236</v>
      </c>
      <c r="AD44" s="16" t="s">
        <v>33416</v>
      </c>
      <c r="AE44" s="33">
        <f>IF(D6L737C5=0,0,D6L737C10/D6L737C5)</f>
        <v>0.2764439175946688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0.60356180734140741</v>
      </c>
      <c r="AJ44" s="16" t="s">
        <v>33418</v>
      </c>
      <c r="AK44" s="33">
        <f>IF(D6L737C5=0,0,D6L737C11/D6L737C5)</f>
        <v>5.452530794497884E-2</v>
      </c>
      <c r="AL44" s="16" t="s">
        <v>33419</v>
      </c>
      <c r="AM44" s="33">
        <f>SUM(D6L729C18:D6L736C18)</f>
        <v>293.30459693949877</v>
      </c>
      <c r="AN44" s="16" t="s">
        <v>33420</v>
      </c>
      <c r="AO44" s="33">
        <f>SUM(D6L729C19:D6L736C19)</f>
        <v>7597.8422033993329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15.744230591495283</v>
      </c>
      <c r="AT44" s="16" t="s">
        <v>33422</v>
      </c>
      <c r="AU44" s="33">
        <f>IF(D6L737C5=0,0,D6L737C18/D6L737C5)</f>
        <v>2.4867082897860753E-2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15.744230591495283</v>
      </c>
      <c r="AZ44" s="16" t="s">
        <v>33424</v>
      </c>
      <c r="BA44" s="33">
        <f>IF(D6L737C5=0,0,D6L737C19/D6L737C5)</f>
        <v>0.64416369156249165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85.689095743234645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42.844547871617323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21.422273935808661</v>
      </c>
      <c r="R45" s="16" t="s">
        <v>33429</v>
      </c>
      <c r="S45" s="15">
        <f>D6L738C5-D6L738C7</f>
        <v>21.422273935808661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17.893075469313363</v>
      </c>
      <c r="X45" s="16" t="s">
        <v>33431</v>
      </c>
      <c r="Y45" s="33">
        <f>D6L738C7-D6L738C10</f>
        <v>3.5291984664952984</v>
      </c>
      <c r="Z45" s="16" t="s">
        <v>33432</v>
      </c>
      <c r="AA45" s="33">
        <f>CHOOSE(MIN(D6L738C9,RUN_YEARS),B7L807C7,B7L807C16,B7L807C25,B7L807C34,B7L807C43)</f>
        <v>14046</v>
      </c>
      <c r="AB45" s="16" t="s">
        <v>33433</v>
      </c>
      <c r="AC45" s="33">
        <f>IF(D6L738C12=0,0,D6L738C10/D6L738C12)</f>
        <v>1.2738911767986162E-3</v>
      </c>
      <c r="AD45" s="16" t="s">
        <v>33434</v>
      </c>
      <c r="AE45" s="33">
        <f>IF(D6L738C5=0,0,D6L738C10/D6L738C5)</f>
        <v>0.41762782800111559</v>
      </c>
      <c r="AF45" s="16" t="s">
        <v>33435</v>
      </c>
      <c r="AG45" s="33">
        <f>CHOOSE(MIN(D6L738C9,RUN_YEARS),B7L807C5,B7L807C14,B7L807C23,B7L807C32,B7L807C41)</f>
        <v>1065.541586516302</v>
      </c>
      <c r="AH45" s="16" t="s">
        <v>33436</v>
      </c>
      <c r="AI45" s="33">
        <f>IF(D6L738C15=0,0,D6L738C11/D6L738C15)</f>
        <v>3.3121170596763982E-3</v>
      </c>
      <c r="AJ45" s="16" t="s">
        <v>33437</v>
      </c>
      <c r="AK45" s="33">
        <f>IF(D6L738C5=0,0,D6L738C11/D6L738C5)</f>
        <v>8.23721719988844E-2</v>
      </c>
      <c r="AL45" s="16" t="s">
        <v>33438</v>
      </c>
      <c r="AM45" s="33">
        <f>D6L738C8*CHOOSE(MIN(D6L738C9,RUN_YEARS),B7L807C4,B7L807C13,B7L807C22,B7L807C31,B7L807C40)</f>
        <v>0.79624059483978904</v>
      </c>
      <c r="AN45" s="16" t="s">
        <v>33439</v>
      </c>
      <c r="AO45" s="33">
        <f>D6L738C8-D6L738C18</f>
        <v>20.626033340968874</v>
      </c>
      <c r="AP45" s="16" t="s">
        <v>33440</v>
      </c>
      <c r="AQ45" s="33">
        <f>CHOOSE(MIN(D6L738C9,RUN_YEARS),B7L807C2,B7L807C11,B7L807C20,B7L807C29,B7L807C38)</f>
        <v>18.629338235044397</v>
      </c>
      <c r="AR45" s="16" t="s">
        <v>33441</v>
      </c>
      <c r="AS45" s="33">
        <f>IF(D6L738C20=0,0,D6L738C18/D6L738C20)</f>
        <v>4.2741217363370901E-2</v>
      </c>
      <c r="AT45" s="16" t="s">
        <v>33442</v>
      </c>
      <c r="AU45" s="33">
        <f>IF(D6L738C5=0,0,D6L738C18/D6L738C5)</f>
        <v>1.8584408854673998E-2</v>
      </c>
      <c r="AV45" s="16" t="s">
        <v>33443</v>
      </c>
      <c r="AW45" s="33">
        <f>CHOOSE(MIN(D6L738C9,RUN_YEARS),B7L807C1,B7L807C10,B7L807C19,B7L807C28,B7L807C37)</f>
        <v>482.57945405750951</v>
      </c>
      <c r="AX45" s="16" t="s">
        <v>33444</v>
      </c>
      <c r="AY45" s="33">
        <f>IF(D6L738C23=0,0,D6L738C19/D6L738C23)</f>
        <v>4.2741217363370901E-2</v>
      </c>
      <c r="AZ45" s="16" t="s">
        <v>33445</v>
      </c>
      <c r="BA45" s="33">
        <f>IF(D6L738C5=0,0,D6L738C19/D6L738C5)</f>
        <v>0.48141559114532606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12189.902935555099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12189.902935555099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4875.9611742220395</v>
      </c>
      <c r="R46" s="16" t="s">
        <v>33449</v>
      </c>
      <c r="S46" s="15">
        <f>D6L739C5-D6L739C7</f>
        <v>7313.9417613330597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4072.6741492162391</v>
      </c>
      <c r="X46" s="16" t="s">
        <v>33451</v>
      </c>
      <c r="Y46" s="33">
        <f>D6L739C7-D6L739C10</f>
        <v>803.28702500580039</v>
      </c>
      <c r="Z46" s="16" t="s">
        <v>33452</v>
      </c>
      <c r="AA46" s="33">
        <f>CHOOSE(MIN(D6L739C9,RUN_YEARS),B7L807C7,B7L807C16,B7L807C25,B7L807C34,B7L807C43)</f>
        <v>14046</v>
      </c>
      <c r="AB46" s="16" t="s">
        <v>33453</v>
      </c>
      <c r="AC46" s="33">
        <f>IF(D6L739C12=0,0,D6L739C10/D6L739C12)</f>
        <v>0.28995259498905307</v>
      </c>
      <c r="AD46" s="16" t="s">
        <v>33454</v>
      </c>
      <c r="AE46" s="33">
        <f>IF(D6L739C5=0,0,D6L739C10/D6L739C5)</f>
        <v>0.33410226240089247</v>
      </c>
      <c r="AF46" s="16" t="s">
        <v>33455</v>
      </c>
      <c r="AG46" s="33">
        <f>CHOOSE(MIN(D6L739C9,RUN_YEARS),B7L807C5,B7L807C14,B7L807C23,B7L807C32,B7L807C41)</f>
        <v>1065.541586516302</v>
      </c>
      <c r="AH46" s="16" t="s">
        <v>33456</v>
      </c>
      <c r="AI46" s="33">
        <f>IF(D6L739C15=0,0,D6L739C11/D6L739C15)</f>
        <v>0.75387674697153706</v>
      </c>
      <c r="AJ46" s="16" t="s">
        <v>33457</v>
      </c>
      <c r="AK46" s="33">
        <f>IF(D6L739C5=0,0,D6L739C11/D6L739C5)</f>
        <v>6.5897737599107525E-2</v>
      </c>
      <c r="AL46" s="16" t="s">
        <v>33458</v>
      </c>
      <c r="AM46" s="33">
        <f>D6L739C8*CHOOSE(MIN(D6L739C9,RUN_YEARS),B7L807C4,B7L807C13,B7L807C22,B7L807C31,B7L807C40)</f>
        <v>271.85056806377611</v>
      </c>
      <c r="AN46" s="16" t="s">
        <v>33459</v>
      </c>
      <c r="AO46" s="33">
        <f>D6L739C8-D6L739C18</f>
        <v>7042.0911932692834</v>
      </c>
      <c r="AP46" s="16" t="s">
        <v>33460</v>
      </c>
      <c r="AQ46" s="33">
        <f>CHOOSE(MIN(D6L739C9,RUN_YEARS),B7L807C2,B7L807C11,B7L807C20,B7L807C29,B7L807C38)</f>
        <v>18.629338235044397</v>
      </c>
      <c r="AR46" s="16" t="s">
        <v>33461</v>
      </c>
      <c r="AS46" s="33">
        <f>IF(D6L739C20=0,0,D6L739C18/D6L739C20)</f>
        <v>14.592604666567654</v>
      </c>
      <c r="AT46" s="16" t="s">
        <v>33462</v>
      </c>
      <c r="AU46" s="33">
        <f>IF(D6L739C5=0,0,D6L739C18/D6L739C5)</f>
        <v>2.2301290625608799E-2</v>
      </c>
      <c r="AV46" s="16" t="s">
        <v>33463</v>
      </c>
      <c r="AW46" s="33">
        <f>CHOOSE(MIN(D6L739C9,RUN_YEARS),B7L807C1,B7L807C10,B7L807C19,B7L807C28,B7L807C37)</f>
        <v>482.57945405750951</v>
      </c>
      <c r="AX46" s="16" t="s">
        <v>33464</v>
      </c>
      <c r="AY46" s="33">
        <f>IF(D6L739C23=0,0,D6L739C19/D6L739C23)</f>
        <v>14.592604666567652</v>
      </c>
      <c r="AZ46" s="16" t="s">
        <v>33465</v>
      </c>
      <c r="BA46" s="33">
        <f>IF(D6L739C5=0,0,D6L739C19/D6L739C5)</f>
        <v>0.57769870937439116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12275.592031298334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12232.747483426716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4897.3834481578479</v>
      </c>
      <c r="R47" s="16" t="s">
        <v>33469</v>
      </c>
      <c r="S47" s="15">
        <f>SUM(D6L738C8:D6L739C8)</f>
        <v>7335.3640352688681</v>
      </c>
      <c r="U47" s="21" t="str">
        <f>NULL_VALUE</f>
        <v>n/a</v>
      </c>
      <c r="V47" s="16" t="s">
        <v>33470</v>
      </c>
      <c r="W47" s="33">
        <f>SUM(D6L738C10:D6L739C10)</f>
        <v>4090.5672246855524</v>
      </c>
      <c r="X47" s="16" t="s">
        <v>33471</v>
      </c>
      <c r="Y47" s="33">
        <f>SUM(D6L738C11:D6L739C11)</f>
        <v>806.81622347229563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0.29122648616585167</v>
      </c>
      <c r="AD47" s="16" t="s">
        <v>33473</v>
      </c>
      <c r="AE47" s="33">
        <f>IF(D6L740C5=0,0,D6L740C10/D6L740C5)</f>
        <v>0.33439480625489676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0.75718886403121344</v>
      </c>
      <c r="AJ47" s="16" t="s">
        <v>33475</v>
      </c>
      <c r="AK47" s="33">
        <f>IF(D6L740C5=0,0,D6L740C11/D6L740C5)</f>
        <v>6.5955438429951552E-2</v>
      </c>
      <c r="AL47" s="16" t="s">
        <v>33476</v>
      </c>
      <c r="AM47" s="33">
        <f>SUM(D6L738C18:D6L739C18)</f>
        <v>272.6468086586159</v>
      </c>
      <c r="AN47" s="16" t="s">
        <v>33477</v>
      </c>
      <c r="AO47" s="33">
        <f>SUM(D6L738C19:D6L739C19)</f>
        <v>7062.7172266102525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14.635345883931025</v>
      </c>
      <c r="AT47" s="16" t="s">
        <v>33479</v>
      </c>
      <c r="AU47" s="33">
        <f>IF(D6L740C5=0,0,D6L740C18/D6L740C5)</f>
        <v>2.2288272444764005E-2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14.635345883931024</v>
      </c>
      <c r="AZ47" s="16" t="s">
        <v>33481</v>
      </c>
      <c r="BA47" s="33">
        <f>IF(D6L740C5=0,0,D6L740C19/D6L740C5)</f>
        <v>0.57736148287038769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26786.696395728133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25888.646944084816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9731.633178486898</v>
      </c>
      <c r="R48" s="16" t="s">
        <v>33486</v>
      </c>
      <c r="S48" s="15">
        <f>SUM(D6L728C8,D6L737C8,D6L740C8)</f>
        <v>16157.013765597916</v>
      </c>
      <c r="U48" s="21" t="str">
        <f>NULL_VALUE</f>
        <v>n/a</v>
      </c>
      <c r="V48" s="16" t="s">
        <v>33487</v>
      </c>
      <c r="W48" s="33">
        <f>SUM(D6L728C10,D6L737C10,D6L740C10)</f>
        <v>8143.3113806374695</v>
      </c>
      <c r="X48" s="16" t="s">
        <v>33488</v>
      </c>
      <c r="Y48" s="33">
        <f>SUM(D6L728C11,D6L737C11,D6L740C11)</f>
        <v>1588.3217978494288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0.571182803673141</v>
      </c>
      <c r="AD48" s="16" t="s">
        <v>33490</v>
      </c>
      <c r="AE48" s="33">
        <f>IF(D6L741C5=0,0,D6L741C10/D6L741C5)</f>
        <v>0.31455144790786754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1.4850752895501649</v>
      </c>
      <c r="AJ48" s="16" t="s">
        <v>33492</v>
      </c>
      <c r="AK48" s="33">
        <f>IF(D6L741C5=0,0,D6L741C11/D6L741C5)</f>
        <v>6.1352059119966385E-2</v>
      </c>
      <c r="AL48" s="16" t="s">
        <v>33493</v>
      </c>
      <c r="AM48" s="33">
        <f>SUM(D6L728C18,D6L737C18,D6L740C18)</f>
        <v>603.21273778988848</v>
      </c>
      <c r="AN48" s="16" t="s">
        <v>33494</v>
      </c>
      <c r="AO48" s="33">
        <f>SUM(D6L728C19,D6L737C19,D6L740C19)</f>
        <v>15553.801027808029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32.077042886380056</v>
      </c>
      <c r="AT48" s="16" t="s">
        <v>33496</v>
      </c>
      <c r="AU48" s="33">
        <f>IF(D6L741C5=0,0,D6L741C18/D6L741C5)</f>
        <v>2.3300280586031705E-2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32.077042886380056</v>
      </c>
      <c r="AZ48" s="16" t="s">
        <v>33498</v>
      </c>
      <c r="BA48" s="33">
        <f>IF(D6L741C5=0,0,D6L741C19/D6L741C5)</f>
        <v>0.60079621238613434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3195.9026043333329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2748.4762397266663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1374.2381198633332</v>
      </c>
      <c r="R8" s="16" t="s">
        <v>33509</v>
      </c>
      <c r="S8" s="15">
        <f>D6L801C5-D6L801C7</f>
        <v>1374.2381198633332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983.99252995337906</v>
      </c>
      <c r="X8" s="16" t="s">
        <v>33511</v>
      </c>
      <c r="Y8" s="33">
        <f>D6L801C7-D6L801C10</f>
        <v>390.24558990995411</v>
      </c>
      <c r="Z8" s="16" t="s">
        <v>33512</v>
      </c>
      <c r="AA8" s="33">
        <f>CHOOSE(MIN(D6L801C9,RUN_YEARS),B7L808C7,B7L808C16,B7L808C25,B7L808C34,B7L808C43)</f>
        <v>64767</v>
      </c>
      <c r="AB8" s="16" t="s">
        <v>33513</v>
      </c>
      <c r="AC8" s="33">
        <f>IF(D6L801C12=0,0,D6L801C10/D6L801C12)</f>
        <v>1.5192806984318852E-2</v>
      </c>
      <c r="AD8" s="16" t="s">
        <v>33514</v>
      </c>
      <c r="AE8" s="33">
        <f>IF(D6L801C5=0,0,D6L801C10/D6L801C5)</f>
        <v>0.35801383898855765</v>
      </c>
      <c r="AF8" s="16" t="s">
        <v>33515</v>
      </c>
      <c r="AG8" s="33">
        <f>CHOOSE(MIN(D6L801C9,RUN_YEARS),B7L808C5,B7L808C14,B7L808C23,B7L808C32,B7L808C41)</f>
        <v>9879.3105061226343</v>
      </c>
      <c r="AH8" s="16" t="s">
        <v>33516</v>
      </c>
      <c r="AI8" s="33">
        <f>IF(D6L801C15=0,0,D6L801C11/D6L801C15)</f>
        <v>3.9501298159229037E-2</v>
      </c>
      <c r="AJ8" s="16" t="s">
        <v>33517</v>
      </c>
      <c r="AK8" s="33">
        <f>IF(D6L801C5=0,0,D6L801C11/D6L801C5)</f>
        <v>0.14198616101144237</v>
      </c>
      <c r="AL8" s="16" t="s">
        <v>33518</v>
      </c>
      <c r="AM8" s="33">
        <f>D6L801C8*CHOOSE(MIN(D6L801C9,RUN_YEARS),B7L808C4,B7L808C13,B7L808C22,B7L808C31,B7L808C40)</f>
        <v>23.579185416802964</v>
      </c>
      <c r="AN8" s="16" t="s">
        <v>33519</v>
      </c>
      <c r="AO8" s="33">
        <f>D6L801C8-D6L801C18</f>
        <v>1350.6589344465301</v>
      </c>
      <c r="AP8" s="16" t="s">
        <v>33520</v>
      </c>
      <c r="AQ8" s="33">
        <f>CHOOSE(MIN(D6L801C9,RUN_YEARS),B7L808C2,B7L808C11,B7L808C20,B7L808C29,B7L808C38)</f>
        <v>85.816911340106216</v>
      </c>
      <c r="AR8" s="16" t="s">
        <v>33521</v>
      </c>
      <c r="AS8" s="33">
        <f>IF(D6L801C20=0,0,D6L801C18/D6L801C20)</f>
        <v>0.27476152483925764</v>
      </c>
      <c r="AT8" s="16" t="s">
        <v>33522</v>
      </c>
      <c r="AU8" s="33">
        <f>IF(D6L801C5=0,0,D6L801C18/D6L801C5)</f>
        <v>8.5790028219956144E-3</v>
      </c>
      <c r="AV8" s="16" t="s">
        <v>33523</v>
      </c>
      <c r="AW8" s="33">
        <f>CHOOSE(MIN(D6L801C9,RUN_YEARS),B7L808C1,B7L808C10,B7L808C19,B7L808C28,B7L808C37)</f>
        <v>4915.7498861483582</v>
      </c>
      <c r="AX8" s="16" t="s">
        <v>33524</v>
      </c>
      <c r="AY8" s="33">
        <f>IF(D6L801C23=0,0,D6L801C19/D6L801C23)</f>
        <v>0.27476152483925764</v>
      </c>
      <c r="AZ8" s="16" t="s">
        <v>33525</v>
      </c>
      <c r="BA8" s="33">
        <f>IF(D6L801C5=0,0,D6L801C19/D6L801C5)</f>
        <v>0.49142099717800436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2.9787501428482441E-2</v>
      </c>
      <c r="J9" s="16" t="s">
        <v>33546</v>
      </c>
      <c r="K9" s="21">
        <f>IF(FLOW_THRU_100PCT="Y",1,INDEX(VariabilityMatrix,D6L802C1,D6L802C9))</f>
        <v>0.4903006165772677</v>
      </c>
      <c r="L9" s="16" t="s">
        <v>33526</v>
      </c>
      <c r="M9" s="15">
        <f>IF(D6L802C2&lt;&gt;0,D6L802C2*D6L802C4,D6L802C3*D6L802C4)</f>
        <v>1.4604830316681184E-2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7.302415158340592E-3</v>
      </c>
      <c r="R9" s="16" t="s">
        <v>33528</v>
      </c>
      <c r="S9" s="15">
        <f>D6L802C5-D6L802C7</f>
        <v>7.302415158340592E-3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5.1468289301019902E-3</v>
      </c>
      <c r="X9" s="16" t="s">
        <v>33530</v>
      </c>
      <c r="Y9" s="33">
        <f>D6L802C7-D6L802C10</f>
        <v>2.1555862282386018E-3</v>
      </c>
      <c r="Z9" s="16" t="s">
        <v>33531</v>
      </c>
      <c r="AA9" s="33">
        <f>CHOOSE(MIN(D6L802C9,RUN_YEARS),B7L808C7,B7L808C16,B7L808C25,B7L808C34,B7L808C43)</f>
        <v>63999</v>
      </c>
      <c r="AB9" s="16" t="s">
        <v>33532</v>
      </c>
      <c r="AC9" s="33">
        <f>IF(D6L802C12=0,0,D6L802C10/D6L802C12)</f>
        <v>8.0420458602509261E-8</v>
      </c>
      <c r="AD9" s="16" t="s">
        <v>33533</v>
      </c>
      <c r="AE9" s="33">
        <f>IF(D6L802C5=0,0,D6L802C10/D6L802C5)</f>
        <v>0.35240593820685762</v>
      </c>
      <c r="AF9" s="16" t="s">
        <v>33534</v>
      </c>
      <c r="AG9" s="33">
        <f>CHOOSE(MIN(D6L802C9,RUN_YEARS),B7L808C5,B7L808C14,B7L808C23,B7L808C32,B7L808C41)</f>
        <v>10309.212862655169</v>
      </c>
      <c r="AH9" s="16" t="s">
        <v>33535</v>
      </c>
      <c r="AI9" s="33">
        <f>IF(D6L802C15=0,0,D6L802C11/D6L802C15)</f>
        <v>2.0909319236652409E-7</v>
      </c>
      <c r="AJ9" s="16" t="s">
        <v>33536</v>
      </c>
      <c r="AK9" s="33">
        <f>IF(D6L802C5=0,0,D6L802C11/D6L802C5)</f>
        <v>0.14759406179314238</v>
      </c>
      <c r="AL9" s="16" t="s">
        <v>33537</v>
      </c>
      <c r="AM9" s="33">
        <f>D6L802C8*CHOOSE(MIN(D6L802C9,RUN_YEARS),B7L808C4,B7L808C13,B7L808C22,B7L808C31,B7L808C40)</f>
        <v>1.1675752274586184E-4</v>
      </c>
      <c r="AN9" s="16" t="s">
        <v>33538</v>
      </c>
      <c r="AO9" s="33">
        <f>D6L802C8-D6L802C18</f>
        <v>7.1856576355947303E-3</v>
      </c>
      <c r="AP9" s="16" t="s">
        <v>33539</v>
      </c>
      <c r="AQ9" s="33">
        <f>CHOOSE(MIN(D6L802C9,RUN_YEARS),B7L808C2,B7L808C11,B7L808C20,B7L808C29,B7L808C38)</f>
        <v>83.100192863506066</v>
      </c>
      <c r="AR9" s="16" t="s">
        <v>33540</v>
      </c>
      <c r="AS9" s="33">
        <f>IF(D6L802C20=0,0,D6L802C18/D6L802C20)</f>
        <v>1.4050210802475355E-6</v>
      </c>
      <c r="AT9" s="16" t="s">
        <v>33541</v>
      </c>
      <c r="AU9" s="33">
        <f>IF(D6L802C5=0,0,D6L802C18/D6L802C5)</f>
        <v>7.9944456877739292E-3</v>
      </c>
      <c r="AV9" s="16" t="s">
        <v>33542</v>
      </c>
      <c r="AW9" s="33">
        <f>CHOOSE(MIN(D6L802C9,RUN_YEARS),B7L808C1,B7L808C10,B7L808C19,B7L808C28,B7L808C37)</f>
        <v>5114.2703384413044</v>
      </c>
      <c r="AX9" s="16" t="s">
        <v>33543</v>
      </c>
      <c r="AY9" s="33">
        <f>IF(D6L802C23=0,0,D6L802C19/D6L802C23)</f>
        <v>1.4050210802475355E-6</v>
      </c>
      <c r="AZ9" s="16" t="s">
        <v>33544</v>
      </c>
      <c r="BA9" s="33">
        <f>IF(D6L802C5=0,0,D6L802C19/D6L802C5)</f>
        <v>0.49200555431222609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1.3150900678975919E-2</v>
      </c>
      <c r="J10" s="16" t="s">
        <v>33567</v>
      </c>
      <c r="K10" s="21">
        <f>IF(FLOW_THRU_100PCT="Y",1,INDEX(VariabilityMatrix,D6L803C1,D6L803C9))</f>
        <v>0.4903006165772677</v>
      </c>
      <c r="L10" s="16" t="s">
        <v>33547</v>
      </c>
      <c r="M10" s="15">
        <f>IF(D6L803C2&lt;&gt;0,D6L803C2*D6L803C4,D6L803C3*D6L803C4)</f>
        <v>6.4478947114483013E-3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3.2239473557241507E-3</v>
      </c>
      <c r="R10" s="16" t="s">
        <v>33549</v>
      </c>
      <c r="S10" s="15">
        <f>D6L803C5-D6L803C7</f>
        <v>3.2239473557241507E-3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2.2722763852469742E-3</v>
      </c>
      <c r="X10" s="16" t="s">
        <v>33551</v>
      </c>
      <c r="Y10" s="33">
        <f>D6L803C7-D6L803C10</f>
        <v>9.5167097047717643E-4</v>
      </c>
      <c r="Z10" s="16" t="s">
        <v>33552</v>
      </c>
      <c r="AA10" s="33">
        <f>CHOOSE(MIN(D6L803C9,RUN_YEARS),B7L808C7,B7L808C16,B7L808C25,B7L808C34,B7L808C43)</f>
        <v>63999</v>
      </c>
      <c r="AB10" s="16" t="s">
        <v>33553</v>
      </c>
      <c r="AC10" s="33">
        <f>IF(D6L803C12=0,0,D6L803C10/D6L803C12)</f>
        <v>3.5504873283129023E-8</v>
      </c>
      <c r="AD10" s="16" t="s">
        <v>33554</v>
      </c>
      <c r="AE10" s="33">
        <f>IF(D6L803C5=0,0,D6L803C10/D6L803C5)</f>
        <v>0.35240593820685762</v>
      </c>
      <c r="AF10" s="16" t="s">
        <v>33555</v>
      </c>
      <c r="AG10" s="33">
        <f>CHOOSE(MIN(D6L803C9,RUN_YEARS),B7L808C5,B7L808C14,B7L808C23,B7L808C32,B7L808C41)</f>
        <v>10309.212862655169</v>
      </c>
      <c r="AH10" s="16" t="s">
        <v>33556</v>
      </c>
      <c r="AI10" s="33">
        <f>IF(D6L803C15=0,0,D6L803C11/D6L803C15)</f>
        <v>9.2312670536135455E-8</v>
      </c>
      <c r="AJ10" s="16" t="s">
        <v>33557</v>
      </c>
      <c r="AK10" s="33">
        <f>IF(D6L803C5=0,0,D6L803C11/D6L803C5)</f>
        <v>0.14759406179314236</v>
      </c>
      <c r="AL10" s="16" t="s">
        <v>33558</v>
      </c>
      <c r="AM10" s="33">
        <f>D6L803C8*CHOOSE(MIN(D6L803C9,RUN_YEARS),B7L808C4,B7L808C13,B7L808C22,B7L808C31,B7L808C40)</f>
        <v>5.1547344071158195E-5</v>
      </c>
      <c r="AN10" s="16" t="s">
        <v>33559</v>
      </c>
      <c r="AO10" s="33">
        <f>D6L803C8-D6L803C18</f>
        <v>3.1724000116529925E-3</v>
      </c>
      <c r="AP10" s="16" t="s">
        <v>33560</v>
      </c>
      <c r="AQ10" s="33">
        <f>CHOOSE(MIN(D6L803C9,RUN_YEARS),B7L808C2,B7L808C11,B7L808C20,B7L808C29,B7L808C38)</f>
        <v>83.100192863506066</v>
      </c>
      <c r="AR10" s="16" t="s">
        <v>33561</v>
      </c>
      <c r="AS10" s="33">
        <f>IF(D6L803C20=0,0,D6L803C18/D6L803C20)</f>
        <v>6.203035431677742E-7</v>
      </c>
      <c r="AT10" s="16" t="s">
        <v>33562</v>
      </c>
      <c r="AU10" s="33">
        <f>IF(D6L803C5=0,0,D6L803C18/D6L803C5)</f>
        <v>7.9944456877739292E-3</v>
      </c>
      <c r="AV10" s="16" t="s">
        <v>33563</v>
      </c>
      <c r="AW10" s="33">
        <f>CHOOSE(MIN(D6L803C9,RUN_YEARS),B7L808C1,B7L808C10,B7L808C19,B7L808C28,B7L808C37)</f>
        <v>5114.2703384413044</v>
      </c>
      <c r="AX10" s="16" t="s">
        <v>33564</v>
      </c>
      <c r="AY10" s="33">
        <f>IF(D6L803C23=0,0,D6L803C19/D6L803C23)</f>
        <v>6.203035431677741E-7</v>
      </c>
      <c r="AZ10" s="16" t="s">
        <v>33565</v>
      </c>
      <c r="BA10" s="33">
        <f>IF(D6L803C5=0,0,D6L803C19/D6L803C5)</f>
        <v>0.49200555431222609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IF(FLOW_THRU_100PCT="Y",1,INDEX(VariabilityMatrix,D6L804C1,D6L804C9))</f>
        <v>0.51383722230418249</v>
      </c>
      <c r="L11" s="16" t="s">
        <v>33568</v>
      </c>
      <c r="M11" s="15">
        <f>IF(D6L804C2&lt;&gt;0,D6L804C2*D6L804C4,D6L804C3*D6L804C4)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52898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8296.2462674885974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70.159101093363134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4109.620744750654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0.30116818885179097</v>
      </c>
      <c r="J12" s="16" t="s">
        <v>33609</v>
      </c>
      <c r="K12" s="21">
        <f>IF(FLOW_THRU_100PCT="Y",1,INDEX(VariabilityMatrix,D6L805C1,D6L805C9))</f>
        <v>0.22237559333340154</v>
      </c>
      <c r="L12" s="16" t="s">
        <v>33589</v>
      </c>
      <c r="M12" s="15">
        <f>IF(D6L805C2&lt;&gt;0,D6L805C2*D6L805C4,D6L805C3*D6L805C4)</f>
        <v>6.6972454689062946E-2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3.3486227344531473E-2</v>
      </c>
      <c r="R12" s="16" t="s">
        <v>33591</v>
      </c>
      <c r="S12" s="15">
        <f>D6L805C5-D6L805C7</f>
        <v>3.3486227344531473E-2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2.3601490728715487E-2</v>
      </c>
      <c r="X12" s="16" t="s">
        <v>33593</v>
      </c>
      <c r="Y12" s="33">
        <f>D6L805C7-D6L805C10</f>
        <v>9.8847366158159866E-3</v>
      </c>
      <c r="Z12" s="16" t="s">
        <v>33594</v>
      </c>
      <c r="AA12" s="33">
        <f>CHOOSE(MIN(D6L805C9,RUN_YEARS),B7L808C7,B7L808C16,B7L808C25,B7L808C34,B7L808C43)</f>
        <v>63999</v>
      </c>
      <c r="AB12" s="16" t="s">
        <v>33595</v>
      </c>
      <c r="AC12" s="33">
        <f>IF(D6L805C12=0,0,D6L805C10/D6L805C12)</f>
        <v>3.6877905480891086E-7</v>
      </c>
      <c r="AD12" s="16" t="s">
        <v>33596</v>
      </c>
      <c r="AE12" s="33">
        <f>IF(D6L805C5=0,0,D6L805C10/D6L805C5)</f>
        <v>0.35240593820685762</v>
      </c>
      <c r="AF12" s="16" t="s">
        <v>33597</v>
      </c>
      <c r="AG12" s="33">
        <f>CHOOSE(MIN(D6L805C9,RUN_YEARS),B7L808C5,B7L808C14,B7L808C23,B7L808C32,B7L808C41)</f>
        <v>10309.212862655169</v>
      </c>
      <c r="AH12" s="16" t="s">
        <v>33598</v>
      </c>
      <c r="AI12" s="33">
        <f>IF(D6L805C15=0,0,D6L805C11/D6L805C15)</f>
        <v>9.5882554250316864E-7</v>
      </c>
      <c r="AJ12" s="16" t="s">
        <v>33599</v>
      </c>
      <c r="AK12" s="33">
        <f>IF(D6L805C5=0,0,D6L805C11/D6L805C5)</f>
        <v>0.14759406179314241</v>
      </c>
      <c r="AL12" s="16" t="s">
        <v>33600</v>
      </c>
      <c r="AM12" s="33">
        <f>D6L805C8*CHOOSE(MIN(D6L805C9,RUN_YEARS),B7L808C4,B7L808C13,B7L808C22,B7L808C31,B7L808C40)</f>
        <v>5.3540765158861412E-4</v>
      </c>
      <c r="AN12" s="16" t="s">
        <v>33601</v>
      </c>
      <c r="AO12" s="33">
        <f>D6L805C8-D6L805C18</f>
        <v>3.2950819692942862E-2</v>
      </c>
      <c r="AP12" s="16" t="s">
        <v>33602</v>
      </c>
      <c r="AQ12" s="33">
        <f>CHOOSE(MIN(D6L805C9,RUN_YEARS),B7L808C2,B7L808C11,B7L808C20,B7L808C29,B7L808C38)</f>
        <v>83.100192863506066</v>
      </c>
      <c r="AR12" s="16" t="s">
        <v>33603</v>
      </c>
      <c r="AS12" s="33">
        <f>IF(D6L805C20=0,0,D6L805C18/D6L805C20)</f>
        <v>6.442917075632222E-6</v>
      </c>
      <c r="AT12" s="16" t="s">
        <v>33604</v>
      </c>
      <c r="AU12" s="33">
        <f>IF(D6L805C5=0,0,D6L805C18/D6L805C5)</f>
        <v>7.9944456877739292E-3</v>
      </c>
      <c r="AV12" s="16" t="s">
        <v>33605</v>
      </c>
      <c r="AW12" s="33">
        <f>CHOOSE(MIN(D6L805C9,RUN_YEARS),B7L808C1,B7L808C10,B7L808C19,B7L808C28,B7L808C37)</f>
        <v>5114.2703384413044</v>
      </c>
      <c r="AX12" s="16" t="s">
        <v>33606</v>
      </c>
      <c r="AY12" s="33">
        <f>IF(D6L805C23=0,0,D6L805C19/D6L805C23)</f>
        <v>6.442917075632222E-6</v>
      </c>
      <c r="AZ12" s="16" t="s">
        <v>33607</v>
      </c>
      <c r="BA12" s="33">
        <f>IF(D6L805C5=0,0,D6L805C19/D6L805C5)</f>
        <v>0.49200555431222609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0.13804585903194155</v>
      </c>
      <c r="J13" s="16" t="s">
        <v>33630</v>
      </c>
      <c r="K13" s="21">
        <f>IF(FLOW_THRU_100PCT="Y",1,INDEX(VariabilityMatrix,D6L806C1,D6L806C9))</f>
        <v>0.4903006165772677</v>
      </c>
      <c r="L13" s="16" t="s">
        <v>33610</v>
      </c>
      <c r="M13" s="15">
        <f>IF(D6L806C2&lt;&gt;0,D6L806C2*D6L806C4,D6L806C3*D6L806C4)</f>
        <v>6.7683969799299526E-2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3.3841984899649763E-2</v>
      </c>
      <c r="R13" s="16" t="s">
        <v>33612</v>
      </c>
      <c r="S13" s="15">
        <f>D6L806C5-D6L806C7</f>
        <v>3.3841984899649763E-2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2.3852232878686767E-2</v>
      </c>
      <c r="X13" s="16" t="s">
        <v>33614</v>
      </c>
      <c r="Y13" s="33">
        <f>D6L806C7-D6L806C10</f>
        <v>9.9897520209629963E-3</v>
      </c>
      <c r="Z13" s="16" t="s">
        <v>33615</v>
      </c>
      <c r="AA13" s="33">
        <f>CHOOSE(MIN(D6L806C9,RUN_YEARS),B7L808C7,B7L808C16,B7L808C25,B7L808C34,B7L808C43)</f>
        <v>63999</v>
      </c>
      <c r="AB13" s="16" t="s">
        <v>33616</v>
      </c>
      <c r="AC13" s="33">
        <f>IF(D6L806C12=0,0,D6L806C10/D6L806C12)</f>
        <v>3.7269696211951385E-7</v>
      </c>
      <c r="AD13" s="16" t="s">
        <v>33617</v>
      </c>
      <c r="AE13" s="33">
        <f>IF(D6L806C5=0,0,D6L806C10/D6L806C5)</f>
        <v>0.35240593820685762</v>
      </c>
      <c r="AF13" s="16" t="s">
        <v>33618</v>
      </c>
      <c r="AG13" s="33">
        <f>CHOOSE(MIN(D6L806C9,RUN_YEARS),B7L808C5,B7L808C14,B7L808C23,B7L808C32,B7L808C41)</f>
        <v>10309.212862655169</v>
      </c>
      <c r="AH13" s="16" t="s">
        <v>33619</v>
      </c>
      <c r="AI13" s="33">
        <f>IF(D6L806C15=0,0,D6L806C11/D6L806C15)</f>
        <v>9.69012101510736E-7</v>
      </c>
      <c r="AJ13" s="16" t="s">
        <v>33620</v>
      </c>
      <c r="AK13" s="33">
        <f>IF(D6L806C5=0,0,D6L806C11/D6L806C5)</f>
        <v>0.14759406179314238</v>
      </c>
      <c r="AL13" s="16" t="s">
        <v>33621</v>
      </c>
      <c r="AM13" s="33">
        <f>D6L806C8*CHOOSE(MIN(D6L806C9,RUN_YEARS),B7L808C4,B7L808C13,B7L808C22,B7L808C31,B7L808C40)</f>
        <v>5.4109582049343091E-4</v>
      </c>
      <c r="AN13" s="16" t="s">
        <v>33622</v>
      </c>
      <c r="AO13" s="33">
        <f>D6L806C8-D6L806C18</f>
        <v>3.3300889079156334E-2</v>
      </c>
      <c r="AP13" s="16" t="s">
        <v>33623</v>
      </c>
      <c r="AQ13" s="33">
        <f>CHOOSE(MIN(D6L806C9,RUN_YEARS),B7L808C2,B7L808C11,B7L808C20,B7L808C29,B7L808C38)</f>
        <v>83.100192863506066</v>
      </c>
      <c r="AR13" s="16" t="s">
        <v>33624</v>
      </c>
      <c r="AS13" s="33">
        <f>IF(D6L806C20=0,0,D6L806C18/D6L806C20)</f>
        <v>6.5113666027489607E-6</v>
      </c>
      <c r="AT13" s="16" t="s">
        <v>33625</v>
      </c>
      <c r="AU13" s="33">
        <f>IF(D6L806C5=0,0,D6L806C18/D6L806C5)</f>
        <v>7.9944456877739292E-3</v>
      </c>
      <c r="AV13" s="16" t="s">
        <v>33626</v>
      </c>
      <c r="AW13" s="33">
        <f>CHOOSE(MIN(D6L806C9,RUN_YEARS),B7L808C1,B7L808C10,B7L808C19,B7L808C28,B7L808C37)</f>
        <v>5114.2703384413044</v>
      </c>
      <c r="AX13" s="16" t="s">
        <v>33627</v>
      </c>
      <c r="AY13" s="33">
        <f>IF(D6L806C23=0,0,D6L806C19/D6L806C23)</f>
        <v>6.5113666027489607E-6</v>
      </c>
      <c r="AZ13" s="16" t="s">
        <v>33628</v>
      </c>
      <c r="BA13" s="33">
        <f>IF(D6L806C5=0,0,D6L806C19/D6L806C5)</f>
        <v>0.49200555431222609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4.8628201456047897E-2</v>
      </c>
      <c r="J14" s="16" t="s">
        <v>33651</v>
      </c>
      <c r="K14" s="21">
        <f>IF(FLOW_THRU_100PCT="Y",1,INDEX(VariabilityMatrix,D6L807C1,D6L807C9))</f>
        <v>0.51383722230418249</v>
      </c>
      <c r="L14" s="16" t="s">
        <v>33631</v>
      </c>
      <c r="M14" s="15">
        <f>IF(D6L807C2&lt;&gt;0,D6L807C2*D6L807C4,D6L807C3*D6L807C4)</f>
        <v>2.4986979961823853E-2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1.2493489980911926E-2</v>
      </c>
      <c r="R14" s="16" t="s">
        <v>33633</v>
      </c>
      <c r="S14" s="15">
        <f>D6L807C5-D6L807C7</f>
        <v>1.2493489980911926E-2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8.8746642916239047E-3</v>
      </c>
      <c r="X14" s="16" t="s">
        <v>33635</v>
      </c>
      <c r="Y14" s="33">
        <f>D6L807C7-D6L807C10</f>
        <v>3.6188256892880216E-3</v>
      </c>
      <c r="Z14" s="16" t="s">
        <v>33636</v>
      </c>
      <c r="AA14" s="33">
        <f>CHOOSE(MIN(D6L807C9,RUN_YEARS),B7L808C7,B7L808C16,B7L808C25,B7L808C34,B7L808C43)</f>
        <v>52898</v>
      </c>
      <c r="AB14" s="16" t="s">
        <v>33637</v>
      </c>
      <c r="AC14" s="33">
        <f>IF(D6L807C12=0,0,D6L807C10/D6L807C12)</f>
        <v>1.6776937297485546E-7</v>
      </c>
      <c r="AD14" s="16" t="s">
        <v>33638</v>
      </c>
      <c r="AE14" s="33">
        <f>IF(D6L807C5=0,0,D6L807C10/D6L807C5)</f>
        <v>0.35517154554824099</v>
      </c>
      <c r="AF14" s="16" t="s">
        <v>33639</v>
      </c>
      <c r="AG14" s="33">
        <f>CHOOSE(MIN(D6L807C9,RUN_YEARS),B7L808C5,B7L808C14,B7L808C23,B7L808C32,B7L808C41)</f>
        <v>8296.2462674885974</v>
      </c>
      <c r="AH14" s="16" t="s">
        <v>33640</v>
      </c>
      <c r="AI14" s="33">
        <f>IF(D6L807C15=0,0,D6L807C11/D6L807C15)</f>
        <v>4.3620036973462412E-7</v>
      </c>
      <c r="AJ14" s="16" t="s">
        <v>33641</v>
      </c>
      <c r="AK14" s="33">
        <f>IF(D6L807C5=0,0,D6L807C11/D6L807C5)</f>
        <v>0.14482845445175904</v>
      </c>
      <c r="AL14" s="16" t="s">
        <v>33642</v>
      </c>
      <c r="AM14" s="33">
        <f>D6L807C8*CHOOSE(MIN(D6L807C9,RUN_YEARS),B7L808C4,B7L808C13,B7L808C22,B7L808C31,B7L808C40)</f>
        <v>2.0970770205786337E-4</v>
      </c>
      <c r="AN14" s="16" t="s">
        <v>33643</v>
      </c>
      <c r="AO14" s="33">
        <f>D6L807C8-D6L807C18</f>
        <v>1.2283782278854063E-2</v>
      </c>
      <c r="AP14" s="16" t="s">
        <v>33644</v>
      </c>
      <c r="AQ14" s="33">
        <f>CHOOSE(MIN(D6L807C9,RUN_YEARS),B7L808C2,B7L808C11,B7L808C20,B7L808C29,B7L808C38)</f>
        <v>70.159101093363134</v>
      </c>
      <c r="AR14" s="16" t="s">
        <v>33645</v>
      </c>
      <c r="AS14" s="33">
        <f>IF(D6L807C20=0,0,D6L807C18/D6L807C20)</f>
        <v>2.9890306288103393E-6</v>
      </c>
      <c r="AT14" s="16" t="s">
        <v>33646</v>
      </c>
      <c r="AU14" s="33">
        <f>IF(D6L807C5=0,0,D6L807C18/D6L807C5)</f>
        <v>8.392679002354967E-3</v>
      </c>
      <c r="AV14" s="16" t="s">
        <v>33647</v>
      </c>
      <c r="AW14" s="33">
        <f>CHOOSE(MIN(D6L807C9,RUN_YEARS),B7L808C1,B7L808C10,B7L808C19,B7L808C28,B7L808C37)</f>
        <v>4109.620744750654</v>
      </c>
      <c r="AX14" s="16" t="s">
        <v>33648</v>
      </c>
      <c r="AY14" s="33">
        <f>IF(D6L807C23=0,0,D6L807C19/D6L807C23)</f>
        <v>2.9890306288103397E-6</v>
      </c>
      <c r="AZ14" s="16" t="s">
        <v>33649</v>
      </c>
      <c r="BA14" s="33">
        <f>IF(D6L807C5=0,0,D6L807C19/D6L807C5)</f>
        <v>0.49160732099764504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IF(FLOW_THRU_100PCT="Y",1,INDEX(VariabilityMatrix,D6L808C1,D6L808C9))</f>
        <v>0.51383722230418249</v>
      </c>
      <c r="L15" s="16" t="s">
        <v>33652</v>
      </c>
      <c r="M15" s="15">
        <f>IF(D6L808C2&lt;&gt;0,D6L808C2*D6L808C4,D6L808C3*D6L808C4)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52898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8296.2462674885974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70.159101093363134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4109.620744750654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IF(FLOW_THRU_100PCT="Y",1,INDEX(VariabilityMatrix,D6L809C1,D6L809C9))</f>
        <v>0.51383722230418249</v>
      </c>
      <c r="L16" s="16" t="s">
        <v>33673</v>
      </c>
      <c r="M16" s="15">
        <f>IF(D6L809C2&lt;&gt;0,D6L809C2*D6L809C4,D6L809C3*D6L809C4)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52898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8296.2462674885974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70.159101093363134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4109.620744750654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0.51383722230418249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52898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8296.2462674885974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70.159101093363134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4109.620744750654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0.51383722230418249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52898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8296.2462674885974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70.159101093363134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4109.620744750654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0.51383722230418249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52898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8296.2462674885974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70.159101093363134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4109.620744750654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3.0895683401986223E-3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2.6570287725708151E-3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1.3285143862854076E-3</v>
      </c>
      <c r="R20" s="16" t="s">
        <v>33759</v>
      </c>
      <c r="S20" s="15">
        <f>D6L813C5-D6L813C7</f>
        <v>1.3285143862854076E-3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9.4370101572012206E-4</v>
      </c>
      <c r="X20" s="16" t="s">
        <v>33761</v>
      </c>
      <c r="Y20" s="33">
        <f>D6L813C7-D6L813C10</f>
        <v>3.8481337056528551E-4</v>
      </c>
      <c r="Z20" s="16" t="s">
        <v>33762</v>
      </c>
      <c r="AA20" s="33">
        <f>CHOOSE(MIN(D6L813C9,RUN_YEARS),B7L808C7,B7L808C16,B7L808C25,B7L808C34,B7L808C43)</f>
        <v>52898</v>
      </c>
      <c r="AB20" s="16" t="s">
        <v>33763</v>
      </c>
      <c r="AC20" s="33">
        <f>IF(D6L813C12=0,0,D6L813C10/D6L813C12)</f>
        <v>1.7840013152106356E-8</v>
      </c>
      <c r="AD20" s="16" t="s">
        <v>33764</v>
      </c>
      <c r="AE20" s="33">
        <f>IF(D6L813C5=0,0,D6L813C10/D6L813C5)</f>
        <v>0.35517154554824099</v>
      </c>
      <c r="AF20" s="16" t="s">
        <v>33765</v>
      </c>
      <c r="AG20" s="33">
        <f>CHOOSE(MIN(D6L813C9,RUN_YEARS),B7L808C5,B7L808C14,B7L808C23,B7L808C32,B7L808C41)</f>
        <v>8296.2462674885974</v>
      </c>
      <c r="AH20" s="16" t="s">
        <v>33766</v>
      </c>
      <c r="AI20" s="33">
        <f>IF(D6L813C15=0,0,D6L813C11/D6L813C15)</f>
        <v>4.6384034195476514E-8</v>
      </c>
      <c r="AJ20" s="16" t="s">
        <v>33767</v>
      </c>
      <c r="AK20" s="33">
        <f>IF(D6L813C5=0,0,D6L813C11/D6L813C5)</f>
        <v>0.14482845445175904</v>
      </c>
      <c r="AL20" s="16" t="s">
        <v>33768</v>
      </c>
      <c r="AM20" s="33">
        <f>D6L813C8*CHOOSE(MIN(D6L813C9,RUN_YEARS),B7L808C4,B7L808C13,B7L808C22,B7L808C31,B7L808C40)</f>
        <v>2.229958958820807E-5</v>
      </c>
      <c r="AN20" s="16" t="s">
        <v>33769</v>
      </c>
      <c r="AO20" s="33">
        <f>D6L813C8-D6L813C18</f>
        <v>1.3062147966971995E-3</v>
      </c>
      <c r="AP20" s="16" t="s">
        <v>33770</v>
      </c>
      <c r="AQ20" s="33">
        <f>CHOOSE(MIN(D6L813C9,RUN_YEARS),B7L808C2,B7L808C11,B7L808C20,B7L808C29,B7L808C38)</f>
        <v>70.159101093363134</v>
      </c>
      <c r="AR20" s="16" t="s">
        <v>33771</v>
      </c>
      <c r="AS20" s="33">
        <f>IF(D6L813C20=0,0,D6L813C18/D6L813C20)</f>
        <v>3.1784314851088583E-7</v>
      </c>
      <c r="AT20" s="16" t="s">
        <v>33772</v>
      </c>
      <c r="AU20" s="33">
        <f>IF(D6L813C5=0,0,D6L813C18/D6L813C5)</f>
        <v>8.392679002354967E-3</v>
      </c>
      <c r="AV20" s="16" t="s">
        <v>33773</v>
      </c>
      <c r="AW20" s="33">
        <f>CHOOSE(MIN(D6L813C9,RUN_YEARS),B7L808C1,B7L808C10,B7L808C19,B7L808C28,B7L808C37)</f>
        <v>4109.620744750654</v>
      </c>
      <c r="AX20" s="16" t="s">
        <v>33774</v>
      </c>
      <c r="AY20" s="33">
        <f>IF(D6L813C23=0,0,D6L813C19/D6L813C23)</f>
        <v>3.1784314851088589E-7</v>
      </c>
      <c r="AZ20" s="16" t="s">
        <v>33775</v>
      </c>
      <c r="BA20" s="33">
        <f>IF(D6L813C5=0,0,D6L813C19/D6L813C5)</f>
        <v>0.49160732099764504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1.1785151119124504E-2</v>
      </c>
      <c r="J21" s="16" t="s">
        <v>33797</v>
      </c>
      <c r="K21" s="21">
        <f>IF(FLOW_THRU_100PCT="Y",1,INDEX(VariabilityMatrix,D6L814C1,D6L814C9))</f>
        <v>0.4903006165772677</v>
      </c>
      <c r="L21" s="16" t="s">
        <v>33777</v>
      </c>
      <c r="M21" s="15">
        <f>IF(D6L814C2&lt;&gt;0,D6L814C2*D6L814C4,D6L814C3*D6L814C4)</f>
        <v>5.7782668601630213E-3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2.8891334300815107E-3</v>
      </c>
      <c r="R21" s="16" t="s">
        <v>33779</v>
      </c>
      <c r="S21" s="15">
        <f>D6L814C5-D6L814C7</f>
        <v>2.8891334300815107E-3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2.0362955540653427E-3</v>
      </c>
      <c r="X21" s="16" t="s">
        <v>33781</v>
      </c>
      <c r="Y21" s="33">
        <f>D6L814C7-D6L814C10</f>
        <v>8.5283787601616798E-4</v>
      </c>
      <c r="Z21" s="16" t="s">
        <v>33782</v>
      </c>
      <c r="AA21" s="33">
        <f>CHOOSE(MIN(D6L814C9,RUN_YEARS),B7L808C7,B7L808C16,B7L808C25,B7L808C34,B7L808C43)</f>
        <v>63999</v>
      </c>
      <c r="AB21" s="16" t="s">
        <v>33783</v>
      </c>
      <c r="AC21" s="33">
        <f>IF(D6L814C12=0,0,D6L814C10/D6L814C12)</f>
        <v>3.1817615182508204E-8</v>
      </c>
      <c r="AD21" s="16" t="s">
        <v>33784</v>
      </c>
      <c r="AE21" s="33">
        <f>IF(D6L814C5=0,0,D6L814C10/D6L814C5)</f>
        <v>0.35240593820685756</v>
      </c>
      <c r="AF21" s="16" t="s">
        <v>33785</v>
      </c>
      <c r="AG21" s="33">
        <f>CHOOSE(MIN(D6L814C9,RUN_YEARS),B7L808C5,B7L808C14,B7L808C23,B7L808C32,B7L808C41)</f>
        <v>10309.212862655169</v>
      </c>
      <c r="AH21" s="16" t="s">
        <v>33786</v>
      </c>
      <c r="AI21" s="33">
        <f>IF(D6L814C15=0,0,D6L814C11/D6L814C15)</f>
        <v>8.2725799474521378E-8</v>
      </c>
      <c r="AJ21" s="16" t="s">
        <v>33787</v>
      </c>
      <c r="AK21" s="33">
        <f>IF(D6L814C5=0,0,D6L814C11/D6L814C5)</f>
        <v>0.14759406179314241</v>
      </c>
      <c r="AL21" s="16" t="s">
        <v>33788</v>
      </c>
      <c r="AM21" s="33">
        <f>D6L814C8*CHOOSE(MIN(D6L814C9,RUN_YEARS),B7L808C4,B7L808C13,B7L808C22,B7L808C31,B7L808C40)</f>
        <v>4.6194040583037268E-5</v>
      </c>
      <c r="AN21" s="16" t="s">
        <v>33789</v>
      </c>
      <c r="AO21" s="33">
        <f>D6L814C8-D6L814C18</f>
        <v>2.8429393894984735E-3</v>
      </c>
      <c r="AP21" s="16" t="s">
        <v>33790</v>
      </c>
      <c r="AQ21" s="33">
        <f>CHOOSE(MIN(D6L814C9,RUN_YEARS),B7L808C2,B7L808C11,B7L808C20,B7L808C29,B7L808C38)</f>
        <v>83.100192863506066</v>
      </c>
      <c r="AR21" s="16" t="s">
        <v>33791</v>
      </c>
      <c r="AS21" s="33">
        <f>IF(D6L814C20=0,0,D6L814C18/D6L814C20)</f>
        <v>5.5588367476970859E-7</v>
      </c>
      <c r="AT21" s="16" t="s">
        <v>33792</v>
      </c>
      <c r="AU21" s="33">
        <f>IF(D6L814C5=0,0,D6L814C18/D6L814C5)</f>
        <v>7.9944456877739292E-3</v>
      </c>
      <c r="AV21" s="16" t="s">
        <v>33793</v>
      </c>
      <c r="AW21" s="33">
        <f>CHOOSE(MIN(D6L814C9,RUN_YEARS),B7L808C1,B7L808C10,B7L808C19,B7L808C28,B7L808C37)</f>
        <v>5114.2703384413044</v>
      </c>
      <c r="AX21" s="16" t="s">
        <v>33794</v>
      </c>
      <c r="AY21" s="33">
        <f>IF(D6L814C23=0,0,D6L814C19/D6L814C23)</f>
        <v>5.5588367476970859E-7</v>
      </c>
      <c r="AZ21" s="16" t="s">
        <v>33795</v>
      </c>
      <c r="BA21" s="33">
        <f>IF(D6L814C5=0,0,D6L814C19/D6L814C5)</f>
        <v>0.49200555431222609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1.7467623835674059E-2</v>
      </c>
      <c r="J22" s="16" t="s">
        <v>33818</v>
      </c>
      <c r="K22" s="21">
        <f>IF(FLOW_THRU_100PCT="Y",1,INDEX(VariabilityMatrix,D6L815C1,D6L815C9))</f>
        <v>0.51015595448784179</v>
      </c>
      <c r="L22" s="16" t="s">
        <v>33798</v>
      </c>
      <c r="M22" s="15">
        <f>IF(D6L815C2&lt;&gt;0,D6L815C2*D6L815C4,D6L815C3*D6L815C4)</f>
        <v>8.9112123105228765E-3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4.4556061552614382E-3</v>
      </c>
      <c r="R22" s="16" t="s">
        <v>33800</v>
      </c>
      <c r="S22" s="15">
        <f>D6L815C5-D6L815C7</f>
        <v>4.4556061552614382E-3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3.19033732933239E-3</v>
      </c>
      <c r="X22" s="16" t="s">
        <v>33802</v>
      </c>
      <c r="Y22" s="33">
        <f>D6L815C7-D6L815C10</f>
        <v>1.2652688259290482E-3</v>
      </c>
      <c r="Z22" s="16" t="s">
        <v>33803</v>
      </c>
      <c r="AA22" s="33">
        <f>CHOOSE(MIN(D6L815C9,RUN_YEARS),B7L808C7,B7L808C16,B7L808C25,B7L808C34,B7L808C43)</f>
        <v>64767</v>
      </c>
      <c r="AB22" s="16" t="s">
        <v>33804</v>
      </c>
      <c r="AC22" s="33">
        <f>IF(D6L815C12=0,0,D6L815C10/D6L815C12)</f>
        <v>4.925868620335032E-8</v>
      </c>
      <c r="AD22" s="16" t="s">
        <v>33805</v>
      </c>
      <c r="AE22" s="33">
        <f>IF(D6L815C5=0,0,D6L815C10/D6L815C5)</f>
        <v>0.35801383898855765</v>
      </c>
      <c r="AF22" s="16" t="s">
        <v>33806</v>
      </c>
      <c r="AG22" s="33">
        <f>CHOOSE(MIN(D6L815C9,RUN_YEARS),B7L808C5,B7L808C14,B7L808C23,B7L808C32,B7L808C41)</f>
        <v>9879.3105061226343</v>
      </c>
      <c r="AH22" s="16" t="s">
        <v>33807</v>
      </c>
      <c r="AI22" s="33">
        <f>IF(D6L815C15=0,0,D6L815C11/D6L815C15)</f>
        <v>1.2807258412871088E-7</v>
      </c>
      <c r="AJ22" s="16" t="s">
        <v>33808</v>
      </c>
      <c r="AK22" s="33">
        <f>IF(D6L815C5=0,0,D6L815C11/D6L815C5)</f>
        <v>0.14198616101144235</v>
      </c>
      <c r="AL22" s="16" t="s">
        <v>33809</v>
      </c>
      <c r="AM22" s="33">
        <f>D6L815C8*CHOOSE(MIN(D6L815C9,RUN_YEARS),B7L808C4,B7L808C13,B7L808C22,B7L808C31,B7L808C40)</f>
        <v>7.6449315559377822E-5</v>
      </c>
      <c r="AN22" s="16" t="s">
        <v>33810</v>
      </c>
      <c r="AO22" s="33">
        <f>D6L815C8-D6L815C18</f>
        <v>4.37915683970206E-3</v>
      </c>
      <c r="AP22" s="16" t="s">
        <v>33811</v>
      </c>
      <c r="AQ22" s="33">
        <f>CHOOSE(MIN(D6L815C9,RUN_YEARS),B7L808C2,B7L808C11,B7L808C20,B7L808C29,B7L808C38)</f>
        <v>85.816911340106216</v>
      </c>
      <c r="AR22" s="16" t="s">
        <v>33812</v>
      </c>
      <c r="AS22" s="33">
        <f>IF(D6L815C20=0,0,D6L815C18/D6L815C20)</f>
        <v>8.9084207722644427E-7</v>
      </c>
      <c r="AT22" s="16" t="s">
        <v>33813</v>
      </c>
      <c r="AU22" s="33">
        <f>IF(D6L815C5=0,0,D6L815C18/D6L815C5)</f>
        <v>8.5790028219956144E-3</v>
      </c>
      <c r="AV22" s="16" t="s">
        <v>33814</v>
      </c>
      <c r="AW22" s="33">
        <f>CHOOSE(MIN(D6L815C9,RUN_YEARS),B7L808C1,B7L808C10,B7L808C19,B7L808C28,B7L808C37)</f>
        <v>4915.7498861483582</v>
      </c>
      <c r="AX22" s="16" t="s">
        <v>33815</v>
      </c>
      <c r="AY22" s="33">
        <f>IF(D6L815C23=0,0,D6L815C19/D6L815C23)</f>
        <v>8.9084207722644417E-7</v>
      </c>
      <c r="AZ22" s="16" t="s">
        <v>33816</v>
      </c>
      <c r="BA22" s="33">
        <f>IF(D6L815C5=0,0,D6L815C19/D6L815C5)</f>
        <v>0.49142099717800436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460.61452212165568</v>
      </c>
      <c r="J23" s="16" t="s">
        <v>33839</v>
      </c>
      <c r="K23" s="21">
        <f>IF(FLOW_THRU_100PCT="Y",1,INDEX(VariabilityMatrix,D6L816C1,D6L816C9))</f>
        <v>0.22656272343846973</v>
      </c>
      <c r="L23" s="16" t="s">
        <v>33819</v>
      </c>
      <c r="M23" s="15">
        <f>IF(D6L816C2&lt;&gt;0,D6L816C2*D6L816C4,D6L816C3*D6L816C4)</f>
        <v>104.35808058719157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52.179040293595783</v>
      </c>
      <c r="R23" s="16" t="s">
        <v>33821</v>
      </c>
      <c r="S23" s="15">
        <f>D6L816C5-D6L816C7</f>
        <v>52.179040293595783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37.361637060497728</v>
      </c>
      <c r="X23" s="16" t="s">
        <v>33823</v>
      </c>
      <c r="Y23" s="33">
        <f>D6L816C7-D6L816C10</f>
        <v>14.817403233098055</v>
      </c>
      <c r="Z23" s="16" t="s">
        <v>33824</v>
      </c>
      <c r="AA23" s="33">
        <f>CHOOSE(MIN(D6L816C9,RUN_YEARS),B7L808C7,B7L808C16,B7L808C25,B7L808C34,B7L808C43)</f>
        <v>64767</v>
      </c>
      <c r="AB23" s="16" t="s">
        <v>33825</v>
      </c>
      <c r="AC23" s="33">
        <f>IF(D6L816C12=0,0,D6L816C10/D6L816C12)</f>
        <v>5.7686224559571589E-4</v>
      </c>
      <c r="AD23" s="16" t="s">
        <v>33826</v>
      </c>
      <c r="AE23" s="33">
        <f>IF(D6L816C5=0,0,D6L816C10/D6L816C5)</f>
        <v>0.35801383898855765</v>
      </c>
      <c r="AF23" s="16" t="s">
        <v>33827</v>
      </c>
      <c r="AG23" s="33">
        <f>CHOOSE(MIN(D6L816C9,RUN_YEARS),B7L808C5,B7L808C14,B7L808C23,B7L808C32,B7L808C41)</f>
        <v>9879.3105061226343</v>
      </c>
      <c r="AH23" s="16" t="s">
        <v>33828</v>
      </c>
      <c r="AI23" s="33">
        <f>IF(D6L816C15=0,0,D6L816C11/D6L816C15)</f>
        <v>1.4998418385488614E-3</v>
      </c>
      <c r="AJ23" s="16" t="s">
        <v>33829</v>
      </c>
      <c r="AK23" s="33">
        <f>IF(D6L816C5=0,0,D6L816C11/D6L816C5)</f>
        <v>0.14198616101144232</v>
      </c>
      <c r="AL23" s="16" t="s">
        <v>33830</v>
      </c>
      <c r="AM23" s="33">
        <f>D6L816C8*CHOOSE(MIN(D6L816C9,RUN_YEARS),B7L808C4,B7L808C13,B7L808C22,B7L808C31,B7L808C40)</f>
        <v>0.89528826785556215</v>
      </c>
      <c r="AN23" s="16" t="s">
        <v>33831</v>
      </c>
      <c r="AO23" s="33">
        <f>D6L816C8-D6L816C18</f>
        <v>51.28375202574022</v>
      </c>
      <c r="AP23" s="16" t="s">
        <v>33832</v>
      </c>
      <c r="AQ23" s="33">
        <f>CHOOSE(MIN(D6L816C9,RUN_YEARS),B7L808C2,B7L808C11,B7L808C20,B7L808C29,B7L808C38)</f>
        <v>85.816911340106216</v>
      </c>
      <c r="AR23" s="16" t="s">
        <v>33833</v>
      </c>
      <c r="AS23" s="33">
        <f>IF(D6L816C20=0,0,D6L816C18/D6L816C20)</f>
        <v>1.0432538923562405E-2</v>
      </c>
      <c r="AT23" s="16" t="s">
        <v>33834</v>
      </c>
      <c r="AU23" s="33">
        <f>IF(D6L816C5=0,0,D6L816C18/D6L816C5)</f>
        <v>8.5790028219956144E-3</v>
      </c>
      <c r="AV23" s="16" t="s">
        <v>33835</v>
      </c>
      <c r="AW23" s="33">
        <f>CHOOSE(MIN(D6L816C9,RUN_YEARS),B7L808C1,B7L808C10,B7L808C19,B7L808C28,B7L808C37)</f>
        <v>4915.7498861483582</v>
      </c>
      <c r="AX23" s="16" t="s">
        <v>33836</v>
      </c>
      <c r="AY23" s="33">
        <f>IF(D6L816C23=0,0,D6L816C19/D6L816C23)</f>
        <v>1.0432538923562407E-2</v>
      </c>
      <c r="AZ23" s="16" t="s">
        <v>33837</v>
      </c>
      <c r="BA23" s="33">
        <f>IF(D6L816C5=0,0,D6L816C19/D6L816C5)</f>
        <v>0.49142099717800436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0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0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0</v>
      </c>
      <c r="R24" s="16" t="s">
        <v>33842</v>
      </c>
      <c r="S24" s="15">
        <f>D6L817C5-D6L817C7</f>
        <v>0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0</v>
      </c>
      <c r="X24" s="16" t="s">
        <v>33844</v>
      </c>
      <c r="Y24" s="33">
        <f>D6L817C7-D6L817C10</f>
        <v>0</v>
      </c>
      <c r="Z24" s="16" t="s">
        <v>33845</v>
      </c>
      <c r="AA24" s="33">
        <f>CHOOSE(MIN(D6L817C9,RUN_YEARS),B7L808C7,B7L808C16,B7L808C25,B7L808C34,B7L808C43)</f>
        <v>64767</v>
      </c>
      <c r="AB24" s="16" t="s">
        <v>33846</v>
      </c>
      <c r="AC24" s="33">
        <f>IF(D6L817C12=0,0,D6L817C10/D6L817C12)</f>
        <v>0</v>
      </c>
      <c r="AD24" s="16" t="s">
        <v>33847</v>
      </c>
      <c r="AE24" s="33">
        <f>IF(D6L817C5=0,0,D6L817C10/D6L817C5)</f>
        <v>0</v>
      </c>
      <c r="AF24" s="16" t="s">
        <v>33848</v>
      </c>
      <c r="AG24" s="33">
        <f>CHOOSE(MIN(D6L817C9,RUN_YEARS),B7L808C5,B7L808C14,B7L808C23,B7L808C32,B7L808C41)</f>
        <v>9879.3105061226343</v>
      </c>
      <c r="AH24" s="16" t="s">
        <v>33849</v>
      </c>
      <c r="AI24" s="33">
        <f>IF(D6L817C15=0,0,D6L817C11/D6L817C15)</f>
        <v>0</v>
      </c>
      <c r="AJ24" s="16" t="s">
        <v>33850</v>
      </c>
      <c r="AK24" s="33">
        <f>IF(D6L817C5=0,0,D6L817C11/D6L817C5)</f>
        <v>0</v>
      </c>
      <c r="AL24" s="16" t="s">
        <v>33851</v>
      </c>
      <c r="AM24" s="33">
        <f>D6L817C8*CHOOSE(MIN(D6L817C9,RUN_YEARS),B7L808C4,B7L808C13,B7L808C22,B7L808C31,B7L808C40)</f>
        <v>0</v>
      </c>
      <c r="AN24" s="16" t="s">
        <v>33852</v>
      </c>
      <c r="AO24" s="33">
        <f>D6L817C8-D6L817C18</f>
        <v>0</v>
      </c>
      <c r="AP24" s="16" t="s">
        <v>33853</v>
      </c>
      <c r="AQ24" s="33">
        <f>CHOOSE(MIN(D6L817C9,RUN_YEARS),B7L808C2,B7L808C11,B7L808C20,B7L808C29,B7L808C38)</f>
        <v>85.816911340106216</v>
      </c>
      <c r="AR24" s="16" t="s">
        <v>33854</v>
      </c>
      <c r="AS24" s="33">
        <f>IF(D6L817C20=0,0,D6L817C18/D6L817C20)</f>
        <v>0</v>
      </c>
      <c r="AT24" s="16" t="s">
        <v>33855</v>
      </c>
      <c r="AU24" s="33">
        <f>IF(D6L817C5=0,0,D6L817C18/D6L817C5)</f>
        <v>0</v>
      </c>
      <c r="AV24" s="16" t="s">
        <v>33856</v>
      </c>
      <c r="AW24" s="33">
        <f>CHOOSE(MIN(D6L817C9,RUN_YEARS),B7L808C1,B7L808C10,B7L808C19,B7L808C28,B7L808C37)</f>
        <v>4915.7498861483582</v>
      </c>
      <c r="AX24" s="16" t="s">
        <v>33857</v>
      </c>
      <c r="AY24" s="33">
        <f>IF(D6L817C23=0,0,D6L817C19/D6L817C23)</f>
        <v>0</v>
      </c>
      <c r="AZ24" s="16" t="s">
        <v>33858</v>
      </c>
      <c r="BA24" s="33">
        <f>IF(D6L817C5=0,0,D6L817C19/D6L817C5)</f>
        <v>0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IF(FLOW_THRU_100PCT="Y",1,INDEX(VariabilityMatrix,D6L818C1,D6L818C9))</f>
        <v>0.21724328919706692</v>
      </c>
      <c r="L25" s="16" t="s">
        <v>33860</v>
      </c>
      <c r="M25" s="15">
        <f>IF(D6L818C2&lt;&gt;0,D6L818C2*D6L818C4,D6L818C3*D6L818C4)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52898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8296.2462674885974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70.159101093363134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4109.620744750654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648.56199422623331</v>
      </c>
      <c r="J26" s="16" t="s">
        <v>33901</v>
      </c>
      <c r="K26" s="21">
        <f>IF(FLOW_THRU_100PCT="Y",1,INDEX(VariabilityMatrix,D6L819C1,D6L819C9))</f>
        <v>0.22656272343846973</v>
      </c>
      <c r="L26" s="16" t="s">
        <v>33881</v>
      </c>
      <c r="M26" s="15">
        <f>IF(D6L819C2&lt;&gt;0,D6L819C2*D6L819C4,D6L819C3*D6L819C4)</f>
        <v>146.93997173058051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73.469985865290255</v>
      </c>
      <c r="R26" s="16" t="s">
        <v>33883</v>
      </c>
      <c r="S26" s="15">
        <f>D6L819C5-D6L819C7</f>
        <v>73.469985865290255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52.606543380135264</v>
      </c>
      <c r="X26" s="16" t="s">
        <v>33885</v>
      </c>
      <c r="Y26" s="33">
        <f>D6L819C7-D6L819C10</f>
        <v>20.863442485154991</v>
      </c>
      <c r="Z26" s="16" t="s">
        <v>33886</v>
      </c>
      <c r="AA26" s="33">
        <f>CHOOSE(MIN(D6L819C9,RUN_YEARS),B7L808C7,B7L808C16,B7L808C25,B7L808C34,B7L808C43)</f>
        <v>64767</v>
      </c>
      <c r="AB26" s="16" t="s">
        <v>33887</v>
      </c>
      <c r="AC26" s="33">
        <f>IF(D6L819C12=0,0,D6L819C10/D6L819C12)</f>
        <v>8.1224301542661022E-4</v>
      </c>
      <c r="AD26" s="16" t="s">
        <v>33888</v>
      </c>
      <c r="AE26" s="33">
        <f>IF(D6L819C5=0,0,D6L819C10/D6L819C5)</f>
        <v>0.35801383898855765</v>
      </c>
      <c r="AF26" s="16" t="s">
        <v>33889</v>
      </c>
      <c r="AG26" s="33">
        <f>CHOOSE(MIN(D6L819C9,RUN_YEARS),B7L808C5,B7L808C14,B7L808C23,B7L808C32,B7L808C41)</f>
        <v>9879.3105061226343</v>
      </c>
      <c r="AH26" s="16" t="s">
        <v>33890</v>
      </c>
      <c r="AI26" s="33">
        <f>IF(D6L819C15=0,0,D6L819C11/D6L819C15)</f>
        <v>2.1118318401091873E-3</v>
      </c>
      <c r="AJ26" s="16" t="s">
        <v>33891</v>
      </c>
      <c r="AK26" s="33">
        <f>IF(D6L819C5=0,0,D6L819C11/D6L819C5)</f>
        <v>0.14198616101144235</v>
      </c>
      <c r="AL26" s="16" t="s">
        <v>33892</v>
      </c>
      <c r="AM26" s="33">
        <f>D6L819C8*CHOOSE(MIN(D6L819C9,RUN_YEARS),B7L808C4,B7L808C13,B7L808C22,B7L808C31,B7L808C40)</f>
        <v>1.2605984321406061</v>
      </c>
      <c r="AN26" s="16" t="s">
        <v>33893</v>
      </c>
      <c r="AO26" s="33">
        <f>D6L819C8-D6L819C18</f>
        <v>72.209387433149644</v>
      </c>
      <c r="AP26" s="16" t="s">
        <v>33894</v>
      </c>
      <c r="AQ26" s="33">
        <f>CHOOSE(MIN(D6L819C9,RUN_YEARS),B7L808C2,B7L808C11,B7L808C20,B7L808C29,B7L808C38)</f>
        <v>85.816911340106216</v>
      </c>
      <c r="AR26" s="16" t="s">
        <v>33895</v>
      </c>
      <c r="AS26" s="33">
        <f>IF(D6L819C20=0,0,D6L819C18/D6L819C20)</f>
        <v>1.4689394111897734E-2</v>
      </c>
      <c r="AT26" s="16" t="s">
        <v>33896</v>
      </c>
      <c r="AU26" s="33">
        <f>IF(D6L819C5=0,0,D6L819C18/D6L819C5)</f>
        <v>8.5790028219956144E-3</v>
      </c>
      <c r="AV26" s="16" t="s">
        <v>33897</v>
      </c>
      <c r="AW26" s="33">
        <f>CHOOSE(MIN(D6L819C9,RUN_YEARS),B7L808C1,B7L808C10,B7L808C19,B7L808C28,B7L808C37)</f>
        <v>4915.7498861483582</v>
      </c>
      <c r="AX26" s="16" t="s">
        <v>33898</v>
      </c>
      <c r="AY26" s="33">
        <f>IF(D6L819C23=0,0,D6L819C19/D6L819C23)</f>
        <v>1.4689394111897732E-2</v>
      </c>
      <c r="AZ26" s="16" t="s">
        <v>33899</v>
      </c>
      <c r="BA26" s="33">
        <f>IF(D6L819C5=0,0,D6L819C19/D6L819C5)</f>
        <v>0.49142099717800436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97.913815602203655</v>
      </c>
      <c r="J27" s="16" t="s">
        <v>33922</v>
      </c>
      <c r="K27" s="21">
        <f>IF(FLOW_THRU_100PCT="Y",1,INDEX(VariabilityMatrix,D6L820C1,D6L820C9))</f>
        <v>0.21724328919706692</v>
      </c>
      <c r="L27" s="16" t="s">
        <v>33902</v>
      </c>
      <c r="M27" s="15">
        <f>IF(D6L820C2&lt;&gt;0,D6L820C2*D6L820C4,D6L820C3*D6L820C4)</f>
        <v>21.271119359257813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10.635559679628907</v>
      </c>
      <c r="R27" s="16" t="s">
        <v>33904</v>
      </c>
      <c r="S27" s="15">
        <f>D6L820C5-D6L820C7</f>
        <v>10.635559679628907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7.5548963383687067</v>
      </c>
      <c r="X27" s="16" t="s">
        <v>33906</v>
      </c>
      <c r="Y27" s="33">
        <f>D6L820C7-D6L820C10</f>
        <v>3.0806633412602</v>
      </c>
      <c r="Z27" s="16" t="s">
        <v>33907</v>
      </c>
      <c r="AA27" s="33">
        <f>CHOOSE(MIN(D6L820C9,RUN_YEARS),B7L808C7,B7L808C16,B7L808C25,B7L808C34,B7L808C43)</f>
        <v>52898</v>
      </c>
      <c r="AB27" s="16" t="s">
        <v>33908</v>
      </c>
      <c r="AC27" s="33">
        <f>IF(D6L820C12=0,0,D6L820C10/D6L820C12)</f>
        <v>1.42820075208301E-4</v>
      </c>
      <c r="AD27" s="16" t="s">
        <v>33909</v>
      </c>
      <c r="AE27" s="33">
        <f>IF(D6L820C5=0,0,D6L820C10/D6L820C5)</f>
        <v>0.35517154554824099</v>
      </c>
      <c r="AF27" s="16" t="s">
        <v>33910</v>
      </c>
      <c r="AG27" s="33">
        <f>CHOOSE(MIN(D6L820C9,RUN_YEARS),B7L808C5,B7L808C14,B7L808C23,B7L808C32,B7L808C41)</f>
        <v>8296.2462674885974</v>
      </c>
      <c r="AH27" s="16" t="s">
        <v>33911</v>
      </c>
      <c r="AI27" s="33">
        <f>IF(D6L820C15=0,0,D6L820C11/D6L820C15)</f>
        <v>3.7133219554158253E-4</v>
      </c>
      <c r="AJ27" s="16" t="s">
        <v>33912</v>
      </c>
      <c r="AK27" s="33">
        <f>IF(D6L820C5=0,0,D6L820C11/D6L820C5)</f>
        <v>0.14482845445175904</v>
      </c>
      <c r="AL27" s="16" t="s">
        <v>33913</v>
      </c>
      <c r="AM27" s="33">
        <f>D6L820C8*CHOOSE(MIN(D6L820C9,RUN_YEARS),B7L808C4,B7L808C13,B7L808C22,B7L808C31,B7L808C40)</f>
        <v>0.1785216768030293</v>
      </c>
      <c r="AN27" s="16" t="s">
        <v>33914</v>
      </c>
      <c r="AO27" s="33">
        <f>D6L820C8-D6L820C18</f>
        <v>10.457038002825877</v>
      </c>
      <c r="AP27" s="16" t="s">
        <v>33915</v>
      </c>
      <c r="AQ27" s="33">
        <f>CHOOSE(MIN(D6L820C9,RUN_YEARS),B7L808C2,B7L808C11,B7L808C20,B7L808C29,B7L808C38)</f>
        <v>70.159101093363134</v>
      </c>
      <c r="AR27" s="16" t="s">
        <v>33916</v>
      </c>
      <c r="AS27" s="33">
        <f>IF(D6L820C20=0,0,D6L820C18/D6L820C20)</f>
        <v>2.5445262841304701E-3</v>
      </c>
      <c r="AT27" s="16" t="s">
        <v>33917</v>
      </c>
      <c r="AU27" s="33">
        <f>IF(D6L820C5=0,0,D6L820C18/D6L820C5)</f>
        <v>8.392679002354967E-3</v>
      </c>
      <c r="AV27" s="16" t="s">
        <v>33918</v>
      </c>
      <c r="AW27" s="33">
        <f>CHOOSE(MIN(D6L820C9,RUN_YEARS),B7L808C1,B7L808C10,B7L808C19,B7L808C28,B7L808C37)</f>
        <v>4109.620744750654</v>
      </c>
      <c r="AX27" s="16" t="s">
        <v>33919</v>
      </c>
      <c r="AY27" s="33">
        <f>IF(D6L820C23=0,0,D6L820C19/D6L820C23)</f>
        <v>2.5445262841304701E-3</v>
      </c>
      <c r="AZ27" s="16" t="s">
        <v>33920</v>
      </c>
      <c r="BA27" s="33">
        <f>IF(D6L820C5=0,0,D6L820C19/D6L820C5)</f>
        <v>0.49160732099764504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0.21724328919706692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52898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8296.2462674885974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70.159101093363134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4109.620744750654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0.21724328919706692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52898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8296.2462674885974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70.159101093363134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4109.620744750654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0.21724328919706692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52898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8296.2462674885974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70.159101093363134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4109.620744750654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0.21724328919706692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52898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8296.2462674885974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70.159101093363134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4109.620744750654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0.21724328919706692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52898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8296.2462674885974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70.159101093363134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4109.620744750654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0.33389195431271496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0.28714708070893485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0.14357354035446743</v>
      </c>
      <c r="R33" s="16" t="s">
        <v>34030</v>
      </c>
      <c r="S33" s="15">
        <f>D6L826C5-D6L826C7</f>
        <v>0.14357354035446743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0.10198647245505789</v>
      </c>
      <c r="X33" s="16" t="s">
        <v>34032</v>
      </c>
      <c r="Y33" s="33">
        <f>D6L826C7-D6L826C10</f>
        <v>4.1587067899409538E-2</v>
      </c>
      <c r="Z33" s="16" t="s">
        <v>34033</v>
      </c>
      <c r="AA33" s="33">
        <f>CHOOSE(MIN(D6L826C9,RUN_YEARS),B7L808C7,B7L808C16,B7L808C25,B7L808C34,B7L808C43)</f>
        <v>52898</v>
      </c>
      <c r="AB33" s="16" t="s">
        <v>34034</v>
      </c>
      <c r="AC33" s="33">
        <f>IF(D6L826C12=0,0,D6L826C10/D6L826C12)</f>
        <v>1.927983524047372E-6</v>
      </c>
      <c r="AD33" s="16" t="s">
        <v>34035</v>
      </c>
      <c r="AE33" s="33">
        <f>IF(D6L826C5=0,0,D6L826C10/D6L826C5)</f>
        <v>0.35517154554824099</v>
      </c>
      <c r="AF33" s="16" t="s">
        <v>34036</v>
      </c>
      <c r="AG33" s="33">
        <f>CHOOSE(MIN(D6L826C9,RUN_YEARS),B7L808C5,B7L808C14,B7L808C23,B7L808C32,B7L808C41)</f>
        <v>8296.2462674885974</v>
      </c>
      <c r="AH33" s="16" t="s">
        <v>34037</v>
      </c>
      <c r="AI33" s="33">
        <f>IF(D6L826C15=0,0,D6L826C11/D6L826C15)</f>
        <v>5.0127571625231647E-6</v>
      </c>
      <c r="AJ33" s="16" t="s">
        <v>34038</v>
      </c>
      <c r="AK33" s="33">
        <f>IF(D6L826C5=0,0,D6L826C11/D6L826C5)</f>
        <v>0.14482845445175901</v>
      </c>
      <c r="AL33" s="16" t="s">
        <v>34039</v>
      </c>
      <c r="AM33" s="33">
        <f>D6L826C8*CHOOSE(MIN(D6L826C9,RUN_YEARS),B7L808C4,B7L808C13,B7L808C22,B7L808C31,B7L808C40)</f>
        <v>2.4099332748534047E-3</v>
      </c>
      <c r="AN33" s="16" t="s">
        <v>34040</v>
      </c>
      <c r="AO33" s="33">
        <f>D6L826C8-D6L826C18</f>
        <v>0.14116360707961403</v>
      </c>
      <c r="AP33" s="16" t="s">
        <v>34041</v>
      </c>
      <c r="AQ33" s="33">
        <f>CHOOSE(MIN(D6L826C9,RUN_YEARS),B7L808C2,B7L808C11,B7L808C20,B7L808C29,B7L808C38)</f>
        <v>70.159101093363134</v>
      </c>
      <c r="AR33" s="16" t="s">
        <v>34042</v>
      </c>
      <c r="AS33" s="33">
        <f>IF(D6L826C20=0,0,D6L826C18/D6L826C20)</f>
        <v>3.4349546064542982E-5</v>
      </c>
      <c r="AT33" s="16" t="s">
        <v>34043</v>
      </c>
      <c r="AU33" s="33">
        <f>IF(D6L826C5=0,0,D6L826C18/D6L826C5)</f>
        <v>8.392679002354967E-3</v>
      </c>
      <c r="AV33" s="16" t="s">
        <v>34044</v>
      </c>
      <c r="AW33" s="33">
        <f>CHOOSE(MIN(D6L826C9,RUN_YEARS),B7L808C1,B7L808C10,B7L808C19,B7L808C28,B7L808C37)</f>
        <v>4109.620744750654</v>
      </c>
      <c r="AX33" s="16" t="s">
        <v>34045</v>
      </c>
      <c r="AY33" s="33">
        <f>IF(D6L826C23=0,0,D6L826C19/D6L826C23)</f>
        <v>3.4349546064542982E-5</v>
      </c>
      <c r="AZ33" s="16" t="s">
        <v>34046</v>
      </c>
      <c r="BA33" s="33">
        <f>IF(D6L826C5=0,0,D6L826C19/D6L826C5)</f>
        <v>0.49160732099764509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-39.545063484683538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-34.008754596827842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-17.004377298413921</v>
      </c>
      <c r="R34" s="16" t="s">
        <v>34050</v>
      </c>
      <c r="S34" s="15">
        <f>D6L827C5-D6L827C7</f>
        <v>-17.004377298413921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-12.175604792430093</v>
      </c>
      <c r="X34" s="16" t="s">
        <v>34052</v>
      </c>
      <c r="Y34" s="33">
        <f>D6L827C7-D6L827C10</f>
        <v>-4.828772505983828</v>
      </c>
      <c r="Z34" s="16" t="s">
        <v>34053</v>
      </c>
      <c r="AA34" s="33">
        <f>CHOOSE(MIN(D6L827C9,RUN_YEARS),B7L808C7,B7L808C16,B7L808C25,B7L808C34,B7L808C43)</f>
        <v>64767</v>
      </c>
      <c r="AB34" s="16" t="s">
        <v>34054</v>
      </c>
      <c r="AC34" s="33">
        <f>IF(D6L827C12=0,0,D6L827C10/D6L827C12)</f>
        <v>-1.8799087177775862E-4</v>
      </c>
      <c r="AD34" s="16" t="s">
        <v>34055</v>
      </c>
      <c r="AE34" s="33">
        <f>IF(D6L827C5=0,0,D6L827C10/D6L827C5)</f>
        <v>0.35801383898855765</v>
      </c>
      <c r="AF34" s="16" t="s">
        <v>34056</v>
      </c>
      <c r="AG34" s="33">
        <f>CHOOSE(MIN(D6L827C9,RUN_YEARS),B7L808C5,B7L808C14,B7L808C23,B7L808C32,B7L808C41)</f>
        <v>9879.3105061226343</v>
      </c>
      <c r="AH34" s="16" t="s">
        <v>34057</v>
      </c>
      <c r="AI34" s="33">
        <f>IF(D6L827C15=0,0,D6L827C11/D6L827C15)</f>
        <v>-4.8877626662217259E-4</v>
      </c>
      <c r="AJ34" s="16" t="s">
        <v>34058</v>
      </c>
      <c r="AK34" s="33">
        <f>IF(D6L827C5=0,0,D6L827C11/D6L827C5)</f>
        <v>0.14198616101144235</v>
      </c>
      <c r="AL34" s="16" t="s">
        <v>34059</v>
      </c>
      <c r="AM34" s="33">
        <f>D6L827C8*CHOOSE(MIN(D6L827C9,RUN_YEARS),B7L808C4,B7L808C13,B7L808C22,B7L808C31,B7L808C40)</f>
        <v>-0.29176120165874236</v>
      </c>
      <c r="AN34" s="16" t="s">
        <v>34060</v>
      </c>
      <c r="AO34" s="33">
        <f>D6L827C8-D6L827C18</f>
        <v>-16.712616096755177</v>
      </c>
      <c r="AP34" s="16" t="s">
        <v>34061</v>
      </c>
      <c r="AQ34" s="33">
        <f>CHOOSE(MIN(D6L827C9,RUN_YEARS),B7L808C2,B7L808C11,B7L808C20,B7L808C29,B7L808C38)</f>
        <v>85.816911340106216</v>
      </c>
      <c r="AR34" s="16" t="s">
        <v>34062</v>
      </c>
      <c r="AS34" s="33">
        <f>IF(D6L827C20=0,0,D6L827C18/D6L827C20)</f>
        <v>-3.3998100968985682E-3</v>
      </c>
      <c r="AT34" s="16" t="s">
        <v>34063</v>
      </c>
      <c r="AU34" s="33">
        <f>IF(D6L827C5=0,0,D6L827C18/D6L827C5)</f>
        <v>8.5790028219956144E-3</v>
      </c>
      <c r="AV34" s="16" t="s">
        <v>34064</v>
      </c>
      <c r="AW34" s="33">
        <f>CHOOSE(MIN(D6L827C9,RUN_YEARS),B7L808C1,B7L808C10,B7L808C19,B7L808C28,B7L808C37)</f>
        <v>4915.7498861483582</v>
      </c>
      <c r="AX34" s="16" t="s">
        <v>34065</v>
      </c>
      <c r="AY34" s="33">
        <f>IF(D6L827C23=0,0,D6L827C19/D6L827C23)</f>
        <v>-3.3998100968985687E-3</v>
      </c>
      <c r="AZ34" s="16" t="s">
        <v>34066</v>
      </c>
      <c r="BA34" s="33">
        <f>IF(D6L827C5=0,0,D6L827C19/D6L827C5)</f>
        <v>0.49142099717800436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4443.4350147171644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3055.5393557186553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1527.7696778593277</v>
      </c>
      <c r="R35" s="16" t="s">
        <v>34070</v>
      </c>
      <c r="S35" s="15">
        <f>SUM(D6L801C8:D6L827C8)-2*SUM(D6L809C8,D6L811C8,D6L822C8,D6L824C8,D6L827C8)</f>
        <v>1527.7696778593277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1093.8631158243797</v>
      </c>
      <c r="X35" s="16" t="s">
        <v>34072</v>
      </c>
      <c r="Y35" s="33">
        <f>SUM(D6L801C11:D6L827C11)-2*SUM(D6L809C11,D6L811C11,D6L822C11,D6L824C11,D6L827C11)</f>
        <v>433.90656203494785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1.6915775262887608E-2</v>
      </c>
      <c r="AD35" s="16" t="s">
        <v>34074</v>
      </c>
      <c r="AE35" s="33">
        <f>IF(D6L828C5=0,0,D6L828C10/D6L828C5)</f>
        <v>0.35799346317603092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4.3981015683507818E-2</v>
      </c>
      <c r="AJ35" s="16" t="s">
        <v>34076</v>
      </c>
      <c r="AK35" s="33">
        <f>IF(D6L828C5=0,0,D6L828C11/D6L828C5)</f>
        <v>0.14200653682396905</v>
      </c>
      <c r="AL35" s="16" t="s">
        <v>34077</v>
      </c>
      <c r="AM35" s="33">
        <f>SUM(D6L801C18:D6L827C18)-2*SUM(D6L809C18,D6L811C18,D6L822C18,D6L824C18,D6L827C18)</f>
        <v>26.209364387522452</v>
      </c>
      <c r="AN35" s="16" t="s">
        <v>34078</v>
      </c>
      <c r="AO35" s="33">
        <f>SUM(D6L801C19:D6L827C19)-2*SUM(D6L809C19,D6L811C19,D6L822C19,D6L824C19,D6L827C19)</f>
        <v>1501.5603134718042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0.30588187700964242</v>
      </c>
      <c r="AT35" s="16" t="s">
        <v>34080</v>
      </c>
      <c r="AU35" s="33">
        <f>IF(D6L828C5=0,0,D6L828C18/D6L828C5)</f>
        <v>8.577655639901937E-3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0.30588187700964242</v>
      </c>
      <c r="AZ35" s="16" t="s">
        <v>34082</v>
      </c>
      <c r="BA35" s="33">
        <f>IF(D6L828C5=0,0,D6L828C19/D6L828C5)</f>
        <v>0.49142234436009774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32.488115046221836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16.244057523110918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8.1220287615554589</v>
      </c>
      <c r="R36" s="16" t="s">
        <v>34087</v>
      </c>
      <c r="S36" s="15">
        <f>D6L829C5-D6L829C7</f>
        <v>8.1220287615554589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5.7694270164578363</v>
      </c>
      <c r="X36" s="16" t="s">
        <v>34089</v>
      </c>
      <c r="Y36" s="33">
        <f>D6L829C7-D6L829C10</f>
        <v>2.3526017450976227</v>
      </c>
      <c r="Z36" s="16" t="s">
        <v>34090</v>
      </c>
      <c r="AA36" s="33">
        <f>CHOOSE(MIN(D6L829C9,RUN_YEARS),B7L808C7,B7L808C16,B7L808C25,B7L808C34,B7L808C43)</f>
        <v>52898</v>
      </c>
      <c r="AB36" s="16" t="s">
        <v>34091</v>
      </c>
      <c r="AC36" s="33">
        <f>IF(D6L829C12=0,0,D6L829C10/D6L829C12)</f>
        <v>1.0906701607731552E-4</v>
      </c>
      <c r="AD36" s="16" t="s">
        <v>34092</v>
      </c>
      <c r="AE36" s="33">
        <f>IF(D6L829C5=0,0,D6L829C10/D6L829C5)</f>
        <v>0.35517154554824099</v>
      </c>
      <c r="AF36" s="16" t="s">
        <v>34093</v>
      </c>
      <c r="AG36" s="33">
        <f>CHOOSE(MIN(D6L829C9,RUN_YEARS),B7L808C5,B7L808C14,B7L808C23,B7L808C32,B7L808C41)</f>
        <v>8296.2462674885974</v>
      </c>
      <c r="AH36" s="16" t="s">
        <v>34094</v>
      </c>
      <c r="AI36" s="33">
        <f>IF(D6L829C15=0,0,D6L829C11/D6L829C15)</f>
        <v>2.8357424180102016E-4</v>
      </c>
      <c r="AJ36" s="16" t="s">
        <v>34095</v>
      </c>
      <c r="AK36" s="33">
        <f>IF(D6L829C5=0,0,D6L829C11/D6L829C5)</f>
        <v>0.14482845445175899</v>
      </c>
      <c r="AL36" s="16" t="s">
        <v>34096</v>
      </c>
      <c r="AM36" s="33">
        <f>D6L829C8*CHOOSE(MIN(D6L829C9,RUN_YEARS),B7L808C4,B7L808C13,B7L808C22,B7L808C31,B7L808C40)</f>
        <v>0.13633116048725924</v>
      </c>
      <c r="AN36" s="16" t="s">
        <v>34097</v>
      </c>
      <c r="AO36" s="33">
        <f>D6L829C8-D6L829C18</f>
        <v>7.9856976010681997</v>
      </c>
      <c r="AP36" s="16" t="s">
        <v>34098</v>
      </c>
      <c r="AQ36" s="33">
        <f>CHOOSE(MIN(D6L829C9,RUN_YEARS),B7L808C2,B7L808C11,B7L808C20,B7L808C29,B7L808C38)</f>
        <v>70.159101093363134</v>
      </c>
      <c r="AR36" s="16" t="s">
        <v>34099</v>
      </c>
      <c r="AS36" s="33">
        <f>IF(D6L829C20=0,0,D6L829C18/D6L829C20)</f>
        <v>1.943171425555163E-3</v>
      </c>
      <c r="AT36" s="16" t="s">
        <v>34100</v>
      </c>
      <c r="AU36" s="33">
        <f>IF(D6L829C5=0,0,D6L829C18/D6L829C5)</f>
        <v>8.392679002354967E-3</v>
      </c>
      <c r="AV36" s="16" t="s">
        <v>34101</v>
      </c>
      <c r="AW36" s="33">
        <f>CHOOSE(MIN(D6L829C9,RUN_YEARS),B7L808C1,B7L808C10,B7L808C19,B7L808C28,B7L808C37)</f>
        <v>4109.620744750654</v>
      </c>
      <c r="AX36" s="16" t="s">
        <v>34102</v>
      </c>
      <c r="AY36" s="33">
        <f>IF(D6L829C23=0,0,D6L829C19/D6L829C23)</f>
        <v>1.9431714255551632E-3</v>
      </c>
      <c r="AZ36" s="16" t="s">
        <v>34103</v>
      </c>
      <c r="BA36" s="33">
        <f>IF(D6L829C5=0,0,D6L829C19/D6L829C5)</f>
        <v>0.49160732099764504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52898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8296.2462674885974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70.159101093363134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4109.620744750654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52898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8296.2462674885974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70.159101093363134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4109.620744750654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52898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8296.2462674885974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70.159101093363134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4109.620744750654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670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670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268</v>
      </c>
      <c r="R40" s="16" t="s">
        <v>34168</v>
      </c>
      <c r="S40" s="15">
        <f>D6L833C5-D6L833C7</f>
        <v>402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190.37194841385715</v>
      </c>
      <c r="X40" s="16" t="s">
        <v>34170</v>
      </c>
      <c r="Y40" s="33">
        <f>D6L833C7-D6L833C10</f>
        <v>77.628051586142846</v>
      </c>
      <c r="Z40" s="16" t="s">
        <v>34171</v>
      </c>
      <c r="AA40" s="33">
        <f>CHOOSE(MIN(D6L833C9,RUN_YEARS),B7L808C7,B7L808C16,B7L808C25,B7L808C34,B7L808C43)</f>
        <v>52898</v>
      </c>
      <c r="AB40" s="16" t="s">
        <v>34172</v>
      </c>
      <c r="AC40" s="33">
        <f>IF(D6L833C12=0,0,D6L833C10/D6L833C12)</f>
        <v>3.598849642970569E-3</v>
      </c>
      <c r="AD40" s="16" t="s">
        <v>34173</v>
      </c>
      <c r="AE40" s="33">
        <f>IF(D6L833C5=0,0,D6L833C10/D6L833C5)</f>
        <v>0.28413723643859279</v>
      </c>
      <c r="AF40" s="16" t="s">
        <v>34174</v>
      </c>
      <c r="AG40" s="33">
        <f>CHOOSE(MIN(D6L833C9,RUN_YEARS),B7L808C5,B7L808C14,B7L808C23,B7L808C32,B7L808C41)</f>
        <v>8296.2462674885974</v>
      </c>
      <c r="AH40" s="16" t="s">
        <v>34175</v>
      </c>
      <c r="AI40" s="33">
        <f>IF(D6L833C15=0,0,D6L833C11/D6L833C15)</f>
        <v>9.3570090717234773E-3</v>
      </c>
      <c r="AJ40" s="16" t="s">
        <v>34176</v>
      </c>
      <c r="AK40" s="33">
        <f>IF(D6L833C5=0,0,D6L833C11/D6L833C5)</f>
        <v>0.11586276356140723</v>
      </c>
      <c r="AL40" s="16" t="s">
        <v>34177</v>
      </c>
      <c r="AM40" s="33">
        <f>D6L833C8*CHOOSE(MIN(D6L833C9,RUN_YEARS),B7L808C4,B7L808C13,B7L808C22,B7L808C31,B7L808C40)</f>
        <v>6.7477139178933934</v>
      </c>
      <c r="AN40" s="16" t="s">
        <v>34178</v>
      </c>
      <c r="AO40" s="33">
        <f>D6L833C8-D6L833C18</f>
        <v>395.25228608210659</v>
      </c>
      <c r="AP40" s="16" t="s">
        <v>34179</v>
      </c>
      <c r="AQ40" s="33">
        <f>CHOOSE(MIN(D6L833C9,RUN_YEARS),B7L808C2,B7L808C11,B7L808C20,B7L808C29,B7L808C38)</f>
        <v>70.159101093363134</v>
      </c>
      <c r="AR40" s="16" t="s">
        <v>34180</v>
      </c>
      <c r="AS40" s="33">
        <f>IF(D6L833C20=0,0,D6L833C18/D6L833C20)</f>
        <v>9.6177314314702778E-2</v>
      </c>
      <c r="AT40" s="16" t="s">
        <v>34181</v>
      </c>
      <c r="AU40" s="33">
        <f>IF(D6L833C5=0,0,D6L833C18/D6L833C5)</f>
        <v>1.007121480282596E-2</v>
      </c>
      <c r="AV40" s="16" t="s">
        <v>34182</v>
      </c>
      <c r="AW40" s="33">
        <f>CHOOSE(MIN(D6L833C9,RUN_YEARS),B7L808C1,B7L808C10,B7L808C19,B7L808C28,B7L808C37)</f>
        <v>4109.620744750654</v>
      </c>
      <c r="AX40" s="16" t="s">
        <v>34183</v>
      </c>
      <c r="AY40" s="33">
        <f>IF(D6L833C23=0,0,D6L833C19/D6L833C23)</f>
        <v>9.6177314314702778E-2</v>
      </c>
      <c r="AZ40" s="16" t="s">
        <v>34184</v>
      </c>
      <c r="BA40" s="33">
        <f>IF(D6L833C5=0,0,D6L833C19/D6L833C5)</f>
        <v>0.58992878519717407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1312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1312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1312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52898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8296.2462674885974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22.022389702179435</v>
      </c>
      <c r="AN41" s="16" t="s">
        <v>34197</v>
      </c>
      <c r="AO41" s="33">
        <f>D6L834C8-D6L834C18</f>
        <v>1289.9776102978205</v>
      </c>
      <c r="AP41" s="16" t="s">
        <v>34198</v>
      </c>
      <c r="AQ41" s="33">
        <f>CHOOSE(MIN(D6L834C9,RUN_YEARS),B7L808C2,B7L808C11,B7L808C20,B7L808C29,B7L808C38)</f>
        <v>70.159101093363134</v>
      </c>
      <c r="AR41" s="16" t="s">
        <v>34199</v>
      </c>
      <c r="AS41" s="33">
        <f>IF(D6L834C20=0,0,D6L834C18/D6L834C20)</f>
        <v>0.31389213030072155</v>
      </c>
      <c r="AT41" s="16" t="s">
        <v>34200</v>
      </c>
      <c r="AU41" s="33">
        <f>IF(D6L834C5=0,0,D6L834C18/D6L834C5)</f>
        <v>1.6785358004709934E-2</v>
      </c>
      <c r="AV41" s="16" t="s">
        <v>34201</v>
      </c>
      <c r="AW41" s="33">
        <f>CHOOSE(MIN(D6L834C9,RUN_YEARS),B7L808C1,B7L808C10,B7L808C19,B7L808C28,B7L808C37)</f>
        <v>4109.620744750654</v>
      </c>
      <c r="AX41" s="16" t="s">
        <v>34202</v>
      </c>
      <c r="AY41" s="33">
        <f>IF(D6L834C23=0,0,D6L834C19/D6L834C23)</f>
        <v>0.31389213030072155</v>
      </c>
      <c r="AZ41" s="16" t="s">
        <v>34203</v>
      </c>
      <c r="BA41" s="33">
        <f>IF(D6L834C5=0,0,D6L834C19/D6L834C5)</f>
        <v>0.98321464199529007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-2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-2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-2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-1.4206861821929639</v>
      </c>
      <c r="X42" s="16" t="s">
        <v>34210</v>
      </c>
      <c r="Y42" s="33">
        <f>D6L835C7-D6L835C10</f>
        <v>-0.57931381780703606</v>
      </c>
      <c r="Z42" s="16" t="s">
        <v>34211</v>
      </c>
      <c r="AA42" s="33">
        <f>CHOOSE(MIN(D6L835C9,RUN_YEARS),B7L808C7,B7L808C16,B7L808C25,B7L808C34,B7L808C43)</f>
        <v>52898</v>
      </c>
      <c r="AB42" s="16" t="s">
        <v>34212</v>
      </c>
      <c r="AC42" s="33">
        <f>IF(D6L835C12=0,0,D6L835C10/D6L835C12)</f>
        <v>-2.685708688784007E-5</v>
      </c>
      <c r="AD42" s="16" t="s">
        <v>34213</v>
      </c>
      <c r="AE42" s="33">
        <f>IF(D6L835C5=0,0,D6L835C10/D6L835C5)</f>
        <v>0.71034309109648197</v>
      </c>
      <c r="AF42" s="16" t="s">
        <v>34214</v>
      </c>
      <c r="AG42" s="33">
        <f>CHOOSE(MIN(D6L835C9,RUN_YEARS),B7L808C5,B7L808C14,B7L808C23,B7L808C32,B7L808C41)</f>
        <v>8296.2462674885974</v>
      </c>
      <c r="AH42" s="16" t="s">
        <v>34215</v>
      </c>
      <c r="AI42" s="33">
        <f>IF(D6L835C15=0,0,D6L835C11/D6L835C15)</f>
        <v>-6.9828425908384146E-5</v>
      </c>
      <c r="AJ42" s="16" t="s">
        <v>34216</v>
      </c>
      <c r="AK42" s="33">
        <f>IF(D6L835C5=0,0,D6L835C11/D6L835C5)</f>
        <v>0.28965690890351803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70.159101093363134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4109.620744750654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708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708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708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52898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8296.2462674885974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11.884033467334634</v>
      </c>
      <c r="AN43" s="16" t="s">
        <v>34238</v>
      </c>
      <c r="AO43" s="33">
        <f>D6L836C8-D6L836C18</f>
        <v>696.11596653266531</v>
      </c>
      <c r="AP43" s="16" t="s">
        <v>34239</v>
      </c>
      <c r="AQ43" s="33">
        <f>CHOOSE(MIN(D6L836C9,RUN_YEARS),B7L808C2,B7L808C11,B7L808C20,B7L808C29,B7L808C38)</f>
        <v>70.159101093363134</v>
      </c>
      <c r="AR43" s="16" t="s">
        <v>34240</v>
      </c>
      <c r="AS43" s="33">
        <f>IF(D6L836C20=0,0,D6L836C18/D6L836C20)</f>
        <v>0.16938691177813325</v>
      </c>
      <c r="AT43" s="16" t="s">
        <v>34241</v>
      </c>
      <c r="AU43" s="33">
        <f>IF(D6L836C5=0,0,D6L836C18/D6L836C5)</f>
        <v>1.6785358004709934E-2</v>
      </c>
      <c r="AV43" s="16" t="s">
        <v>34242</v>
      </c>
      <c r="AW43" s="33">
        <f>CHOOSE(MIN(D6L836C9,RUN_YEARS),B7L808C1,B7L808C10,B7L808C19,B7L808C28,B7L808C37)</f>
        <v>4109.620744750654</v>
      </c>
      <c r="AX43" s="16" t="s">
        <v>34243</v>
      </c>
      <c r="AY43" s="33">
        <f>IF(D6L836C23=0,0,D6L836C19/D6L836C23)</f>
        <v>0.16938691177813325</v>
      </c>
      <c r="AZ43" s="16" t="s">
        <v>34244</v>
      </c>
      <c r="BA43" s="33">
        <f>IF(D6L836C5=0,0,D6L836C19/D6L836C5)</f>
        <v>0.98321464199528996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2720.488115046222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2704.2440575231108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274.12202876155544</v>
      </c>
      <c r="R44" s="16" t="s">
        <v>34248</v>
      </c>
      <c r="S44" s="15">
        <f>SUM(D6L829C8:D6L836C8)</f>
        <v>2430.1220287615552</v>
      </c>
      <c r="U44" s="21" t="str">
        <f>NULL_VALUE</f>
        <v>n/a</v>
      </c>
      <c r="V44" s="16" t="s">
        <v>34249</v>
      </c>
      <c r="W44" s="33">
        <f>SUM(D6L829C10:D6L836C10)</f>
        <v>194.72068924812203</v>
      </c>
      <c r="X44" s="16" t="s">
        <v>34250</v>
      </c>
      <c r="Y44" s="33">
        <f>SUM(D6L829C11:D6L836C11)</f>
        <v>79.401339513433427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3.6810595721600446E-3</v>
      </c>
      <c r="AD44" s="16" t="s">
        <v>34252</v>
      </c>
      <c r="AE44" s="33">
        <f>IF(D6L837C5=0,0,D6L837C10/D6L837C5)</f>
        <v>7.200559014132471E-2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9.5707548876161133E-3</v>
      </c>
      <c r="AJ44" s="16" t="s">
        <v>34254</v>
      </c>
      <c r="AK44" s="33">
        <f>IF(D6L837C5=0,0,D6L837C11/D6L837C5)</f>
        <v>2.9361750575929612E-2</v>
      </c>
      <c r="AL44" s="16" t="s">
        <v>34255</v>
      </c>
      <c r="AM44" s="33">
        <f>SUM(D6L829C18:D6L836C18)</f>
        <v>40.790468247894722</v>
      </c>
      <c r="AN44" s="16" t="s">
        <v>34256</v>
      </c>
      <c r="AO44" s="33">
        <f>SUM(D6L829C19:D6L836C19)</f>
        <v>2389.3315605136609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0.58139952781911275</v>
      </c>
      <c r="AT44" s="16" t="s">
        <v>34258</v>
      </c>
      <c r="AU44" s="33">
        <f>IF(D6L837C5=0,0,D6L837C18/D6L837C5)</f>
        <v>1.5083870900785412E-2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0.58139952781911275</v>
      </c>
      <c r="AZ44" s="16" t="s">
        <v>34260</v>
      </c>
      <c r="BA44" s="33">
        <f>IF(D6L837C5=0,0,D6L837C19/D6L837C5)</f>
        <v>0.88354878838196038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140.69080062012799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70.345400310063994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35.172700155031997</v>
      </c>
      <c r="R45" s="16" t="s">
        <v>34265</v>
      </c>
      <c r="S45" s="15">
        <f>D6L838C5-D6L838C7</f>
        <v>35.172700155031997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24.984684550335139</v>
      </c>
      <c r="X45" s="16" t="s">
        <v>34267</v>
      </c>
      <c r="Y45" s="33">
        <f>D6L838C7-D6L838C10</f>
        <v>10.188015604696858</v>
      </c>
      <c r="Z45" s="16" t="s">
        <v>34268</v>
      </c>
      <c r="AA45" s="33">
        <f>CHOOSE(MIN(D6L838C9,RUN_YEARS),B7L808C7,B7L808C16,B7L808C25,B7L808C34,B7L808C43)</f>
        <v>52898</v>
      </c>
      <c r="AB45" s="16" t="s">
        <v>34269</v>
      </c>
      <c r="AC45" s="33">
        <f>IF(D6L838C12=0,0,D6L838C10/D6L838C12)</f>
        <v>4.7231813207182006E-4</v>
      </c>
      <c r="AD45" s="16" t="s">
        <v>34270</v>
      </c>
      <c r="AE45" s="33">
        <f>IF(D6L838C5=0,0,D6L838C10/D6L838C5)</f>
        <v>0.35517154554824099</v>
      </c>
      <c r="AF45" s="16" t="s">
        <v>34271</v>
      </c>
      <c r="AG45" s="33">
        <f>CHOOSE(MIN(D6L838C9,RUN_YEARS),B7L808C5,B7L808C14,B7L808C23,B7L808C32,B7L808C41)</f>
        <v>8296.2462674885974</v>
      </c>
      <c r="AH45" s="16" t="s">
        <v>34272</v>
      </c>
      <c r="AI45" s="33">
        <f>IF(D6L838C15=0,0,D6L838C11/D6L838C15)</f>
        <v>1.2280271433867318E-3</v>
      </c>
      <c r="AJ45" s="16" t="s">
        <v>34273</v>
      </c>
      <c r="AK45" s="33">
        <f>IF(D6L838C5=0,0,D6L838C11/D6L838C5)</f>
        <v>0.14482845445175901</v>
      </c>
      <c r="AL45" s="16" t="s">
        <v>34274</v>
      </c>
      <c r="AM45" s="33">
        <f>D6L838C8*CHOOSE(MIN(D6L838C9,RUN_YEARS),B7L808C4,B7L808C13,B7L808C22,B7L808C31,B7L808C40)</f>
        <v>0.59038636409452872</v>
      </c>
      <c r="AN45" s="16" t="s">
        <v>34275</v>
      </c>
      <c r="AO45" s="33">
        <f>D6L838C8-D6L838C18</f>
        <v>34.582313790937469</v>
      </c>
      <c r="AP45" s="16" t="s">
        <v>34276</v>
      </c>
      <c r="AQ45" s="33">
        <f>CHOOSE(MIN(D6L838C9,RUN_YEARS),B7L808C2,B7L808C11,B7L808C20,B7L808C29,B7L808C38)</f>
        <v>70.159101093363134</v>
      </c>
      <c r="AR45" s="16" t="s">
        <v>34277</v>
      </c>
      <c r="AS45" s="33">
        <f>IF(D6L838C20=0,0,D6L838C18/D6L838C20)</f>
        <v>8.4149647714112132E-3</v>
      </c>
      <c r="AT45" s="16" t="s">
        <v>34278</v>
      </c>
      <c r="AU45" s="33">
        <f>IF(D6L838C5=0,0,D6L838C18/D6L838C5)</f>
        <v>8.392679002354967E-3</v>
      </c>
      <c r="AV45" s="16" t="s">
        <v>34279</v>
      </c>
      <c r="AW45" s="33">
        <f>CHOOSE(MIN(D6L838C9,RUN_YEARS),B7L808C1,B7L808C10,B7L808C19,B7L808C28,B7L808C37)</f>
        <v>4109.620744750654</v>
      </c>
      <c r="AX45" s="16" t="s">
        <v>34280</v>
      </c>
      <c r="AY45" s="33">
        <f>IF(D6L838C23=0,0,D6L838C19/D6L838C23)</f>
        <v>8.4149647714112132E-3</v>
      </c>
      <c r="AZ45" s="16" t="s">
        <v>34281</v>
      </c>
      <c r="BA45" s="33">
        <f>IF(D6L838C5=0,0,D6L838C19/D6L838C5)</f>
        <v>0.49160732099764504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451.25166426583053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451.25166426583053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180.50066570633223</v>
      </c>
      <c r="R46" s="16" t="s">
        <v>34285</v>
      </c>
      <c r="S46" s="15">
        <f>D6L839C5-D6L839C7</f>
        <v>270.75099855949827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128.2174008228088</v>
      </c>
      <c r="X46" s="16" t="s">
        <v>34287</v>
      </c>
      <c r="Y46" s="33">
        <f>D6L839C7-D6L839C10</f>
        <v>52.283264883523429</v>
      </c>
      <c r="Z46" s="16" t="s">
        <v>34288</v>
      </c>
      <c r="AA46" s="33">
        <f>CHOOSE(MIN(D6L839C9,RUN_YEARS),B7L808C7,B7L808C16,B7L808C25,B7L808C34,B7L808C43)</f>
        <v>52898</v>
      </c>
      <c r="AB46" s="16" t="s">
        <v>34289</v>
      </c>
      <c r="AC46" s="33">
        <f>IF(D6L839C12=0,0,D6L839C10/D6L839C12)</f>
        <v>2.4238610310939697E-3</v>
      </c>
      <c r="AD46" s="16" t="s">
        <v>34290</v>
      </c>
      <c r="AE46" s="33">
        <f>IF(D6L839C5=0,0,D6L839C10/D6L839C5)</f>
        <v>0.28413723643859284</v>
      </c>
      <c r="AF46" s="16" t="s">
        <v>34291</v>
      </c>
      <c r="AG46" s="33">
        <f>CHOOSE(MIN(D6L839C9,RUN_YEARS),B7L808C5,B7L808C14,B7L808C23,B7L808C32,B7L808C41)</f>
        <v>8296.2462674885974</v>
      </c>
      <c r="AH46" s="16" t="s">
        <v>34292</v>
      </c>
      <c r="AI46" s="33">
        <f>IF(D6L839C15=0,0,D6L839C11/D6L839C15)</f>
        <v>6.3020386808443169E-3</v>
      </c>
      <c r="AJ46" s="16" t="s">
        <v>34293</v>
      </c>
      <c r="AK46" s="33">
        <f>IF(D6L839C5=0,0,D6L839C11/D6L839C5)</f>
        <v>0.11586276356140721</v>
      </c>
      <c r="AL46" s="16" t="s">
        <v>34294</v>
      </c>
      <c r="AM46" s="33">
        <f>D6L839C8*CHOOSE(MIN(D6L839C9,RUN_YEARS),B7L808C4,B7L808C13,B7L808C22,B7L808C31,B7L808C40)</f>
        <v>4.5446524409538824</v>
      </c>
      <c r="AN46" s="16" t="s">
        <v>34295</v>
      </c>
      <c r="AO46" s="33">
        <f>D6L839C8-D6L839C18</f>
        <v>266.20634611854439</v>
      </c>
      <c r="AP46" s="16" t="s">
        <v>34296</v>
      </c>
      <c r="AQ46" s="33">
        <f>CHOOSE(MIN(D6L839C9,RUN_YEARS),B7L808C2,B7L808C11,B7L808C20,B7L808C29,B7L808C38)</f>
        <v>70.159101093363134</v>
      </c>
      <c r="AR46" s="16" t="s">
        <v>34297</v>
      </c>
      <c r="AS46" s="33">
        <f>IF(D6L839C20=0,0,D6L839C18/D6L839C20)</f>
        <v>6.4776377834518672E-2</v>
      </c>
      <c r="AT46" s="16" t="s">
        <v>34298</v>
      </c>
      <c r="AU46" s="33">
        <f>IF(D6L839C5=0,0,D6L839C18/D6L839C5)</f>
        <v>1.0071214802825959E-2</v>
      </c>
      <c r="AV46" s="16" t="s">
        <v>34299</v>
      </c>
      <c r="AW46" s="33">
        <f>CHOOSE(MIN(D6L839C9,RUN_YEARS),B7L808C1,B7L808C10,B7L808C19,B7L808C28,B7L808C37)</f>
        <v>4109.620744750654</v>
      </c>
      <c r="AX46" s="16" t="s">
        <v>34300</v>
      </c>
      <c r="AY46" s="33">
        <f>IF(D6L839C23=0,0,D6L839C19/D6L839C23)</f>
        <v>6.4776377834518672E-2</v>
      </c>
      <c r="AZ46" s="16" t="s">
        <v>34301</v>
      </c>
      <c r="BA46" s="33">
        <f>IF(D6L839C5=0,0,D6L839C19/D6L839C5)</f>
        <v>0.58992878519717395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591.94246488595854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521.59706457589448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215.67336586136423</v>
      </c>
      <c r="R47" s="16" t="s">
        <v>34305</v>
      </c>
      <c r="S47" s="15">
        <f>SUM(D6L838C8:D6L839C8)</f>
        <v>305.92369871453025</v>
      </c>
      <c r="U47" s="21" t="str">
        <f>NULL_VALUE</f>
        <v>n/a</v>
      </c>
      <c r="V47" s="16" t="s">
        <v>34306</v>
      </c>
      <c r="W47" s="33">
        <f>SUM(D6L838C10:D6L839C10)</f>
        <v>153.20208537314394</v>
      </c>
      <c r="X47" s="16" t="s">
        <v>34307</v>
      </c>
      <c r="Y47" s="33">
        <f>SUM(D6L838C11:D6L839C11)</f>
        <v>62.471280488220287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2.8961791631657895E-3</v>
      </c>
      <c r="AD47" s="16" t="s">
        <v>34309</v>
      </c>
      <c r="AE47" s="33">
        <f>IF(D6L840C5=0,0,D6L840C10/D6L840C5)</f>
        <v>0.29371730743483204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7.5300658242310487E-3</v>
      </c>
      <c r="AJ47" s="16" t="s">
        <v>34311</v>
      </c>
      <c r="AK47" s="33">
        <f>IF(D6L840C5=0,0,D6L840C11/D6L840C5)</f>
        <v>0.11976923324715234</v>
      </c>
      <c r="AL47" s="16" t="s">
        <v>34312</v>
      </c>
      <c r="AM47" s="33">
        <f>SUM(D6L838C18:D6L839C18)</f>
        <v>5.1350388050484108</v>
      </c>
      <c r="AN47" s="16" t="s">
        <v>34313</v>
      </c>
      <c r="AO47" s="33">
        <f>SUM(D6L838C19:D6L839C19)</f>
        <v>300.78865990948185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7.3191342605929882E-2</v>
      </c>
      <c r="AT47" s="16" t="s">
        <v>34315</v>
      </c>
      <c r="AU47" s="33">
        <f>IF(D6L840C5=0,0,D6L840C18/D6L840C5)</f>
        <v>9.8448383892337683E-3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7.3191342605929882E-2</v>
      </c>
      <c r="AZ47" s="16" t="s">
        <v>34317</v>
      </c>
      <c r="BA47" s="33">
        <f>IF(D6L840C5=0,0,D6L840C19/D6L840C5)</f>
        <v>0.57666862092878191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7755.8655946493454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6281.3804778176609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2017.5650724822472</v>
      </c>
      <c r="R48" s="16" t="s">
        <v>34322</v>
      </c>
      <c r="S48" s="15">
        <f>SUM(D6L828C8,D6L837C8,D6L840C8)</f>
        <v>4263.8154053354128</v>
      </c>
      <c r="U48" s="21" t="str">
        <f>NULL_VALUE</f>
        <v>n/a</v>
      </c>
      <c r="V48" s="16" t="s">
        <v>34323</v>
      </c>
      <c r="W48" s="33">
        <f>SUM(D6L828C10,D6L837C10,D6L840C10)</f>
        <v>1441.7858904456457</v>
      </c>
      <c r="X48" s="16" t="s">
        <v>34324</v>
      </c>
      <c r="Y48" s="33">
        <f>SUM(D6L828C11,D6L837C11,D6L840C11)</f>
        <v>575.77918203660158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2.3493013998213443E-2</v>
      </c>
      <c r="AD48" s="16" t="s">
        <v>34326</v>
      </c>
      <c r="AE48" s="33">
        <f>IF(D6L841C5=0,0,D6L841C10/D6L841C5)</f>
        <v>0.22953328420993296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6.1081836395354978E-2</v>
      </c>
      <c r="AJ48" s="16" t="s">
        <v>34328</v>
      </c>
      <c r="AK48" s="33">
        <f>IF(D6L841C5=0,0,D6L841C11/D6L841C5)</f>
        <v>9.1664433331165515E-2</v>
      </c>
      <c r="AL48" s="16" t="s">
        <v>34329</v>
      </c>
      <c r="AM48" s="33">
        <f>SUM(D6L828C18,D6L837C18,D6L840C18)</f>
        <v>72.134871440465588</v>
      </c>
      <c r="AN48" s="16" t="s">
        <v>34330</v>
      </c>
      <c r="AO48" s="33">
        <f>SUM(D6L828C19,D6L837C19,D6L840C19)</f>
        <v>4191.6805338949471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0.96047274743468503</v>
      </c>
      <c r="AT48" s="16" t="s">
        <v>34332</v>
      </c>
      <c r="AU48" s="33">
        <f>IF(D6L841C5=0,0,D6L841C18/D6L841C5)</f>
        <v>1.1483920086548777E-2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0.96047274743468503</v>
      </c>
      <c r="AZ48" s="16" t="s">
        <v>34334</v>
      </c>
      <c r="BA48" s="33">
        <f>IF(D6L841C5=0,0,D6L841C19/D6L841C5)</f>
        <v>0.66731836237235254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342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12.288170941269048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0.45315336017287083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4.8450559323519489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IF(FLOW_THRU_100PCT="Y",1,INDEX(VariabilityMatrix,D6L902C1,D6L902C9))</f>
        <v>0.4903006165772677</v>
      </c>
      <c r="L9" s="16" t="s">
        <v>34361</v>
      </c>
      <c r="M9" s="15">
        <f>IF(D6L902C2&lt;&gt;0,D6L902C2*D6L902C4,D6L902C3*D6L902C4)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401.4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14.753344607076885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0.5212021658996443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5.9030654434685248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IF(FLOW_THRU_100PCT="Y",1,INDEX(VariabilityMatrix,D6L903C1,D6L903C9))</f>
        <v>0.4903006165772677</v>
      </c>
      <c r="L10" s="16" t="s">
        <v>34382</v>
      </c>
      <c r="M10" s="15">
        <f>IF(D6L903C2&lt;&gt;0,D6L903C2*D6L903C4,D6L903C3*D6L903C4)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401.4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14.753344607076885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0.5212021658996443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5.9030654434685248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0.51383722230418249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274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10.839306161301117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0.36340870542518616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4.197941200236567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IF(FLOW_THRU_100PCT="Y",1,INDEX(VariabilityMatrix,D6L905C1,D6L905C9))</f>
        <v>0.22237559333340154</v>
      </c>
      <c r="L12" s="16" t="s">
        <v>34424</v>
      </c>
      <c r="M12" s="15">
        <f>IF(D6L905C2&lt;&gt;0,D6L905C2*D6L905C4,D6L905C3*D6L905C4)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401.4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14.753344607076885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0.5212021658996443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5.9030654434685248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IF(FLOW_THRU_100PCT="Y",1,INDEX(VariabilityMatrix,D6L906C1,D6L906C9))</f>
        <v>0.4903006165772677</v>
      </c>
      <c r="L13" s="16" t="s">
        <v>34445</v>
      </c>
      <c r="M13" s="15">
        <f>IF(D6L906C2&lt;&gt;0,D6L906C2*D6L906C4,D6L906C3*D6L906C4)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401.4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14.753344607076885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0.5212021658996443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5.9030654434685248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IF(FLOW_THRU_100PCT="Y",1,INDEX(VariabilityMatrix,D6L907C1,D6L907C9))</f>
        <v>0.51383722230418249</v>
      </c>
      <c r="L14" s="16" t="s">
        <v>34466</v>
      </c>
      <c r="M14" s="15">
        <f>IF(D6L907C2&lt;&gt;0,D6L907C2*D6L907C4,D6L907C3*D6L907C4)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274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10.839306161301117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0.36340870542518616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4.197941200236567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0.51383722230418249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274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10.839306161301117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0.36340870542518616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4.197941200236567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0.51383722230418249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274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10.839306161301117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0.36340870542518616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4.197941200236567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0.51383722230418249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274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10.839306161301117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0.36340870542518616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4.197941200236567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0.51383722230418249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274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10.839306161301117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0.36340870542518616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4.197941200236567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0.51383722230418249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274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10.839306161301117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0.36340870542518616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4.197941200236567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274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10.839306161301117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0.36340870542518616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4.197941200236567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0.4903006165772677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401.4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14.753344607076885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0.5212021658996443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5.9030654434685248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IF(FLOW_THRU_100PCT="Y",1,INDEX(VariabilityMatrix,D6L915C1,D6L915C9))</f>
        <v>0.51015595448784179</v>
      </c>
      <c r="L22" s="16" t="s">
        <v>34633</v>
      </c>
      <c r="M22" s="15">
        <f>IF(D6L915C2&lt;&gt;0,D6L915C2*D6L915C4,D6L915C3*D6L915C4)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342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12.288170941269048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0.45315336017287083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4.8450559323519489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IF(FLOW_THRU_100PCT="Y",1,INDEX(VariabilityMatrix,D6L916C1,D6L916C9))</f>
        <v>0.22656272343846973</v>
      </c>
      <c r="L23" s="16" t="s">
        <v>34654</v>
      </c>
      <c r="M23" s="15">
        <f>IF(D6L916C2&lt;&gt;0,D6L916C2*D6L916C4,D6L916C3*D6L916C4)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342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12.288170941269048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0.45315336017287083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4.8450559323519489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342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12.288170941269048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0.45315336017287083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4.8450559323519489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0.21724328919706692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274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10.839306161301117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0.36340870542518616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4.197941200236567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IF(FLOW_THRU_100PCT="Y",1,INDEX(VariabilityMatrix,D6L919C1,D6L919C9))</f>
        <v>0.22656272343846973</v>
      </c>
      <c r="L26" s="16" t="s">
        <v>34716</v>
      </c>
      <c r="M26" s="15">
        <f>IF(D6L919C2&lt;&gt;0,D6L919C2*D6L919C4,D6L919C3*D6L919C4)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342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12.288170941269048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0.45315336017287083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4.8450559323519489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IF(FLOW_THRU_100PCT="Y",1,INDEX(VariabilityMatrix,D6L920C1,D6L920C9))</f>
        <v>0.21724328919706692</v>
      </c>
      <c r="L27" s="16" t="s">
        <v>34737</v>
      </c>
      <c r="M27" s="15">
        <f>IF(D6L920C2&lt;&gt;0,D6L920C2*D6L920C4,D6L920C3*D6L920C4)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274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10.839306161301117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0.36340870542518616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4.197941200236567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0.21724328919706692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274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10.839306161301117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0.36340870542518616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4.197941200236567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0.21724328919706692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274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10.839306161301117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0.36340870542518616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4.197941200236567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0.21724328919706692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274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10.839306161301117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0.36340870542518616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4.197941200236567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0.21724328919706692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274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10.839306161301117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0.36340870542518616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4.197941200236567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0.21724328919706692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274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10.839306161301117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0.36340870542518616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4.197941200236567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274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10.839306161301117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0.36340870542518616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4.197941200236567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342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12.288170941269048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0.45315336017287083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4.8450559323519489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274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10.839306161301117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0.36340870542518616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4.197941200236567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274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10.839306161301117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0.36340870542518616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4.197941200236567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274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10.839306161301117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0.36340870542518616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4.197941200236567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274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10.839306161301117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0.36340870542518616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4.197941200236567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274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10.839306161301117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0.36340870542518616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4.197941200236567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274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10.839306161301117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0.36340870542518616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4.197941200236567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33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33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33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29.922345257627349</v>
      </c>
      <c r="X42" s="16" t="s">
        <v>35045</v>
      </c>
      <c r="Y42" s="33">
        <f>D6L935C7-D6L935C10</f>
        <v>3.0776547423726512</v>
      </c>
      <c r="Z42" s="16" t="s">
        <v>35046</v>
      </c>
      <c r="AA42" s="33">
        <f>CHOOSE(MIN(D6L935C9,RUN_YEARS),B7L809C7,B7L809C16,B7L809C25,B7L809C34,B7L809C43)</f>
        <v>274</v>
      </c>
      <c r="AB42" s="16" t="s">
        <v>35047</v>
      </c>
      <c r="AC42" s="33">
        <f>IF(D6L935C12=0,0,D6L935C10/D6L935C12)</f>
        <v>0.10920563962637718</v>
      </c>
      <c r="AD42" s="16" t="s">
        <v>35048</v>
      </c>
      <c r="AE42" s="33">
        <f>IF(D6L935C5=0,0,D6L935C10/D6L935C5)</f>
        <v>0.90673773507961664</v>
      </c>
      <c r="AF42" s="16" t="s">
        <v>35049</v>
      </c>
      <c r="AG42" s="33">
        <f>CHOOSE(MIN(D6L935C9,RUN_YEARS),B7L809C5,B7L809C14,B7L809C23,B7L809C32,B7L809C41)</f>
        <v>10.839306161301117</v>
      </c>
      <c r="AH42" s="16" t="s">
        <v>35050</v>
      </c>
      <c r="AI42" s="33">
        <f>IF(D6L935C15=0,0,D6L935C11/D6L935C15)</f>
        <v>0.28393466302858072</v>
      </c>
      <c r="AJ42" s="16" t="s">
        <v>35051</v>
      </c>
      <c r="AK42" s="33">
        <f>IF(D6L935C5=0,0,D6L935C11/D6L935C5)</f>
        <v>9.3262264920383364E-2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0.36340870542518616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4.197941200236567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159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159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159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274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10.839306161301117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12.66773769994777</v>
      </c>
      <c r="AN43" s="16" t="s">
        <v>35073</v>
      </c>
      <c r="AO43" s="33">
        <f>D6L936C8-D6L936C18</f>
        <v>146.33226230005224</v>
      </c>
      <c r="AP43" s="16" t="s">
        <v>35074</v>
      </c>
      <c r="AQ43" s="33">
        <f>CHOOSE(MIN(D6L936C9,RUN_YEARS),B7L809C2,B7L809C11,B7L809C20,B7L809C29,B7L809C38)</f>
        <v>0.36340870542518616</v>
      </c>
      <c r="AR43" s="16" t="s">
        <v>35075</v>
      </c>
      <c r="AS43" s="33">
        <f>IF(D6L936C20=0,0,D6L936C18/D6L936C20)</f>
        <v>34.858101940971906</v>
      </c>
      <c r="AT43" s="16" t="s">
        <v>35076</v>
      </c>
      <c r="AU43" s="33">
        <f>IF(D6L936C5=0,0,D6L936C18/D6L936C5)</f>
        <v>7.9671306288979685E-2</v>
      </c>
      <c r="AV43" s="16" t="s">
        <v>35077</v>
      </c>
      <c r="AW43" s="33">
        <f>CHOOSE(MIN(D6L936C9,RUN_YEARS),B7L809C1,B7L809C10,B7L809C19,B7L809C28,B7L809C37)</f>
        <v>4.197941200236567</v>
      </c>
      <c r="AX43" s="16" t="s">
        <v>35078</v>
      </c>
      <c r="AY43" s="33">
        <f>IF(D6L936C23=0,0,D6L936C19/D6L936C23)</f>
        <v>34.858101940971913</v>
      </c>
      <c r="AZ43" s="16" t="s">
        <v>35079</v>
      </c>
      <c r="BA43" s="33">
        <f>IF(D6L936C5=0,0,D6L936C19/D6L936C5)</f>
        <v>0.92032869371102033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192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192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33</v>
      </c>
      <c r="R44" s="16" t="s">
        <v>35083</v>
      </c>
      <c r="S44" s="15">
        <f>SUM(D6L929C8:D6L936C8)</f>
        <v>159</v>
      </c>
      <c r="U44" s="21" t="str">
        <f>NULL_VALUE</f>
        <v>n/a</v>
      </c>
      <c r="V44" s="16" t="s">
        <v>35084</v>
      </c>
      <c r="W44" s="33">
        <f>SUM(D6L929C10:D6L936C10)</f>
        <v>29.922345257627349</v>
      </c>
      <c r="X44" s="16" t="s">
        <v>35085</v>
      </c>
      <c r="Y44" s="33">
        <f>SUM(D6L929C11:D6L936C11)</f>
        <v>3.0776547423726512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0.10920563962637718</v>
      </c>
      <c r="AD44" s="16" t="s">
        <v>35087</v>
      </c>
      <c r="AE44" s="33">
        <f>IF(D6L937C5=0,0,D6L937C10/D6L937C5)</f>
        <v>0.1558455482168091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0.28393466302858072</v>
      </c>
      <c r="AJ44" s="16" t="s">
        <v>35089</v>
      </c>
      <c r="AK44" s="33">
        <f>IF(D6L937C5=0,0,D6L937C11/D6L937C5)</f>
        <v>1.6029451783190891E-2</v>
      </c>
      <c r="AL44" s="16" t="s">
        <v>35090</v>
      </c>
      <c r="AM44" s="33">
        <f>SUM(D6L929C18:D6L936C18)</f>
        <v>12.66773769994777</v>
      </c>
      <c r="AN44" s="16" t="s">
        <v>35091</v>
      </c>
      <c r="AO44" s="33">
        <f>SUM(D6L929C19:D6L936C19)</f>
        <v>146.33226230005224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34.858101940971906</v>
      </c>
      <c r="AT44" s="16" t="s">
        <v>35093</v>
      </c>
      <c r="AU44" s="33">
        <f>IF(D6L937C5=0,0,D6L937C18/D6L937C5)</f>
        <v>6.5977800520561306E-2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34.858101940971913</v>
      </c>
      <c r="AZ44" s="16" t="s">
        <v>35095</v>
      </c>
      <c r="BA44" s="33">
        <f>IF(D6L937C5=0,0,D6L937C19/D6L937C5)</f>
        <v>0.76214719947943876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274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10.839306161301117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0.36340870542518616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4.197941200236567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-0.1444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-0.1444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-5.7760000000000006E-2</v>
      </c>
      <c r="R46" s="16" t="s">
        <v>35120</v>
      </c>
      <c r="S46" s="15">
        <f>D6L939C5-D6L939C7</f>
        <v>-8.6639999999999995E-2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-5.2373171578198659E-2</v>
      </c>
      <c r="X46" s="16" t="s">
        <v>35122</v>
      </c>
      <c r="Y46" s="33">
        <f>D6L939C7-D6L939C10</f>
        <v>-5.3868284218013471E-3</v>
      </c>
      <c r="Z46" s="16" t="s">
        <v>35123</v>
      </c>
      <c r="AA46" s="33">
        <f>CHOOSE(MIN(D6L939C9,RUN_YEARS),B7L809C7,B7L809C16,B7L809C25,B7L809C34,B7L809C43)</f>
        <v>274</v>
      </c>
      <c r="AB46" s="16" t="s">
        <v>35124</v>
      </c>
      <c r="AC46" s="33">
        <f>IF(D6L939C12=0,0,D6L939C10/D6L939C12)</f>
        <v>-1.9114296196422867E-4</v>
      </c>
      <c r="AD46" s="16" t="s">
        <v>35125</v>
      </c>
      <c r="AE46" s="33">
        <f>IF(D6L939C5=0,0,D6L939C10/D6L939C5)</f>
        <v>0.36269509403184669</v>
      </c>
      <c r="AF46" s="16" t="s">
        <v>35126</v>
      </c>
      <c r="AG46" s="33">
        <f>CHOOSE(MIN(D6L939C9,RUN_YEARS),B7L809C5,B7L809C14,B7L809C23,B7L809C32,B7L809C41)</f>
        <v>10.839306161301117</v>
      </c>
      <c r="AH46" s="16" t="s">
        <v>35127</v>
      </c>
      <c r="AI46" s="33">
        <f>IF(D6L939C15=0,0,D6L939C11/D6L939C15)</f>
        <v>-4.9697170110699486E-4</v>
      </c>
      <c r="AJ46" s="16" t="s">
        <v>35128</v>
      </c>
      <c r="AK46" s="33">
        <f>IF(D6L939C5=0,0,D6L939C11/D6L939C5)</f>
        <v>3.7304905968153376E-2</v>
      </c>
      <c r="AL46" s="16" t="s">
        <v>35129</v>
      </c>
      <c r="AM46" s="33">
        <f>D6L939C8*CHOOSE(MIN(D6L939C9,RUN_YEARS),B7L809C4,B7L809C13,B7L809C22,B7L809C31,B7L809C40)</f>
        <v>-6.9027219768771995E-3</v>
      </c>
      <c r="AN46" s="16" t="s">
        <v>35130</v>
      </c>
      <c r="AO46" s="33">
        <f>D6L939C8-D6L939C18</f>
        <v>-7.973727802312279E-2</v>
      </c>
      <c r="AP46" s="16" t="s">
        <v>35131</v>
      </c>
      <c r="AQ46" s="33">
        <f>CHOOSE(MIN(D6L939C9,RUN_YEARS),B7L809C2,B7L809C11,B7L809C20,B7L809C29,B7L809C38)</f>
        <v>0.36340870542518616</v>
      </c>
      <c r="AR46" s="16" t="s">
        <v>35132</v>
      </c>
      <c r="AS46" s="33">
        <f>IF(D6L939C20=0,0,D6L939C18/D6L939C20)</f>
        <v>-1.8994377057646578E-2</v>
      </c>
      <c r="AT46" s="16" t="s">
        <v>35133</v>
      </c>
      <c r="AU46" s="33">
        <f>IF(D6L939C5=0,0,D6L939C18/D6L939C5)</f>
        <v>4.7802783773387807E-2</v>
      </c>
      <c r="AV46" s="16" t="s">
        <v>35134</v>
      </c>
      <c r="AW46" s="33">
        <f>CHOOSE(MIN(D6L939C9,RUN_YEARS),B7L809C1,B7L809C10,B7L809C19,B7L809C28,B7L809C37)</f>
        <v>4.197941200236567</v>
      </c>
      <c r="AX46" s="16" t="s">
        <v>35135</v>
      </c>
      <c r="AY46" s="33">
        <f>IF(D6L939C23=0,0,D6L939C19/D6L939C23)</f>
        <v>-1.8994377057646578E-2</v>
      </c>
      <c r="AZ46" s="16" t="s">
        <v>35136</v>
      </c>
      <c r="BA46" s="33">
        <f>IF(D6L939C5=0,0,D6L939C19/D6L939C5)</f>
        <v>0.55219721622661211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-0.1444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-0.1444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-5.7760000000000006E-2</v>
      </c>
      <c r="R47" s="16" t="s">
        <v>35140</v>
      </c>
      <c r="S47" s="15">
        <f>SUM(D6L938C8:D6L939C8)</f>
        <v>-8.6639999999999995E-2</v>
      </c>
      <c r="U47" s="21" t="str">
        <f>NULL_VALUE</f>
        <v>n/a</v>
      </c>
      <c r="V47" s="16" t="s">
        <v>35141</v>
      </c>
      <c r="W47" s="33">
        <f>SUM(D6L938C10:D6L939C10)</f>
        <v>-5.2373171578198659E-2</v>
      </c>
      <c r="X47" s="16" t="s">
        <v>35142</v>
      </c>
      <c r="Y47" s="33">
        <f>SUM(D6L938C11:D6L939C11)</f>
        <v>-5.3868284218013471E-3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-1.9114296196422867E-4</v>
      </c>
      <c r="AD47" s="16" t="s">
        <v>35144</v>
      </c>
      <c r="AE47" s="33">
        <f>IF(D6L940C5=0,0,D6L940C10/D6L940C5)</f>
        <v>0.36269509403184669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-4.9697170110699486E-4</v>
      </c>
      <c r="AJ47" s="16" t="s">
        <v>35146</v>
      </c>
      <c r="AK47" s="33">
        <f>IF(D6L940C5=0,0,D6L940C11/D6L940C5)</f>
        <v>3.7304905968153376E-2</v>
      </c>
      <c r="AL47" s="16" t="s">
        <v>35147</v>
      </c>
      <c r="AM47" s="33">
        <f>SUM(D6L938C18:D6L939C18)</f>
        <v>-6.9027219768771995E-3</v>
      </c>
      <c r="AN47" s="16" t="s">
        <v>35148</v>
      </c>
      <c r="AO47" s="33">
        <f>SUM(D6L938C19:D6L939C19)</f>
        <v>-7.973727802312279E-2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-1.8994377057646578E-2</v>
      </c>
      <c r="AT47" s="16" t="s">
        <v>35150</v>
      </c>
      <c r="AU47" s="33">
        <f>IF(D6L940C5=0,0,D6L940C18/D6L940C5)</f>
        <v>4.7802783773387807E-2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-1.8994377057646578E-2</v>
      </c>
      <c r="AZ47" s="16" t="s">
        <v>35152</v>
      </c>
      <c r="BA47" s="33">
        <f>IF(D6L940C5=0,0,D6L940C19/D6L940C5)</f>
        <v>0.55219721622661211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191.85560000000001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191.85560000000001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32.942239999999998</v>
      </c>
      <c r="R48" s="16" t="s">
        <v>35157</v>
      </c>
      <c r="S48" s="15">
        <f>SUM(D6L928C8,D6L937C8,D6L940C8)</f>
        <v>158.91336000000001</v>
      </c>
      <c r="U48" s="21" t="str">
        <f>NULL_VALUE</f>
        <v>n/a</v>
      </c>
      <c r="V48" s="16" t="s">
        <v>35158</v>
      </c>
      <c r="W48" s="33">
        <f>SUM(D6L928C10,D6L937C10,D6L940C10)</f>
        <v>29.869972086049149</v>
      </c>
      <c r="X48" s="16" t="s">
        <v>35159</v>
      </c>
      <c r="Y48" s="33">
        <f>SUM(D6L928C11,D6L937C11,D6L940C11)</f>
        <v>3.0722679139508497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0.10901449666441296</v>
      </c>
      <c r="AD48" s="16" t="s">
        <v>35161</v>
      </c>
      <c r="AE48" s="33">
        <f>IF(D6L941C5=0,0,D6L941C10/D6L941C5)</f>
        <v>0.1556898630326618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0.28343769132747371</v>
      </c>
      <c r="AJ48" s="16" t="s">
        <v>35163</v>
      </c>
      <c r="AK48" s="33">
        <f>IF(D6L941C5=0,0,D6L941C11/D6L941C5)</f>
        <v>1.6013438825610769E-2</v>
      </c>
      <c r="AL48" s="16" t="s">
        <v>35164</v>
      </c>
      <c r="AM48" s="33">
        <f>SUM(D6L928C18,D6L937C18,D6L940C18)</f>
        <v>12.660834977970893</v>
      </c>
      <c r="AN48" s="16" t="s">
        <v>35165</v>
      </c>
      <c r="AO48" s="33">
        <f>SUM(D6L928C19,D6L937C19,D6L940C19)</f>
        <v>146.25252502202912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34.839107563914261</v>
      </c>
      <c r="AT48" s="16" t="s">
        <v>35167</v>
      </c>
      <c r="AU48" s="33">
        <f>IF(D6L941C5=0,0,D6L941C18/D6L941C5)</f>
        <v>6.599147993580011E-2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34.839107563914268</v>
      </c>
      <c r="AZ48" s="16" t="s">
        <v>35169</v>
      </c>
      <c r="BA48" s="33">
        <f>IF(D6L941C5=0,0,D6L941C19/D6L941C5)</f>
        <v>0.76230521820592734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0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0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0</v>
      </c>
      <c r="R8" s="16" t="s">
        <v>35179</v>
      </c>
      <c r="S8" s="15">
        <f>D6L1001C5-D6L1001C7</f>
        <v>0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0</v>
      </c>
      <c r="X8" s="16" t="s">
        <v>35181</v>
      </c>
      <c r="Y8" s="33">
        <f>D6L1001C7-D6L1001C10</f>
        <v>0</v>
      </c>
      <c r="Z8" s="16" t="s">
        <v>35182</v>
      </c>
      <c r="AA8" s="33">
        <f>CHOOSE(MIN(D6L1001C9,RUN_YEARS),B7L810C7,B7L810C16,B7L810C25,B7L810C34,B7L810C43)</f>
        <v>215.66666666666669</v>
      </c>
      <c r="AB8" s="16" t="s">
        <v>35183</v>
      </c>
      <c r="AC8" s="33">
        <f>IF(D6L1001C12=0,0,D6L1001C10/D6L1001C12)</f>
        <v>0</v>
      </c>
      <c r="AD8" s="16" t="s">
        <v>35184</v>
      </c>
      <c r="AE8" s="33">
        <f>IF(D6L1001C5=0,0,D6L1001C10/D6L1001C5)</f>
        <v>0</v>
      </c>
      <c r="AF8" s="16" t="s">
        <v>35185</v>
      </c>
      <c r="AG8" s="33">
        <f>CHOOSE(MIN(D6L1001C9,RUN_YEARS),B7L810C5,B7L810C14,B7L810C23,B7L810C32,B7L810C41)</f>
        <v>4.2029747408831675</v>
      </c>
      <c r="AH8" s="16" t="s">
        <v>35186</v>
      </c>
      <c r="AI8" s="33">
        <f>IF(D6L1001C15=0,0,D6L1001C11/D6L1001C15)</f>
        <v>0</v>
      </c>
      <c r="AJ8" s="16" t="s">
        <v>35187</v>
      </c>
      <c r="AK8" s="33">
        <f>IF(D6L1001C5=0,0,D6L1001C11/D6L1001C5)</f>
        <v>0</v>
      </c>
      <c r="AL8" s="16" t="s">
        <v>35188</v>
      </c>
      <c r="AM8" s="33">
        <f>D6L1001C8*CHOOSE(MIN(D6L1001C9,RUN_YEARS),B7L810C4,B7L810C13,B7L810C22,B7L810C31,B7L810C40)</f>
        <v>0</v>
      </c>
      <c r="AN8" s="16" t="s">
        <v>35189</v>
      </c>
      <c r="AO8" s="33">
        <f>D6L1001C8-D6L1001C18</f>
        <v>0</v>
      </c>
      <c r="AP8" s="16" t="s">
        <v>35190</v>
      </c>
      <c r="AQ8" s="33">
        <f>CHOOSE(MIN(D6L1001C9,RUN_YEARS),B7L810C2,B7L810C11,B7L810C20,B7L810C29,B7L810C38)</f>
        <v>0.28576045227275576</v>
      </c>
      <c r="AR8" s="16" t="s">
        <v>35191</v>
      </c>
      <c r="AS8" s="33">
        <f>IF(D6L1001C20=0,0,D6L1001C18/D6L1001C20)</f>
        <v>0</v>
      </c>
      <c r="AT8" s="16" t="s">
        <v>35192</v>
      </c>
      <c r="AU8" s="33">
        <f>IF(D6L1001C5=0,0,D6L1001C18/D6L1001C5)</f>
        <v>0</v>
      </c>
      <c r="AV8" s="16" t="s">
        <v>35193</v>
      </c>
      <c r="AW8" s="33">
        <f>CHOOSE(MIN(D6L1001C9,RUN_YEARS),B7L810C1,B7L810C10,B7L810C19,B7L810C28,B7L810C37)</f>
        <v>1.6448500256151211</v>
      </c>
      <c r="AX8" s="16" t="s">
        <v>35194</v>
      </c>
      <c r="AY8" s="33">
        <f>IF(D6L1001C23=0,0,D6L1001C19/D6L1001C23)</f>
        <v>0</v>
      </c>
      <c r="AZ8" s="16" t="s">
        <v>35195</v>
      </c>
      <c r="BA8" s="33">
        <f>IF(D6L1001C5=0,0,D6L1001C19/D6L1001C5)</f>
        <v>0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</v>
      </c>
      <c r="J9" s="16" t="s">
        <v>35216</v>
      </c>
      <c r="K9" s="21">
        <f>IF(FLOW_THRU_100PCT="Y",1,INDEX(VariabilityMatrix,D6L1002C1,D6L1002C9))</f>
        <v>0.4903006165772677</v>
      </c>
      <c r="L9" s="16" t="s">
        <v>35196</v>
      </c>
      <c r="M9" s="15">
        <f>IF(D6L1002C2&lt;&gt;0,D6L1002C2*D6L1002C4,D6L1002C3*D6L1002C4)</f>
        <v>0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</v>
      </c>
      <c r="R9" s="16" t="s">
        <v>35198</v>
      </c>
      <c r="S9" s="15">
        <f>D6L1002C5-D6L1002C7</f>
        <v>0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</v>
      </c>
      <c r="X9" s="16" t="s">
        <v>35200</v>
      </c>
      <c r="Y9" s="33">
        <f>D6L1002C7-D6L1002C10</f>
        <v>0</v>
      </c>
      <c r="Z9" s="16" t="s">
        <v>35201</v>
      </c>
      <c r="AA9" s="33">
        <f>CHOOSE(MIN(D6L1002C9,RUN_YEARS),B7L810C7,B7L810C16,B7L810C25,B7L810C34,B7L810C43)</f>
        <v>251.8</v>
      </c>
      <c r="AB9" s="16" t="s">
        <v>35202</v>
      </c>
      <c r="AC9" s="33">
        <f>IF(D6L1002C12=0,0,D6L1002C10/D6L1002C12)</f>
        <v>0</v>
      </c>
      <c r="AD9" s="16" t="s">
        <v>35203</v>
      </c>
      <c r="AE9" s="33">
        <f>IF(D6L1002C5=0,0,D6L1002C10/D6L1002C5)</f>
        <v>0</v>
      </c>
      <c r="AF9" s="16" t="s">
        <v>35204</v>
      </c>
      <c r="AG9" s="33">
        <f>CHOOSE(MIN(D6L1002C9,RUN_YEARS),B7L810C5,B7L810C14,B7L810C23,B7L810C32,B7L810C41)</f>
        <v>4.6245473270229063</v>
      </c>
      <c r="AH9" s="16" t="s">
        <v>35205</v>
      </c>
      <c r="AI9" s="33">
        <f>IF(D6L1002C15=0,0,D6L1002C11/D6L1002C15)</f>
        <v>0</v>
      </c>
      <c r="AJ9" s="16" t="s">
        <v>35206</v>
      </c>
      <c r="AK9" s="33">
        <f>IF(D6L1002C5=0,0,D6L1002C11/D6L1002C5)</f>
        <v>0</v>
      </c>
      <c r="AL9" s="16" t="s">
        <v>35207</v>
      </c>
      <c r="AM9" s="33">
        <f>D6L1002C8*CHOOSE(MIN(D6L1002C9,RUN_YEARS),B7L810C4,B7L810C13,B7L810C22,B7L810C31,B7L810C40)</f>
        <v>0</v>
      </c>
      <c r="AN9" s="16" t="s">
        <v>35208</v>
      </c>
      <c r="AO9" s="33">
        <f>D6L1002C8-D6L1002C18</f>
        <v>0</v>
      </c>
      <c r="AP9" s="16" t="s">
        <v>35209</v>
      </c>
      <c r="AQ9" s="33">
        <f>CHOOSE(MIN(D6L1002C9,RUN_YEARS),B7L810C2,B7L810C11,B7L810C20,B7L810C29,B7L810C38)</f>
        <v>0.32695242992907431</v>
      </c>
      <c r="AR9" s="16" t="s">
        <v>35210</v>
      </c>
      <c r="AS9" s="33">
        <f>IF(D6L1002C20=0,0,D6L1002C18/D6L1002C20)</f>
        <v>0</v>
      </c>
      <c r="AT9" s="16" t="s">
        <v>35211</v>
      </c>
      <c r="AU9" s="33">
        <f>IF(D6L1002C5=0,0,D6L1002C18/D6L1002C5)</f>
        <v>0</v>
      </c>
      <c r="AV9" s="16" t="s">
        <v>35212</v>
      </c>
      <c r="AW9" s="33">
        <f>CHOOSE(MIN(D6L1002C9,RUN_YEARS),B7L810C1,B7L810C10,B7L810C19,B7L810C28,B7L810C37)</f>
        <v>1.7764885896405285</v>
      </c>
      <c r="AX9" s="16" t="s">
        <v>35213</v>
      </c>
      <c r="AY9" s="33">
        <f>IF(D6L1002C23=0,0,D6L1002C19/D6L1002C23)</f>
        <v>0</v>
      </c>
      <c r="AZ9" s="16" t="s">
        <v>35214</v>
      </c>
      <c r="BA9" s="33">
        <f>IF(D6L1002C5=0,0,D6L1002C19/D6L1002C5)</f>
        <v>0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</v>
      </c>
      <c r="J10" s="16" t="s">
        <v>35237</v>
      </c>
      <c r="K10" s="21">
        <f>IF(FLOW_THRU_100PCT="Y",1,INDEX(VariabilityMatrix,D6L1003C1,D6L1003C9))</f>
        <v>0.4903006165772677</v>
      </c>
      <c r="L10" s="16" t="s">
        <v>35217</v>
      </c>
      <c r="M10" s="15">
        <f>IF(D6L1003C2&lt;&gt;0,D6L1003C2*D6L1003C4,D6L1003C3*D6L1003C4)</f>
        <v>0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</v>
      </c>
      <c r="R10" s="16" t="s">
        <v>35219</v>
      </c>
      <c r="S10" s="15">
        <f>D6L1003C5-D6L1003C7</f>
        <v>0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</v>
      </c>
      <c r="X10" s="16" t="s">
        <v>35221</v>
      </c>
      <c r="Y10" s="33">
        <f>D6L1003C7-D6L1003C10</f>
        <v>0</v>
      </c>
      <c r="Z10" s="16" t="s">
        <v>35222</v>
      </c>
      <c r="AA10" s="33">
        <f>CHOOSE(MIN(D6L1003C9,RUN_YEARS),B7L810C7,B7L810C16,B7L810C25,B7L810C34,B7L810C43)</f>
        <v>251.8</v>
      </c>
      <c r="AB10" s="16" t="s">
        <v>35223</v>
      </c>
      <c r="AC10" s="33">
        <f>IF(D6L1003C12=0,0,D6L1003C10/D6L1003C12)</f>
        <v>0</v>
      </c>
      <c r="AD10" s="16" t="s">
        <v>35224</v>
      </c>
      <c r="AE10" s="33">
        <f>IF(D6L1003C5=0,0,D6L1003C10/D6L1003C5)</f>
        <v>0</v>
      </c>
      <c r="AF10" s="16" t="s">
        <v>35225</v>
      </c>
      <c r="AG10" s="33">
        <f>CHOOSE(MIN(D6L1003C9,RUN_YEARS),B7L810C5,B7L810C14,B7L810C23,B7L810C32,B7L810C41)</f>
        <v>4.6245473270229063</v>
      </c>
      <c r="AH10" s="16" t="s">
        <v>35226</v>
      </c>
      <c r="AI10" s="33">
        <f>IF(D6L1003C15=0,0,D6L1003C11/D6L1003C15)</f>
        <v>0</v>
      </c>
      <c r="AJ10" s="16" t="s">
        <v>35227</v>
      </c>
      <c r="AK10" s="33">
        <f>IF(D6L1003C5=0,0,D6L1003C11/D6L1003C5)</f>
        <v>0</v>
      </c>
      <c r="AL10" s="16" t="s">
        <v>35228</v>
      </c>
      <c r="AM10" s="33">
        <f>D6L1003C8*CHOOSE(MIN(D6L1003C9,RUN_YEARS),B7L810C4,B7L810C13,B7L810C22,B7L810C31,B7L810C40)</f>
        <v>0</v>
      </c>
      <c r="AN10" s="16" t="s">
        <v>35229</v>
      </c>
      <c r="AO10" s="33">
        <f>D6L1003C8-D6L1003C18</f>
        <v>0</v>
      </c>
      <c r="AP10" s="16" t="s">
        <v>35230</v>
      </c>
      <c r="AQ10" s="33">
        <f>CHOOSE(MIN(D6L1003C9,RUN_YEARS),B7L810C2,B7L810C11,B7L810C20,B7L810C29,B7L810C38)</f>
        <v>0.32695242992907431</v>
      </c>
      <c r="AR10" s="16" t="s">
        <v>35231</v>
      </c>
      <c r="AS10" s="33">
        <f>IF(D6L1003C20=0,0,D6L1003C18/D6L1003C20)</f>
        <v>0</v>
      </c>
      <c r="AT10" s="16" t="s">
        <v>35232</v>
      </c>
      <c r="AU10" s="33">
        <f>IF(D6L1003C5=0,0,D6L1003C18/D6L1003C5)</f>
        <v>0</v>
      </c>
      <c r="AV10" s="16" t="s">
        <v>35233</v>
      </c>
      <c r="AW10" s="33">
        <f>CHOOSE(MIN(D6L1003C9,RUN_YEARS),B7L810C1,B7L810C10,B7L810C19,B7L810C28,B7L810C37)</f>
        <v>1.7764885896405285</v>
      </c>
      <c r="AX10" s="16" t="s">
        <v>35234</v>
      </c>
      <c r="AY10" s="33">
        <f>IF(D6L1003C23=0,0,D6L1003C19/D6L1003C23)</f>
        <v>0</v>
      </c>
      <c r="AZ10" s="16" t="s">
        <v>35235</v>
      </c>
      <c r="BA10" s="33">
        <f>IF(D6L1003C5=0,0,D6L1003C19/D6L1003C5)</f>
        <v>0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0.51383722230418249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166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3.2732355934542707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0.22016731788533175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1.2451207769916857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0</v>
      </c>
      <c r="J12" s="16" t="s">
        <v>35279</v>
      </c>
      <c r="K12" s="21">
        <f>IF(FLOW_THRU_100PCT="Y",1,INDEX(VariabilityMatrix,D6L1005C1,D6L1005C9))</f>
        <v>0.22237559333340154</v>
      </c>
      <c r="L12" s="16" t="s">
        <v>35259</v>
      </c>
      <c r="M12" s="15">
        <f>IF(D6L1005C2&lt;&gt;0,D6L1005C2*D6L1005C4,D6L1005C3*D6L1005C4)</f>
        <v>0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</v>
      </c>
      <c r="R12" s="16" t="s">
        <v>35261</v>
      </c>
      <c r="S12" s="15">
        <f>D6L1005C5-D6L1005C7</f>
        <v>0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</v>
      </c>
      <c r="X12" s="16" t="s">
        <v>35263</v>
      </c>
      <c r="Y12" s="33">
        <f>D6L1005C7-D6L1005C10</f>
        <v>0</v>
      </c>
      <c r="Z12" s="16" t="s">
        <v>35264</v>
      </c>
      <c r="AA12" s="33">
        <f>CHOOSE(MIN(D6L1005C9,RUN_YEARS),B7L810C7,B7L810C16,B7L810C25,B7L810C34,B7L810C43)</f>
        <v>251.8</v>
      </c>
      <c r="AB12" s="16" t="s">
        <v>35265</v>
      </c>
      <c r="AC12" s="33">
        <f>IF(D6L1005C12=0,0,D6L1005C10/D6L1005C12)</f>
        <v>0</v>
      </c>
      <c r="AD12" s="16" t="s">
        <v>35266</v>
      </c>
      <c r="AE12" s="33">
        <f>IF(D6L1005C5=0,0,D6L1005C10/D6L1005C5)</f>
        <v>0</v>
      </c>
      <c r="AF12" s="16" t="s">
        <v>35267</v>
      </c>
      <c r="AG12" s="33">
        <f>CHOOSE(MIN(D6L1005C9,RUN_YEARS),B7L810C5,B7L810C14,B7L810C23,B7L810C32,B7L810C41)</f>
        <v>4.6245473270229063</v>
      </c>
      <c r="AH12" s="16" t="s">
        <v>35268</v>
      </c>
      <c r="AI12" s="33">
        <f>IF(D6L1005C15=0,0,D6L1005C11/D6L1005C15)</f>
        <v>0</v>
      </c>
      <c r="AJ12" s="16" t="s">
        <v>35269</v>
      </c>
      <c r="AK12" s="33">
        <f>IF(D6L1005C5=0,0,D6L1005C11/D6L1005C5)</f>
        <v>0</v>
      </c>
      <c r="AL12" s="16" t="s">
        <v>35270</v>
      </c>
      <c r="AM12" s="33">
        <f>D6L1005C8*CHOOSE(MIN(D6L1005C9,RUN_YEARS),B7L810C4,B7L810C13,B7L810C22,B7L810C31,B7L810C40)</f>
        <v>0</v>
      </c>
      <c r="AN12" s="16" t="s">
        <v>35271</v>
      </c>
      <c r="AO12" s="33">
        <f>D6L1005C8-D6L1005C18</f>
        <v>0</v>
      </c>
      <c r="AP12" s="16" t="s">
        <v>35272</v>
      </c>
      <c r="AQ12" s="33">
        <f>CHOOSE(MIN(D6L1005C9,RUN_YEARS),B7L810C2,B7L810C11,B7L810C20,B7L810C29,B7L810C38)</f>
        <v>0.32695242992907431</v>
      </c>
      <c r="AR12" s="16" t="s">
        <v>35273</v>
      </c>
      <c r="AS12" s="33">
        <f>IF(D6L1005C20=0,0,D6L1005C18/D6L1005C20)</f>
        <v>0</v>
      </c>
      <c r="AT12" s="16" t="s">
        <v>35274</v>
      </c>
      <c r="AU12" s="33">
        <f>IF(D6L1005C5=0,0,D6L1005C18/D6L1005C5)</f>
        <v>0</v>
      </c>
      <c r="AV12" s="16" t="s">
        <v>35275</v>
      </c>
      <c r="AW12" s="33">
        <f>CHOOSE(MIN(D6L1005C9,RUN_YEARS),B7L810C1,B7L810C10,B7L810C19,B7L810C28,B7L810C37)</f>
        <v>1.7764885896405285</v>
      </c>
      <c r="AX12" s="16" t="s">
        <v>35276</v>
      </c>
      <c r="AY12" s="33">
        <f>IF(D6L1005C23=0,0,D6L1005C19/D6L1005C23)</f>
        <v>0</v>
      </c>
      <c r="AZ12" s="16" t="s">
        <v>35277</v>
      </c>
      <c r="BA12" s="33">
        <f>IF(D6L1005C5=0,0,D6L1005C19/D6L1005C5)</f>
        <v>0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</v>
      </c>
      <c r="J13" s="16" t="s">
        <v>35300</v>
      </c>
      <c r="K13" s="21">
        <f>IF(FLOW_THRU_100PCT="Y",1,INDEX(VariabilityMatrix,D6L1006C1,D6L1006C9))</f>
        <v>0.4903006165772677</v>
      </c>
      <c r="L13" s="16" t="s">
        <v>35280</v>
      </c>
      <c r="M13" s="15">
        <f>IF(D6L1006C2&lt;&gt;0,D6L1006C2*D6L1006C4,D6L1006C3*D6L1006C4)</f>
        <v>0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</v>
      </c>
      <c r="R13" s="16" t="s">
        <v>35282</v>
      </c>
      <c r="S13" s="15">
        <f>D6L1006C5-D6L1006C7</f>
        <v>0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</v>
      </c>
      <c r="X13" s="16" t="s">
        <v>35284</v>
      </c>
      <c r="Y13" s="33">
        <f>D6L1006C7-D6L1006C10</f>
        <v>0</v>
      </c>
      <c r="Z13" s="16" t="s">
        <v>35285</v>
      </c>
      <c r="AA13" s="33">
        <f>CHOOSE(MIN(D6L1006C9,RUN_YEARS),B7L810C7,B7L810C16,B7L810C25,B7L810C34,B7L810C43)</f>
        <v>251.8</v>
      </c>
      <c r="AB13" s="16" t="s">
        <v>35286</v>
      </c>
      <c r="AC13" s="33">
        <f>IF(D6L1006C12=0,0,D6L1006C10/D6L1006C12)</f>
        <v>0</v>
      </c>
      <c r="AD13" s="16" t="s">
        <v>35287</v>
      </c>
      <c r="AE13" s="33">
        <f>IF(D6L1006C5=0,0,D6L1006C10/D6L1006C5)</f>
        <v>0</v>
      </c>
      <c r="AF13" s="16" t="s">
        <v>35288</v>
      </c>
      <c r="AG13" s="33">
        <f>CHOOSE(MIN(D6L1006C9,RUN_YEARS),B7L810C5,B7L810C14,B7L810C23,B7L810C32,B7L810C41)</f>
        <v>4.6245473270229063</v>
      </c>
      <c r="AH13" s="16" t="s">
        <v>35289</v>
      </c>
      <c r="AI13" s="33">
        <f>IF(D6L1006C15=0,0,D6L1006C11/D6L1006C15)</f>
        <v>0</v>
      </c>
      <c r="AJ13" s="16" t="s">
        <v>35290</v>
      </c>
      <c r="AK13" s="33">
        <f>IF(D6L1006C5=0,0,D6L1006C11/D6L1006C5)</f>
        <v>0</v>
      </c>
      <c r="AL13" s="16" t="s">
        <v>35291</v>
      </c>
      <c r="AM13" s="33">
        <f>D6L1006C8*CHOOSE(MIN(D6L1006C9,RUN_YEARS),B7L810C4,B7L810C13,B7L810C22,B7L810C31,B7L810C40)</f>
        <v>0</v>
      </c>
      <c r="AN13" s="16" t="s">
        <v>35292</v>
      </c>
      <c r="AO13" s="33">
        <f>D6L1006C8-D6L1006C18</f>
        <v>0</v>
      </c>
      <c r="AP13" s="16" t="s">
        <v>35293</v>
      </c>
      <c r="AQ13" s="33">
        <f>CHOOSE(MIN(D6L1006C9,RUN_YEARS),B7L810C2,B7L810C11,B7L810C20,B7L810C29,B7L810C38)</f>
        <v>0.32695242992907431</v>
      </c>
      <c r="AR13" s="16" t="s">
        <v>35294</v>
      </c>
      <c r="AS13" s="33">
        <f>IF(D6L1006C20=0,0,D6L1006C18/D6L1006C20)</f>
        <v>0</v>
      </c>
      <c r="AT13" s="16" t="s">
        <v>35295</v>
      </c>
      <c r="AU13" s="33">
        <f>IF(D6L1006C5=0,0,D6L1006C18/D6L1006C5)</f>
        <v>0</v>
      </c>
      <c r="AV13" s="16" t="s">
        <v>35296</v>
      </c>
      <c r="AW13" s="33">
        <f>CHOOSE(MIN(D6L1006C9,RUN_YEARS),B7L810C1,B7L810C10,B7L810C19,B7L810C28,B7L810C37)</f>
        <v>1.7764885896405285</v>
      </c>
      <c r="AX13" s="16" t="s">
        <v>35297</v>
      </c>
      <c r="AY13" s="33">
        <f>IF(D6L1006C23=0,0,D6L1006C19/D6L1006C23)</f>
        <v>0</v>
      </c>
      <c r="AZ13" s="16" t="s">
        <v>35298</v>
      </c>
      <c r="BA13" s="33">
        <f>IF(D6L1006C5=0,0,D6L1006C19/D6L1006C5)</f>
        <v>0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</v>
      </c>
      <c r="J14" s="16" t="s">
        <v>35321</v>
      </c>
      <c r="K14" s="21">
        <f>IF(FLOW_THRU_100PCT="Y",1,INDEX(VariabilityMatrix,D6L1007C1,D6L1007C9))</f>
        <v>0.51383722230418249</v>
      </c>
      <c r="L14" s="16" t="s">
        <v>35301</v>
      </c>
      <c r="M14" s="15">
        <f>IF(D6L1007C2&lt;&gt;0,D6L1007C2*D6L1007C4,D6L1007C3*D6L1007C4)</f>
        <v>0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</v>
      </c>
      <c r="R14" s="16" t="s">
        <v>35303</v>
      </c>
      <c r="S14" s="15">
        <f>D6L1007C5-D6L1007C7</f>
        <v>0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</v>
      </c>
      <c r="X14" s="16" t="s">
        <v>35305</v>
      </c>
      <c r="Y14" s="33">
        <f>D6L1007C7-D6L1007C10</f>
        <v>0</v>
      </c>
      <c r="Z14" s="16" t="s">
        <v>35306</v>
      </c>
      <c r="AA14" s="33">
        <f>CHOOSE(MIN(D6L1007C9,RUN_YEARS),B7L810C7,B7L810C16,B7L810C25,B7L810C34,B7L810C43)</f>
        <v>166</v>
      </c>
      <c r="AB14" s="16" t="s">
        <v>35307</v>
      </c>
      <c r="AC14" s="33">
        <f>IF(D6L1007C12=0,0,D6L1007C10/D6L1007C12)</f>
        <v>0</v>
      </c>
      <c r="AD14" s="16" t="s">
        <v>35308</v>
      </c>
      <c r="AE14" s="33">
        <f>IF(D6L1007C5=0,0,D6L1007C10/D6L1007C5)</f>
        <v>0</v>
      </c>
      <c r="AF14" s="16" t="s">
        <v>35309</v>
      </c>
      <c r="AG14" s="33">
        <f>CHOOSE(MIN(D6L1007C9,RUN_YEARS),B7L810C5,B7L810C14,B7L810C23,B7L810C32,B7L810C41)</f>
        <v>3.2732355934542707</v>
      </c>
      <c r="AH14" s="16" t="s">
        <v>35310</v>
      </c>
      <c r="AI14" s="33">
        <f>IF(D6L1007C15=0,0,D6L1007C11/D6L1007C15)</f>
        <v>0</v>
      </c>
      <c r="AJ14" s="16" t="s">
        <v>35311</v>
      </c>
      <c r="AK14" s="33">
        <f>IF(D6L1007C5=0,0,D6L1007C11/D6L1007C5)</f>
        <v>0</v>
      </c>
      <c r="AL14" s="16" t="s">
        <v>35312</v>
      </c>
      <c r="AM14" s="33">
        <f>D6L1007C8*CHOOSE(MIN(D6L1007C9,RUN_YEARS),B7L810C4,B7L810C13,B7L810C22,B7L810C31,B7L810C40)</f>
        <v>0</v>
      </c>
      <c r="AN14" s="16" t="s">
        <v>35313</v>
      </c>
      <c r="AO14" s="33">
        <f>D6L1007C8-D6L1007C18</f>
        <v>0</v>
      </c>
      <c r="AP14" s="16" t="s">
        <v>35314</v>
      </c>
      <c r="AQ14" s="33">
        <f>CHOOSE(MIN(D6L1007C9,RUN_YEARS),B7L810C2,B7L810C11,B7L810C20,B7L810C29,B7L810C38)</f>
        <v>0.22016731788533175</v>
      </c>
      <c r="AR14" s="16" t="s">
        <v>35315</v>
      </c>
      <c r="AS14" s="33">
        <f>IF(D6L1007C20=0,0,D6L1007C18/D6L1007C20)</f>
        <v>0</v>
      </c>
      <c r="AT14" s="16" t="s">
        <v>35316</v>
      </c>
      <c r="AU14" s="33">
        <f>IF(D6L1007C5=0,0,D6L1007C18/D6L1007C5)</f>
        <v>0</v>
      </c>
      <c r="AV14" s="16" t="s">
        <v>35317</v>
      </c>
      <c r="AW14" s="33">
        <f>CHOOSE(MIN(D6L1007C9,RUN_YEARS),B7L810C1,B7L810C10,B7L810C19,B7L810C28,B7L810C37)</f>
        <v>1.2451207769916857</v>
      </c>
      <c r="AX14" s="16" t="s">
        <v>35318</v>
      </c>
      <c r="AY14" s="33">
        <f>IF(D6L1007C23=0,0,D6L1007C19/D6L1007C23)</f>
        <v>0</v>
      </c>
      <c r="AZ14" s="16" t="s">
        <v>35319</v>
      </c>
      <c r="BA14" s="33">
        <f>IF(D6L1007C5=0,0,D6L1007C19/D6L1007C5)</f>
        <v>0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0.51383722230418249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166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3.2732355934542707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0.22016731788533175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1.2451207769916857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0.51383722230418249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166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3.2732355934542707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0.22016731788533175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1.2451207769916857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0.51383722230418249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166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3.2732355934542707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0.22016731788533175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1.2451207769916857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0.51383722230418249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166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3.2732355934542707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0.22016731788533175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1.2451207769916857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0.51383722230418249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166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3.2732355934542707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0.22016731788533175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1.2451207769916857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166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3.2732355934542707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0.22016731788533175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1.2451207769916857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0.4903006165772677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251.8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4.6245473270229063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0.32695242992907431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1.7764885896405285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</v>
      </c>
      <c r="J22" s="16" t="s">
        <v>35488</v>
      </c>
      <c r="K22" s="21">
        <f>IF(FLOW_THRU_100PCT="Y",1,INDEX(VariabilityMatrix,D6L1015C1,D6L1015C9))</f>
        <v>0.51015595448784179</v>
      </c>
      <c r="L22" s="16" t="s">
        <v>35468</v>
      </c>
      <c r="M22" s="15">
        <f>IF(D6L1015C2&lt;&gt;0,D6L1015C2*D6L1015C4,D6L1015C3*D6L1015C4)</f>
        <v>0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</v>
      </c>
      <c r="R22" s="16" t="s">
        <v>35470</v>
      </c>
      <c r="S22" s="15">
        <f>D6L1015C5-D6L1015C7</f>
        <v>0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</v>
      </c>
      <c r="X22" s="16" t="s">
        <v>35472</v>
      </c>
      <c r="Y22" s="33">
        <f>D6L1015C7-D6L1015C10</f>
        <v>0</v>
      </c>
      <c r="Z22" s="16" t="s">
        <v>35473</v>
      </c>
      <c r="AA22" s="33">
        <f>CHOOSE(MIN(D6L1015C9,RUN_YEARS),B7L810C7,B7L810C16,B7L810C25,B7L810C34,B7L810C43)</f>
        <v>215.66666666666669</v>
      </c>
      <c r="AB22" s="16" t="s">
        <v>35474</v>
      </c>
      <c r="AC22" s="33">
        <f>IF(D6L1015C12=0,0,D6L1015C10/D6L1015C12)</f>
        <v>0</v>
      </c>
      <c r="AD22" s="16" t="s">
        <v>35475</v>
      </c>
      <c r="AE22" s="33">
        <f>IF(D6L1015C5=0,0,D6L1015C10/D6L1015C5)</f>
        <v>0</v>
      </c>
      <c r="AF22" s="16" t="s">
        <v>35476</v>
      </c>
      <c r="AG22" s="33">
        <f>CHOOSE(MIN(D6L1015C9,RUN_YEARS),B7L810C5,B7L810C14,B7L810C23,B7L810C32,B7L810C41)</f>
        <v>4.2029747408831675</v>
      </c>
      <c r="AH22" s="16" t="s">
        <v>35477</v>
      </c>
      <c r="AI22" s="33">
        <f>IF(D6L1015C15=0,0,D6L1015C11/D6L1015C15)</f>
        <v>0</v>
      </c>
      <c r="AJ22" s="16" t="s">
        <v>35478</v>
      </c>
      <c r="AK22" s="33">
        <f>IF(D6L1015C5=0,0,D6L1015C11/D6L1015C5)</f>
        <v>0</v>
      </c>
      <c r="AL22" s="16" t="s">
        <v>35479</v>
      </c>
      <c r="AM22" s="33">
        <f>D6L1015C8*CHOOSE(MIN(D6L1015C9,RUN_YEARS),B7L810C4,B7L810C13,B7L810C22,B7L810C31,B7L810C40)</f>
        <v>0</v>
      </c>
      <c r="AN22" s="16" t="s">
        <v>35480</v>
      </c>
      <c r="AO22" s="33">
        <f>D6L1015C8-D6L1015C18</f>
        <v>0</v>
      </c>
      <c r="AP22" s="16" t="s">
        <v>35481</v>
      </c>
      <c r="AQ22" s="33">
        <f>CHOOSE(MIN(D6L1015C9,RUN_YEARS),B7L810C2,B7L810C11,B7L810C20,B7L810C29,B7L810C38)</f>
        <v>0.28576045227275576</v>
      </c>
      <c r="AR22" s="16" t="s">
        <v>35482</v>
      </c>
      <c r="AS22" s="33">
        <f>IF(D6L1015C20=0,0,D6L1015C18/D6L1015C20)</f>
        <v>0</v>
      </c>
      <c r="AT22" s="16" t="s">
        <v>35483</v>
      </c>
      <c r="AU22" s="33">
        <f>IF(D6L1015C5=0,0,D6L1015C18/D6L1015C5)</f>
        <v>0</v>
      </c>
      <c r="AV22" s="16" t="s">
        <v>35484</v>
      </c>
      <c r="AW22" s="33">
        <f>CHOOSE(MIN(D6L1015C9,RUN_YEARS),B7L810C1,B7L810C10,B7L810C19,B7L810C28,B7L810C37)</f>
        <v>1.6448500256151211</v>
      </c>
      <c r="AX22" s="16" t="s">
        <v>35485</v>
      </c>
      <c r="AY22" s="33">
        <f>IF(D6L1015C23=0,0,D6L1015C19/D6L1015C23)</f>
        <v>0</v>
      </c>
      <c r="AZ22" s="16" t="s">
        <v>35486</v>
      </c>
      <c r="BA22" s="33">
        <f>IF(D6L1015C5=0,0,D6L1015C19/D6L1015C5)</f>
        <v>0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0</v>
      </c>
      <c r="J23" s="16" t="s">
        <v>35509</v>
      </c>
      <c r="K23" s="21">
        <f>IF(FLOW_THRU_100PCT="Y",1,INDEX(VariabilityMatrix,D6L1016C1,D6L1016C9))</f>
        <v>0.22656272343846973</v>
      </c>
      <c r="L23" s="16" t="s">
        <v>35489</v>
      </c>
      <c r="M23" s="15">
        <f>IF(D6L1016C2&lt;&gt;0,D6L1016C2*D6L1016C4,D6L1016C3*D6L1016C4)</f>
        <v>0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</v>
      </c>
      <c r="R23" s="16" t="s">
        <v>35491</v>
      </c>
      <c r="S23" s="15">
        <f>D6L1016C5-D6L1016C7</f>
        <v>0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</v>
      </c>
      <c r="X23" s="16" t="s">
        <v>35493</v>
      </c>
      <c r="Y23" s="33">
        <f>D6L1016C7-D6L1016C10</f>
        <v>0</v>
      </c>
      <c r="Z23" s="16" t="s">
        <v>35494</v>
      </c>
      <c r="AA23" s="33">
        <f>CHOOSE(MIN(D6L1016C9,RUN_YEARS),B7L810C7,B7L810C16,B7L810C25,B7L810C34,B7L810C43)</f>
        <v>215.66666666666669</v>
      </c>
      <c r="AB23" s="16" t="s">
        <v>35495</v>
      </c>
      <c r="AC23" s="33">
        <f>IF(D6L1016C12=0,0,D6L1016C10/D6L1016C12)</f>
        <v>0</v>
      </c>
      <c r="AD23" s="16" t="s">
        <v>35496</v>
      </c>
      <c r="AE23" s="33">
        <f>IF(D6L1016C5=0,0,D6L1016C10/D6L1016C5)</f>
        <v>0</v>
      </c>
      <c r="AF23" s="16" t="s">
        <v>35497</v>
      </c>
      <c r="AG23" s="33">
        <f>CHOOSE(MIN(D6L1016C9,RUN_YEARS),B7L810C5,B7L810C14,B7L810C23,B7L810C32,B7L810C41)</f>
        <v>4.2029747408831675</v>
      </c>
      <c r="AH23" s="16" t="s">
        <v>35498</v>
      </c>
      <c r="AI23" s="33">
        <f>IF(D6L1016C15=0,0,D6L1016C11/D6L1016C15)</f>
        <v>0</v>
      </c>
      <c r="AJ23" s="16" t="s">
        <v>35499</v>
      </c>
      <c r="AK23" s="33">
        <f>IF(D6L1016C5=0,0,D6L1016C11/D6L1016C5)</f>
        <v>0</v>
      </c>
      <c r="AL23" s="16" t="s">
        <v>35500</v>
      </c>
      <c r="AM23" s="33">
        <f>D6L1016C8*CHOOSE(MIN(D6L1016C9,RUN_YEARS),B7L810C4,B7L810C13,B7L810C22,B7L810C31,B7L810C40)</f>
        <v>0</v>
      </c>
      <c r="AN23" s="16" t="s">
        <v>35501</v>
      </c>
      <c r="AO23" s="33">
        <f>D6L1016C8-D6L1016C18</f>
        <v>0</v>
      </c>
      <c r="AP23" s="16" t="s">
        <v>35502</v>
      </c>
      <c r="AQ23" s="33">
        <f>CHOOSE(MIN(D6L1016C9,RUN_YEARS),B7L810C2,B7L810C11,B7L810C20,B7L810C29,B7L810C38)</f>
        <v>0.28576045227275576</v>
      </c>
      <c r="AR23" s="16" t="s">
        <v>35503</v>
      </c>
      <c r="AS23" s="33">
        <f>IF(D6L1016C20=0,0,D6L1016C18/D6L1016C20)</f>
        <v>0</v>
      </c>
      <c r="AT23" s="16" t="s">
        <v>35504</v>
      </c>
      <c r="AU23" s="33">
        <f>IF(D6L1016C5=0,0,D6L1016C18/D6L1016C5)</f>
        <v>0</v>
      </c>
      <c r="AV23" s="16" t="s">
        <v>35505</v>
      </c>
      <c r="AW23" s="33">
        <f>CHOOSE(MIN(D6L1016C9,RUN_YEARS),B7L810C1,B7L810C10,B7L810C19,B7L810C28,B7L810C37)</f>
        <v>1.6448500256151211</v>
      </c>
      <c r="AX23" s="16" t="s">
        <v>35506</v>
      </c>
      <c r="AY23" s="33">
        <f>IF(D6L1016C23=0,0,D6L1016C19/D6L1016C23)</f>
        <v>0</v>
      </c>
      <c r="AZ23" s="16" t="s">
        <v>35507</v>
      </c>
      <c r="BA23" s="33">
        <f>IF(D6L1016C5=0,0,D6L1016C19/D6L1016C5)</f>
        <v>0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0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</v>
      </c>
      <c r="R24" s="16" t="s">
        <v>35512</v>
      </c>
      <c r="S24" s="15">
        <f>D6L1017C5-D6L1017C7</f>
        <v>0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</v>
      </c>
      <c r="X24" s="16" t="s">
        <v>35514</v>
      </c>
      <c r="Y24" s="33">
        <f>D6L1017C7-D6L1017C10</f>
        <v>0</v>
      </c>
      <c r="Z24" s="16" t="s">
        <v>35515</v>
      </c>
      <c r="AA24" s="33">
        <f>CHOOSE(MIN(D6L1017C9,RUN_YEARS),B7L810C7,B7L810C16,B7L810C25,B7L810C34,B7L810C43)</f>
        <v>215.66666666666669</v>
      </c>
      <c r="AB24" s="16" t="s">
        <v>35516</v>
      </c>
      <c r="AC24" s="33">
        <f>IF(D6L1017C12=0,0,D6L1017C10/D6L1017C12)</f>
        <v>0</v>
      </c>
      <c r="AD24" s="16" t="s">
        <v>35517</v>
      </c>
      <c r="AE24" s="33">
        <f>IF(D6L1017C5=0,0,D6L1017C10/D6L1017C5)</f>
        <v>0</v>
      </c>
      <c r="AF24" s="16" t="s">
        <v>35518</v>
      </c>
      <c r="AG24" s="33">
        <f>CHOOSE(MIN(D6L1017C9,RUN_YEARS),B7L810C5,B7L810C14,B7L810C23,B7L810C32,B7L810C41)</f>
        <v>4.2029747408831675</v>
      </c>
      <c r="AH24" s="16" t="s">
        <v>35519</v>
      </c>
      <c r="AI24" s="33">
        <f>IF(D6L1017C15=0,0,D6L1017C11/D6L1017C15)</f>
        <v>0</v>
      </c>
      <c r="AJ24" s="16" t="s">
        <v>35520</v>
      </c>
      <c r="AK24" s="33">
        <f>IF(D6L1017C5=0,0,D6L1017C11/D6L1017C5)</f>
        <v>0</v>
      </c>
      <c r="AL24" s="16" t="s">
        <v>35521</v>
      </c>
      <c r="AM24" s="33">
        <f>D6L1017C8*CHOOSE(MIN(D6L1017C9,RUN_YEARS),B7L810C4,B7L810C13,B7L810C22,B7L810C31,B7L810C40)</f>
        <v>0</v>
      </c>
      <c r="AN24" s="16" t="s">
        <v>35522</v>
      </c>
      <c r="AO24" s="33">
        <f>D6L1017C8-D6L1017C18</f>
        <v>0</v>
      </c>
      <c r="AP24" s="16" t="s">
        <v>35523</v>
      </c>
      <c r="AQ24" s="33">
        <f>CHOOSE(MIN(D6L1017C9,RUN_YEARS),B7L810C2,B7L810C11,B7L810C20,B7L810C29,B7L810C38)</f>
        <v>0.28576045227275576</v>
      </c>
      <c r="AR24" s="16" t="s">
        <v>35524</v>
      </c>
      <c r="AS24" s="33">
        <f>IF(D6L1017C20=0,0,D6L1017C18/D6L1017C20)</f>
        <v>0</v>
      </c>
      <c r="AT24" s="16" t="s">
        <v>35525</v>
      </c>
      <c r="AU24" s="33">
        <f>IF(D6L1017C5=0,0,D6L1017C18/D6L1017C5)</f>
        <v>0</v>
      </c>
      <c r="AV24" s="16" t="s">
        <v>35526</v>
      </c>
      <c r="AW24" s="33">
        <f>CHOOSE(MIN(D6L1017C9,RUN_YEARS),B7L810C1,B7L810C10,B7L810C19,B7L810C28,B7L810C37)</f>
        <v>1.6448500256151211</v>
      </c>
      <c r="AX24" s="16" t="s">
        <v>35527</v>
      </c>
      <c r="AY24" s="33">
        <f>IF(D6L1017C23=0,0,D6L1017C19/D6L1017C23)</f>
        <v>0</v>
      </c>
      <c r="AZ24" s="16" t="s">
        <v>35528</v>
      </c>
      <c r="BA24" s="33">
        <f>IF(D6L1017C5=0,0,D6L1017C19/D6L1017C5)</f>
        <v>0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IF(FLOW_THRU_100PCT="Y",1,INDEX(VariabilityMatrix,D6L1018C1,D6L1018C9))</f>
        <v>0.21724328919706692</v>
      </c>
      <c r="L25" s="16" t="s">
        <v>35530</v>
      </c>
      <c r="M25" s="15">
        <f>IF(D6L1018C2&lt;&gt;0,D6L1018C2*D6L1018C4,D6L1018C3*D6L1018C4)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166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3.2732355934542707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0.22016731788533175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1.2451207769916857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0</v>
      </c>
      <c r="J26" s="16" t="s">
        <v>35571</v>
      </c>
      <c r="K26" s="21">
        <f>IF(FLOW_THRU_100PCT="Y",1,INDEX(VariabilityMatrix,D6L1019C1,D6L1019C9))</f>
        <v>0.22656272343846973</v>
      </c>
      <c r="L26" s="16" t="s">
        <v>35551</v>
      </c>
      <c r="M26" s="15">
        <f>IF(D6L1019C2&lt;&gt;0,D6L1019C2*D6L1019C4,D6L1019C3*D6L1019C4)</f>
        <v>0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</v>
      </c>
      <c r="R26" s="16" t="s">
        <v>35553</v>
      </c>
      <c r="S26" s="15">
        <f>D6L1019C5-D6L1019C7</f>
        <v>0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</v>
      </c>
      <c r="X26" s="16" t="s">
        <v>35555</v>
      </c>
      <c r="Y26" s="33">
        <f>D6L1019C7-D6L1019C10</f>
        <v>0</v>
      </c>
      <c r="Z26" s="16" t="s">
        <v>35556</v>
      </c>
      <c r="AA26" s="33">
        <f>CHOOSE(MIN(D6L1019C9,RUN_YEARS),B7L810C7,B7L810C16,B7L810C25,B7L810C34,B7L810C43)</f>
        <v>215.66666666666669</v>
      </c>
      <c r="AB26" s="16" t="s">
        <v>35557</v>
      </c>
      <c r="AC26" s="33">
        <f>IF(D6L1019C12=0,0,D6L1019C10/D6L1019C12)</f>
        <v>0</v>
      </c>
      <c r="AD26" s="16" t="s">
        <v>35558</v>
      </c>
      <c r="AE26" s="33">
        <f>IF(D6L1019C5=0,0,D6L1019C10/D6L1019C5)</f>
        <v>0</v>
      </c>
      <c r="AF26" s="16" t="s">
        <v>35559</v>
      </c>
      <c r="AG26" s="33">
        <f>CHOOSE(MIN(D6L1019C9,RUN_YEARS),B7L810C5,B7L810C14,B7L810C23,B7L810C32,B7L810C41)</f>
        <v>4.2029747408831675</v>
      </c>
      <c r="AH26" s="16" t="s">
        <v>35560</v>
      </c>
      <c r="AI26" s="33">
        <f>IF(D6L1019C15=0,0,D6L1019C11/D6L1019C15)</f>
        <v>0</v>
      </c>
      <c r="AJ26" s="16" t="s">
        <v>35561</v>
      </c>
      <c r="AK26" s="33">
        <f>IF(D6L1019C5=0,0,D6L1019C11/D6L1019C5)</f>
        <v>0</v>
      </c>
      <c r="AL26" s="16" t="s">
        <v>35562</v>
      </c>
      <c r="AM26" s="33">
        <f>D6L1019C8*CHOOSE(MIN(D6L1019C9,RUN_YEARS),B7L810C4,B7L810C13,B7L810C22,B7L810C31,B7L810C40)</f>
        <v>0</v>
      </c>
      <c r="AN26" s="16" t="s">
        <v>35563</v>
      </c>
      <c r="AO26" s="33">
        <f>D6L1019C8-D6L1019C18</f>
        <v>0</v>
      </c>
      <c r="AP26" s="16" t="s">
        <v>35564</v>
      </c>
      <c r="AQ26" s="33">
        <f>CHOOSE(MIN(D6L1019C9,RUN_YEARS),B7L810C2,B7L810C11,B7L810C20,B7L810C29,B7L810C38)</f>
        <v>0.28576045227275576</v>
      </c>
      <c r="AR26" s="16" t="s">
        <v>35565</v>
      </c>
      <c r="AS26" s="33">
        <f>IF(D6L1019C20=0,0,D6L1019C18/D6L1019C20)</f>
        <v>0</v>
      </c>
      <c r="AT26" s="16" t="s">
        <v>35566</v>
      </c>
      <c r="AU26" s="33">
        <f>IF(D6L1019C5=0,0,D6L1019C18/D6L1019C5)</f>
        <v>0</v>
      </c>
      <c r="AV26" s="16" t="s">
        <v>35567</v>
      </c>
      <c r="AW26" s="33">
        <f>CHOOSE(MIN(D6L1019C9,RUN_YEARS),B7L810C1,B7L810C10,B7L810C19,B7L810C28,B7L810C37)</f>
        <v>1.6448500256151211</v>
      </c>
      <c r="AX26" s="16" t="s">
        <v>35568</v>
      </c>
      <c r="AY26" s="33">
        <f>IF(D6L1019C23=0,0,D6L1019C19/D6L1019C23)</f>
        <v>0</v>
      </c>
      <c r="AZ26" s="16" t="s">
        <v>35569</v>
      </c>
      <c r="BA26" s="33">
        <f>IF(D6L1019C5=0,0,D6L1019C19/D6L1019C5)</f>
        <v>0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</v>
      </c>
      <c r="J27" s="16" t="s">
        <v>35592</v>
      </c>
      <c r="K27" s="21">
        <f>IF(FLOW_THRU_100PCT="Y",1,INDEX(VariabilityMatrix,D6L1020C1,D6L1020C9))</f>
        <v>0.21724328919706692</v>
      </c>
      <c r="L27" s="16" t="s">
        <v>35572</v>
      </c>
      <c r="M27" s="15">
        <f>IF(D6L1020C2&lt;&gt;0,D6L1020C2*D6L1020C4,D6L1020C3*D6L1020C4)</f>
        <v>0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</v>
      </c>
      <c r="R27" s="16" t="s">
        <v>35574</v>
      </c>
      <c r="S27" s="15">
        <f>D6L1020C5-D6L1020C7</f>
        <v>0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</v>
      </c>
      <c r="X27" s="16" t="s">
        <v>35576</v>
      </c>
      <c r="Y27" s="33">
        <f>D6L1020C7-D6L1020C10</f>
        <v>0</v>
      </c>
      <c r="Z27" s="16" t="s">
        <v>35577</v>
      </c>
      <c r="AA27" s="33">
        <f>CHOOSE(MIN(D6L1020C9,RUN_YEARS),B7L810C7,B7L810C16,B7L810C25,B7L810C34,B7L810C43)</f>
        <v>166</v>
      </c>
      <c r="AB27" s="16" t="s">
        <v>35578</v>
      </c>
      <c r="AC27" s="33">
        <f>IF(D6L1020C12=0,0,D6L1020C10/D6L1020C12)</f>
        <v>0</v>
      </c>
      <c r="AD27" s="16" t="s">
        <v>35579</v>
      </c>
      <c r="AE27" s="33">
        <f>IF(D6L1020C5=0,0,D6L1020C10/D6L1020C5)</f>
        <v>0</v>
      </c>
      <c r="AF27" s="16" t="s">
        <v>35580</v>
      </c>
      <c r="AG27" s="33">
        <f>CHOOSE(MIN(D6L1020C9,RUN_YEARS),B7L810C5,B7L810C14,B7L810C23,B7L810C32,B7L810C41)</f>
        <v>3.2732355934542707</v>
      </c>
      <c r="AH27" s="16" t="s">
        <v>35581</v>
      </c>
      <c r="AI27" s="33">
        <f>IF(D6L1020C15=0,0,D6L1020C11/D6L1020C15)</f>
        <v>0</v>
      </c>
      <c r="AJ27" s="16" t="s">
        <v>35582</v>
      </c>
      <c r="AK27" s="33">
        <f>IF(D6L1020C5=0,0,D6L1020C11/D6L1020C5)</f>
        <v>0</v>
      </c>
      <c r="AL27" s="16" t="s">
        <v>35583</v>
      </c>
      <c r="AM27" s="33">
        <f>D6L1020C8*CHOOSE(MIN(D6L1020C9,RUN_YEARS),B7L810C4,B7L810C13,B7L810C22,B7L810C31,B7L810C40)</f>
        <v>0</v>
      </c>
      <c r="AN27" s="16" t="s">
        <v>35584</v>
      </c>
      <c r="AO27" s="33">
        <f>D6L1020C8-D6L1020C18</f>
        <v>0</v>
      </c>
      <c r="AP27" s="16" t="s">
        <v>35585</v>
      </c>
      <c r="AQ27" s="33">
        <f>CHOOSE(MIN(D6L1020C9,RUN_YEARS),B7L810C2,B7L810C11,B7L810C20,B7L810C29,B7L810C38)</f>
        <v>0.22016731788533175</v>
      </c>
      <c r="AR27" s="16" t="s">
        <v>35586</v>
      </c>
      <c r="AS27" s="33">
        <f>IF(D6L1020C20=0,0,D6L1020C18/D6L1020C20)</f>
        <v>0</v>
      </c>
      <c r="AT27" s="16" t="s">
        <v>35587</v>
      </c>
      <c r="AU27" s="33">
        <f>IF(D6L1020C5=0,0,D6L1020C18/D6L1020C5)</f>
        <v>0</v>
      </c>
      <c r="AV27" s="16" t="s">
        <v>35588</v>
      </c>
      <c r="AW27" s="33">
        <f>CHOOSE(MIN(D6L1020C9,RUN_YEARS),B7L810C1,B7L810C10,B7L810C19,B7L810C28,B7L810C37)</f>
        <v>1.2451207769916857</v>
      </c>
      <c r="AX27" s="16" t="s">
        <v>35589</v>
      </c>
      <c r="AY27" s="33">
        <f>IF(D6L1020C23=0,0,D6L1020C19/D6L1020C23)</f>
        <v>0</v>
      </c>
      <c r="AZ27" s="16" t="s">
        <v>35590</v>
      </c>
      <c r="BA27" s="33">
        <f>IF(D6L1020C5=0,0,D6L1020C19/D6L1020C5)</f>
        <v>0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0.21724328919706692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166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3.2732355934542707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0.22016731788533175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1.2451207769916857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0.21724328919706692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166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3.2732355934542707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0.22016731788533175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1.2451207769916857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0.21724328919706692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166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3.2732355934542707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0.22016731788533175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1.2451207769916857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0.21724328919706692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166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3.2732355934542707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0.22016731788533175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1.2451207769916857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0.21724328919706692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166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3.2732355934542707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0.22016731788533175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1.2451207769916857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166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3.2732355934542707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0.22016731788533175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1.2451207769916857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0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</v>
      </c>
      <c r="R34" s="16" t="s">
        <v>35720</v>
      </c>
      <c r="S34" s="15">
        <f>D6L1027C5-D6L1027C7</f>
        <v>0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</v>
      </c>
      <c r="X34" s="16" t="s">
        <v>35722</v>
      </c>
      <c r="Y34" s="33">
        <f>D6L1027C7-D6L1027C10</f>
        <v>0</v>
      </c>
      <c r="Z34" s="16" t="s">
        <v>35723</v>
      </c>
      <c r="AA34" s="33">
        <f>CHOOSE(MIN(D6L1027C9,RUN_YEARS),B7L810C7,B7L810C16,B7L810C25,B7L810C34,B7L810C43)</f>
        <v>215.66666666666669</v>
      </c>
      <c r="AB34" s="16" t="s">
        <v>35724</v>
      </c>
      <c r="AC34" s="33">
        <f>IF(D6L1027C12=0,0,D6L1027C10/D6L1027C12)</f>
        <v>0</v>
      </c>
      <c r="AD34" s="16" t="s">
        <v>35725</v>
      </c>
      <c r="AE34" s="33">
        <f>IF(D6L1027C5=0,0,D6L1027C10/D6L1027C5)</f>
        <v>0</v>
      </c>
      <c r="AF34" s="16" t="s">
        <v>35726</v>
      </c>
      <c r="AG34" s="33">
        <f>CHOOSE(MIN(D6L1027C9,RUN_YEARS),B7L810C5,B7L810C14,B7L810C23,B7L810C32,B7L810C41)</f>
        <v>4.2029747408831675</v>
      </c>
      <c r="AH34" s="16" t="s">
        <v>35727</v>
      </c>
      <c r="AI34" s="33">
        <f>IF(D6L1027C15=0,0,D6L1027C11/D6L1027C15)</f>
        <v>0</v>
      </c>
      <c r="AJ34" s="16" t="s">
        <v>35728</v>
      </c>
      <c r="AK34" s="33">
        <f>IF(D6L1027C5=0,0,D6L1027C11/D6L1027C5)</f>
        <v>0</v>
      </c>
      <c r="AL34" s="16" t="s">
        <v>35729</v>
      </c>
      <c r="AM34" s="33">
        <f>D6L1027C8*CHOOSE(MIN(D6L1027C9,RUN_YEARS),B7L810C4,B7L810C13,B7L810C22,B7L810C31,B7L810C40)</f>
        <v>0</v>
      </c>
      <c r="AN34" s="16" t="s">
        <v>35730</v>
      </c>
      <c r="AO34" s="33">
        <f>D6L1027C8-D6L1027C18</f>
        <v>0</v>
      </c>
      <c r="AP34" s="16" t="s">
        <v>35731</v>
      </c>
      <c r="AQ34" s="33">
        <f>CHOOSE(MIN(D6L1027C9,RUN_YEARS),B7L810C2,B7L810C11,B7L810C20,B7L810C29,B7L810C38)</f>
        <v>0.28576045227275576</v>
      </c>
      <c r="AR34" s="16" t="s">
        <v>35732</v>
      </c>
      <c r="AS34" s="33">
        <f>IF(D6L1027C20=0,0,D6L1027C18/D6L1027C20)</f>
        <v>0</v>
      </c>
      <c r="AT34" s="16" t="s">
        <v>35733</v>
      </c>
      <c r="AU34" s="33">
        <f>IF(D6L1027C5=0,0,D6L1027C18/D6L1027C5)</f>
        <v>0</v>
      </c>
      <c r="AV34" s="16" t="s">
        <v>35734</v>
      </c>
      <c r="AW34" s="33">
        <f>CHOOSE(MIN(D6L1027C9,RUN_YEARS),B7L810C1,B7L810C10,B7L810C19,B7L810C28,B7L810C37)</f>
        <v>1.6448500256151211</v>
      </c>
      <c r="AX34" s="16" t="s">
        <v>35735</v>
      </c>
      <c r="AY34" s="33">
        <f>IF(D6L1027C23=0,0,D6L1027C19/D6L1027C23)</f>
        <v>0</v>
      </c>
      <c r="AZ34" s="16" t="s">
        <v>35736</v>
      </c>
      <c r="BA34" s="33">
        <f>IF(D6L1027C5=0,0,D6L1027C19/D6L1027C5)</f>
        <v>0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0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0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0</v>
      </c>
      <c r="R35" s="16" t="s">
        <v>35740</v>
      </c>
      <c r="S35" s="15">
        <f>SUM(D6L1001C8:D6L1027C8)-2*SUM(D6L1009C8,D6L1011C8,D6L1022C8,D6L1024C8,D6L1027C8)</f>
        <v>0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0</v>
      </c>
      <c r="X35" s="16" t="s">
        <v>35742</v>
      </c>
      <c r="Y35" s="33">
        <f>SUM(D6L1001C11:D6L1027C11)-2*SUM(D6L1009C11,D6L1011C11,D6L1022C11,D6L1024C11,D6L1027C11)</f>
        <v>0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</v>
      </c>
      <c r="AD35" s="16" t="s">
        <v>35744</v>
      </c>
      <c r="AE35" s="33">
        <f>IF(D6L1028C5=0,0,D6L1028C10/D6L1028C5)</f>
        <v>0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</v>
      </c>
      <c r="AJ35" s="16" t="s">
        <v>35746</v>
      </c>
      <c r="AK35" s="33">
        <f>IF(D6L1028C5=0,0,D6L1028C11/D6L1028C5)</f>
        <v>0</v>
      </c>
      <c r="AL35" s="16" t="s">
        <v>35747</v>
      </c>
      <c r="AM35" s="33">
        <f>SUM(D6L1001C18:D6L1027C18)-2*SUM(D6L1009C18,D6L1011C18,D6L1022C18,D6L1024C18,D6L1027C18)</f>
        <v>0</v>
      </c>
      <c r="AN35" s="16" t="s">
        <v>35748</v>
      </c>
      <c r="AO35" s="33">
        <f>SUM(D6L1001C19:D6L1027C19)-2*SUM(D6L1009C19,D6L1011C19,D6L1022C19,D6L1024C19,D6L1027C19)</f>
        <v>0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</v>
      </c>
      <c r="AT35" s="16" t="s">
        <v>35750</v>
      </c>
      <c r="AU35" s="33">
        <f>IF(D6L1028C5=0,0,D6L1028C18/D6L1028C5)</f>
        <v>0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</v>
      </c>
      <c r="AZ35" s="16" t="s">
        <v>35752</v>
      </c>
      <c r="BA35" s="33">
        <f>IF(D6L1028C5=0,0,D6L1028C19/D6L1028C5)</f>
        <v>0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</v>
      </c>
      <c r="R36" s="16" t="s">
        <v>35757</v>
      </c>
      <c r="S36" s="15">
        <f>D6L1029C5-D6L1029C7</f>
        <v>0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</v>
      </c>
      <c r="X36" s="16" t="s">
        <v>35759</v>
      </c>
      <c r="Y36" s="33">
        <f>D6L1029C7-D6L1029C10</f>
        <v>0</v>
      </c>
      <c r="Z36" s="16" t="s">
        <v>35760</v>
      </c>
      <c r="AA36" s="33">
        <f>CHOOSE(MIN(D6L1029C9,RUN_YEARS),B7L810C7,B7L810C16,B7L810C25,B7L810C34,B7L810C43)</f>
        <v>166</v>
      </c>
      <c r="AB36" s="16" t="s">
        <v>35761</v>
      </c>
      <c r="AC36" s="33">
        <f>IF(D6L1029C12=0,0,D6L1029C10/D6L1029C12)</f>
        <v>0</v>
      </c>
      <c r="AD36" s="16" t="s">
        <v>35762</v>
      </c>
      <c r="AE36" s="33">
        <f>IF(D6L1029C5=0,0,D6L1029C10/D6L1029C5)</f>
        <v>0</v>
      </c>
      <c r="AF36" s="16" t="s">
        <v>35763</v>
      </c>
      <c r="AG36" s="33">
        <f>CHOOSE(MIN(D6L1029C9,RUN_YEARS),B7L810C5,B7L810C14,B7L810C23,B7L810C32,B7L810C41)</f>
        <v>3.2732355934542707</v>
      </c>
      <c r="AH36" s="16" t="s">
        <v>35764</v>
      </c>
      <c r="AI36" s="33">
        <f>IF(D6L1029C15=0,0,D6L1029C11/D6L1029C15)</f>
        <v>0</v>
      </c>
      <c r="AJ36" s="16" t="s">
        <v>35765</v>
      </c>
      <c r="AK36" s="33">
        <f>IF(D6L1029C5=0,0,D6L1029C11/D6L1029C5)</f>
        <v>0</v>
      </c>
      <c r="AL36" s="16" t="s">
        <v>35766</v>
      </c>
      <c r="AM36" s="33">
        <f>D6L1029C8*CHOOSE(MIN(D6L1029C9,RUN_YEARS),B7L810C4,B7L810C13,B7L810C22,B7L810C31,B7L810C40)</f>
        <v>0</v>
      </c>
      <c r="AN36" s="16" t="s">
        <v>35767</v>
      </c>
      <c r="AO36" s="33">
        <f>D6L1029C8-D6L1029C18</f>
        <v>0</v>
      </c>
      <c r="AP36" s="16" t="s">
        <v>35768</v>
      </c>
      <c r="AQ36" s="33">
        <f>CHOOSE(MIN(D6L1029C9,RUN_YEARS),B7L810C2,B7L810C11,B7L810C20,B7L810C29,B7L810C38)</f>
        <v>0.22016731788533175</v>
      </c>
      <c r="AR36" s="16" t="s">
        <v>35769</v>
      </c>
      <c r="AS36" s="33">
        <f>IF(D6L1029C20=0,0,D6L1029C18/D6L1029C20)</f>
        <v>0</v>
      </c>
      <c r="AT36" s="16" t="s">
        <v>35770</v>
      </c>
      <c r="AU36" s="33">
        <f>IF(D6L1029C5=0,0,D6L1029C18/D6L1029C5)</f>
        <v>0</v>
      </c>
      <c r="AV36" s="16" t="s">
        <v>35771</v>
      </c>
      <c r="AW36" s="33">
        <f>CHOOSE(MIN(D6L1029C9,RUN_YEARS),B7L810C1,B7L810C10,B7L810C19,B7L810C28,B7L810C37)</f>
        <v>1.2451207769916857</v>
      </c>
      <c r="AX36" s="16" t="s">
        <v>35772</v>
      </c>
      <c r="AY36" s="33">
        <f>IF(D6L1029C23=0,0,D6L1029C19/D6L1029C23)</f>
        <v>0</v>
      </c>
      <c r="AZ36" s="16" t="s">
        <v>35773</v>
      </c>
      <c r="BA36" s="33">
        <f>IF(D6L1029C5=0,0,D6L1029C19/D6L1029C5)</f>
        <v>0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166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3.2732355934542707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0.22016731788533175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1.2451207769916857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166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3.2732355934542707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0.22016731788533175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1.2451207769916857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166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3.2732355934542707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0.22016731788533175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1.2451207769916857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301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301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120.4</v>
      </c>
      <c r="R40" s="16" t="s">
        <v>35838</v>
      </c>
      <c r="S40" s="15">
        <f>D6L1033C5-D6L1033C7</f>
        <v>180.6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114.52840955881325</v>
      </c>
      <c r="X40" s="16" t="s">
        <v>35840</v>
      </c>
      <c r="Y40" s="33">
        <f>D6L1033C7-D6L1033C10</f>
        <v>5.8715904411867541</v>
      </c>
      <c r="Z40" s="16" t="s">
        <v>35841</v>
      </c>
      <c r="AA40" s="33">
        <f>CHOOSE(MIN(D6L1033C9,RUN_YEARS),B7L810C7,B7L810C16,B7L810C25,B7L810C34,B7L810C43)</f>
        <v>166</v>
      </c>
      <c r="AB40" s="16" t="s">
        <v>35842</v>
      </c>
      <c r="AC40" s="33">
        <f>IF(D6L1033C12=0,0,D6L1033C10/D6L1033C12)</f>
        <v>0.68993017806514012</v>
      </c>
      <c r="AD40" s="16" t="s">
        <v>35843</v>
      </c>
      <c r="AE40" s="33">
        <f>IF(D6L1033C5=0,0,D6L1033C10/D6L1033C5)</f>
        <v>0.38049305501266861</v>
      </c>
      <c r="AF40" s="16" t="s">
        <v>35844</v>
      </c>
      <c r="AG40" s="33">
        <f>CHOOSE(MIN(D6L1033C9,RUN_YEARS),B7L810C5,B7L810C14,B7L810C23,B7L810C32,B7L810C41)</f>
        <v>3.2732355934542707</v>
      </c>
      <c r="AH40" s="16" t="s">
        <v>35845</v>
      </c>
      <c r="AI40" s="33">
        <f>IF(D6L1033C15=0,0,D6L1033C11/D6L1033C15)</f>
        <v>1.7938184629693641</v>
      </c>
      <c r="AJ40" s="16" t="s">
        <v>35846</v>
      </c>
      <c r="AK40" s="33">
        <f>IF(D6L1033C5=0,0,D6L1033C11/D6L1033C5)</f>
        <v>1.9506944987331409E-2</v>
      </c>
      <c r="AL40" s="16" t="s">
        <v>35847</v>
      </c>
      <c r="AM40" s="33">
        <f>D6L1033C8*CHOOSE(MIN(D6L1033C9,RUN_YEARS),B7L810C4,B7L810C13,B7L810C22,B7L810C31,B7L810C40)</f>
        <v>27.136109103123626</v>
      </c>
      <c r="AN40" s="16" t="s">
        <v>35848</v>
      </c>
      <c r="AO40" s="33">
        <f>D6L1033C8-D6L1033C18</f>
        <v>153.46389089687636</v>
      </c>
      <c r="AP40" s="16" t="s">
        <v>35849</v>
      </c>
      <c r="AQ40" s="33">
        <f>CHOOSE(MIN(D6L1033C9,RUN_YEARS),B7L810C2,B7L810C11,B7L810C20,B7L810C29,B7L810C38)</f>
        <v>0.22016731788533175</v>
      </c>
      <c r="AR40" s="16" t="s">
        <v>35850</v>
      </c>
      <c r="AS40" s="33">
        <f>IF(D6L1033C20=0,0,D6L1033C18/D6L1033C20)</f>
        <v>123.25221274329526</v>
      </c>
      <c r="AT40" s="16" t="s">
        <v>35851</v>
      </c>
      <c r="AU40" s="33">
        <f>IF(D6L1033C5=0,0,D6L1033C18/D6L1033C5)</f>
        <v>9.0153186389115042E-2</v>
      </c>
      <c r="AV40" s="16" t="s">
        <v>35852</v>
      </c>
      <c r="AW40" s="33">
        <f>CHOOSE(MIN(D6L1033C9,RUN_YEARS),B7L810C1,B7L810C10,B7L810C19,B7L810C28,B7L810C37)</f>
        <v>1.2451207769916857</v>
      </c>
      <c r="AX40" s="16" t="s">
        <v>35853</v>
      </c>
      <c r="AY40" s="33">
        <f>IF(D6L1033C23=0,0,D6L1033C19/D6L1033C23)</f>
        <v>123.25221274329529</v>
      </c>
      <c r="AZ40" s="16" t="s">
        <v>35854</v>
      </c>
      <c r="BA40" s="33">
        <f>IF(D6L1033C5=0,0,D6L1033C19/D6L1033C5)</f>
        <v>0.50984681361088491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166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3.2732355934542707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0.22016731788533175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1.2451207769916857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12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12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12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11.414791650380058</v>
      </c>
      <c r="X42" s="16" t="s">
        <v>35880</v>
      </c>
      <c r="Y42" s="33">
        <f>D6L1035C7-D6L1035C10</f>
        <v>0.58520834961994161</v>
      </c>
      <c r="Z42" s="16" t="s">
        <v>35881</v>
      </c>
      <c r="AA42" s="33">
        <f>CHOOSE(MIN(D6L1035C9,RUN_YEARS),B7L810C7,B7L810C16,B7L810C25,B7L810C34,B7L810C43)</f>
        <v>166</v>
      </c>
      <c r="AB42" s="16" t="s">
        <v>35882</v>
      </c>
      <c r="AC42" s="33">
        <f>IF(D6L1035C12=0,0,D6L1035C10/D6L1035C12)</f>
        <v>6.8763805122771429E-2</v>
      </c>
      <c r="AD42" s="16" t="s">
        <v>35883</v>
      </c>
      <c r="AE42" s="33">
        <f>IF(D6L1035C5=0,0,D6L1035C10/D6L1035C5)</f>
        <v>0.95123263753167153</v>
      </c>
      <c r="AF42" s="16" t="s">
        <v>35884</v>
      </c>
      <c r="AG42" s="33">
        <f>CHOOSE(MIN(D6L1035C9,RUN_YEARS),B7L810C5,B7L810C14,B7L810C23,B7L810C32,B7L810C41)</f>
        <v>3.2732355934542707</v>
      </c>
      <c r="AH42" s="16" t="s">
        <v>35885</v>
      </c>
      <c r="AI42" s="33">
        <f>IF(D6L1035C15=0,0,D6L1035C11/D6L1035C15)</f>
        <v>0.17878589331920552</v>
      </c>
      <c r="AJ42" s="16" t="s">
        <v>35886</v>
      </c>
      <c r="AK42" s="33">
        <f>IF(D6L1035C5=0,0,D6L1035C11/D6L1035C5)</f>
        <v>4.8767362468328468E-2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0.22016731788533175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1.2451207769916857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35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35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35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166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3.2732355934542707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5.2589358726983777</v>
      </c>
      <c r="AN43" s="16" t="s">
        <v>35908</v>
      </c>
      <c r="AO43" s="33">
        <f>D6L1036C8-D6L1036C18</f>
        <v>29.741064127301623</v>
      </c>
      <c r="AP43" s="16" t="s">
        <v>35909</v>
      </c>
      <c r="AQ43" s="33">
        <f>CHOOSE(MIN(D6L1036C9,RUN_YEARS),B7L810C2,B7L810C11,B7L810C20,B7L810C29,B7L810C38)</f>
        <v>0.22016731788533175</v>
      </c>
      <c r="AR43" s="16" t="s">
        <v>35910</v>
      </c>
      <c r="AS43" s="33">
        <f>IF(D6L1036C20=0,0,D6L1036C18/D6L1036C20)</f>
        <v>23.886087740948696</v>
      </c>
      <c r="AT43" s="16" t="s">
        <v>35911</v>
      </c>
      <c r="AU43" s="33">
        <f>IF(D6L1036C5=0,0,D6L1036C18/D6L1036C5)</f>
        <v>0.15025531064852507</v>
      </c>
      <c r="AV43" s="16" t="s">
        <v>35912</v>
      </c>
      <c r="AW43" s="33">
        <f>CHOOSE(MIN(D6L1036C9,RUN_YEARS),B7L810C1,B7L810C10,B7L810C19,B7L810C28,B7L810C37)</f>
        <v>1.2451207769916857</v>
      </c>
      <c r="AX43" s="16" t="s">
        <v>35913</v>
      </c>
      <c r="AY43" s="33">
        <f>IF(D6L1036C23=0,0,D6L1036C19/D6L1036C23)</f>
        <v>23.8860877409487</v>
      </c>
      <c r="AZ43" s="16" t="s">
        <v>35914</v>
      </c>
      <c r="BA43" s="33">
        <f>IF(D6L1036C5=0,0,D6L1036C19/D6L1036C5)</f>
        <v>0.84974468935147496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348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348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132.4</v>
      </c>
      <c r="R44" s="16" t="s">
        <v>35918</v>
      </c>
      <c r="S44" s="15">
        <f>SUM(D6L1029C8:D6L1036C8)</f>
        <v>215.6</v>
      </c>
      <c r="U44" s="21" t="str">
        <f>NULL_VALUE</f>
        <v>n/a</v>
      </c>
      <c r="V44" s="16" t="s">
        <v>35919</v>
      </c>
      <c r="W44" s="33">
        <f>SUM(D6L1029C10:D6L1036C10)</f>
        <v>125.9432012091933</v>
      </c>
      <c r="X44" s="16" t="s">
        <v>35920</v>
      </c>
      <c r="Y44" s="33">
        <f>SUM(D6L1029C11:D6L1036C11)</f>
        <v>6.4567987908066957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0.75869398318791159</v>
      </c>
      <c r="AD44" s="16" t="s">
        <v>35922</v>
      </c>
      <c r="AE44" s="33">
        <f>IF(D6L1037C5=0,0,D6L1037C10/D6L1037C5)</f>
        <v>0.36190575060113017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1.9726043562885696</v>
      </c>
      <c r="AJ44" s="16" t="s">
        <v>35924</v>
      </c>
      <c r="AK44" s="33">
        <f>IF(D6L1037C5=0,0,D6L1037C11/D6L1037C5)</f>
        <v>1.8554019513812345E-2</v>
      </c>
      <c r="AL44" s="16" t="s">
        <v>35925</v>
      </c>
      <c r="AM44" s="33">
        <f>SUM(D6L1029C18:D6L1036C18)</f>
        <v>32.395044975822003</v>
      </c>
      <c r="AN44" s="16" t="s">
        <v>35926</v>
      </c>
      <c r="AO44" s="33">
        <f>SUM(D6L1029C19:D6L1036C19)</f>
        <v>183.20495502417799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147.13830048424396</v>
      </c>
      <c r="AT44" s="16" t="s">
        <v>35928</v>
      </c>
      <c r="AU44" s="33">
        <f>IF(D6L1037C5=0,0,D6L1037C18/D6L1037C5)</f>
        <v>9.3089209700637943E-2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147.13830048424398</v>
      </c>
      <c r="AZ44" s="16" t="s">
        <v>35930</v>
      </c>
      <c r="BA44" s="33">
        <f>IF(D6L1037C5=0,0,D6L1037C19/D6L1037C5)</f>
        <v>0.52645102018441947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0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0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</v>
      </c>
      <c r="R45" s="16" t="s">
        <v>35935</v>
      </c>
      <c r="S45" s="15">
        <f>D6L1038C5-D6L1038C7</f>
        <v>0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</v>
      </c>
      <c r="X45" s="16" t="s">
        <v>35937</v>
      </c>
      <c r="Y45" s="33">
        <f>D6L1038C7-D6L1038C10</f>
        <v>0</v>
      </c>
      <c r="Z45" s="16" t="s">
        <v>35938</v>
      </c>
      <c r="AA45" s="33">
        <f>CHOOSE(MIN(D6L1038C9,RUN_YEARS),B7L810C7,B7L810C16,B7L810C25,B7L810C34,B7L810C43)</f>
        <v>166</v>
      </c>
      <c r="AB45" s="16" t="s">
        <v>35939</v>
      </c>
      <c r="AC45" s="33">
        <f>IF(D6L1038C12=0,0,D6L1038C10/D6L1038C12)</f>
        <v>0</v>
      </c>
      <c r="AD45" s="16" t="s">
        <v>35940</v>
      </c>
      <c r="AE45" s="33">
        <f>IF(D6L1038C5=0,0,D6L1038C10/D6L1038C5)</f>
        <v>0</v>
      </c>
      <c r="AF45" s="16" t="s">
        <v>35941</v>
      </c>
      <c r="AG45" s="33">
        <f>CHOOSE(MIN(D6L1038C9,RUN_YEARS),B7L810C5,B7L810C14,B7L810C23,B7L810C32,B7L810C41)</f>
        <v>3.2732355934542707</v>
      </c>
      <c r="AH45" s="16" t="s">
        <v>35942</v>
      </c>
      <c r="AI45" s="33">
        <f>IF(D6L1038C15=0,0,D6L1038C11/D6L1038C15)</f>
        <v>0</v>
      </c>
      <c r="AJ45" s="16" t="s">
        <v>35943</v>
      </c>
      <c r="AK45" s="33">
        <f>IF(D6L1038C5=0,0,D6L1038C11/D6L1038C5)</f>
        <v>0</v>
      </c>
      <c r="AL45" s="16" t="s">
        <v>35944</v>
      </c>
      <c r="AM45" s="33">
        <f>D6L1038C8*CHOOSE(MIN(D6L1038C9,RUN_YEARS),B7L810C4,B7L810C13,B7L810C22,B7L810C31,B7L810C40)</f>
        <v>0</v>
      </c>
      <c r="AN45" s="16" t="s">
        <v>35945</v>
      </c>
      <c r="AO45" s="33">
        <f>D6L1038C8-D6L1038C18</f>
        <v>0</v>
      </c>
      <c r="AP45" s="16" t="s">
        <v>35946</v>
      </c>
      <c r="AQ45" s="33">
        <f>CHOOSE(MIN(D6L1038C9,RUN_YEARS),B7L810C2,B7L810C11,B7L810C20,B7L810C29,B7L810C38)</f>
        <v>0.22016731788533175</v>
      </c>
      <c r="AR45" s="16" t="s">
        <v>35947</v>
      </c>
      <c r="AS45" s="33">
        <f>IF(D6L1038C20=0,0,D6L1038C18/D6L1038C20)</f>
        <v>0</v>
      </c>
      <c r="AT45" s="16" t="s">
        <v>35948</v>
      </c>
      <c r="AU45" s="33">
        <f>IF(D6L1038C5=0,0,D6L1038C18/D6L1038C5)</f>
        <v>0</v>
      </c>
      <c r="AV45" s="16" t="s">
        <v>35949</v>
      </c>
      <c r="AW45" s="33">
        <f>CHOOSE(MIN(D6L1038C9,RUN_YEARS),B7L810C1,B7L810C10,B7L810C19,B7L810C28,B7L810C37)</f>
        <v>1.2451207769916857</v>
      </c>
      <c r="AX45" s="16" t="s">
        <v>35950</v>
      </c>
      <c r="AY45" s="33">
        <f>IF(D6L1038C23=0,0,D6L1038C19/D6L1038C23)</f>
        <v>0</v>
      </c>
      <c r="AZ45" s="16" t="s">
        <v>35951</v>
      </c>
      <c r="BA45" s="33">
        <f>IF(D6L1038C5=0,0,D6L1038C19/D6L1038C5)</f>
        <v>0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216.37128610613445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216.37128610613445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86.548514442453779</v>
      </c>
      <c r="R46" s="16" t="s">
        <v>35955</v>
      </c>
      <c r="S46" s="15">
        <f>D6L1039C5-D6L1039C7</f>
        <v>129.82277166368067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82.327771667543274</v>
      </c>
      <c r="X46" s="16" t="s">
        <v>35957</v>
      </c>
      <c r="Y46" s="33">
        <f>D6L1039C7-D6L1039C10</f>
        <v>4.2207427749105051</v>
      </c>
      <c r="Z46" s="16" t="s">
        <v>35958</v>
      </c>
      <c r="AA46" s="33">
        <f>CHOOSE(MIN(D6L1039C9,RUN_YEARS),B7L810C7,B7L810C16,B7L810C25,B7L810C34,B7L810C43)</f>
        <v>166</v>
      </c>
      <c r="AB46" s="16" t="s">
        <v>35959</v>
      </c>
      <c r="AC46" s="33">
        <f>IF(D6L1039C12=0,0,D6L1039C10/D6L1039C12)</f>
        <v>0.49595043173218839</v>
      </c>
      <c r="AD46" s="16" t="s">
        <v>35960</v>
      </c>
      <c r="AE46" s="33">
        <f>IF(D6L1039C5=0,0,D6L1039C10/D6L1039C5)</f>
        <v>0.38049305501266861</v>
      </c>
      <c r="AF46" s="16" t="s">
        <v>35961</v>
      </c>
      <c r="AG46" s="33">
        <f>CHOOSE(MIN(D6L1039C9,RUN_YEARS),B7L810C5,B7L810C14,B7L810C23,B7L810C32,B7L810C41)</f>
        <v>3.2732355934542707</v>
      </c>
      <c r="AH46" s="16" t="s">
        <v>35962</v>
      </c>
      <c r="AI46" s="33">
        <f>IF(D6L1039C15=0,0,D6L1039C11/D6L1039C15)</f>
        <v>1.2894711225036883</v>
      </c>
      <c r="AJ46" s="16" t="s">
        <v>35963</v>
      </c>
      <c r="AK46" s="33">
        <f>IF(D6L1039C5=0,0,D6L1039C11/D6L1039C5)</f>
        <v>1.9506944987331389E-2</v>
      </c>
      <c r="AL46" s="16" t="s">
        <v>35964</v>
      </c>
      <c r="AM46" s="33">
        <f>D6L1039C8*CHOOSE(MIN(D6L1039C9,RUN_YEARS),B7L810C4,B7L810C13,B7L810C22,B7L810C31,B7L810C40)</f>
        <v>19.506560885578878</v>
      </c>
      <c r="AN46" s="16" t="s">
        <v>35965</v>
      </c>
      <c r="AO46" s="33">
        <f>D6L1039C8-D6L1039C18</f>
        <v>110.31621077810179</v>
      </c>
      <c r="AP46" s="16" t="s">
        <v>35966</v>
      </c>
      <c r="AQ46" s="33">
        <f>CHOOSE(MIN(D6L1039C9,RUN_YEARS),B7L810C2,B7L810C11,B7L810C20,B7L810C29,B7L810C38)</f>
        <v>0.22016731788533175</v>
      </c>
      <c r="AR46" s="16" t="s">
        <v>35967</v>
      </c>
      <c r="AS46" s="33">
        <f>IF(D6L1039C20=0,0,D6L1039C18/D6L1039C20)</f>
        <v>88.598803278052145</v>
      </c>
      <c r="AT46" s="16" t="s">
        <v>35968</v>
      </c>
      <c r="AU46" s="33">
        <f>IF(D6L1039C5=0,0,D6L1039C18/D6L1039C5)</f>
        <v>9.0153186389115042E-2</v>
      </c>
      <c r="AV46" s="16" t="s">
        <v>35969</v>
      </c>
      <c r="AW46" s="33">
        <f>CHOOSE(MIN(D6L1039C9,RUN_YEARS),B7L810C1,B7L810C10,B7L810C19,B7L810C28,B7L810C37)</f>
        <v>1.2451207769916857</v>
      </c>
      <c r="AX46" s="16" t="s">
        <v>35970</v>
      </c>
      <c r="AY46" s="33">
        <f>IF(D6L1039C23=0,0,D6L1039C19/D6L1039C23)</f>
        <v>88.598803278052145</v>
      </c>
      <c r="AZ46" s="16" t="s">
        <v>35971</v>
      </c>
      <c r="BA46" s="33">
        <f>IF(D6L1039C5=0,0,D6L1039C19/D6L1039C5)</f>
        <v>0.50984681361088491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216.37128610613445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216.37128610613445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86.548514442453779</v>
      </c>
      <c r="R47" s="16" t="s">
        <v>35975</v>
      </c>
      <c r="S47" s="15">
        <f>SUM(D6L1038C8:D6L1039C8)</f>
        <v>129.82277166368067</v>
      </c>
      <c r="U47" s="21" t="str">
        <f>NULL_VALUE</f>
        <v>n/a</v>
      </c>
      <c r="V47" s="16" t="s">
        <v>35976</v>
      </c>
      <c r="W47" s="33">
        <f>SUM(D6L1038C10:D6L1039C10)</f>
        <v>82.327771667543274</v>
      </c>
      <c r="X47" s="16" t="s">
        <v>35977</v>
      </c>
      <c r="Y47" s="33">
        <f>SUM(D6L1038C11:D6L1039C11)</f>
        <v>4.2207427749105051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0.49595043173218839</v>
      </c>
      <c r="AD47" s="16" t="s">
        <v>35979</v>
      </c>
      <c r="AE47" s="33">
        <f>IF(D6L1040C5=0,0,D6L1040C10/D6L1040C5)</f>
        <v>0.38049305501266861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1.2894711225036883</v>
      </c>
      <c r="AJ47" s="16" t="s">
        <v>35981</v>
      </c>
      <c r="AK47" s="33">
        <f>IF(D6L1040C5=0,0,D6L1040C11/D6L1040C5)</f>
        <v>1.9506944987331389E-2</v>
      </c>
      <c r="AL47" s="16" t="s">
        <v>35982</v>
      </c>
      <c r="AM47" s="33">
        <f>SUM(D6L1038C18:D6L1039C18)</f>
        <v>19.506560885578878</v>
      </c>
      <c r="AN47" s="16" t="s">
        <v>35983</v>
      </c>
      <c r="AO47" s="33">
        <f>SUM(D6L1038C19:D6L1039C19)</f>
        <v>110.31621077810179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88.598803278052145</v>
      </c>
      <c r="AT47" s="16" t="s">
        <v>35985</v>
      </c>
      <c r="AU47" s="33">
        <f>IF(D6L1040C5=0,0,D6L1040C18/D6L1040C5)</f>
        <v>9.0153186389115042E-2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88.598803278052145</v>
      </c>
      <c r="AZ47" s="16" t="s">
        <v>35987</v>
      </c>
      <c r="BA47" s="33">
        <f>IF(D6L1040C5=0,0,D6L1040C19/D6L1040C5)</f>
        <v>0.50984681361088491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564.37128610613445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564.37128610613445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218.94851444245379</v>
      </c>
      <c r="R48" s="16" t="s">
        <v>35992</v>
      </c>
      <c r="S48" s="15">
        <f>SUM(D6L1028C8,D6L1037C8,D6L1040C8)</f>
        <v>345.42277166368069</v>
      </c>
      <c r="U48" s="21" t="str">
        <f>NULL_VALUE</f>
        <v>n/a</v>
      </c>
      <c r="V48" s="16" t="s">
        <v>35993</v>
      </c>
      <c r="W48" s="33">
        <f>SUM(D6L1028C10,D6L1037C10,D6L1040C10)</f>
        <v>208.27097287673658</v>
      </c>
      <c r="X48" s="16" t="s">
        <v>35994</v>
      </c>
      <c r="Y48" s="33">
        <f>SUM(D6L1028C11,D6L1037C11,D6L1040C11)</f>
        <v>10.677541565717201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1.2546444149200999</v>
      </c>
      <c r="AD48" s="16" t="s">
        <v>35996</v>
      </c>
      <c r="AE48" s="33">
        <f>IF(D6L1041C5=0,0,D6L1041C10/D6L1041C5)</f>
        <v>0.36903183773522025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3.2620754787922577</v>
      </c>
      <c r="AJ48" s="16" t="s">
        <v>35998</v>
      </c>
      <c r="AK48" s="33">
        <f>IF(D6L1041C5=0,0,D6L1041C11/D6L1041C5)</f>
        <v>1.8919356509766172E-2</v>
      </c>
      <c r="AL48" s="16" t="s">
        <v>35999</v>
      </c>
      <c r="AM48" s="33">
        <f>SUM(D6L1028C18,D6L1037C18,D6L1040C18)</f>
        <v>51.901605861400881</v>
      </c>
      <c r="AN48" s="16" t="s">
        <v>36000</v>
      </c>
      <c r="AO48" s="33">
        <f>SUM(D6L1028C19,D6L1037C19,D6L1040C19)</f>
        <v>293.52116580227977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235.7371037622961</v>
      </c>
      <c r="AT48" s="16" t="s">
        <v>36002</v>
      </c>
      <c r="AU48" s="33">
        <f>IF(D6L1041C5=0,0,D6L1041C18/D6L1041C5)</f>
        <v>9.1963583440778346E-2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235.73710376229613</v>
      </c>
      <c r="AZ48" s="16" t="s">
        <v>36004</v>
      </c>
      <c r="BA48" s="33">
        <f>IF(D6L1041C5=0,0,D6L1041C19/D6L1041C5)</f>
        <v>0.52008522231423515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0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</v>
      </c>
      <c r="R8" s="16" t="s">
        <v>36013</v>
      </c>
      <c r="S8" s="15">
        <f>D6L1101C5-D6L1101C7</f>
        <v>0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</v>
      </c>
      <c r="X8" s="16" t="s">
        <v>36015</v>
      </c>
      <c r="Y8" s="33">
        <f>D6L1101C7-D6L1101C10</f>
        <v>0</v>
      </c>
      <c r="Z8" s="16" t="s">
        <v>36016</v>
      </c>
      <c r="AA8" s="33">
        <f>CHOOSE(MIN(D6L1101C9,RUN_YEARS),B7L811C7,B7L811C16,B7L811C25,B7L811C34,B7L811C43)</f>
        <v>5711</v>
      </c>
      <c r="AB8" s="16" t="s">
        <v>36017</v>
      </c>
      <c r="AC8" s="33">
        <f>IF(D6L1101C12=0,0,D6L1101C10/D6L1101C12)</f>
        <v>0</v>
      </c>
      <c r="AD8" s="16" t="s">
        <v>36018</v>
      </c>
      <c r="AE8" s="33">
        <f>IF(D6L1101C5=0,0,D6L1101C10/D6L1101C5)</f>
        <v>0</v>
      </c>
      <c r="AF8" s="16" t="s">
        <v>36019</v>
      </c>
      <c r="AG8" s="33">
        <f>CHOOSE(MIN(D6L1101C9,RUN_YEARS),B7L811C5,B7L811C14,B7L811C23,B7L811C32,B7L811C41)</f>
        <v>2801.9568137542342</v>
      </c>
      <c r="AH8" s="16" t="s">
        <v>36020</v>
      </c>
      <c r="AI8" s="33">
        <f>IF(D6L1101C15=0,0,D6L1101C11/D6L1101C15)</f>
        <v>0</v>
      </c>
      <c r="AJ8" s="16" t="s">
        <v>36021</v>
      </c>
      <c r="AK8" s="33">
        <f>IF(D6L1101C5=0,0,D6L1101C11/D6L1101C5)</f>
        <v>0</v>
      </c>
      <c r="AL8" s="16" t="s">
        <v>36022</v>
      </c>
      <c r="AM8" s="33">
        <f>D6L1101C8*CHOOSE(MIN(D6L1101C9,RUN_YEARS),B7L811C4,B7L811C13,B7L811C22,B7L811C31,B7L811C40)</f>
        <v>0</v>
      </c>
      <c r="AN8" s="16" t="s">
        <v>36023</v>
      </c>
      <c r="AO8" s="33">
        <f>D6L1101C8-D6L1101C18</f>
        <v>0</v>
      </c>
      <c r="AP8" s="16" t="s">
        <v>36024</v>
      </c>
      <c r="AQ8" s="33">
        <f>CHOOSE(MIN(D6L1101C9,RUN_YEARS),B7L811C2,B7L811C11,B7L811C20,B7L811C29,B7L811C38)</f>
        <v>7.5671311109569155</v>
      </c>
      <c r="AR8" s="16" t="s">
        <v>36025</v>
      </c>
      <c r="AS8" s="33">
        <f>IF(D6L1101C20=0,0,D6L1101C18/D6L1101C20)</f>
        <v>0</v>
      </c>
      <c r="AT8" s="16" t="s">
        <v>36026</v>
      </c>
      <c r="AU8" s="33">
        <f>IF(D6L1101C5=0,0,D6L1101C18/D6L1101C5)</f>
        <v>0</v>
      </c>
      <c r="AV8" s="16" t="s">
        <v>36027</v>
      </c>
      <c r="AW8" s="33">
        <f>CHOOSE(MIN(D6L1101C9,RUN_YEARS),B7L811C1,B7L811C10,B7L811C19,B7L811C28,B7L811C37)</f>
        <v>1640.35099514077</v>
      </c>
      <c r="AX8" s="16" t="s">
        <v>36028</v>
      </c>
      <c r="AY8" s="33">
        <f>IF(D6L1101C23=0,0,D6L1101C19/D6L1101C23)</f>
        <v>0</v>
      </c>
      <c r="AZ8" s="16" t="s">
        <v>36029</v>
      </c>
      <c r="BA8" s="33">
        <f>IF(D6L1101C5=0,0,D6L1101C19/D6L1101C5)</f>
        <v>0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</v>
      </c>
      <c r="J9" s="16" t="s">
        <v>36050</v>
      </c>
      <c r="K9" s="21">
        <f>IF(FLOW_THRU_100PCT="Y",1,INDEX(VariabilityMatrix,D6L1102C1,D6L1102C9))</f>
        <v>0.4903006165772677</v>
      </c>
      <c r="L9" s="16" t="s">
        <v>36030</v>
      </c>
      <c r="M9" s="15">
        <f>IF(D6L1102C2&lt;&gt;0,D6L1102C2*D6L1102C4,D6L1102C3*D6L1102C4)</f>
        <v>0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</v>
      </c>
      <c r="R9" s="16" t="s">
        <v>36032</v>
      </c>
      <c r="S9" s="15">
        <f>D6L1102C5-D6L1102C7</f>
        <v>0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</v>
      </c>
      <c r="X9" s="16" t="s">
        <v>36034</v>
      </c>
      <c r="Y9" s="33">
        <f>D6L1102C7-D6L1102C10</f>
        <v>0</v>
      </c>
      <c r="Z9" s="16" t="s">
        <v>36035</v>
      </c>
      <c r="AA9" s="33">
        <f>CHOOSE(MIN(D6L1102C9,RUN_YEARS),B7L811C7,B7L811C16,B7L811C25,B7L811C34,B7L811C43)</f>
        <v>5175.6000000000004</v>
      </c>
      <c r="AB9" s="16" t="s">
        <v>36036</v>
      </c>
      <c r="AC9" s="33">
        <f>IF(D6L1102C12=0,0,D6L1102C10/D6L1102C12)</f>
        <v>0</v>
      </c>
      <c r="AD9" s="16" t="s">
        <v>36037</v>
      </c>
      <c r="AE9" s="33">
        <f>IF(D6L1102C5=0,0,D6L1102C10/D6L1102C5)</f>
        <v>0</v>
      </c>
      <c r="AF9" s="16" t="s">
        <v>36038</v>
      </c>
      <c r="AG9" s="33">
        <f>CHOOSE(MIN(D6L1102C9,RUN_YEARS),B7L811C5,B7L811C14,B7L811C23,B7L811C32,B7L811C41)</f>
        <v>2460.8207659289014</v>
      </c>
      <c r="AH9" s="16" t="s">
        <v>36039</v>
      </c>
      <c r="AI9" s="33">
        <f>IF(D6L1102C15=0,0,D6L1102C11/D6L1102C15)</f>
        <v>0</v>
      </c>
      <c r="AJ9" s="16" t="s">
        <v>36040</v>
      </c>
      <c r="AK9" s="33">
        <f>IF(D6L1102C5=0,0,D6L1102C11/D6L1102C5)</f>
        <v>0</v>
      </c>
      <c r="AL9" s="16" t="s">
        <v>36041</v>
      </c>
      <c r="AM9" s="33">
        <f>D6L1102C8*CHOOSE(MIN(D6L1102C9,RUN_YEARS),B7L811C4,B7L811C13,B7L811C22,B7L811C31,B7L811C40)</f>
        <v>0</v>
      </c>
      <c r="AN9" s="16" t="s">
        <v>36042</v>
      </c>
      <c r="AO9" s="33">
        <f>D6L1102C8-D6L1102C18</f>
        <v>0</v>
      </c>
      <c r="AP9" s="16" t="s">
        <v>36043</v>
      </c>
      <c r="AQ9" s="33">
        <f>CHOOSE(MIN(D6L1102C9,RUN_YEARS),B7L811C2,B7L811C11,B7L811C20,B7L811C29,B7L811C38)</f>
        <v>6.7203137265326331</v>
      </c>
      <c r="AR9" s="16" t="s">
        <v>36044</v>
      </c>
      <c r="AS9" s="33">
        <f>IF(D6L1102C20=0,0,D6L1102C18/D6L1102C20)</f>
        <v>0</v>
      </c>
      <c r="AT9" s="16" t="s">
        <v>36045</v>
      </c>
      <c r="AU9" s="33">
        <f>IF(D6L1102C5=0,0,D6L1102C18/D6L1102C5)</f>
        <v>0</v>
      </c>
      <c r="AV9" s="16" t="s">
        <v>36046</v>
      </c>
      <c r="AW9" s="33">
        <f>CHOOSE(MIN(D6L1102C9,RUN_YEARS),B7L811C1,B7L811C10,B7L811C19,B7L811C28,B7L811C37)</f>
        <v>1460.8471608103457</v>
      </c>
      <c r="AX9" s="16" t="s">
        <v>36047</v>
      </c>
      <c r="AY9" s="33">
        <f>IF(D6L1102C23=0,0,D6L1102C19/D6L1102C23)</f>
        <v>0</v>
      </c>
      <c r="AZ9" s="16" t="s">
        <v>36048</v>
      </c>
      <c r="BA9" s="33">
        <f>IF(D6L1102C5=0,0,D6L1102C19/D6L1102C5)</f>
        <v>0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</v>
      </c>
      <c r="J10" s="16" t="s">
        <v>36071</v>
      </c>
      <c r="K10" s="21">
        <f>IF(FLOW_THRU_100PCT="Y",1,INDEX(VariabilityMatrix,D6L1103C1,D6L1103C9))</f>
        <v>0.4903006165772677</v>
      </c>
      <c r="L10" s="16" t="s">
        <v>36051</v>
      </c>
      <c r="M10" s="15">
        <f>IF(D6L1103C2&lt;&gt;0,D6L1103C2*D6L1103C4,D6L1103C3*D6L1103C4)</f>
        <v>0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</v>
      </c>
      <c r="R10" s="16" t="s">
        <v>36053</v>
      </c>
      <c r="S10" s="15">
        <f>D6L1103C5-D6L1103C7</f>
        <v>0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</v>
      </c>
      <c r="X10" s="16" t="s">
        <v>36055</v>
      </c>
      <c r="Y10" s="33">
        <f>D6L1103C7-D6L1103C10</f>
        <v>0</v>
      </c>
      <c r="Z10" s="16" t="s">
        <v>36056</v>
      </c>
      <c r="AA10" s="33">
        <f>CHOOSE(MIN(D6L1103C9,RUN_YEARS),B7L811C7,B7L811C16,B7L811C25,B7L811C34,B7L811C43)</f>
        <v>5175.6000000000004</v>
      </c>
      <c r="AB10" s="16" t="s">
        <v>36057</v>
      </c>
      <c r="AC10" s="33">
        <f>IF(D6L1103C12=0,0,D6L1103C10/D6L1103C12)</f>
        <v>0</v>
      </c>
      <c r="AD10" s="16" t="s">
        <v>36058</v>
      </c>
      <c r="AE10" s="33">
        <f>IF(D6L1103C5=0,0,D6L1103C10/D6L1103C5)</f>
        <v>0</v>
      </c>
      <c r="AF10" s="16" t="s">
        <v>36059</v>
      </c>
      <c r="AG10" s="33">
        <f>CHOOSE(MIN(D6L1103C9,RUN_YEARS),B7L811C5,B7L811C14,B7L811C23,B7L811C32,B7L811C41)</f>
        <v>2460.8207659289014</v>
      </c>
      <c r="AH10" s="16" t="s">
        <v>36060</v>
      </c>
      <c r="AI10" s="33">
        <f>IF(D6L1103C15=0,0,D6L1103C11/D6L1103C15)</f>
        <v>0</v>
      </c>
      <c r="AJ10" s="16" t="s">
        <v>36061</v>
      </c>
      <c r="AK10" s="33">
        <f>IF(D6L1103C5=0,0,D6L1103C11/D6L1103C5)</f>
        <v>0</v>
      </c>
      <c r="AL10" s="16" t="s">
        <v>36062</v>
      </c>
      <c r="AM10" s="33">
        <f>D6L1103C8*CHOOSE(MIN(D6L1103C9,RUN_YEARS),B7L811C4,B7L811C13,B7L811C22,B7L811C31,B7L811C40)</f>
        <v>0</v>
      </c>
      <c r="AN10" s="16" t="s">
        <v>36063</v>
      </c>
      <c r="AO10" s="33">
        <f>D6L1103C8-D6L1103C18</f>
        <v>0</v>
      </c>
      <c r="AP10" s="16" t="s">
        <v>36064</v>
      </c>
      <c r="AQ10" s="33">
        <f>CHOOSE(MIN(D6L1103C9,RUN_YEARS),B7L811C2,B7L811C11,B7L811C20,B7L811C29,B7L811C38)</f>
        <v>6.7203137265326331</v>
      </c>
      <c r="AR10" s="16" t="s">
        <v>36065</v>
      </c>
      <c r="AS10" s="33">
        <f>IF(D6L1103C20=0,0,D6L1103C18/D6L1103C20)</f>
        <v>0</v>
      </c>
      <c r="AT10" s="16" t="s">
        <v>36066</v>
      </c>
      <c r="AU10" s="33">
        <f>IF(D6L1103C5=0,0,D6L1103C18/D6L1103C5)</f>
        <v>0</v>
      </c>
      <c r="AV10" s="16" t="s">
        <v>36067</v>
      </c>
      <c r="AW10" s="33">
        <f>CHOOSE(MIN(D6L1103C9,RUN_YEARS),B7L811C1,B7L811C10,B7L811C19,B7L811C28,B7L811C37)</f>
        <v>1460.8471608103457</v>
      </c>
      <c r="AX10" s="16" t="s">
        <v>36068</v>
      </c>
      <c r="AY10" s="33">
        <f>IF(D6L1103C23=0,0,D6L1103C19/D6L1103C23)</f>
        <v>0</v>
      </c>
      <c r="AZ10" s="16" t="s">
        <v>36069</v>
      </c>
      <c r="BA10" s="33">
        <f>IF(D6L1103C5=0,0,D6L1103C19/D6L1103C5)</f>
        <v>0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IF(FLOW_THRU_100PCT="Y",1,INDEX(VariabilityMatrix,D6L1104C1,D6L1104C9))</f>
        <v>0.51383722230418249</v>
      </c>
      <c r="L11" s="16" t="s">
        <v>36072</v>
      </c>
      <c r="M11" s="15">
        <f>IF(D6L1104C2&lt;&gt;0,D6L1104C2*D6L1104C4,D6L1104C3*D6L1104C4)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5841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3578.2677401722945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7.7469717094471244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1931.0289397040535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0</v>
      </c>
      <c r="J12" s="16" t="s">
        <v>36113</v>
      </c>
      <c r="K12" s="21">
        <f>IF(FLOW_THRU_100PCT="Y",1,INDEX(VariabilityMatrix,D6L1105C1,D6L1105C9))</f>
        <v>0.22237559333340154</v>
      </c>
      <c r="L12" s="16" t="s">
        <v>36093</v>
      </c>
      <c r="M12" s="15">
        <f>IF(D6L1105C2&lt;&gt;0,D6L1105C2*D6L1105C4,D6L1105C3*D6L1105C4)</f>
        <v>0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</v>
      </c>
      <c r="R12" s="16" t="s">
        <v>36095</v>
      </c>
      <c r="S12" s="15">
        <f>D6L1105C5-D6L1105C7</f>
        <v>0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</v>
      </c>
      <c r="X12" s="16" t="s">
        <v>36097</v>
      </c>
      <c r="Y12" s="33">
        <f>D6L1105C7-D6L1105C10</f>
        <v>0</v>
      </c>
      <c r="Z12" s="16" t="s">
        <v>36098</v>
      </c>
      <c r="AA12" s="33">
        <f>CHOOSE(MIN(D6L1105C9,RUN_YEARS),B7L811C7,B7L811C16,B7L811C25,B7L811C34,B7L811C43)</f>
        <v>5175.6000000000004</v>
      </c>
      <c r="AB12" s="16" t="s">
        <v>36099</v>
      </c>
      <c r="AC12" s="33">
        <f>IF(D6L1105C12=0,0,D6L1105C10/D6L1105C12)</f>
        <v>0</v>
      </c>
      <c r="AD12" s="16" t="s">
        <v>36100</v>
      </c>
      <c r="AE12" s="33">
        <f>IF(D6L1105C5=0,0,D6L1105C10/D6L1105C5)</f>
        <v>0</v>
      </c>
      <c r="AF12" s="16" t="s">
        <v>36101</v>
      </c>
      <c r="AG12" s="33">
        <f>CHOOSE(MIN(D6L1105C9,RUN_YEARS),B7L811C5,B7L811C14,B7L811C23,B7L811C32,B7L811C41)</f>
        <v>2460.8207659289014</v>
      </c>
      <c r="AH12" s="16" t="s">
        <v>36102</v>
      </c>
      <c r="AI12" s="33">
        <f>IF(D6L1105C15=0,0,D6L1105C11/D6L1105C15)</f>
        <v>0</v>
      </c>
      <c r="AJ12" s="16" t="s">
        <v>36103</v>
      </c>
      <c r="AK12" s="33">
        <f>IF(D6L1105C5=0,0,D6L1105C11/D6L1105C5)</f>
        <v>0</v>
      </c>
      <c r="AL12" s="16" t="s">
        <v>36104</v>
      </c>
      <c r="AM12" s="33">
        <f>D6L1105C8*CHOOSE(MIN(D6L1105C9,RUN_YEARS),B7L811C4,B7L811C13,B7L811C22,B7L811C31,B7L811C40)</f>
        <v>0</v>
      </c>
      <c r="AN12" s="16" t="s">
        <v>36105</v>
      </c>
      <c r="AO12" s="33">
        <f>D6L1105C8-D6L1105C18</f>
        <v>0</v>
      </c>
      <c r="AP12" s="16" t="s">
        <v>36106</v>
      </c>
      <c r="AQ12" s="33">
        <f>CHOOSE(MIN(D6L1105C9,RUN_YEARS),B7L811C2,B7L811C11,B7L811C20,B7L811C29,B7L811C38)</f>
        <v>6.7203137265326331</v>
      </c>
      <c r="AR12" s="16" t="s">
        <v>36107</v>
      </c>
      <c r="AS12" s="33">
        <f>IF(D6L1105C20=0,0,D6L1105C18/D6L1105C20)</f>
        <v>0</v>
      </c>
      <c r="AT12" s="16" t="s">
        <v>36108</v>
      </c>
      <c r="AU12" s="33">
        <f>IF(D6L1105C5=0,0,D6L1105C18/D6L1105C5)</f>
        <v>0</v>
      </c>
      <c r="AV12" s="16" t="s">
        <v>36109</v>
      </c>
      <c r="AW12" s="33">
        <f>CHOOSE(MIN(D6L1105C9,RUN_YEARS),B7L811C1,B7L811C10,B7L811C19,B7L811C28,B7L811C37)</f>
        <v>1460.8471608103457</v>
      </c>
      <c r="AX12" s="16" t="s">
        <v>36110</v>
      </c>
      <c r="AY12" s="33">
        <f>IF(D6L1105C23=0,0,D6L1105C19/D6L1105C23)</f>
        <v>0</v>
      </c>
      <c r="AZ12" s="16" t="s">
        <v>36111</v>
      </c>
      <c r="BA12" s="33">
        <f>IF(D6L1105C5=0,0,D6L1105C19/D6L1105C5)</f>
        <v>0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</v>
      </c>
      <c r="J13" s="16" t="s">
        <v>36134</v>
      </c>
      <c r="K13" s="21">
        <f>IF(FLOW_THRU_100PCT="Y",1,INDEX(VariabilityMatrix,D6L1106C1,D6L1106C9))</f>
        <v>0.4903006165772677</v>
      </c>
      <c r="L13" s="16" t="s">
        <v>36114</v>
      </c>
      <c r="M13" s="15">
        <f>IF(D6L1106C2&lt;&gt;0,D6L1106C2*D6L1106C4,D6L1106C3*D6L1106C4)</f>
        <v>0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</v>
      </c>
      <c r="R13" s="16" t="s">
        <v>36116</v>
      </c>
      <c r="S13" s="15">
        <f>D6L1106C5-D6L1106C7</f>
        <v>0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</v>
      </c>
      <c r="X13" s="16" t="s">
        <v>36118</v>
      </c>
      <c r="Y13" s="33">
        <f>D6L1106C7-D6L1106C10</f>
        <v>0</v>
      </c>
      <c r="Z13" s="16" t="s">
        <v>36119</v>
      </c>
      <c r="AA13" s="33">
        <f>CHOOSE(MIN(D6L1106C9,RUN_YEARS),B7L811C7,B7L811C16,B7L811C25,B7L811C34,B7L811C43)</f>
        <v>5175.6000000000004</v>
      </c>
      <c r="AB13" s="16" t="s">
        <v>36120</v>
      </c>
      <c r="AC13" s="33">
        <f>IF(D6L1106C12=0,0,D6L1106C10/D6L1106C12)</f>
        <v>0</v>
      </c>
      <c r="AD13" s="16" t="s">
        <v>36121</v>
      </c>
      <c r="AE13" s="33">
        <f>IF(D6L1106C5=0,0,D6L1106C10/D6L1106C5)</f>
        <v>0</v>
      </c>
      <c r="AF13" s="16" t="s">
        <v>36122</v>
      </c>
      <c r="AG13" s="33">
        <f>CHOOSE(MIN(D6L1106C9,RUN_YEARS),B7L811C5,B7L811C14,B7L811C23,B7L811C32,B7L811C41)</f>
        <v>2460.8207659289014</v>
      </c>
      <c r="AH13" s="16" t="s">
        <v>36123</v>
      </c>
      <c r="AI13" s="33">
        <f>IF(D6L1106C15=0,0,D6L1106C11/D6L1106C15)</f>
        <v>0</v>
      </c>
      <c r="AJ13" s="16" t="s">
        <v>36124</v>
      </c>
      <c r="AK13" s="33">
        <f>IF(D6L1106C5=0,0,D6L1106C11/D6L1106C5)</f>
        <v>0</v>
      </c>
      <c r="AL13" s="16" t="s">
        <v>36125</v>
      </c>
      <c r="AM13" s="33">
        <f>D6L1106C8*CHOOSE(MIN(D6L1106C9,RUN_YEARS),B7L811C4,B7L811C13,B7L811C22,B7L811C31,B7L811C40)</f>
        <v>0</v>
      </c>
      <c r="AN13" s="16" t="s">
        <v>36126</v>
      </c>
      <c r="AO13" s="33">
        <f>D6L1106C8-D6L1106C18</f>
        <v>0</v>
      </c>
      <c r="AP13" s="16" t="s">
        <v>36127</v>
      </c>
      <c r="AQ13" s="33">
        <f>CHOOSE(MIN(D6L1106C9,RUN_YEARS),B7L811C2,B7L811C11,B7L811C20,B7L811C29,B7L811C38)</f>
        <v>6.7203137265326331</v>
      </c>
      <c r="AR13" s="16" t="s">
        <v>36128</v>
      </c>
      <c r="AS13" s="33">
        <f>IF(D6L1106C20=0,0,D6L1106C18/D6L1106C20)</f>
        <v>0</v>
      </c>
      <c r="AT13" s="16" t="s">
        <v>36129</v>
      </c>
      <c r="AU13" s="33">
        <f>IF(D6L1106C5=0,0,D6L1106C18/D6L1106C5)</f>
        <v>0</v>
      </c>
      <c r="AV13" s="16" t="s">
        <v>36130</v>
      </c>
      <c r="AW13" s="33">
        <f>CHOOSE(MIN(D6L1106C9,RUN_YEARS),B7L811C1,B7L811C10,B7L811C19,B7L811C28,B7L811C37)</f>
        <v>1460.8471608103457</v>
      </c>
      <c r="AX13" s="16" t="s">
        <v>36131</v>
      </c>
      <c r="AY13" s="33">
        <f>IF(D6L1106C23=0,0,D6L1106C19/D6L1106C23)</f>
        <v>0</v>
      </c>
      <c r="AZ13" s="16" t="s">
        <v>36132</v>
      </c>
      <c r="BA13" s="33">
        <f>IF(D6L1106C5=0,0,D6L1106C19/D6L1106C5)</f>
        <v>0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</v>
      </c>
      <c r="J14" s="16" t="s">
        <v>36155</v>
      </c>
      <c r="K14" s="21">
        <f>IF(FLOW_THRU_100PCT="Y",1,INDEX(VariabilityMatrix,D6L1107C1,D6L1107C9))</f>
        <v>0.51383722230418249</v>
      </c>
      <c r="L14" s="16" t="s">
        <v>36135</v>
      </c>
      <c r="M14" s="15">
        <f>IF(D6L1107C2&lt;&gt;0,D6L1107C2*D6L1107C4,D6L1107C3*D6L1107C4)</f>
        <v>0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</v>
      </c>
      <c r="R14" s="16" t="s">
        <v>36137</v>
      </c>
      <c r="S14" s="15">
        <f>D6L1107C5-D6L1107C7</f>
        <v>0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</v>
      </c>
      <c r="X14" s="16" t="s">
        <v>36139</v>
      </c>
      <c r="Y14" s="33">
        <f>D6L1107C7-D6L1107C10</f>
        <v>0</v>
      </c>
      <c r="Z14" s="16" t="s">
        <v>36140</v>
      </c>
      <c r="AA14" s="33">
        <f>CHOOSE(MIN(D6L1107C9,RUN_YEARS),B7L811C7,B7L811C16,B7L811C25,B7L811C34,B7L811C43)</f>
        <v>5841</v>
      </c>
      <c r="AB14" s="16" t="s">
        <v>36141</v>
      </c>
      <c r="AC14" s="33">
        <f>IF(D6L1107C12=0,0,D6L1107C10/D6L1107C12)</f>
        <v>0</v>
      </c>
      <c r="AD14" s="16" t="s">
        <v>36142</v>
      </c>
      <c r="AE14" s="33">
        <f>IF(D6L1107C5=0,0,D6L1107C10/D6L1107C5)</f>
        <v>0</v>
      </c>
      <c r="AF14" s="16" t="s">
        <v>36143</v>
      </c>
      <c r="AG14" s="33">
        <f>CHOOSE(MIN(D6L1107C9,RUN_YEARS),B7L811C5,B7L811C14,B7L811C23,B7L811C32,B7L811C41)</f>
        <v>3578.2677401722945</v>
      </c>
      <c r="AH14" s="16" t="s">
        <v>36144</v>
      </c>
      <c r="AI14" s="33">
        <f>IF(D6L1107C15=0,0,D6L1107C11/D6L1107C15)</f>
        <v>0</v>
      </c>
      <c r="AJ14" s="16" t="s">
        <v>36145</v>
      </c>
      <c r="AK14" s="33">
        <f>IF(D6L1107C5=0,0,D6L1107C11/D6L1107C5)</f>
        <v>0</v>
      </c>
      <c r="AL14" s="16" t="s">
        <v>36146</v>
      </c>
      <c r="AM14" s="33">
        <f>D6L1107C8*CHOOSE(MIN(D6L1107C9,RUN_YEARS),B7L811C4,B7L811C13,B7L811C22,B7L811C31,B7L811C40)</f>
        <v>0</v>
      </c>
      <c r="AN14" s="16" t="s">
        <v>36147</v>
      </c>
      <c r="AO14" s="33">
        <f>D6L1107C8-D6L1107C18</f>
        <v>0</v>
      </c>
      <c r="AP14" s="16" t="s">
        <v>36148</v>
      </c>
      <c r="AQ14" s="33">
        <f>CHOOSE(MIN(D6L1107C9,RUN_YEARS),B7L811C2,B7L811C11,B7L811C20,B7L811C29,B7L811C38)</f>
        <v>7.7469717094471244</v>
      </c>
      <c r="AR14" s="16" t="s">
        <v>36149</v>
      </c>
      <c r="AS14" s="33">
        <f>IF(D6L1107C20=0,0,D6L1107C18/D6L1107C20)</f>
        <v>0</v>
      </c>
      <c r="AT14" s="16" t="s">
        <v>36150</v>
      </c>
      <c r="AU14" s="33">
        <f>IF(D6L1107C5=0,0,D6L1107C18/D6L1107C5)</f>
        <v>0</v>
      </c>
      <c r="AV14" s="16" t="s">
        <v>36151</v>
      </c>
      <c r="AW14" s="33">
        <f>CHOOSE(MIN(D6L1107C9,RUN_YEARS),B7L811C1,B7L811C10,B7L811C19,B7L811C28,B7L811C37)</f>
        <v>1931.0289397040535</v>
      </c>
      <c r="AX14" s="16" t="s">
        <v>36152</v>
      </c>
      <c r="AY14" s="33">
        <f>IF(D6L1107C23=0,0,D6L1107C19/D6L1107C23)</f>
        <v>0</v>
      </c>
      <c r="AZ14" s="16" t="s">
        <v>36153</v>
      </c>
      <c r="BA14" s="33">
        <f>IF(D6L1107C5=0,0,D6L1107C19/D6L1107C5)</f>
        <v>0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IF(FLOW_THRU_100PCT="Y",1,INDEX(VariabilityMatrix,D6L1108C1,D6L1108C9))</f>
        <v>0.51383722230418249</v>
      </c>
      <c r="L15" s="16" t="s">
        <v>36156</v>
      </c>
      <c r="M15" s="15">
        <f>IF(D6L1108C2&lt;&gt;0,D6L1108C2*D6L1108C4,D6L1108C3*D6L1108C4)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5841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3578.2677401722945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7.7469717094471244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1931.0289397040535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0.51383722230418249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5841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3578.2677401722945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7.7469717094471244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1931.0289397040535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0.51383722230418249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5841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3578.2677401722945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7.7469717094471244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1931.0289397040535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0.51383722230418249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5841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3578.2677401722945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7.7469717094471244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1931.0289397040535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0.51383722230418249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5841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3578.2677401722945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7.7469717094471244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1931.0289397040535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5841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3578.2677401722945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7.7469717094471244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1931.0289397040535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0.4903006165772677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5175.6000000000004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2460.8207659289014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6.7203137265326331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1460.8471608103457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</v>
      </c>
      <c r="J22" s="16" t="s">
        <v>36322</v>
      </c>
      <c r="K22" s="21">
        <f>IF(FLOW_THRU_100PCT="Y",1,INDEX(VariabilityMatrix,D6L1115C1,D6L1115C9))</f>
        <v>0.51015595448784179</v>
      </c>
      <c r="L22" s="16" t="s">
        <v>36302</v>
      </c>
      <c r="M22" s="15">
        <f>IF(D6L1115C2&lt;&gt;0,D6L1115C2*D6L1115C4,D6L1115C3*D6L1115C4)</f>
        <v>0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</v>
      </c>
      <c r="R22" s="16" t="s">
        <v>36304</v>
      </c>
      <c r="S22" s="15">
        <f>D6L1115C5-D6L1115C7</f>
        <v>0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</v>
      </c>
      <c r="X22" s="16" t="s">
        <v>36306</v>
      </c>
      <c r="Y22" s="33">
        <f>D6L1115C7-D6L1115C10</f>
        <v>0</v>
      </c>
      <c r="Z22" s="16" t="s">
        <v>36307</v>
      </c>
      <c r="AA22" s="33">
        <f>CHOOSE(MIN(D6L1115C9,RUN_YEARS),B7L811C7,B7L811C16,B7L811C25,B7L811C34,B7L811C43)</f>
        <v>5711</v>
      </c>
      <c r="AB22" s="16" t="s">
        <v>36308</v>
      </c>
      <c r="AC22" s="33">
        <f>IF(D6L1115C12=0,0,D6L1115C10/D6L1115C12)</f>
        <v>0</v>
      </c>
      <c r="AD22" s="16" t="s">
        <v>36309</v>
      </c>
      <c r="AE22" s="33">
        <f>IF(D6L1115C5=0,0,D6L1115C10/D6L1115C5)</f>
        <v>0</v>
      </c>
      <c r="AF22" s="16" t="s">
        <v>36310</v>
      </c>
      <c r="AG22" s="33">
        <f>CHOOSE(MIN(D6L1115C9,RUN_YEARS),B7L811C5,B7L811C14,B7L811C23,B7L811C32,B7L811C41)</f>
        <v>2801.9568137542342</v>
      </c>
      <c r="AH22" s="16" t="s">
        <v>36311</v>
      </c>
      <c r="AI22" s="33">
        <f>IF(D6L1115C15=0,0,D6L1115C11/D6L1115C15)</f>
        <v>0</v>
      </c>
      <c r="AJ22" s="16" t="s">
        <v>36312</v>
      </c>
      <c r="AK22" s="33">
        <f>IF(D6L1115C5=0,0,D6L1115C11/D6L1115C5)</f>
        <v>0</v>
      </c>
      <c r="AL22" s="16" t="s">
        <v>36313</v>
      </c>
      <c r="AM22" s="33">
        <f>D6L1115C8*CHOOSE(MIN(D6L1115C9,RUN_YEARS),B7L811C4,B7L811C13,B7L811C22,B7L811C31,B7L811C40)</f>
        <v>0</v>
      </c>
      <c r="AN22" s="16" t="s">
        <v>36314</v>
      </c>
      <c r="AO22" s="33">
        <f>D6L1115C8-D6L1115C18</f>
        <v>0</v>
      </c>
      <c r="AP22" s="16" t="s">
        <v>36315</v>
      </c>
      <c r="AQ22" s="33">
        <f>CHOOSE(MIN(D6L1115C9,RUN_YEARS),B7L811C2,B7L811C11,B7L811C20,B7L811C29,B7L811C38)</f>
        <v>7.5671311109569155</v>
      </c>
      <c r="AR22" s="16" t="s">
        <v>36316</v>
      </c>
      <c r="AS22" s="33">
        <f>IF(D6L1115C20=0,0,D6L1115C18/D6L1115C20)</f>
        <v>0</v>
      </c>
      <c r="AT22" s="16" t="s">
        <v>36317</v>
      </c>
      <c r="AU22" s="33">
        <f>IF(D6L1115C5=0,0,D6L1115C18/D6L1115C5)</f>
        <v>0</v>
      </c>
      <c r="AV22" s="16" t="s">
        <v>36318</v>
      </c>
      <c r="AW22" s="33">
        <f>CHOOSE(MIN(D6L1115C9,RUN_YEARS),B7L811C1,B7L811C10,B7L811C19,B7L811C28,B7L811C37)</f>
        <v>1640.35099514077</v>
      </c>
      <c r="AX22" s="16" t="s">
        <v>36319</v>
      </c>
      <c r="AY22" s="33">
        <f>IF(D6L1115C23=0,0,D6L1115C19/D6L1115C23)</f>
        <v>0</v>
      </c>
      <c r="AZ22" s="16" t="s">
        <v>36320</v>
      </c>
      <c r="BA22" s="33">
        <f>IF(D6L1115C5=0,0,D6L1115C19/D6L1115C5)</f>
        <v>0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</v>
      </c>
      <c r="J23" s="16" t="s">
        <v>36343</v>
      </c>
      <c r="K23" s="21">
        <f>IF(FLOW_THRU_100PCT="Y",1,INDEX(VariabilityMatrix,D6L1116C1,D6L1116C9))</f>
        <v>0.22656272343846973</v>
      </c>
      <c r="L23" s="16" t="s">
        <v>36323</v>
      </c>
      <c r="M23" s="15">
        <f>IF(D6L1116C2&lt;&gt;0,D6L1116C2*D6L1116C4,D6L1116C3*D6L1116C4)</f>
        <v>0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</v>
      </c>
      <c r="R23" s="16" t="s">
        <v>36325</v>
      </c>
      <c r="S23" s="15">
        <f>D6L1116C5-D6L1116C7</f>
        <v>0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</v>
      </c>
      <c r="X23" s="16" t="s">
        <v>36327</v>
      </c>
      <c r="Y23" s="33">
        <f>D6L1116C7-D6L1116C10</f>
        <v>0</v>
      </c>
      <c r="Z23" s="16" t="s">
        <v>36328</v>
      </c>
      <c r="AA23" s="33">
        <f>CHOOSE(MIN(D6L1116C9,RUN_YEARS),B7L811C7,B7L811C16,B7L811C25,B7L811C34,B7L811C43)</f>
        <v>5711</v>
      </c>
      <c r="AB23" s="16" t="s">
        <v>36329</v>
      </c>
      <c r="AC23" s="33">
        <f>IF(D6L1116C12=0,0,D6L1116C10/D6L1116C12)</f>
        <v>0</v>
      </c>
      <c r="AD23" s="16" t="s">
        <v>36330</v>
      </c>
      <c r="AE23" s="33">
        <f>IF(D6L1116C5=0,0,D6L1116C10/D6L1116C5)</f>
        <v>0</v>
      </c>
      <c r="AF23" s="16" t="s">
        <v>36331</v>
      </c>
      <c r="AG23" s="33">
        <f>CHOOSE(MIN(D6L1116C9,RUN_YEARS),B7L811C5,B7L811C14,B7L811C23,B7L811C32,B7L811C41)</f>
        <v>2801.9568137542342</v>
      </c>
      <c r="AH23" s="16" t="s">
        <v>36332</v>
      </c>
      <c r="AI23" s="33">
        <f>IF(D6L1116C15=0,0,D6L1116C11/D6L1116C15)</f>
        <v>0</v>
      </c>
      <c r="AJ23" s="16" t="s">
        <v>36333</v>
      </c>
      <c r="AK23" s="33">
        <f>IF(D6L1116C5=0,0,D6L1116C11/D6L1116C5)</f>
        <v>0</v>
      </c>
      <c r="AL23" s="16" t="s">
        <v>36334</v>
      </c>
      <c r="AM23" s="33">
        <f>D6L1116C8*CHOOSE(MIN(D6L1116C9,RUN_YEARS),B7L811C4,B7L811C13,B7L811C22,B7L811C31,B7L811C40)</f>
        <v>0</v>
      </c>
      <c r="AN23" s="16" t="s">
        <v>36335</v>
      </c>
      <c r="AO23" s="33">
        <f>D6L1116C8-D6L1116C18</f>
        <v>0</v>
      </c>
      <c r="AP23" s="16" t="s">
        <v>36336</v>
      </c>
      <c r="AQ23" s="33">
        <f>CHOOSE(MIN(D6L1116C9,RUN_YEARS),B7L811C2,B7L811C11,B7L811C20,B7L811C29,B7L811C38)</f>
        <v>7.5671311109569155</v>
      </c>
      <c r="AR23" s="16" t="s">
        <v>36337</v>
      </c>
      <c r="AS23" s="33">
        <f>IF(D6L1116C20=0,0,D6L1116C18/D6L1116C20)</f>
        <v>0</v>
      </c>
      <c r="AT23" s="16" t="s">
        <v>36338</v>
      </c>
      <c r="AU23" s="33">
        <f>IF(D6L1116C5=0,0,D6L1116C18/D6L1116C5)</f>
        <v>0</v>
      </c>
      <c r="AV23" s="16" t="s">
        <v>36339</v>
      </c>
      <c r="AW23" s="33">
        <f>CHOOSE(MIN(D6L1116C9,RUN_YEARS),B7L811C1,B7L811C10,B7L811C19,B7L811C28,B7L811C37)</f>
        <v>1640.35099514077</v>
      </c>
      <c r="AX23" s="16" t="s">
        <v>36340</v>
      </c>
      <c r="AY23" s="33">
        <f>IF(D6L1116C23=0,0,D6L1116C19/D6L1116C23)</f>
        <v>0</v>
      </c>
      <c r="AZ23" s="16" t="s">
        <v>36341</v>
      </c>
      <c r="BA23" s="33">
        <f>IF(D6L1116C5=0,0,D6L1116C19/D6L1116C5)</f>
        <v>0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5711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2801.9568137542342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7.5671311109569155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1640.35099514077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0.21724328919706692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5841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3578.2677401722945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7.7469717094471244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1931.0289397040535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</v>
      </c>
      <c r="J26" s="16" t="s">
        <v>36405</v>
      </c>
      <c r="K26" s="21">
        <f>IF(FLOW_THRU_100PCT="Y",1,INDEX(VariabilityMatrix,D6L1119C1,D6L1119C9))</f>
        <v>0.22656272343846973</v>
      </c>
      <c r="L26" s="16" t="s">
        <v>36385</v>
      </c>
      <c r="M26" s="15">
        <f>IF(D6L1119C2&lt;&gt;0,D6L1119C2*D6L1119C4,D6L1119C3*D6L1119C4)</f>
        <v>0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</v>
      </c>
      <c r="R26" s="16" t="s">
        <v>36387</v>
      </c>
      <c r="S26" s="15">
        <f>D6L1119C5-D6L1119C7</f>
        <v>0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0</v>
      </c>
      <c r="X26" s="16" t="s">
        <v>36389</v>
      </c>
      <c r="Y26" s="33">
        <f>D6L1119C7-D6L1119C10</f>
        <v>0</v>
      </c>
      <c r="Z26" s="16" t="s">
        <v>36390</v>
      </c>
      <c r="AA26" s="33">
        <f>CHOOSE(MIN(D6L1119C9,RUN_YEARS),B7L811C7,B7L811C16,B7L811C25,B7L811C34,B7L811C43)</f>
        <v>5711</v>
      </c>
      <c r="AB26" s="16" t="s">
        <v>36391</v>
      </c>
      <c r="AC26" s="33">
        <f>IF(D6L1119C12=0,0,D6L1119C10/D6L1119C12)</f>
        <v>0</v>
      </c>
      <c r="AD26" s="16" t="s">
        <v>36392</v>
      </c>
      <c r="AE26" s="33">
        <f>IF(D6L1119C5=0,0,D6L1119C10/D6L1119C5)</f>
        <v>0</v>
      </c>
      <c r="AF26" s="16" t="s">
        <v>36393</v>
      </c>
      <c r="AG26" s="33">
        <f>CHOOSE(MIN(D6L1119C9,RUN_YEARS),B7L811C5,B7L811C14,B7L811C23,B7L811C32,B7L811C41)</f>
        <v>2801.9568137542342</v>
      </c>
      <c r="AH26" s="16" t="s">
        <v>36394</v>
      </c>
      <c r="AI26" s="33">
        <f>IF(D6L1119C15=0,0,D6L1119C11/D6L1119C15)</f>
        <v>0</v>
      </c>
      <c r="AJ26" s="16" t="s">
        <v>36395</v>
      </c>
      <c r="AK26" s="33">
        <f>IF(D6L1119C5=0,0,D6L1119C11/D6L1119C5)</f>
        <v>0</v>
      </c>
      <c r="AL26" s="16" t="s">
        <v>36396</v>
      </c>
      <c r="AM26" s="33">
        <f>D6L1119C8*CHOOSE(MIN(D6L1119C9,RUN_YEARS),B7L811C4,B7L811C13,B7L811C22,B7L811C31,B7L811C40)</f>
        <v>0</v>
      </c>
      <c r="AN26" s="16" t="s">
        <v>36397</v>
      </c>
      <c r="AO26" s="33">
        <f>D6L1119C8-D6L1119C18</f>
        <v>0</v>
      </c>
      <c r="AP26" s="16" t="s">
        <v>36398</v>
      </c>
      <c r="AQ26" s="33">
        <f>CHOOSE(MIN(D6L1119C9,RUN_YEARS),B7L811C2,B7L811C11,B7L811C20,B7L811C29,B7L811C38)</f>
        <v>7.5671311109569155</v>
      </c>
      <c r="AR26" s="16" t="s">
        <v>36399</v>
      </c>
      <c r="AS26" s="33">
        <f>IF(D6L1119C20=0,0,D6L1119C18/D6L1119C20)</f>
        <v>0</v>
      </c>
      <c r="AT26" s="16" t="s">
        <v>36400</v>
      </c>
      <c r="AU26" s="33">
        <f>IF(D6L1119C5=0,0,D6L1119C18/D6L1119C5)</f>
        <v>0</v>
      </c>
      <c r="AV26" s="16" t="s">
        <v>36401</v>
      </c>
      <c r="AW26" s="33">
        <f>CHOOSE(MIN(D6L1119C9,RUN_YEARS),B7L811C1,B7L811C10,B7L811C19,B7L811C28,B7L811C37)</f>
        <v>1640.35099514077</v>
      </c>
      <c r="AX26" s="16" t="s">
        <v>36402</v>
      </c>
      <c r="AY26" s="33">
        <f>IF(D6L1119C23=0,0,D6L1119C19/D6L1119C23)</f>
        <v>0</v>
      </c>
      <c r="AZ26" s="16" t="s">
        <v>36403</v>
      </c>
      <c r="BA26" s="33">
        <f>IF(D6L1119C5=0,0,D6L1119C19/D6L1119C5)</f>
        <v>0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</v>
      </c>
      <c r="J27" s="16" t="s">
        <v>36426</v>
      </c>
      <c r="K27" s="21">
        <f>IF(FLOW_THRU_100PCT="Y",1,INDEX(VariabilityMatrix,D6L1120C1,D6L1120C9))</f>
        <v>0.21724328919706692</v>
      </c>
      <c r="L27" s="16" t="s">
        <v>36406</v>
      </c>
      <c r="M27" s="15">
        <f>IF(D6L1120C2&lt;&gt;0,D6L1120C2*D6L1120C4,D6L1120C3*D6L1120C4)</f>
        <v>0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</v>
      </c>
      <c r="R27" s="16" t="s">
        <v>36408</v>
      </c>
      <c r="S27" s="15">
        <f>D6L1120C5-D6L1120C7</f>
        <v>0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</v>
      </c>
      <c r="X27" s="16" t="s">
        <v>36410</v>
      </c>
      <c r="Y27" s="33">
        <f>D6L1120C7-D6L1120C10</f>
        <v>0</v>
      </c>
      <c r="Z27" s="16" t="s">
        <v>36411</v>
      </c>
      <c r="AA27" s="33">
        <f>CHOOSE(MIN(D6L1120C9,RUN_YEARS),B7L811C7,B7L811C16,B7L811C25,B7L811C34,B7L811C43)</f>
        <v>5841</v>
      </c>
      <c r="AB27" s="16" t="s">
        <v>36412</v>
      </c>
      <c r="AC27" s="33">
        <f>IF(D6L1120C12=0,0,D6L1120C10/D6L1120C12)</f>
        <v>0</v>
      </c>
      <c r="AD27" s="16" t="s">
        <v>36413</v>
      </c>
      <c r="AE27" s="33">
        <f>IF(D6L1120C5=0,0,D6L1120C10/D6L1120C5)</f>
        <v>0</v>
      </c>
      <c r="AF27" s="16" t="s">
        <v>36414</v>
      </c>
      <c r="AG27" s="33">
        <f>CHOOSE(MIN(D6L1120C9,RUN_YEARS),B7L811C5,B7L811C14,B7L811C23,B7L811C32,B7L811C41)</f>
        <v>3578.2677401722945</v>
      </c>
      <c r="AH27" s="16" t="s">
        <v>36415</v>
      </c>
      <c r="AI27" s="33">
        <f>IF(D6L1120C15=0,0,D6L1120C11/D6L1120C15)</f>
        <v>0</v>
      </c>
      <c r="AJ27" s="16" t="s">
        <v>36416</v>
      </c>
      <c r="AK27" s="33">
        <f>IF(D6L1120C5=0,0,D6L1120C11/D6L1120C5)</f>
        <v>0</v>
      </c>
      <c r="AL27" s="16" t="s">
        <v>36417</v>
      </c>
      <c r="AM27" s="33">
        <f>D6L1120C8*CHOOSE(MIN(D6L1120C9,RUN_YEARS),B7L811C4,B7L811C13,B7L811C22,B7L811C31,B7L811C40)</f>
        <v>0</v>
      </c>
      <c r="AN27" s="16" t="s">
        <v>36418</v>
      </c>
      <c r="AO27" s="33">
        <f>D6L1120C8-D6L1120C18</f>
        <v>0</v>
      </c>
      <c r="AP27" s="16" t="s">
        <v>36419</v>
      </c>
      <c r="AQ27" s="33">
        <f>CHOOSE(MIN(D6L1120C9,RUN_YEARS),B7L811C2,B7L811C11,B7L811C20,B7L811C29,B7L811C38)</f>
        <v>7.7469717094471244</v>
      </c>
      <c r="AR27" s="16" t="s">
        <v>36420</v>
      </c>
      <c r="AS27" s="33">
        <f>IF(D6L1120C20=0,0,D6L1120C18/D6L1120C20)</f>
        <v>0</v>
      </c>
      <c r="AT27" s="16" t="s">
        <v>36421</v>
      </c>
      <c r="AU27" s="33">
        <f>IF(D6L1120C5=0,0,D6L1120C18/D6L1120C5)</f>
        <v>0</v>
      </c>
      <c r="AV27" s="16" t="s">
        <v>36422</v>
      </c>
      <c r="AW27" s="33">
        <f>CHOOSE(MIN(D6L1120C9,RUN_YEARS),B7L811C1,B7L811C10,B7L811C19,B7L811C28,B7L811C37)</f>
        <v>1931.0289397040535</v>
      </c>
      <c r="AX27" s="16" t="s">
        <v>36423</v>
      </c>
      <c r="AY27" s="33">
        <f>IF(D6L1120C23=0,0,D6L1120C19/D6L1120C23)</f>
        <v>0</v>
      </c>
      <c r="AZ27" s="16" t="s">
        <v>36424</v>
      </c>
      <c r="BA27" s="33">
        <f>IF(D6L1120C5=0,0,D6L1120C19/D6L1120C5)</f>
        <v>0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0.21724328919706692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5841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3578.2677401722945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7.7469717094471244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1931.0289397040535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0.21724328919706692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5841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3578.2677401722945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7.7469717094471244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1931.0289397040535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0.21724328919706692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5841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3578.2677401722945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7.7469717094471244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1931.0289397040535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0.21724328919706692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5841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3578.2677401722945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7.7469717094471244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1931.0289397040535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0.21724328919706692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5841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3578.2677401722945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7.7469717094471244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1931.0289397040535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5841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3578.2677401722945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7.7469717094471244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1931.0289397040535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0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</v>
      </c>
      <c r="R34" s="16" t="s">
        <v>36554</v>
      </c>
      <c r="S34" s="15">
        <f>D6L1127C5-D6L1127C7</f>
        <v>0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</v>
      </c>
      <c r="X34" s="16" t="s">
        <v>36556</v>
      </c>
      <c r="Y34" s="33">
        <f>D6L1127C7-D6L1127C10</f>
        <v>0</v>
      </c>
      <c r="Z34" s="16" t="s">
        <v>36557</v>
      </c>
      <c r="AA34" s="33">
        <f>CHOOSE(MIN(D6L1127C9,RUN_YEARS),B7L811C7,B7L811C16,B7L811C25,B7L811C34,B7L811C43)</f>
        <v>5711</v>
      </c>
      <c r="AB34" s="16" t="s">
        <v>36558</v>
      </c>
      <c r="AC34" s="33">
        <f>IF(D6L1127C12=0,0,D6L1127C10/D6L1127C12)</f>
        <v>0</v>
      </c>
      <c r="AD34" s="16" t="s">
        <v>36559</v>
      </c>
      <c r="AE34" s="33">
        <f>IF(D6L1127C5=0,0,D6L1127C10/D6L1127C5)</f>
        <v>0</v>
      </c>
      <c r="AF34" s="16" t="s">
        <v>36560</v>
      </c>
      <c r="AG34" s="33">
        <f>CHOOSE(MIN(D6L1127C9,RUN_YEARS),B7L811C5,B7L811C14,B7L811C23,B7L811C32,B7L811C41)</f>
        <v>2801.9568137542342</v>
      </c>
      <c r="AH34" s="16" t="s">
        <v>36561</v>
      </c>
      <c r="AI34" s="33">
        <f>IF(D6L1127C15=0,0,D6L1127C11/D6L1127C15)</f>
        <v>0</v>
      </c>
      <c r="AJ34" s="16" t="s">
        <v>36562</v>
      </c>
      <c r="AK34" s="33">
        <f>IF(D6L1127C5=0,0,D6L1127C11/D6L1127C5)</f>
        <v>0</v>
      </c>
      <c r="AL34" s="16" t="s">
        <v>36563</v>
      </c>
      <c r="AM34" s="33">
        <f>D6L1127C8*CHOOSE(MIN(D6L1127C9,RUN_YEARS),B7L811C4,B7L811C13,B7L811C22,B7L811C31,B7L811C40)</f>
        <v>0</v>
      </c>
      <c r="AN34" s="16" t="s">
        <v>36564</v>
      </c>
      <c r="AO34" s="33">
        <f>D6L1127C8-D6L1127C18</f>
        <v>0</v>
      </c>
      <c r="AP34" s="16" t="s">
        <v>36565</v>
      </c>
      <c r="AQ34" s="33">
        <f>CHOOSE(MIN(D6L1127C9,RUN_YEARS),B7L811C2,B7L811C11,B7L811C20,B7L811C29,B7L811C38)</f>
        <v>7.5671311109569155</v>
      </c>
      <c r="AR34" s="16" t="s">
        <v>36566</v>
      </c>
      <c r="AS34" s="33">
        <f>IF(D6L1127C20=0,0,D6L1127C18/D6L1127C20)</f>
        <v>0</v>
      </c>
      <c r="AT34" s="16" t="s">
        <v>36567</v>
      </c>
      <c r="AU34" s="33">
        <f>IF(D6L1127C5=0,0,D6L1127C18/D6L1127C5)</f>
        <v>0</v>
      </c>
      <c r="AV34" s="16" t="s">
        <v>36568</v>
      </c>
      <c r="AW34" s="33">
        <f>CHOOSE(MIN(D6L1127C9,RUN_YEARS),B7L811C1,B7L811C10,B7L811C19,B7L811C28,B7L811C37)</f>
        <v>1640.35099514077</v>
      </c>
      <c r="AX34" s="16" t="s">
        <v>36569</v>
      </c>
      <c r="AY34" s="33">
        <f>IF(D6L1127C23=0,0,D6L1127C19/D6L1127C23)</f>
        <v>0</v>
      </c>
      <c r="AZ34" s="16" t="s">
        <v>36570</v>
      </c>
      <c r="BA34" s="33">
        <f>IF(D6L1127C5=0,0,D6L1127C19/D6L1127C5)</f>
        <v>0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</v>
      </c>
      <c r="R35" s="16" t="s">
        <v>36574</v>
      </c>
      <c r="S35" s="15">
        <f>SUM(D6L1101C8:D6L1127C8)-2*SUM(D6L1109C8,D6L1111C8,D6L1122C8,D6L1124C8,D6L1127C8)</f>
        <v>0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</v>
      </c>
      <c r="X35" s="16" t="s">
        <v>36576</v>
      </c>
      <c r="Y35" s="33">
        <f>SUM(D6L1101C11:D6L1127C11)-2*SUM(D6L1109C11,D6L1111C11,D6L1122C11,D6L1124C11,D6L1127C11)</f>
        <v>0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0</v>
      </c>
      <c r="AD35" s="16" t="s">
        <v>36578</v>
      </c>
      <c r="AE35" s="33">
        <f>IF(D6L1128C5=0,0,D6L1128C10/D6L1128C5)</f>
        <v>0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0</v>
      </c>
      <c r="AJ35" s="16" t="s">
        <v>36580</v>
      </c>
      <c r="AK35" s="33">
        <f>IF(D6L1128C5=0,0,D6L1128C11/D6L1128C5)</f>
        <v>0</v>
      </c>
      <c r="AL35" s="16" t="s">
        <v>36581</v>
      </c>
      <c r="AM35" s="33">
        <f>SUM(D6L1101C18:D6L1127C18)-2*SUM(D6L1109C18,D6L1111C18,D6L1122C18,D6L1124C18,D6L1127C18)</f>
        <v>0</v>
      </c>
      <c r="AN35" s="16" t="s">
        <v>36582</v>
      </c>
      <c r="AO35" s="33">
        <f>SUM(D6L1101C19:D6L1127C19)-2*SUM(D6L1109C19,D6L1111C19,D6L1122C19,D6L1124C19,D6L1127C19)</f>
        <v>0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</v>
      </c>
      <c r="AT35" s="16" t="s">
        <v>36584</v>
      </c>
      <c r="AU35" s="33">
        <f>IF(D6L1128C5=0,0,D6L1128C18/D6L1128C5)</f>
        <v>0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</v>
      </c>
      <c r="AZ35" s="16" t="s">
        <v>36586</v>
      </c>
      <c r="BA35" s="33">
        <f>IF(D6L1128C5=0,0,D6L1128C19/D6L1128C5)</f>
        <v>0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0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</v>
      </c>
      <c r="R36" s="16" t="s">
        <v>36591</v>
      </c>
      <c r="S36" s="15">
        <f>D6L1129C5-D6L1129C7</f>
        <v>0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</v>
      </c>
      <c r="X36" s="16" t="s">
        <v>36593</v>
      </c>
      <c r="Y36" s="33">
        <f>D6L1129C7-D6L1129C10</f>
        <v>0</v>
      </c>
      <c r="Z36" s="16" t="s">
        <v>36594</v>
      </c>
      <c r="AA36" s="33">
        <f>CHOOSE(MIN(D6L1129C9,RUN_YEARS),B7L811C7,B7L811C16,B7L811C25,B7L811C34,B7L811C43)</f>
        <v>5841</v>
      </c>
      <c r="AB36" s="16" t="s">
        <v>36595</v>
      </c>
      <c r="AC36" s="33">
        <f>IF(D6L1129C12=0,0,D6L1129C10/D6L1129C12)</f>
        <v>0</v>
      </c>
      <c r="AD36" s="16" t="s">
        <v>36596</v>
      </c>
      <c r="AE36" s="33">
        <f>IF(D6L1129C5=0,0,D6L1129C10/D6L1129C5)</f>
        <v>0</v>
      </c>
      <c r="AF36" s="16" t="s">
        <v>36597</v>
      </c>
      <c r="AG36" s="33">
        <f>CHOOSE(MIN(D6L1129C9,RUN_YEARS),B7L811C5,B7L811C14,B7L811C23,B7L811C32,B7L811C41)</f>
        <v>3578.2677401722945</v>
      </c>
      <c r="AH36" s="16" t="s">
        <v>36598</v>
      </c>
      <c r="AI36" s="33">
        <f>IF(D6L1129C15=0,0,D6L1129C11/D6L1129C15)</f>
        <v>0</v>
      </c>
      <c r="AJ36" s="16" t="s">
        <v>36599</v>
      </c>
      <c r="AK36" s="33">
        <f>IF(D6L1129C5=0,0,D6L1129C11/D6L1129C5)</f>
        <v>0</v>
      </c>
      <c r="AL36" s="16" t="s">
        <v>36600</v>
      </c>
      <c r="AM36" s="33">
        <f>D6L1129C8*CHOOSE(MIN(D6L1129C9,RUN_YEARS),B7L811C4,B7L811C13,B7L811C22,B7L811C31,B7L811C40)</f>
        <v>0</v>
      </c>
      <c r="AN36" s="16" t="s">
        <v>36601</v>
      </c>
      <c r="AO36" s="33">
        <f>D6L1129C8-D6L1129C18</f>
        <v>0</v>
      </c>
      <c r="AP36" s="16" t="s">
        <v>36602</v>
      </c>
      <c r="AQ36" s="33">
        <f>CHOOSE(MIN(D6L1129C9,RUN_YEARS),B7L811C2,B7L811C11,B7L811C20,B7L811C29,B7L811C38)</f>
        <v>7.7469717094471244</v>
      </c>
      <c r="AR36" s="16" t="s">
        <v>36603</v>
      </c>
      <c r="AS36" s="33">
        <f>IF(D6L1129C20=0,0,D6L1129C18/D6L1129C20)</f>
        <v>0</v>
      </c>
      <c r="AT36" s="16" t="s">
        <v>36604</v>
      </c>
      <c r="AU36" s="33">
        <f>IF(D6L1129C5=0,0,D6L1129C18/D6L1129C5)</f>
        <v>0</v>
      </c>
      <c r="AV36" s="16" t="s">
        <v>36605</v>
      </c>
      <c r="AW36" s="33">
        <f>CHOOSE(MIN(D6L1129C9,RUN_YEARS),B7L811C1,B7L811C10,B7L811C19,B7L811C28,B7L811C37)</f>
        <v>1931.0289397040535</v>
      </c>
      <c r="AX36" s="16" t="s">
        <v>36606</v>
      </c>
      <c r="AY36" s="33">
        <f>IF(D6L1129C23=0,0,D6L1129C19/D6L1129C23)</f>
        <v>0</v>
      </c>
      <c r="AZ36" s="16" t="s">
        <v>36607</v>
      </c>
      <c r="BA36" s="33">
        <f>IF(D6L1129C5=0,0,D6L1129C19/D6L1129C5)</f>
        <v>0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5841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3578.2677401722945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7.7469717094471244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1931.0289397040535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5841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3578.2677401722945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7.7469717094471244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1931.0289397040535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5841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3578.2677401722945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7.7469717094471244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1931.0289397040535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-5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-5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-2</v>
      </c>
      <c r="R40" s="16" t="s">
        <v>36672</v>
      </c>
      <c r="S40" s="15">
        <f>D6L1133C5-D6L1133C7</f>
        <v>-3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-0.77136934131084012</v>
      </c>
      <c r="X40" s="16" t="s">
        <v>36674</v>
      </c>
      <c r="Y40" s="33">
        <f>D6L1133C7-D6L1133C10</f>
        <v>-1.22863065868916</v>
      </c>
      <c r="Z40" s="16" t="s">
        <v>36675</v>
      </c>
      <c r="AA40" s="33">
        <f>CHOOSE(MIN(D6L1133C9,RUN_YEARS),B7L811C7,B7L811C16,B7L811C25,B7L811C34,B7L811C43)</f>
        <v>5841</v>
      </c>
      <c r="AB40" s="16" t="s">
        <v>36676</v>
      </c>
      <c r="AC40" s="33">
        <f>IF(D6L1133C12=0,0,D6L1133C10/D6L1133C12)</f>
        <v>-1.320611781049204E-4</v>
      </c>
      <c r="AD40" s="16" t="s">
        <v>36677</v>
      </c>
      <c r="AE40" s="33">
        <f>IF(D6L1133C5=0,0,D6L1133C10/D6L1133C5)</f>
        <v>0.15427386826216802</v>
      </c>
      <c r="AF40" s="16" t="s">
        <v>36678</v>
      </c>
      <c r="AG40" s="33">
        <f>CHOOSE(MIN(D6L1133C9,RUN_YEARS),B7L811C5,B7L811C14,B7L811C23,B7L811C32,B7L811C41)</f>
        <v>3578.2677401722945</v>
      </c>
      <c r="AH40" s="16" t="s">
        <v>36679</v>
      </c>
      <c r="AI40" s="33">
        <f>IF(D6L1133C15=0,0,D6L1133C11/D6L1133C15)</f>
        <v>-3.4335906307279319E-4</v>
      </c>
      <c r="AJ40" s="16" t="s">
        <v>36680</v>
      </c>
      <c r="AK40" s="33">
        <f>IF(D6L1133C5=0,0,D6L1133C11/D6L1133C5)</f>
        <v>0.245726131737832</v>
      </c>
      <c r="AL40" s="16" t="s">
        <v>36681</v>
      </c>
      <c r="AM40" s="33">
        <f>D6L1133C8*CHOOSE(MIN(D6L1133C9,RUN_YEARS),B7L811C4,B7L811C13,B7L811C22,B7L811C31,B7L811C40)</f>
        <v>-1.1987416901315405E-2</v>
      </c>
      <c r="AN40" s="16" t="s">
        <v>36682</v>
      </c>
      <c r="AO40" s="33">
        <f>D6L1133C8-D6L1133C18</f>
        <v>-2.9880125830986848</v>
      </c>
      <c r="AP40" s="16" t="s">
        <v>36683</v>
      </c>
      <c r="AQ40" s="33">
        <f>CHOOSE(MIN(D6L1133C9,RUN_YEARS),B7L811C2,B7L811C11,B7L811C20,B7L811C29,B7L811C38)</f>
        <v>7.7469717094471244</v>
      </c>
      <c r="AR40" s="16" t="s">
        <v>36684</v>
      </c>
      <c r="AS40" s="33">
        <f>IF(D6L1133C20=0,0,D6L1133C18/D6L1133C20)</f>
        <v>-1.5473681008409035E-3</v>
      </c>
      <c r="AT40" s="16" t="s">
        <v>36685</v>
      </c>
      <c r="AU40" s="33">
        <f>IF(D6L1133C5=0,0,D6L1133C18/D6L1133C5)</f>
        <v>2.3974833802630812E-3</v>
      </c>
      <c r="AV40" s="16" t="s">
        <v>36686</v>
      </c>
      <c r="AW40" s="33">
        <f>CHOOSE(MIN(D6L1133C9,RUN_YEARS),B7L811C1,B7L811C10,B7L811C19,B7L811C28,B7L811C37)</f>
        <v>1931.0289397040535</v>
      </c>
      <c r="AX40" s="16" t="s">
        <v>36687</v>
      </c>
      <c r="AY40" s="33">
        <f>IF(D6L1133C23=0,0,D6L1133C19/D6L1133C23)</f>
        <v>-1.5473681008409035E-3</v>
      </c>
      <c r="AZ40" s="16" t="s">
        <v>36688</v>
      </c>
      <c r="BA40" s="33">
        <f>IF(D6L1133C5=0,0,D6L1133C19/D6L1133C5)</f>
        <v>0.59760251661973696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5841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3578.2677401722945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7.7469717094471244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1931.0289397040535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-1942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-1942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-1942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-748.99963041282581</v>
      </c>
      <c r="X42" s="16" t="s">
        <v>36714</v>
      </c>
      <c r="Y42" s="33">
        <f>D6L1135C7-D6L1135C10</f>
        <v>-1193.0003695871742</v>
      </c>
      <c r="Z42" s="16" t="s">
        <v>36715</v>
      </c>
      <c r="AA42" s="33">
        <f>CHOOSE(MIN(D6L1135C9,RUN_YEARS),B7L811C7,B7L811C16,B7L811C25,B7L811C34,B7L811C43)</f>
        <v>5841</v>
      </c>
      <c r="AB42" s="16" t="s">
        <v>36716</v>
      </c>
      <c r="AC42" s="33">
        <f>IF(D6L1135C12=0,0,D6L1135C10/D6L1135C12)</f>
        <v>-0.12823140393987773</v>
      </c>
      <c r="AD42" s="16" t="s">
        <v>36717</v>
      </c>
      <c r="AE42" s="33">
        <f>IF(D6L1135C5=0,0,D6L1135C10/D6L1135C5)</f>
        <v>0.38568467065542011</v>
      </c>
      <c r="AF42" s="16" t="s">
        <v>36718</v>
      </c>
      <c r="AG42" s="33">
        <f>CHOOSE(MIN(D6L1135C9,RUN_YEARS),B7L811C5,B7L811C14,B7L811C23,B7L811C32,B7L811C41)</f>
        <v>3578.2677401722945</v>
      </c>
      <c r="AH42" s="16" t="s">
        <v>36719</v>
      </c>
      <c r="AI42" s="33">
        <f>IF(D6L1135C15=0,0,D6L1135C11/D6L1135C15)</f>
        <v>-0.33340165024368212</v>
      </c>
      <c r="AJ42" s="16" t="s">
        <v>36720</v>
      </c>
      <c r="AK42" s="33">
        <f>IF(D6L1135C5=0,0,D6L1135C11/D6L1135C5)</f>
        <v>0.61431532934457989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7.7469717094471244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1931.0289397040535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-1401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-1401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-1401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5841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3578.2677401722945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-5.5981236929142941</v>
      </c>
      <c r="AN43" s="16" t="s">
        <v>36742</v>
      </c>
      <c r="AO43" s="33">
        <f>D6L1136C8-D6L1136C18</f>
        <v>-1395.4018763070858</v>
      </c>
      <c r="AP43" s="16" t="s">
        <v>36743</v>
      </c>
      <c r="AQ43" s="33">
        <f>CHOOSE(MIN(D6L1136C9,RUN_YEARS),B7L811C2,B7L811C11,B7L811C20,B7L811C29,B7L811C38)</f>
        <v>7.7469717094471244</v>
      </c>
      <c r="AR43" s="16" t="s">
        <v>36744</v>
      </c>
      <c r="AS43" s="33">
        <f>IF(D6L1136C20=0,0,D6L1136C18/D6L1136C20)</f>
        <v>-0.72262090309270199</v>
      </c>
      <c r="AT43" s="16" t="s">
        <v>36745</v>
      </c>
      <c r="AU43" s="33">
        <f>IF(D6L1136C5=0,0,D6L1136C18/D6L1136C5)</f>
        <v>3.9958056337718014E-3</v>
      </c>
      <c r="AV43" s="16" t="s">
        <v>36746</v>
      </c>
      <c r="AW43" s="33">
        <f>CHOOSE(MIN(D6L1136C9,RUN_YEARS),B7L811C1,B7L811C10,B7L811C19,B7L811C28,B7L811C37)</f>
        <v>1931.0289397040535</v>
      </c>
      <c r="AX43" s="16" t="s">
        <v>36747</v>
      </c>
      <c r="AY43" s="33">
        <f>IF(D6L1136C23=0,0,D6L1136C19/D6L1136C23)</f>
        <v>-0.72262090309270188</v>
      </c>
      <c r="AZ43" s="16" t="s">
        <v>36748</v>
      </c>
      <c r="BA43" s="33">
        <f>IF(D6L1136C5=0,0,D6L1136C19/D6L1136C5)</f>
        <v>0.99600419436622822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-3348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-3348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-1944</v>
      </c>
      <c r="R44" s="16" t="s">
        <v>36752</v>
      </c>
      <c r="S44" s="15">
        <f>SUM(D6L1129C8:D6L1136C8)</f>
        <v>-1404</v>
      </c>
      <c r="U44" s="21" t="str">
        <f>NULL_VALUE</f>
        <v>n/a</v>
      </c>
      <c r="V44" s="16" t="s">
        <v>36753</v>
      </c>
      <c r="W44" s="33">
        <f>SUM(D6L1129C10:D6L1136C10)</f>
        <v>-749.7709997541366</v>
      </c>
      <c r="X44" s="16" t="s">
        <v>36754</v>
      </c>
      <c r="Y44" s="33">
        <f>SUM(D6L1129C11:D6L1136C11)</f>
        <v>-1194.2290002458633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-0.12836346511798263</v>
      </c>
      <c r="AD44" s="16" t="s">
        <v>36756</v>
      </c>
      <c r="AE44" s="33">
        <f>IF(D6L1137C5=0,0,D6L1137C10/D6L1137C5)</f>
        <v>0.22394593779992134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-0.33374500930675494</v>
      </c>
      <c r="AJ44" s="16" t="s">
        <v>36758</v>
      </c>
      <c r="AK44" s="33">
        <f>IF(D6L1137C5=0,0,D6L1137C11/D6L1137C5)</f>
        <v>0.35669922349040123</v>
      </c>
      <c r="AL44" s="16" t="s">
        <v>36759</v>
      </c>
      <c r="AM44" s="33">
        <f>SUM(D6L1129C18:D6L1136C18)</f>
        <v>-5.6101111098156098</v>
      </c>
      <c r="AN44" s="16" t="s">
        <v>36760</v>
      </c>
      <c r="AO44" s="33">
        <f>SUM(D6L1129C19:D6L1136C19)</f>
        <v>-1398.3898888901845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-0.72416827119354288</v>
      </c>
      <c r="AT44" s="16" t="s">
        <v>36762</v>
      </c>
      <c r="AU44" s="33">
        <f>IF(D6L1137C5=0,0,D6L1137C18/D6L1137C5)</f>
        <v>1.6756604270655943E-3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-0.72416827119354277</v>
      </c>
      <c r="AZ44" s="16" t="s">
        <v>36764</v>
      </c>
      <c r="BA44" s="33">
        <f>IF(D6L1137C5=0,0,D6L1137C19/D6L1137C5)</f>
        <v>0.41767917828261186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0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</v>
      </c>
      <c r="R45" s="16" t="s">
        <v>36769</v>
      </c>
      <c r="S45" s="15">
        <f>D6L1138C5-D6L1138C7</f>
        <v>0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</v>
      </c>
      <c r="X45" s="16" t="s">
        <v>36771</v>
      </c>
      <c r="Y45" s="33">
        <f>D6L1138C7-D6L1138C10</f>
        <v>0</v>
      </c>
      <c r="Z45" s="16" t="s">
        <v>36772</v>
      </c>
      <c r="AA45" s="33">
        <f>CHOOSE(MIN(D6L1138C9,RUN_YEARS),B7L811C7,B7L811C16,B7L811C25,B7L811C34,B7L811C43)</f>
        <v>5841</v>
      </c>
      <c r="AB45" s="16" t="s">
        <v>36773</v>
      </c>
      <c r="AC45" s="33">
        <f>IF(D6L1138C12=0,0,D6L1138C10/D6L1138C12)</f>
        <v>0</v>
      </c>
      <c r="AD45" s="16" t="s">
        <v>36774</v>
      </c>
      <c r="AE45" s="33">
        <f>IF(D6L1138C5=0,0,D6L1138C10/D6L1138C5)</f>
        <v>0</v>
      </c>
      <c r="AF45" s="16" t="s">
        <v>36775</v>
      </c>
      <c r="AG45" s="33">
        <f>CHOOSE(MIN(D6L1138C9,RUN_YEARS),B7L811C5,B7L811C14,B7L811C23,B7L811C32,B7L811C41)</f>
        <v>3578.2677401722945</v>
      </c>
      <c r="AH45" s="16" t="s">
        <v>36776</v>
      </c>
      <c r="AI45" s="33">
        <f>IF(D6L1138C15=0,0,D6L1138C11/D6L1138C15)</f>
        <v>0</v>
      </c>
      <c r="AJ45" s="16" t="s">
        <v>36777</v>
      </c>
      <c r="AK45" s="33">
        <f>IF(D6L1138C5=0,0,D6L1138C11/D6L1138C5)</f>
        <v>0</v>
      </c>
      <c r="AL45" s="16" t="s">
        <v>36778</v>
      </c>
      <c r="AM45" s="33">
        <f>D6L1138C8*CHOOSE(MIN(D6L1138C9,RUN_YEARS),B7L811C4,B7L811C13,B7L811C22,B7L811C31,B7L811C40)</f>
        <v>0</v>
      </c>
      <c r="AN45" s="16" t="s">
        <v>36779</v>
      </c>
      <c r="AO45" s="33">
        <f>D6L1138C8-D6L1138C18</f>
        <v>0</v>
      </c>
      <c r="AP45" s="16" t="s">
        <v>36780</v>
      </c>
      <c r="AQ45" s="33">
        <f>CHOOSE(MIN(D6L1138C9,RUN_YEARS),B7L811C2,B7L811C11,B7L811C20,B7L811C29,B7L811C38)</f>
        <v>7.7469717094471244</v>
      </c>
      <c r="AR45" s="16" t="s">
        <v>36781</v>
      </c>
      <c r="AS45" s="33">
        <f>IF(D6L1138C20=0,0,D6L1138C18/D6L1138C20)</f>
        <v>0</v>
      </c>
      <c r="AT45" s="16" t="s">
        <v>36782</v>
      </c>
      <c r="AU45" s="33">
        <f>IF(D6L1138C5=0,0,D6L1138C18/D6L1138C5)</f>
        <v>0</v>
      </c>
      <c r="AV45" s="16" t="s">
        <v>36783</v>
      </c>
      <c r="AW45" s="33">
        <f>CHOOSE(MIN(D6L1138C9,RUN_YEARS),B7L811C1,B7L811C10,B7L811C19,B7L811C28,B7L811C37)</f>
        <v>1931.0289397040535</v>
      </c>
      <c r="AX45" s="16" t="s">
        <v>36784</v>
      </c>
      <c r="AY45" s="33">
        <f>IF(D6L1138C23=0,0,D6L1138C19/D6L1138C23)</f>
        <v>0</v>
      </c>
      <c r="AZ45" s="16" t="s">
        <v>36785</v>
      </c>
      <c r="BA45" s="33">
        <f>IF(D6L1138C5=0,0,D6L1138C19/D6L1138C5)</f>
        <v>0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-6.6424000000000003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-6.6424000000000003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-2.6569600000000002</v>
      </c>
      <c r="R46" s="16" t="s">
        <v>36789</v>
      </c>
      <c r="S46" s="15">
        <f>D6L1139C5-D6L1139C7</f>
        <v>-3.9854400000000001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-1.0247487425446249</v>
      </c>
      <c r="X46" s="16" t="s">
        <v>36791</v>
      </c>
      <c r="Y46" s="33">
        <f>D6L1139C7-D6L1139C10</f>
        <v>-1.6322112574553753</v>
      </c>
      <c r="Z46" s="16" t="s">
        <v>36792</v>
      </c>
      <c r="AA46" s="33">
        <f>CHOOSE(MIN(D6L1139C9,RUN_YEARS),B7L811C7,B7L811C16,B7L811C25,B7L811C34,B7L811C43)</f>
        <v>5841</v>
      </c>
      <c r="AB46" s="16" t="s">
        <v>36793</v>
      </c>
      <c r="AC46" s="33">
        <f>IF(D6L1139C12=0,0,D6L1139C10/D6L1139C12)</f>
        <v>-1.7544063388882466E-4</v>
      </c>
      <c r="AD46" s="16" t="s">
        <v>36794</v>
      </c>
      <c r="AE46" s="33">
        <f>IF(D6L1139C5=0,0,D6L1139C10/D6L1139C5)</f>
        <v>0.15427386826216802</v>
      </c>
      <c r="AF46" s="16" t="s">
        <v>36795</v>
      </c>
      <c r="AG46" s="33">
        <f>CHOOSE(MIN(D6L1139C9,RUN_YEARS),B7L811C5,B7L811C14,B7L811C23,B7L811C32,B7L811C41)</f>
        <v>3578.2677401722945</v>
      </c>
      <c r="AH46" s="16" t="s">
        <v>36796</v>
      </c>
      <c r="AI46" s="33">
        <f>IF(D6L1139C15=0,0,D6L1139C11/D6L1139C15)</f>
        <v>-4.5614564811094428E-4</v>
      </c>
      <c r="AJ46" s="16" t="s">
        <v>36797</v>
      </c>
      <c r="AK46" s="33">
        <f>IF(D6L1139C5=0,0,D6L1139C11/D6L1139C5)</f>
        <v>0.245726131737832</v>
      </c>
      <c r="AL46" s="16" t="s">
        <v>36798</v>
      </c>
      <c r="AM46" s="33">
        <f>D6L1139C8*CHOOSE(MIN(D6L1139C9,RUN_YEARS),B7L811C4,B7L811C13,B7L811C22,B7L811C31,B7L811C40)</f>
        <v>-1.5925043605059488E-2</v>
      </c>
      <c r="AN46" s="16" t="s">
        <v>36799</v>
      </c>
      <c r="AO46" s="33">
        <f>D6L1139C8-D6L1139C18</f>
        <v>-3.9695149563949408</v>
      </c>
      <c r="AP46" s="16" t="s">
        <v>36800</v>
      </c>
      <c r="AQ46" s="33">
        <f>CHOOSE(MIN(D6L1139C9,RUN_YEARS),B7L811C2,B7L811C11,B7L811C20,B7L811C29,B7L811C38)</f>
        <v>7.7469717094471244</v>
      </c>
      <c r="AR46" s="16" t="s">
        <v>36801</v>
      </c>
      <c r="AS46" s="33">
        <f>IF(D6L1139C20=0,0,D6L1139C18/D6L1139C20)</f>
        <v>-2.0556475746051233E-3</v>
      </c>
      <c r="AT46" s="16" t="s">
        <v>36802</v>
      </c>
      <c r="AU46" s="33">
        <f>IF(D6L1139C5=0,0,D6L1139C18/D6L1139C5)</f>
        <v>2.3974833802630807E-3</v>
      </c>
      <c r="AV46" s="16" t="s">
        <v>36803</v>
      </c>
      <c r="AW46" s="33">
        <f>CHOOSE(MIN(D6L1139C9,RUN_YEARS),B7L811C1,B7L811C10,B7L811C19,B7L811C28,B7L811C37)</f>
        <v>1931.0289397040535</v>
      </c>
      <c r="AX46" s="16" t="s">
        <v>36804</v>
      </c>
      <c r="AY46" s="33">
        <f>IF(D6L1139C23=0,0,D6L1139C19/D6L1139C23)</f>
        <v>-2.0556475746051233E-3</v>
      </c>
      <c r="AZ46" s="16" t="s">
        <v>36805</v>
      </c>
      <c r="BA46" s="33">
        <f>IF(D6L1139C5=0,0,D6L1139C19/D6L1139C5)</f>
        <v>0.59760251661973696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-6.6424000000000003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-6.6424000000000003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-2.6569600000000002</v>
      </c>
      <c r="R47" s="16" t="s">
        <v>36809</v>
      </c>
      <c r="S47" s="15">
        <f>SUM(D6L1138C8:D6L1139C8)</f>
        <v>-3.9854400000000001</v>
      </c>
      <c r="U47" s="21" t="str">
        <f>NULL_VALUE</f>
        <v>n/a</v>
      </c>
      <c r="V47" s="16" t="s">
        <v>36810</v>
      </c>
      <c r="W47" s="33">
        <f>SUM(D6L1138C10:D6L1139C10)</f>
        <v>-1.0247487425446249</v>
      </c>
      <c r="X47" s="16" t="s">
        <v>36811</v>
      </c>
      <c r="Y47" s="33">
        <f>SUM(D6L1138C11:D6L1139C11)</f>
        <v>-1.6322112574553753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-1.7544063388882466E-4</v>
      </c>
      <c r="AD47" s="16" t="s">
        <v>36813</v>
      </c>
      <c r="AE47" s="33">
        <f>IF(D6L1140C5=0,0,D6L1140C10/D6L1140C5)</f>
        <v>0.15427386826216802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-4.5614564811094428E-4</v>
      </c>
      <c r="AJ47" s="16" t="s">
        <v>36815</v>
      </c>
      <c r="AK47" s="33">
        <f>IF(D6L1140C5=0,0,D6L1140C11/D6L1140C5)</f>
        <v>0.245726131737832</v>
      </c>
      <c r="AL47" s="16" t="s">
        <v>36816</v>
      </c>
      <c r="AM47" s="33">
        <f>SUM(D6L1138C18:D6L1139C18)</f>
        <v>-1.5925043605059488E-2</v>
      </c>
      <c r="AN47" s="16" t="s">
        <v>36817</v>
      </c>
      <c r="AO47" s="33">
        <f>SUM(D6L1138C19:D6L1139C19)</f>
        <v>-3.9695149563949408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-2.0556475746051233E-3</v>
      </c>
      <c r="AT47" s="16" t="s">
        <v>36819</v>
      </c>
      <c r="AU47" s="33">
        <f>IF(D6L1140C5=0,0,D6L1140C18/D6L1140C5)</f>
        <v>2.3974833802630807E-3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-2.0556475746051233E-3</v>
      </c>
      <c r="AZ47" s="16" t="s">
        <v>36821</v>
      </c>
      <c r="BA47" s="33">
        <f>IF(D6L1140C5=0,0,D6L1140C19/D6L1140C5)</f>
        <v>0.59760251661973696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-3354.6424000000002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-3354.6424000000002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-1946.65696</v>
      </c>
      <c r="R48" s="16" t="s">
        <v>36826</v>
      </c>
      <c r="S48" s="15">
        <f>SUM(D6L1128C8,D6L1137C8,D6L1140C8)</f>
        <v>-1407.9854399999999</v>
      </c>
      <c r="U48" s="21" t="str">
        <f>NULL_VALUE</f>
        <v>n/a</v>
      </c>
      <c r="V48" s="16" t="s">
        <v>36827</v>
      </c>
      <c r="W48" s="33">
        <f>SUM(D6L1128C10,D6L1137C10,D6L1140C10)</f>
        <v>-750.7957484966812</v>
      </c>
      <c r="X48" s="16" t="s">
        <v>36828</v>
      </c>
      <c r="Y48" s="33">
        <f>SUM(D6L1128C11,D6L1137C11,D6L1140C11)</f>
        <v>-1195.8612115033186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-0.12853890575187146</v>
      </c>
      <c r="AD48" s="16" t="s">
        <v>36830</v>
      </c>
      <c r="AE48" s="33">
        <f>IF(D6L1141C5=0,0,D6L1141C10/D6L1141C5)</f>
        <v>0.22380798278131855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-0.33420115495486585</v>
      </c>
      <c r="AJ48" s="16" t="s">
        <v>36832</v>
      </c>
      <c r="AK48" s="33">
        <f>IF(D6L1141C5=0,0,D6L1141C11/D6L1141C5)</f>
        <v>0.35647948988640893</v>
      </c>
      <c r="AL48" s="16" t="s">
        <v>36833</v>
      </c>
      <c r="AM48" s="33">
        <f>SUM(D6L1128C18,D6L1137C18,D6L1140C18)</f>
        <v>-5.6260361534206691</v>
      </c>
      <c r="AN48" s="16" t="s">
        <v>36834</v>
      </c>
      <c r="AO48" s="33">
        <f>SUM(D6L1128C19,D6L1137C19,D6L1140C19)</f>
        <v>-1402.3594038465794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-0.72622391876814796</v>
      </c>
      <c r="AT48" s="16" t="s">
        <v>36836</v>
      </c>
      <c r="AU48" s="33">
        <f>IF(D6L1141C5=0,0,D6L1141C18/D6L1141C5)</f>
        <v>1.6770896812788954E-3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-0.72622391876814785</v>
      </c>
      <c r="AZ48" s="16" t="s">
        <v>36838</v>
      </c>
      <c r="BA48" s="33">
        <f>IF(D6L1141C5=0,0,D6L1141C19/D6L1141C5)</f>
        <v>0.41803543765099355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1838.65726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1581.2452435999999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790.62262179999993</v>
      </c>
      <c r="R8" s="16" t="s">
        <v>36847</v>
      </c>
      <c r="S8" s="15">
        <f>D6L1201C5-D6L1201C7</f>
        <v>790.62262179999993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728.44687236639493</v>
      </c>
      <c r="X8" s="16" t="s">
        <v>36849</v>
      </c>
      <c r="Y8" s="33">
        <f>D6L1201C7-D6L1201C10</f>
        <v>62.175749433605006</v>
      </c>
      <c r="Z8" s="16" t="s">
        <v>36850</v>
      </c>
      <c r="AA8" s="33">
        <f>CHOOSE(MIN(D6L1201C9,RUN_YEARS),B7L812C7,B7L812C16,B7L812C25,B7L812C34,B7L812C43)</f>
        <v>8953</v>
      </c>
      <c r="AB8" s="16" t="s">
        <v>36851</v>
      </c>
      <c r="AC8" s="33">
        <f>IF(D6L1201C12=0,0,D6L1201C10/D6L1201C12)</f>
        <v>8.1363439335015636E-2</v>
      </c>
      <c r="AD8" s="16" t="s">
        <v>36852</v>
      </c>
      <c r="AE8" s="33">
        <f>IF(D6L1201C5=0,0,D6L1201C10/D6L1201C5)</f>
        <v>0.46067924967031026</v>
      </c>
      <c r="AF8" s="16" t="s">
        <v>36853</v>
      </c>
      <c r="AG8" s="33">
        <f>CHOOSE(MIN(D6L1201C9,RUN_YEARS),B7L812C5,B7L812C14,B7L812C23,B7L812C32,B7L812C41)</f>
        <v>293.91272022917394</v>
      </c>
      <c r="AH8" s="16" t="s">
        <v>36854</v>
      </c>
      <c r="AI8" s="33">
        <f>IF(D6L1201C15=0,0,D6L1201C11/D6L1201C15)</f>
        <v>0.21154494227104026</v>
      </c>
      <c r="AJ8" s="16" t="s">
        <v>36855</v>
      </c>
      <c r="AK8" s="33">
        <f>IF(D6L1201C5=0,0,D6L1201C11/D6L1201C5)</f>
        <v>3.9320750329689728E-2</v>
      </c>
      <c r="AL8" s="16" t="s">
        <v>36856</v>
      </c>
      <c r="AM8" s="33">
        <f>D6L1201C8*CHOOSE(MIN(D6L1201C9,RUN_YEARS),B7L812C4,B7L812C13,B7L812C22,B7L812C31,B7L812C40)</f>
        <v>64.336375362748285</v>
      </c>
      <c r="AN8" s="16" t="s">
        <v>36857</v>
      </c>
      <c r="AO8" s="33">
        <f>D6L1201C8-D6L1201C18</f>
        <v>726.28624643725163</v>
      </c>
      <c r="AP8" s="16" t="s">
        <v>36858</v>
      </c>
      <c r="AQ8" s="33">
        <f>CHOOSE(MIN(D6L1201C9,RUN_YEARS),B7L812C2,B7L812C11,B7L812C20,B7L812C29,B7L812C38)</f>
        <v>11.862812963823719</v>
      </c>
      <c r="AR8" s="16" t="s">
        <v>36859</v>
      </c>
      <c r="AS8" s="33">
        <f>IF(D6L1201C20=0,0,D6L1201C18/D6L1201C20)</f>
        <v>5.4233659047770111</v>
      </c>
      <c r="AT8" s="16" t="s">
        <v>36860</v>
      </c>
      <c r="AU8" s="33">
        <f>IF(D6L1201C5=0,0,D6L1201C18/D6L1201C5)</f>
        <v>4.0687158189500396E-2</v>
      </c>
      <c r="AV8" s="16" t="s">
        <v>36861</v>
      </c>
      <c r="AW8" s="33">
        <f>CHOOSE(MIN(D6L1201C9,RUN_YEARS),B7L812C1,B7L812C10,B7L812C19,B7L812C28,B7L812C37)</f>
        <v>133.91798731439528</v>
      </c>
      <c r="AX8" s="16" t="s">
        <v>36862</v>
      </c>
      <c r="AY8" s="33">
        <f>IF(D6L1201C23=0,0,D6L1201C19/D6L1201C23)</f>
        <v>5.4233659047770111</v>
      </c>
      <c r="AZ8" s="16" t="s">
        <v>36863</v>
      </c>
      <c r="BA8" s="33">
        <f>IF(D6L1201C5=0,0,D6L1201C19/D6L1201C5)</f>
        <v>0.45931284181049958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1.7137257463502854E-2</v>
      </c>
      <c r="J9" s="16" t="s">
        <v>36884</v>
      </c>
      <c r="K9" s="21">
        <f>IF(FLOW_THRU_100PCT="Y",1,INDEX(VariabilityMatrix,D6L1202C1,D6L1202C9))</f>
        <v>0.4903006165772677</v>
      </c>
      <c r="L9" s="16" t="s">
        <v>36864</v>
      </c>
      <c r="M9" s="15">
        <f>IF(D6L1202C2&lt;&gt;0,D6L1202C2*D6L1202C4,D6L1202C3*D6L1202C4)</f>
        <v>8.402407900798832E-3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4.201203950399416E-3</v>
      </c>
      <c r="R9" s="16" t="s">
        <v>36866</v>
      </c>
      <c r="S9" s="15">
        <f>D6L1202C5-D6L1202C7</f>
        <v>4.201203950399416E-3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3.8618995132655531E-3</v>
      </c>
      <c r="X9" s="16" t="s">
        <v>36868</v>
      </c>
      <c r="Y9" s="33">
        <f>D6L1202C7-D6L1202C10</f>
        <v>3.3930443713386287E-4</v>
      </c>
      <c r="Z9" s="16" t="s">
        <v>36869</v>
      </c>
      <c r="AA9" s="33">
        <f>CHOOSE(MIN(D6L1202C9,RUN_YEARS),B7L812C7,B7L812C16,B7L812C25,B7L812C34,B7L812C43)</f>
        <v>8187.4</v>
      </c>
      <c r="AB9" s="16" t="s">
        <v>36870</v>
      </c>
      <c r="AC9" s="33">
        <f>IF(D6L1202C12=0,0,D6L1202C10/D6L1202C12)</f>
        <v>4.716881443761821E-7</v>
      </c>
      <c r="AD9" s="16" t="s">
        <v>36871</v>
      </c>
      <c r="AE9" s="33">
        <f>IF(D6L1202C5=0,0,D6L1202C10/D6L1202C5)</f>
        <v>0.45961819026881512</v>
      </c>
      <c r="AF9" s="16" t="s">
        <v>36872</v>
      </c>
      <c r="AG9" s="33">
        <f>CHOOSE(MIN(D6L1202C9,RUN_YEARS),B7L812C5,B7L812C14,B7L812C23,B7L812C32,B7L812C41)</f>
        <v>276.66946508172009</v>
      </c>
      <c r="AH9" s="16" t="s">
        <v>36873</v>
      </c>
      <c r="AI9" s="33">
        <f>IF(D6L1202C15=0,0,D6L1202C11/D6L1202C15)</f>
        <v>1.2263891753780715E-6</v>
      </c>
      <c r="AJ9" s="16" t="s">
        <v>36874</v>
      </c>
      <c r="AK9" s="33">
        <f>IF(D6L1202C5=0,0,D6L1202C11/D6L1202C5)</f>
        <v>4.0381809731184867E-2</v>
      </c>
      <c r="AL9" s="16" t="s">
        <v>36875</v>
      </c>
      <c r="AM9" s="33">
        <f>D6L1202C8*CHOOSE(MIN(D6L1202C9,RUN_YEARS),B7L812C4,B7L812C13,B7L812C22,B7L812C31,B7L812C40)</f>
        <v>3.2179405530902058E-4</v>
      </c>
      <c r="AN9" s="16" t="s">
        <v>36876</v>
      </c>
      <c r="AO9" s="33">
        <f>D6L1202C8-D6L1202C18</f>
        <v>3.8794098950903954E-3</v>
      </c>
      <c r="AP9" s="16" t="s">
        <v>36877</v>
      </c>
      <c r="AQ9" s="33">
        <f>CHOOSE(MIN(D6L1202C9,RUN_YEARS),B7L812C2,B7L812C11,B7L812C20,B7L812C29,B7L812C38)</f>
        <v>10.631017969822491</v>
      </c>
      <c r="AR9" s="16" t="s">
        <v>36878</v>
      </c>
      <c r="AS9" s="33">
        <f>IF(D6L1202C20=0,0,D6L1202C18/D6L1202C20)</f>
        <v>3.0269354846588946E-5</v>
      </c>
      <c r="AT9" s="16" t="s">
        <v>36879</v>
      </c>
      <c r="AU9" s="33">
        <f>IF(D6L1202C5=0,0,D6L1202C18/D6L1202C5)</f>
        <v>3.829783784698515E-2</v>
      </c>
      <c r="AV9" s="16" t="s">
        <v>36880</v>
      </c>
      <c r="AW9" s="33">
        <f>CHOOSE(MIN(D6L1202C9,RUN_YEARS),B7L812C1,B7L812C10,B7L812C19,B7L812C28,B7L812C37)</f>
        <v>128.16295275376729</v>
      </c>
      <c r="AX9" s="16" t="s">
        <v>36881</v>
      </c>
      <c r="AY9" s="33">
        <f>IF(D6L1202C23=0,0,D6L1202C19/D6L1202C23)</f>
        <v>3.0269354846588942E-5</v>
      </c>
      <c r="AZ9" s="16" t="s">
        <v>36882</v>
      </c>
      <c r="BA9" s="33">
        <f>IF(D6L1202C5=0,0,D6L1202C19/D6L1202C5)</f>
        <v>0.46170216215301485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7.5659373900044003E-3</v>
      </c>
      <c r="J10" s="16" t="s">
        <v>36905</v>
      </c>
      <c r="K10" s="21">
        <f>IF(FLOW_THRU_100PCT="Y",1,INDEX(VariabilityMatrix,D6L1203C1,D6L1203C9))</f>
        <v>0.4903006165772677</v>
      </c>
      <c r="L10" s="16" t="s">
        <v>36885</v>
      </c>
      <c r="M10" s="15">
        <f>IF(D6L1203C2&lt;&gt;0,D6L1203C2*D6L1203C4,D6L1203C3*D6L1203C4)</f>
        <v>3.709583767304161E-3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1.8547918836520805E-3</v>
      </c>
      <c r="R10" s="16" t="s">
        <v>36887</v>
      </c>
      <c r="S10" s="15">
        <f>D6L1203C5-D6L1203C7</f>
        <v>1.8547918836520805E-3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1.7049921777789118E-3</v>
      </c>
      <c r="X10" s="16" t="s">
        <v>36889</v>
      </c>
      <c r="Y10" s="33">
        <f>D6L1203C7-D6L1203C10</f>
        <v>1.4979970587316867E-4</v>
      </c>
      <c r="Z10" s="16" t="s">
        <v>36890</v>
      </c>
      <c r="AA10" s="33">
        <f>CHOOSE(MIN(D6L1203C9,RUN_YEARS),B7L812C7,B7L812C16,B7L812C25,B7L812C34,B7L812C43)</f>
        <v>8187.4</v>
      </c>
      <c r="AB10" s="16" t="s">
        <v>36891</v>
      </c>
      <c r="AC10" s="33">
        <f>IF(D6L1203C12=0,0,D6L1203C10/D6L1203C12)</f>
        <v>2.0824586288429927E-7</v>
      </c>
      <c r="AD10" s="16" t="s">
        <v>36892</v>
      </c>
      <c r="AE10" s="33">
        <f>IF(D6L1203C5=0,0,D6L1203C10/D6L1203C5)</f>
        <v>0.45961819026881512</v>
      </c>
      <c r="AF10" s="16" t="s">
        <v>36893</v>
      </c>
      <c r="AG10" s="33">
        <f>CHOOSE(MIN(D6L1203C9,RUN_YEARS),B7L812C5,B7L812C14,B7L812C23,B7L812C32,B7L812C41)</f>
        <v>276.66946508172009</v>
      </c>
      <c r="AH10" s="16" t="s">
        <v>36894</v>
      </c>
      <c r="AI10" s="33">
        <f>IF(D6L1203C15=0,0,D6L1203C11/D6L1203C15)</f>
        <v>5.4143924349917766E-7</v>
      </c>
      <c r="AJ10" s="16" t="s">
        <v>36895</v>
      </c>
      <c r="AK10" s="33">
        <f>IF(D6L1203C5=0,0,D6L1203C11/D6L1203C5)</f>
        <v>4.0381809731184888E-2</v>
      </c>
      <c r="AL10" s="16" t="s">
        <v>36896</v>
      </c>
      <c r="AM10" s="33">
        <f>D6L1203C8*CHOOSE(MIN(D6L1203C9,RUN_YEARS),B7L812C4,B7L812C13,B7L812C22,B7L812C31,B7L812C40)</f>
        <v>1.4206903760002304E-4</v>
      </c>
      <c r="AN10" s="16" t="s">
        <v>36897</v>
      </c>
      <c r="AO10" s="33">
        <f>D6L1203C8-D6L1203C18</f>
        <v>1.7127228460520575E-3</v>
      </c>
      <c r="AP10" s="16" t="s">
        <v>36898</v>
      </c>
      <c r="AQ10" s="33">
        <f>CHOOSE(MIN(D6L1203C9,RUN_YEARS),B7L812C2,B7L812C11,B7L812C20,B7L812C29,B7L812C38)</f>
        <v>10.631017969822491</v>
      </c>
      <c r="AR10" s="16" t="s">
        <v>36899</v>
      </c>
      <c r="AS10" s="33">
        <f>IF(D6L1203C20=0,0,D6L1203C18/D6L1203C20)</f>
        <v>1.3363634414249345E-5</v>
      </c>
      <c r="AT10" s="16" t="s">
        <v>36900</v>
      </c>
      <c r="AU10" s="33">
        <f>IF(D6L1203C5=0,0,D6L1203C18/D6L1203C5)</f>
        <v>3.829783784698515E-2</v>
      </c>
      <c r="AV10" s="16" t="s">
        <v>36901</v>
      </c>
      <c r="AW10" s="33">
        <f>CHOOSE(MIN(D6L1203C9,RUN_YEARS),B7L812C1,B7L812C10,B7L812C19,B7L812C28,B7L812C37)</f>
        <v>128.16295275376729</v>
      </c>
      <c r="AX10" s="16" t="s">
        <v>36902</v>
      </c>
      <c r="AY10" s="33">
        <f>IF(D6L1203C23=0,0,D6L1203C19/D6L1203C23)</f>
        <v>1.3363634414249345E-5</v>
      </c>
      <c r="AZ10" s="16" t="s">
        <v>36903</v>
      </c>
      <c r="BA10" s="33">
        <f>IF(D6L1203C5=0,0,D6L1203C19/D6L1203C5)</f>
        <v>0.46170216215301485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IF(FLOW_THRU_100PCT="Y",1,INDEX(VariabilityMatrix,D6L1204C1,D6L1204C9))</f>
        <v>0.51383722230418249</v>
      </c>
      <c r="L11" s="16" t="s">
        <v>36906</v>
      </c>
      <c r="M11" s="15">
        <f>IF(D6L1204C2&lt;&gt;0,D6L1204C2*D6L1204C4,D6L1204C3*D6L1204C4)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9475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345.14757058599213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12.566779138334446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144.87021930654402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0.1732671941136667</v>
      </c>
      <c r="J12" s="16" t="s">
        <v>36947</v>
      </c>
      <c r="K12" s="21">
        <f>IF(FLOW_THRU_100PCT="Y",1,INDEX(VariabilityMatrix,D6L1205C1,D6L1205C9))</f>
        <v>0.22237559333340154</v>
      </c>
      <c r="L12" s="16" t="s">
        <v>36927</v>
      </c>
      <c r="M12" s="15">
        <f>IF(D6L1205C2&lt;&gt;0,D6L1205C2*D6L1205C4,D6L1205C3*D6L1205C4)</f>
        <v>3.8530395096240289E-2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1.9265197548120144E-2</v>
      </c>
      <c r="R12" s="16" t="s">
        <v>36929</v>
      </c>
      <c r="S12" s="15">
        <f>D6L1205C5-D6L1205C7</f>
        <v>1.9265197548120144E-2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1.7709270464476391E-2</v>
      </c>
      <c r="X12" s="16" t="s">
        <v>36931</v>
      </c>
      <c r="Y12" s="33">
        <f>D6L1205C7-D6L1205C10</f>
        <v>1.5559270836437537E-3</v>
      </c>
      <c r="Z12" s="16" t="s">
        <v>36932</v>
      </c>
      <c r="AA12" s="33">
        <f>CHOOSE(MIN(D6L1205C9,RUN_YEARS),B7L812C7,B7L812C16,B7L812C25,B7L812C34,B7L812C43)</f>
        <v>8187.4</v>
      </c>
      <c r="AB12" s="16" t="s">
        <v>36933</v>
      </c>
      <c r="AC12" s="33">
        <f>IF(D6L1205C12=0,0,D6L1205C10/D6L1205C12)</f>
        <v>2.1629907497467316E-6</v>
      </c>
      <c r="AD12" s="16" t="s">
        <v>36934</v>
      </c>
      <c r="AE12" s="33">
        <f>IF(D6L1205C5=0,0,D6L1205C10/D6L1205C5)</f>
        <v>0.45961819026881512</v>
      </c>
      <c r="AF12" s="16" t="s">
        <v>36935</v>
      </c>
      <c r="AG12" s="33">
        <f>CHOOSE(MIN(D6L1205C9,RUN_YEARS),B7L812C5,B7L812C14,B7L812C23,B7L812C32,B7L812C41)</f>
        <v>276.66946508172009</v>
      </c>
      <c r="AH12" s="16" t="s">
        <v>36936</v>
      </c>
      <c r="AI12" s="33">
        <f>IF(D6L1205C15=0,0,D6L1205C11/D6L1205C15)</f>
        <v>5.6237759493414942E-6</v>
      </c>
      <c r="AJ12" s="16" t="s">
        <v>36937</v>
      </c>
      <c r="AK12" s="33">
        <f>IF(D6L1205C5=0,0,D6L1205C11/D6L1205C5)</f>
        <v>4.0381809731184867E-2</v>
      </c>
      <c r="AL12" s="16" t="s">
        <v>36938</v>
      </c>
      <c r="AM12" s="33">
        <f>D6L1205C8*CHOOSE(MIN(D6L1205C9,RUN_YEARS),B7L812C4,B7L812C13,B7L812C22,B7L812C31,B7L812C40)</f>
        <v>1.4756308235760825E-3</v>
      </c>
      <c r="AN12" s="16" t="s">
        <v>36939</v>
      </c>
      <c r="AO12" s="33">
        <f>D6L1205C8-D6L1205C18</f>
        <v>1.7789566724544063E-2</v>
      </c>
      <c r="AP12" s="16" t="s">
        <v>36940</v>
      </c>
      <c r="AQ12" s="33">
        <f>CHOOSE(MIN(D6L1205C9,RUN_YEARS),B7L812C2,B7L812C11,B7L812C20,B7L812C29,B7L812C38)</f>
        <v>10.631017969822491</v>
      </c>
      <c r="AR12" s="16" t="s">
        <v>36941</v>
      </c>
      <c r="AS12" s="33">
        <f>IF(D6L1205C20=0,0,D6L1205C18/D6L1205C20)</f>
        <v>1.388042826909756E-4</v>
      </c>
      <c r="AT12" s="16" t="s">
        <v>36942</v>
      </c>
      <c r="AU12" s="33">
        <f>IF(D6L1205C5=0,0,D6L1205C18/D6L1205C5)</f>
        <v>3.829783784698515E-2</v>
      </c>
      <c r="AV12" s="16" t="s">
        <v>36943</v>
      </c>
      <c r="AW12" s="33">
        <f>CHOOSE(MIN(D6L1205C9,RUN_YEARS),B7L812C1,B7L812C10,B7L812C19,B7L812C28,B7L812C37)</f>
        <v>128.16295275376729</v>
      </c>
      <c r="AX12" s="16" t="s">
        <v>36944</v>
      </c>
      <c r="AY12" s="33">
        <f>IF(D6L1205C23=0,0,D6L1205C19/D6L1205C23)</f>
        <v>1.388042826909756E-4</v>
      </c>
      <c r="AZ12" s="16" t="s">
        <v>36945</v>
      </c>
      <c r="BA12" s="33">
        <f>IF(D6L1205C5=0,0,D6L1205C19/D6L1205C5)</f>
        <v>0.46170216215301491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7.9420136451549564E-2</v>
      </c>
      <c r="J13" s="16" t="s">
        <v>36968</v>
      </c>
      <c r="K13" s="21">
        <f>IF(FLOW_THRU_100PCT="Y",1,INDEX(VariabilityMatrix,D6L1206C1,D6L1206C9))</f>
        <v>0.4903006165772677</v>
      </c>
      <c r="L13" s="16" t="s">
        <v>36948</v>
      </c>
      <c r="M13" s="15">
        <f>IF(D6L1206C2&lt;&gt;0,D6L1206C2*D6L1206C4,D6L1206C3*D6L1206C4)</f>
        <v>3.8939741870845486E-2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1.9469870935422743E-2</v>
      </c>
      <c r="R13" s="16" t="s">
        <v>36950</v>
      </c>
      <c r="S13" s="15">
        <f>D6L1206C5-D6L1206C7</f>
        <v>1.9469870935422743E-2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1.7897413688212807E-2</v>
      </c>
      <c r="X13" s="16" t="s">
        <v>36952</v>
      </c>
      <c r="Y13" s="33">
        <f>D6L1206C7-D6L1206C10</f>
        <v>1.5724572472099359E-3</v>
      </c>
      <c r="Z13" s="16" t="s">
        <v>36953</v>
      </c>
      <c r="AA13" s="33">
        <f>CHOOSE(MIN(D6L1206C9,RUN_YEARS),B7L812C7,B7L812C16,B7L812C25,B7L812C34,B7L812C43)</f>
        <v>8187.4</v>
      </c>
      <c r="AB13" s="16" t="s">
        <v>36954</v>
      </c>
      <c r="AC13" s="33">
        <f>IF(D6L1206C12=0,0,D6L1206C10/D6L1206C12)</f>
        <v>2.1859703554501807E-6</v>
      </c>
      <c r="AD13" s="16" t="s">
        <v>36955</v>
      </c>
      <c r="AE13" s="33">
        <f>IF(D6L1206C5=0,0,D6L1206C10/D6L1206C5)</f>
        <v>0.45961819026881512</v>
      </c>
      <c r="AF13" s="16" t="s">
        <v>36956</v>
      </c>
      <c r="AG13" s="33">
        <f>CHOOSE(MIN(D6L1206C9,RUN_YEARS),B7L812C5,B7L812C14,B7L812C23,B7L812C32,B7L812C41)</f>
        <v>276.66946508172009</v>
      </c>
      <c r="AH13" s="16" t="s">
        <v>36957</v>
      </c>
      <c r="AI13" s="33">
        <f>IF(D6L1206C15=0,0,D6L1206C11/D6L1206C15)</f>
        <v>5.6835229241704641E-6</v>
      </c>
      <c r="AJ13" s="16" t="s">
        <v>36958</v>
      </c>
      <c r="AK13" s="33">
        <f>IF(D6L1206C5=0,0,D6L1206C11/D6L1206C5)</f>
        <v>4.0381809731184888E-2</v>
      </c>
      <c r="AL13" s="16" t="s">
        <v>36959</v>
      </c>
      <c r="AM13" s="33">
        <f>D6L1206C8*CHOOSE(MIN(D6L1206C9,RUN_YEARS),B7L812C4,B7L812C13,B7L812C22,B7L812C31,B7L812C40)</f>
        <v>1.4913079199730987E-3</v>
      </c>
      <c r="AN13" s="16" t="s">
        <v>36960</v>
      </c>
      <c r="AO13" s="33">
        <f>D6L1206C8-D6L1206C18</f>
        <v>1.7978563015449645E-2</v>
      </c>
      <c r="AP13" s="16" t="s">
        <v>36961</v>
      </c>
      <c r="AQ13" s="33">
        <f>CHOOSE(MIN(D6L1206C9,RUN_YEARS),B7L812C2,B7L812C11,B7L812C20,B7L812C29,B7L812C38)</f>
        <v>10.631017969822491</v>
      </c>
      <c r="AR13" s="16" t="s">
        <v>36962</v>
      </c>
      <c r="AS13" s="33">
        <f>IF(D6L1206C20=0,0,D6L1206C18/D6L1206C20)</f>
        <v>1.4027893887550257E-4</v>
      </c>
      <c r="AT13" s="16" t="s">
        <v>36963</v>
      </c>
      <c r="AU13" s="33">
        <f>IF(D6L1206C5=0,0,D6L1206C18/D6L1206C5)</f>
        <v>3.829783784698515E-2</v>
      </c>
      <c r="AV13" s="16" t="s">
        <v>36964</v>
      </c>
      <c r="AW13" s="33">
        <f>CHOOSE(MIN(D6L1206C9,RUN_YEARS),B7L812C1,B7L812C10,B7L812C19,B7L812C28,B7L812C37)</f>
        <v>128.16295275376729</v>
      </c>
      <c r="AX13" s="16" t="s">
        <v>36965</v>
      </c>
      <c r="AY13" s="33">
        <f>IF(D6L1206C23=0,0,D6L1206C19/D6L1206C23)</f>
        <v>1.4027893887550257E-4</v>
      </c>
      <c r="AZ13" s="16" t="s">
        <v>36966</v>
      </c>
      <c r="BA13" s="33">
        <f>IF(D6L1206C5=0,0,D6L1206C19/D6L1206C5)</f>
        <v>0.46170216215301485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2.7976633432656228E-2</v>
      </c>
      <c r="J14" s="16" t="s">
        <v>36989</v>
      </c>
      <c r="K14" s="21">
        <f>IF(FLOW_THRU_100PCT="Y",1,INDEX(VariabilityMatrix,D6L1207C1,D6L1207C9))</f>
        <v>0.51383722230418249</v>
      </c>
      <c r="L14" s="16" t="s">
        <v>36969</v>
      </c>
      <c r="M14" s="15">
        <f>IF(D6L1207C2&lt;&gt;0,D6L1207C2*D6L1207C4,D6L1207C3*D6L1207C4)</f>
        <v>1.4375435612458402E-2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7.1877178062292012E-3</v>
      </c>
      <c r="R14" s="16" t="s">
        <v>36971</v>
      </c>
      <c r="S14" s="15">
        <f>D6L1207C5-D6L1207C7</f>
        <v>7.1877178062292012E-3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6.5658606827477426E-3</v>
      </c>
      <c r="X14" s="16" t="s">
        <v>36973</v>
      </c>
      <c r="Y14" s="33">
        <f>D6L1207C7-D6L1207C10</f>
        <v>6.2185712348145853E-4</v>
      </c>
      <c r="Z14" s="16" t="s">
        <v>36974</v>
      </c>
      <c r="AA14" s="33">
        <f>CHOOSE(MIN(D6L1207C9,RUN_YEARS),B7L812C7,B7L812C16,B7L812C25,B7L812C34,B7L812C43)</f>
        <v>9475</v>
      </c>
      <c r="AB14" s="16" t="s">
        <v>36975</v>
      </c>
      <c r="AC14" s="33">
        <f>IF(D6L1207C12=0,0,D6L1207C10/D6L1207C12)</f>
        <v>6.9296682667522345E-7</v>
      </c>
      <c r="AD14" s="16" t="s">
        <v>36976</v>
      </c>
      <c r="AE14" s="33">
        <f>IF(D6L1207C5=0,0,D6L1207C10/D6L1207C5)</f>
        <v>0.45674168489596734</v>
      </c>
      <c r="AF14" s="16" t="s">
        <v>36977</v>
      </c>
      <c r="AG14" s="33">
        <f>CHOOSE(MIN(D6L1207C9,RUN_YEARS),B7L812C5,B7L812C14,B7L812C23,B7L812C32,B7L812C41)</f>
        <v>345.14757058599213</v>
      </c>
      <c r="AH14" s="16" t="s">
        <v>36978</v>
      </c>
      <c r="AI14" s="33">
        <f>IF(D6L1207C15=0,0,D6L1207C11/D6L1207C15)</f>
        <v>1.8017137493555828E-6</v>
      </c>
      <c r="AJ14" s="16" t="s">
        <v>36979</v>
      </c>
      <c r="AK14" s="33">
        <f>IF(D6L1207C5=0,0,D6L1207C11/D6L1207C5)</f>
        <v>4.3258315104032677E-2</v>
      </c>
      <c r="AL14" s="16" t="s">
        <v>36980</v>
      </c>
      <c r="AM14" s="33">
        <f>D6L1207C8*CHOOSE(MIN(D6L1207C9,RUN_YEARS),B7L812C4,B7L812C13,B7L812C22,B7L812C31,B7L812C40)</f>
        <v>5.7373084517475153E-4</v>
      </c>
      <c r="AN14" s="16" t="s">
        <v>36981</v>
      </c>
      <c r="AO14" s="33">
        <f>D6L1207C8-D6L1207C18</f>
        <v>6.6139869610544501E-3</v>
      </c>
      <c r="AP14" s="16" t="s">
        <v>36982</v>
      </c>
      <c r="AQ14" s="33">
        <f>CHOOSE(MIN(D6L1207C9,RUN_YEARS),B7L812C2,B7L812C11,B7L812C20,B7L812C29,B7L812C38)</f>
        <v>12.566779138334446</v>
      </c>
      <c r="AR14" s="16" t="s">
        <v>36983</v>
      </c>
      <c r="AS14" s="33">
        <f>IF(D6L1207C20=0,0,D6L1207C18/D6L1207C20)</f>
        <v>4.5654565808720948E-5</v>
      </c>
      <c r="AT14" s="16" t="s">
        <v>36984</v>
      </c>
      <c r="AU14" s="33">
        <f>IF(D6L1207C5=0,0,D6L1207C18/D6L1207C5)</f>
        <v>3.9910501541778005E-2</v>
      </c>
      <c r="AV14" s="16" t="s">
        <v>36985</v>
      </c>
      <c r="AW14" s="33">
        <f>CHOOSE(MIN(D6L1207C9,RUN_YEARS),B7L812C1,B7L812C10,B7L812C19,B7L812C28,B7L812C37)</f>
        <v>144.87021930654402</v>
      </c>
      <c r="AX14" s="16" t="s">
        <v>36986</v>
      </c>
      <c r="AY14" s="33">
        <f>IF(D6L1207C23=0,0,D6L1207C19/D6L1207C23)</f>
        <v>4.5654565808720948E-5</v>
      </c>
      <c r="AZ14" s="16" t="s">
        <v>36987</v>
      </c>
      <c r="BA14" s="33">
        <f>IF(D6L1207C5=0,0,D6L1207C19/D6L1207C5)</f>
        <v>0.460089498458222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IF(FLOW_THRU_100PCT="Y",1,INDEX(VariabilityMatrix,D6L1208C1,D6L1208C9))</f>
        <v>0.51383722230418249</v>
      </c>
      <c r="L15" s="16" t="s">
        <v>36990</v>
      </c>
      <c r="M15" s="15">
        <f>IF(D6L1208C2&lt;&gt;0,D6L1208C2*D6L1208C4,D6L1208C3*D6L1208C4)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9475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345.14757058599213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12.566779138334446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144.87021930654402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IF(FLOW_THRU_100PCT="Y",1,INDEX(VariabilityMatrix,D6L1209C1,D6L1209C9))</f>
        <v>0.51383722230418249</v>
      </c>
      <c r="L16" s="16" t="s">
        <v>37011</v>
      </c>
      <c r="M16" s="15">
        <f>IF(D6L1209C2&lt;&gt;0,D6L1209C2*D6L1209C4,D6L1209C3*D6L1209C4)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9475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345.14757058599213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12.566779138334446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144.87021930654402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0.51383722230418249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9475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345.14757058599213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12.566779138334446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144.87021930654402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0.51383722230418249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9475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345.14757058599213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12.566779138334446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144.87021930654402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0.51383722230418249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9475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345.14757058599213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12.566779138334446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144.87021930654402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1.7774813447912737E-3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1.5286339565204954E-3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7.6431697826024768E-4</v>
      </c>
      <c r="R20" s="16" t="s">
        <v>37097</v>
      </c>
      <c r="S20" s="15">
        <f>D6L1213C5-D6L1213C7</f>
        <v>7.6431697826024768E-4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6.9819084889035992E-4</v>
      </c>
      <c r="X20" s="16" t="s">
        <v>37099</v>
      </c>
      <c r="Y20" s="33">
        <f>D6L1213C7-D6L1213C10</f>
        <v>6.6126129369887751E-5</v>
      </c>
      <c r="Z20" s="16" t="s">
        <v>37100</v>
      </c>
      <c r="AA20" s="33">
        <f>CHOOSE(MIN(D6L1213C9,RUN_YEARS),B7L812C7,B7L812C16,B7L812C25,B7L812C34,B7L812C43)</f>
        <v>9475</v>
      </c>
      <c r="AB20" s="16" t="s">
        <v>37101</v>
      </c>
      <c r="AC20" s="33">
        <f>IF(D6L1213C12=0,0,D6L1213C10/D6L1213C12)</f>
        <v>7.3687688537241153E-8</v>
      </c>
      <c r="AD20" s="16" t="s">
        <v>37102</v>
      </c>
      <c r="AE20" s="33">
        <f>IF(D6L1213C5=0,0,D6L1213C10/D6L1213C5)</f>
        <v>0.45674168489596734</v>
      </c>
      <c r="AF20" s="16" t="s">
        <v>37103</v>
      </c>
      <c r="AG20" s="33">
        <f>CHOOSE(MIN(D6L1213C9,RUN_YEARS),B7L812C5,B7L812C14,B7L812C23,B7L812C32,B7L812C41)</f>
        <v>345.14757058599213</v>
      </c>
      <c r="AH20" s="16" t="s">
        <v>37104</v>
      </c>
      <c r="AI20" s="33">
        <f>IF(D6L1213C15=0,0,D6L1213C11/D6L1213C15)</f>
        <v>1.9158799019682711E-7</v>
      </c>
      <c r="AJ20" s="16" t="s">
        <v>37105</v>
      </c>
      <c r="AK20" s="33">
        <f>IF(D6L1213C5=0,0,D6L1213C11/D6L1213C5)</f>
        <v>4.3258315104032663E-2</v>
      </c>
      <c r="AL20" s="16" t="s">
        <v>37106</v>
      </c>
      <c r="AM20" s="33">
        <f>D6L1213C8*CHOOSE(MIN(D6L1213C9,RUN_YEARS),B7L812C4,B7L812C13,B7L812C22,B7L812C31,B7L812C40)</f>
        <v>6.1008547878525441E-5</v>
      </c>
      <c r="AN20" s="16" t="s">
        <v>37107</v>
      </c>
      <c r="AO20" s="33">
        <f>D6L1213C8-D6L1213C18</f>
        <v>7.0330843038172227E-4</v>
      </c>
      <c r="AP20" s="16" t="s">
        <v>37108</v>
      </c>
      <c r="AQ20" s="33">
        <f>CHOOSE(MIN(D6L1213C9,RUN_YEARS),B7L812C2,B7L812C11,B7L812C20,B7L812C29,B7L812C38)</f>
        <v>12.566779138334446</v>
      </c>
      <c r="AR20" s="16" t="s">
        <v>37109</v>
      </c>
      <c r="AS20" s="33">
        <f>IF(D6L1213C20=0,0,D6L1213C18/D6L1213C20)</f>
        <v>4.8547481583742775E-6</v>
      </c>
      <c r="AT20" s="16" t="s">
        <v>37110</v>
      </c>
      <c r="AU20" s="33">
        <f>IF(D6L1213C5=0,0,D6L1213C18/D6L1213C5)</f>
        <v>3.9910501541778005E-2</v>
      </c>
      <c r="AV20" s="16" t="s">
        <v>37111</v>
      </c>
      <c r="AW20" s="33">
        <f>CHOOSE(MIN(D6L1213C9,RUN_YEARS),B7L812C1,B7L812C10,B7L812C19,B7L812C28,B7L812C37)</f>
        <v>144.87021930654402</v>
      </c>
      <c r="AX20" s="16" t="s">
        <v>37112</v>
      </c>
      <c r="AY20" s="33">
        <f>IF(D6L1213C23=0,0,D6L1213C19/D6L1213C23)</f>
        <v>4.8547481583742775E-6</v>
      </c>
      <c r="AZ20" s="16" t="s">
        <v>37113</v>
      </c>
      <c r="BA20" s="33">
        <f>IF(D6L1213C5=0,0,D6L1213C19/D6L1213C5)</f>
        <v>0.460089498458222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6.7801983815134219E-3</v>
      </c>
      <c r="J21" s="16" t="s">
        <v>37135</v>
      </c>
      <c r="K21" s="21">
        <f>IF(FLOW_THRU_100PCT="Y",1,INDEX(VariabilityMatrix,D6L1214C1,D6L1214C9))</f>
        <v>0.4903006165772677</v>
      </c>
      <c r="L21" s="16" t="s">
        <v>37115</v>
      </c>
      <c r="M21" s="15">
        <f>IF(D6L1214C2&lt;&gt;0,D6L1214C2*D6L1214C4,D6L1214C3*D6L1214C4)</f>
        <v>3.3243354469722234E-3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1.6621677234861117E-3</v>
      </c>
      <c r="R21" s="16" t="s">
        <v>37117</v>
      </c>
      <c r="S21" s="15">
        <f>D6L1214C5-D6L1214C7</f>
        <v>1.6621677234861117E-3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1.5279250419838459E-3</v>
      </c>
      <c r="X21" s="16" t="s">
        <v>37119</v>
      </c>
      <c r="Y21" s="33">
        <f>D6L1214C7-D6L1214C10</f>
        <v>1.3424268150226577E-4</v>
      </c>
      <c r="Z21" s="16" t="s">
        <v>37120</v>
      </c>
      <c r="AA21" s="33">
        <f>CHOOSE(MIN(D6L1214C9,RUN_YEARS),B7L812C7,B7L812C16,B7L812C25,B7L812C34,B7L812C43)</f>
        <v>8187.4</v>
      </c>
      <c r="AB21" s="16" t="s">
        <v>37121</v>
      </c>
      <c r="AC21" s="33">
        <f>IF(D6L1214C12=0,0,D6L1214C10/D6L1214C12)</f>
        <v>1.8661907833791509E-7</v>
      </c>
      <c r="AD21" s="16" t="s">
        <v>37122</v>
      </c>
      <c r="AE21" s="33">
        <f>IF(D6L1214C5=0,0,D6L1214C10/D6L1214C5)</f>
        <v>0.45961819026881512</v>
      </c>
      <c r="AF21" s="16" t="s">
        <v>37123</v>
      </c>
      <c r="AG21" s="33">
        <f>CHOOSE(MIN(D6L1214C9,RUN_YEARS),B7L812C5,B7L812C14,B7L812C23,B7L812C32,B7L812C41)</f>
        <v>276.66946508172009</v>
      </c>
      <c r="AH21" s="16" t="s">
        <v>37124</v>
      </c>
      <c r="AI21" s="33">
        <f>IF(D6L1214C15=0,0,D6L1214C11/D6L1214C15)</f>
        <v>4.8520960367857867E-7</v>
      </c>
      <c r="AJ21" s="16" t="s">
        <v>37125</v>
      </c>
      <c r="AK21" s="33">
        <f>IF(D6L1214C5=0,0,D6L1214C11/D6L1214C5)</f>
        <v>4.0381809731184881E-2</v>
      </c>
      <c r="AL21" s="16" t="s">
        <v>37126</v>
      </c>
      <c r="AM21" s="33">
        <f>D6L1214C8*CHOOSE(MIN(D6L1214C9,RUN_YEARS),B7L812C4,B7L812C13,B7L812C22,B7L812C31,B7L812C40)</f>
        <v>1.2731485989712712E-4</v>
      </c>
      <c r="AN21" s="16" t="s">
        <v>37127</v>
      </c>
      <c r="AO21" s="33">
        <f>D6L1214C8-D6L1214C18</f>
        <v>1.5348528635889846E-3</v>
      </c>
      <c r="AP21" s="16" t="s">
        <v>37128</v>
      </c>
      <c r="AQ21" s="33">
        <f>CHOOSE(MIN(D6L1214C9,RUN_YEARS),B7L812C2,B7L812C11,B7L812C20,B7L812C29,B7L812C38)</f>
        <v>10.631017969822491</v>
      </c>
      <c r="AR21" s="16" t="s">
        <v>37129</v>
      </c>
      <c r="AS21" s="33">
        <f>IF(D6L1214C20=0,0,D6L1214C18/D6L1214C20)</f>
        <v>1.1975791994569729E-5</v>
      </c>
      <c r="AT21" s="16" t="s">
        <v>37130</v>
      </c>
      <c r="AU21" s="33">
        <f>IF(D6L1214C5=0,0,D6L1214C18/D6L1214C5)</f>
        <v>3.829783784698515E-2</v>
      </c>
      <c r="AV21" s="16" t="s">
        <v>37131</v>
      </c>
      <c r="AW21" s="33">
        <f>CHOOSE(MIN(D6L1214C9,RUN_YEARS),B7L812C1,B7L812C10,B7L812C19,B7L812C28,B7L812C37)</f>
        <v>128.16295275376729</v>
      </c>
      <c r="AX21" s="16" t="s">
        <v>37132</v>
      </c>
      <c r="AY21" s="33">
        <f>IF(D6L1214C23=0,0,D6L1214C19/D6L1214C23)</f>
        <v>1.1975791994569729E-5</v>
      </c>
      <c r="AZ21" s="16" t="s">
        <v>37133</v>
      </c>
      <c r="BA21" s="33">
        <f>IF(D6L1214C5=0,0,D6L1214C19/D6L1214C5)</f>
        <v>0.46170216215301485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1.0049421824327082E-2</v>
      </c>
      <c r="J22" s="16" t="s">
        <v>37156</v>
      </c>
      <c r="K22" s="21">
        <f>IF(FLOW_THRU_100PCT="Y",1,INDEX(VariabilityMatrix,D6L1215C1,D6L1215C9))</f>
        <v>0.51015595448784179</v>
      </c>
      <c r="L22" s="16" t="s">
        <v>37136</v>
      </c>
      <c r="M22" s="15">
        <f>IF(D6L1215C2&lt;&gt;0,D6L1215C2*D6L1215C4,D6L1215C3*D6L1215C4)</f>
        <v>5.1267723828405309E-3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2.5633861914202655E-3</v>
      </c>
      <c r="R22" s="16" t="s">
        <v>37138</v>
      </c>
      <c r="S22" s="15">
        <f>D6L1215C5-D6L1215C7</f>
        <v>2.5633861914202655E-3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2.3617976545574444E-3</v>
      </c>
      <c r="X22" s="16" t="s">
        <v>37140</v>
      </c>
      <c r="Y22" s="33">
        <f>D6L1215C7-D6L1215C10</f>
        <v>2.0158853686282107E-4</v>
      </c>
      <c r="Z22" s="16" t="s">
        <v>37141</v>
      </c>
      <c r="AA22" s="33">
        <f>CHOOSE(MIN(D6L1215C9,RUN_YEARS),B7L812C7,B7L812C16,B7L812C25,B7L812C34,B7L812C43)</f>
        <v>8953</v>
      </c>
      <c r="AB22" s="16" t="s">
        <v>37142</v>
      </c>
      <c r="AC22" s="33">
        <f>IF(D6L1215C12=0,0,D6L1215C10/D6L1215C12)</f>
        <v>2.6379958165502559E-7</v>
      </c>
      <c r="AD22" s="16" t="s">
        <v>37143</v>
      </c>
      <c r="AE22" s="33">
        <f>IF(D6L1215C5=0,0,D6L1215C10/D6L1215C5)</f>
        <v>0.46067924967031026</v>
      </c>
      <c r="AF22" s="16" t="s">
        <v>37144</v>
      </c>
      <c r="AG22" s="33">
        <f>CHOOSE(MIN(D6L1215C9,RUN_YEARS),B7L812C5,B7L812C14,B7L812C23,B7L812C32,B7L812C41)</f>
        <v>293.91272022917394</v>
      </c>
      <c r="AH22" s="16" t="s">
        <v>37145</v>
      </c>
      <c r="AI22" s="33">
        <f>IF(D6L1215C15=0,0,D6L1215C11/D6L1215C15)</f>
        <v>6.8587891230306566E-7</v>
      </c>
      <c r="AJ22" s="16" t="s">
        <v>37146</v>
      </c>
      <c r="AK22" s="33">
        <f>IF(D6L1215C5=0,0,D6L1215C11/D6L1215C5)</f>
        <v>3.9320750329689742E-2</v>
      </c>
      <c r="AL22" s="16" t="s">
        <v>37147</v>
      </c>
      <c r="AM22" s="33">
        <f>D6L1215C8*CHOOSE(MIN(D6L1215C9,RUN_YEARS),B7L812C4,B7L812C13,B7L812C22,B7L812C31,B7L812C40)</f>
        <v>2.0859379894219457E-4</v>
      </c>
      <c r="AN22" s="16" t="s">
        <v>37148</v>
      </c>
      <c r="AO22" s="33">
        <f>D6L1215C8-D6L1215C18</f>
        <v>2.354792392478071E-3</v>
      </c>
      <c r="AP22" s="16" t="s">
        <v>37149</v>
      </c>
      <c r="AQ22" s="33">
        <f>CHOOSE(MIN(D6L1215C9,RUN_YEARS),B7L812C2,B7L812C11,B7L812C20,B7L812C29,B7L812C38)</f>
        <v>11.862812963823719</v>
      </c>
      <c r="AR22" s="16" t="s">
        <v>37150</v>
      </c>
      <c r="AS22" s="33">
        <f>IF(D6L1215C20=0,0,D6L1215C18/D6L1215C20)</f>
        <v>1.7583839480426143E-5</v>
      </c>
      <c r="AT22" s="16" t="s">
        <v>37151</v>
      </c>
      <c r="AU22" s="33">
        <f>IF(D6L1215C5=0,0,D6L1215C18/D6L1215C5)</f>
        <v>4.0687158189500396E-2</v>
      </c>
      <c r="AV22" s="16" t="s">
        <v>37152</v>
      </c>
      <c r="AW22" s="33">
        <f>CHOOSE(MIN(D6L1215C9,RUN_YEARS),B7L812C1,B7L812C10,B7L812C19,B7L812C28,B7L812C37)</f>
        <v>133.91798731439528</v>
      </c>
      <c r="AX22" s="16" t="s">
        <v>37153</v>
      </c>
      <c r="AY22" s="33">
        <f>IF(D6L1215C23=0,0,D6L1215C19/D6L1215C23)</f>
        <v>1.7583839480426143E-5</v>
      </c>
      <c r="AZ22" s="16" t="s">
        <v>37154</v>
      </c>
      <c r="BA22" s="33">
        <f>IF(D6L1215C5=0,0,D6L1215C19/D6L1215C5)</f>
        <v>0.45931284181049964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264.99938828301032</v>
      </c>
      <c r="J23" s="16" t="s">
        <v>37177</v>
      </c>
      <c r="K23" s="21">
        <f>IF(FLOW_THRU_100PCT="Y",1,INDEX(VariabilityMatrix,D6L1216C1,D6L1216C9))</f>
        <v>0.22656272343846973</v>
      </c>
      <c r="L23" s="16" t="s">
        <v>37157</v>
      </c>
      <c r="M23" s="15">
        <f>IF(D6L1216C2&lt;&gt;0,D6L1216C2*D6L1216C4,D6L1216C3*D6L1216C4)</f>
        <v>60.03898311892732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30.01949155946366</v>
      </c>
      <c r="R23" s="16" t="s">
        <v>37159</v>
      </c>
      <c r="S23" s="15">
        <f>D6L1216C5-D6L1216C7</f>
        <v>30.01949155946366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27.65871369419586</v>
      </c>
      <c r="X23" s="16" t="s">
        <v>37161</v>
      </c>
      <c r="Y23" s="33">
        <f>D6L1216C7-D6L1216C10</f>
        <v>2.3607778652677993</v>
      </c>
      <c r="Z23" s="16" t="s">
        <v>37162</v>
      </c>
      <c r="AA23" s="33">
        <f>CHOOSE(MIN(D6L1216C9,RUN_YEARS),B7L812C7,B7L812C16,B7L812C25,B7L812C34,B7L812C43)</f>
        <v>8953</v>
      </c>
      <c r="AB23" s="16" t="s">
        <v>37163</v>
      </c>
      <c r="AC23" s="33">
        <f>IF(D6L1216C12=0,0,D6L1216C10/D6L1216C12)</f>
        <v>3.0893235445320967E-3</v>
      </c>
      <c r="AD23" s="16" t="s">
        <v>37164</v>
      </c>
      <c r="AE23" s="33">
        <f>IF(D6L1216C5=0,0,D6L1216C10/D6L1216C5)</f>
        <v>0.46067924967031026</v>
      </c>
      <c r="AF23" s="16" t="s">
        <v>37165</v>
      </c>
      <c r="AG23" s="33">
        <f>CHOOSE(MIN(D6L1216C9,RUN_YEARS),B7L812C5,B7L812C14,B7L812C23,B7L812C32,B7L812C41)</f>
        <v>293.91272022917394</v>
      </c>
      <c r="AH23" s="16" t="s">
        <v>37166</v>
      </c>
      <c r="AI23" s="33">
        <f>IF(D6L1216C15=0,0,D6L1216C11/D6L1216C15)</f>
        <v>8.0322412157834439E-3</v>
      </c>
      <c r="AJ23" s="16" t="s">
        <v>37167</v>
      </c>
      <c r="AK23" s="33">
        <f>IF(D6L1216C5=0,0,D6L1216C11/D6L1216C5)</f>
        <v>3.9320750329689756E-2</v>
      </c>
      <c r="AL23" s="16" t="s">
        <v>37168</v>
      </c>
      <c r="AM23" s="33">
        <f>D6L1216C8*CHOOSE(MIN(D6L1216C9,RUN_YEARS),B7L812C4,B7L812C13,B7L812C22,B7L812C31,B7L812C40)</f>
        <v>2.4428156036965398</v>
      </c>
      <c r="AN23" s="16" t="s">
        <v>37169</v>
      </c>
      <c r="AO23" s="33">
        <f>D6L1216C8-D6L1216C18</f>
        <v>27.576675955767119</v>
      </c>
      <c r="AP23" s="16" t="s">
        <v>37170</v>
      </c>
      <c r="AQ23" s="33">
        <f>CHOOSE(MIN(D6L1216C9,RUN_YEARS),B7L812C2,B7L812C11,B7L812C20,B7L812C29,B7L812C38)</f>
        <v>11.862812963823719</v>
      </c>
      <c r="AR23" s="16" t="s">
        <v>37171</v>
      </c>
      <c r="AS23" s="33">
        <f>IF(D6L1216C20=0,0,D6L1216C18/D6L1216C20)</f>
        <v>0.20592212076056801</v>
      </c>
      <c r="AT23" s="16" t="s">
        <v>37172</v>
      </c>
      <c r="AU23" s="33">
        <f>IF(D6L1216C5=0,0,D6L1216C18/D6L1216C5)</f>
        <v>4.0687158189500396E-2</v>
      </c>
      <c r="AV23" s="16" t="s">
        <v>37173</v>
      </c>
      <c r="AW23" s="33">
        <f>CHOOSE(MIN(D6L1216C9,RUN_YEARS),B7L812C1,B7L812C10,B7L812C19,B7L812C28,B7L812C37)</f>
        <v>133.91798731439528</v>
      </c>
      <c r="AX23" s="16" t="s">
        <v>37174</v>
      </c>
      <c r="AY23" s="33">
        <f>IF(D6L1216C23=0,0,D6L1216C19/D6L1216C23)</f>
        <v>0.20592212076056801</v>
      </c>
      <c r="AZ23" s="16" t="s">
        <v>37175</v>
      </c>
      <c r="BA23" s="33">
        <f>IF(D6L1216C5=0,0,D6L1216C19/D6L1216C5)</f>
        <v>0.45931284181049958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0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0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0</v>
      </c>
      <c r="R24" s="16" t="s">
        <v>37180</v>
      </c>
      <c r="S24" s="15">
        <f>D6L1217C5-D6L1217C7</f>
        <v>0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0</v>
      </c>
      <c r="X24" s="16" t="s">
        <v>37182</v>
      </c>
      <c r="Y24" s="33">
        <f>D6L1217C7-D6L1217C10</f>
        <v>0</v>
      </c>
      <c r="Z24" s="16" t="s">
        <v>37183</v>
      </c>
      <c r="AA24" s="33">
        <f>CHOOSE(MIN(D6L1217C9,RUN_YEARS),B7L812C7,B7L812C16,B7L812C25,B7L812C34,B7L812C43)</f>
        <v>8953</v>
      </c>
      <c r="AB24" s="16" t="s">
        <v>37184</v>
      </c>
      <c r="AC24" s="33">
        <f>IF(D6L1217C12=0,0,D6L1217C10/D6L1217C12)</f>
        <v>0</v>
      </c>
      <c r="AD24" s="16" t="s">
        <v>37185</v>
      </c>
      <c r="AE24" s="33">
        <f>IF(D6L1217C5=0,0,D6L1217C10/D6L1217C5)</f>
        <v>0</v>
      </c>
      <c r="AF24" s="16" t="s">
        <v>37186</v>
      </c>
      <c r="AG24" s="33">
        <f>CHOOSE(MIN(D6L1217C9,RUN_YEARS),B7L812C5,B7L812C14,B7L812C23,B7L812C32,B7L812C41)</f>
        <v>293.91272022917394</v>
      </c>
      <c r="AH24" s="16" t="s">
        <v>37187</v>
      </c>
      <c r="AI24" s="33">
        <f>IF(D6L1217C15=0,0,D6L1217C11/D6L1217C15)</f>
        <v>0</v>
      </c>
      <c r="AJ24" s="16" t="s">
        <v>37188</v>
      </c>
      <c r="AK24" s="33">
        <f>IF(D6L1217C5=0,0,D6L1217C11/D6L1217C5)</f>
        <v>0</v>
      </c>
      <c r="AL24" s="16" t="s">
        <v>37189</v>
      </c>
      <c r="AM24" s="33">
        <f>D6L1217C8*CHOOSE(MIN(D6L1217C9,RUN_YEARS),B7L812C4,B7L812C13,B7L812C22,B7L812C31,B7L812C40)</f>
        <v>0</v>
      </c>
      <c r="AN24" s="16" t="s">
        <v>37190</v>
      </c>
      <c r="AO24" s="33">
        <f>D6L1217C8-D6L1217C18</f>
        <v>0</v>
      </c>
      <c r="AP24" s="16" t="s">
        <v>37191</v>
      </c>
      <c r="AQ24" s="33">
        <f>CHOOSE(MIN(D6L1217C9,RUN_YEARS),B7L812C2,B7L812C11,B7L812C20,B7L812C29,B7L812C38)</f>
        <v>11.862812963823719</v>
      </c>
      <c r="AR24" s="16" t="s">
        <v>37192</v>
      </c>
      <c r="AS24" s="33">
        <f>IF(D6L1217C20=0,0,D6L1217C18/D6L1217C20)</f>
        <v>0</v>
      </c>
      <c r="AT24" s="16" t="s">
        <v>37193</v>
      </c>
      <c r="AU24" s="33">
        <f>IF(D6L1217C5=0,0,D6L1217C18/D6L1217C5)</f>
        <v>0</v>
      </c>
      <c r="AV24" s="16" t="s">
        <v>37194</v>
      </c>
      <c r="AW24" s="33">
        <f>CHOOSE(MIN(D6L1217C9,RUN_YEARS),B7L812C1,B7L812C10,B7L812C19,B7L812C28,B7L812C37)</f>
        <v>133.91798731439528</v>
      </c>
      <c r="AX24" s="16" t="s">
        <v>37195</v>
      </c>
      <c r="AY24" s="33">
        <f>IF(D6L1217C23=0,0,D6L1217C19/D6L1217C23)</f>
        <v>0</v>
      </c>
      <c r="AZ24" s="16" t="s">
        <v>37196</v>
      </c>
      <c r="BA24" s="33">
        <f>IF(D6L1217C5=0,0,D6L1217C19/D6L1217C5)</f>
        <v>0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IF(FLOW_THRU_100PCT="Y",1,INDEX(VariabilityMatrix,D6L1218C1,D6L1218C9))</f>
        <v>0.21724328919706692</v>
      </c>
      <c r="L25" s="16" t="s">
        <v>37198</v>
      </c>
      <c r="M25" s="15">
        <f>IF(D6L1218C2&lt;&gt;0,D6L1218C2*D6L1218C4,D6L1218C3*D6L1218C4)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9475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345.14757058599213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12.566779138334446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144.87021930654402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373.12877358253996</v>
      </c>
      <c r="J26" s="16" t="s">
        <v>37239</v>
      </c>
      <c r="K26" s="21">
        <f>IF(FLOW_THRU_100PCT="Y",1,INDEX(VariabilityMatrix,D6L1219C1,D6L1219C9))</f>
        <v>0.22656272343846973</v>
      </c>
      <c r="L26" s="16" t="s">
        <v>37219</v>
      </c>
      <c r="M26" s="15">
        <f>IF(D6L1219C2&lt;&gt;0,D6L1219C2*D6L1219C4,D6L1219C3*D6L1219C4)</f>
        <v>84.537071136116396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42.268535568058198</v>
      </c>
      <c r="R26" s="16" t="s">
        <v>37221</v>
      </c>
      <c r="S26" s="15">
        <f>D6L1219C5-D6L1219C7</f>
        <v>42.268535568058198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38.944474500311742</v>
      </c>
      <c r="X26" s="16" t="s">
        <v>37223</v>
      </c>
      <c r="Y26" s="33">
        <f>D6L1219C7-D6L1219C10</f>
        <v>3.3240610677464559</v>
      </c>
      <c r="Z26" s="16" t="s">
        <v>37224</v>
      </c>
      <c r="AA26" s="33">
        <f>CHOOSE(MIN(D6L1219C9,RUN_YEARS),B7L812C7,B7L812C16,B7L812C25,B7L812C34,B7L812C43)</f>
        <v>8953</v>
      </c>
      <c r="AB26" s="16" t="s">
        <v>37225</v>
      </c>
      <c r="AC26" s="33">
        <f>IF(D6L1219C12=0,0,D6L1219C10/D6L1219C12)</f>
        <v>4.3498798727031988E-3</v>
      </c>
      <c r="AD26" s="16" t="s">
        <v>37226</v>
      </c>
      <c r="AE26" s="33">
        <f>IF(D6L1219C5=0,0,D6L1219C10/D6L1219C5)</f>
        <v>0.46067924967031021</v>
      </c>
      <c r="AF26" s="16" t="s">
        <v>37227</v>
      </c>
      <c r="AG26" s="33">
        <f>CHOOSE(MIN(D6L1219C9,RUN_YEARS),B7L812C5,B7L812C14,B7L812C23,B7L812C32,B7L812C41)</f>
        <v>293.91272022917394</v>
      </c>
      <c r="AH26" s="16" t="s">
        <v>37228</v>
      </c>
      <c r="AI26" s="33">
        <f>IF(D6L1219C15=0,0,D6L1219C11/D6L1219C15)</f>
        <v>1.1309687669028309E-2</v>
      </c>
      <c r="AJ26" s="16" t="s">
        <v>37229</v>
      </c>
      <c r="AK26" s="33">
        <f>IF(D6L1219C5=0,0,D6L1219C11/D6L1219C5)</f>
        <v>3.9320750329689763E-2</v>
      </c>
      <c r="AL26" s="16" t="s">
        <v>37230</v>
      </c>
      <c r="AM26" s="33">
        <f>D6L1219C8*CHOOSE(MIN(D6L1219C9,RUN_YEARS),B7L812C4,B7L812C13,B7L812C22,B7L812C31,B7L812C40)</f>
        <v>3.4395731861922156</v>
      </c>
      <c r="AN26" s="16" t="s">
        <v>37231</v>
      </c>
      <c r="AO26" s="33">
        <f>D6L1219C8-D6L1219C18</f>
        <v>38.828962381865985</v>
      </c>
      <c r="AP26" s="16" t="s">
        <v>37232</v>
      </c>
      <c r="AQ26" s="33">
        <f>CHOOSE(MIN(D6L1219C9,RUN_YEARS),B7L812C2,B7L812C11,B7L812C20,B7L812C29,B7L812C38)</f>
        <v>11.862812963823719</v>
      </c>
      <c r="AR26" s="16" t="s">
        <v>37233</v>
      </c>
      <c r="AS26" s="33">
        <f>IF(D6L1219C20=0,0,D6L1219C18/D6L1219C20)</f>
        <v>0.28994583297244736</v>
      </c>
      <c r="AT26" s="16" t="s">
        <v>37234</v>
      </c>
      <c r="AU26" s="33">
        <f>IF(D6L1219C5=0,0,D6L1219C18/D6L1219C5)</f>
        <v>4.0687158189500396E-2</v>
      </c>
      <c r="AV26" s="16" t="s">
        <v>37235</v>
      </c>
      <c r="AW26" s="33">
        <f>CHOOSE(MIN(D6L1219C9,RUN_YEARS),B7L812C1,B7L812C10,B7L812C19,B7L812C28,B7L812C37)</f>
        <v>133.91798731439528</v>
      </c>
      <c r="AX26" s="16" t="s">
        <v>37236</v>
      </c>
      <c r="AY26" s="33">
        <f>IF(D6L1219C23=0,0,D6L1219C19/D6L1219C23)</f>
        <v>0.28994583297244741</v>
      </c>
      <c r="AZ26" s="16" t="s">
        <v>37237</v>
      </c>
      <c r="BA26" s="33">
        <f>IF(D6L1219C5=0,0,D6L1219C19/D6L1219C5)</f>
        <v>0.45931284181049964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56.331487595144466</v>
      </c>
      <c r="J27" s="16" t="s">
        <v>37260</v>
      </c>
      <c r="K27" s="21">
        <f>IF(FLOW_THRU_100PCT="Y",1,INDEX(VariabilityMatrix,D6L1220C1,D6L1220C9))</f>
        <v>0.21724328919706692</v>
      </c>
      <c r="L27" s="16" t="s">
        <v>37240</v>
      </c>
      <c r="M27" s="15">
        <f>IF(D6L1220C2&lt;&gt;0,D6L1220C2*D6L1220C4,D6L1220C3*D6L1220C4)</f>
        <v>12.237637650532957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6.1188188252664784</v>
      </c>
      <c r="R27" s="16" t="s">
        <v>37242</v>
      </c>
      <c r="S27" s="15">
        <f>D6L1220C5-D6L1220C7</f>
        <v>6.1188188252664784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5.5894392396507495</v>
      </c>
      <c r="X27" s="16" t="s">
        <v>37244</v>
      </c>
      <c r="Y27" s="33">
        <f>D6L1220C7-D6L1220C10</f>
        <v>0.52937958561572884</v>
      </c>
      <c r="Z27" s="16" t="s">
        <v>37245</v>
      </c>
      <c r="AA27" s="33">
        <f>CHOOSE(MIN(D6L1220C9,RUN_YEARS),B7L812C7,B7L812C16,B7L812C25,B7L812C34,B7L812C43)</f>
        <v>9475</v>
      </c>
      <c r="AB27" s="16" t="s">
        <v>37246</v>
      </c>
      <c r="AC27" s="33">
        <f>IF(D6L1220C12=0,0,D6L1220C10/D6L1220C12)</f>
        <v>5.8991443162540889E-4</v>
      </c>
      <c r="AD27" s="16" t="s">
        <v>37247</v>
      </c>
      <c r="AE27" s="33">
        <f>IF(D6L1220C5=0,0,D6L1220C10/D6L1220C5)</f>
        <v>0.45674168489596734</v>
      </c>
      <c r="AF27" s="16" t="s">
        <v>37248</v>
      </c>
      <c r="AG27" s="33">
        <f>CHOOSE(MIN(D6L1220C9,RUN_YEARS),B7L812C5,B7L812C14,B7L812C23,B7L812C32,B7L812C41)</f>
        <v>345.14757058599213</v>
      </c>
      <c r="AH27" s="16" t="s">
        <v>37249</v>
      </c>
      <c r="AI27" s="33">
        <f>IF(D6L1220C15=0,0,D6L1220C11/D6L1220C15)</f>
        <v>1.533777522226065E-3</v>
      </c>
      <c r="AJ27" s="16" t="s">
        <v>37250</v>
      </c>
      <c r="AK27" s="33">
        <f>IF(D6L1220C5=0,0,D6L1220C11/D6L1220C5)</f>
        <v>4.3258315104032684E-2</v>
      </c>
      <c r="AL27" s="16" t="s">
        <v>37251</v>
      </c>
      <c r="AM27" s="33">
        <f>D6L1220C8*CHOOSE(MIN(D6L1220C9,RUN_YEARS),B7L812C4,B7L812C13,B7L812C22,B7L812C31,B7L812C40)</f>
        <v>0.48841025631931612</v>
      </c>
      <c r="AN27" s="16" t="s">
        <v>37252</v>
      </c>
      <c r="AO27" s="33">
        <f>D6L1220C8-D6L1220C18</f>
        <v>5.6304085689471624</v>
      </c>
      <c r="AP27" s="16" t="s">
        <v>37253</v>
      </c>
      <c r="AQ27" s="33">
        <f>CHOOSE(MIN(D6L1220C9,RUN_YEARS),B7L812C2,B7L812C11,B7L812C20,B7L812C29,B7L812C38)</f>
        <v>12.566779138334446</v>
      </c>
      <c r="AR27" s="16" t="s">
        <v>37254</v>
      </c>
      <c r="AS27" s="33">
        <f>IF(D6L1220C20=0,0,D6L1220C18/D6L1220C20)</f>
        <v>3.886518979468976E-2</v>
      </c>
      <c r="AT27" s="16" t="s">
        <v>37255</v>
      </c>
      <c r="AU27" s="33">
        <f>IF(D6L1220C5=0,0,D6L1220C18/D6L1220C5)</f>
        <v>3.9910501541778005E-2</v>
      </c>
      <c r="AV27" s="16" t="s">
        <v>37256</v>
      </c>
      <c r="AW27" s="33">
        <f>CHOOSE(MIN(D6L1220C9,RUN_YEARS),B7L812C1,B7L812C10,B7L812C19,B7L812C28,B7L812C37)</f>
        <v>144.87021930654402</v>
      </c>
      <c r="AX27" s="16" t="s">
        <v>37257</v>
      </c>
      <c r="AY27" s="33">
        <f>IF(D6L1220C23=0,0,D6L1220C19/D6L1220C23)</f>
        <v>3.886518979468976E-2</v>
      </c>
      <c r="AZ27" s="16" t="s">
        <v>37258</v>
      </c>
      <c r="BA27" s="33">
        <f>IF(D6L1220C5=0,0,D6L1220C19/D6L1220C5)</f>
        <v>0.460089498458222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0.21724328919706692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9475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345.14757058599213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12.566779138334446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144.87021930654402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0.21724328919706692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9475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345.14757058599213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12.566779138334446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144.87021930654402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0.21724328919706692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9475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345.14757058599213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12.566779138334446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144.87021930654402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0.21724328919706692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9475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345.14757058599213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12.566779138334446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144.87021930654402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0.21724328919706692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9475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345.14757058599213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12.566779138334446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144.87021930654402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0.19209373433979357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0.16520061153222246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8.2600305766111229E-2</v>
      </c>
      <c r="R33" s="16" t="s">
        <v>37368</v>
      </c>
      <c r="S33" s="15">
        <f>D6L1226C5-D6L1226C7</f>
        <v>8.2600305766111229E-2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7.5454005657071457E-2</v>
      </c>
      <c r="X33" s="16" t="s">
        <v>37370</v>
      </c>
      <c r="Y33" s="33">
        <f>D6L1226C7-D6L1226C10</f>
        <v>7.1463001090397715E-3</v>
      </c>
      <c r="Z33" s="16" t="s">
        <v>37371</v>
      </c>
      <c r="AA33" s="33">
        <f>CHOOSE(MIN(D6L1226C9,RUN_YEARS),B7L812C7,B7L812C16,B7L812C25,B7L812C34,B7L812C43)</f>
        <v>9475</v>
      </c>
      <c r="AB33" s="16" t="s">
        <v>37372</v>
      </c>
      <c r="AC33" s="33">
        <f>IF(D6L1226C12=0,0,D6L1226C10/D6L1226C12)</f>
        <v>7.9634834466566186E-6</v>
      </c>
      <c r="AD33" s="16" t="s">
        <v>37373</v>
      </c>
      <c r="AE33" s="33">
        <f>IF(D6L1226C5=0,0,D6L1226C10/D6L1226C5)</f>
        <v>0.45674168489596734</v>
      </c>
      <c r="AF33" s="16" t="s">
        <v>37374</v>
      </c>
      <c r="AG33" s="33">
        <f>CHOOSE(MIN(D6L1226C9,RUN_YEARS),B7L812C5,B7L812C14,B7L812C23,B7L812C32,B7L812C41)</f>
        <v>345.14757058599213</v>
      </c>
      <c r="AH33" s="16" t="s">
        <v>37375</v>
      </c>
      <c r="AI33" s="33">
        <f>IF(D6L1226C15=0,0,D6L1226C11/D6L1226C15)</f>
        <v>2.0705056961307222E-5</v>
      </c>
      <c r="AJ33" s="16" t="s">
        <v>37376</v>
      </c>
      <c r="AK33" s="33">
        <f>IF(D6L1226C5=0,0,D6L1226C11/D6L1226C5)</f>
        <v>4.3258315104032663E-2</v>
      </c>
      <c r="AL33" s="16" t="s">
        <v>37377</v>
      </c>
      <c r="AM33" s="33">
        <f>D6L1226C8*CHOOSE(MIN(D6L1226C9,RUN_YEARS),B7L812C4,B7L812C13,B7L812C22,B7L812C31,B7L812C40)</f>
        <v>6.5932392612594341E-3</v>
      </c>
      <c r="AN33" s="16" t="s">
        <v>37378</v>
      </c>
      <c r="AO33" s="33">
        <f>D6L1226C8-D6L1226C18</f>
        <v>7.6007066504851797E-2</v>
      </c>
      <c r="AP33" s="16" t="s">
        <v>37379</v>
      </c>
      <c r="AQ33" s="33">
        <f>CHOOSE(MIN(D6L1226C9,RUN_YEARS),B7L812C2,B7L812C11,B7L812C20,B7L812C29,B7L812C38)</f>
        <v>12.566779138334446</v>
      </c>
      <c r="AR33" s="16" t="s">
        <v>37380</v>
      </c>
      <c r="AS33" s="33">
        <f>IF(D6L1226C20=0,0,D6L1226C18/D6L1226C20)</f>
        <v>5.24656253498323E-4</v>
      </c>
      <c r="AT33" s="16" t="s">
        <v>37381</v>
      </c>
      <c r="AU33" s="33">
        <f>IF(D6L1226C5=0,0,D6L1226C18/D6L1226C5)</f>
        <v>3.9910501541778005E-2</v>
      </c>
      <c r="AV33" s="16" t="s">
        <v>37382</v>
      </c>
      <c r="AW33" s="33">
        <f>CHOOSE(MIN(D6L1226C9,RUN_YEARS),B7L812C1,B7L812C10,B7L812C19,B7L812C28,B7L812C37)</f>
        <v>144.87021930654402</v>
      </c>
      <c r="AX33" s="16" t="s">
        <v>37383</v>
      </c>
      <c r="AY33" s="33">
        <f>IF(D6L1226C23=0,0,D6L1226C19/D6L1226C23)</f>
        <v>5.24656253498323E-4</v>
      </c>
      <c r="AZ33" s="16" t="s">
        <v>37384</v>
      </c>
      <c r="BA33" s="33">
        <f>IF(D6L1226C5=0,0,D6L1226C19/D6L1226C5)</f>
        <v>0.460089498458222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-22.750949285715667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-19.565816385715472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-9.7829081928577359</v>
      </c>
      <c r="R34" s="16" t="s">
        <v>37388</v>
      </c>
      <c r="S34" s="15">
        <f>D6L1227C5-D6L1227C7</f>
        <v>-9.7829081928577359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-9.0135656117584659</v>
      </c>
      <c r="X34" s="16" t="s">
        <v>37390</v>
      </c>
      <c r="Y34" s="33">
        <f>D6L1227C7-D6L1227C10</f>
        <v>-0.76934258109927001</v>
      </c>
      <c r="Z34" s="16" t="s">
        <v>37391</v>
      </c>
      <c r="AA34" s="33">
        <f>CHOOSE(MIN(D6L1227C9,RUN_YEARS),B7L812C7,B7L812C16,B7L812C25,B7L812C34,B7L812C43)</f>
        <v>8953</v>
      </c>
      <c r="AB34" s="16" t="s">
        <v>37392</v>
      </c>
      <c r="AC34" s="33">
        <f>IF(D6L1227C12=0,0,D6L1227C10/D6L1227C12)</f>
        <v>-1.0067648399149408E-3</v>
      </c>
      <c r="AD34" s="16" t="s">
        <v>37393</v>
      </c>
      <c r="AE34" s="33">
        <f>IF(D6L1227C5=0,0,D6L1227C10/D6L1227C5)</f>
        <v>0.46067924967031026</v>
      </c>
      <c r="AF34" s="16" t="s">
        <v>37394</v>
      </c>
      <c r="AG34" s="33">
        <f>CHOOSE(MIN(D6L1227C9,RUN_YEARS),B7L812C5,B7L812C14,B7L812C23,B7L812C32,B7L812C41)</f>
        <v>293.91272022917394</v>
      </c>
      <c r="AH34" s="16" t="s">
        <v>37395</v>
      </c>
      <c r="AI34" s="33">
        <f>IF(D6L1227C15=0,0,D6L1227C11/D6L1227C15)</f>
        <v>-2.6175885837788405E-3</v>
      </c>
      <c r="AJ34" s="16" t="s">
        <v>37396</v>
      </c>
      <c r="AK34" s="33">
        <f>IF(D6L1227C5=0,0,D6L1227C11/D6L1227C5)</f>
        <v>3.9320750329689715E-2</v>
      </c>
      <c r="AL34" s="16" t="s">
        <v>37397</v>
      </c>
      <c r="AM34" s="33">
        <f>D6L1227C8*CHOOSE(MIN(D6L1227C9,RUN_YEARS),B7L812C4,B7L812C13,B7L812C22,B7L812C31,B7L812C40)</f>
        <v>-0.79607746639232424</v>
      </c>
      <c r="AN34" s="16" t="s">
        <v>37398</v>
      </c>
      <c r="AO34" s="33">
        <f>D6L1227C8-D6L1227C18</f>
        <v>-8.9868307264654117</v>
      </c>
      <c r="AP34" s="16" t="s">
        <v>37399</v>
      </c>
      <c r="AQ34" s="33">
        <f>CHOOSE(MIN(D6L1227C9,RUN_YEARS),B7L812C2,B7L812C11,B7L812C20,B7L812C29,B7L812C38)</f>
        <v>11.862812963823719</v>
      </c>
      <c r="AR34" s="16" t="s">
        <v>37400</v>
      </c>
      <c r="AS34" s="33">
        <f>IF(D6L1227C20=0,0,D6L1227C18/D6L1227C20)</f>
        <v>-6.7106972757642297E-2</v>
      </c>
      <c r="AT34" s="16" t="s">
        <v>37401</v>
      </c>
      <c r="AU34" s="33">
        <f>IF(D6L1227C5=0,0,D6L1227C18/D6L1227C5)</f>
        <v>4.0687158189500396E-2</v>
      </c>
      <c r="AV34" s="16" t="s">
        <v>37402</v>
      </c>
      <c r="AW34" s="33">
        <f>CHOOSE(MIN(D6L1227C9,RUN_YEARS),B7L812C1,B7L812C10,B7L812C19,B7L812C28,B7L812C37)</f>
        <v>133.91798731439528</v>
      </c>
      <c r="AX34" s="16" t="s">
        <v>37403</v>
      </c>
      <c r="AY34" s="33">
        <f>IF(D6L1227C23=0,0,D6L1227C19/D6L1227C23)</f>
        <v>-6.7106972757642311E-2</v>
      </c>
      <c r="AZ34" s="16" t="s">
        <v>37404</v>
      </c>
      <c r="BA34" s="33">
        <f>IF(D6L1227C5=0,0,D6L1227C19/D6L1227C5)</f>
        <v>0.45931284181049958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2556.3839267411518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1757.9038898088579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878.95194490442896</v>
      </c>
      <c r="R35" s="16" t="s">
        <v>37408</v>
      </c>
      <c r="S35" s="15">
        <f>SUM(D6L1201C8:D6L1227C8)-2*SUM(D6L1209C8,D6L1211C8,D6L1222C8,D6L1224C8,D6L1227C8)</f>
        <v>878.95194490442896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809.78084676804065</v>
      </c>
      <c r="X35" s="16" t="s">
        <v>37410</v>
      </c>
      <c r="Y35" s="33">
        <f>SUM(D6L1201C11:D6L1227C11)-2*SUM(D6L1209C11,D6L1211C11,D6L1222C11,D6L1224C11,D6L1227C11)</f>
        <v>69.171098136388366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9.041353147552561E-2</v>
      </c>
      <c r="AD35" s="16" t="s">
        <v>37412</v>
      </c>
      <c r="AE35" s="33">
        <f>IF(D6L1228C5=0,0,D6L1228C10/D6L1228C5)</f>
        <v>0.46065137659834776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0.23507518183636616</v>
      </c>
      <c r="AJ35" s="16" t="s">
        <v>37414</v>
      </c>
      <c r="AK35" s="33">
        <f>IF(D6L1228C5=0,0,D6L1228C11/D6L1228C5)</f>
        <v>3.9348623401652259E-2</v>
      </c>
      <c r="AL35" s="16" t="s">
        <v>37415</v>
      </c>
      <c r="AM35" s="33">
        <f>SUM(D6L1201C18:D6L1227C18)-2*SUM(D6L1209C18,D6L1211C18,D6L1222C18,D6L1224C18,D6L1227C18)</f>
        <v>71.514246564498308</v>
      </c>
      <c r="AN35" s="16" t="s">
        <v>37416</v>
      </c>
      <c r="AO35" s="33">
        <f>SUM(D6L1201C19:D6L1227C19)-2*SUM(D6L1209C19,D6L1211C19,D6L1222C19,D6L1224C19,D6L1227C19)</f>
        <v>807.43769833993076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6.0261334624721261</v>
      </c>
      <c r="AT35" s="16" t="s">
        <v>37418</v>
      </c>
      <c r="AU35" s="33">
        <f>IF(D6L1228C5=0,0,D6L1228C18/D6L1228C5)</f>
        <v>4.0681545207954604E-2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6.0261334624721261</v>
      </c>
      <c r="AZ35" s="16" t="s">
        <v>37420</v>
      </c>
      <c r="BA35" s="33">
        <f>IF(D6L1228C5=0,0,D6L1228C19/D6L1228C5)</f>
        <v>0.45931845479204547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18.690966524592096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9.3454832622960478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4.6727416311480239</v>
      </c>
      <c r="R36" s="16" t="s">
        <v>37425</v>
      </c>
      <c r="S36" s="15">
        <f>D6L1229C5-D6L1229C7</f>
        <v>4.6727416311480239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4.2684717713881586</v>
      </c>
      <c r="X36" s="16" t="s">
        <v>37427</v>
      </c>
      <c r="Y36" s="33">
        <f>D6L1229C7-D6L1229C10</f>
        <v>0.40426985975986529</v>
      </c>
      <c r="Z36" s="16" t="s">
        <v>37428</v>
      </c>
      <c r="AA36" s="33">
        <f>CHOOSE(MIN(D6L1229C9,RUN_YEARS),B7L812C7,B7L812C16,B7L812C25,B7L812C34,B7L812C43)</f>
        <v>9475</v>
      </c>
      <c r="AB36" s="16" t="s">
        <v>37429</v>
      </c>
      <c r="AC36" s="33">
        <f>IF(D6L1229C12=0,0,D6L1229C10/D6L1229C12)</f>
        <v>4.5049833998819615E-4</v>
      </c>
      <c r="AD36" s="16" t="s">
        <v>37430</v>
      </c>
      <c r="AE36" s="33">
        <f>IF(D6L1229C5=0,0,D6L1229C10/D6L1229C5)</f>
        <v>0.45674168489596739</v>
      </c>
      <c r="AF36" s="16" t="s">
        <v>37431</v>
      </c>
      <c r="AG36" s="33">
        <f>CHOOSE(MIN(D6L1229C9,RUN_YEARS),B7L812C5,B7L812C14,B7L812C23,B7L812C32,B7L812C41)</f>
        <v>345.14757058599213</v>
      </c>
      <c r="AH36" s="16" t="s">
        <v>37432</v>
      </c>
      <c r="AI36" s="33">
        <f>IF(D6L1229C15=0,0,D6L1229C11/D6L1229C15)</f>
        <v>1.1712956839693097E-3</v>
      </c>
      <c r="AJ36" s="16" t="s">
        <v>37433</v>
      </c>
      <c r="AK36" s="33">
        <f>IF(D6L1229C5=0,0,D6L1229C11/D6L1229C5)</f>
        <v>4.3258315104032635E-2</v>
      </c>
      <c r="AL36" s="16" t="s">
        <v>37434</v>
      </c>
      <c r="AM36" s="33">
        <f>D6L1229C8*CHOOSE(MIN(D6L1229C9,RUN_YEARS),B7L812C4,B7L812C13,B7L812C22,B7L812C31,B7L812C40)</f>
        <v>0.37298292414852696</v>
      </c>
      <c r="AN36" s="16" t="s">
        <v>37435</v>
      </c>
      <c r="AO36" s="33">
        <f>D6L1229C8-D6L1229C18</f>
        <v>4.2997587069994969</v>
      </c>
      <c r="AP36" s="16" t="s">
        <v>37436</v>
      </c>
      <c r="AQ36" s="33">
        <f>CHOOSE(MIN(D6L1229C9,RUN_YEARS),B7L812C2,B7L812C11,B7L812C20,B7L812C29,B7L812C38)</f>
        <v>12.566779138334446</v>
      </c>
      <c r="AR36" s="16" t="s">
        <v>37437</v>
      </c>
      <c r="AS36" s="33">
        <f>IF(D6L1229C20=0,0,D6L1229C18/D6L1229C20)</f>
        <v>2.9680073155002606E-2</v>
      </c>
      <c r="AT36" s="16" t="s">
        <v>37438</v>
      </c>
      <c r="AU36" s="33">
        <f>IF(D6L1229C5=0,0,D6L1229C18/D6L1229C5)</f>
        <v>3.9910501541778005E-2</v>
      </c>
      <c r="AV36" s="16" t="s">
        <v>37439</v>
      </c>
      <c r="AW36" s="33">
        <f>CHOOSE(MIN(D6L1229C9,RUN_YEARS),B7L812C1,B7L812C10,B7L812C19,B7L812C28,B7L812C37)</f>
        <v>144.87021930654402</v>
      </c>
      <c r="AX36" s="16" t="s">
        <v>37440</v>
      </c>
      <c r="AY36" s="33">
        <f>IF(D6L1229C23=0,0,D6L1229C19/D6L1229C23)</f>
        <v>2.9680073155002602E-2</v>
      </c>
      <c r="AZ36" s="16" t="s">
        <v>37441</v>
      </c>
      <c r="BA36" s="33">
        <f>IF(D6L1229C5=0,0,D6L1229C19/D6L1229C5)</f>
        <v>0.460089498458222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9475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345.14757058599213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12.566779138334446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144.87021930654402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0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0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0</v>
      </c>
      <c r="R38" s="16" t="s">
        <v>37465</v>
      </c>
      <c r="S38" s="15">
        <f>D6L1231C5-D6L1231C7</f>
        <v>0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0</v>
      </c>
      <c r="X38" s="16" t="s">
        <v>37467</v>
      </c>
      <c r="Y38" s="33">
        <f>D6L1231C7-D6L1231C10</f>
        <v>0</v>
      </c>
      <c r="Z38" s="16" t="s">
        <v>37468</v>
      </c>
      <c r="AA38" s="33">
        <f>CHOOSE(MIN(D6L1231C9,RUN_YEARS),B7L812C7,B7L812C16,B7L812C25,B7L812C34,B7L812C43)</f>
        <v>9475</v>
      </c>
      <c r="AB38" s="16" t="s">
        <v>37469</v>
      </c>
      <c r="AC38" s="33">
        <f>IF(D6L1231C12=0,0,D6L1231C10/D6L1231C12)</f>
        <v>0</v>
      </c>
      <c r="AD38" s="16" t="s">
        <v>37470</v>
      </c>
      <c r="AE38" s="33">
        <f>IF(D6L1231C5=0,0,D6L1231C10/D6L1231C5)</f>
        <v>0</v>
      </c>
      <c r="AF38" s="16" t="s">
        <v>37471</v>
      </c>
      <c r="AG38" s="33">
        <f>CHOOSE(MIN(D6L1231C9,RUN_YEARS),B7L812C5,B7L812C14,B7L812C23,B7L812C32,B7L812C41)</f>
        <v>345.14757058599213</v>
      </c>
      <c r="AH38" s="16" t="s">
        <v>37472</v>
      </c>
      <c r="AI38" s="33">
        <f>IF(D6L1231C15=0,0,D6L1231C11/D6L1231C15)</f>
        <v>0</v>
      </c>
      <c r="AJ38" s="16" t="s">
        <v>37473</v>
      </c>
      <c r="AK38" s="33">
        <f>IF(D6L1231C5=0,0,D6L1231C11/D6L1231C5)</f>
        <v>0</v>
      </c>
      <c r="AL38" s="16" t="s">
        <v>37474</v>
      </c>
      <c r="AM38" s="33">
        <f>D6L1231C8*CHOOSE(MIN(D6L1231C9,RUN_YEARS),B7L812C4,B7L812C13,B7L812C22,B7L812C31,B7L812C40)</f>
        <v>0</v>
      </c>
      <c r="AN38" s="16" t="s">
        <v>37475</v>
      </c>
      <c r="AO38" s="33">
        <f>D6L1231C8-D6L1231C18</f>
        <v>0</v>
      </c>
      <c r="AP38" s="16" t="s">
        <v>37476</v>
      </c>
      <c r="AQ38" s="33">
        <f>CHOOSE(MIN(D6L1231C9,RUN_YEARS),B7L812C2,B7L812C11,B7L812C20,B7L812C29,B7L812C38)</f>
        <v>12.566779138334446</v>
      </c>
      <c r="AR38" s="16" t="s">
        <v>37477</v>
      </c>
      <c r="AS38" s="33">
        <f>IF(D6L1231C20=0,0,D6L1231C18/D6L1231C20)</f>
        <v>0</v>
      </c>
      <c r="AT38" s="16" t="s">
        <v>37478</v>
      </c>
      <c r="AU38" s="33">
        <f>IF(D6L1231C5=0,0,D6L1231C18/D6L1231C5)</f>
        <v>0</v>
      </c>
      <c r="AV38" s="16" t="s">
        <v>37479</v>
      </c>
      <c r="AW38" s="33">
        <f>CHOOSE(MIN(D6L1231C9,RUN_YEARS),B7L812C1,B7L812C10,B7L812C19,B7L812C28,B7L812C37)</f>
        <v>144.87021930654402</v>
      </c>
      <c r="AX38" s="16" t="s">
        <v>37480</v>
      </c>
      <c r="AY38" s="33">
        <f>IF(D6L1231C23=0,0,D6L1231C19/D6L1231C23)</f>
        <v>0</v>
      </c>
      <c r="AZ38" s="16" t="s">
        <v>37481</v>
      </c>
      <c r="BA38" s="33">
        <f>IF(D6L1231C5=0,0,D6L1231C19/D6L1231C5)</f>
        <v>0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9475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345.14757058599213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12.566779138334446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144.87021930654402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796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796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318.40000000000003</v>
      </c>
      <c r="R40" s="16" t="s">
        <v>37506</v>
      </c>
      <c r="S40" s="15">
        <f>D6L1233C5-D6L1233C7</f>
        <v>477.59999999999997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290.85310494175201</v>
      </c>
      <c r="X40" s="16" t="s">
        <v>37508</v>
      </c>
      <c r="Y40" s="33">
        <f>D6L1233C7-D6L1233C10</f>
        <v>27.546895058248026</v>
      </c>
      <c r="Z40" s="16" t="s">
        <v>37509</v>
      </c>
      <c r="AA40" s="33">
        <f>CHOOSE(MIN(D6L1233C9,RUN_YEARS),B7L812C7,B7L812C16,B7L812C25,B7L812C34,B7L812C43)</f>
        <v>9475</v>
      </c>
      <c r="AB40" s="16" t="s">
        <v>37510</v>
      </c>
      <c r="AC40" s="33">
        <f>IF(D6L1233C12=0,0,D6L1233C10/D6L1233C12)</f>
        <v>3.0696897619182269E-2</v>
      </c>
      <c r="AD40" s="16" t="s">
        <v>37511</v>
      </c>
      <c r="AE40" s="33">
        <f>IF(D6L1233C5=0,0,D6L1233C10/D6L1233C5)</f>
        <v>0.36539334791677386</v>
      </c>
      <c r="AF40" s="16" t="s">
        <v>37512</v>
      </c>
      <c r="AG40" s="33">
        <f>CHOOSE(MIN(D6L1233C9,RUN_YEARS),B7L812C5,B7L812C14,B7L812C23,B7L812C32,B7L812C41)</f>
        <v>345.14757058599213</v>
      </c>
      <c r="AH40" s="16" t="s">
        <v>37513</v>
      </c>
      <c r="AI40" s="33">
        <f>IF(D6L1233C15=0,0,D6L1233C11/D6L1233C15)</f>
        <v>7.9811933809874017E-2</v>
      </c>
      <c r="AJ40" s="16" t="s">
        <v>37514</v>
      </c>
      <c r="AK40" s="33">
        <f>IF(D6L1233C5=0,0,D6L1233C11/D6L1233C5)</f>
        <v>3.4606652083226164E-2</v>
      </c>
      <c r="AL40" s="16" t="s">
        <v>37515</v>
      </c>
      <c r="AM40" s="33">
        <f>D6L1233C8*CHOOSE(MIN(D6L1233C9,RUN_YEARS),B7L812C4,B7L812C13,B7L812C22,B7L812C31,B7L812C40)</f>
        <v>38.122511072706345</v>
      </c>
      <c r="AN40" s="16" t="s">
        <v>37516</v>
      </c>
      <c r="AO40" s="33">
        <f>D6L1233C8-D6L1233C18</f>
        <v>439.47748892729362</v>
      </c>
      <c r="AP40" s="16" t="s">
        <v>37517</v>
      </c>
      <c r="AQ40" s="33">
        <f>CHOOSE(MIN(D6L1233C9,RUN_YEARS),B7L812C2,B7L812C11,B7L812C20,B7L812C29,B7L812C38)</f>
        <v>12.566779138334446</v>
      </c>
      <c r="AR40" s="16" t="s">
        <v>37518</v>
      </c>
      <c r="AS40" s="33">
        <f>IF(D6L1233C20=0,0,D6L1233C18/D6L1233C20)</f>
        <v>3.0335944201020597</v>
      </c>
      <c r="AT40" s="16" t="s">
        <v>37519</v>
      </c>
      <c r="AU40" s="33">
        <f>IF(D6L1233C5=0,0,D6L1233C18/D6L1233C5)</f>
        <v>4.7892601850133602E-2</v>
      </c>
      <c r="AV40" s="16" t="s">
        <v>37520</v>
      </c>
      <c r="AW40" s="33">
        <f>CHOOSE(MIN(D6L1233C9,RUN_YEARS),B7L812C1,B7L812C10,B7L812C19,B7L812C28,B7L812C37)</f>
        <v>144.87021930654402</v>
      </c>
      <c r="AX40" s="16" t="s">
        <v>37521</v>
      </c>
      <c r="AY40" s="33">
        <f>IF(D6L1233C23=0,0,D6L1233C19/D6L1233C23)</f>
        <v>3.0335944201020597</v>
      </c>
      <c r="AZ40" s="16" t="s">
        <v>37522</v>
      </c>
      <c r="BA40" s="33">
        <f>IF(D6L1233C5=0,0,D6L1233C19/D6L1233C5)</f>
        <v>0.55210739814986631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9475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345.14757058599213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12.566779138334446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144.87021930654402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-232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-232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-232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-211.92814179172885</v>
      </c>
      <c r="X42" s="16" t="s">
        <v>37548</v>
      </c>
      <c r="Y42" s="33">
        <f>D6L1235C7-D6L1235C10</f>
        <v>-20.071858208271152</v>
      </c>
      <c r="Z42" s="16" t="s">
        <v>37549</v>
      </c>
      <c r="AA42" s="33">
        <f>CHOOSE(MIN(D6L1235C9,RUN_YEARS),B7L812C7,B7L812C16,B7L812C25,B7L812C34,B7L812C43)</f>
        <v>9475</v>
      </c>
      <c r="AB42" s="16" t="s">
        <v>37550</v>
      </c>
      <c r="AC42" s="33">
        <f>IF(D6L1235C12=0,0,D6L1235C10/D6L1235C12)</f>
        <v>-2.2367086204931805E-2</v>
      </c>
      <c r="AD42" s="16" t="s">
        <v>37551</v>
      </c>
      <c r="AE42" s="33">
        <f>IF(D6L1235C5=0,0,D6L1235C10/D6L1235C5)</f>
        <v>0.91348336979193467</v>
      </c>
      <c r="AF42" s="16" t="s">
        <v>37552</v>
      </c>
      <c r="AG42" s="33">
        <f>CHOOSE(MIN(D6L1235C9,RUN_YEARS),B7L812C5,B7L812C14,B7L812C23,B7L812C32,B7L812C41)</f>
        <v>345.14757058599213</v>
      </c>
      <c r="AH42" s="16" t="s">
        <v>37553</v>
      </c>
      <c r="AI42" s="33">
        <f>IF(D6L1235C15=0,0,D6L1235C11/D6L1235C15)</f>
        <v>-5.8154424132822714E-2</v>
      </c>
      <c r="AJ42" s="16" t="s">
        <v>37554</v>
      </c>
      <c r="AK42" s="33">
        <f>IF(D6L1235C5=0,0,D6L1235C11/D6L1235C5)</f>
        <v>8.6516630208065312E-2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12.566779138334446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144.87021930654402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-3409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-3409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-3409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9475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345.14757058599213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-272.10979951184243</v>
      </c>
      <c r="AN43" s="16" t="s">
        <v>37576</v>
      </c>
      <c r="AO43" s="33">
        <f>D6L1236C8-D6L1236C18</f>
        <v>-3136.8902004881575</v>
      </c>
      <c r="AP43" s="16" t="s">
        <v>37577</v>
      </c>
      <c r="AQ43" s="33">
        <f>CHOOSE(MIN(D6L1236C9,RUN_YEARS),B7L812C2,B7L812C11,B7L812C20,B7L812C29,B7L812C38)</f>
        <v>12.566779138334446</v>
      </c>
      <c r="AR43" s="16" t="s">
        <v>37578</v>
      </c>
      <c r="AS43" s="33">
        <f>IF(D6L1236C20=0,0,D6L1236C18/D6L1236C20)</f>
        <v>-21.653105900602853</v>
      </c>
      <c r="AT43" s="16" t="s">
        <v>37579</v>
      </c>
      <c r="AU43" s="33">
        <f>IF(D6L1236C5=0,0,D6L1236C18/D6L1236C5)</f>
        <v>7.9821003083556011E-2</v>
      </c>
      <c r="AV43" s="16" t="s">
        <v>37580</v>
      </c>
      <c r="AW43" s="33">
        <f>CHOOSE(MIN(D6L1236C9,RUN_YEARS),B7L812C1,B7L812C10,B7L812C19,B7L812C28,B7L812C37)</f>
        <v>144.87021930654402</v>
      </c>
      <c r="AX43" s="16" t="s">
        <v>37581</v>
      </c>
      <c r="AY43" s="33">
        <f>IF(D6L1236C23=0,0,D6L1236C19/D6L1236C23)</f>
        <v>-21.653105900602853</v>
      </c>
      <c r="AZ43" s="16" t="s">
        <v>37582</v>
      </c>
      <c r="BA43" s="33">
        <f>IF(D6L1236C5=0,0,D6L1236C19/D6L1236C5)</f>
        <v>0.920178996916444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-2826.3090334754079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-2835.6545167377039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91.072741631148062</v>
      </c>
      <c r="R44" s="16" t="s">
        <v>37586</v>
      </c>
      <c r="S44" s="15">
        <f>SUM(D6L1229C8:D6L1236C8)</f>
        <v>-2926.7272583688518</v>
      </c>
      <c r="U44" s="21" t="str">
        <f>NULL_VALUE</f>
        <v>n/a</v>
      </c>
      <c r="V44" s="16" t="s">
        <v>37587</v>
      </c>
      <c r="W44" s="33">
        <f>SUM(D6L1229C10:D6L1236C10)</f>
        <v>83.193434921411296</v>
      </c>
      <c r="X44" s="16" t="s">
        <v>37588</v>
      </c>
      <c r="Y44" s="33">
        <f>SUM(D6L1229C11:D6L1236C11)</f>
        <v>7.8793067097367384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8.7803097542386611E-3</v>
      </c>
      <c r="AD44" s="16" t="s">
        <v>37590</v>
      </c>
      <c r="AE44" s="33">
        <f>IF(D6L1237C5=0,0,D6L1237C10/D6L1237C5)</f>
        <v>-2.9338353607731342E-2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2.2828805361020617E-2</v>
      </c>
      <c r="AJ44" s="16" t="s">
        <v>37592</v>
      </c>
      <c r="AK44" s="33">
        <f>IF(D6L1237C5=0,0,D6L1237C11/D6L1237C5)</f>
        <v>-2.7786553909259493E-3</v>
      </c>
      <c r="AL44" s="16" t="s">
        <v>37593</v>
      </c>
      <c r="AM44" s="33">
        <f>SUM(D6L1229C18:D6L1236C18)</f>
        <v>-233.61430551498756</v>
      </c>
      <c r="AN44" s="16" t="s">
        <v>37594</v>
      </c>
      <c r="AO44" s="33">
        <f>SUM(D6L1229C19:D6L1236C19)</f>
        <v>-2693.1129528538645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-18.589831407345791</v>
      </c>
      <c r="AT44" s="16" t="s">
        <v>37596</v>
      </c>
      <c r="AU44" s="33">
        <f>IF(D6L1237C5=0,0,D6L1237C18/D6L1237C5)</f>
        <v>8.2384614957872429E-2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-18.589831407345791</v>
      </c>
      <c r="AZ44" s="16" t="s">
        <v>37598</v>
      </c>
      <c r="BA44" s="33">
        <f>IF(D6L1237C5=0,0,D6L1237C19/D6L1237C5)</f>
        <v>0.94973239404078491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80.941816444801248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40.470908222400624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20.235454111200312</v>
      </c>
      <c r="R45" s="16" t="s">
        <v>37603</v>
      </c>
      <c r="S45" s="15">
        <f>D6L1238C5-D6L1238C7</f>
        <v>20.235454111200312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18.48475081076932</v>
      </c>
      <c r="X45" s="16" t="s">
        <v>37605</v>
      </c>
      <c r="Y45" s="33">
        <f>D6L1238C7-D6L1238C10</f>
        <v>1.7507033004309918</v>
      </c>
      <c r="Z45" s="16" t="s">
        <v>37606</v>
      </c>
      <c r="AA45" s="33">
        <f>CHOOSE(MIN(D6L1238C9,RUN_YEARS),B7L812C7,B7L812C16,B7L812C25,B7L812C34,B7L812C43)</f>
        <v>9475</v>
      </c>
      <c r="AB45" s="16" t="s">
        <v>37607</v>
      </c>
      <c r="AC45" s="33">
        <f>IF(D6L1238C12=0,0,D6L1238C10/D6L1238C12)</f>
        <v>1.9508971831946511E-3</v>
      </c>
      <c r="AD45" s="16" t="s">
        <v>37608</v>
      </c>
      <c r="AE45" s="33">
        <f>IF(D6L1238C5=0,0,D6L1238C10/D6L1238C5)</f>
        <v>0.45674168489596734</v>
      </c>
      <c r="AF45" s="16" t="s">
        <v>37609</v>
      </c>
      <c r="AG45" s="33">
        <f>CHOOSE(MIN(D6L1238C9,RUN_YEARS),B7L812C5,B7L812C14,B7L812C23,B7L812C32,B7L812C41)</f>
        <v>345.14757058599213</v>
      </c>
      <c r="AH45" s="16" t="s">
        <v>37610</v>
      </c>
      <c r="AI45" s="33">
        <f>IF(D6L1238C15=0,0,D6L1238C11/D6L1238C15)</f>
        <v>5.0723326763060933E-3</v>
      </c>
      <c r="AJ45" s="16" t="s">
        <v>37611</v>
      </c>
      <c r="AK45" s="33">
        <f>IF(D6L1238C5=0,0,D6L1238C11/D6L1238C5)</f>
        <v>4.3258315104032642E-2</v>
      </c>
      <c r="AL45" s="16" t="s">
        <v>37612</v>
      </c>
      <c r="AM45" s="33">
        <f>D6L1238C8*CHOOSE(MIN(D6L1238C9,RUN_YEARS),B7L812C4,B7L812C13,B7L812C22,B7L812C31,B7L812C40)</f>
        <v>1.6152142450072762</v>
      </c>
      <c r="AN45" s="16" t="s">
        <v>37613</v>
      </c>
      <c r="AO45" s="33">
        <f>D6L1238C8-D6L1238C18</f>
        <v>18.620239866193035</v>
      </c>
      <c r="AP45" s="16" t="s">
        <v>37614</v>
      </c>
      <c r="AQ45" s="33">
        <f>CHOOSE(MIN(D6L1238C9,RUN_YEARS),B7L812C2,B7L812C11,B7L812C20,B7L812C29,B7L812C38)</f>
        <v>12.566779138334446</v>
      </c>
      <c r="AR45" s="16" t="s">
        <v>37615</v>
      </c>
      <c r="AS45" s="33">
        <f>IF(D6L1238C20=0,0,D6L1238C18/D6L1238C20)</f>
        <v>0.1285304871858638</v>
      </c>
      <c r="AT45" s="16" t="s">
        <v>37616</v>
      </c>
      <c r="AU45" s="33">
        <f>IF(D6L1238C5=0,0,D6L1238C18/D6L1238C5)</f>
        <v>3.9910501541778005E-2</v>
      </c>
      <c r="AV45" s="16" t="s">
        <v>37617</v>
      </c>
      <c r="AW45" s="33">
        <f>CHOOSE(MIN(D6L1238C9,RUN_YEARS),B7L812C1,B7L812C10,B7L812C19,B7L812C28,B7L812C37)</f>
        <v>144.87021930654402</v>
      </c>
      <c r="AX45" s="16" t="s">
        <v>37618</v>
      </c>
      <c r="AY45" s="33">
        <f>IF(D6L1238C23=0,0,D6L1238C19/D6L1238C23)</f>
        <v>0.1285304871858638</v>
      </c>
      <c r="AZ45" s="16" t="s">
        <v>37619</v>
      </c>
      <c r="BA45" s="33">
        <f>IF(D6L1238C5=0,0,D6L1238C19/D6L1238C5)</f>
        <v>0.460089498458222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413.58566193683282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413.58566193683282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165.43426477473315</v>
      </c>
      <c r="R46" s="16" t="s">
        <v>37623</v>
      </c>
      <c r="S46" s="15">
        <f>D6L1239C5-D6L1239C7</f>
        <v>248.15139716209967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151.12144966547439</v>
      </c>
      <c r="X46" s="16" t="s">
        <v>37625</v>
      </c>
      <c r="Y46" s="33">
        <f>D6L1239C7-D6L1239C10</f>
        <v>14.312815109258764</v>
      </c>
      <c r="Z46" s="16" t="s">
        <v>37626</v>
      </c>
      <c r="AA46" s="33">
        <f>CHOOSE(MIN(D6L1239C9,RUN_YEARS),B7L812C7,B7L812C16,B7L812C25,B7L812C34,B7L812C43)</f>
        <v>9475</v>
      </c>
      <c r="AB46" s="16" t="s">
        <v>37627</v>
      </c>
      <c r="AC46" s="33">
        <f>IF(D6L1239C12=0,0,D6L1239C10/D6L1239C12)</f>
        <v>1.5949493368387798E-2</v>
      </c>
      <c r="AD46" s="16" t="s">
        <v>37628</v>
      </c>
      <c r="AE46" s="33">
        <f>IF(D6L1239C5=0,0,D6L1239C10/D6L1239C5)</f>
        <v>0.36539334791677391</v>
      </c>
      <c r="AF46" s="16" t="s">
        <v>37629</v>
      </c>
      <c r="AG46" s="33">
        <f>CHOOSE(MIN(D6L1239C9,RUN_YEARS),B7L812C5,B7L812C14,B7L812C23,B7L812C32,B7L812C41)</f>
        <v>345.14757058599213</v>
      </c>
      <c r="AH46" s="16" t="s">
        <v>37630</v>
      </c>
      <c r="AI46" s="33">
        <f>IF(D6L1239C15=0,0,D6L1239C11/D6L1239C15)</f>
        <v>4.146868275780833E-2</v>
      </c>
      <c r="AJ46" s="16" t="s">
        <v>37631</v>
      </c>
      <c r="AK46" s="33">
        <f>IF(D6L1239C5=0,0,D6L1239C11/D6L1239C5)</f>
        <v>3.4606652083226157E-2</v>
      </c>
      <c r="AL46" s="16" t="s">
        <v>37632</v>
      </c>
      <c r="AM46" s="33">
        <f>D6L1239C8*CHOOSE(MIN(D6L1239C9,RUN_YEARS),B7L812C4,B7L812C13,B7L812C22,B7L812C31,B7L812C40)</f>
        <v>19.807693438064689</v>
      </c>
      <c r="AN46" s="16" t="s">
        <v>37633</v>
      </c>
      <c r="AO46" s="33">
        <f>D6L1239C8-D6L1239C18</f>
        <v>228.34370372403498</v>
      </c>
      <c r="AP46" s="16" t="s">
        <v>37634</v>
      </c>
      <c r="AQ46" s="33">
        <f>CHOOSE(MIN(D6L1239C9,RUN_YEARS),B7L812C2,B7L812C11,B7L812C20,B7L812C29,B7L812C38)</f>
        <v>12.566779138334446</v>
      </c>
      <c r="AR46" s="16" t="s">
        <v>37635</v>
      </c>
      <c r="AS46" s="33">
        <f>IF(D6L1239C20=0,0,D6L1239C18/D6L1239C20)</f>
        <v>1.5761949199570262</v>
      </c>
      <c r="AT46" s="16" t="s">
        <v>37636</v>
      </c>
      <c r="AU46" s="33">
        <f>IF(D6L1239C5=0,0,D6L1239C18/D6L1239C5)</f>
        <v>4.7892601850133602E-2</v>
      </c>
      <c r="AV46" s="16" t="s">
        <v>37637</v>
      </c>
      <c r="AW46" s="33">
        <f>CHOOSE(MIN(D6L1239C9,RUN_YEARS),B7L812C1,B7L812C10,B7L812C19,B7L812C28,B7L812C37)</f>
        <v>144.87021930654402</v>
      </c>
      <c r="AX46" s="16" t="s">
        <v>37638</v>
      </c>
      <c r="AY46" s="33">
        <f>IF(D6L1239C23=0,0,D6L1239C19/D6L1239C23)</f>
        <v>1.5761949199570262</v>
      </c>
      <c r="AZ46" s="16" t="s">
        <v>37639</v>
      </c>
      <c r="BA46" s="33">
        <f>IF(D6L1239C5=0,0,D6L1239C19/D6L1239C5)</f>
        <v>0.55210739814986631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494.52747838163407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454.05657015923344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185.66971888593346</v>
      </c>
      <c r="R47" s="16" t="s">
        <v>37643</v>
      </c>
      <c r="S47" s="15">
        <f>SUM(D6L1238C8:D6L1239C8)</f>
        <v>268.38685127329995</v>
      </c>
      <c r="U47" s="21" t="str">
        <f>NULL_VALUE</f>
        <v>n/a</v>
      </c>
      <c r="V47" s="16" t="s">
        <v>37644</v>
      </c>
      <c r="W47" s="33">
        <f>SUM(D6L1238C10:D6L1239C10)</f>
        <v>169.60620047624371</v>
      </c>
      <c r="X47" s="16" t="s">
        <v>37645</v>
      </c>
      <c r="Y47" s="33">
        <f>SUM(D6L1238C11:D6L1239C11)</f>
        <v>16.063518409689756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1.7900390551582449E-2</v>
      </c>
      <c r="AD47" s="16" t="s">
        <v>37647</v>
      </c>
      <c r="AE47" s="33">
        <f>IF(D6L1240C5=0,0,D6L1240C10/D6L1240C5)</f>
        <v>0.37353539541728115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4.6541015434114423E-2</v>
      </c>
      <c r="AJ47" s="16" t="s">
        <v>37649</v>
      </c>
      <c r="AK47" s="33">
        <f>IF(D6L1240C5=0,0,D6L1240C11/D6L1240C5)</f>
        <v>3.5377790930448225E-2</v>
      </c>
      <c r="AL47" s="16" t="s">
        <v>37650</v>
      </c>
      <c r="AM47" s="33">
        <f>SUM(D6L1238C18:D6L1239C18)</f>
        <v>21.422907683071966</v>
      </c>
      <c r="AN47" s="16" t="s">
        <v>37651</v>
      </c>
      <c r="AO47" s="33">
        <f>SUM(D6L1238C19:D6L1239C19)</f>
        <v>246.96394359022801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1.7047254071428899</v>
      </c>
      <c r="AT47" s="16" t="s">
        <v>37653</v>
      </c>
      <c r="AU47" s="33">
        <f>IF(D6L1240C5=0,0,D6L1240C18/D6L1240C5)</f>
        <v>4.7181142375187189E-2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1.7047254071428899</v>
      </c>
      <c r="AZ47" s="16" t="s">
        <v>37655</v>
      </c>
      <c r="BA47" s="33">
        <f>IF(D6L1240C5=0,0,D6L1240C19/D6L1240C5)</f>
        <v>0.54390567127708345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224.60237164737794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-623.69405676961264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1155.6944054215105</v>
      </c>
      <c r="R48" s="16" t="s">
        <v>37660</v>
      </c>
      <c r="S48" s="15">
        <f>SUM(D6L1228C8,D6L1237C8,D6L1240C8)</f>
        <v>-1779.3884621911229</v>
      </c>
      <c r="U48" s="21" t="str">
        <f>NULL_VALUE</f>
        <v>n/a</v>
      </c>
      <c r="V48" s="16" t="s">
        <v>37661</v>
      </c>
      <c r="W48" s="33">
        <f>SUM(D6L1228C10,D6L1237C10,D6L1240C10)</f>
        <v>1062.5804821656957</v>
      </c>
      <c r="X48" s="16" t="s">
        <v>37662</v>
      </c>
      <c r="Y48" s="33">
        <f>SUM(D6L1228C11,D6L1237C11,D6L1240C11)</f>
        <v>93.113923255814854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0.11709423178134672</v>
      </c>
      <c r="AD48" s="16" t="s">
        <v>37664</v>
      </c>
      <c r="AE48" s="33">
        <f>IF(D6L1241C5=0,0,D6L1241C10/D6L1241C5)</f>
        <v>-1.7036886445082866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0.3044450026315012</v>
      </c>
      <c r="AJ48" s="16" t="s">
        <v>37666</v>
      </c>
      <c r="AK48" s="33">
        <f>IF(D6L1241C5=0,0,D6L1241C11/D6L1241C5)</f>
        <v>-0.14929422886934829</v>
      </c>
      <c r="AL48" s="16" t="s">
        <v>37667</v>
      </c>
      <c r="AM48" s="33">
        <f>SUM(D6L1228C18,D6L1237C18,D6L1240C18)</f>
        <v>-140.67715126741729</v>
      </c>
      <c r="AN48" s="16" t="s">
        <v>37668</v>
      </c>
      <c r="AO48" s="33">
        <f>SUM(D6L1228C19,D6L1237C19,D6L1240C19)</f>
        <v>-1638.7113109237059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-10.858972537730775</v>
      </c>
      <c r="AT48" s="16" t="s">
        <v>37670</v>
      </c>
      <c r="AU48" s="33">
        <f>IF(D6L1241C5=0,0,D6L1241C18/D6L1241C5)</f>
        <v>0.22555474072664164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-10.858972537730775</v>
      </c>
      <c r="AZ48" s="16" t="s">
        <v>37672</v>
      </c>
      <c r="BA48" s="33">
        <f>IF(D6L1241C5=0,0,D6L1241C19/D6L1241C5)</f>
        <v>2.6274281326509934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18.873465999999997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16.231180759999997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8.1155903799999987</v>
      </c>
      <c r="R8" s="16" t="s">
        <v>37681</v>
      </c>
      <c r="S8" s="15">
        <f>D6L1301C5-D6L1301C7</f>
        <v>8.1155903799999987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7.2191071240748226</v>
      </c>
      <c r="X8" s="16" t="s">
        <v>37683</v>
      </c>
      <c r="Y8" s="33">
        <f>D6L1301C7-D6L1301C10</f>
        <v>0.89648325592517608</v>
      </c>
      <c r="Z8" s="16" t="s">
        <v>37684</v>
      </c>
      <c r="AA8" s="33">
        <f>CHOOSE(MIN(D6L1301C9,RUN_YEARS),B7L813C7,B7L813C16,B7L813C25,B7L813C34,B7L813C43)</f>
        <v>83</v>
      </c>
      <c r="AB8" s="16" t="s">
        <v>37685</v>
      </c>
      <c r="AC8" s="33">
        <f>IF(D6L1301C12=0,0,D6L1301C10/D6L1301C12)</f>
        <v>8.6977194265961719E-2</v>
      </c>
      <c r="AD8" s="16" t="s">
        <v>37686</v>
      </c>
      <c r="AE8" s="33">
        <f>IF(D6L1301C5=0,0,D6L1301C10/D6L1301C5)</f>
        <v>0.44476783487406762</v>
      </c>
      <c r="AF8" s="16" t="s">
        <v>37687</v>
      </c>
      <c r="AG8" s="33">
        <f>CHOOSE(MIN(D6L1301C9,RUN_YEARS),B7L813C5,B7L813C14,B7L813C23,B7L813C32,B7L813C41)</f>
        <v>3.9642719587455213</v>
      </c>
      <c r="AH8" s="16" t="s">
        <v>37688</v>
      </c>
      <c r="AI8" s="33">
        <f>IF(D6L1301C15=0,0,D6L1301C11/D6L1301C15)</f>
        <v>0.22614070509150053</v>
      </c>
      <c r="AJ8" s="16" t="s">
        <v>37689</v>
      </c>
      <c r="AK8" s="33">
        <f>IF(D6L1301C5=0,0,D6L1301C11/D6L1301C5)</f>
        <v>5.5232165125932355E-2</v>
      </c>
      <c r="AL8" s="16" t="s">
        <v>37690</v>
      </c>
      <c r="AM8" s="33">
        <f>D6L1301C8*CHOOSE(MIN(D6L1301C9,RUN_YEARS),B7L813C4,B7L813C13,B7L813C22,B7L813C31,B7L813C40)</f>
        <v>0.80015763736545242</v>
      </c>
      <c r="AN8" s="16" t="s">
        <v>37691</v>
      </c>
      <c r="AO8" s="33">
        <f>D6L1301C8-D6L1301C18</f>
        <v>7.3154327426345462</v>
      </c>
      <c r="AP8" s="16" t="s">
        <v>37692</v>
      </c>
      <c r="AQ8" s="33">
        <f>CHOOSE(MIN(D6L1301C9,RUN_YEARS),B7L813C2,B7L813C11,B7L813C20,B7L813C29,B7L813C38)</f>
        <v>0.10997581548055052</v>
      </c>
      <c r="AR8" s="16" t="s">
        <v>37693</v>
      </c>
      <c r="AS8" s="33">
        <f>IF(D6L1301C20=0,0,D6L1301C18/D6L1301C20)</f>
        <v>7.2757599829479069</v>
      </c>
      <c r="AT8" s="16" t="s">
        <v>37694</v>
      </c>
      <c r="AU8" s="33">
        <f>IF(D6L1301C5=0,0,D6L1301C18/D6L1301C5)</f>
        <v>4.9297561846970185E-2</v>
      </c>
      <c r="AV8" s="16" t="s">
        <v>37695</v>
      </c>
      <c r="AW8" s="33">
        <f>CHOOSE(MIN(D6L1301C9,RUN_YEARS),B7L813C1,B7L813C10,B7L813C19,B7L813C28,B7L813C37)</f>
        <v>1.0054527306810037</v>
      </c>
      <c r="AX8" s="16" t="s">
        <v>37696</v>
      </c>
      <c r="AY8" s="33">
        <f>IF(D6L1301C23=0,0,D6L1301C19/D6L1301C23)</f>
        <v>7.2757599829479069</v>
      </c>
      <c r="AZ8" s="16" t="s">
        <v>37697</v>
      </c>
      <c r="BA8" s="33">
        <f>IF(D6L1301C5=0,0,D6L1301C19/D6L1301C5)</f>
        <v>0.45070243815302979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1.759106784647114E-4</v>
      </c>
      <c r="J9" s="16" t="s">
        <v>37718</v>
      </c>
      <c r="K9" s="21">
        <f>IF(FLOW_THRU_100PCT="Y",1,INDEX(VariabilityMatrix,D6L1302C1,D6L1302C9))</f>
        <v>0.4903006165772677</v>
      </c>
      <c r="L9" s="16" t="s">
        <v>37698</v>
      </c>
      <c r="M9" s="15">
        <f>IF(D6L1302C2&lt;&gt;0,D6L1302C2*D6L1302C4,D6L1302C3*D6L1302C4)</f>
        <v>8.6249114113773491E-5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4.3124557056886746E-5</v>
      </c>
      <c r="R9" s="16" t="s">
        <v>37700</v>
      </c>
      <c r="S9" s="15">
        <f>D6L1302C5-D6L1302C7</f>
        <v>4.3124557056886746E-5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4.090070044165874E-5</v>
      </c>
      <c r="X9" s="16" t="s">
        <v>37702</v>
      </c>
      <c r="Y9" s="33">
        <f>D6L1302C7-D6L1302C10</f>
        <v>2.2238566152280059E-6</v>
      </c>
      <c r="Z9" s="16" t="s">
        <v>37703</v>
      </c>
      <c r="AA9" s="33">
        <f>CHOOSE(MIN(D6L1302C9,RUN_YEARS),B7L813C7,B7L813C16,B7L813C25,B7L813C34,B7L813C43)</f>
        <v>89</v>
      </c>
      <c r="AB9" s="16" t="s">
        <v>37704</v>
      </c>
      <c r="AC9" s="33">
        <f>IF(D6L1302C12=0,0,D6L1302C10/D6L1302C12)</f>
        <v>4.5955843192874986E-7</v>
      </c>
      <c r="AD9" s="16" t="s">
        <v>37705</v>
      </c>
      <c r="AE9" s="33">
        <f>IF(D6L1302C5=0,0,D6L1302C10/D6L1302C5)</f>
        <v>0.47421589035344225</v>
      </c>
      <c r="AF9" s="16" t="s">
        <v>37706</v>
      </c>
      <c r="AG9" s="33">
        <f>CHOOSE(MIN(D6L1302C9,RUN_YEARS),B7L813C5,B7L813C14,B7L813C23,B7L813C32,B7L813C41)</f>
        <v>1.8611985070224892</v>
      </c>
      <c r="AH9" s="16" t="s">
        <v>37707</v>
      </c>
      <c r="AI9" s="33">
        <f>IF(D6L1302C15=0,0,D6L1302C11/D6L1302C15)</f>
        <v>1.1948519230147515E-6</v>
      </c>
      <c r="AJ9" s="16" t="s">
        <v>37708</v>
      </c>
      <c r="AK9" s="33">
        <f>IF(D6L1302C5=0,0,D6L1302C11/D6L1302C5)</f>
        <v>2.5784109646557734E-2</v>
      </c>
      <c r="AL9" s="16" t="s">
        <v>37709</v>
      </c>
      <c r="AM9" s="33">
        <f>D6L1302C8*CHOOSE(MIN(D6L1302C9,RUN_YEARS),B7L813C4,B7L813C13,B7L813C22,B7L813C31,B7L813C40)</f>
        <v>6.8023178560435735E-6</v>
      </c>
      <c r="AN9" s="16" t="s">
        <v>37710</v>
      </c>
      <c r="AO9" s="33">
        <f>D6L1302C8-D6L1302C18</f>
        <v>3.632223920084317E-5</v>
      </c>
      <c r="AP9" s="16" t="s">
        <v>37711</v>
      </c>
      <c r="AQ9" s="33">
        <f>CHOOSE(MIN(D6L1302C9,RUN_YEARS),B7L813C2,B7L813C11,B7L813C20,B7L813C29,B7L813C38)</f>
        <v>0.11556301137286583</v>
      </c>
      <c r="AR9" s="16" t="s">
        <v>37712</v>
      </c>
      <c r="AS9" s="33">
        <f>IF(D6L1302C20=0,0,D6L1302C18/D6L1302C20)</f>
        <v>5.8862414324733979E-5</v>
      </c>
      <c r="AT9" s="16" t="s">
        <v>37713</v>
      </c>
      <c r="AU9" s="33">
        <f>IF(D6L1302C5=0,0,D6L1302C18/D6L1302C5)</f>
        <v>7.8868263470746561E-2</v>
      </c>
      <c r="AV9" s="16" t="s">
        <v>37714</v>
      </c>
      <c r="AW9" s="33">
        <f>CHOOSE(MIN(D6L1302C9,RUN_YEARS),B7L813C1,B7L813C10,B7L813C19,B7L813C28,B7L813C37)</f>
        <v>0.6170701561859071</v>
      </c>
      <c r="AX9" s="16" t="s">
        <v>37715</v>
      </c>
      <c r="AY9" s="33">
        <f>IF(D6L1302C23=0,0,D6L1302C19/D6L1302C23)</f>
        <v>5.8862414324733972E-5</v>
      </c>
      <c r="AZ9" s="16" t="s">
        <v>37716</v>
      </c>
      <c r="BA9" s="33">
        <f>IF(D6L1302C5=0,0,D6L1302C19/D6L1302C5)</f>
        <v>0.4211317365292534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7.7662903899977941E-5</v>
      </c>
      <c r="J10" s="16" t="s">
        <v>37739</v>
      </c>
      <c r="K10" s="21">
        <f>IF(FLOW_THRU_100PCT="Y",1,INDEX(VariabilityMatrix,D6L1303C1,D6L1303C9))</f>
        <v>0.4903006165772677</v>
      </c>
      <c r="L10" s="16" t="s">
        <v>37719</v>
      </c>
      <c r="M10" s="15">
        <f>IF(D6L1303C2&lt;&gt;0,D6L1303C2*D6L1303C4,D6L1303C3*D6L1303C4)</f>
        <v>3.8078169667340274E-5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1.9039084833670137E-5</v>
      </c>
      <c r="R10" s="16" t="s">
        <v>37721</v>
      </c>
      <c r="S10" s="15">
        <f>D6L1303C5-D6L1303C7</f>
        <v>1.9039084833670137E-5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1.8057273131827207E-5</v>
      </c>
      <c r="X10" s="16" t="s">
        <v>37723</v>
      </c>
      <c r="Y10" s="33">
        <f>D6L1303C7-D6L1303C10</f>
        <v>9.8181170184292955E-7</v>
      </c>
      <c r="Z10" s="16" t="s">
        <v>37724</v>
      </c>
      <c r="AA10" s="33">
        <f>CHOOSE(MIN(D6L1303C9,RUN_YEARS),B7L813C7,B7L813C16,B7L813C25,B7L813C34,B7L813C43)</f>
        <v>89</v>
      </c>
      <c r="AB10" s="16" t="s">
        <v>37725</v>
      </c>
      <c r="AC10" s="33">
        <f>IF(D6L1303C12=0,0,D6L1303C10/D6L1303C12)</f>
        <v>2.0289070934637312E-7</v>
      </c>
      <c r="AD10" s="16" t="s">
        <v>37726</v>
      </c>
      <c r="AE10" s="33">
        <f>IF(D6L1303C5=0,0,D6L1303C10/D6L1303C5)</f>
        <v>0.4742158903534423</v>
      </c>
      <c r="AF10" s="16" t="s">
        <v>37727</v>
      </c>
      <c r="AG10" s="33">
        <f>CHOOSE(MIN(D6L1303C9,RUN_YEARS),B7L813C5,B7L813C14,B7L813C23,B7L813C32,B7L813C41)</f>
        <v>1.8611985070224892</v>
      </c>
      <c r="AH10" s="16" t="s">
        <v>37728</v>
      </c>
      <c r="AI10" s="33">
        <f>IF(D6L1303C15=0,0,D6L1303C11/D6L1303C15)</f>
        <v>5.275158443005704E-7</v>
      </c>
      <c r="AJ10" s="16" t="s">
        <v>37729</v>
      </c>
      <c r="AK10" s="33">
        <f>IF(D6L1303C5=0,0,D6L1303C11/D6L1303C5)</f>
        <v>2.578410964655771E-2</v>
      </c>
      <c r="AL10" s="16" t="s">
        <v>37730</v>
      </c>
      <c r="AM10" s="33">
        <f>D6L1303C8*CHOOSE(MIN(D6L1303C9,RUN_YEARS),B7L813C4,B7L813C13,B7L813C22,B7L813C31,B7L813C40)</f>
        <v>3.0031591178075825E-6</v>
      </c>
      <c r="AN10" s="16" t="s">
        <v>37731</v>
      </c>
      <c r="AO10" s="33">
        <f>D6L1303C8-D6L1303C18</f>
        <v>1.6035925715862555E-5</v>
      </c>
      <c r="AP10" s="16" t="s">
        <v>37732</v>
      </c>
      <c r="AQ10" s="33">
        <f>CHOOSE(MIN(D6L1303C9,RUN_YEARS),B7L813C2,B7L813C11,B7L813C20,B7L813C29,B7L813C38)</f>
        <v>0.11556301137286583</v>
      </c>
      <c r="AR10" s="16" t="s">
        <v>37733</v>
      </c>
      <c r="AS10" s="33">
        <f>IF(D6L1303C20=0,0,D6L1303C18/D6L1303C20)</f>
        <v>2.5987200247991492E-5</v>
      </c>
      <c r="AT10" s="16" t="s">
        <v>37734</v>
      </c>
      <c r="AU10" s="33">
        <f>IF(D6L1303C5=0,0,D6L1303C18/D6L1303C5)</f>
        <v>7.8868263470746561E-2</v>
      </c>
      <c r="AV10" s="16" t="s">
        <v>37735</v>
      </c>
      <c r="AW10" s="33">
        <f>CHOOSE(MIN(D6L1303C9,RUN_YEARS),B7L813C1,B7L813C10,B7L813C19,B7L813C28,B7L813C37)</f>
        <v>0.6170701561859071</v>
      </c>
      <c r="AX10" s="16" t="s">
        <v>37736</v>
      </c>
      <c r="AY10" s="33">
        <f>IF(D6L1303C23=0,0,D6L1303C19/D6L1303C23)</f>
        <v>2.5987200247991495E-5</v>
      </c>
      <c r="AZ10" s="16" t="s">
        <v>37737</v>
      </c>
      <c r="BA10" s="33">
        <f>IF(D6L1303C5=0,0,D6L1303C19/D6L1303C5)</f>
        <v>0.42113173652925345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0.51383722230418249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86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5.1563350596825384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0.11406258637432852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1.2932001053968256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1.7785546921451191E-3</v>
      </c>
      <c r="J12" s="16" t="s">
        <v>37781</v>
      </c>
      <c r="K12" s="21">
        <f>IF(FLOW_THRU_100PCT="Y",1,INDEX(VariabilityMatrix,D6L1305C1,D6L1305C9))</f>
        <v>0.22237559333340154</v>
      </c>
      <c r="L12" s="16" t="s">
        <v>37761</v>
      </c>
      <c r="M12" s="15">
        <f>IF(D6L1305C2&lt;&gt;0,D6L1305C2*D6L1305C4,D6L1305C3*D6L1305C4)</f>
        <v>3.9550715494167615E-4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1.9775357747083808E-4</v>
      </c>
      <c r="R12" s="16" t="s">
        <v>37763</v>
      </c>
      <c r="S12" s="15">
        <f>D6L1305C5-D6L1305C7</f>
        <v>1.9775357747083808E-4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1.8755577762182382E-4</v>
      </c>
      <c r="X12" s="16" t="s">
        <v>37765</v>
      </c>
      <c r="Y12" s="33">
        <f>D6L1305C7-D6L1305C10</f>
        <v>1.0197799849014262E-5</v>
      </c>
      <c r="Z12" s="16" t="s">
        <v>37766</v>
      </c>
      <c r="AA12" s="33">
        <f>CHOOSE(MIN(D6L1305C9,RUN_YEARS),B7L813C7,B7L813C16,B7L813C25,B7L813C34,B7L813C43)</f>
        <v>89</v>
      </c>
      <c r="AB12" s="16" t="s">
        <v>37767</v>
      </c>
      <c r="AC12" s="33">
        <f>IF(D6L1305C12=0,0,D6L1305C10/D6L1305C12)</f>
        <v>2.1073682878856608E-6</v>
      </c>
      <c r="AD12" s="16" t="s">
        <v>37768</v>
      </c>
      <c r="AE12" s="33">
        <f>IF(D6L1305C5=0,0,D6L1305C10/D6L1305C5)</f>
        <v>0.4742158903534423</v>
      </c>
      <c r="AF12" s="16" t="s">
        <v>37769</v>
      </c>
      <c r="AG12" s="33">
        <f>CHOOSE(MIN(D6L1305C9,RUN_YEARS),B7L813C5,B7L813C14,B7L813C23,B7L813C32,B7L813C41)</f>
        <v>1.8611985070224892</v>
      </c>
      <c r="AH12" s="16" t="s">
        <v>37770</v>
      </c>
      <c r="AI12" s="33">
        <f>IF(D6L1305C15=0,0,D6L1305C11/D6L1305C15)</f>
        <v>5.4791575485027189E-6</v>
      </c>
      <c r="AJ12" s="16" t="s">
        <v>37771</v>
      </c>
      <c r="AK12" s="33">
        <f>IF(D6L1305C5=0,0,D6L1305C11/D6L1305C5)</f>
        <v>2.5784109646557699E-2</v>
      </c>
      <c r="AL12" s="16" t="s">
        <v>37772</v>
      </c>
      <c r="AM12" s="33">
        <f>D6L1305C8*CHOOSE(MIN(D6L1305C9,RUN_YEARS),B7L813C4,B7L813C13,B7L813C22,B7L813C31,B7L813C40)</f>
        <v>3.1192962500505501E-5</v>
      </c>
      <c r="AN12" s="16" t="s">
        <v>37773</v>
      </c>
      <c r="AO12" s="33">
        <f>D6L1305C8-D6L1305C18</f>
        <v>1.6656061497033258E-4</v>
      </c>
      <c r="AP12" s="16" t="s">
        <v>37774</v>
      </c>
      <c r="AQ12" s="33">
        <f>CHOOSE(MIN(D6L1305C9,RUN_YEARS),B7L813C2,B7L813C11,B7L813C20,B7L813C29,B7L813C38)</f>
        <v>0.11556301137286583</v>
      </c>
      <c r="AR12" s="16" t="s">
        <v>37775</v>
      </c>
      <c r="AS12" s="33">
        <f>IF(D6L1305C20=0,0,D6L1305C18/D6L1305C20)</f>
        <v>2.6992168281130138E-4</v>
      </c>
      <c r="AT12" s="16" t="s">
        <v>37776</v>
      </c>
      <c r="AU12" s="33">
        <f>IF(D6L1305C5=0,0,D6L1305C18/D6L1305C5)</f>
        <v>7.8868263470746575E-2</v>
      </c>
      <c r="AV12" s="16" t="s">
        <v>37777</v>
      </c>
      <c r="AW12" s="33">
        <f>CHOOSE(MIN(D6L1305C9,RUN_YEARS),B7L813C1,B7L813C10,B7L813C19,B7L813C28,B7L813C37)</f>
        <v>0.6170701561859071</v>
      </c>
      <c r="AX12" s="16" t="s">
        <v>37778</v>
      </c>
      <c r="AY12" s="33">
        <f>IF(D6L1305C23=0,0,D6L1305C19/D6L1305C23)</f>
        <v>2.6992168281130132E-4</v>
      </c>
      <c r="AZ12" s="16" t="s">
        <v>37779</v>
      </c>
      <c r="BA12" s="33">
        <f>IF(D6L1305C5=0,0,D6L1305C19/D6L1305C5)</f>
        <v>0.42113173652925345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8.1523254912320149E-4</v>
      </c>
      <c r="J13" s="16" t="s">
        <v>37802</v>
      </c>
      <c r="K13" s="21">
        <f>IF(FLOW_THRU_100PCT="Y",1,INDEX(VariabilityMatrix,D6L1306C1,D6L1306C9))</f>
        <v>0.4903006165772677</v>
      </c>
      <c r="L13" s="16" t="s">
        <v>37782</v>
      </c>
      <c r="M13" s="15">
        <f>IF(D6L1306C2&lt;&gt;0,D6L1306C2*D6L1306C4,D6L1306C3*D6L1306C4)</f>
        <v>3.9970902148896338E-4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1.9985451074448169E-4</v>
      </c>
      <c r="R13" s="16" t="s">
        <v>37784</v>
      </c>
      <c r="S13" s="15">
        <f>D6L1306C5-D6L1306C7</f>
        <v>1.9985451074448169E-4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1.8954836950769196E-4</v>
      </c>
      <c r="X13" s="16" t="s">
        <v>37786</v>
      </c>
      <c r="Y13" s="33">
        <f>D6L1306C7-D6L1306C10</f>
        <v>1.0306141236789726E-5</v>
      </c>
      <c r="Z13" s="16" t="s">
        <v>37787</v>
      </c>
      <c r="AA13" s="33">
        <f>CHOOSE(MIN(D6L1306C9,RUN_YEARS),B7L813C7,B7L813C16,B7L813C25,B7L813C34,B7L813C43)</f>
        <v>89</v>
      </c>
      <c r="AB13" s="16" t="s">
        <v>37788</v>
      </c>
      <c r="AC13" s="33">
        <f>IF(D6L1306C12=0,0,D6L1306C10/D6L1306C12)</f>
        <v>2.129756960760584E-6</v>
      </c>
      <c r="AD13" s="16" t="s">
        <v>37789</v>
      </c>
      <c r="AE13" s="33">
        <f>IF(D6L1306C5=0,0,D6L1306C10/D6L1306C5)</f>
        <v>0.4742158903534423</v>
      </c>
      <c r="AF13" s="16" t="s">
        <v>37790</v>
      </c>
      <c r="AG13" s="33">
        <f>CHOOSE(MIN(D6L1306C9,RUN_YEARS),B7L813C5,B7L813C14,B7L813C23,B7L813C32,B7L813C41)</f>
        <v>1.8611985070224892</v>
      </c>
      <c r="AH13" s="16" t="s">
        <v>37791</v>
      </c>
      <c r="AI13" s="33">
        <f>IF(D6L1306C15=0,0,D6L1306C11/D6L1306C15)</f>
        <v>5.5373680979775221E-6</v>
      </c>
      <c r="AJ13" s="16" t="s">
        <v>37792</v>
      </c>
      <c r="AK13" s="33">
        <f>IF(D6L1306C5=0,0,D6L1306C11/D6L1306C5)</f>
        <v>2.5784109646557717E-2</v>
      </c>
      <c r="AL13" s="16" t="s">
        <v>37793</v>
      </c>
      <c r="AM13" s="33">
        <f>D6L1306C8*CHOOSE(MIN(D6L1306C9,RUN_YEARS),B7L813C4,B7L813C13,B7L813C22,B7L813C31,B7L813C40)</f>
        <v>3.1524356418425865E-5</v>
      </c>
      <c r="AN13" s="16" t="s">
        <v>37794</v>
      </c>
      <c r="AO13" s="33">
        <f>D6L1306C8-D6L1306C18</f>
        <v>1.6833015432605582E-4</v>
      </c>
      <c r="AP13" s="16" t="s">
        <v>37795</v>
      </c>
      <c r="AQ13" s="33">
        <f>CHOOSE(MIN(D6L1306C9,RUN_YEARS),B7L813C2,B7L813C11,B7L813C20,B7L813C29,B7L813C38)</f>
        <v>0.11556301137286583</v>
      </c>
      <c r="AR13" s="16" t="s">
        <v>37796</v>
      </c>
      <c r="AS13" s="33">
        <f>IF(D6L1306C20=0,0,D6L1306C18/D6L1306C20)</f>
        <v>2.7278932976843294E-4</v>
      </c>
      <c r="AT13" s="16" t="s">
        <v>37797</v>
      </c>
      <c r="AU13" s="33">
        <f>IF(D6L1306C5=0,0,D6L1306C18/D6L1306C5)</f>
        <v>7.8868263470746575E-2</v>
      </c>
      <c r="AV13" s="16" t="s">
        <v>37798</v>
      </c>
      <c r="AW13" s="33">
        <f>CHOOSE(MIN(D6L1306C9,RUN_YEARS),B7L813C1,B7L813C10,B7L813C19,B7L813C28,B7L813C37)</f>
        <v>0.6170701561859071</v>
      </c>
      <c r="AX13" s="16" t="s">
        <v>37799</v>
      </c>
      <c r="AY13" s="33">
        <f>IF(D6L1306C23=0,0,D6L1306C19/D6L1306C23)</f>
        <v>2.7278932976843294E-4</v>
      </c>
      <c r="AZ13" s="16" t="s">
        <v>37800</v>
      </c>
      <c r="BA13" s="33">
        <f>IF(D6L1306C5=0,0,D6L1306C19/D6L1306C5)</f>
        <v>0.42113173652925345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2.8717480488217828E-4</v>
      </c>
      <c r="J14" s="16" t="s">
        <v>37823</v>
      </c>
      <c r="K14" s="21">
        <f>IF(FLOW_THRU_100PCT="Y",1,INDEX(VariabilityMatrix,D6L1307C1,D6L1307C9))</f>
        <v>0.51383722230418249</v>
      </c>
      <c r="L14" s="16" t="s">
        <v>37803</v>
      </c>
      <c r="M14" s="15">
        <f>IF(D6L1307C2&lt;&gt;0,D6L1307C2*D6L1307C4,D6L1307C3*D6L1307C4)</f>
        <v>1.4756110405640408E-4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7.3780552028202042E-5</v>
      </c>
      <c r="R14" s="16" t="s">
        <v>37805</v>
      </c>
      <c r="S14" s="15">
        <f>D6L1307C5-D6L1307C7</f>
        <v>7.3780552028202042E-5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6.3830124947505295E-5</v>
      </c>
      <c r="X14" s="16" t="s">
        <v>37807</v>
      </c>
      <c r="Y14" s="33">
        <f>D6L1307C7-D6L1307C10</f>
        <v>9.9504270806967469E-6</v>
      </c>
      <c r="Z14" s="16" t="s">
        <v>37808</v>
      </c>
      <c r="AA14" s="33">
        <f>CHOOSE(MIN(D6L1307C9,RUN_YEARS),B7L813C7,B7L813C16,B7L813C25,B7L813C34,B7L813C43)</f>
        <v>86</v>
      </c>
      <c r="AB14" s="16" t="s">
        <v>37809</v>
      </c>
      <c r="AC14" s="33">
        <f>IF(D6L1307C12=0,0,D6L1307C10/D6L1307C12)</f>
        <v>7.4221075520354997E-7</v>
      </c>
      <c r="AD14" s="16" t="s">
        <v>37810</v>
      </c>
      <c r="AE14" s="33">
        <f>IF(D6L1307C5=0,0,D6L1307C10/D6L1307C5)</f>
        <v>0.43256741236570528</v>
      </c>
      <c r="AF14" s="16" t="s">
        <v>37811</v>
      </c>
      <c r="AG14" s="33">
        <f>CHOOSE(MIN(D6L1307C9,RUN_YEARS),B7L813C5,B7L813C14,B7L813C23,B7L813C32,B7L813C41)</f>
        <v>5.1563350596825384</v>
      </c>
      <c r="AH14" s="16" t="s">
        <v>37812</v>
      </c>
      <c r="AI14" s="33">
        <f>IF(D6L1307C15=0,0,D6L1307C11/D6L1307C15)</f>
        <v>1.9297479635292295E-6</v>
      </c>
      <c r="AJ14" s="16" t="s">
        <v>37813</v>
      </c>
      <c r="AK14" s="33">
        <f>IF(D6L1307C5=0,0,D6L1307C11/D6L1307C5)</f>
        <v>6.7432587634294702E-2</v>
      </c>
      <c r="AL14" s="16" t="s">
        <v>37814</v>
      </c>
      <c r="AM14" s="33">
        <f>D6L1307C8*CHOOSE(MIN(D6L1307C9,RUN_YEARS),B7L813C4,B7L813C13,B7L813C22,B7L813C31,B7L813C40)</f>
        <v>5.9801205827966057E-6</v>
      </c>
      <c r="AN14" s="16" t="s">
        <v>37815</v>
      </c>
      <c r="AO14" s="33">
        <f>D6L1307C8-D6L1307C18</f>
        <v>6.7800431445405438E-5</v>
      </c>
      <c r="AP14" s="16" t="s">
        <v>37816</v>
      </c>
      <c r="AQ14" s="33">
        <f>CHOOSE(MIN(D6L1307C9,RUN_YEARS),B7L813C2,B7L813C11,B7L813C20,B7L813C29,B7L813C38)</f>
        <v>0.11406258637432852</v>
      </c>
      <c r="AR14" s="16" t="s">
        <v>37817</v>
      </c>
      <c r="AS14" s="33">
        <f>IF(D6L1307C20=0,0,D6L1307C18/D6L1307C20)</f>
        <v>5.2428414722871137E-5</v>
      </c>
      <c r="AT14" s="16" t="s">
        <v>37818</v>
      </c>
      <c r="AU14" s="33">
        <f>IF(D6L1307C5=0,0,D6L1307C18/D6L1307C5)</f>
        <v>4.0526401730572245E-2</v>
      </c>
      <c r="AV14" s="16" t="s">
        <v>37819</v>
      </c>
      <c r="AW14" s="33">
        <f>CHOOSE(MIN(D6L1307C9,RUN_YEARS),B7L813C1,B7L813C10,B7L813C19,B7L813C28,B7L813C37)</f>
        <v>1.2932001053968256</v>
      </c>
      <c r="AX14" s="16" t="s">
        <v>37820</v>
      </c>
      <c r="AY14" s="33">
        <f>IF(D6L1307C23=0,0,D6L1307C19/D6L1307C23)</f>
        <v>5.2428414722871137E-5</v>
      </c>
      <c r="AZ14" s="16" t="s">
        <v>37821</v>
      </c>
      <c r="BA14" s="33">
        <f>IF(D6L1307C5=0,0,D6L1307C19/D6L1307C5)</f>
        <v>0.4594735982694278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IF(FLOW_THRU_100PCT="Y",1,INDEX(VariabilityMatrix,D6L1308C1,D6L1308C9))</f>
        <v>0.51383722230418249</v>
      </c>
      <c r="L15" s="16" t="s">
        <v>37824</v>
      </c>
      <c r="M15" s="15">
        <f>IF(D6L1308C2&lt;&gt;0,D6L1308C2*D6L1308C4,D6L1308C3*D6L1308C4)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86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5.1563350596825384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0.11406258637432852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1.2932001053968256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0.51383722230418249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86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5.1563350596825384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0.11406258637432852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1.2932001053968256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0.51383722230418249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86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5.1563350596825384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0.11406258637432852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1.2932001053968256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0.51383722230418249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86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5.1563350596825384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0.11406258637432852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1.2932001053968256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0.51383722230418249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86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5.1563350596825384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0.11406258637432852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1.2932001053968256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1.824550690135277E-5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1.5691135935163383E-5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7.8455679675816917E-6</v>
      </c>
      <c r="R20" s="16" t="s">
        <v>37931</v>
      </c>
      <c r="S20" s="15">
        <f>D6L1313C5-D6L1313C7</f>
        <v>7.8455679675816917E-6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6.7874740685521556E-6</v>
      </c>
      <c r="X20" s="16" t="s">
        <v>37933</v>
      </c>
      <c r="Y20" s="33">
        <f>D6L1313C7-D6L1313C10</f>
        <v>1.0580938990295361E-6</v>
      </c>
      <c r="Z20" s="16" t="s">
        <v>37934</v>
      </c>
      <c r="AA20" s="33">
        <f>CHOOSE(MIN(D6L1313C9,RUN_YEARS),B7L813C7,B7L813C16,B7L813C25,B7L813C34,B7L813C43)</f>
        <v>86</v>
      </c>
      <c r="AB20" s="16" t="s">
        <v>37935</v>
      </c>
      <c r="AC20" s="33">
        <f>IF(D6L1313C12=0,0,D6L1313C10/D6L1313C12)</f>
        <v>7.8924117076187861E-8</v>
      </c>
      <c r="AD20" s="16" t="s">
        <v>37936</v>
      </c>
      <c r="AE20" s="33">
        <f>IF(D6L1313C5=0,0,D6L1313C10/D6L1313C5)</f>
        <v>0.43256741236570528</v>
      </c>
      <c r="AF20" s="16" t="s">
        <v>37937</v>
      </c>
      <c r="AG20" s="33">
        <f>CHOOSE(MIN(D6L1313C9,RUN_YEARS),B7L813C5,B7L813C14,B7L813C23,B7L813C32,B7L813C41)</f>
        <v>5.1563350596825384</v>
      </c>
      <c r="AH20" s="16" t="s">
        <v>37938</v>
      </c>
      <c r="AI20" s="33">
        <f>IF(D6L1313C15=0,0,D6L1313C11/D6L1313C15)</f>
        <v>2.0520270439808854E-7</v>
      </c>
      <c r="AJ20" s="16" t="s">
        <v>37939</v>
      </c>
      <c r="AK20" s="33">
        <f>IF(D6L1313C5=0,0,D6L1313C11/D6L1313C5)</f>
        <v>6.743258763429473E-2</v>
      </c>
      <c r="AL20" s="16" t="s">
        <v>37940</v>
      </c>
      <c r="AM20" s="33">
        <f>D6L1313C8*CHOOSE(MIN(D6L1313C9,RUN_YEARS),B7L813C4,B7L813C13,B7L813C22,B7L813C31,B7L813C40)</f>
        <v>6.3590527851744968E-7</v>
      </c>
      <c r="AN20" s="16" t="s">
        <v>37941</v>
      </c>
      <c r="AO20" s="33">
        <f>D6L1313C8-D6L1313C18</f>
        <v>7.2096626890642418E-6</v>
      </c>
      <c r="AP20" s="16" t="s">
        <v>37942</v>
      </c>
      <c r="AQ20" s="33">
        <f>CHOOSE(MIN(D6L1313C9,RUN_YEARS),B7L813C2,B7L813C11,B7L813C20,B7L813C29,B7L813C38)</f>
        <v>0.11406258637432852</v>
      </c>
      <c r="AR20" s="16" t="s">
        <v>37943</v>
      </c>
      <c r="AS20" s="33">
        <f>IF(D6L1313C20=0,0,D6L1313C18/D6L1313C20)</f>
        <v>5.5750557543079664E-6</v>
      </c>
      <c r="AT20" s="16" t="s">
        <v>37944</v>
      </c>
      <c r="AU20" s="33">
        <f>IF(D6L1313C5=0,0,D6L1313C18/D6L1313C5)</f>
        <v>4.0526401730572245E-2</v>
      </c>
      <c r="AV20" s="16" t="s">
        <v>37945</v>
      </c>
      <c r="AW20" s="33">
        <f>CHOOSE(MIN(D6L1313C9,RUN_YEARS),B7L813C1,B7L813C10,B7L813C19,B7L813C28,B7L813C37)</f>
        <v>1.2932001053968256</v>
      </c>
      <c r="AX20" s="16" t="s">
        <v>37946</v>
      </c>
      <c r="AY20" s="33">
        <f>IF(D6L1313C23=0,0,D6L1313C19/D6L1313C23)</f>
        <v>5.5750557543079664E-6</v>
      </c>
      <c r="AZ20" s="16" t="s">
        <v>37947</v>
      </c>
      <c r="BA20" s="33">
        <f>IF(D6L1313C5=0,0,D6L1313C19/D6L1313C5)</f>
        <v>0.45947359826942774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6.9597442878912937E-5</v>
      </c>
      <c r="J21" s="16" t="s">
        <v>37969</v>
      </c>
      <c r="K21" s="21">
        <f>IF(FLOW_THRU_100PCT="Y",1,INDEX(VariabilityMatrix,D6L1314C1,D6L1314C9))</f>
        <v>0.4903006165772677</v>
      </c>
      <c r="L21" s="16" t="s">
        <v>37949</v>
      </c>
      <c r="M21" s="15">
        <f>IF(D6L1314C2&lt;&gt;0,D6L1314C2*D6L1314C4,D6L1314C3*D6L1314C4)</f>
        <v>3.4123669155732179E-5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1.706183457786609E-5</v>
      </c>
      <c r="R21" s="16" t="s">
        <v>37951</v>
      </c>
      <c r="S21" s="15">
        <f>D6L1314C5-D6L1314C7</f>
        <v>1.706183457786609E-5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1.6181986150811831E-5</v>
      </c>
      <c r="X21" s="16" t="s">
        <v>37953</v>
      </c>
      <c r="Y21" s="33">
        <f>D6L1314C7-D6L1314C10</f>
        <v>8.7984842705425843E-7</v>
      </c>
      <c r="Z21" s="16" t="s">
        <v>37954</v>
      </c>
      <c r="AA21" s="33">
        <f>CHOOSE(MIN(D6L1314C9,RUN_YEARS),B7L813C7,B7L813C16,B7L813C25,B7L813C34,B7L813C43)</f>
        <v>89</v>
      </c>
      <c r="AB21" s="16" t="s">
        <v>37955</v>
      </c>
      <c r="AC21" s="33">
        <f>IF(D6L1314C12=0,0,D6L1314C10/D6L1314C12)</f>
        <v>1.8182006911024529E-7</v>
      </c>
      <c r="AD21" s="16" t="s">
        <v>37956</v>
      </c>
      <c r="AE21" s="33">
        <f>IF(D6L1314C5=0,0,D6L1314C10/D6L1314C5)</f>
        <v>0.47421589035344225</v>
      </c>
      <c r="AF21" s="16" t="s">
        <v>37957</v>
      </c>
      <c r="AG21" s="33">
        <f>CHOOSE(MIN(D6L1314C9,RUN_YEARS),B7L813C5,B7L813C14,B7L813C23,B7L813C32,B7L813C41)</f>
        <v>1.8611985070224892</v>
      </c>
      <c r="AH21" s="16" t="s">
        <v>37958</v>
      </c>
      <c r="AI21" s="33">
        <f>IF(D6L1314C15=0,0,D6L1314C11/D6L1314C15)</f>
        <v>4.7273217968663835E-7</v>
      </c>
      <c r="AJ21" s="16" t="s">
        <v>37959</v>
      </c>
      <c r="AK21" s="33">
        <f>IF(D6L1314C5=0,0,D6L1314C11/D6L1314C5)</f>
        <v>2.5784109646557727E-2</v>
      </c>
      <c r="AL21" s="16" t="s">
        <v>37960</v>
      </c>
      <c r="AM21" s="33">
        <f>D6L1314C8*CHOOSE(MIN(D6L1314C9,RUN_YEARS),B7L813C4,B7L813C13,B7L813C22,B7L813C31,B7L813C40)</f>
        <v>2.6912745295628735E-6</v>
      </c>
      <c r="AN21" s="16" t="s">
        <v>37961</v>
      </c>
      <c r="AO21" s="33">
        <f>D6L1314C8-D6L1314C18</f>
        <v>1.4370560048303216E-5</v>
      </c>
      <c r="AP21" s="16" t="s">
        <v>37962</v>
      </c>
      <c r="AQ21" s="33">
        <f>CHOOSE(MIN(D6L1314C9,RUN_YEARS),B7L813C2,B7L813C11,B7L813C20,B7L813C29,B7L813C38)</f>
        <v>0.11556301137286583</v>
      </c>
      <c r="AR21" s="16" t="s">
        <v>37963</v>
      </c>
      <c r="AS21" s="33">
        <f>IF(D6L1314C20=0,0,D6L1314C18/D6L1314C20)</f>
        <v>2.3288373135928718E-5</v>
      </c>
      <c r="AT21" s="16" t="s">
        <v>37964</v>
      </c>
      <c r="AU21" s="33">
        <f>IF(D6L1314C5=0,0,D6L1314C18/D6L1314C5)</f>
        <v>7.8868263470746561E-2</v>
      </c>
      <c r="AV21" s="16" t="s">
        <v>37965</v>
      </c>
      <c r="AW21" s="33">
        <f>CHOOSE(MIN(D6L1314C9,RUN_YEARS),B7L813C1,B7L813C10,B7L813C19,B7L813C28,B7L813C37)</f>
        <v>0.6170701561859071</v>
      </c>
      <c r="AX21" s="16" t="s">
        <v>37966</v>
      </c>
      <c r="AY21" s="33">
        <f>IF(D6L1314C23=0,0,D6L1314C19/D6L1314C23)</f>
        <v>2.3288373135928715E-5</v>
      </c>
      <c r="AZ21" s="16" t="s">
        <v>37967</v>
      </c>
      <c r="BA21" s="33">
        <f>IF(D6L1314C5=0,0,D6L1314C19/D6L1314C5)</f>
        <v>0.4211317365292534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1.0315539782607179E-4</v>
      </c>
      <c r="J22" s="16" t="s">
        <v>37990</v>
      </c>
      <c r="K22" s="21">
        <f>IF(FLOW_THRU_100PCT="Y",1,INDEX(VariabilityMatrix,D6L1315C1,D6L1315C9))</f>
        <v>0.51015595448784179</v>
      </c>
      <c r="L22" s="16" t="s">
        <v>37970</v>
      </c>
      <c r="M22" s="15">
        <f>IF(D6L1315C2&lt;&gt;0,D6L1315C2*D6L1315C4,D6L1315C3*D6L1315C4)</f>
        <v>5.2625340438532696E-5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2.6312670219266348E-5</v>
      </c>
      <c r="R22" s="16" t="s">
        <v>37972</v>
      </c>
      <c r="S22" s="15">
        <f>D6L1315C5-D6L1315C7</f>
        <v>2.6312670219266348E-5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2.3406058726356903E-5</v>
      </c>
      <c r="X22" s="16" t="s">
        <v>37974</v>
      </c>
      <c r="Y22" s="33">
        <f>D6L1315C7-D6L1315C10</f>
        <v>2.9066114929094449E-6</v>
      </c>
      <c r="Z22" s="16" t="s">
        <v>37975</v>
      </c>
      <c r="AA22" s="33">
        <f>CHOOSE(MIN(D6L1315C9,RUN_YEARS),B7L813C7,B7L813C16,B7L813C25,B7L813C34,B7L813C43)</f>
        <v>83</v>
      </c>
      <c r="AB22" s="16" t="s">
        <v>37976</v>
      </c>
      <c r="AC22" s="33">
        <f>IF(D6L1315C12=0,0,D6L1315C10/D6L1315C12)</f>
        <v>2.8200070754646869E-7</v>
      </c>
      <c r="AD22" s="16" t="s">
        <v>37977</v>
      </c>
      <c r="AE22" s="33">
        <f>IF(D6L1315C5=0,0,D6L1315C10/D6L1315C5)</f>
        <v>0.44476783487406762</v>
      </c>
      <c r="AF22" s="16" t="s">
        <v>37978</v>
      </c>
      <c r="AG22" s="33">
        <f>CHOOSE(MIN(D6L1315C9,RUN_YEARS),B7L813C5,B7L813C14,B7L813C23,B7L813C32,B7L813C41)</f>
        <v>3.9642719587455213</v>
      </c>
      <c r="AH22" s="16" t="s">
        <v>37979</v>
      </c>
      <c r="AI22" s="33">
        <f>IF(D6L1315C15=0,0,D6L1315C11/D6L1315C15)</f>
        <v>7.3320183962081927E-7</v>
      </c>
      <c r="AJ22" s="16" t="s">
        <v>37980</v>
      </c>
      <c r="AK22" s="33">
        <f>IF(D6L1315C5=0,0,D6L1315C11/D6L1315C5)</f>
        <v>5.5232165125932382E-2</v>
      </c>
      <c r="AL22" s="16" t="s">
        <v>37981</v>
      </c>
      <c r="AM22" s="33">
        <f>D6L1315C8*CHOOSE(MIN(D6L1315C9,RUN_YEARS),B7L813C4,B7L813C13,B7L813C22,B7L813C31,B7L813C40)</f>
        <v>2.5943009749864269E-6</v>
      </c>
      <c r="AN22" s="16" t="s">
        <v>37982</v>
      </c>
      <c r="AO22" s="33">
        <f>D6L1315C8-D6L1315C18</f>
        <v>2.3718369244279919E-5</v>
      </c>
      <c r="AP22" s="16" t="s">
        <v>37983</v>
      </c>
      <c r="AQ22" s="33">
        <f>CHOOSE(MIN(D6L1315C9,RUN_YEARS),B7L813C2,B7L813C11,B7L813C20,B7L813C29,B7L813C38)</f>
        <v>0.10997581548055052</v>
      </c>
      <c r="AR22" s="16" t="s">
        <v>37984</v>
      </c>
      <c r="AS22" s="33">
        <f>IF(D6L1315C20=0,0,D6L1315C18/D6L1315C20)</f>
        <v>2.3589740741183548E-5</v>
      </c>
      <c r="AT22" s="16" t="s">
        <v>37985</v>
      </c>
      <c r="AU22" s="33">
        <f>IF(D6L1315C5=0,0,D6L1315C18/D6L1315C5)</f>
        <v>4.9297561846970192E-2</v>
      </c>
      <c r="AV22" s="16" t="s">
        <v>37986</v>
      </c>
      <c r="AW22" s="33">
        <f>CHOOSE(MIN(D6L1315C9,RUN_YEARS),B7L813C1,B7L813C10,B7L813C19,B7L813C28,B7L813C37)</f>
        <v>1.0054527306810037</v>
      </c>
      <c r="AX22" s="16" t="s">
        <v>37987</v>
      </c>
      <c r="AY22" s="33">
        <f>IF(D6L1315C23=0,0,D6L1315C19/D6L1315C23)</f>
        <v>2.3589740741183544E-5</v>
      </c>
      <c r="AZ22" s="16" t="s">
        <v>37988</v>
      </c>
      <c r="BA22" s="33">
        <f>IF(D6L1315C5=0,0,D6L1315C19/D6L1315C5)</f>
        <v>0.45070243815302979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2.7201681648814708</v>
      </c>
      <c r="J23" s="16" t="s">
        <v>38011</v>
      </c>
      <c r="K23" s="21">
        <f>IF(FLOW_THRU_100PCT="Y",1,INDEX(VariabilityMatrix,D6L1316C1,D6L1316C9))</f>
        <v>0.22656272343846973</v>
      </c>
      <c r="L23" s="16" t="s">
        <v>37991</v>
      </c>
      <c r="M23" s="15">
        <f>IF(D6L1316C2&lt;&gt;0,D6L1316C2*D6L1316C4,D6L1316C3*D6L1316C4)</f>
        <v>0.61628870764617039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0.30814435382308519</v>
      </c>
      <c r="R23" s="16" t="s">
        <v>37993</v>
      </c>
      <c r="S23" s="15">
        <f>D6L1316C5-D6L1316C7</f>
        <v>0.30814435382308519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0.27410539415712443</v>
      </c>
      <c r="X23" s="16" t="s">
        <v>37995</v>
      </c>
      <c r="Y23" s="33">
        <f>D6L1316C7-D6L1316C10</f>
        <v>3.4038959665960766E-2</v>
      </c>
      <c r="Z23" s="16" t="s">
        <v>37996</v>
      </c>
      <c r="AA23" s="33">
        <f>CHOOSE(MIN(D6L1316C9,RUN_YEARS),B7L813C7,B7L813C16,B7L813C25,B7L813C34,B7L813C43)</f>
        <v>83</v>
      </c>
      <c r="AB23" s="16" t="s">
        <v>37997</v>
      </c>
      <c r="AC23" s="33">
        <f>IF(D6L1316C12=0,0,D6L1316C10/D6L1316C12)</f>
        <v>3.3024746283990894E-3</v>
      </c>
      <c r="AD23" s="16" t="s">
        <v>37998</v>
      </c>
      <c r="AE23" s="33">
        <f>IF(D6L1316C5=0,0,D6L1316C10/D6L1316C5)</f>
        <v>0.44476783487406757</v>
      </c>
      <c r="AF23" s="16" t="s">
        <v>37999</v>
      </c>
      <c r="AG23" s="33">
        <f>CHOOSE(MIN(D6L1316C9,RUN_YEARS),B7L813C5,B7L813C14,B7L813C23,B7L813C32,B7L813C41)</f>
        <v>3.9642719587455213</v>
      </c>
      <c r="AH23" s="16" t="s">
        <v>38000</v>
      </c>
      <c r="AI23" s="33">
        <f>IF(D6L1316C15=0,0,D6L1316C11/D6L1316C15)</f>
        <v>8.5864340338376449E-3</v>
      </c>
      <c r="AJ23" s="16" t="s">
        <v>38001</v>
      </c>
      <c r="AK23" s="33">
        <f>IF(D6L1316C5=0,0,D6L1316C11/D6L1316C5)</f>
        <v>5.523216512593241E-2</v>
      </c>
      <c r="AL23" s="16" t="s">
        <v>38002</v>
      </c>
      <c r="AM23" s="33">
        <f>D6L1316C8*CHOOSE(MIN(D6L1316C9,RUN_YEARS),B7L813C4,B7L813C13,B7L813C22,B7L813C31,B7L813C40)</f>
        <v>3.0381530680776411E-2</v>
      </c>
      <c r="AN23" s="16" t="s">
        <v>38003</v>
      </c>
      <c r="AO23" s="33">
        <f>D6L1316C8-D6L1316C18</f>
        <v>0.27776282314230877</v>
      </c>
      <c r="AP23" s="16" t="s">
        <v>38004</v>
      </c>
      <c r="AQ23" s="33">
        <f>CHOOSE(MIN(D6L1316C9,RUN_YEARS),B7L813C2,B7L813C11,B7L813C20,B7L813C29,B7L813C38)</f>
        <v>0.10997581548055052</v>
      </c>
      <c r="AR23" s="16" t="s">
        <v>38005</v>
      </c>
      <c r="AS23" s="33">
        <f>IF(D6L1316C20=0,0,D6L1316C18/D6L1316C20)</f>
        <v>0.27625647100702294</v>
      </c>
      <c r="AT23" s="16" t="s">
        <v>38006</v>
      </c>
      <c r="AU23" s="33">
        <f>IF(D6L1316C5=0,0,D6L1316C18/D6L1316C5)</f>
        <v>4.9297561846970185E-2</v>
      </c>
      <c r="AV23" s="16" t="s">
        <v>38007</v>
      </c>
      <c r="AW23" s="33">
        <f>CHOOSE(MIN(D6L1316C9,RUN_YEARS),B7L813C1,B7L813C10,B7L813C19,B7L813C28,B7L813C37)</f>
        <v>1.0054527306810037</v>
      </c>
      <c r="AX23" s="16" t="s">
        <v>38008</v>
      </c>
      <c r="AY23" s="33">
        <f>IF(D6L1316C23=0,0,D6L1316C19/D6L1316C23)</f>
        <v>0.27625647100702294</v>
      </c>
      <c r="AZ23" s="16" t="s">
        <v>38009</v>
      </c>
      <c r="BA23" s="33">
        <f>IF(D6L1316C5=0,0,D6L1316C19/D6L1316C5)</f>
        <v>0.45070243815302979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83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3.9642719587455213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0.10997581548055052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1.0054527306810037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0.21724328919706692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86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5.1563350596825384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0.11406258637432852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1.2932001053968256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3.8300956763588254</v>
      </c>
      <c r="J26" s="16" t="s">
        <v>38073</v>
      </c>
      <c r="K26" s="21">
        <f>IF(FLOW_THRU_100PCT="Y",1,INDEX(VariabilityMatrix,D6L1319C1,D6L1319C9))</f>
        <v>0.22656272343846973</v>
      </c>
      <c r="L26" s="16" t="s">
        <v>38053</v>
      </c>
      <c r="M26" s="15">
        <f>IF(D6L1319C2&lt;&gt;0,D6L1319C2*D6L1319C4,D6L1319C3*D6L1319C4)</f>
        <v>0.86775690746576317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0.43387845373288159</v>
      </c>
      <c r="R26" s="16" t="s">
        <v>38055</v>
      </c>
      <c r="S26" s="15">
        <f>D6L1319C5-D6L1319C7</f>
        <v>0.43387845373288159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0.38595036093056412</v>
      </c>
      <c r="X26" s="16" t="s">
        <v>38057</v>
      </c>
      <c r="Y26" s="33">
        <f>D6L1319C7-D6L1319C10</f>
        <v>4.7928092802317468E-2</v>
      </c>
      <c r="Z26" s="16" t="s">
        <v>38058</v>
      </c>
      <c r="AA26" s="33">
        <f>CHOOSE(MIN(D6L1319C9,RUN_YEARS),B7L813C7,B7L813C16,B7L813C25,B7L813C34,B7L813C43)</f>
        <v>83</v>
      </c>
      <c r="AB26" s="16" t="s">
        <v>38059</v>
      </c>
      <c r="AC26" s="33">
        <f>IF(D6L1319C12=0,0,D6L1319C10/D6L1319C12)</f>
        <v>4.6500043485610135E-3</v>
      </c>
      <c r="AD26" s="16" t="s">
        <v>38060</v>
      </c>
      <c r="AE26" s="33">
        <f>IF(D6L1319C5=0,0,D6L1319C10/D6L1319C5)</f>
        <v>0.44476783487406762</v>
      </c>
      <c r="AF26" s="16" t="s">
        <v>38061</v>
      </c>
      <c r="AG26" s="33">
        <f>CHOOSE(MIN(D6L1319C9,RUN_YEARS),B7L813C5,B7L813C14,B7L813C23,B7L813C32,B7L813C41)</f>
        <v>3.9642719587455213</v>
      </c>
      <c r="AH26" s="16" t="s">
        <v>38062</v>
      </c>
      <c r="AI26" s="33">
        <f>IF(D6L1319C15=0,0,D6L1319C11/D6L1319C15)</f>
        <v>1.2090011306258648E-2</v>
      </c>
      <c r="AJ26" s="16" t="s">
        <v>38063</v>
      </c>
      <c r="AK26" s="33">
        <f>IF(D6L1319C5=0,0,D6L1319C11/D6L1319C5)</f>
        <v>5.5232165125932396E-2</v>
      </c>
      <c r="AL26" s="16" t="s">
        <v>38064</v>
      </c>
      <c r="AM26" s="33">
        <f>D6L1319C8*CHOOSE(MIN(D6L1319C9,RUN_YEARS),B7L813C4,B7L813C13,B7L813C22,B7L813C31,B7L813C40)</f>
        <v>4.2778299813929041E-2</v>
      </c>
      <c r="AN26" s="16" t="s">
        <v>38065</v>
      </c>
      <c r="AO26" s="33">
        <f>D6L1319C8-D6L1319C18</f>
        <v>0.39110015391895253</v>
      </c>
      <c r="AP26" s="16" t="s">
        <v>38066</v>
      </c>
      <c r="AQ26" s="33">
        <f>CHOOSE(MIN(D6L1319C9,RUN_YEARS),B7L813C2,B7L813C11,B7L813C20,B7L813C29,B7L813C38)</f>
        <v>0.10997581548055052</v>
      </c>
      <c r="AR26" s="16" t="s">
        <v>38067</v>
      </c>
      <c r="AS26" s="33">
        <f>IF(D6L1319C20=0,0,D6L1319C18/D6L1319C20)</f>
        <v>0.38897915534433553</v>
      </c>
      <c r="AT26" s="16" t="s">
        <v>38068</v>
      </c>
      <c r="AU26" s="33">
        <f>IF(D6L1319C5=0,0,D6L1319C18/D6L1319C5)</f>
        <v>4.9297561846970185E-2</v>
      </c>
      <c r="AV26" s="16" t="s">
        <v>38069</v>
      </c>
      <c r="AW26" s="33">
        <f>CHOOSE(MIN(D6L1319C9,RUN_YEARS),B7L813C1,B7L813C10,B7L813C19,B7L813C28,B7L813C37)</f>
        <v>1.0054527306810037</v>
      </c>
      <c r="AX26" s="16" t="s">
        <v>38070</v>
      </c>
      <c r="AY26" s="33">
        <f>IF(D6L1319C23=0,0,D6L1319C19/D6L1319C23)</f>
        <v>0.38897915534433558</v>
      </c>
      <c r="AZ26" s="16" t="s">
        <v>38071</v>
      </c>
      <c r="BA26" s="33">
        <f>IF(D6L1319C5=0,0,D6L1319C19/D6L1319C5)</f>
        <v>0.45070243815302979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0.57823197340018695</v>
      </c>
      <c r="J27" s="16" t="s">
        <v>38094</v>
      </c>
      <c r="K27" s="21">
        <f>IF(FLOW_THRU_100PCT="Y",1,INDEX(VariabilityMatrix,D6L1320C1,D6L1320C9))</f>
        <v>0.21724328919706692</v>
      </c>
      <c r="L27" s="16" t="s">
        <v>38074</v>
      </c>
      <c r="M27" s="15">
        <f>IF(D6L1320C2&lt;&gt;0,D6L1320C2*D6L1320C4,D6L1320C3*D6L1320C4)</f>
        <v>0.12561701582036752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6.2808507910183761E-2</v>
      </c>
      <c r="R27" s="16" t="s">
        <v>38076</v>
      </c>
      <c r="S27" s="15">
        <f>D6L1320C5-D6L1320C7</f>
        <v>6.2808507910183761E-2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5.4337827482518246E-2</v>
      </c>
      <c r="X27" s="16" t="s">
        <v>38078</v>
      </c>
      <c r="Y27" s="33">
        <f>D6L1320C7-D6L1320C10</f>
        <v>8.4706804276655154E-3</v>
      </c>
      <c r="Z27" s="16" t="s">
        <v>38079</v>
      </c>
      <c r="AA27" s="33">
        <f>CHOOSE(MIN(D6L1320C9,RUN_YEARS),B7L813C7,B7L813C16,B7L813C25,B7L813C34,B7L813C43)</f>
        <v>86</v>
      </c>
      <c r="AB27" s="16" t="s">
        <v>38080</v>
      </c>
      <c r="AC27" s="33">
        <f>IF(D6L1320C12=0,0,D6L1320C10/D6L1320C12)</f>
        <v>6.3183520328509587E-4</v>
      </c>
      <c r="AD27" s="16" t="s">
        <v>38081</v>
      </c>
      <c r="AE27" s="33">
        <f>IF(D6L1320C5=0,0,D6L1320C10/D6L1320C5)</f>
        <v>0.43256741236570528</v>
      </c>
      <c r="AF27" s="16" t="s">
        <v>38082</v>
      </c>
      <c r="AG27" s="33">
        <f>CHOOSE(MIN(D6L1320C9,RUN_YEARS),B7L813C5,B7L813C14,B7L813C23,B7L813C32,B7L813C41)</f>
        <v>5.1563350596825384</v>
      </c>
      <c r="AH27" s="16" t="s">
        <v>38083</v>
      </c>
      <c r="AI27" s="33">
        <f>IF(D6L1320C15=0,0,D6L1320C11/D6L1320C15)</f>
        <v>1.6427715285412489E-3</v>
      </c>
      <c r="AJ27" s="16" t="s">
        <v>38084</v>
      </c>
      <c r="AK27" s="33">
        <f>IF(D6L1320C5=0,0,D6L1320C11/D6L1320C5)</f>
        <v>6.7432587634294688E-2</v>
      </c>
      <c r="AL27" s="16" t="s">
        <v>38085</v>
      </c>
      <c r="AM27" s="33">
        <f>D6L1320C8*CHOOSE(MIN(D6L1320C9,RUN_YEARS),B7L813C4,B7L813C13,B7L813C22,B7L813C31,B7L813C40)</f>
        <v>5.0908056473318638E-3</v>
      </c>
      <c r="AN27" s="16" t="s">
        <v>38086</v>
      </c>
      <c r="AO27" s="33">
        <f>D6L1320C8-D6L1320C18</f>
        <v>5.7717702262851896E-2</v>
      </c>
      <c r="AP27" s="16" t="s">
        <v>38087</v>
      </c>
      <c r="AQ27" s="33">
        <f>CHOOSE(MIN(D6L1320C9,RUN_YEARS),B7L813C2,B7L813C11,B7L813C20,B7L813C29,B7L813C38)</f>
        <v>0.11406258637432852</v>
      </c>
      <c r="AR27" s="16" t="s">
        <v>38088</v>
      </c>
      <c r="AS27" s="33">
        <f>IF(D6L1320C20=0,0,D6L1320C18/D6L1320C20)</f>
        <v>4.4631686946190671E-2</v>
      </c>
      <c r="AT27" s="16" t="s">
        <v>38089</v>
      </c>
      <c r="AU27" s="33">
        <f>IF(D6L1320C5=0,0,D6L1320C18/D6L1320C5)</f>
        <v>4.0526401730572245E-2</v>
      </c>
      <c r="AV27" s="16" t="s">
        <v>38090</v>
      </c>
      <c r="AW27" s="33">
        <f>CHOOSE(MIN(D6L1320C9,RUN_YEARS),B7L813C1,B7L813C10,B7L813C19,B7L813C28,B7L813C37)</f>
        <v>1.2932001053968256</v>
      </c>
      <c r="AX27" s="16" t="s">
        <v>38091</v>
      </c>
      <c r="AY27" s="33">
        <f>IF(D6L1320C23=0,0,D6L1320C19/D6L1320C23)</f>
        <v>4.4631686946190664E-2</v>
      </c>
      <c r="AZ27" s="16" t="s">
        <v>38092</v>
      </c>
      <c r="BA27" s="33">
        <f>IF(D6L1320C5=0,0,D6L1320C19/D6L1320C5)</f>
        <v>0.45947359826942774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0.21724328919706692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86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5.1563350596825384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0.11406258637432852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1.2932001053968256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0.21724328919706692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86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5.1563350596825384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0.11406258637432852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1.2932001053968256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0.21724328919706692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86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5.1563350596825384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0.11406258637432852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1.2932001053968256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0.21724328919706692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86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5.1563350596825384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0.11406258637432852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1.2932001053968256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0.21724328919706692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86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5.1563350596825384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0.11406258637432852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1.2932001053968256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1.9718055358915157E-3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1.6957527608667034E-3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8.4787638043335172E-4</v>
      </c>
      <c r="R33" s="16" t="s">
        <v>38202</v>
      </c>
      <c r="S33" s="15">
        <f>D6L1326C5-D6L1326C7</f>
        <v>8.4787638043335172E-4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7.3352738378011054E-4</v>
      </c>
      <c r="X33" s="16" t="s">
        <v>38204</v>
      </c>
      <c r="Y33" s="33">
        <f>D6L1326C7-D6L1326C10</f>
        <v>1.1434899665324118E-4</v>
      </c>
      <c r="Z33" s="16" t="s">
        <v>38205</v>
      </c>
      <c r="AA33" s="33">
        <f>CHOOSE(MIN(D6L1326C9,RUN_YEARS),B7L813C7,B7L813C16,B7L813C25,B7L813C34,B7L813C43)</f>
        <v>86</v>
      </c>
      <c r="AB33" s="16" t="s">
        <v>38206</v>
      </c>
      <c r="AC33" s="33">
        <f>IF(D6L1326C12=0,0,D6L1326C10/D6L1326C12)</f>
        <v>8.5293881834896579E-6</v>
      </c>
      <c r="AD33" s="16" t="s">
        <v>38207</v>
      </c>
      <c r="AE33" s="33">
        <f>IF(D6L1326C5=0,0,D6L1326C10/D6L1326C5)</f>
        <v>0.43256741236570528</v>
      </c>
      <c r="AF33" s="16" t="s">
        <v>38208</v>
      </c>
      <c r="AG33" s="33">
        <f>CHOOSE(MIN(D6L1326C9,RUN_YEARS),B7L813C5,B7L813C14,B7L813C23,B7L813C32,B7L813C41)</f>
        <v>5.1563350596825384</v>
      </c>
      <c r="AH33" s="16" t="s">
        <v>38209</v>
      </c>
      <c r="AI33" s="33">
        <f>IF(D6L1326C15=0,0,D6L1326C11/D6L1326C15)</f>
        <v>2.2176409277073111E-5</v>
      </c>
      <c r="AJ33" s="16" t="s">
        <v>38210</v>
      </c>
      <c r="AK33" s="33">
        <f>IF(D6L1326C5=0,0,D6L1326C11/D6L1326C5)</f>
        <v>6.7432587634294702E-2</v>
      </c>
      <c r="AL33" s="16" t="s">
        <v>38211</v>
      </c>
      <c r="AM33" s="33">
        <f>D6L1326C8*CHOOSE(MIN(D6L1326C9,RUN_YEARS),B7L813C4,B7L813C13,B7L813C22,B7L813C31,B7L813C40)</f>
        <v>6.8722757622611034E-5</v>
      </c>
      <c r="AN33" s="16" t="s">
        <v>38212</v>
      </c>
      <c r="AO33" s="33">
        <f>D6L1326C8-D6L1326C18</f>
        <v>7.7915362281074068E-4</v>
      </c>
      <c r="AP33" s="16" t="s">
        <v>38213</v>
      </c>
      <c r="AQ33" s="33">
        <f>CHOOSE(MIN(D6L1326C9,RUN_YEARS),B7L813C2,B7L813C11,B7L813C20,B7L813C29,B7L813C38)</f>
        <v>0.11406258637432852</v>
      </c>
      <c r="AR33" s="16" t="s">
        <v>38214</v>
      </c>
      <c r="AS33" s="33">
        <f>IF(D6L1326C20=0,0,D6L1326C18/D6L1326C20)</f>
        <v>6.0250043250008323E-4</v>
      </c>
      <c r="AT33" s="16" t="s">
        <v>38215</v>
      </c>
      <c r="AU33" s="33">
        <f>IF(D6L1326C5=0,0,D6L1326C18/D6L1326C5)</f>
        <v>4.0526401730572245E-2</v>
      </c>
      <c r="AV33" s="16" t="s">
        <v>38216</v>
      </c>
      <c r="AW33" s="33">
        <f>CHOOSE(MIN(D6L1326C9,RUN_YEARS),B7L813C1,B7L813C10,B7L813C19,B7L813C28,B7L813C37)</f>
        <v>1.2932001053968256</v>
      </c>
      <c r="AX33" s="16" t="s">
        <v>38217</v>
      </c>
      <c r="AY33" s="33">
        <f>IF(D6L1326C23=0,0,D6L1326C19/D6L1326C23)</f>
        <v>6.0250043250008323E-4</v>
      </c>
      <c r="AZ33" s="16" t="s">
        <v>38218</v>
      </c>
      <c r="BA33" s="33">
        <f>IF(D6L1326C5=0,0,D6L1326C19/D6L1326C5)</f>
        <v>0.45947359826942774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-0.23353415405526906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-0.20083937248753139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-0.1004196862437657</v>
      </c>
      <c r="R34" s="16" t="s">
        <v>38222</v>
      </c>
      <c r="S34" s="15">
        <f>D6L1327C5-D6L1327C7</f>
        <v>-0.1004196862437657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-8.9326892858745718E-2</v>
      </c>
      <c r="X34" s="16" t="s">
        <v>38224</v>
      </c>
      <c r="Y34" s="33">
        <f>D6L1327C7-D6L1327C10</f>
        <v>-1.1092793385019978E-2</v>
      </c>
      <c r="Z34" s="16" t="s">
        <v>38225</v>
      </c>
      <c r="AA34" s="33">
        <f>CHOOSE(MIN(D6L1327C9,RUN_YEARS),B7L813C7,B7L813C16,B7L813C25,B7L813C34,B7L813C43)</f>
        <v>83</v>
      </c>
      <c r="AB34" s="16" t="s">
        <v>38226</v>
      </c>
      <c r="AC34" s="33">
        <f>IF(D6L1327C12=0,0,D6L1327C10/D6L1327C12)</f>
        <v>-1.0762276248041653E-3</v>
      </c>
      <c r="AD34" s="16" t="s">
        <v>38227</v>
      </c>
      <c r="AE34" s="33">
        <f>IF(D6L1327C5=0,0,D6L1327C10/D6L1327C5)</f>
        <v>0.44476783487406762</v>
      </c>
      <c r="AF34" s="16" t="s">
        <v>38228</v>
      </c>
      <c r="AG34" s="33">
        <f>CHOOSE(MIN(D6L1327C9,RUN_YEARS),B7L813C5,B7L813C14,B7L813C23,B7L813C32,B7L813C41)</f>
        <v>3.9642719587455213</v>
      </c>
      <c r="AH34" s="16" t="s">
        <v>38229</v>
      </c>
      <c r="AI34" s="33">
        <f>IF(D6L1327C15=0,0,D6L1327C11/D6L1327C15)</f>
        <v>-2.798191824490833E-3</v>
      </c>
      <c r="AJ34" s="16" t="s">
        <v>38230</v>
      </c>
      <c r="AK34" s="33">
        <f>IF(D6L1327C5=0,0,D6L1327C11/D6L1327C5)</f>
        <v>5.5232165125932396E-2</v>
      </c>
      <c r="AL34" s="16" t="s">
        <v>38231</v>
      </c>
      <c r="AM34" s="33">
        <f>D6L1327C8*CHOOSE(MIN(D6L1327C9,RUN_YEARS),B7L813C4,B7L813C13,B7L813C22,B7L813C31,B7L813C40)</f>
        <v>-9.9008913865107611E-3</v>
      </c>
      <c r="AN34" s="16" t="s">
        <v>38232</v>
      </c>
      <c r="AO34" s="33">
        <f>D6L1327C8-D6L1327C18</f>
        <v>-9.0518794857254933E-2</v>
      </c>
      <c r="AP34" s="16" t="s">
        <v>38233</v>
      </c>
      <c r="AQ34" s="33">
        <f>CHOOSE(MIN(D6L1327C9,RUN_YEARS),B7L813C2,B7L813C11,B7L813C20,B7L813C29,B7L813C38)</f>
        <v>0.10997581548055052</v>
      </c>
      <c r="AR34" s="16" t="s">
        <v>38234</v>
      </c>
      <c r="AS34" s="33">
        <f>IF(D6L1327C20=0,0,D6L1327C18/D6L1327C20)</f>
        <v>-9.0027896981239086E-2</v>
      </c>
      <c r="AT34" s="16" t="s">
        <v>38235</v>
      </c>
      <c r="AU34" s="33">
        <f>IF(D6L1327C5=0,0,D6L1327C18/D6L1327C5)</f>
        <v>4.9297561846970185E-2</v>
      </c>
      <c r="AV34" s="16" t="s">
        <v>38236</v>
      </c>
      <c r="AW34" s="33">
        <f>CHOOSE(MIN(D6L1327C9,RUN_YEARS),B7L813C1,B7L813C10,B7L813C19,B7L813C28,B7L813C37)</f>
        <v>1.0054527306810037</v>
      </c>
      <c r="AX34" s="16" t="s">
        <v>38237</v>
      </c>
      <c r="AY34" s="33">
        <f>IF(D6L1327C23=0,0,D6L1327C19/D6L1327C23)</f>
        <v>-9.0027896981239086E-2</v>
      </c>
      <c r="AZ34" s="16" t="s">
        <v>38238</v>
      </c>
      <c r="BA34" s="33">
        <f>IF(D6L1327C5=0,0,D6L1327C19/D6L1327C5)</f>
        <v>0.45070243815302979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26.24079330820776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18.044548060890492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9.0222740304452458</v>
      </c>
      <c r="R35" s="16" t="s">
        <v>38242</v>
      </c>
      <c r="S35" s="15">
        <f>SUM(D6L1301C8:D6L1327C8)-2*SUM(D6L1309C8,D6L1311C8,D6L1322C8,D6L1324C8,D6L1327C8)</f>
        <v>9.0222740304452458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8.0241073946521517</v>
      </c>
      <c r="X35" s="16" t="s">
        <v>38244</v>
      </c>
      <c r="Y35" s="33">
        <f>SUM(D6L1301C11:D6L1327C11)-2*SUM(D6L1309C11,D6L1311C11,D6L1322C11,D6L1324C11,D6L1327C11)</f>
        <v>0.99816663579309561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9.6652449989233447E-2</v>
      </c>
      <c r="AD35" s="16" t="s">
        <v>38246</v>
      </c>
      <c r="AE35" s="33">
        <f>IF(D6L1328C5=0,0,D6L1328C10/D6L1328C5)</f>
        <v>0.44468320112951421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0.25129636997200705</v>
      </c>
      <c r="AJ35" s="16" t="s">
        <v>38248</v>
      </c>
      <c r="AK35" s="33">
        <f>IF(D6L1328C5=0,0,D6L1328C11/D6L1328C5)</f>
        <v>5.5316798870485899E-2</v>
      </c>
      <c r="AL35" s="16" t="s">
        <v>38249</v>
      </c>
      <c r="AM35" s="33">
        <f>SUM(D6L1301C18:D6L1327C18)-2*SUM(D6L1309C18,D6L1311C18,D6L1322C18,D6L1324C18,D6L1327C18)</f>
        <v>0.88846231204888171</v>
      </c>
      <c r="AN35" s="16" t="s">
        <v>38250</v>
      </c>
      <c r="AO35" s="33">
        <f>SUM(D6L1301C19:D6L1327C19)-2*SUM(D6L1309C19,D6L1311C19,D6L1322C19,D6L1324C19,D6L1327C19)</f>
        <v>8.1338117183963679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8.0769901358706999</v>
      </c>
      <c r="AT35" s="16" t="s">
        <v>38252</v>
      </c>
      <c r="AU35" s="33">
        <f>IF(D6L1328C5=0,0,D6L1328C18/D6L1328C5)</f>
        <v>4.9237160667632507E-2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8.0769901358706999</v>
      </c>
      <c r="AZ35" s="16" t="s">
        <v>38254</v>
      </c>
      <c r="BA35" s="33">
        <f>IF(D6L1328C5=0,0,D6L1328C19/D6L1328C5)</f>
        <v>0.45076283933236772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0.19185920556451452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9.5929602782257262E-2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4.7964801391128631E-2</v>
      </c>
      <c r="R36" s="16" t="s">
        <v>38259</v>
      </c>
      <c r="S36" s="15">
        <f>D6L1329C5-D6L1329C7</f>
        <v>4.7964801391128631E-2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4.1496020044790985E-2</v>
      </c>
      <c r="X36" s="16" t="s">
        <v>38261</v>
      </c>
      <c r="Y36" s="33">
        <f>D6L1329C7-D6L1329C10</f>
        <v>6.4687813463376459E-3</v>
      </c>
      <c r="Z36" s="16" t="s">
        <v>38262</v>
      </c>
      <c r="AA36" s="33">
        <f>CHOOSE(MIN(D6L1329C9,RUN_YEARS),B7L813C7,B7L813C16,B7L813C25,B7L813C34,B7L813C43)</f>
        <v>86</v>
      </c>
      <c r="AB36" s="16" t="s">
        <v>38263</v>
      </c>
      <c r="AC36" s="33">
        <f>IF(D6L1329C12=0,0,D6L1329C10/D6L1329C12)</f>
        <v>4.825118609859417E-4</v>
      </c>
      <c r="AD36" s="16" t="s">
        <v>38264</v>
      </c>
      <c r="AE36" s="33">
        <f>IF(D6L1329C5=0,0,D6L1329C10/D6L1329C5)</f>
        <v>0.43256741236570528</v>
      </c>
      <c r="AF36" s="16" t="s">
        <v>38265</v>
      </c>
      <c r="AG36" s="33">
        <f>CHOOSE(MIN(D6L1329C9,RUN_YEARS),B7L813C5,B7L813C14,B7L813C23,B7L813C32,B7L813C41)</f>
        <v>5.1563350596825384</v>
      </c>
      <c r="AH36" s="16" t="s">
        <v>38266</v>
      </c>
      <c r="AI36" s="33">
        <f>IF(D6L1329C15=0,0,D6L1329C11/D6L1329C15)</f>
        <v>1.2545308385634489E-3</v>
      </c>
      <c r="AJ36" s="16" t="s">
        <v>38267</v>
      </c>
      <c r="AK36" s="33">
        <f>IF(D6L1329C5=0,0,D6L1329C11/D6L1329C5)</f>
        <v>6.743258763429473E-2</v>
      </c>
      <c r="AL36" s="16" t="s">
        <v>38268</v>
      </c>
      <c r="AM36" s="33">
        <f>D6L1329C8*CHOOSE(MIN(D6L1329C9,RUN_YEARS),B7L813C4,B7L813C13,B7L813C22,B7L813C31,B7L813C40)</f>
        <v>3.8876816202079788E-3</v>
      </c>
      <c r="AN36" s="16" t="s">
        <v>38269</v>
      </c>
      <c r="AO36" s="33">
        <f>D6L1329C8-D6L1329C18</f>
        <v>4.4077119770920652E-2</v>
      </c>
      <c r="AP36" s="16" t="s">
        <v>38270</v>
      </c>
      <c r="AQ36" s="33">
        <f>CHOOSE(MIN(D6L1329C9,RUN_YEARS),B7L813C2,B7L813C11,B7L813C20,B7L813C29,B7L813C38)</f>
        <v>0.11406258637432852</v>
      </c>
      <c r="AR36" s="16" t="s">
        <v>38271</v>
      </c>
      <c r="AS36" s="33">
        <f>IF(D6L1329C20=0,0,D6L1329C18/D6L1329C20)</f>
        <v>3.4083758257501331E-2</v>
      </c>
      <c r="AT36" s="16" t="s">
        <v>38272</v>
      </c>
      <c r="AU36" s="33">
        <f>IF(D6L1329C5=0,0,D6L1329C18/D6L1329C5)</f>
        <v>4.0526401730572245E-2</v>
      </c>
      <c r="AV36" s="16" t="s">
        <v>38273</v>
      </c>
      <c r="AW36" s="33">
        <f>CHOOSE(MIN(D6L1329C9,RUN_YEARS),B7L813C1,B7L813C10,B7L813C19,B7L813C28,B7L813C37)</f>
        <v>1.2932001053968256</v>
      </c>
      <c r="AX36" s="16" t="s">
        <v>38274</v>
      </c>
      <c r="AY36" s="33">
        <f>IF(D6L1329C23=0,0,D6L1329C19/D6L1329C23)</f>
        <v>3.4083758257501331E-2</v>
      </c>
      <c r="AZ36" s="16" t="s">
        <v>38275</v>
      </c>
      <c r="BA36" s="33">
        <f>IF(D6L1329C5=0,0,D6L1329C19/D6L1329C5)</f>
        <v>0.45947359826942774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86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5.1563350596825384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0.11406258637432852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1.2932001053968256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86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5.1563350596825384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0.11406258637432852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1.2932001053968256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86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5.1563350596825384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0.11406258637432852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1.2932001053968256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1567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1567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626.80000000000007</v>
      </c>
      <c r="R40" s="16" t="s">
        <v>38340</v>
      </c>
      <c r="S40" s="15">
        <f>D6L1333C5-D6L1333C7</f>
        <v>940.19999999999993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542.26650814164816</v>
      </c>
      <c r="X40" s="16" t="s">
        <v>38342</v>
      </c>
      <c r="Y40" s="33">
        <f>D6L1333C7-D6L1333C10</f>
        <v>84.533491858351908</v>
      </c>
      <c r="Z40" s="16" t="s">
        <v>38343</v>
      </c>
      <c r="AA40" s="33">
        <f>CHOOSE(MIN(D6L1333C9,RUN_YEARS),B7L813C7,B7L813C16,B7L813C25,B7L813C34,B7L813C43)</f>
        <v>86</v>
      </c>
      <c r="AB40" s="16" t="s">
        <v>38344</v>
      </c>
      <c r="AC40" s="33">
        <f>IF(D6L1333C12=0,0,D6L1333C10/D6L1333C12)</f>
        <v>6.3054245132749784</v>
      </c>
      <c r="AD40" s="16" t="s">
        <v>38345</v>
      </c>
      <c r="AE40" s="33">
        <f>IF(D6L1333C5=0,0,D6L1333C10/D6L1333C5)</f>
        <v>0.34605392989256423</v>
      </c>
      <c r="AF40" s="16" t="s">
        <v>38346</v>
      </c>
      <c r="AG40" s="33">
        <f>CHOOSE(MIN(D6L1333C9,RUN_YEARS),B7L813C5,B7L813C14,B7L813C23,B7L813C32,B7L813C41)</f>
        <v>5.1563350596825384</v>
      </c>
      <c r="AH40" s="16" t="s">
        <v>38347</v>
      </c>
      <c r="AI40" s="33">
        <f>IF(D6L1333C15=0,0,D6L1333C11/D6L1333C15)</f>
        <v>16.394103734514957</v>
      </c>
      <c r="AJ40" s="16" t="s">
        <v>38348</v>
      </c>
      <c r="AK40" s="33">
        <f>IF(D6L1333C5=0,0,D6L1333C11/D6L1333C5)</f>
        <v>5.3946070107435809E-2</v>
      </c>
      <c r="AL40" s="16" t="s">
        <v>38349</v>
      </c>
      <c r="AM40" s="33">
        <f>D6L1333C8*CHOOSE(MIN(D6L1333C9,RUN_YEARS),B7L813C4,B7L813C13,B7L813C22,B7L813C31,B7L813C40)</f>
        <v>76.205845814168043</v>
      </c>
      <c r="AN40" s="16" t="s">
        <v>38350</v>
      </c>
      <c r="AO40" s="33">
        <f>D6L1333C8-D6L1333C18</f>
        <v>863.99415418583192</v>
      </c>
      <c r="AP40" s="16" t="s">
        <v>38351</v>
      </c>
      <c r="AQ40" s="33">
        <f>CHOOSE(MIN(D6L1333C9,RUN_YEARS),B7L813C2,B7L813C11,B7L813C20,B7L813C29,B7L813C38)</f>
        <v>0.11406258637432852</v>
      </c>
      <c r="AR40" s="16" t="s">
        <v>38352</v>
      </c>
      <c r="AS40" s="33">
        <f>IF(D6L1333C20=0,0,D6L1333C18/D6L1333C20)</f>
        <v>668.10553956822514</v>
      </c>
      <c r="AT40" s="16" t="s">
        <v>38353</v>
      </c>
      <c r="AU40" s="33">
        <f>IF(D6L1333C5=0,0,D6L1333C18/D6L1333C5)</f>
        <v>4.8631682076686687E-2</v>
      </c>
      <c r="AV40" s="16" t="s">
        <v>38354</v>
      </c>
      <c r="AW40" s="33">
        <f>CHOOSE(MIN(D6L1333C9,RUN_YEARS),B7L813C1,B7L813C10,B7L813C19,B7L813C28,B7L813C37)</f>
        <v>1.2932001053968256</v>
      </c>
      <c r="AX40" s="16" t="s">
        <v>38355</v>
      </c>
      <c r="AY40" s="33">
        <f>IF(D6L1333C23=0,0,D6L1333C19/D6L1333C23)</f>
        <v>668.10553956822525</v>
      </c>
      <c r="AZ40" s="16" t="s">
        <v>38356</v>
      </c>
      <c r="BA40" s="33">
        <f>IF(D6L1333C5=0,0,D6L1333C19/D6L1333C5)</f>
        <v>0.55136831792331331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86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5.1563350596825384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0.11406258637432852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1.2932001053968256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5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5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5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4.3256741236570528</v>
      </c>
      <c r="X42" s="16" t="s">
        <v>38382</v>
      </c>
      <c r="Y42" s="33">
        <f>D6L1335C7-D6L1335C10</f>
        <v>0.67432587634294716</v>
      </c>
      <c r="Z42" s="16" t="s">
        <v>38383</v>
      </c>
      <c r="AA42" s="33">
        <f>CHOOSE(MIN(D6L1335C9,RUN_YEARS),B7L813C7,B7L813C16,B7L813C25,B7L813C34,B7L813C43)</f>
        <v>86</v>
      </c>
      <c r="AB42" s="16" t="s">
        <v>38384</v>
      </c>
      <c r="AC42" s="33">
        <f>IF(D6L1335C12=0,0,D6L1335C10/D6L1335C12)</f>
        <v>5.0298536321593638E-2</v>
      </c>
      <c r="AD42" s="16" t="s">
        <v>38385</v>
      </c>
      <c r="AE42" s="33">
        <f>IF(D6L1335C5=0,0,D6L1335C10/D6L1335C5)</f>
        <v>0.86513482473141057</v>
      </c>
      <c r="AF42" s="16" t="s">
        <v>38386</v>
      </c>
      <c r="AG42" s="33">
        <f>CHOOSE(MIN(D6L1335C9,RUN_YEARS),B7L813C5,B7L813C14,B7L813C23,B7L813C32,B7L813C41)</f>
        <v>5.1563350596825384</v>
      </c>
      <c r="AH42" s="16" t="s">
        <v>38387</v>
      </c>
      <c r="AI42" s="33">
        <f>IF(D6L1335C15=0,0,D6L1335C11/D6L1335C15)</f>
        <v>0.13077619443614349</v>
      </c>
      <c r="AJ42" s="16" t="s">
        <v>38388</v>
      </c>
      <c r="AK42" s="33">
        <f>IF(D6L1335C5=0,0,D6L1335C11/D6L1335C5)</f>
        <v>0.13486517526858943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0.11406258637432852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1.2932001053968256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14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14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14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86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5.1563350596825384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1.1347392484560228</v>
      </c>
      <c r="AN43" s="16" t="s">
        <v>38410</v>
      </c>
      <c r="AO43" s="33">
        <f>D6L1336C8-D6L1336C18</f>
        <v>12.865260751543977</v>
      </c>
      <c r="AP43" s="16" t="s">
        <v>38411</v>
      </c>
      <c r="AQ43" s="33">
        <f>CHOOSE(MIN(D6L1336C9,RUN_YEARS),B7L813C2,B7L813C11,B7L813C20,B7L813C29,B7L813C38)</f>
        <v>0.11406258637432852</v>
      </c>
      <c r="AR43" s="16" t="s">
        <v>38412</v>
      </c>
      <c r="AS43" s="33">
        <f>IF(D6L1336C20=0,0,D6L1336C18/D6L1336C20)</f>
        <v>9.9483913571103511</v>
      </c>
      <c r="AT43" s="16" t="s">
        <v>38413</v>
      </c>
      <c r="AU43" s="33">
        <f>IF(D6L1336C5=0,0,D6L1336C18/D6L1336C5)</f>
        <v>8.105280346114449E-2</v>
      </c>
      <c r="AV43" s="16" t="s">
        <v>38414</v>
      </c>
      <c r="AW43" s="33">
        <f>CHOOSE(MIN(D6L1336C9,RUN_YEARS),B7L813C1,B7L813C10,B7L813C19,B7L813C28,B7L813C37)</f>
        <v>1.2932001053968256</v>
      </c>
      <c r="AX43" s="16" t="s">
        <v>38415</v>
      </c>
      <c r="AY43" s="33">
        <f>IF(D6L1336C23=0,0,D6L1336C19/D6L1336C23)</f>
        <v>9.9483913571103528</v>
      </c>
      <c r="AZ43" s="16" t="s">
        <v>38416</v>
      </c>
      <c r="BA43" s="33">
        <f>IF(D6L1336C5=0,0,D6L1336C19/D6L1336C5)</f>
        <v>0.91894719653885548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1586.1918592055645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1586.0959296027822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631.84796480139119</v>
      </c>
      <c r="R44" s="16" t="s">
        <v>38420</v>
      </c>
      <c r="S44" s="15">
        <f>SUM(D6L1329C8:D6L1336C8)</f>
        <v>954.24796480139105</v>
      </c>
      <c r="U44" s="21" t="str">
        <f>NULL_VALUE</f>
        <v>n/a</v>
      </c>
      <c r="V44" s="16" t="s">
        <v>38421</v>
      </c>
      <c r="W44" s="33">
        <f>SUM(D6L1329C10:D6L1336C10)</f>
        <v>546.63367828535002</v>
      </c>
      <c r="X44" s="16" t="s">
        <v>38422</v>
      </c>
      <c r="Y44" s="33">
        <f>SUM(D6L1329C11:D6L1336C11)</f>
        <v>85.214286516041199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6.3562055614575588</v>
      </c>
      <c r="AD44" s="16" t="s">
        <v>38424</v>
      </c>
      <c r="AE44" s="33">
        <f>IF(D6L1337C5=0,0,D6L1337C10/D6L1337C5)</f>
        <v>0.34464099433269935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16.526134459789663</v>
      </c>
      <c r="AJ44" s="16" t="s">
        <v>38426</v>
      </c>
      <c r="AK44" s="33">
        <f>IF(D6L1337C5=0,0,D6L1337C11/D6L1337C5)</f>
        <v>5.3725808714093382E-2</v>
      </c>
      <c r="AL44" s="16" t="s">
        <v>38427</v>
      </c>
      <c r="AM44" s="33">
        <f>SUM(D6L1329C18:D6L1336C18)</f>
        <v>77.344472744244285</v>
      </c>
      <c r="AN44" s="16" t="s">
        <v>38428</v>
      </c>
      <c r="AO44" s="33">
        <f>SUM(D6L1329C19:D6L1336C19)</f>
        <v>876.90349205714676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678.08801468359297</v>
      </c>
      <c r="AT44" s="16" t="s">
        <v>38430</v>
      </c>
      <c r="AU44" s="33">
        <f>IF(D6L1337C5=0,0,D6L1337C18/D6L1337C5)</f>
        <v>4.876405726834835E-2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678.08801468359309</v>
      </c>
      <c r="AZ44" s="16" t="s">
        <v>38432</v>
      </c>
      <c r="BA44" s="33">
        <f>IF(D6L1337C5=0,0,D6L1337C19/D6L1337C5)</f>
        <v>0.55286913968485896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0.83085230395206811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0.41542615197603405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0.20771307598801703</v>
      </c>
      <c r="R45" s="16" t="s">
        <v>38437</v>
      </c>
      <c r="S45" s="15">
        <f>D6L1338C5-D6L1338C7</f>
        <v>0.20771307598801703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0.17969981558931528</v>
      </c>
      <c r="X45" s="16" t="s">
        <v>38439</v>
      </c>
      <c r="Y45" s="33">
        <f>D6L1338C7-D6L1338C10</f>
        <v>2.801326039870175E-2</v>
      </c>
      <c r="Z45" s="16" t="s">
        <v>38440</v>
      </c>
      <c r="AA45" s="33">
        <f>CHOOSE(MIN(D6L1338C9,RUN_YEARS),B7L813C7,B7L813C16,B7L813C25,B7L813C34,B7L813C43)</f>
        <v>86</v>
      </c>
      <c r="AB45" s="16" t="s">
        <v>38441</v>
      </c>
      <c r="AC45" s="33">
        <f>IF(D6L1338C12=0,0,D6L1338C10/D6L1338C12)</f>
        <v>2.0895327394106428E-3</v>
      </c>
      <c r="AD45" s="16" t="s">
        <v>38442</v>
      </c>
      <c r="AE45" s="33">
        <f>IF(D6L1338C5=0,0,D6L1338C10/D6L1338C5)</f>
        <v>0.43256741236570528</v>
      </c>
      <c r="AF45" s="16" t="s">
        <v>38443</v>
      </c>
      <c r="AG45" s="33">
        <f>CHOOSE(MIN(D6L1338C9,RUN_YEARS),B7L813C5,B7L813C14,B7L813C23,B7L813C32,B7L813C41)</f>
        <v>5.1563350596825384</v>
      </c>
      <c r="AH45" s="16" t="s">
        <v>38444</v>
      </c>
      <c r="AI45" s="33">
        <f>IF(D6L1338C15=0,0,D6L1338C11/D6L1338C15)</f>
        <v>5.4327851224676722E-3</v>
      </c>
      <c r="AJ45" s="16" t="s">
        <v>38445</v>
      </c>
      <c r="AK45" s="33">
        <f>IF(D6L1338C5=0,0,D6L1338C11/D6L1338C5)</f>
        <v>6.7432587634294716E-2</v>
      </c>
      <c r="AL45" s="16" t="s">
        <v>38446</v>
      </c>
      <c r="AM45" s="33">
        <f>D6L1338C8*CHOOSE(MIN(D6L1338C9,RUN_YEARS),B7L813C4,B7L813C13,B7L813C22,B7L813C31,B7L813C40)</f>
        <v>1.6835727124366515E-2</v>
      </c>
      <c r="AN45" s="16" t="s">
        <v>38447</v>
      </c>
      <c r="AO45" s="33">
        <f>D6L1338C8-D6L1338C18</f>
        <v>0.19087734886365051</v>
      </c>
      <c r="AP45" s="16" t="s">
        <v>38448</v>
      </c>
      <c r="AQ45" s="33">
        <f>CHOOSE(MIN(D6L1338C9,RUN_YEARS),B7L813C2,B7L813C11,B7L813C20,B7L813C29,B7L813C38)</f>
        <v>0.11406258637432852</v>
      </c>
      <c r="AR45" s="16" t="s">
        <v>38449</v>
      </c>
      <c r="AS45" s="33">
        <f>IF(D6L1338C20=0,0,D6L1338C18/D6L1338C20)</f>
        <v>0.14760078356557102</v>
      </c>
      <c r="AT45" s="16" t="s">
        <v>38450</v>
      </c>
      <c r="AU45" s="33">
        <f>IF(D6L1338C5=0,0,D6L1338C18/D6L1338C5)</f>
        <v>4.0526401730572245E-2</v>
      </c>
      <c r="AV45" s="16" t="s">
        <v>38451</v>
      </c>
      <c r="AW45" s="33">
        <f>CHOOSE(MIN(D6L1338C9,RUN_YEARS),B7L813C1,B7L813C10,B7L813C19,B7L813C28,B7L813C37)</f>
        <v>1.2932001053968256</v>
      </c>
      <c r="AX45" s="16" t="s">
        <v>38452</v>
      </c>
      <c r="AY45" s="33">
        <f>IF(D6L1338C23=0,0,D6L1338C19/D6L1338C23)</f>
        <v>0.14760078356557105</v>
      </c>
      <c r="AZ45" s="16" t="s">
        <v>38453</v>
      </c>
      <c r="BA45" s="33">
        <f>IF(D6L1338C5=0,0,D6L1338C19/D6L1338C5)</f>
        <v>0.45947359826942774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4066.3549787072047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4066.3549787072047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1626.5419914828819</v>
      </c>
      <c r="R46" s="16" t="s">
        <v>38457</v>
      </c>
      <c r="S46" s="15">
        <f>D6L1339C5-D6L1339C7</f>
        <v>2439.8129872243226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1407.1781207198226</v>
      </c>
      <c r="X46" s="16" t="s">
        <v>38459</v>
      </c>
      <c r="Y46" s="33">
        <f>D6L1339C7-D6L1339C10</f>
        <v>219.36387076305937</v>
      </c>
      <c r="Z46" s="16" t="s">
        <v>38460</v>
      </c>
      <c r="AA46" s="33">
        <f>CHOOSE(MIN(D6L1339C9,RUN_YEARS),B7L813C7,B7L813C16,B7L813C25,B7L813C34,B7L813C43)</f>
        <v>86</v>
      </c>
      <c r="AB46" s="16" t="s">
        <v>38461</v>
      </c>
      <c r="AC46" s="33">
        <f>IF(D6L1339C12=0,0,D6L1339C10/D6L1339C12)</f>
        <v>16.362536287439799</v>
      </c>
      <c r="AD46" s="16" t="s">
        <v>38462</v>
      </c>
      <c r="AE46" s="33">
        <f>IF(D6L1339C5=0,0,D6L1339C10/D6L1339C5)</f>
        <v>0.34605392989256423</v>
      </c>
      <c r="AF46" s="16" t="s">
        <v>38463</v>
      </c>
      <c r="AG46" s="33">
        <f>CHOOSE(MIN(D6L1339C9,RUN_YEARS),B7L813C5,B7L813C14,B7L813C23,B7L813C32,B7L813C41)</f>
        <v>5.1563350596825384</v>
      </c>
      <c r="AH46" s="16" t="s">
        <v>38464</v>
      </c>
      <c r="AI46" s="33">
        <f>IF(D6L1339C15=0,0,D6L1339C11/D6L1339C15)</f>
        <v>42.542594347343481</v>
      </c>
      <c r="AJ46" s="16" t="s">
        <v>38465</v>
      </c>
      <c r="AK46" s="33">
        <f>IF(D6L1339C5=0,0,D6L1339C11/D6L1339C5)</f>
        <v>5.3946070107435774E-2</v>
      </c>
      <c r="AL46" s="16" t="s">
        <v>38466</v>
      </c>
      <c r="AM46" s="33">
        <f>D6L1339C8*CHOOSE(MIN(D6L1339C9,RUN_YEARS),B7L813C4,B7L813C13,B7L813C22,B7L813C31,B7L813C40)</f>
        <v>197.75368253544084</v>
      </c>
      <c r="AN46" s="16" t="s">
        <v>38467</v>
      </c>
      <c r="AO46" s="33">
        <f>D6L1339C8-D6L1339C18</f>
        <v>2242.0593046888816</v>
      </c>
      <c r="AP46" s="16" t="s">
        <v>38468</v>
      </c>
      <c r="AQ46" s="33">
        <f>CHOOSE(MIN(D6L1339C9,RUN_YEARS),B7L813C2,B7L813C11,B7L813C20,B7L813C29,B7L813C38)</f>
        <v>0.11406258637432852</v>
      </c>
      <c r="AR46" s="16" t="s">
        <v>38469</v>
      </c>
      <c r="AS46" s="33">
        <f>IF(D6L1339C20=0,0,D6L1339C18/D6L1339C20)</f>
        <v>1733.7296025048599</v>
      </c>
      <c r="AT46" s="16" t="s">
        <v>38470</v>
      </c>
      <c r="AU46" s="33">
        <f>IF(D6L1339C5=0,0,D6L1339C18/D6L1339C5)</f>
        <v>4.8631682076686687E-2</v>
      </c>
      <c r="AV46" s="16" t="s">
        <v>38471</v>
      </c>
      <c r="AW46" s="33">
        <f>CHOOSE(MIN(D6L1339C9,RUN_YEARS),B7L813C1,B7L813C10,B7L813C19,B7L813C28,B7L813C37)</f>
        <v>1.2932001053968256</v>
      </c>
      <c r="AX46" s="16" t="s">
        <v>38472</v>
      </c>
      <c r="AY46" s="33">
        <f>IF(D6L1339C23=0,0,D6L1339C19/D6L1339C23)</f>
        <v>1733.7296025048602</v>
      </c>
      <c r="AZ46" s="16" t="s">
        <v>38473</v>
      </c>
      <c r="BA46" s="33">
        <f>IF(D6L1339C5=0,0,D6L1339C19/D6L1339C5)</f>
        <v>0.5513683179233132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4067.185831011157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4066.7704048591809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1626.74970455887</v>
      </c>
      <c r="R47" s="16" t="s">
        <v>38477</v>
      </c>
      <c r="S47" s="15">
        <f>SUM(D6L1338C8:D6L1339C8)</f>
        <v>2440.0207003003106</v>
      </c>
      <c r="U47" s="21" t="str">
        <f>NULL_VALUE</f>
        <v>n/a</v>
      </c>
      <c r="V47" s="16" t="s">
        <v>38478</v>
      </c>
      <c r="W47" s="33">
        <f>SUM(D6L1338C10:D6L1339C10)</f>
        <v>1407.357820535412</v>
      </c>
      <c r="X47" s="16" t="s">
        <v>38479</v>
      </c>
      <c r="Y47" s="33">
        <f>SUM(D6L1338C11:D6L1339C11)</f>
        <v>219.39188402345806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16.36462582017921</v>
      </c>
      <c r="AD47" s="16" t="s">
        <v>38481</v>
      </c>
      <c r="AE47" s="33">
        <f>IF(D6L1340C5=0,0,D6L1340C10/D6L1340C5)</f>
        <v>0.34606276736297442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42.548027132465947</v>
      </c>
      <c r="AJ47" s="16" t="s">
        <v>38483</v>
      </c>
      <c r="AK47" s="33">
        <f>IF(D6L1340C5=0,0,D6L1340C11/D6L1340C5)</f>
        <v>5.3947447773623425E-2</v>
      </c>
      <c r="AL47" s="16" t="s">
        <v>38484</v>
      </c>
      <c r="AM47" s="33">
        <f>SUM(D6L1338C18:D6L1339C18)</f>
        <v>197.77051826256522</v>
      </c>
      <c r="AN47" s="16" t="s">
        <v>38485</v>
      </c>
      <c r="AO47" s="33">
        <f>SUM(D6L1338C19:D6L1339C19)</f>
        <v>2242.2501820377452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1733.8772032884256</v>
      </c>
      <c r="AT47" s="16" t="s">
        <v>38487</v>
      </c>
      <c r="AU47" s="33">
        <f>IF(D6L1340C5=0,0,D6L1340C18/D6L1340C5)</f>
        <v>4.8630854111227695E-2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1733.8772032884258</v>
      </c>
      <c r="AZ47" s="16" t="s">
        <v>38489</v>
      </c>
      <c r="BA47" s="33">
        <f>IF(D6L1340C5=0,0,D6L1340C19/D6L1340C5)</f>
        <v>0.55135893075217435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5679.6184835249296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5670.9108825228541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2267.6199433907063</v>
      </c>
      <c r="R48" s="16" t="s">
        <v>38494</v>
      </c>
      <c r="S48" s="15">
        <f>SUM(D6L1328C8,D6L1337C8,D6L1340C8)</f>
        <v>3403.2909391321468</v>
      </c>
      <c r="U48" s="21" t="str">
        <f>NULL_VALUE</f>
        <v>n/a</v>
      </c>
      <c r="V48" s="16" t="s">
        <v>38495</v>
      </c>
      <c r="W48" s="33">
        <f>SUM(D6L1328C10,D6L1337C10,D6L1340C10)</f>
        <v>1962.0156062154142</v>
      </c>
      <c r="X48" s="16" t="s">
        <v>38496</v>
      </c>
      <c r="Y48" s="33">
        <f>SUM(D6L1328C11,D6L1337C11,D6L1340C11)</f>
        <v>305.60433717529236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22.817483831626003</v>
      </c>
      <c r="AD48" s="16" t="s">
        <v>38498</v>
      </c>
      <c r="AE48" s="33">
        <f>IF(D6L1341C5=0,0,D6L1341C10/D6L1341C5)</f>
        <v>0.34597891711931822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59.325457962227617</v>
      </c>
      <c r="AJ48" s="16" t="s">
        <v>38500</v>
      </c>
      <c r="AK48" s="33">
        <f>IF(D6L1341C5=0,0,D6L1341C11/D6L1341C5)</f>
        <v>5.3889814794503742E-2</v>
      </c>
      <c r="AL48" s="16" t="s">
        <v>38501</v>
      </c>
      <c r="AM48" s="33">
        <f>SUM(D6L1328C18,D6L1337C18,D6L1340C18)</f>
        <v>276.00345331885842</v>
      </c>
      <c r="AN48" s="16" t="s">
        <v>38502</v>
      </c>
      <c r="AO48" s="33">
        <f>SUM(D6L1328C19,D6L1337C19,D6L1340C19)</f>
        <v>3127.2874858132882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2420.0422081078891</v>
      </c>
      <c r="AT48" s="16" t="s">
        <v>38504</v>
      </c>
      <c r="AU48" s="33">
        <f>IF(D6L1341C5=0,0,D6L1341C18/D6L1341C5)</f>
        <v>4.8670038911997685E-2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2420.0422081078896</v>
      </c>
      <c r="AZ48" s="16" t="s">
        <v>38506</v>
      </c>
      <c r="BA48" s="33">
        <f>IF(D6L1341C5=0,0,D6L1341C19/D6L1341C5)</f>
        <v>0.55146122917418017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8183.3634756666661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7037.6925890733328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3518.8462945366664</v>
      </c>
      <c r="R8" s="16" t="s">
        <v>38515</v>
      </c>
      <c r="S8" s="15">
        <f>D6L1401C5-D6L1401C7</f>
        <v>3518.8462945366664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3342.0475833370087</v>
      </c>
      <c r="X8" s="16" t="s">
        <v>38517</v>
      </c>
      <c r="Y8" s="33">
        <f>D6L1401C7-D6L1401C10</f>
        <v>176.79871119965765</v>
      </c>
      <c r="Z8" s="16" t="s">
        <v>38518</v>
      </c>
      <c r="AA8" s="33">
        <f>CHOOSE(MIN(D6L1401C9,RUN_YEARS),B7L814C7,B7L814C16,B7L814C25,B7L814C34,B7L814C43)</f>
        <v>76613.666666666657</v>
      </c>
      <c r="AB8" s="16" t="s">
        <v>38519</v>
      </c>
      <c r="AC8" s="33">
        <f>IF(D6L1401C12=0,0,D6L1401C10/D6L1401C12)</f>
        <v>4.3622081134397375E-2</v>
      </c>
      <c r="AD8" s="16" t="s">
        <v>38520</v>
      </c>
      <c r="AE8" s="33">
        <f>IF(D6L1401C5=0,0,D6L1401C10/D6L1401C5)</f>
        <v>0.47487831288991594</v>
      </c>
      <c r="AF8" s="16" t="s">
        <v>38521</v>
      </c>
      <c r="AG8" s="33">
        <f>CHOOSE(MIN(D6L1401C9,RUN_YEARS),B7L814C5,B7L814C14,B7L814C23,B7L814C32,B7L814C41)</f>
        <v>1558.8321909277483</v>
      </c>
      <c r="AH8" s="16" t="s">
        <v>38522</v>
      </c>
      <c r="AI8" s="33">
        <f>IF(D6L1401C15=0,0,D6L1401C11/D6L1401C15)</f>
        <v>0.11341741094943314</v>
      </c>
      <c r="AJ8" s="16" t="s">
        <v>38523</v>
      </c>
      <c r="AK8" s="33">
        <f>IF(D6L1401C5=0,0,D6L1401C11/D6L1401C5)</f>
        <v>2.5121687110084057E-2</v>
      </c>
      <c r="AL8" s="16" t="s">
        <v>38524</v>
      </c>
      <c r="AM8" s="33">
        <f>D6L1401C8*CHOOSE(MIN(D6L1401C9,RUN_YEARS),B7L814C4,B7L814C13,B7L814C22,B7L814C31,B7L814C40)</f>
        <v>513.21625117594351</v>
      </c>
      <c r="AN8" s="16" t="s">
        <v>38525</v>
      </c>
      <c r="AO8" s="33">
        <f>D6L1401C8-D6L1401C18</f>
        <v>3005.630043360723</v>
      </c>
      <c r="AP8" s="16" t="s">
        <v>38526</v>
      </c>
      <c r="AQ8" s="33">
        <f>CHOOSE(MIN(D6L1401C9,RUN_YEARS),B7L814C2,B7L814C11,B7L814C20,B7L814C29,B7L814C38)</f>
        <v>101.51386106773175</v>
      </c>
      <c r="AR8" s="16" t="s">
        <v>38527</v>
      </c>
      <c r="AS8" s="33">
        <f>IF(D6L1401C20=0,0,D6L1401C18/D6L1401C20)</f>
        <v>5.0556273377634309</v>
      </c>
      <c r="AT8" s="16" t="s">
        <v>38528</v>
      </c>
      <c r="AU8" s="33">
        <f>IF(D6L1401C5=0,0,D6L1401C18/D6L1401C5)</f>
        <v>7.2923937026286023E-2</v>
      </c>
      <c r="AV8" s="16" t="s">
        <v>38529</v>
      </c>
      <c r="AW8" s="33">
        <f>CHOOSE(MIN(D6L1401C9,RUN_YEARS),B7L814C1,B7L814C10,B7L814C19,B7L814C28,B7L814C37)</f>
        <v>594.51178707534814</v>
      </c>
      <c r="AX8" s="16" t="s">
        <v>38530</v>
      </c>
      <c r="AY8" s="33">
        <f>IF(D6L1401C23=0,0,D6L1401C19/D6L1401C23)</f>
        <v>5.0556273377634326</v>
      </c>
      <c r="AZ8" s="16" t="s">
        <v>38531</v>
      </c>
      <c r="BA8" s="33">
        <f>IF(D6L1401C5=0,0,D6L1401C19/D6L1401C5)</f>
        <v>0.42707606297371398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7.6273272812098336E-2</v>
      </c>
      <c r="J9" s="16" t="s">
        <v>38552</v>
      </c>
      <c r="K9" s="21">
        <f>IF(FLOW_THRU_100PCT="Y",1,INDEX(VariabilityMatrix,D6L1402C1,D6L1402C9))</f>
        <v>0.4903006165772677</v>
      </c>
      <c r="L9" s="16" t="s">
        <v>38532</v>
      </c>
      <c r="M9" s="15">
        <f>IF(D6L1402C2&lt;&gt;0,D6L1402C2*D6L1402C4,D6L1402C3*D6L1402C4)</f>
        <v>3.7396832688137961E-2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1.8698416344068981E-2</v>
      </c>
      <c r="R9" s="16" t="s">
        <v>38534</v>
      </c>
      <c r="S9" s="15">
        <f>D6L1402C5-D6L1402C7</f>
        <v>1.8698416344068981E-2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1.7757711223965141E-2</v>
      </c>
      <c r="X9" s="16" t="s">
        <v>38536</v>
      </c>
      <c r="Y9" s="33">
        <f>D6L1402C7-D6L1402C10</f>
        <v>9.4070512010384008E-4</v>
      </c>
      <c r="Z9" s="16" t="s">
        <v>38537</v>
      </c>
      <c r="AA9" s="33">
        <f>CHOOSE(MIN(D6L1402C9,RUN_YEARS),B7L814C7,B7L814C16,B7L814C25,B7L814C34,B7L814C43)</f>
        <v>70734.600000000006</v>
      </c>
      <c r="AB9" s="16" t="s">
        <v>38538</v>
      </c>
      <c r="AC9" s="33">
        <f>IF(D6L1402C12=0,0,D6L1402C10/D6L1402C12)</f>
        <v>2.5104702965684598E-7</v>
      </c>
      <c r="AD9" s="16" t="s">
        <v>38539</v>
      </c>
      <c r="AE9" s="33">
        <f>IF(D6L1402C5=0,0,D6L1402C10/D6L1402C5)</f>
        <v>0.47484532639572374</v>
      </c>
      <c r="AF9" s="16" t="s">
        <v>38540</v>
      </c>
      <c r="AG9" s="33">
        <f>CHOOSE(MIN(D6L1402C9,RUN_YEARS),B7L814C5,B7L814C14,B7L814C23,B7L814C32,B7L814C41)</f>
        <v>1441.2027183629907</v>
      </c>
      <c r="AH9" s="16" t="s">
        <v>38541</v>
      </c>
      <c r="AI9" s="33">
        <f>IF(D6L1402C15=0,0,D6L1402C11/D6L1402C15)</f>
        <v>6.5272227710779822E-7</v>
      </c>
      <c r="AJ9" s="16" t="s">
        <v>38542</v>
      </c>
      <c r="AK9" s="33">
        <f>IF(D6L1402C5=0,0,D6L1402C11/D6L1402C5)</f>
        <v>2.5154673604276274E-2</v>
      </c>
      <c r="AL9" s="16" t="s">
        <v>38543</v>
      </c>
      <c r="AM9" s="33">
        <f>D6L1402C8*CHOOSE(MIN(D6L1402C9,RUN_YEARS),B7L814C4,B7L814C13,B7L814C22,B7L814C31,B7L814C40)</f>
        <v>2.6359521861179435E-3</v>
      </c>
      <c r="AN9" s="16" t="s">
        <v>38544</v>
      </c>
      <c r="AO9" s="33">
        <f>D6L1402C8-D6L1402C18</f>
        <v>1.6062464157951036E-2</v>
      </c>
      <c r="AP9" s="16" t="s">
        <v>38545</v>
      </c>
      <c r="AQ9" s="33">
        <f>CHOOSE(MIN(D6L1402C9,RUN_YEARS),B7L814C2,B7L814C11,B7L814C20,B7L814C29,B7L814C38)</f>
        <v>91.84610544106873</v>
      </c>
      <c r="AR9" s="16" t="s">
        <v>38546</v>
      </c>
      <c r="AS9" s="33">
        <f>IF(D6L1402C20=0,0,D6L1402C18/D6L1402C20)</f>
        <v>2.8699662042929529E-5</v>
      </c>
      <c r="AT9" s="16" t="s">
        <v>38547</v>
      </c>
      <c r="AU9" s="33">
        <f>IF(D6L1402C5=0,0,D6L1402C18/D6L1402C5)</f>
        <v>7.0485974256158088E-2</v>
      </c>
      <c r="AV9" s="16" t="s">
        <v>38548</v>
      </c>
      <c r="AW9" s="33">
        <f>CHOOSE(MIN(D6L1402C9,RUN_YEARS),B7L814C1,B7L814C10,B7L814C19,B7L814C28,B7L814C37)</f>
        <v>559.67433114454377</v>
      </c>
      <c r="AX9" s="16" t="s">
        <v>38549</v>
      </c>
      <c r="AY9" s="33">
        <f>IF(D6L1402C23=0,0,D6L1402C19/D6L1402C23)</f>
        <v>2.8699662042929532E-5</v>
      </c>
      <c r="AZ9" s="16" t="s">
        <v>38550</v>
      </c>
      <c r="BA9" s="33">
        <f>IF(D6L1402C5=0,0,D6L1402C19/D6L1402C5)</f>
        <v>0.4295140257438419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3.3673929907166486E-2</v>
      </c>
      <c r="J10" s="16" t="s">
        <v>38573</v>
      </c>
      <c r="K10" s="21">
        <f>IF(FLOW_THRU_100PCT="Y",1,INDEX(VariabilityMatrix,D6L1403C1,D6L1403C9))</f>
        <v>0.4903006165772677</v>
      </c>
      <c r="L10" s="16" t="s">
        <v>38553</v>
      </c>
      <c r="M10" s="15">
        <f>IF(D6L1403C2&lt;&gt;0,D6L1403C2*D6L1403C4,D6L1403C3*D6L1403C4)</f>
        <v>1.6510348596063422E-2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8.255174298031711E-3</v>
      </c>
      <c r="R10" s="16" t="s">
        <v>38555</v>
      </c>
      <c r="S10" s="15">
        <f>D6L1403C5-D6L1403C7</f>
        <v>8.255174298031711E-3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7.8398618680049145E-3</v>
      </c>
      <c r="X10" s="16" t="s">
        <v>38557</v>
      </c>
      <c r="Y10" s="33">
        <f>D6L1403C7-D6L1403C10</f>
        <v>4.1531243002679644E-4</v>
      </c>
      <c r="Z10" s="16" t="s">
        <v>38558</v>
      </c>
      <c r="AA10" s="33">
        <f>CHOOSE(MIN(D6L1403C9,RUN_YEARS),B7L814C7,B7L814C16,B7L814C25,B7L814C34,B7L814C43)</f>
        <v>70734.600000000006</v>
      </c>
      <c r="AB10" s="16" t="s">
        <v>38559</v>
      </c>
      <c r="AC10" s="33">
        <f>IF(D6L1403C12=0,0,D6L1403C10/D6L1403C12)</f>
        <v>1.1083489364476386E-7</v>
      </c>
      <c r="AD10" s="16" t="s">
        <v>38560</v>
      </c>
      <c r="AE10" s="33">
        <f>IF(D6L1403C5=0,0,D6L1403C10/D6L1403C5)</f>
        <v>0.47484532639572374</v>
      </c>
      <c r="AF10" s="16" t="s">
        <v>38561</v>
      </c>
      <c r="AG10" s="33">
        <f>CHOOSE(MIN(D6L1403C9,RUN_YEARS),B7L814C5,B7L814C14,B7L814C23,B7L814C32,B7L814C41)</f>
        <v>1441.2027183629907</v>
      </c>
      <c r="AH10" s="16" t="s">
        <v>38562</v>
      </c>
      <c r="AI10" s="33">
        <f>IF(D6L1403C15=0,0,D6L1403C11/D6L1403C15)</f>
        <v>2.8817072347638546E-7</v>
      </c>
      <c r="AJ10" s="16" t="s">
        <v>38563</v>
      </c>
      <c r="AK10" s="33">
        <f>IF(D6L1403C5=0,0,D6L1403C11/D6L1403C5)</f>
        <v>2.5154673604276277E-2</v>
      </c>
      <c r="AL10" s="16" t="s">
        <v>38564</v>
      </c>
      <c r="AM10" s="33">
        <f>D6L1403C8*CHOOSE(MIN(D6L1403C9,RUN_YEARS),B7L814C4,B7L814C13,B7L814C22,B7L814C31,B7L814C40)</f>
        <v>1.1637480061023222E-3</v>
      </c>
      <c r="AN10" s="16" t="s">
        <v>38565</v>
      </c>
      <c r="AO10" s="33">
        <f>D6L1403C8-D6L1403C18</f>
        <v>7.0914262919293883E-3</v>
      </c>
      <c r="AP10" s="16" t="s">
        <v>38566</v>
      </c>
      <c r="AQ10" s="33">
        <f>CHOOSE(MIN(D6L1403C9,RUN_YEARS),B7L814C2,B7L814C11,B7L814C20,B7L814C29,B7L814C38)</f>
        <v>91.84610544106873</v>
      </c>
      <c r="AR10" s="16" t="s">
        <v>38567</v>
      </c>
      <c r="AS10" s="33">
        <f>IF(D6L1403C20=0,0,D6L1403C18/D6L1403C20)</f>
        <v>1.2670629859738783E-5</v>
      </c>
      <c r="AT10" s="16" t="s">
        <v>38568</v>
      </c>
      <c r="AU10" s="33">
        <f>IF(D6L1403C5=0,0,D6L1403C18/D6L1403C5)</f>
        <v>7.0485974256158088E-2</v>
      </c>
      <c r="AV10" s="16" t="s">
        <v>38569</v>
      </c>
      <c r="AW10" s="33">
        <f>CHOOSE(MIN(D6L1403C9,RUN_YEARS),B7L814C1,B7L814C10,B7L814C19,B7L814C28,B7L814C37)</f>
        <v>559.67433114454377</v>
      </c>
      <c r="AX10" s="16" t="s">
        <v>38570</v>
      </c>
      <c r="AY10" s="33">
        <f>IF(D6L1403C23=0,0,D6L1403C19/D6L1403C23)</f>
        <v>1.2670629859738783E-5</v>
      </c>
      <c r="AZ10" s="16" t="s">
        <v>38571</v>
      </c>
      <c r="BA10" s="33">
        <f>IF(D6L1403C5=0,0,D6L1403C19/D6L1403C5)</f>
        <v>0.4295140257438419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IF(FLOW_THRU_100PCT="Y",1,INDEX(VariabilityMatrix,D6L1404C1,D6L1404C9))</f>
        <v>0.51383722230418249</v>
      </c>
      <c r="L11" s="16" t="s">
        <v>38574</v>
      </c>
      <c r="M11" s="15">
        <f>IF(D6L1404C2&lt;&gt;0,D6L1404C2*D6L1404C4,D6L1404C3*D6L1404C4)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83996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1993.6860382596467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111.40466284997787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698.41433403266319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0.77116516421392556</v>
      </c>
      <c r="J12" s="16" t="s">
        <v>38615</v>
      </c>
      <c r="K12" s="21">
        <f>IF(FLOW_THRU_100PCT="Y",1,INDEX(VariabilityMatrix,D6L1405C1,D6L1405C9))</f>
        <v>0.22237559333340154</v>
      </c>
      <c r="L12" s="16" t="s">
        <v>38595</v>
      </c>
      <c r="M12" s="15">
        <f>IF(D6L1405C2&lt;&gt;0,D6L1405C2*D6L1405C4,D6L1405C3*D6L1405C4)</f>
        <v>0.17148831095012174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8.5744155475060868E-2</v>
      </c>
      <c r="R12" s="16" t="s">
        <v>38597</v>
      </c>
      <c r="S12" s="15">
        <f>D6L1405C5-D6L1405C7</f>
        <v>8.5744155475060868E-2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8.1430422986161918E-2</v>
      </c>
      <c r="X12" s="16" t="s">
        <v>38599</v>
      </c>
      <c r="Y12" s="33">
        <f>D6L1405C7-D6L1405C10</f>
        <v>4.3137324888989498E-3</v>
      </c>
      <c r="Z12" s="16" t="s">
        <v>38600</v>
      </c>
      <c r="AA12" s="33">
        <f>CHOOSE(MIN(D6L1405C9,RUN_YEARS),B7L814C7,B7L814C16,B7L814C25,B7L814C34,B7L814C43)</f>
        <v>70734.600000000006</v>
      </c>
      <c r="AB12" s="16" t="s">
        <v>38601</v>
      </c>
      <c r="AC12" s="33">
        <f>IF(D6L1405C12=0,0,D6L1405C10/D6L1405C12)</f>
        <v>1.1512106237422975E-6</v>
      </c>
      <c r="AD12" s="16" t="s">
        <v>38602</v>
      </c>
      <c r="AE12" s="33">
        <f>IF(D6L1405C5=0,0,D6L1405C10/D6L1405C5)</f>
        <v>0.47484532639572374</v>
      </c>
      <c r="AF12" s="16" t="s">
        <v>38603</v>
      </c>
      <c r="AG12" s="33">
        <f>CHOOSE(MIN(D6L1405C9,RUN_YEARS),B7L814C5,B7L814C14,B7L814C23,B7L814C32,B7L814C41)</f>
        <v>1441.2027183629907</v>
      </c>
      <c r="AH12" s="16" t="s">
        <v>38604</v>
      </c>
      <c r="AI12" s="33">
        <f>IF(D6L1405C15=0,0,D6L1405C11/D6L1405C15)</f>
        <v>2.9931476217299675E-6</v>
      </c>
      <c r="AJ12" s="16" t="s">
        <v>38605</v>
      </c>
      <c r="AK12" s="33">
        <f>IF(D6L1405C5=0,0,D6L1405C11/D6L1405C5)</f>
        <v>2.5154673604276277E-2</v>
      </c>
      <c r="AL12" s="16" t="s">
        <v>38606</v>
      </c>
      <c r="AM12" s="33">
        <f>D6L1405C8*CHOOSE(MIN(D6L1405C9,RUN_YEARS),B7L814C4,B7L814C13,B7L814C22,B7L814C31,B7L814C40)</f>
        <v>1.2087520670862315E-2</v>
      </c>
      <c r="AN12" s="16" t="s">
        <v>38607</v>
      </c>
      <c r="AO12" s="33">
        <f>D6L1405C8-D6L1405C18</f>
        <v>7.3656634804198554E-2</v>
      </c>
      <c r="AP12" s="16" t="s">
        <v>38608</v>
      </c>
      <c r="AQ12" s="33">
        <f>CHOOSE(MIN(D6L1405C9,RUN_YEARS),B7L814C2,B7L814C11,B7L814C20,B7L814C29,B7L814C38)</f>
        <v>91.84610544106873</v>
      </c>
      <c r="AR12" s="16" t="s">
        <v>38609</v>
      </c>
      <c r="AS12" s="33">
        <f>IF(D6L1405C20=0,0,D6L1405C18/D6L1405C20)</f>
        <v>1.316062408178868E-4</v>
      </c>
      <c r="AT12" s="16" t="s">
        <v>38610</v>
      </c>
      <c r="AU12" s="33">
        <f>IF(D6L1405C5=0,0,D6L1405C18/D6L1405C5)</f>
        <v>7.0485974256158088E-2</v>
      </c>
      <c r="AV12" s="16" t="s">
        <v>38611</v>
      </c>
      <c r="AW12" s="33">
        <f>CHOOSE(MIN(D6L1405C9,RUN_YEARS),B7L814C1,B7L814C10,B7L814C19,B7L814C28,B7L814C37)</f>
        <v>559.67433114454377</v>
      </c>
      <c r="AX12" s="16" t="s">
        <v>38612</v>
      </c>
      <c r="AY12" s="33">
        <f>IF(D6L1405C23=0,0,D6L1405C19/D6L1405C23)</f>
        <v>1.316062408178868E-4</v>
      </c>
      <c r="AZ12" s="16" t="s">
        <v>38613</v>
      </c>
      <c r="BA12" s="33">
        <f>IF(D6L1405C5=0,0,D6L1405C19/D6L1405C5)</f>
        <v>0.4295140257438419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0.3534774305190917</v>
      </c>
      <c r="J13" s="16" t="s">
        <v>38636</v>
      </c>
      <c r="K13" s="21">
        <f>IF(FLOW_THRU_100PCT="Y",1,INDEX(VariabilityMatrix,D6L1406C1,D6L1406C9))</f>
        <v>0.4903006165772677</v>
      </c>
      <c r="L13" s="16" t="s">
        <v>38616</v>
      </c>
      <c r="M13" s="15">
        <f>IF(D6L1406C2&lt;&gt;0,D6L1406C2*D6L1406C4,D6L1406C3*D6L1406C4)</f>
        <v>0.17331020212965897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8.6655101064829487E-2</v>
      </c>
      <c r="R13" s="16" t="s">
        <v>38618</v>
      </c>
      <c r="S13" s="15">
        <f>D6L1406C5-D6L1406C7</f>
        <v>8.6655101064829487E-2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8.2295539497966766E-2</v>
      </c>
      <c r="X13" s="16" t="s">
        <v>38620</v>
      </c>
      <c r="Y13" s="33">
        <f>D6L1406C7-D6L1406C10</f>
        <v>4.3595615668627213E-3</v>
      </c>
      <c r="Z13" s="16" t="s">
        <v>38621</v>
      </c>
      <c r="AA13" s="33">
        <f>CHOOSE(MIN(D6L1406C9,RUN_YEARS),B7L814C7,B7L814C16,B7L814C25,B7L814C34,B7L814C43)</f>
        <v>70734.600000000006</v>
      </c>
      <c r="AB13" s="16" t="s">
        <v>38622</v>
      </c>
      <c r="AC13" s="33">
        <f>IF(D6L1406C12=0,0,D6L1406C10/D6L1406C12)</f>
        <v>1.1634410811394532E-6</v>
      </c>
      <c r="AD13" s="16" t="s">
        <v>38623</v>
      </c>
      <c r="AE13" s="33">
        <f>IF(D6L1406C5=0,0,D6L1406C10/D6L1406C5)</f>
        <v>0.47484532639572369</v>
      </c>
      <c r="AF13" s="16" t="s">
        <v>38624</v>
      </c>
      <c r="AG13" s="33">
        <f>CHOOSE(MIN(D6L1406C9,RUN_YEARS),B7L814C5,B7L814C14,B7L814C23,B7L814C32,B7L814C41)</f>
        <v>1441.2027183629907</v>
      </c>
      <c r="AH13" s="16" t="s">
        <v>38625</v>
      </c>
      <c r="AI13" s="33">
        <f>IF(D6L1406C15=0,0,D6L1406C11/D6L1406C15)</f>
        <v>3.024946810962574E-6</v>
      </c>
      <c r="AJ13" s="16" t="s">
        <v>38626</v>
      </c>
      <c r="AK13" s="33">
        <f>IF(D6L1406C5=0,0,D6L1406C11/D6L1406C5)</f>
        <v>2.5154673604276291E-2</v>
      </c>
      <c r="AL13" s="16" t="s">
        <v>38627</v>
      </c>
      <c r="AM13" s="33">
        <f>D6L1406C8*CHOOSE(MIN(D6L1406C9,RUN_YEARS),B7L814C4,B7L814C13,B7L814C22,B7L814C31,B7L814C40)</f>
        <v>1.2215938445640697E-2</v>
      </c>
      <c r="AN13" s="16" t="s">
        <v>38628</v>
      </c>
      <c r="AO13" s="33">
        <f>D6L1406C8-D6L1406C18</f>
        <v>7.4439162619188787E-2</v>
      </c>
      <c r="AP13" s="16" t="s">
        <v>38629</v>
      </c>
      <c r="AQ13" s="33">
        <f>CHOOSE(MIN(D6L1406C9,RUN_YEARS),B7L814C2,B7L814C11,B7L814C20,B7L814C29,B7L814C38)</f>
        <v>91.84610544106873</v>
      </c>
      <c r="AR13" s="16" t="s">
        <v>38630</v>
      </c>
      <c r="AS13" s="33">
        <f>IF(D6L1406C20=0,0,D6L1406C18/D6L1406C20)</f>
        <v>1.3300442503224938E-4</v>
      </c>
      <c r="AT13" s="16" t="s">
        <v>38631</v>
      </c>
      <c r="AU13" s="33">
        <f>IF(D6L1406C5=0,0,D6L1406C18/D6L1406C5)</f>
        <v>7.0485974256158088E-2</v>
      </c>
      <c r="AV13" s="16" t="s">
        <v>38632</v>
      </c>
      <c r="AW13" s="33">
        <f>CHOOSE(MIN(D6L1406C9,RUN_YEARS),B7L814C1,B7L814C10,B7L814C19,B7L814C28,B7L814C37)</f>
        <v>559.67433114454377</v>
      </c>
      <c r="AX13" s="16" t="s">
        <v>38633</v>
      </c>
      <c r="AY13" s="33">
        <f>IF(D6L1406C23=0,0,D6L1406C19/D6L1406C23)</f>
        <v>1.3300442503224938E-4</v>
      </c>
      <c r="AZ13" s="16" t="s">
        <v>38634</v>
      </c>
      <c r="BA13" s="33">
        <f>IF(D6L1406C5=0,0,D6L1406C19/D6L1406C5)</f>
        <v>0.4295140257438419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0.1245163876844094</v>
      </c>
      <c r="J14" s="16" t="s">
        <v>38657</v>
      </c>
      <c r="K14" s="21">
        <f>IF(FLOW_THRU_100PCT="Y",1,INDEX(VariabilityMatrix,D6L1407C1,D6L1407C9))</f>
        <v>0.51383722230418249</v>
      </c>
      <c r="L14" s="16" t="s">
        <v>38637</v>
      </c>
      <c r="M14" s="15">
        <f>IF(D6L1407C2&lt;&gt;0,D6L1407C2*D6L1407C4,D6L1407C3*D6L1407C4)</f>
        <v>6.3981154779107638E-2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3.1990577389553819E-2</v>
      </c>
      <c r="R14" s="16" t="s">
        <v>38639</v>
      </c>
      <c r="S14" s="15">
        <f>D6L1407C5-D6L1407C7</f>
        <v>3.1990577389553819E-2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3.0131117761976935E-2</v>
      </c>
      <c r="X14" s="16" t="s">
        <v>38641</v>
      </c>
      <c r="Y14" s="33">
        <f>D6L1407C7-D6L1407C10</f>
        <v>1.8594596275768836E-3</v>
      </c>
      <c r="Z14" s="16" t="s">
        <v>38642</v>
      </c>
      <c r="AA14" s="33">
        <f>CHOOSE(MIN(D6L1407C9,RUN_YEARS),B7L814C7,B7L814C16,B7L814C25,B7L814C34,B7L814C43)</f>
        <v>83996</v>
      </c>
      <c r="AB14" s="16" t="s">
        <v>38643</v>
      </c>
      <c r="AC14" s="33">
        <f>IF(D6L1407C12=0,0,D6L1407C10/D6L1407C12)</f>
        <v>3.5872086482662192E-7</v>
      </c>
      <c r="AD14" s="16" t="s">
        <v>38644</v>
      </c>
      <c r="AE14" s="33">
        <f>IF(D6L1407C5=0,0,D6L1407C10/D6L1407C5)</f>
        <v>0.47093738564118459</v>
      </c>
      <c r="AF14" s="16" t="s">
        <v>38645</v>
      </c>
      <c r="AG14" s="33">
        <f>CHOOSE(MIN(D6L1407C9,RUN_YEARS),B7L814C5,B7L814C14,B7L814C23,B7L814C32,B7L814C41)</f>
        <v>1993.6860382596467</v>
      </c>
      <c r="AH14" s="16" t="s">
        <v>38646</v>
      </c>
      <c r="AI14" s="33">
        <f>IF(D6L1407C15=0,0,D6L1407C11/D6L1407C15)</f>
        <v>9.3267424854921813E-7</v>
      </c>
      <c r="AJ14" s="16" t="s">
        <v>38647</v>
      </c>
      <c r="AK14" s="33">
        <f>IF(D6L1407C5=0,0,D6L1407C11/D6L1407C5)</f>
        <v>2.9062614358815391E-2</v>
      </c>
      <c r="AL14" s="16" t="s">
        <v>38648</v>
      </c>
      <c r="AM14" s="33">
        <f>D6L1407C8*CHOOSE(MIN(D6L1407C9,RUN_YEARS),B7L814C4,B7L814C13,B7L814C22,B7L814C31,B7L814C40)</f>
        <v>4.4008593305151231E-3</v>
      </c>
      <c r="AN14" s="16" t="s">
        <v>38649</v>
      </c>
      <c r="AO14" s="33">
        <f>D6L1407C8-D6L1407C18</f>
        <v>2.7589718059038697E-2</v>
      </c>
      <c r="AP14" s="16" t="s">
        <v>38650</v>
      </c>
      <c r="AQ14" s="33">
        <f>CHOOSE(MIN(D6L1407C9,RUN_YEARS),B7L814C2,B7L814C11,B7L814C20,B7L814C29,B7L814C38)</f>
        <v>111.40466284997787</v>
      </c>
      <c r="AR14" s="16" t="s">
        <v>38651</v>
      </c>
      <c r="AS14" s="33">
        <f>IF(D6L1407C20=0,0,D6L1407C18/D6L1407C20)</f>
        <v>3.9503367434821851E-5</v>
      </c>
      <c r="AT14" s="16" t="s">
        <v>38652</v>
      </c>
      <c r="AU14" s="33">
        <f>IF(D6L1407C5=0,0,D6L1407C18/D6L1407C5)</f>
        <v>6.8783680846476014E-2</v>
      </c>
      <c r="AV14" s="16" t="s">
        <v>38653</v>
      </c>
      <c r="AW14" s="33">
        <f>CHOOSE(MIN(D6L1407C9,RUN_YEARS),B7L814C1,B7L814C10,B7L814C19,B7L814C28,B7L814C37)</f>
        <v>698.41433403266319</v>
      </c>
      <c r="AX14" s="16" t="s">
        <v>38654</v>
      </c>
      <c r="AY14" s="33">
        <f>IF(D6L1407C23=0,0,D6L1407C19/D6L1407C23)</f>
        <v>3.9503367434821851E-5</v>
      </c>
      <c r="AZ14" s="16" t="s">
        <v>38655</v>
      </c>
      <c r="BA14" s="33">
        <f>IF(D6L1407C5=0,0,D6L1407C19/D6L1407C5)</f>
        <v>0.43121631915352399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0.51383722230418249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83996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1993.6860382596467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111.40466284997787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698.41433403266319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IF(FLOW_THRU_100PCT="Y",1,INDEX(VariabilityMatrix,D6L1409C1,D6L1409C9))</f>
        <v>0.51383722230418249</v>
      </c>
      <c r="L16" s="16" t="s">
        <v>38679</v>
      </c>
      <c r="M16" s="15">
        <f>IF(D6L1409C2&lt;&gt;0,D6L1409C2*D6L1409C4,D6L1409C3*D6L1409C4)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83996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1993.6860382596467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111.40466284997787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698.41433403266319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0.51383722230418249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83996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1993.6860382596467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111.40466284997787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698.41433403266319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0.51383722230418249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83996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1993.6860382596467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111.40466284997787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698.41433403266319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0.51383722230418249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83996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1993.6860382596467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111.40466284997787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698.41433403266319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7.9110861127232469E-3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6.8035340569419919E-3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3.4017670284709959E-3</v>
      </c>
      <c r="R20" s="16" t="s">
        <v>38765</v>
      </c>
      <c r="S20" s="15">
        <f>D6L1413C5-D6L1413C7</f>
        <v>3.4017670284709959E-3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3.204038541897024E-3</v>
      </c>
      <c r="X20" s="16" t="s">
        <v>38767</v>
      </c>
      <c r="Y20" s="33">
        <f>D6L1413C7-D6L1413C10</f>
        <v>1.9772848657397197E-4</v>
      </c>
      <c r="Z20" s="16" t="s">
        <v>38768</v>
      </c>
      <c r="AA20" s="33">
        <f>CHOOSE(MIN(D6L1413C9,RUN_YEARS),B7L814C7,B7L814C16,B7L814C25,B7L814C34,B7L814C43)</f>
        <v>83996</v>
      </c>
      <c r="AB20" s="16" t="s">
        <v>38769</v>
      </c>
      <c r="AC20" s="33">
        <f>IF(D6L1413C12=0,0,D6L1413C10/D6L1413C12)</f>
        <v>3.814513240984123E-8</v>
      </c>
      <c r="AD20" s="16" t="s">
        <v>38770</v>
      </c>
      <c r="AE20" s="33">
        <f>IF(D6L1413C5=0,0,D6L1413C10/D6L1413C5)</f>
        <v>0.47093738564118459</v>
      </c>
      <c r="AF20" s="16" t="s">
        <v>38771</v>
      </c>
      <c r="AG20" s="33">
        <f>CHOOSE(MIN(D6L1413C9,RUN_YEARS),B7L814C5,B7L814C14,B7L814C23,B7L814C32,B7L814C41)</f>
        <v>1993.6860382596467</v>
      </c>
      <c r="AH20" s="16" t="s">
        <v>38772</v>
      </c>
      <c r="AI20" s="33">
        <f>IF(D6L1413C15=0,0,D6L1413C11/D6L1413C15)</f>
        <v>9.9177344265587372E-8</v>
      </c>
      <c r="AJ20" s="16" t="s">
        <v>38773</v>
      </c>
      <c r="AK20" s="33">
        <f>IF(D6L1413C5=0,0,D6L1413C11/D6L1413C5)</f>
        <v>2.9062614358815405E-2</v>
      </c>
      <c r="AL20" s="16" t="s">
        <v>38774</v>
      </c>
      <c r="AM20" s="33">
        <f>D6L1413C8*CHOOSE(MIN(D6L1413C9,RUN_YEARS),B7L814C4,B7L814C13,B7L814C22,B7L814C31,B7L814C40)</f>
        <v>4.6797211520082814E-4</v>
      </c>
      <c r="AN20" s="16" t="s">
        <v>38775</v>
      </c>
      <c r="AO20" s="33">
        <f>D6L1413C8-D6L1413C18</f>
        <v>2.9337949132701678E-3</v>
      </c>
      <c r="AP20" s="16" t="s">
        <v>38776</v>
      </c>
      <c r="AQ20" s="33">
        <f>CHOOSE(MIN(D6L1413C9,RUN_YEARS),B7L814C2,B7L814C11,B7L814C20,B7L814C29,B7L814C38)</f>
        <v>111.40466284997787</v>
      </c>
      <c r="AR20" s="16" t="s">
        <v>38777</v>
      </c>
      <c r="AS20" s="33">
        <f>IF(D6L1413C20=0,0,D6L1413C18/D6L1413C20)</f>
        <v>4.2006510609974984E-6</v>
      </c>
      <c r="AT20" s="16" t="s">
        <v>38778</v>
      </c>
      <c r="AU20" s="33">
        <f>IF(D6L1413C5=0,0,D6L1413C18/D6L1413C5)</f>
        <v>6.8783680846476014E-2</v>
      </c>
      <c r="AV20" s="16" t="s">
        <v>38779</v>
      </c>
      <c r="AW20" s="33">
        <f>CHOOSE(MIN(D6L1413C9,RUN_YEARS),B7L814C1,B7L814C10,B7L814C19,B7L814C28,B7L814C37)</f>
        <v>698.41433403266319</v>
      </c>
      <c r="AX20" s="16" t="s">
        <v>38780</v>
      </c>
      <c r="AY20" s="33">
        <f>IF(D6L1413C23=0,0,D6L1413C19/D6L1413C23)</f>
        <v>4.2006510609974984E-6</v>
      </c>
      <c r="AZ20" s="16" t="s">
        <v>38781</v>
      </c>
      <c r="BA20" s="33">
        <f>IF(D6L1413C5=0,0,D6L1413C19/D6L1413C5)</f>
        <v>0.43121631915352399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3.0176819247460605E-2</v>
      </c>
      <c r="J21" s="16" t="s">
        <v>38803</v>
      </c>
      <c r="K21" s="21">
        <f>IF(FLOW_THRU_100PCT="Y",1,INDEX(VariabilityMatrix,D6L1414C1,D6L1414C9))</f>
        <v>0.4903006165772677</v>
      </c>
      <c r="L21" s="16" t="s">
        <v>38783</v>
      </c>
      <c r="M21" s="15">
        <f>IF(D6L1414C2&lt;&gt;0,D6L1414C2*D6L1414C4,D6L1414C3*D6L1414C4)</f>
        <v>1.4795713083370694E-2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7.3978565416853471E-3</v>
      </c>
      <c r="R21" s="16" t="s">
        <v>38785</v>
      </c>
      <c r="S21" s="15">
        <f>D6L1414C5-D6L1414C7</f>
        <v>7.3978565416853471E-3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7.0256752083306369E-3</v>
      </c>
      <c r="X21" s="16" t="s">
        <v>38787</v>
      </c>
      <c r="Y21" s="33">
        <f>D6L1414C7-D6L1414C10</f>
        <v>3.7218133335471023E-4</v>
      </c>
      <c r="Z21" s="16" t="s">
        <v>38788</v>
      </c>
      <c r="AA21" s="33">
        <f>CHOOSE(MIN(D6L1414C9,RUN_YEARS),B7L814C7,B7L814C16,B7L814C25,B7L814C34,B7L814C43)</f>
        <v>70734.600000000006</v>
      </c>
      <c r="AB21" s="16" t="s">
        <v>38789</v>
      </c>
      <c r="AC21" s="33">
        <f>IF(D6L1414C12=0,0,D6L1414C10/D6L1414C12)</f>
        <v>9.9324449538565793E-8</v>
      </c>
      <c r="AD21" s="16" t="s">
        <v>38790</v>
      </c>
      <c r="AE21" s="33">
        <f>IF(D6L1414C5=0,0,D6L1414C10/D6L1414C5)</f>
        <v>0.47484532639572369</v>
      </c>
      <c r="AF21" s="16" t="s">
        <v>38791</v>
      </c>
      <c r="AG21" s="33">
        <f>CHOOSE(MIN(D6L1414C9,RUN_YEARS),B7L814C5,B7L814C14,B7L814C23,B7L814C32,B7L814C41)</f>
        <v>1441.2027183629907</v>
      </c>
      <c r="AH21" s="16" t="s">
        <v>38792</v>
      </c>
      <c r="AI21" s="33">
        <f>IF(D6L1414C15=0,0,D6L1414C11/D6L1414C15)</f>
        <v>2.5824356880027073E-7</v>
      </c>
      <c r="AJ21" s="16" t="s">
        <v>38793</v>
      </c>
      <c r="AK21" s="33">
        <f>IF(D6L1414C5=0,0,D6L1414C11/D6L1414C5)</f>
        <v>2.5154673604276295E-2</v>
      </c>
      <c r="AL21" s="16" t="s">
        <v>38794</v>
      </c>
      <c r="AM21" s="33">
        <f>D6L1414C8*CHOOSE(MIN(D6L1414C9,RUN_YEARS),B7L814C4,B7L814C13,B7L814C22,B7L814C31,B7L814C40)</f>
        <v>1.0428902514959682E-3</v>
      </c>
      <c r="AN21" s="16" t="s">
        <v>38795</v>
      </c>
      <c r="AO21" s="33">
        <f>D6L1414C8-D6L1414C18</f>
        <v>6.3549662901893787E-3</v>
      </c>
      <c r="AP21" s="16" t="s">
        <v>38796</v>
      </c>
      <c r="AQ21" s="33">
        <f>CHOOSE(MIN(D6L1414C9,RUN_YEARS),B7L814C2,B7L814C11,B7L814C20,B7L814C29,B7L814C38)</f>
        <v>91.84610544106873</v>
      </c>
      <c r="AR21" s="16" t="s">
        <v>38797</v>
      </c>
      <c r="AS21" s="33">
        <f>IF(D6L1414C20=0,0,D6L1414C18/D6L1414C20)</f>
        <v>1.1354757466173877E-5</v>
      </c>
      <c r="AT21" s="16" t="s">
        <v>38798</v>
      </c>
      <c r="AU21" s="33">
        <f>IF(D6L1414C5=0,0,D6L1414C18/D6L1414C5)</f>
        <v>7.0485974256158088E-2</v>
      </c>
      <c r="AV21" s="16" t="s">
        <v>38799</v>
      </c>
      <c r="AW21" s="33">
        <f>CHOOSE(MIN(D6L1414C9,RUN_YEARS),B7L814C1,B7L814C10,B7L814C19,B7L814C28,B7L814C37)</f>
        <v>559.67433114454377</v>
      </c>
      <c r="AX21" s="16" t="s">
        <v>38800</v>
      </c>
      <c r="AY21" s="33">
        <f>IF(D6L1414C23=0,0,D6L1414C19/D6L1414C23)</f>
        <v>1.1354757466173875E-5</v>
      </c>
      <c r="AZ21" s="16" t="s">
        <v>38801</v>
      </c>
      <c r="BA21" s="33">
        <f>IF(D6L1414C5=0,0,D6L1414C19/D6L1414C5)</f>
        <v>0.4295140257438419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4.4727243787004503E-2</v>
      </c>
      <c r="J22" s="16" t="s">
        <v>38824</v>
      </c>
      <c r="K22" s="21">
        <f>IF(FLOW_THRU_100PCT="Y",1,INDEX(VariabilityMatrix,D6L1415C1,D6L1415C9))</f>
        <v>0.51015595448784179</v>
      </c>
      <c r="L22" s="16" t="s">
        <v>38804</v>
      </c>
      <c r="M22" s="15">
        <f>IF(D6L1415C2&lt;&gt;0,D6L1415C2*D6L1415C4,D6L1415C3*D6L1415C4)</f>
        <v>2.2817869745769673E-2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1.1408934872884836E-2</v>
      </c>
      <c r="R22" s="16" t="s">
        <v>38806</v>
      </c>
      <c r="S22" s="15">
        <f>D6L1415C5-D6L1415C7</f>
        <v>1.1408934872884836E-2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1.0835711488612957E-2</v>
      </c>
      <c r="X22" s="16" t="s">
        <v>38808</v>
      </c>
      <c r="Y22" s="33">
        <f>D6L1415C7-D6L1415C10</f>
        <v>5.7322338427187938E-4</v>
      </c>
      <c r="Z22" s="16" t="s">
        <v>38809</v>
      </c>
      <c r="AA22" s="33">
        <f>CHOOSE(MIN(D6L1415C9,RUN_YEARS),B7L814C7,B7L814C16,B7L814C25,B7L814C34,B7L814C43)</f>
        <v>76613.666666666657</v>
      </c>
      <c r="AB22" s="16" t="s">
        <v>38810</v>
      </c>
      <c r="AC22" s="33">
        <f>IF(D6L1415C12=0,0,D6L1415C10/D6L1415C12)</f>
        <v>1.4143314058779277E-7</v>
      </c>
      <c r="AD22" s="16" t="s">
        <v>38811</v>
      </c>
      <c r="AE22" s="33">
        <f>IF(D6L1415C5=0,0,D6L1415C10/D6L1415C5)</f>
        <v>0.47487831288991594</v>
      </c>
      <c r="AF22" s="16" t="s">
        <v>38812</v>
      </c>
      <c r="AG22" s="33">
        <f>CHOOSE(MIN(D6L1415C9,RUN_YEARS),B7L814C5,B7L814C14,B7L814C23,B7L814C32,B7L814C41)</f>
        <v>1558.8321909277483</v>
      </c>
      <c r="AH22" s="16" t="s">
        <v>38813</v>
      </c>
      <c r="AI22" s="33">
        <f>IF(D6L1415C15=0,0,D6L1415C11/D6L1415C15)</f>
        <v>3.6772616552826129E-7</v>
      </c>
      <c r="AJ22" s="16" t="s">
        <v>38814</v>
      </c>
      <c r="AK22" s="33">
        <f>IF(D6L1415C5=0,0,D6L1415C11/D6L1415C5)</f>
        <v>2.5121687110084074E-2</v>
      </c>
      <c r="AL22" s="16" t="s">
        <v>38815</v>
      </c>
      <c r="AM22" s="33">
        <f>D6L1415C8*CHOOSE(MIN(D6L1415C9,RUN_YEARS),B7L814C4,B7L814C13,B7L814C22,B7L814C31,B7L814C40)</f>
        <v>1.6639688964145047E-3</v>
      </c>
      <c r="AN22" s="16" t="s">
        <v>38816</v>
      </c>
      <c r="AO22" s="33">
        <f>D6L1415C8-D6L1415C18</f>
        <v>9.7449659764703312E-3</v>
      </c>
      <c r="AP22" s="16" t="s">
        <v>38817</v>
      </c>
      <c r="AQ22" s="33">
        <f>CHOOSE(MIN(D6L1415C9,RUN_YEARS),B7L814C2,B7L814C11,B7L814C20,B7L814C29,B7L814C38)</f>
        <v>101.51386106773175</v>
      </c>
      <c r="AR22" s="16" t="s">
        <v>38818</v>
      </c>
      <c r="AS22" s="33">
        <f>IF(D6L1415C20=0,0,D6L1415C18/D6L1415C20)</f>
        <v>1.6391543764691175E-5</v>
      </c>
      <c r="AT22" s="16" t="s">
        <v>38819</v>
      </c>
      <c r="AU22" s="33">
        <f>IF(D6L1415C5=0,0,D6L1415C18/D6L1415C5)</f>
        <v>7.2923937026286023E-2</v>
      </c>
      <c r="AV22" s="16" t="s">
        <v>38820</v>
      </c>
      <c r="AW22" s="33">
        <f>CHOOSE(MIN(D6L1415C9,RUN_YEARS),B7L814C1,B7L814C10,B7L814C19,B7L814C28,B7L814C37)</f>
        <v>594.51178707534814</v>
      </c>
      <c r="AX22" s="16" t="s">
        <v>38821</v>
      </c>
      <c r="AY22" s="33">
        <f>IF(D6L1415C23=0,0,D6L1415C19/D6L1415C23)</f>
        <v>1.6391543764691175E-5</v>
      </c>
      <c r="AZ22" s="16" t="s">
        <v>38822</v>
      </c>
      <c r="BA22" s="33">
        <f>IF(D6L1415C5=0,0,D6L1415C19/D6L1415C5)</f>
        <v>0.42707606297371398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1179.4402156001581</v>
      </c>
      <c r="J23" s="16" t="s">
        <v>38845</v>
      </c>
      <c r="K23" s="21">
        <f>IF(FLOW_THRU_100PCT="Y",1,INDEX(VariabilityMatrix,D6L1416C1,D6L1416C9))</f>
        <v>0.22656272343846973</v>
      </c>
      <c r="L23" s="16" t="s">
        <v>38825</v>
      </c>
      <c r="M23" s="15">
        <f>IF(D6L1416C2&lt;&gt;0,D6L1416C2*D6L1416C4,D6L1416C3*D6L1416C4)</f>
        <v>267.21718737922771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133.60859368961385</v>
      </c>
      <c r="R23" s="16" t="s">
        <v>38827</v>
      </c>
      <c r="S23" s="15">
        <f>D6L1416C5-D6L1416C7</f>
        <v>133.60859368961385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126.89564711783619</v>
      </c>
      <c r="X23" s="16" t="s">
        <v>38829</v>
      </c>
      <c r="Y23" s="33">
        <f>D6L1416C7-D6L1416C10</f>
        <v>6.712946571777664</v>
      </c>
      <c r="Z23" s="16" t="s">
        <v>38830</v>
      </c>
      <c r="AA23" s="33">
        <f>CHOOSE(MIN(D6L1416C9,RUN_YEARS),B7L814C7,B7L814C16,B7L814C25,B7L814C34,B7L814C43)</f>
        <v>76613.666666666657</v>
      </c>
      <c r="AB23" s="16" t="s">
        <v>38831</v>
      </c>
      <c r="AC23" s="33">
        <f>IF(D6L1416C12=0,0,D6L1416C10/D6L1416C12)</f>
        <v>1.6563056258609588E-3</v>
      </c>
      <c r="AD23" s="16" t="s">
        <v>38832</v>
      </c>
      <c r="AE23" s="33">
        <f>IF(D6L1416C5=0,0,D6L1416C10/D6L1416C5)</f>
        <v>0.47487831288991594</v>
      </c>
      <c r="AF23" s="16" t="s">
        <v>38833</v>
      </c>
      <c r="AG23" s="33">
        <f>CHOOSE(MIN(D6L1416C9,RUN_YEARS),B7L814C5,B7L814C14,B7L814C23,B7L814C32,B7L814C41)</f>
        <v>1558.8321909277483</v>
      </c>
      <c r="AH23" s="16" t="s">
        <v>38834</v>
      </c>
      <c r="AI23" s="33">
        <f>IF(D6L1416C15=0,0,D6L1416C11/D6L1416C15)</f>
        <v>4.3063946272384928E-3</v>
      </c>
      <c r="AJ23" s="16" t="s">
        <v>38835</v>
      </c>
      <c r="AK23" s="33">
        <f>IF(D6L1416C5=0,0,D6L1416C11/D6L1416C5)</f>
        <v>2.5121687110084067E-2</v>
      </c>
      <c r="AL23" s="16" t="s">
        <v>38836</v>
      </c>
      <c r="AM23" s="33">
        <f>D6L1416C8*CHOOSE(MIN(D6L1416C9,RUN_YEARS),B7L814C4,B7L814C13,B7L814C22,B7L814C31,B7L814C40)</f>
        <v>19.486529344784074</v>
      </c>
      <c r="AN23" s="16" t="s">
        <v>38837</v>
      </c>
      <c r="AO23" s="33">
        <f>D6L1416C8-D6L1416C18</f>
        <v>114.12206434482978</v>
      </c>
      <c r="AP23" s="16" t="s">
        <v>38838</v>
      </c>
      <c r="AQ23" s="33">
        <f>CHOOSE(MIN(D6L1416C9,RUN_YEARS),B7L814C2,B7L814C11,B7L814C20,B7L814C29,B7L814C38)</f>
        <v>101.51386106773175</v>
      </c>
      <c r="AR23" s="16" t="s">
        <v>38839</v>
      </c>
      <c r="AS23" s="33">
        <f>IF(D6L1416C20=0,0,D6L1416C18/D6L1416C20)</f>
        <v>0.19195929639384254</v>
      </c>
      <c r="AT23" s="16" t="s">
        <v>38840</v>
      </c>
      <c r="AU23" s="33">
        <f>IF(D6L1416C5=0,0,D6L1416C18/D6L1416C5)</f>
        <v>7.2923937026286023E-2</v>
      </c>
      <c r="AV23" s="16" t="s">
        <v>38841</v>
      </c>
      <c r="AW23" s="33">
        <f>CHOOSE(MIN(D6L1416C9,RUN_YEARS),B7L814C1,B7L814C10,B7L814C19,B7L814C28,B7L814C37)</f>
        <v>594.51178707534814</v>
      </c>
      <c r="AX23" s="16" t="s">
        <v>38842</v>
      </c>
      <c r="AY23" s="33">
        <f>IF(D6L1416C23=0,0,D6L1416C19/D6L1416C23)</f>
        <v>0.19195929639384257</v>
      </c>
      <c r="AZ23" s="16" t="s">
        <v>38843</v>
      </c>
      <c r="BA23" s="33">
        <f>IF(D6L1416C5=0,0,D6L1416C19/D6L1416C5)</f>
        <v>0.42707606297371398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0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0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0</v>
      </c>
      <c r="R24" s="16" t="s">
        <v>38848</v>
      </c>
      <c r="S24" s="15">
        <f>D6L1417C5-D6L1417C7</f>
        <v>0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0</v>
      </c>
      <c r="X24" s="16" t="s">
        <v>38850</v>
      </c>
      <c r="Y24" s="33">
        <f>D6L1417C7-D6L1417C10</f>
        <v>0</v>
      </c>
      <c r="Z24" s="16" t="s">
        <v>38851</v>
      </c>
      <c r="AA24" s="33">
        <f>CHOOSE(MIN(D6L1417C9,RUN_YEARS),B7L814C7,B7L814C16,B7L814C25,B7L814C34,B7L814C43)</f>
        <v>76613.666666666657</v>
      </c>
      <c r="AB24" s="16" t="s">
        <v>38852</v>
      </c>
      <c r="AC24" s="33">
        <f>IF(D6L1417C12=0,0,D6L1417C10/D6L1417C12)</f>
        <v>0</v>
      </c>
      <c r="AD24" s="16" t="s">
        <v>38853</v>
      </c>
      <c r="AE24" s="33">
        <f>IF(D6L1417C5=0,0,D6L1417C10/D6L1417C5)</f>
        <v>0</v>
      </c>
      <c r="AF24" s="16" t="s">
        <v>38854</v>
      </c>
      <c r="AG24" s="33">
        <f>CHOOSE(MIN(D6L1417C9,RUN_YEARS),B7L814C5,B7L814C14,B7L814C23,B7L814C32,B7L814C41)</f>
        <v>1558.8321909277483</v>
      </c>
      <c r="AH24" s="16" t="s">
        <v>38855</v>
      </c>
      <c r="AI24" s="33">
        <f>IF(D6L1417C15=0,0,D6L1417C11/D6L1417C15)</f>
        <v>0</v>
      </c>
      <c r="AJ24" s="16" t="s">
        <v>38856</v>
      </c>
      <c r="AK24" s="33">
        <f>IF(D6L1417C5=0,0,D6L1417C11/D6L1417C5)</f>
        <v>0</v>
      </c>
      <c r="AL24" s="16" t="s">
        <v>38857</v>
      </c>
      <c r="AM24" s="33">
        <f>D6L1417C8*CHOOSE(MIN(D6L1417C9,RUN_YEARS),B7L814C4,B7L814C13,B7L814C22,B7L814C31,B7L814C40)</f>
        <v>0</v>
      </c>
      <c r="AN24" s="16" t="s">
        <v>38858</v>
      </c>
      <c r="AO24" s="33">
        <f>D6L1417C8-D6L1417C18</f>
        <v>0</v>
      </c>
      <c r="AP24" s="16" t="s">
        <v>38859</v>
      </c>
      <c r="AQ24" s="33">
        <f>CHOOSE(MIN(D6L1417C9,RUN_YEARS),B7L814C2,B7L814C11,B7L814C20,B7L814C29,B7L814C38)</f>
        <v>101.51386106773175</v>
      </c>
      <c r="AR24" s="16" t="s">
        <v>38860</v>
      </c>
      <c r="AS24" s="33">
        <f>IF(D6L1417C20=0,0,D6L1417C18/D6L1417C20)</f>
        <v>0</v>
      </c>
      <c r="AT24" s="16" t="s">
        <v>38861</v>
      </c>
      <c r="AU24" s="33">
        <f>IF(D6L1417C5=0,0,D6L1417C18/D6L1417C5)</f>
        <v>0</v>
      </c>
      <c r="AV24" s="16" t="s">
        <v>38862</v>
      </c>
      <c r="AW24" s="33">
        <f>CHOOSE(MIN(D6L1417C9,RUN_YEARS),B7L814C1,B7L814C10,B7L814C19,B7L814C28,B7L814C37)</f>
        <v>594.51178707534814</v>
      </c>
      <c r="AX24" s="16" t="s">
        <v>38863</v>
      </c>
      <c r="AY24" s="33">
        <f>IF(D6L1417C23=0,0,D6L1417C19/D6L1417C23)</f>
        <v>0</v>
      </c>
      <c r="AZ24" s="16" t="s">
        <v>38864</v>
      </c>
      <c r="BA24" s="33">
        <f>IF(D6L1417C5=0,0,D6L1417C19/D6L1417C5)</f>
        <v>0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IF(FLOW_THRU_100PCT="Y",1,INDEX(VariabilityMatrix,D6L1418C1,D6L1418C9))</f>
        <v>0.21724328919706692</v>
      </c>
      <c r="L25" s="16" t="s">
        <v>38866</v>
      </c>
      <c r="M25" s="15">
        <f>IF(D6L1418C2&lt;&gt;0,D6L1418C2*D6L1418C4,D6L1418C3*D6L1418C4)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83996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1993.6860382596467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111.40466284997787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698.41433403266319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1660.6947057961497</v>
      </c>
      <c r="J26" s="16" t="s">
        <v>38907</v>
      </c>
      <c r="K26" s="21">
        <f>IF(FLOW_THRU_100PCT="Y",1,INDEX(VariabilityMatrix,D6L1419C1,D6L1419C9))</f>
        <v>0.22656272343846973</v>
      </c>
      <c r="L26" s="16" t="s">
        <v>38887</v>
      </c>
      <c r="M26" s="15">
        <f>IF(D6L1419C2&lt;&gt;0,D6L1419C2*D6L1419C4,D6L1419C3*D6L1419C4)</f>
        <v>376.2515153450239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188.12575767251195</v>
      </c>
      <c r="R26" s="16" t="s">
        <v>38889</v>
      </c>
      <c r="S26" s="15">
        <f>D6L1419C5-D6L1419C7</f>
        <v>188.12575767251195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178.67368482931928</v>
      </c>
      <c r="X26" s="16" t="s">
        <v>38891</v>
      </c>
      <c r="Y26" s="33">
        <f>D6L1419C7-D6L1419C10</f>
        <v>9.4520728431926671</v>
      </c>
      <c r="Z26" s="16" t="s">
        <v>38892</v>
      </c>
      <c r="AA26" s="33">
        <f>CHOOSE(MIN(D6L1419C9,RUN_YEARS),B7L814C7,B7L814C16,B7L814C25,B7L814C34,B7L814C43)</f>
        <v>76613.666666666657</v>
      </c>
      <c r="AB26" s="16" t="s">
        <v>38893</v>
      </c>
      <c r="AC26" s="33">
        <f>IF(D6L1419C12=0,0,D6L1419C10/D6L1419C12)</f>
        <v>2.3321385413740711E-3</v>
      </c>
      <c r="AD26" s="16" t="s">
        <v>38894</v>
      </c>
      <c r="AE26" s="33">
        <f>IF(D6L1419C5=0,0,D6L1419C10/D6L1419C5)</f>
        <v>0.474878312889916</v>
      </c>
      <c r="AF26" s="16" t="s">
        <v>38895</v>
      </c>
      <c r="AG26" s="33">
        <f>CHOOSE(MIN(D6L1419C9,RUN_YEARS),B7L814C5,B7L814C14,B7L814C23,B7L814C32,B7L814C41)</f>
        <v>1558.8321909277483</v>
      </c>
      <c r="AH26" s="16" t="s">
        <v>38896</v>
      </c>
      <c r="AI26" s="33">
        <f>IF(D6L1419C15=0,0,D6L1419C11/D6L1419C15)</f>
        <v>6.0635602075725737E-3</v>
      </c>
      <c r="AJ26" s="16" t="s">
        <v>38897</v>
      </c>
      <c r="AK26" s="33">
        <f>IF(D6L1419C5=0,0,D6L1419C11/D6L1419C5)</f>
        <v>2.5121687110084022E-2</v>
      </c>
      <c r="AL26" s="16" t="s">
        <v>38898</v>
      </c>
      <c r="AM26" s="33">
        <f>D6L1419C8*CHOOSE(MIN(D6L1419C9,RUN_YEARS),B7L814C4,B7L814C13,B7L814C22,B7L814C31,B7L814C40)</f>
        <v>27.437741811065212</v>
      </c>
      <c r="AN26" s="16" t="s">
        <v>38899</v>
      </c>
      <c r="AO26" s="33">
        <f>D6L1419C8-D6L1419C18</f>
        <v>160.68801586144673</v>
      </c>
      <c r="AP26" s="16" t="s">
        <v>38900</v>
      </c>
      <c r="AQ26" s="33">
        <f>CHOOSE(MIN(D6L1419C9,RUN_YEARS),B7L814C2,B7L814C11,B7L814C20,B7L814C29,B7L814C38)</f>
        <v>101.51386106773175</v>
      </c>
      <c r="AR26" s="16" t="s">
        <v>38901</v>
      </c>
      <c r="AS26" s="33">
        <f>IF(D6L1419C20=0,0,D6L1419C18/D6L1419C20)</f>
        <v>0.27028566860202757</v>
      </c>
      <c r="AT26" s="16" t="s">
        <v>38902</v>
      </c>
      <c r="AU26" s="33">
        <f>IF(D6L1419C5=0,0,D6L1419C18/D6L1419C5)</f>
        <v>7.2923937026286023E-2</v>
      </c>
      <c r="AV26" s="16" t="s">
        <v>38903</v>
      </c>
      <c r="AW26" s="33">
        <f>CHOOSE(MIN(D6L1419C9,RUN_YEARS),B7L814C1,B7L814C10,B7L814C19,B7L814C28,B7L814C37)</f>
        <v>594.51178707534814</v>
      </c>
      <c r="AX26" s="16" t="s">
        <v>38904</v>
      </c>
      <c r="AY26" s="33">
        <f>IF(D6L1419C23=0,0,D6L1419C19/D6L1419C23)</f>
        <v>0.27028566860202757</v>
      </c>
      <c r="AZ26" s="16" t="s">
        <v>38905</v>
      </c>
      <c r="BA26" s="33">
        <f>IF(D6L1419C5=0,0,D6L1419C19/D6L1419C5)</f>
        <v>0.42707606297371398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250.71613298721866</v>
      </c>
      <c r="J27" s="16" t="s">
        <v>38928</v>
      </c>
      <c r="K27" s="21">
        <f>IF(FLOW_THRU_100PCT="Y",1,INDEX(VariabilityMatrix,D6L1420C1,D6L1420C9))</f>
        <v>0.21724328919706692</v>
      </c>
      <c r="L27" s="16" t="s">
        <v>38908</v>
      </c>
      <c r="M27" s="15">
        <f>IF(D6L1420C2&lt;&gt;0,D6L1420C2*D6L1420C4,D6L1420C3*D6L1420C4)</f>
        <v>54.466397384912632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27.233198692456316</v>
      </c>
      <c r="R27" s="16" t="s">
        <v>38910</v>
      </c>
      <c r="S27" s="15">
        <f>D6L1420C5-D6L1420C7</f>
        <v>27.233198692456316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25.650262789744609</v>
      </c>
      <c r="X27" s="16" t="s">
        <v>38912</v>
      </c>
      <c r="Y27" s="33">
        <f>D6L1420C7-D6L1420C10</f>
        <v>1.5829359027117071</v>
      </c>
      <c r="Z27" s="16" t="s">
        <v>38913</v>
      </c>
      <c r="AA27" s="33">
        <f>CHOOSE(MIN(D6L1420C9,RUN_YEARS),B7L814C7,B7L814C16,B7L814C25,B7L814C34,B7L814C43)</f>
        <v>83996</v>
      </c>
      <c r="AB27" s="16" t="s">
        <v>38914</v>
      </c>
      <c r="AC27" s="33">
        <f>IF(D6L1420C12=0,0,D6L1420C10/D6L1420C12)</f>
        <v>3.0537481296424363E-4</v>
      </c>
      <c r="AD27" s="16" t="s">
        <v>38915</v>
      </c>
      <c r="AE27" s="33">
        <f>IF(D6L1420C5=0,0,D6L1420C10/D6L1420C5)</f>
        <v>0.47093738564118459</v>
      </c>
      <c r="AF27" s="16" t="s">
        <v>38916</v>
      </c>
      <c r="AG27" s="33">
        <f>CHOOSE(MIN(D6L1420C9,RUN_YEARS),B7L814C5,B7L814C14,B7L814C23,B7L814C32,B7L814C41)</f>
        <v>1993.6860382596467</v>
      </c>
      <c r="AH27" s="16" t="s">
        <v>38917</v>
      </c>
      <c r="AI27" s="33">
        <f>IF(D6L1420C15=0,0,D6L1420C11/D6L1420C15)</f>
        <v>7.9397451370703451E-4</v>
      </c>
      <c r="AJ27" s="16" t="s">
        <v>38918</v>
      </c>
      <c r="AK27" s="33">
        <f>IF(D6L1420C5=0,0,D6L1420C11/D6L1420C5)</f>
        <v>2.9062614358815395E-2</v>
      </c>
      <c r="AL27" s="16" t="s">
        <v>38919</v>
      </c>
      <c r="AM27" s="33">
        <f>D6L1420C8*CHOOSE(MIN(D6L1420C9,RUN_YEARS),B7L814C4,B7L814C13,B7L814C22,B7L814C31,B7L814C40)</f>
        <v>3.7463992945811664</v>
      </c>
      <c r="AN27" s="16" t="s">
        <v>38920</v>
      </c>
      <c r="AO27" s="33">
        <f>D6L1420C8-D6L1420C18</f>
        <v>23.486799397875149</v>
      </c>
      <c r="AP27" s="16" t="s">
        <v>38921</v>
      </c>
      <c r="AQ27" s="33">
        <f>CHOOSE(MIN(D6L1420C9,RUN_YEARS),B7L814C2,B7L814C11,B7L814C20,B7L814C29,B7L814C38)</f>
        <v>111.40466284997787</v>
      </c>
      <c r="AR27" s="16" t="s">
        <v>38922</v>
      </c>
      <c r="AS27" s="33">
        <f>IF(D6L1420C20=0,0,D6L1420C18/D6L1420C20)</f>
        <v>3.3628747655079956E-2</v>
      </c>
      <c r="AT27" s="16" t="s">
        <v>38923</v>
      </c>
      <c r="AU27" s="33">
        <f>IF(D6L1420C5=0,0,D6L1420C18/D6L1420C5)</f>
        <v>6.8783680846476014E-2</v>
      </c>
      <c r="AV27" s="16" t="s">
        <v>38924</v>
      </c>
      <c r="AW27" s="33">
        <f>CHOOSE(MIN(D6L1420C9,RUN_YEARS),B7L814C1,B7L814C10,B7L814C19,B7L814C28,B7L814C37)</f>
        <v>698.41433403266319</v>
      </c>
      <c r="AX27" s="16" t="s">
        <v>38925</v>
      </c>
      <c r="AY27" s="33">
        <f>IF(D6L1420C23=0,0,D6L1420C19/D6L1420C23)</f>
        <v>3.3628747655079956E-2</v>
      </c>
      <c r="AZ27" s="16" t="s">
        <v>38926</v>
      </c>
      <c r="BA27" s="33">
        <f>IF(D6L1420C5=0,0,D6L1420C19/D6L1420C5)</f>
        <v>0.43121631915352399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0.21724328919706692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83996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1993.6860382596467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111.40466284997787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698.41433403266319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0.21724328919706692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83996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1993.6860382596467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111.40466284997787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698.41433403266319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0.21724328919706692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83996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1993.6860382596467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111.40466284997787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698.41433403266319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0.21724328919706692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83996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1993.6860382596467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111.40466284997787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698.41433403266319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0.21724328919706692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83996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1993.6860382596467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111.40466284997787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698.41433403266319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0.85495697523348224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0.7352629987007947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0.36763149935039735</v>
      </c>
      <c r="R33" s="16" t="s">
        <v>39036</v>
      </c>
      <c r="S33" s="15">
        <f>D6L1426C5-D6L1426C7</f>
        <v>0.36763149935039735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0.34626283436684996</v>
      </c>
      <c r="X33" s="16" t="s">
        <v>39038</v>
      </c>
      <c r="Y33" s="33">
        <f>D6L1426C7-D6L1426C10</f>
        <v>2.1368664983547392E-2</v>
      </c>
      <c r="Z33" s="16" t="s">
        <v>39039</v>
      </c>
      <c r="AA33" s="33">
        <f>CHOOSE(MIN(D6L1426C9,RUN_YEARS),B7L814C7,B7L814C16,B7L814C25,B7L814C34,B7L814C43)</f>
        <v>83996</v>
      </c>
      <c r="AB33" s="16" t="s">
        <v>39040</v>
      </c>
      <c r="AC33" s="33">
        <f>IF(D6L1426C12=0,0,D6L1426C10/D6L1426C12)</f>
        <v>4.122372903076932E-6</v>
      </c>
      <c r="AD33" s="16" t="s">
        <v>39041</v>
      </c>
      <c r="AE33" s="33">
        <f>IF(D6L1426C5=0,0,D6L1426C10/D6L1426C5)</f>
        <v>0.47093738564118459</v>
      </c>
      <c r="AF33" s="16" t="s">
        <v>39042</v>
      </c>
      <c r="AG33" s="33">
        <f>CHOOSE(MIN(D6L1426C9,RUN_YEARS),B7L814C5,B7L814C14,B7L814C23,B7L814C32,B7L814C41)</f>
        <v>1993.6860382596467</v>
      </c>
      <c r="AH33" s="16" t="s">
        <v>39043</v>
      </c>
      <c r="AI33" s="33">
        <f>IF(D6L1426C15=0,0,D6L1426C11/D6L1426C15)</f>
        <v>1.0718169548000043E-5</v>
      </c>
      <c r="AJ33" s="16" t="s">
        <v>39044</v>
      </c>
      <c r="AK33" s="33">
        <f>IF(D6L1426C5=0,0,D6L1426C11/D6L1426C5)</f>
        <v>2.9062614358815408E-2</v>
      </c>
      <c r="AL33" s="16" t="s">
        <v>39045</v>
      </c>
      <c r="AM33" s="33">
        <f>D6L1426C8*CHOOSE(MIN(D6L1426C9,RUN_YEARS),B7L814C4,B7L814C13,B7L814C22,B7L814C31,B7L814C40)</f>
        <v>5.057409544085837E-2</v>
      </c>
      <c r="AN33" s="16" t="s">
        <v>39046</v>
      </c>
      <c r="AO33" s="33">
        <f>D6L1426C8-D6L1426C18</f>
        <v>0.31705740390953896</v>
      </c>
      <c r="AP33" s="16" t="s">
        <v>39047</v>
      </c>
      <c r="AQ33" s="33">
        <f>CHOOSE(MIN(D6L1426C9,RUN_YEARS),B7L814C2,B7L814C11,B7L814C20,B7L814C29,B7L814C38)</f>
        <v>111.40466284997787</v>
      </c>
      <c r="AR33" s="16" t="s">
        <v>39048</v>
      </c>
      <c r="AS33" s="33">
        <f>IF(D6L1426C20=0,0,D6L1426C18/D6L1426C20)</f>
        <v>4.5396749244655532E-4</v>
      </c>
      <c r="AT33" s="16" t="s">
        <v>39049</v>
      </c>
      <c r="AU33" s="33">
        <f>IF(D6L1426C5=0,0,D6L1426C18/D6L1426C5)</f>
        <v>6.8783680846476014E-2</v>
      </c>
      <c r="AV33" s="16" t="s">
        <v>39050</v>
      </c>
      <c r="AW33" s="33">
        <f>CHOOSE(MIN(D6L1426C9,RUN_YEARS),B7L814C1,B7L814C10,B7L814C19,B7L814C28,B7L814C37)</f>
        <v>698.41433403266319</v>
      </c>
      <c r="AX33" s="16" t="s">
        <v>39051</v>
      </c>
      <c r="AY33" s="33">
        <f>IF(D6L1426C23=0,0,D6L1426C19/D6L1426C23)</f>
        <v>4.5396749244655527E-4</v>
      </c>
      <c r="AZ33" s="16" t="s">
        <v>39052</v>
      </c>
      <c r="BA33" s="33">
        <f>IF(D6L1426C5=0,0,D6L1426C19/D6L1426C5)</f>
        <v>0.43121631915352399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-101.25828857384232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-87.082128173504401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-43.541064086752201</v>
      </c>
      <c r="R34" s="16" t="s">
        <v>39056</v>
      </c>
      <c r="S34" s="15">
        <f>D6L1427C5-D6L1427C7</f>
        <v>-43.541064086752201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-41.353414109897187</v>
      </c>
      <c r="X34" s="16" t="s">
        <v>39058</v>
      </c>
      <c r="Y34" s="33">
        <f>D6L1427C7-D6L1427C10</f>
        <v>-2.1876499768550133</v>
      </c>
      <c r="Z34" s="16" t="s">
        <v>39059</v>
      </c>
      <c r="AA34" s="33">
        <f>CHOOSE(MIN(D6L1427C9,RUN_YEARS),B7L814C7,B7L814C16,B7L814C25,B7L814C34,B7L814C43)</f>
        <v>76613.666666666657</v>
      </c>
      <c r="AB34" s="16" t="s">
        <v>39060</v>
      </c>
      <c r="AC34" s="33">
        <f>IF(D6L1427C12=0,0,D6L1427C10/D6L1427C12)</f>
        <v>-5.3976550019227019E-4</v>
      </c>
      <c r="AD34" s="16" t="s">
        <v>39061</v>
      </c>
      <c r="AE34" s="33">
        <f>IF(D6L1427C5=0,0,D6L1427C10/D6L1427C5)</f>
        <v>0.47487831288991594</v>
      </c>
      <c r="AF34" s="16" t="s">
        <v>39062</v>
      </c>
      <c r="AG34" s="33">
        <f>CHOOSE(MIN(D6L1427C9,RUN_YEARS),B7L814C5,B7L814C14,B7L814C23,B7L814C32,B7L814C41)</f>
        <v>1558.8321909277483</v>
      </c>
      <c r="AH34" s="16" t="s">
        <v>39063</v>
      </c>
      <c r="AI34" s="33">
        <f>IF(D6L1427C15=0,0,D6L1427C11/D6L1427C15)</f>
        <v>-1.4033903004999019E-3</v>
      </c>
      <c r="AJ34" s="16" t="s">
        <v>39064</v>
      </c>
      <c r="AK34" s="33">
        <f>IF(D6L1427C5=0,0,D6L1427C11/D6L1427C5)</f>
        <v>2.5121687110084057E-2</v>
      </c>
      <c r="AL34" s="16" t="s">
        <v>39065</v>
      </c>
      <c r="AM34" s="33">
        <f>D6L1427C8*CHOOSE(MIN(D6L1427C9,RUN_YEARS),B7L814C4,B7L814C13,B7L814C22,B7L814C31,B7L814C40)</f>
        <v>-6.3503716310396028</v>
      </c>
      <c r="AN34" s="16" t="s">
        <v>39066</v>
      </c>
      <c r="AO34" s="33">
        <f>D6L1427C8-D6L1427C18</f>
        <v>-37.1906924557126</v>
      </c>
      <c r="AP34" s="16" t="s">
        <v>39067</v>
      </c>
      <c r="AQ34" s="33">
        <f>CHOOSE(MIN(D6L1427C9,RUN_YEARS),B7L814C2,B7L814C11,B7L814C20,B7L814C29,B7L814C38)</f>
        <v>101.51386106773175</v>
      </c>
      <c r="AR34" s="16" t="s">
        <v>39068</v>
      </c>
      <c r="AS34" s="33">
        <f>IF(D6L1427C20=0,0,D6L1427C18/D6L1427C20)</f>
        <v>-6.2556694861626114E-2</v>
      </c>
      <c r="AT34" s="16" t="s">
        <v>39069</v>
      </c>
      <c r="AU34" s="33">
        <f>IF(D6L1427C5=0,0,D6L1427C18/D6L1427C5)</f>
        <v>7.2923937026286023E-2</v>
      </c>
      <c r="AV34" s="16" t="s">
        <v>39070</v>
      </c>
      <c r="AW34" s="33">
        <f>CHOOSE(MIN(D6L1427C9,RUN_YEARS),B7L814C1,B7L814C10,B7L814C19,B7L814C28,B7L814C37)</f>
        <v>594.51178707534814</v>
      </c>
      <c r="AX34" s="16" t="s">
        <v>39071</v>
      </c>
      <c r="AY34" s="33">
        <f>IF(D6L1427C23=0,0,D6L1427C19/D6L1427C23)</f>
        <v>-6.2556694861626128E-2</v>
      </c>
      <c r="AZ34" s="16" t="s">
        <v>39072</v>
      </c>
      <c r="BA34" s="33">
        <f>IF(D6L1427C5=0,0,D6L1427C19/D6L1427C5)</f>
        <v>0.42707606297371403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11377.76969693355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7823.9521843207322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3911.9760921603661</v>
      </c>
      <c r="R35" s="16" t="s">
        <v>39076</v>
      </c>
      <c r="S35" s="15">
        <f>SUM(D6L1401C8:D6L1427C8)-2*SUM(D6L1409C8,D6L1411C8,D6L1422C8,D6L1424C8,D6L1427C8)</f>
        <v>3911.9760921603661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3715.2073750967497</v>
      </c>
      <c r="X35" s="16" t="s">
        <v>39078</v>
      </c>
      <c r="Y35" s="33">
        <f>SUM(D6L1401C11:D6L1427C11)-2*SUM(D6L1409C11,D6L1411C11,D6L1422C11,D6L1424C11,D6L1427C11)</f>
        <v>196.76871706361592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4.8463102144907545E-2</v>
      </c>
      <c r="AD35" s="16" t="s">
        <v>39080</v>
      </c>
      <c r="AE35" s="33">
        <f>IF(D6L1428C5=0,0,D6L1428C10/D6L1428C5)</f>
        <v>0.47485047039807549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0.12600406557675958</v>
      </c>
      <c r="AJ35" s="16" t="s">
        <v>39082</v>
      </c>
      <c r="AK35" s="33">
        <f>IF(D6L1428C5=0,0,D6L1428C11/D6L1428C5)</f>
        <v>2.5149529601924476E-2</v>
      </c>
      <c r="AL35" s="16" t="s">
        <v>39083</v>
      </c>
      <c r="AM35" s="33">
        <f>SUM(D6L1401C18:D6L1427C18)-2*SUM(D6L1409C18,D6L1411C18,D6L1422C18,D6L1424C18,D6L1427C18)</f>
        <v>570.32354620275669</v>
      </c>
      <c r="AN35" s="16" t="s">
        <v>39084</v>
      </c>
      <c r="AO35" s="33">
        <f>SUM(D6L1401C19:D6L1427C19)-2*SUM(D6L1409C19,D6L1411C19,D6L1422C19,D6L1424C19,D6L1427C19)</f>
        <v>3341.6525459576087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5.6148891440459341</v>
      </c>
      <c r="AT35" s="16" t="s">
        <v>39086</v>
      </c>
      <c r="AU35" s="33">
        <f>IF(D6L1428C5=0,0,D6L1428C18/D6L1428C5)</f>
        <v>7.2894559267078607E-2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5.6148891440459359</v>
      </c>
      <c r="AZ35" s="16" t="s">
        <v>39088</v>
      </c>
      <c r="BA35" s="33">
        <f>IF(D6L1428C5=0,0,D6L1428C19/D6L1428C5)</f>
        <v>0.42710544073292134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83.188409340768203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41.594204670384102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20.797102335192051</v>
      </c>
      <c r="R36" s="16" t="s">
        <v>39093</v>
      </c>
      <c r="S36" s="15">
        <f>D6L1429C5-D6L1429C7</f>
        <v>20.797102335192051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19.58826600529504</v>
      </c>
      <c r="X36" s="16" t="s">
        <v>39095</v>
      </c>
      <c r="Y36" s="33">
        <f>D6L1429C7-D6L1429C10</f>
        <v>1.2088363298970108</v>
      </c>
      <c r="Z36" s="16" t="s">
        <v>39096</v>
      </c>
      <c r="AA36" s="33">
        <f>CHOOSE(MIN(D6L1429C9,RUN_YEARS),B7L814C7,B7L814C16,B7L814C25,B7L814C34,B7L814C43)</f>
        <v>83996</v>
      </c>
      <c r="AB36" s="16" t="s">
        <v>39097</v>
      </c>
      <c r="AC36" s="33">
        <f>IF(D6L1429C12=0,0,D6L1429C10/D6L1429C12)</f>
        <v>2.3320474790817467E-4</v>
      </c>
      <c r="AD36" s="16" t="s">
        <v>39098</v>
      </c>
      <c r="AE36" s="33">
        <f>IF(D6L1429C5=0,0,D6L1429C10/D6L1429C5)</f>
        <v>0.47093738564118459</v>
      </c>
      <c r="AF36" s="16" t="s">
        <v>39099</v>
      </c>
      <c r="AG36" s="33">
        <f>CHOOSE(MIN(D6L1429C9,RUN_YEARS),B7L814C5,B7L814C14,B7L814C23,B7L814C32,B7L814C41)</f>
        <v>1993.6860382596467</v>
      </c>
      <c r="AH36" s="16" t="s">
        <v>39100</v>
      </c>
      <c r="AI36" s="33">
        <f>IF(D6L1429C15=0,0,D6L1429C11/D6L1429C15)</f>
        <v>6.0633234456125464E-4</v>
      </c>
      <c r="AJ36" s="16" t="s">
        <v>39101</v>
      </c>
      <c r="AK36" s="33">
        <f>IF(D6L1429C5=0,0,D6L1429C11/D6L1429C5)</f>
        <v>2.9062614358815384E-2</v>
      </c>
      <c r="AL36" s="16" t="s">
        <v>39102</v>
      </c>
      <c r="AM36" s="33">
        <f>D6L1429C8*CHOOSE(MIN(D6L1429C9,RUN_YEARS),B7L814C4,B7L814C13,B7L814C22,B7L814C31,B7L814C40)</f>
        <v>2.8610024991107021</v>
      </c>
      <c r="AN36" s="16" t="s">
        <v>39103</v>
      </c>
      <c r="AO36" s="33">
        <f>D6L1429C8-D6L1429C18</f>
        <v>17.936099836081347</v>
      </c>
      <c r="AP36" s="16" t="s">
        <v>39104</v>
      </c>
      <c r="AQ36" s="33">
        <f>CHOOSE(MIN(D6L1429C9,RUN_YEARS),B7L814C2,B7L814C11,B7L814C20,B7L814C29,B7L814C38)</f>
        <v>111.40466284997787</v>
      </c>
      <c r="AR36" s="16" t="s">
        <v>39105</v>
      </c>
      <c r="AS36" s="33">
        <f>IF(D6L1429C20=0,0,D6L1429C18/D6L1429C20)</f>
        <v>2.568117371319948E-2</v>
      </c>
      <c r="AT36" s="16" t="s">
        <v>39106</v>
      </c>
      <c r="AU36" s="33">
        <f>IF(D6L1429C5=0,0,D6L1429C18/D6L1429C5)</f>
        <v>6.8783680846476014E-2</v>
      </c>
      <c r="AV36" s="16" t="s">
        <v>39107</v>
      </c>
      <c r="AW36" s="33">
        <f>CHOOSE(MIN(D6L1429C9,RUN_YEARS),B7L814C1,B7L814C10,B7L814C19,B7L814C28,B7L814C37)</f>
        <v>698.41433403266319</v>
      </c>
      <c r="AX36" s="16" t="s">
        <v>39108</v>
      </c>
      <c r="AY36" s="33">
        <f>IF(D6L1429C23=0,0,D6L1429C19/D6L1429C23)</f>
        <v>2.5681173713199473E-2</v>
      </c>
      <c r="AZ36" s="16" t="s">
        <v>39109</v>
      </c>
      <c r="BA36" s="33">
        <f>IF(D6L1429C5=0,0,D6L1429C19/D6L1429C5)</f>
        <v>0.43121631915352393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83996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1993.6860382596467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111.40466284997787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698.41433403266319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0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0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0</v>
      </c>
      <c r="R38" s="16" t="s">
        <v>39133</v>
      </c>
      <c r="S38" s="15">
        <f>D6L1431C5-D6L1431C7</f>
        <v>0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0</v>
      </c>
      <c r="X38" s="16" t="s">
        <v>39135</v>
      </c>
      <c r="Y38" s="33">
        <f>D6L1431C7-D6L1431C10</f>
        <v>0</v>
      </c>
      <c r="Z38" s="16" t="s">
        <v>39136</v>
      </c>
      <c r="AA38" s="33">
        <f>CHOOSE(MIN(D6L1431C9,RUN_YEARS),B7L814C7,B7L814C16,B7L814C25,B7L814C34,B7L814C43)</f>
        <v>83996</v>
      </c>
      <c r="AB38" s="16" t="s">
        <v>39137</v>
      </c>
      <c r="AC38" s="33">
        <f>IF(D6L1431C12=0,0,D6L1431C10/D6L1431C12)</f>
        <v>0</v>
      </c>
      <c r="AD38" s="16" t="s">
        <v>39138</v>
      </c>
      <c r="AE38" s="33">
        <f>IF(D6L1431C5=0,0,D6L1431C10/D6L1431C5)</f>
        <v>0</v>
      </c>
      <c r="AF38" s="16" t="s">
        <v>39139</v>
      </c>
      <c r="AG38" s="33">
        <f>CHOOSE(MIN(D6L1431C9,RUN_YEARS),B7L814C5,B7L814C14,B7L814C23,B7L814C32,B7L814C41)</f>
        <v>1993.6860382596467</v>
      </c>
      <c r="AH38" s="16" t="s">
        <v>39140</v>
      </c>
      <c r="AI38" s="33">
        <f>IF(D6L1431C15=0,0,D6L1431C11/D6L1431C15)</f>
        <v>0</v>
      </c>
      <c r="AJ38" s="16" t="s">
        <v>39141</v>
      </c>
      <c r="AK38" s="33">
        <f>IF(D6L1431C5=0,0,D6L1431C11/D6L1431C5)</f>
        <v>0</v>
      </c>
      <c r="AL38" s="16" t="s">
        <v>39142</v>
      </c>
      <c r="AM38" s="33">
        <f>D6L1431C8*CHOOSE(MIN(D6L1431C9,RUN_YEARS),B7L814C4,B7L814C13,B7L814C22,B7L814C31,B7L814C40)</f>
        <v>0</v>
      </c>
      <c r="AN38" s="16" t="s">
        <v>39143</v>
      </c>
      <c r="AO38" s="33">
        <f>D6L1431C8-D6L1431C18</f>
        <v>0</v>
      </c>
      <c r="AP38" s="16" t="s">
        <v>39144</v>
      </c>
      <c r="AQ38" s="33">
        <f>CHOOSE(MIN(D6L1431C9,RUN_YEARS),B7L814C2,B7L814C11,B7L814C20,B7L814C29,B7L814C38)</f>
        <v>111.40466284997787</v>
      </c>
      <c r="AR38" s="16" t="s">
        <v>39145</v>
      </c>
      <c r="AS38" s="33">
        <f>IF(D6L1431C20=0,0,D6L1431C18/D6L1431C20)</f>
        <v>0</v>
      </c>
      <c r="AT38" s="16" t="s">
        <v>39146</v>
      </c>
      <c r="AU38" s="33">
        <f>IF(D6L1431C5=0,0,D6L1431C18/D6L1431C5)</f>
        <v>0</v>
      </c>
      <c r="AV38" s="16" t="s">
        <v>39147</v>
      </c>
      <c r="AW38" s="33">
        <f>CHOOSE(MIN(D6L1431C9,RUN_YEARS),B7L814C1,B7L814C10,B7L814C19,B7L814C28,B7L814C37)</f>
        <v>698.41433403266319</v>
      </c>
      <c r="AX38" s="16" t="s">
        <v>39148</v>
      </c>
      <c r="AY38" s="33">
        <f>IF(D6L1431C23=0,0,D6L1431C19/D6L1431C23)</f>
        <v>0</v>
      </c>
      <c r="AZ38" s="16" t="s">
        <v>39149</v>
      </c>
      <c r="BA38" s="33">
        <f>IF(D6L1431C5=0,0,D6L1431C19/D6L1431C5)</f>
        <v>0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83996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1993.6860382596467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111.40466284997787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698.41433403266319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403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403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161.20000000000002</v>
      </c>
      <c r="R40" s="16" t="s">
        <v>39174</v>
      </c>
      <c r="S40" s="15">
        <f>D6L1433C5-D6L1433C7</f>
        <v>241.79999999999998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151.83021313071794</v>
      </c>
      <c r="X40" s="16" t="s">
        <v>39176</v>
      </c>
      <c r="Y40" s="33">
        <f>D6L1433C7-D6L1433C10</f>
        <v>9.3697868692820805</v>
      </c>
      <c r="Z40" s="16" t="s">
        <v>39177</v>
      </c>
      <c r="AA40" s="33">
        <f>CHOOSE(MIN(D6L1433C9,RUN_YEARS),B7L814C7,B7L814C16,B7L814C25,B7L814C34,B7L814C43)</f>
        <v>83996</v>
      </c>
      <c r="AB40" s="16" t="s">
        <v>39178</v>
      </c>
      <c r="AC40" s="33">
        <f>IF(D6L1433C12=0,0,D6L1433C10/D6L1433C12)</f>
        <v>1.8075886129186858E-3</v>
      </c>
      <c r="AD40" s="16" t="s">
        <v>39179</v>
      </c>
      <c r="AE40" s="33">
        <f>IF(D6L1433C5=0,0,D6L1433C10/D6L1433C5)</f>
        <v>0.37674990851294771</v>
      </c>
      <c r="AF40" s="16" t="s">
        <v>39180</v>
      </c>
      <c r="AG40" s="33">
        <f>CHOOSE(MIN(D6L1433C9,RUN_YEARS),B7L814C5,B7L814C14,B7L814C23,B7L814C32,B7L814C41)</f>
        <v>1993.6860382596467</v>
      </c>
      <c r="AH40" s="16" t="s">
        <v>39181</v>
      </c>
      <c r="AI40" s="33">
        <f>IF(D6L1433C15=0,0,D6L1433C11/D6L1433C15)</f>
        <v>4.6997303935885871E-3</v>
      </c>
      <c r="AJ40" s="16" t="s">
        <v>39182</v>
      </c>
      <c r="AK40" s="33">
        <f>IF(D6L1433C5=0,0,D6L1433C11/D6L1433C5)</f>
        <v>2.3250091487052309E-2</v>
      </c>
      <c r="AL40" s="16" t="s">
        <v>39183</v>
      </c>
      <c r="AM40" s="33">
        <f>D6L1433C8*CHOOSE(MIN(D6L1433C9,RUN_YEARS),B7L814C4,B7L814C13,B7L814C22,B7L814C31,B7L814C40)</f>
        <v>33.263788057355796</v>
      </c>
      <c r="AN40" s="16" t="s">
        <v>39184</v>
      </c>
      <c r="AO40" s="33">
        <f>D6L1433C8-D6L1433C18</f>
        <v>208.53621194264417</v>
      </c>
      <c r="AP40" s="16" t="s">
        <v>39185</v>
      </c>
      <c r="AQ40" s="33">
        <f>CHOOSE(MIN(D6L1433C9,RUN_YEARS),B7L814C2,B7L814C11,B7L814C20,B7L814C29,B7L814C38)</f>
        <v>111.40466284997787</v>
      </c>
      <c r="AR40" s="16" t="s">
        <v>39186</v>
      </c>
      <c r="AS40" s="33">
        <f>IF(D6L1433C20=0,0,D6L1433C18/D6L1433C20)</f>
        <v>0.29858524056708641</v>
      </c>
      <c r="AT40" s="16" t="s">
        <v>39187</v>
      </c>
      <c r="AU40" s="33">
        <f>IF(D6L1433C5=0,0,D6L1433C18/D6L1433C5)</f>
        <v>8.2540417015771209E-2</v>
      </c>
      <c r="AV40" s="16" t="s">
        <v>39188</v>
      </c>
      <c r="AW40" s="33">
        <f>CHOOSE(MIN(D6L1433C9,RUN_YEARS),B7L814C1,B7L814C10,B7L814C19,B7L814C28,B7L814C37)</f>
        <v>698.41433403266319</v>
      </c>
      <c r="AX40" s="16" t="s">
        <v>39189</v>
      </c>
      <c r="AY40" s="33">
        <f>IF(D6L1433C23=0,0,D6L1433C19/D6L1433C23)</f>
        <v>0.29858524056708641</v>
      </c>
      <c r="AZ40" s="16" t="s">
        <v>39190</v>
      </c>
      <c r="BA40" s="33">
        <f>IF(D6L1433C5=0,0,D6L1433C19/D6L1433C5)</f>
        <v>0.51745958298422867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13823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13823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13823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83996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1993.6860382596467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1901.5936406816759</v>
      </c>
      <c r="AN41" s="16" t="s">
        <v>39203</v>
      </c>
      <c r="AO41" s="33">
        <f>D6L1434C8-D6L1434C18</f>
        <v>11921.406359318324</v>
      </c>
      <c r="AP41" s="16" t="s">
        <v>39204</v>
      </c>
      <c r="AQ41" s="33">
        <f>CHOOSE(MIN(D6L1434C9,RUN_YEARS),B7L814C2,B7L814C11,B7L814C20,B7L814C29,B7L814C38)</f>
        <v>111.40466284997787</v>
      </c>
      <c r="AR41" s="16" t="s">
        <v>39205</v>
      </c>
      <c r="AS41" s="33">
        <f>IF(D6L1434C20=0,0,D6L1434C18/D6L1434C20)</f>
        <v>17.06924640346913</v>
      </c>
      <c r="AT41" s="16" t="s">
        <v>39206</v>
      </c>
      <c r="AU41" s="33">
        <f>IF(D6L1434C5=0,0,D6L1434C18/D6L1434C5)</f>
        <v>0.13756736169295203</v>
      </c>
      <c r="AV41" s="16" t="s">
        <v>39207</v>
      </c>
      <c r="AW41" s="33">
        <f>CHOOSE(MIN(D6L1434C9,RUN_YEARS),B7L814C1,B7L814C10,B7L814C19,B7L814C28,B7L814C37)</f>
        <v>698.41433403266319</v>
      </c>
      <c r="AX41" s="16" t="s">
        <v>39208</v>
      </c>
      <c r="AY41" s="33">
        <f>IF(D6L1434C23=0,0,D6L1434C19/D6L1434C23)</f>
        <v>17.06924640346913</v>
      </c>
      <c r="AZ41" s="16" t="s">
        <v>39209</v>
      </c>
      <c r="BA41" s="33">
        <f>IF(D6L1434C5=0,0,D6L1434C19/D6L1434C5)</f>
        <v>0.86243263830704797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-974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-974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-974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-917.3860272290276</v>
      </c>
      <c r="X42" s="16" t="s">
        <v>39216</v>
      </c>
      <c r="Y42" s="33">
        <f>D6L1435C7-D6L1435C10</f>
        <v>-56.613972770972396</v>
      </c>
      <c r="Z42" s="16" t="s">
        <v>39217</v>
      </c>
      <c r="AA42" s="33">
        <f>CHOOSE(MIN(D6L1435C9,RUN_YEARS),B7L814C7,B7L814C16,B7L814C25,B7L814C34,B7L814C43)</f>
        <v>83996</v>
      </c>
      <c r="AB42" s="16" t="s">
        <v>39218</v>
      </c>
      <c r="AC42" s="33">
        <f>IF(D6L1435C12=0,0,D6L1435C10/D6L1435C12)</f>
        <v>-1.0921782313789081E-2</v>
      </c>
      <c r="AD42" s="16" t="s">
        <v>39219</v>
      </c>
      <c r="AE42" s="33">
        <f>IF(D6L1435C5=0,0,D6L1435C10/D6L1435C5)</f>
        <v>0.94187477128236918</v>
      </c>
      <c r="AF42" s="16" t="s">
        <v>39220</v>
      </c>
      <c r="AG42" s="33">
        <f>CHOOSE(MIN(D6L1435C9,RUN_YEARS),B7L814C5,B7L814C14,B7L814C23,B7L814C32,B7L814C41)</f>
        <v>1993.6860382596467</v>
      </c>
      <c r="AH42" s="16" t="s">
        <v>39221</v>
      </c>
      <c r="AI42" s="33">
        <f>IF(D6L1435C15=0,0,D6L1435C11/D6L1435C15)</f>
        <v>-2.839663401585165E-2</v>
      </c>
      <c r="AJ42" s="16" t="s">
        <v>39222</v>
      </c>
      <c r="AK42" s="33">
        <f>IF(D6L1435C5=0,0,D6L1435C11/D6L1435C5)</f>
        <v>5.8125228717630796E-2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111.40466284997787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698.41433403266319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-958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-958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-958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83996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1993.6860382596467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-131.78953250184804</v>
      </c>
      <c r="AN43" s="16" t="s">
        <v>39244</v>
      </c>
      <c r="AO43" s="33">
        <f>D6L1436C8-D6L1436C18</f>
        <v>-826.21046749815196</v>
      </c>
      <c r="AP43" s="16" t="s">
        <v>39245</v>
      </c>
      <c r="AQ43" s="33">
        <f>CHOOSE(MIN(D6L1436C9,RUN_YEARS),B7L814C2,B7L814C11,B7L814C20,B7L814C29,B7L814C38)</f>
        <v>111.40466284997787</v>
      </c>
      <c r="AR43" s="16" t="s">
        <v>39246</v>
      </c>
      <c r="AS43" s="33">
        <f>IF(D6L1436C20=0,0,D6L1436C18/D6L1436C20)</f>
        <v>-1.1829803989382499</v>
      </c>
      <c r="AT43" s="16" t="s">
        <v>39247</v>
      </c>
      <c r="AU43" s="33">
        <f>IF(D6L1436C5=0,0,D6L1436C18/D6L1436C5)</f>
        <v>0.13756736169295203</v>
      </c>
      <c r="AV43" s="16" t="s">
        <v>39248</v>
      </c>
      <c r="AW43" s="33">
        <f>CHOOSE(MIN(D6L1436C9,RUN_YEARS),B7L814C1,B7L814C10,B7L814C19,B7L814C28,B7L814C37)</f>
        <v>698.41433403266319</v>
      </c>
      <c r="AX43" s="16" t="s">
        <v>39249</v>
      </c>
      <c r="AY43" s="33">
        <f>IF(D6L1436C23=0,0,D6L1436C19/D6L1436C23)</f>
        <v>-1.1829803989382499</v>
      </c>
      <c r="AZ43" s="16" t="s">
        <v>39250</v>
      </c>
      <c r="BA43" s="33">
        <f>IF(D6L1436C5=0,0,D6L1436C19/D6L1436C5)</f>
        <v>0.86243263830704797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12377.188409340768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12335.594204670384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-792.00289766480796</v>
      </c>
      <c r="R44" s="16" t="s">
        <v>39254</v>
      </c>
      <c r="S44" s="15">
        <f>SUM(D6L1429C8:D6L1436C8)</f>
        <v>13127.597102335192</v>
      </c>
      <c r="U44" s="21" t="str">
        <f>NULL_VALUE</f>
        <v>n/a</v>
      </c>
      <c r="V44" s="16" t="s">
        <v>39255</v>
      </c>
      <c r="W44" s="33">
        <f>SUM(D6L1429C10:D6L1436C10)</f>
        <v>-745.96754809301456</v>
      </c>
      <c r="X44" s="16" t="s">
        <v>39256</v>
      </c>
      <c r="Y44" s="33">
        <f>SUM(D6L1429C11:D6L1436C11)</f>
        <v>-46.035349571793304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-8.8809889529622207E-3</v>
      </c>
      <c r="AD44" s="16" t="s">
        <v>39258</v>
      </c>
      <c r="AE44" s="33">
        <f>IF(D6L1437C5=0,0,D6L1437C10/D6L1437C5)</f>
        <v>-6.0472769751990015E-2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-2.309057127770181E-2</v>
      </c>
      <c r="AJ44" s="16" t="s">
        <v>39260</v>
      </c>
      <c r="AK44" s="33">
        <f>IF(D6L1437C5=0,0,D6L1437C11/D6L1437C5)</f>
        <v>-3.7319117999491135E-3</v>
      </c>
      <c r="AL44" s="16" t="s">
        <v>39261</v>
      </c>
      <c r="AM44" s="33">
        <f>SUM(D6L1429C18:D6L1436C18)</f>
        <v>1805.9288987362943</v>
      </c>
      <c r="AN44" s="16" t="s">
        <v>39262</v>
      </c>
      <c r="AO44" s="33">
        <f>SUM(D6L1429C19:D6L1436C19)</f>
        <v>11321.668203598896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16.210532418811166</v>
      </c>
      <c r="AT44" s="16" t="s">
        <v>39264</v>
      </c>
      <c r="AU44" s="33">
        <f>IF(D6L1437C5=0,0,D6L1437C18/D6L1437C5)</f>
        <v>0.14639983034238843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16.210532418811166</v>
      </c>
      <c r="AZ44" s="16" t="s">
        <v>39266</v>
      </c>
      <c r="BA44" s="33">
        <f>IF(D6L1437C5=0,0,D6L1437C19/D6L1437C5)</f>
        <v>0.91780485120955058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360.25001437652497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180.12500718826249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90.062503594131243</v>
      </c>
      <c r="R45" s="16" t="s">
        <v>39271</v>
      </c>
      <c r="S45" s="15">
        <f>D6L1438C5-D6L1438C7</f>
        <v>90.062503594131243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84.827599973839924</v>
      </c>
      <c r="X45" s="16" t="s">
        <v>39273</v>
      </c>
      <c r="Y45" s="33">
        <f>D6L1438C7-D6L1438C10</f>
        <v>5.2349036202913197</v>
      </c>
      <c r="Z45" s="16" t="s">
        <v>39274</v>
      </c>
      <c r="AA45" s="33">
        <f>CHOOSE(MIN(D6L1438C9,RUN_YEARS),B7L814C7,B7L814C16,B7L814C25,B7L814C34,B7L814C43)</f>
        <v>83996</v>
      </c>
      <c r="AB45" s="16" t="s">
        <v>39275</v>
      </c>
      <c r="AC45" s="33">
        <f>IF(D6L1438C12=0,0,D6L1438C10/D6L1438C12)</f>
        <v>1.0099004711395772E-3</v>
      </c>
      <c r="AD45" s="16" t="s">
        <v>39276</v>
      </c>
      <c r="AE45" s="33">
        <f>IF(D6L1438C5=0,0,D6L1438C10/D6L1438C5)</f>
        <v>0.47093738564118465</v>
      </c>
      <c r="AF45" s="16" t="s">
        <v>39277</v>
      </c>
      <c r="AG45" s="33">
        <f>CHOOSE(MIN(D6L1438C9,RUN_YEARS),B7L814C5,B7L814C14,B7L814C23,B7L814C32,B7L814C41)</f>
        <v>1993.6860382596467</v>
      </c>
      <c r="AH45" s="16" t="s">
        <v>39278</v>
      </c>
      <c r="AI45" s="33">
        <f>IF(D6L1438C15=0,0,D6L1438C11/D6L1438C15)</f>
        <v>2.6257412249629021E-3</v>
      </c>
      <c r="AJ45" s="16" t="s">
        <v>39279</v>
      </c>
      <c r="AK45" s="33">
        <f>IF(D6L1438C5=0,0,D6L1438C11/D6L1438C5)</f>
        <v>2.9062614358815374E-2</v>
      </c>
      <c r="AL45" s="16" t="s">
        <v>39280</v>
      </c>
      <c r="AM45" s="33">
        <f>D6L1438C8*CHOOSE(MIN(D6L1438C9,RUN_YEARS),B7L814C4,B7L814C13,B7L814C22,B7L814C31,B7L814C40)</f>
        <v>12.389661006906644</v>
      </c>
      <c r="AN45" s="16" t="s">
        <v>39281</v>
      </c>
      <c r="AO45" s="33">
        <f>D6L1438C8-D6L1438C18</f>
        <v>77.672842587224594</v>
      </c>
      <c r="AP45" s="16" t="s">
        <v>39282</v>
      </c>
      <c r="AQ45" s="33">
        <f>CHOOSE(MIN(D6L1438C9,RUN_YEARS),B7L814C2,B7L814C11,B7L814C20,B7L814C29,B7L814C38)</f>
        <v>111.40466284997787</v>
      </c>
      <c r="AR45" s="16" t="s">
        <v>39283</v>
      </c>
      <c r="AS45" s="33">
        <f>IF(D6L1438C20=0,0,D6L1438C18/D6L1438C20)</f>
        <v>0.11121312779870871</v>
      </c>
      <c r="AT45" s="16" t="s">
        <v>39284</v>
      </c>
      <c r="AU45" s="33">
        <f>IF(D6L1438C5=0,0,D6L1438C18/D6L1438C5)</f>
        <v>6.8783680846476014E-2</v>
      </c>
      <c r="AV45" s="16" t="s">
        <v>39285</v>
      </c>
      <c r="AW45" s="33">
        <f>CHOOSE(MIN(D6L1438C9,RUN_YEARS),B7L814C1,B7L814C10,B7L814C19,B7L814C28,B7L814C37)</f>
        <v>698.41433403266319</v>
      </c>
      <c r="AX45" s="16" t="s">
        <v>39286</v>
      </c>
      <c r="AY45" s="33">
        <f>IF(D6L1438C23=0,0,D6L1438C19/D6L1438C23)</f>
        <v>0.11121312779870869</v>
      </c>
      <c r="AZ45" s="16" t="s">
        <v>39287</v>
      </c>
      <c r="BA45" s="33">
        <f>IF(D6L1438C5=0,0,D6L1438C19/D6L1438C5)</f>
        <v>0.43121631915352399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274.95256245565673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274.95256245565673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109.9810249822627</v>
      </c>
      <c r="R46" s="16" t="s">
        <v>39291</v>
      </c>
      <c r="S46" s="15">
        <f>D6L1439C5-D6L1439C7</f>
        <v>164.97153747339405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103.58835275056921</v>
      </c>
      <c r="X46" s="16" t="s">
        <v>39293</v>
      </c>
      <c r="Y46" s="33">
        <f>D6L1439C7-D6L1439C10</f>
        <v>6.3926722316934814</v>
      </c>
      <c r="Z46" s="16" t="s">
        <v>39294</v>
      </c>
      <c r="AA46" s="33">
        <f>CHOOSE(MIN(D6L1439C9,RUN_YEARS),B7L814C7,B7L814C16,B7L814C25,B7L814C34,B7L814C43)</f>
        <v>83996</v>
      </c>
      <c r="AB46" s="16" t="s">
        <v>39295</v>
      </c>
      <c r="AC46" s="33">
        <f>IF(D6L1439C12=0,0,D6L1439C10/D6L1439C12)</f>
        <v>1.2332534019544885E-3</v>
      </c>
      <c r="AD46" s="16" t="s">
        <v>39296</v>
      </c>
      <c r="AE46" s="33">
        <f>IF(D6L1439C5=0,0,D6L1439C10/D6L1439C5)</f>
        <v>0.37674990851294771</v>
      </c>
      <c r="AF46" s="16" t="s">
        <v>39297</v>
      </c>
      <c r="AG46" s="33">
        <f>CHOOSE(MIN(D6L1439C9,RUN_YEARS),B7L814C5,B7L814C14,B7L814C23,B7L814C32,B7L814C41)</f>
        <v>1993.6860382596467</v>
      </c>
      <c r="AH46" s="16" t="s">
        <v>39298</v>
      </c>
      <c r="AI46" s="33">
        <f>IF(D6L1439C15=0,0,D6L1439C11/D6L1439C15)</f>
        <v>3.2064588450816723E-3</v>
      </c>
      <c r="AJ46" s="16" t="s">
        <v>39299</v>
      </c>
      <c r="AK46" s="33">
        <f>IF(D6L1439C5=0,0,D6L1439C11/D6L1439C5)</f>
        <v>2.3250091487052305E-2</v>
      </c>
      <c r="AL46" s="16" t="s">
        <v>39300</v>
      </c>
      <c r="AM46" s="33">
        <f>D6L1439C8*CHOOSE(MIN(D6L1439C9,RUN_YEARS),B7L814C4,B7L814C13,B7L814C22,B7L814C31,B7L814C40)</f>
        <v>22.694699164644788</v>
      </c>
      <c r="AN46" s="16" t="s">
        <v>39301</v>
      </c>
      <c r="AO46" s="33">
        <f>D6L1439C8-D6L1439C18</f>
        <v>142.27683830874926</v>
      </c>
      <c r="AP46" s="16" t="s">
        <v>39302</v>
      </c>
      <c r="AQ46" s="33">
        <f>CHOOSE(MIN(D6L1439C9,RUN_YEARS),B7L814C2,B7L814C11,B7L814C20,B7L814C29,B7L814C38)</f>
        <v>111.40466284997787</v>
      </c>
      <c r="AR46" s="16" t="s">
        <v>39303</v>
      </c>
      <c r="AS46" s="33">
        <f>IF(D6L1439C20=0,0,D6L1439C18/D6L1439C20)</f>
        <v>0.20371408686193332</v>
      </c>
      <c r="AT46" s="16" t="s">
        <v>39304</v>
      </c>
      <c r="AU46" s="33">
        <f>IF(D6L1439C5=0,0,D6L1439C18/D6L1439C5)</f>
        <v>8.2540417015771222E-2</v>
      </c>
      <c r="AV46" s="16" t="s">
        <v>39305</v>
      </c>
      <c r="AW46" s="33">
        <f>CHOOSE(MIN(D6L1439C9,RUN_YEARS),B7L814C1,B7L814C10,B7L814C19,B7L814C28,B7L814C37)</f>
        <v>698.41433403266319</v>
      </c>
      <c r="AX46" s="16" t="s">
        <v>39306</v>
      </c>
      <c r="AY46" s="33">
        <f>IF(D6L1439C23=0,0,D6L1439C19/D6L1439C23)</f>
        <v>0.20371408686193332</v>
      </c>
      <c r="AZ46" s="16" t="s">
        <v>39307</v>
      </c>
      <c r="BA46" s="33">
        <f>IF(D6L1439C5=0,0,D6L1439C19/D6L1439C5)</f>
        <v>0.51745958298422878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635.20257683218165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455.07756964391922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200.04352857639395</v>
      </c>
      <c r="R47" s="16" t="s">
        <v>39311</v>
      </c>
      <c r="S47" s="15">
        <f>SUM(D6L1438C8:D6L1439C8)</f>
        <v>255.03404106752529</v>
      </c>
      <c r="U47" s="21" t="str">
        <f>NULL_VALUE</f>
        <v>n/a</v>
      </c>
      <c r="V47" s="16" t="s">
        <v>39312</v>
      </c>
      <c r="W47" s="33">
        <f>SUM(D6L1438C10:D6L1439C10)</f>
        <v>188.41595272440912</v>
      </c>
      <c r="X47" s="16" t="s">
        <v>39313</v>
      </c>
      <c r="Y47" s="33">
        <f>SUM(D6L1438C11:D6L1439C11)</f>
        <v>11.627575851984801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2.2431538730940657E-3</v>
      </c>
      <c r="AD47" s="16" t="s">
        <v>39315</v>
      </c>
      <c r="AE47" s="33">
        <f>IF(D6L1440C5=0,0,D6L1440C10/D6L1440C5)</f>
        <v>0.41403040996249801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5.8322000700445744E-3</v>
      </c>
      <c r="AJ47" s="16" t="s">
        <v>39317</v>
      </c>
      <c r="AK47" s="33">
        <f>IF(D6L1440C5=0,0,D6L1440C11/D6L1440C5)</f>
        <v>2.5550755799902278E-2</v>
      </c>
      <c r="AL47" s="16" t="s">
        <v>39318</v>
      </c>
      <c r="AM47" s="33">
        <f>SUM(D6L1438C18:D6L1439C18)</f>
        <v>35.084360171551431</v>
      </c>
      <c r="AN47" s="16" t="s">
        <v>39319</v>
      </c>
      <c r="AO47" s="33">
        <f>SUM(D6L1438C19:D6L1439C19)</f>
        <v>219.94968089597387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0.314927214660642</v>
      </c>
      <c r="AT47" s="16" t="s">
        <v>39321</v>
      </c>
      <c r="AU47" s="33">
        <f>IF(D6L1440C5=0,0,D6L1440C18/D6L1440C5)</f>
        <v>7.7095340469106405E-2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0.314927214660642</v>
      </c>
      <c r="AZ47" s="16" t="s">
        <v>39323</v>
      </c>
      <c r="BA47" s="33">
        <f>IF(D6L1440C5=0,0,D6L1440C19/D6L1440C5)</f>
        <v>0.48332349376849332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24390.160683106496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20614.623958635035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3320.0167230719521</v>
      </c>
      <c r="R48" s="16" t="s">
        <v>39328</v>
      </c>
      <c r="S48" s="15">
        <f>SUM(D6L1428C8,D6L1437C8,D6L1440C8)</f>
        <v>17294.607235563082</v>
      </c>
      <c r="U48" s="21" t="str">
        <f>NULL_VALUE</f>
        <v>n/a</v>
      </c>
      <c r="V48" s="16" t="s">
        <v>39329</v>
      </c>
      <c r="W48" s="33">
        <f>SUM(D6L1428C10,D6L1437C10,D6L1440C10)</f>
        <v>3157.6557797281444</v>
      </c>
      <c r="X48" s="16" t="s">
        <v>39330</v>
      </c>
      <c r="Y48" s="33">
        <f>SUM(D6L1428C11,D6L1437C11,D6L1440C11)</f>
        <v>162.36094334380741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4.182526706503939E-2</v>
      </c>
      <c r="AD48" s="16" t="s">
        <v>39332</v>
      </c>
      <c r="AE48" s="33">
        <f>IF(D6L1441C5=0,0,D6L1441C10/D6L1441C5)</f>
        <v>0.15317552171042481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0.10874569436910235</v>
      </c>
      <c r="AJ48" s="16" t="s">
        <v>39334</v>
      </c>
      <c r="AK48" s="33">
        <f>IF(D6L1441C5=0,0,D6L1441C11/D6L1441C5)</f>
        <v>7.8760080062385916E-3</v>
      </c>
      <c r="AL48" s="16" t="s">
        <v>39335</v>
      </c>
      <c r="AM48" s="33">
        <f>SUM(D6L1428C18,D6L1437C18,D6L1440C18)</f>
        <v>2411.3368051106027</v>
      </c>
      <c r="AN48" s="16" t="s">
        <v>39336</v>
      </c>
      <c r="AO48" s="33">
        <f>SUM(D6L1428C19,D6L1437C19,D6L1440C19)</f>
        <v>14883.270430452478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22.140348777517744</v>
      </c>
      <c r="AT48" s="16" t="s">
        <v>39338</v>
      </c>
      <c r="AU48" s="33">
        <f>IF(D6L1441C5=0,0,D6L1441C18/D6L1441C5)</f>
        <v>0.11697214608178889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22.140348777517744</v>
      </c>
      <c r="AZ48" s="16" t="s">
        <v>39340</v>
      </c>
      <c r="BA48" s="33">
        <f>IF(D6L1441C5=0,0,D6L1441C19/D6L1441C5)</f>
        <v>0.72197632420154756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864.95432533333326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743.86071978666655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371.93035989333328</v>
      </c>
      <c r="R8" s="16" t="s">
        <v>39349</v>
      </c>
      <c r="S8" s="15">
        <f>D6L1501C5-D6L1501C7</f>
        <v>371.93035989333328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356.90130616369515</v>
      </c>
      <c r="X8" s="16" t="s">
        <v>39351</v>
      </c>
      <c r="Y8" s="33">
        <f>D6L1501C7-D6L1501C10</f>
        <v>15.029053729638122</v>
      </c>
      <c r="Z8" s="16" t="s">
        <v>39352</v>
      </c>
      <c r="AA8" s="33">
        <f>CHOOSE(MIN(D6L1501C9,RUN_YEARS),B7L815C7,B7L815C16,B7L815C25,B7L815C34,B7L815C43)</f>
        <v>8534.6666666666661</v>
      </c>
      <c r="AB8" s="16" t="s">
        <v>39353</v>
      </c>
      <c r="AC8" s="33">
        <f>IF(D6L1501C12=0,0,D6L1501C10/D6L1501C12)</f>
        <v>4.1817837778905076E-2</v>
      </c>
      <c r="AD8" s="16" t="s">
        <v>39354</v>
      </c>
      <c r="AE8" s="33">
        <f>IF(D6L1501C5=0,0,D6L1501C10/D6L1501C5)</f>
        <v>0.47979587666095835</v>
      </c>
      <c r="AF8" s="16" t="s">
        <v>39355</v>
      </c>
      <c r="AG8" s="33">
        <f>CHOOSE(MIN(D6L1501C9,RUN_YEARS),B7L815C5,B7L815C14,B7L815C23,B7L815C32,B7L815C41)</f>
        <v>138.22822000486022</v>
      </c>
      <c r="AH8" s="16" t="s">
        <v>39356</v>
      </c>
      <c r="AI8" s="33">
        <f>IF(D6L1501C15=0,0,D6L1501C11/D6L1501C15)</f>
        <v>0.10872637822515321</v>
      </c>
      <c r="AJ8" s="16" t="s">
        <v>39357</v>
      </c>
      <c r="AK8" s="33">
        <f>IF(D6L1501C5=0,0,D6L1501C11/D6L1501C5)</f>
        <v>2.0204123339041664E-2</v>
      </c>
      <c r="AL8" s="16" t="s">
        <v>39358</v>
      </c>
      <c r="AM8" s="33">
        <f>D6L1501C8*CHOOSE(MIN(D6L1501C9,RUN_YEARS),B7L815C4,B7L815C13,B7L815C22,B7L815C31,B7L815C40)</f>
        <v>57.54219757006652</v>
      </c>
      <c r="AN8" s="16" t="s">
        <v>39359</v>
      </c>
      <c r="AO8" s="33">
        <f>D6L1501C8-D6L1501C18</f>
        <v>314.38816232326678</v>
      </c>
      <c r="AP8" s="16" t="s">
        <v>39360</v>
      </c>
      <c r="AQ8" s="33">
        <f>CHOOSE(MIN(D6L1501C9,RUN_YEARS),B7L815C2,B7L815C11,B7L815C20,B7L815C29,B7L815C38)</f>
        <v>11.308517187004078</v>
      </c>
      <c r="AR8" s="16" t="s">
        <v>39361</v>
      </c>
      <c r="AS8" s="33">
        <f>IF(D6L1501C20=0,0,D6L1501C18/D6L1501C20)</f>
        <v>5.0883945806966535</v>
      </c>
      <c r="AT8" s="16" t="s">
        <v>39362</v>
      </c>
      <c r="AU8" s="33">
        <f>IF(D6L1501C5=0,0,D6L1501C18/D6L1501C5)</f>
        <v>7.7356144825834028E-2</v>
      </c>
      <c r="AV8" s="16" t="s">
        <v>39363</v>
      </c>
      <c r="AW8" s="33">
        <f>CHOOSE(MIN(D6L1501C9,RUN_YEARS),B7L815C1,B7L815C10,B7L815C19,B7L815C28,B7L815C37)</f>
        <v>61.785334713610951</v>
      </c>
      <c r="AX8" s="16" t="s">
        <v>39364</v>
      </c>
      <c r="AY8" s="33">
        <f>IF(D6L1501C23=0,0,D6L1501C19/D6L1501C23)</f>
        <v>5.0883945806966535</v>
      </c>
      <c r="AZ8" s="16" t="s">
        <v>39365</v>
      </c>
      <c r="BA8" s="33">
        <f>IF(D6L1501C5=0,0,D6L1501C19/D6L1501C5)</f>
        <v>0.42264385517416603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8.0618314733697256E-3</v>
      </c>
      <c r="J9" s="16" t="s">
        <v>39386</v>
      </c>
      <c r="K9" s="21">
        <f>IF(FLOW_THRU_100PCT="Y",1,INDEX(VariabilityMatrix,D6L1502C1,D6L1502C9))</f>
        <v>0.4903006165772677</v>
      </c>
      <c r="L9" s="16" t="s">
        <v>39366</v>
      </c>
      <c r="M9" s="15">
        <f>IF(D6L1502C2&lt;&gt;0,D6L1502C2*D6L1502C4,D6L1502C3*D6L1502C4)</f>
        <v>3.9527209421351987E-3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1.9763604710675993E-3</v>
      </c>
      <c r="R9" s="16" t="s">
        <v>39368</v>
      </c>
      <c r="S9" s="15">
        <f>D6L1502C5-D6L1502C7</f>
        <v>1.9763604710675993E-3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1.892687440197437E-3</v>
      </c>
      <c r="X9" s="16" t="s">
        <v>39370</v>
      </c>
      <c r="Y9" s="33">
        <f>D6L1502C7-D6L1502C10</f>
        <v>8.3673030870162366E-5</v>
      </c>
      <c r="Z9" s="16" t="s">
        <v>39371</v>
      </c>
      <c r="AA9" s="33">
        <f>CHOOSE(MIN(D6L1502C9,RUN_YEARS),B7L815C7,B7L815C16,B7L815C25,B7L815C34,B7L815C43)</f>
        <v>7505.2000000000007</v>
      </c>
      <c r="AB9" s="16" t="s">
        <v>39372</v>
      </c>
      <c r="AC9" s="33">
        <f>IF(D6L1502C12=0,0,D6L1502C10/D6L1502C12)</f>
        <v>2.5218347814814219E-7</v>
      </c>
      <c r="AD9" s="16" t="s">
        <v>39373</v>
      </c>
      <c r="AE9" s="33">
        <f>IF(D6L1502C5=0,0,D6L1502C10/D6L1502C5)</f>
        <v>0.47883153602415368</v>
      </c>
      <c r="AF9" s="16" t="s">
        <v>39374</v>
      </c>
      <c r="AG9" s="33">
        <f>CHOOSE(MIN(D6L1502C9,RUN_YEARS),B7L815C5,B7L815C14,B7L815C23,B7L815C32,B7L815C41)</f>
        <v>127.613177462631</v>
      </c>
      <c r="AH9" s="16" t="s">
        <v>39375</v>
      </c>
      <c r="AI9" s="33">
        <f>IF(D6L1502C15=0,0,D6L1502C11/D6L1502C15)</f>
        <v>6.556770431851708E-7</v>
      </c>
      <c r="AJ9" s="16" t="s">
        <v>39376</v>
      </c>
      <c r="AK9" s="33">
        <f>IF(D6L1502C5=0,0,D6L1502C11/D6L1502C5)</f>
        <v>2.1168463975846343E-2</v>
      </c>
      <c r="AL9" s="16" t="s">
        <v>39377</v>
      </c>
      <c r="AM9" s="33">
        <f>D6L1502C8*CHOOSE(MIN(D6L1502C9,RUN_YEARS),B7L815C4,B7L815C13,B7L815C22,B7L815C31,B7L815C40)</f>
        <v>2.8705073960850347E-4</v>
      </c>
      <c r="AN9" s="16" t="s">
        <v>39378</v>
      </c>
      <c r="AO9" s="33">
        <f>D6L1502C8-D6L1502C18</f>
        <v>1.6893097314590959E-3</v>
      </c>
      <c r="AP9" s="16" t="s">
        <v>39379</v>
      </c>
      <c r="AQ9" s="33">
        <f>CHOOSE(MIN(D6L1502C9,RUN_YEARS),B7L815C2,B7L815C11,B7L815C20,B7L815C29,B7L815C38)</f>
        <v>9.7452080107374464</v>
      </c>
      <c r="AR9" s="16" t="s">
        <v>39380</v>
      </c>
      <c r="AS9" s="33">
        <f>IF(D6L1502C20=0,0,D6L1502C18/D6L1502C20)</f>
        <v>2.9455578505068931E-5</v>
      </c>
      <c r="AT9" s="16" t="s">
        <v>39381</v>
      </c>
      <c r="AU9" s="33">
        <f>IF(D6L1502C5=0,0,D6L1502C18/D6L1502C5)</f>
        <v>7.2621048591769072E-2</v>
      </c>
      <c r="AV9" s="16" t="s">
        <v>39382</v>
      </c>
      <c r="AW9" s="33">
        <f>CHOOSE(MIN(D6L1502C9,RUN_YEARS),B7L815C1,B7L815C10,B7L815C19,B7L815C28,B7L815C37)</f>
        <v>57.351096708841993</v>
      </c>
      <c r="AX9" s="16" t="s">
        <v>39383</v>
      </c>
      <c r="AY9" s="33">
        <f>IF(D6L1502C23=0,0,D6L1502C19/D6L1502C23)</f>
        <v>2.9455578505068934E-5</v>
      </c>
      <c r="AZ9" s="16" t="s">
        <v>39384</v>
      </c>
      <c r="BA9" s="33">
        <f>IF(D6L1502C5=0,0,D6L1502C19/D6L1502C5)</f>
        <v>0.42737895140823096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3.5592224897235589E-3</v>
      </c>
      <c r="J10" s="16" t="s">
        <v>39407</v>
      </c>
      <c r="K10" s="21">
        <f>IF(FLOW_THRU_100PCT="Y",1,INDEX(VariabilityMatrix,D6L1503C1,D6L1503C9))</f>
        <v>0.4903006165772677</v>
      </c>
      <c r="L10" s="16" t="s">
        <v>39387</v>
      </c>
      <c r="M10" s="15">
        <f>IF(D6L1503C2&lt;&gt;0,D6L1503C2*D6L1503C4,D6L1503C3*D6L1503C4)</f>
        <v>1.7450889812471388E-3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8.7254449062356939E-4</v>
      </c>
      <c r="R10" s="16" t="s">
        <v>39389</v>
      </c>
      <c r="S10" s="15">
        <f>D6L1503C5-D6L1503C7</f>
        <v>8.7254449062356939E-4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8.3560363738939298E-4</v>
      </c>
      <c r="X10" s="16" t="s">
        <v>39391</v>
      </c>
      <c r="Y10" s="33">
        <f>D6L1503C7-D6L1503C10</f>
        <v>3.6940853234176409E-5</v>
      </c>
      <c r="Z10" s="16" t="s">
        <v>39392</v>
      </c>
      <c r="AA10" s="33">
        <f>CHOOSE(MIN(D6L1503C9,RUN_YEARS),B7L815C7,B7L815C16,B7L815C25,B7L815C34,B7L815C43)</f>
        <v>7505.2000000000007</v>
      </c>
      <c r="AB10" s="16" t="s">
        <v>39393</v>
      </c>
      <c r="AC10" s="33">
        <f>IF(D6L1503C12=0,0,D6L1503C10/D6L1503C12)</f>
        <v>1.1133662492530418E-7</v>
      </c>
      <c r="AD10" s="16" t="s">
        <v>39394</v>
      </c>
      <c r="AE10" s="33">
        <f>IF(D6L1503C5=0,0,D6L1503C10/D6L1503C5)</f>
        <v>0.47883153602415368</v>
      </c>
      <c r="AF10" s="16" t="s">
        <v>39395</v>
      </c>
      <c r="AG10" s="33">
        <f>CHOOSE(MIN(D6L1503C9,RUN_YEARS),B7L815C5,B7L815C14,B7L815C23,B7L815C32,B7L815C41)</f>
        <v>127.613177462631</v>
      </c>
      <c r="AH10" s="16" t="s">
        <v>39396</v>
      </c>
      <c r="AI10" s="33">
        <f>IF(D6L1503C15=0,0,D6L1503C11/D6L1503C15)</f>
        <v>2.8947522480579097E-7</v>
      </c>
      <c r="AJ10" s="16" t="s">
        <v>39397</v>
      </c>
      <c r="AK10" s="33">
        <f>IF(D6L1503C5=0,0,D6L1503C11/D6L1503C5)</f>
        <v>2.1168463975846319E-2</v>
      </c>
      <c r="AL10" s="16" t="s">
        <v>39398</v>
      </c>
      <c r="AM10" s="33">
        <f>D6L1503C8*CHOOSE(MIN(D6L1503C9,RUN_YEARS),B7L815C4,B7L815C13,B7L815C22,B7L815C31,B7L815C40)</f>
        <v>1.2673019170410924E-4</v>
      </c>
      <c r="AN10" s="16" t="s">
        <v>39399</v>
      </c>
      <c r="AO10" s="33">
        <f>D6L1503C8-D6L1503C18</f>
        <v>7.4581429891946017E-4</v>
      </c>
      <c r="AP10" s="16" t="s">
        <v>39400</v>
      </c>
      <c r="AQ10" s="33">
        <f>CHOOSE(MIN(D6L1503C9,RUN_YEARS),B7L815C2,B7L815C11,B7L815C20,B7L815C29,B7L815C38)</f>
        <v>9.7452080107374464</v>
      </c>
      <c r="AR10" s="16" t="s">
        <v>39401</v>
      </c>
      <c r="AS10" s="33">
        <f>IF(D6L1503C20=0,0,D6L1503C18/D6L1503C20)</f>
        <v>1.3004359841726891E-5</v>
      </c>
      <c r="AT10" s="16" t="s">
        <v>39402</v>
      </c>
      <c r="AU10" s="33">
        <f>IF(D6L1503C5=0,0,D6L1503C18/D6L1503C5)</f>
        <v>7.2621048591769072E-2</v>
      </c>
      <c r="AV10" s="16" t="s">
        <v>39403</v>
      </c>
      <c r="AW10" s="33">
        <f>CHOOSE(MIN(D6L1503C9,RUN_YEARS),B7L815C1,B7L815C10,B7L815C19,B7L815C28,B7L815C37)</f>
        <v>57.351096708841993</v>
      </c>
      <c r="AX10" s="16" t="s">
        <v>39404</v>
      </c>
      <c r="AY10" s="33">
        <f>IF(D6L1503C23=0,0,D6L1503C19/D6L1503C23)</f>
        <v>1.3004359841726892E-5</v>
      </c>
      <c r="AZ10" s="16" t="s">
        <v>39405</v>
      </c>
      <c r="BA10" s="33">
        <f>IF(D6L1503C5=0,0,D6L1503C19/D6L1503C5)</f>
        <v>0.42737895140823096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0.51383722230418249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8733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116.16222581299633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11.582657753569892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52.214989504181155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8.1509595206986155E-2</v>
      </c>
      <c r="J12" s="16" t="s">
        <v>39449</v>
      </c>
      <c r="K12" s="21">
        <f>IF(FLOW_THRU_100PCT="Y",1,INDEX(VariabilityMatrix,D6L1505C1,D6L1505C9))</f>
        <v>0.22237559333340154</v>
      </c>
      <c r="L12" s="16" t="s">
        <v>39429</v>
      </c>
      <c r="M12" s="15">
        <f>IF(D6L1505C2&lt;&gt;0,D6L1505C2*D6L1505C4,D6L1505C3*D6L1505C4)</f>
        <v>1.8125744596518927E-2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9.0628722982594636E-3</v>
      </c>
      <c r="R12" s="16" t="s">
        <v>39431</v>
      </c>
      <c r="S12" s="15">
        <f>D6L1505C5-D6L1505C7</f>
        <v>9.0628722982594636E-3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8.6791781267326618E-3</v>
      </c>
      <c r="X12" s="16" t="s">
        <v>39433</v>
      </c>
      <c r="Y12" s="33">
        <f>D6L1505C7-D6L1505C10</f>
        <v>3.8369417152680184E-4</v>
      </c>
      <c r="Z12" s="16" t="s">
        <v>39434</v>
      </c>
      <c r="AA12" s="33">
        <f>CHOOSE(MIN(D6L1505C9,RUN_YEARS),B7L815C7,B7L815C16,B7L815C25,B7L815C34,B7L815C43)</f>
        <v>7505.2000000000007</v>
      </c>
      <c r="AB12" s="16" t="s">
        <v>39435</v>
      </c>
      <c r="AC12" s="33">
        <f>IF(D6L1505C12=0,0,D6L1505C10/D6L1505C12)</f>
        <v>1.1564219643357487E-6</v>
      </c>
      <c r="AD12" s="16" t="s">
        <v>39436</v>
      </c>
      <c r="AE12" s="33">
        <f>IF(D6L1505C5=0,0,D6L1505C10/D6L1505C5)</f>
        <v>0.47883153602415368</v>
      </c>
      <c r="AF12" s="16" t="s">
        <v>39437</v>
      </c>
      <c r="AG12" s="33">
        <f>CHOOSE(MIN(D6L1505C9,RUN_YEARS),B7L815C5,B7L815C14,B7L815C23,B7L815C32,B7L815C41)</f>
        <v>127.613177462631</v>
      </c>
      <c r="AH12" s="16" t="s">
        <v>39438</v>
      </c>
      <c r="AI12" s="33">
        <f>IF(D6L1505C15=0,0,D6L1505C11/D6L1505C15)</f>
        <v>3.0066971072729468E-6</v>
      </c>
      <c r="AJ12" s="16" t="s">
        <v>39439</v>
      </c>
      <c r="AK12" s="33">
        <f>IF(D6L1505C5=0,0,D6L1505C11/D6L1505C5)</f>
        <v>2.1168463975846312E-2</v>
      </c>
      <c r="AL12" s="16" t="s">
        <v>39440</v>
      </c>
      <c r="AM12" s="33">
        <f>D6L1505C8*CHOOSE(MIN(D6L1505C9,RUN_YEARS),B7L815C4,B7L815C13,B7L815C22,B7L815C31,B7L815C40)</f>
        <v>1.3163105791057967E-3</v>
      </c>
      <c r="AN12" s="16" t="s">
        <v>39441</v>
      </c>
      <c r="AO12" s="33">
        <f>D6L1505C8-D6L1505C18</f>
        <v>7.7465617191536671E-3</v>
      </c>
      <c r="AP12" s="16" t="s">
        <v>39442</v>
      </c>
      <c r="AQ12" s="33">
        <f>CHOOSE(MIN(D6L1505C9,RUN_YEARS),B7L815C2,B7L815C11,B7L815C20,B7L815C29,B7L815C38)</f>
        <v>9.7452080107374464</v>
      </c>
      <c r="AR12" s="16" t="s">
        <v>39443</v>
      </c>
      <c r="AS12" s="33">
        <f>IF(D6L1505C20=0,0,D6L1505C18/D6L1505C20)</f>
        <v>1.3507259954384369E-4</v>
      </c>
      <c r="AT12" s="16" t="s">
        <v>39444</v>
      </c>
      <c r="AU12" s="33">
        <f>IF(D6L1505C5=0,0,D6L1505C18/D6L1505C5)</f>
        <v>7.2621048591769072E-2</v>
      </c>
      <c r="AV12" s="16" t="s">
        <v>39445</v>
      </c>
      <c r="AW12" s="33">
        <f>CHOOSE(MIN(D6L1505C9,RUN_YEARS),B7L815C1,B7L815C10,B7L815C19,B7L815C28,B7L815C37)</f>
        <v>57.351096708841993</v>
      </c>
      <c r="AX12" s="16" t="s">
        <v>39446</v>
      </c>
      <c r="AY12" s="33">
        <f>IF(D6L1505C23=0,0,D6L1505C19/D6L1505C23)</f>
        <v>1.3507259954384371E-4</v>
      </c>
      <c r="AZ12" s="16" t="s">
        <v>39447</v>
      </c>
      <c r="BA12" s="33">
        <f>IF(D6L1505C5=0,0,D6L1505C19/D6L1505C5)</f>
        <v>0.42737895140823096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3.7361389768929165E-2</v>
      </c>
      <c r="J13" s="16" t="s">
        <v>39470</v>
      </c>
      <c r="K13" s="21">
        <f>IF(FLOW_THRU_100PCT="Y",1,INDEX(VariabilityMatrix,D6L1506C1,D6L1506C9))</f>
        <v>0.4903006165772677</v>
      </c>
      <c r="L13" s="16" t="s">
        <v>39450</v>
      </c>
      <c r="M13" s="15">
        <f>IF(D6L1506C2&lt;&gt;0,D6L1506C2*D6L1506C4,D6L1506C3*D6L1506C4)</f>
        <v>1.831831243988959E-2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9.1591562199447949E-3</v>
      </c>
      <c r="R13" s="16" t="s">
        <v>39452</v>
      </c>
      <c r="S13" s="15">
        <f>D6L1506C5-D6L1506C7</f>
        <v>9.1591562199447949E-3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8.7713856829626947E-3</v>
      </c>
      <c r="X13" s="16" t="s">
        <v>39454</v>
      </c>
      <c r="Y13" s="33">
        <f>D6L1506C7-D6L1506C10</f>
        <v>3.8777053698210023E-4</v>
      </c>
      <c r="Z13" s="16" t="s">
        <v>39455</v>
      </c>
      <c r="AA13" s="33">
        <f>CHOOSE(MIN(D6L1506C9,RUN_YEARS),B7L815C7,B7L815C16,B7L815C25,B7L815C34,B7L815C43)</f>
        <v>7505.2000000000007</v>
      </c>
      <c r="AB13" s="16" t="s">
        <v>39456</v>
      </c>
      <c r="AC13" s="33">
        <f>IF(D6L1506C12=0,0,D6L1506C10/D6L1506C12)</f>
        <v>1.1687077869960419E-6</v>
      </c>
      <c r="AD13" s="16" t="s">
        <v>39457</v>
      </c>
      <c r="AE13" s="33">
        <f>IF(D6L1506C5=0,0,D6L1506C10/D6L1506C5)</f>
        <v>0.47883153602415368</v>
      </c>
      <c r="AF13" s="16" t="s">
        <v>39458</v>
      </c>
      <c r="AG13" s="33">
        <f>CHOOSE(MIN(D6L1506C9,RUN_YEARS),B7L815C5,B7L815C14,B7L815C23,B7L815C32,B7L815C41)</f>
        <v>127.613177462631</v>
      </c>
      <c r="AH13" s="16" t="s">
        <v>39459</v>
      </c>
      <c r="AI13" s="33">
        <f>IF(D6L1506C15=0,0,D6L1506C11/D6L1506C15)</f>
        <v>3.0386402461897101E-6</v>
      </c>
      <c r="AJ13" s="16" t="s">
        <v>39460</v>
      </c>
      <c r="AK13" s="33">
        <f>IF(D6L1506C5=0,0,D6L1506C11/D6L1506C5)</f>
        <v>2.1168463975846315E-2</v>
      </c>
      <c r="AL13" s="16" t="s">
        <v>39461</v>
      </c>
      <c r="AM13" s="33">
        <f>D6L1506C8*CHOOSE(MIN(D6L1506C9,RUN_YEARS),B7L815C4,B7L815C13,B7L815C22,B7L815C31,B7L815C40)</f>
        <v>1.3302950578164298E-3</v>
      </c>
      <c r="AN13" s="16" t="s">
        <v>39462</v>
      </c>
      <c r="AO13" s="33">
        <f>D6L1506C8-D6L1506C18</f>
        <v>7.8288611621283657E-3</v>
      </c>
      <c r="AP13" s="16" t="s">
        <v>39463</v>
      </c>
      <c r="AQ13" s="33">
        <f>CHOOSE(MIN(D6L1506C9,RUN_YEARS),B7L815C2,B7L815C11,B7L815C20,B7L815C29,B7L815C38)</f>
        <v>9.7452080107374464</v>
      </c>
      <c r="AR13" s="16" t="s">
        <v>39464</v>
      </c>
      <c r="AS13" s="33">
        <f>IF(D6L1506C20=0,0,D6L1506C18/D6L1506C20)</f>
        <v>1.3650761034045519E-4</v>
      </c>
      <c r="AT13" s="16" t="s">
        <v>39465</v>
      </c>
      <c r="AU13" s="33">
        <f>IF(D6L1506C5=0,0,D6L1506C18/D6L1506C5)</f>
        <v>7.2621048591769072E-2</v>
      </c>
      <c r="AV13" s="16" t="s">
        <v>39466</v>
      </c>
      <c r="AW13" s="33">
        <f>CHOOSE(MIN(D6L1506C9,RUN_YEARS),B7L815C1,B7L815C10,B7L815C19,B7L815C28,B7L815C37)</f>
        <v>57.351096708841993</v>
      </c>
      <c r="AX13" s="16" t="s">
        <v>39467</v>
      </c>
      <c r="AY13" s="33">
        <f>IF(D6L1506C23=0,0,D6L1506C19/D6L1506C23)</f>
        <v>1.3650761034045522E-4</v>
      </c>
      <c r="AZ13" s="16" t="s">
        <v>39468</v>
      </c>
      <c r="BA13" s="33">
        <f>IF(D6L1506C5=0,0,D6L1506C19/D6L1506C5)</f>
        <v>0.42737895140823096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1.3160968399211687E-2</v>
      </c>
      <c r="J14" s="16" t="s">
        <v>39491</v>
      </c>
      <c r="K14" s="21">
        <f>IF(FLOW_THRU_100PCT="Y",1,INDEX(VariabilityMatrix,D6L1507C1,D6L1507C9))</f>
        <v>0.51383722230418249</v>
      </c>
      <c r="L14" s="16" t="s">
        <v>39471</v>
      </c>
      <c r="M14" s="15">
        <f>IF(D6L1507C2&lt;&gt;0,D6L1507C2*D6L1507C4,D6L1507C3*D6L1507C4)</f>
        <v>6.7625954450840561E-3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3.3812977225420281E-3</v>
      </c>
      <c r="R14" s="16" t="s">
        <v>39473</v>
      </c>
      <c r="S14" s="15">
        <f>D6L1507C5-D6L1507C7</f>
        <v>3.3812977225420281E-3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3.2682680470206634E-3</v>
      </c>
      <c r="X14" s="16" t="s">
        <v>39475</v>
      </c>
      <c r="Y14" s="33">
        <f>D6L1507C7-D6L1507C10</f>
        <v>1.1302967552136471E-4</v>
      </c>
      <c r="Z14" s="16" t="s">
        <v>39476</v>
      </c>
      <c r="AA14" s="33">
        <f>CHOOSE(MIN(D6L1507C9,RUN_YEARS),B7L815C7,B7L815C16,B7L815C25,B7L815C34,B7L815C43)</f>
        <v>8733</v>
      </c>
      <c r="AB14" s="16" t="s">
        <v>39477</v>
      </c>
      <c r="AC14" s="33">
        <f>IF(D6L1507C12=0,0,D6L1507C10/D6L1507C12)</f>
        <v>3.7424344979052596E-7</v>
      </c>
      <c r="AD14" s="16" t="s">
        <v>39478</v>
      </c>
      <c r="AE14" s="33">
        <f>IF(D6L1507C5=0,0,D6L1507C10/D6L1507C5)</f>
        <v>0.48328605097861804</v>
      </c>
      <c r="AF14" s="16" t="s">
        <v>39479</v>
      </c>
      <c r="AG14" s="33">
        <f>CHOOSE(MIN(D6L1507C9,RUN_YEARS),B7L815C5,B7L815C14,B7L815C23,B7L815C32,B7L815C41)</f>
        <v>116.16222581299633</v>
      </c>
      <c r="AH14" s="16" t="s">
        <v>39480</v>
      </c>
      <c r="AI14" s="33">
        <f>IF(D6L1507C15=0,0,D6L1507C11/D6L1507C15)</f>
        <v>9.7303296945536713E-7</v>
      </c>
      <c r="AJ14" s="16" t="s">
        <v>39481</v>
      </c>
      <c r="AK14" s="33">
        <f>IF(D6L1507C5=0,0,D6L1507C11/D6L1507C5)</f>
        <v>1.6713949021381951E-2</v>
      </c>
      <c r="AL14" s="16" t="s">
        <v>39482</v>
      </c>
      <c r="AM14" s="33">
        <f>D6L1507C8*CHOOSE(MIN(D6L1507C9,RUN_YEARS),B7L815C4,B7L815C13,B7L815C22,B7L815C31,B7L815C40)</f>
        <v>6.1388493097402409E-4</v>
      </c>
      <c r="AN14" s="16" t="s">
        <v>39483</v>
      </c>
      <c r="AO14" s="33">
        <f>D6L1507C8-D6L1507C18</f>
        <v>2.7674127915680042E-3</v>
      </c>
      <c r="AP14" s="16" t="s">
        <v>39484</v>
      </c>
      <c r="AQ14" s="33">
        <f>CHOOSE(MIN(D6L1507C9,RUN_YEARS),B7L815C2,B7L815C11,B7L815C20,B7L815C29,B7L815C38)</f>
        <v>11.582657753569892</v>
      </c>
      <c r="AR14" s="16" t="s">
        <v>39485</v>
      </c>
      <c r="AS14" s="33">
        <f>IF(D6L1507C20=0,0,D6L1507C18/D6L1507C20)</f>
        <v>5.3000351390406797E-5</v>
      </c>
      <c r="AT14" s="16" t="s">
        <v>39486</v>
      </c>
      <c r="AU14" s="33">
        <f>IF(D6L1507C5=0,0,D6L1507C18/D6L1507C5)</f>
        <v>9.0776527438185942E-2</v>
      </c>
      <c r="AV14" s="16" t="s">
        <v>39487</v>
      </c>
      <c r="AW14" s="33">
        <f>CHOOSE(MIN(D6L1507C9,RUN_YEARS),B7L815C1,B7L815C10,B7L815C19,B7L815C28,B7L815C37)</f>
        <v>52.214989504181155</v>
      </c>
      <c r="AX14" s="16" t="s">
        <v>39488</v>
      </c>
      <c r="AY14" s="33">
        <f>IF(D6L1507C23=0,0,D6L1507C19/D6L1507C23)</f>
        <v>5.3000351390406804E-5</v>
      </c>
      <c r="AZ14" s="16" t="s">
        <v>39489</v>
      </c>
      <c r="BA14" s="33">
        <f>IF(D6L1507C5=0,0,D6L1507C19/D6L1507C5)</f>
        <v>0.40922347256181407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0.51383722230418249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8733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116.16222581299633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11.582657753569892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52.214989504181155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0.51383722230418249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8733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116.16222581299633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11.582657753569892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52.214989504181155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0.51383722230418249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8733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116.16222581299633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11.582657753569892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52.214989504181155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0.51383722230418249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8733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116.16222581299633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11.582657753569892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52.214989504181155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0.51383722230418249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8733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116.16222581299633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11.582657753569892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52.214989504181155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8.3617551287210664E-4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7.1911094107001165E-4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3.5955547053500582E-4</v>
      </c>
      <c r="R20" s="16" t="s">
        <v>39599</v>
      </c>
      <c r="S20" s="15">
        <f>D6L1513C5-D6L1513C7</f>
        <v>3.5955547053500582E-4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3.4753628692524367E-4</v>
      </c>
      <c r="X20" s="16" t="s">
        <v>39601</v>
      </c>
      <c r="Y20" s="33">
        <f>D6L1513C7-D6L1513C10</f>
        <v>1.2019183609762155E-5</v>
      </c>
      <c r="Z20" s="16" t="s">
        <v>39602</v>
      </c>
      <c r="AA20" s="33">
        <f>CHOOSE(MIN(D6L1513C9,RUN_YEARS),B7L815C7,B7L815C16,B7L815C25,B7L815C34,B7L815C43)</f>
        <v>8733</v>
      </c>
      <c r="AB20" s="16" t="s">
        <v>39603</v>
      </c>
      <c r="AC20" s="33">
        <f>IF(D6L1513C12=0,0,D6L1513C10/D6L1513C12)</f>
        <v>3.9795750249083208E-8</v>
      </c>
      <c r="AD20" s="16" t="s">
        <v>39604</v>
      </c>
      <c r="AE20" s="33">
        <f>IF(D6L1513C5=0,0,D6L1513C10/D6L1513C5)</f>
        <v>0.4832860509786181</v>
      </c>
      <c r="AF20" s="16" t="s">
        <v>39605</v>
      </c>
      <c r="AG20" s="33">
        <f>CHOOSE(MIN(D6L1513C9,RUN_YEARS),B7L815C5,B7L815C14,B7L815C23,B7L815C32,B7L815C41)</f>
        <v>116.16222581299633</v>
      </c>
      <c r="AH20" s="16" t="s">
        <v>39606</v>
      </c>
      <c r="AI20" s="33">
        <f>IF(D6L1513C15=0,0,D6L1513C11/D6L1513C15)</f>
        <v>1.034689506476161E-7</v>
      </c>
      <c r="AJ20" s="16" t="s">
        <v>39607</v>
      </c>
      <c r="AK20" s="33">
        <f>IF(D6L1513C5=0,0,D6L1513C11/D6L1513C5)</f>
        <v>1.6713949021381923E-2</v>
      </c>
      <c r="AL20" s="16" t="s">
        <v>39608</v>
      </c>
      <c r="AM20" s="33">
        <f>D6L1513C8*CHOOSE(MIN(D6L1513C9,RUN_YEARS),B7L815C4,B7L815C13,B7L815C22,B7L815C31,B7L815C40)</f>
        <v>6.5278394073141626E-5</v>
      </c>
      <c r="AN20" s="16" t="s">
        <v>39609</v>
      </c>
      <c r="AO20" s="33">
        <f>D6L1513C8-D6L1513C18</f>
        <v>2.942770764618642E-4</v>
      </c>
      <c r="AP20" s="16" t="s">
        <v>39610</v>
      </c>
      <c r="AQ20" s="33">
        <f>CHOOSE(MIN(D6L1513C9,RUN_YEARS),B7L815C2,B7L815C11,B7L815C20,B7L815C29,B7L815C38)</f>
        <v>11.582657753569892</v>
      </c>
      <c r="AR20" s="16" t="s">
        <v>39611</v>
      </c>
      <c r="AS20" s="33">
        <f>IF(D6L1513C20=0,0,D6L1513C18/D6L1513C20)</f>
        <v>5.6358735155601195E-6</v>
      </c>
      <c r="AT20" s="16" t="s">
        <v>39612</v>
      </c>
      <c r="AU20" s="33">
        <f>IF(D6L1513C5=0,0,D6L1513C18/D6L1513C5)</f>
        <v>9.0776527438185942E-2</v>
      </c>
      <c r="AV20" s="16" t="s">
        <v>39613</v>
      </c>
      <c r="AW20" s="33">
        <f>CHOOSE(MIN(D6L1513C9,RUN_YEARS),B7L815C1,B7L815C10,B7L815C19,B7L815C28,B7L815C37)</f>
        <v>52.214989504181155</v>
      </c>
      <c r="AX20" s="16" t="s">
        <v>39614</v>
      </c>
      <c r="AY20" s="33">
        <f>IF(D6L1513C23=0,0,D6L1513C19/D6L1513C23)</f>
        <v>5.6358735155601195E-6</v>
      </c>
      <c r="AZ20" s="16" t="s">
        <v>39615</v>
      </c>
      <c r="BA20" s="33">
        <f>IF(D6L1513C5=0,0,D6L1513C19/D6L1513C5)</f>
        <v>0.40922347256181407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3.1895895142023917E-3</v>
      </c>
      <c r="J21" s="16" t="s">
        <v>39637</v>
      </c>
      <c r="K21" s="21">
        <f>IF(FLOW_THRU_100PCT="Y",1,INDEX(VariabilityMatrix,D6L1514C1,D6L1514C9))</f>
        <v>0.4903006165772677</v>
      </c>
      <c r="L21" s="16" t="s">
        <v>39617</v>
      </c>
      <c r="M21" s="15">
        <f>IF(D6L1514C2&lt;&gt;0,D6L1514C2*D6L1514C4,D6L1514C3*D6L1514C4)</f>
        <v>1.5638577054418203E-3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7.8192885272091014E-4</v>
      </c>
      <c r="R21" s="16" t="s">
        <v>39619</v>
      </c>
      <c r="S21" s="15">
        <f>D6L1514C5-D6L1514C7</f>
        <v>7.8192885272091014E-4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7.4882438721991524E-4</v>
      </c>
      <c r="X21" s="16" t="s">
        <v>39621</v>
      </c>
      <c r="Y21" s="33">
        <f>D6L1514C7-D6L1514C10</f>
        <v>3.3104465500994901E-5</v>
      </c>
      <c r="Z21" s="16" t="s">
        <v>39622</v>
      </c>
      <c r="AA21" s="33">
        <f>CHOOSE(MIN(D6L1514C9,RUN_YEARS),B7L815C7,B7L815C16,B7L815C25,B7L815C34,B7L815C43)</f>
        <v>7505.2000000000007</v>
      </c>
      <c r="AB21" s="16" t="s">
        <v>39623</v>
      </c>
      <c r="AC21" s="33">
        <f>IF(D6L1514C12=0,0,D6L1514C10/D6L1514C12)</f>
        <v>9.9774074937365445E-8</v>
      </c>
      <c r="AD21" s="16" t="s">
        <v>39624</v>
      </c>
      <c r="AE21" s="33">
        <f>IF(D6L1514C5=0,0,D6L1514C10/D6L1514C5)</f>
        <v>0.47883153602415363</v>
      </c>
      <c r="AF21" s="16" t="s">
        <v>39625</v>
      </c>
      <c r="AG21" s="33">
        <f>CHOOSE(MIN(D6L1514C9,RUN_YEARS),B7L815C5,B7L815C14,B7L815C23,B7L815C32,B7L815C41)</f>
        <v>127.613177462631</v>
      </c>
      <c r="AH21" s="16" t="s">
        <v>39626</v>
      </c>
      <c r="AI21" s="33">
        <f>IF(D6L1514C15=0,0,D6L1514C11/D6L1514C15)</f>
        <v>2.5941259483715067E-7</v>
      </c>
      <c r="AJ21" s="16" t="s">
        <v>39627</v>
      </c>
      <c r="AK21" s="33">
        <f>IF(D6L1514C5=0,0,D6L1514C11/D6L1514C5)</f>
        <v>2.1168463975846347E-2</v>
      </c>
      <c r="AL21" s="16" t="s">
        <v>39628</v>
      </c>
      <c r="AM21" s="33">
        <f>D6L1514C8*CHOOSE(MIN(D6L1514C9,RUN_YEARS),B7L815C4,B7L815C13,B7L815C22,B7L815C31,B7L815C40)</f>
        <v>1.1356898641750292E-4</v>
      </c>
      <c r="AN21" s="16" t="s">
        <v>39629</v>
      </c>
      <c r="AO21" s="33">
        <f>D6L1514C8-D6L1514C18</f>
        <v>6.6835986630340725E-4</v>
      </c>
      <c r="AP21" s="16" t="s">
        <v>39630</v>
      </c>
      <c r="AQ21" s="33">
        <f>CHOOSE(MIN(D6L1514C9,RUN_YEARS),B7L815C2,B7L815C11,B7L815C20,B7L815C29,B7L815C38)</f>
        <v>9.7452080107374464</v>
      </c>
      <c r="AR21" s="16" t="s">
        <v>39631</v>
      </c>
      <c r="AS21" s="33">
        <f>IF(D6L1514C20=0,0,D6L1514C18/D6L1514C20)</f>
        <v>1.1653828865671267E-5</v>
      </c>
      <c r="AT21" s="16" t="s">
        <v>39632</v>
      </c>
      <c r="AU21" s="33">
        <f>IF(D6L1514C5=0,0,D6L1514C18/D6L1514C5)</f>
        <v>7.2621048591769072E-2</v>
      </c>
      <c r="AV21" s="16" t="s">
        <v>39633</v>
      </c>
      <c r="AW21" s="33">
        <f>CHOOSE(MIN(D6L1514C9,RUN_YEARS),B7L815C1,B7L815C10,B7L815C19,B7L815C28,B7L815C37)</f>
        <v>57.351096708841993</v>
      </c>
      <c r="AX21" s="16" t="s">
        <v>39634</v>
      </c>
      <c r="AY21" s="33">
        <f>IF(D6L1514C23=0,0,D6L1514C19/D6L1514C23)</f>
        <v>1.1653828865671267E-5</v>
      </c>
      <c r="AZ21" s="16" t="s">
        <v>39635</v>
      </c>
      <c r="BA21" s="33">
        <f>IF(D6L1514C5=0,0,D6L1514C19/D6L1514C5)</f>
        <v>0.42737895140823096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4.7275210356773657E-3</v>
      </c>
      <c r="J22" s="16" t="s">
        <v>39658</v>
      </c>
      <c r="K22" s="21">
        <f>IF(FLOW_THRU_100PCT="Y",1,INDEX(VariabilityMatrix,D6L1515C1,D6L1515C9))</f>
        <v>0.51015595448784179</v>
      </c>
      <c r="L22" s="16" t="s">
        <v>39638</v>
      </c>
      <c r="M22" s="15">
        <f>IF(D6L1515C2&lt;&gt;0,D6L1515C2*D6L1515C4,D6L1515C3*D6L1515C4)</f>
        <v>2.4117730063173367E-3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1.2058865031586684E-3</v>
      </c>
      <c r="R22" s="16" t="s">
        <v>39640</v>
      </c>
      <c r="S22" s="15">
        <f>D6L1515C5-D6L1515C7</f>
        <v>1.2058865031586684E-3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1.1571587438732615E-3</v>
      </c>
      <c r="X22" s="16" t="s">
        <v>39642</v>
      </c>
      <c r="Y22" s="33">
        <f>D6L1515C7-D6L1515C10</f>
        <v>4.8727759285406829E-5</v>
      </c>
      <c r="Z22" s="16" t="s">
        <v>39643</v>
      </c>
      <c r="AA22" s="33">
        <f>CHOOSE(MIN(D6L1515C9,RUN_YEARS),B7L815C7,B7L815C16,B7L815C25,B7L815C34,B7L815C43)</f>
        <v>8534.6666666666661</v>
      </c>
      <c r="AB22" s="16" t="s">
        <v>39644</v>
      </c>
      <c r="AC22" s="33">
        <f>IF(D6L1515C12=0,0,D6L1515C10/D6L1515C12)</f>
        <v>1.3558335539836684E-7</v>
      </c>
      <c r="AD22" s="16" t="s">
        <v>39645</v>
      </c>
      <c r="AE22" s="33">
        <f>IF(D6L1515C5=0,0,D6L1515C10/D6L1515C5)</f>
        <v>0.4797958766609583</v>
      </c>
      <c r="AF22" s="16" t="s">
        <v>39646</v>
      </c>
      <c r="AG22" s="33">
        <f>CHOOSE(MIN(D6L1515C9,RUN_YEARS),B7L815C5,B7L815C14,B7L815C23,B7L815C32,B7L815C41)</f>
        <v>138.22822000486022</v>
      </c>
      <c r="AH22" s="16" t="s">
        <v>39647</v>
      </c>
      <c r="AI22" s="33">
        <f>IF(D6L1515C15=0,0,D6L1515C11/D6L1515C15)</f>
        <v>3.5251672403575422E-7</v>
      </c>
      <c r="AJ22" s="16" t="s">
        <v>39648</v>
      </c>
      <c r="AK22" s="33">
        <f>IF(D6L1515C5=0,0,D6L1515C11/D6L1515C5)</f>
        <v>2.0204123339041685E-2</v>
      </c>
      <c r="AL22" s="16" t="s">
        <v>39649</v>
      </c>
      <c r="AM22" s="33">
        <f>D6L1515C8*CHOOSE(MIN(D6L1515C9,RUN_YEARS),B7L815C4,B7L815C13,B7L815C22,B7L815C31,B7L815C40)</f>
        <v>1.8656546196372102E-4</v>
      </c>
      <c r="AN22" s="16" t="s">
        <v>39650</v>
      </c>
      <c r="AO22" s="33">
        <f>D6L1515C8-D6L1515C18</f>
        <v>1.0193210411949473E-3</v>
      </c>
      <c r="AP22" s="16" t="s">
        <v>39651</v>
      </c>
      <c r="AQ22" s="33">
        <f>CHOOSE(MIN(D6L1515C9,RUN_YEARS),B7L815C2,B7L815C11,B7L815C20,B7L815C29,B7L815C38)</f>
        <v>11.308517187004078</v>
      </c>
      <c r="AR22" s="16" t="s">
        <v>39652</v>
      </c>
      <c r="AS22" s="33">
        <f>IF(D6L1515C20=0,0,D6L1515C18/D6L1515C20)</f>
        <v>1.6497782943472457E-5</v>
      </c>
      <c r="AT22" s="16" t="s">
        <v>39653</v>
      </c>
      <c r="AU22" s="33">
        <f>IF(D6L1515C5=0,0,D6L1515C18/D6L1515C5)</f>
        <v>7.7356144825834028E-2</v>
      </c>
      <c r="AV22" s="16" t="s">
        <v>39654</v>
      </c>
      <c r="AW22" s="33">
        <f>CHOOSE(MIN(D6L1515C9,RUN_YEARS),B7L815C1,B7L815C10,B7L815C19,B7L815C28,B7L815C37)</f>
        <v>61.785334713610951</v>
      </c>
      <c r="AX22" s="16" t="s">
        <v>39655</v>
      </c>
      <c r="AY22" s="33">
        <f>IF(D6L1515C23=0,0,D6L1515C19/D6L1515C23)</f>
        <v>1.6497782943472453E-5</v>
      </c>
      <c r="AZ22" s="16" t="s">
        <v>39656</v>
      </c>
      <c r="BA22" s="33">
        <f>IF(D6L1515C5=0,0,D6L1515C19/D6L1515C5)</f>
        <v>0.42264385517416597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124.66291140420442</v>
      </c>
      <c r="J23" s="16" t="s">
        <v>39679</v>
      </c>
      <c r="K23" s="21">
        <f>IF(FLOW_THRU_100PCT="Y",1,INDEX(VariabilityMatrix,D6L1516C1,D6L1516C9))</f>
        <v>0.22656272343846973</v>
      </c>
      <c r="L23" s="16" t="s">
        <v>39659</v>
      </c>
      <c r="M23" s="15">
        <f>IF(D6L1516C2&lt;&gt;0,D6L1516C2*D6L1516C4,D6L1516C3*D6L1516C4)</f>
        <v>28.243968719505219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14.121984359752609</v>
      </c>
      <c r="R23" s="16" t="s">
        <v>39661</v>
      </c>
      <c r="S23" s="15">
        <f>D6L1516C5-D6L1516C7</f>
        <v>14.121984359752609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13.55133973215969</v>
      </c>
      <c r="X23" s="16" t="s">
        <v>39663</v>
      </c>
      <c r="Y23" s="33">
        <f>D6L1516C7-D6L1516C10</f>
        <v>0.57064462759291956</v>
      </c>
      <c r="Z23" s="16" t="s">
        <v>39664</v>
      </c>
      <c r="AA23" s="33">
        <f>CHOOSE(MIN(D6L1516C9,RUN_YEARS),B7L815C7,B7L815C16,B7L815C25,B7L815C34,B7L815C43)</f>
        <v>8534.6666666666661</v>
      </c>
      <c r="AB23" s="16" t="s">
        <v>39665</v>
      </c>
      <c r="AC23" s="33">
        <f>IF(D6L1516C12=0,0,D6L1516C10/D6L1516C12)</f>
        <v>1.5877995311857161E-3</v>
      </c>
      <c r="AD23" s="16" t="s">
        <v>39666</v>
      </c>
      <c r="AE23" s="33">
        <f>IF(D6L1516C5=0,0,D6L1516C10/D6L1516C5)</f>
        <v>0.4797958766609583</v>
      </c>
      <c r="AF23" s="16" t="s">
        <v>39667</v>
      </c>
      <c r="AG23" s="33">
        <f>CHOOSE(MIN(D6L1516C9,RUN_YEARS),B7L815C5,B7L815C14,B7L815C23,B7L815C32,B7L815C41)</f>
        <v>138.22822000486022</v>
      </c>
      <c r="AH23" s="16" t="s">
        <v>39668</v>
      </c>
      <c r="AI23" s="33">
        <f>IF(D6L1516C15=0,0,D6L1516C11/D6L1516C15)</f>
        <v>4.1282787810828728E-3</v>
      </c>
      <c r="AJ23" s="16" t="s">
        <v>39669</v>
      </c>
      <c r="AK23" s="33">
        <f>IF(D6L1516C5=0,0,D6L1516C11/D6L1516C5)</f>
        <v>2.0204123339041716E-2</v>
      </c>
      <c r="AL23" s="16" t="s">
        <v>39670</v>
      </c>
      <c r="AM23" s="33">
        <f>D6L1516C8*CHOOSE(MIN(D6L1516C9,RUN_YEARS),B7L815C4,B7L815C13,B7L815C22,B7L815C31,B7L815C40)</f>
        <v>2.1848445347223717</v>
      </c>
      <c r="AN23" s="16" t="s">
        <v>39671</v>
      </c>
      <c r="AO23" s="33">
        <f>D6L1516C8-D6L1516C18</f>
        <v>11.937139825030238</v>
      </c>
      <c r="AP23" s="16" t="s">
        <v>39672</v>
      </c>
      <c r="AQ23" s="33">
        <f>CHOOSE(MIN(D6L1516C9,RUN_YEARS),B7L815C2,B7L815C11,B7L815C20,B7L815C29,B7L815C38)</f>
        <v>11.308517187004078</v>
      </c>
      <c r="AR23" s="16" t="s">
        <v>39673</v>
      </c>
      <c r="AS23" s="33">
        <f>IF(D6L1516C20=0,0,D6L1516C18/D6L1516C20)</f>
        <v>0.19320344998310024</v>
      </c>
      <c r="AT23" s="16" t="s">
        <v>39674</v>
      </c>
      <c r="AU23" s="33">
        <f>IF(D6L1516C5=0,0,D6L1516C18/D6L1516C5)</f>
        <v>7.7356144825834028E-2</v>
      </c>
      <c r="AV23" s="16" t="s">
        <v>39675</v>
      </c>
      <c r="AW23" s="33">
        <f>CHOOSE(MIN(D6L1516C9,RUN_YEARS),B7L815C1,B7L815C10,B7L815C19,B7L815C28,B7L815C37)</f>
        <v>61.785334713610951</v>
      </c>
      <c r="AX23" s="16" t="s">
        <v>39676</v>
      </c>
      <c r="AY23" s="33">
        <f>IF(D6L1516C23=0,0,D6L1516C19/D6L1516C23)</f>
        <v>0.19320344998310021</v>
      </c>
      <c r="AZ23" s="16" t="s">
        <v>39677</v>
      </c>
      <c r="BA23" s="33">
        <f>IF(D6L1516C5=0,0,D6L1516C19/D6L1516C5)</f>
        <v>0.42264385517416597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8534.6666666666661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138.22822000486022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11.308517187004078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61.785334713610951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0.21724328919706692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8733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116.16222581299633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11.582657753569892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52.214989504181155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175.52991176644849</v>
      </c>
      <c r="J26" s="16" t="s">
        <v>39741</v>
      </c>
      <c r="K26" s="21">
        <f>IF(FLOW_THRU_100PCT="Y",1,INDEX(VariabilityMatrix,D6L1519C1,D6L1519C9))</f>
        <v>0.22656272343846973</v>
      </c>
      <c r="L26" s="16" t="s">
        <v>39721</v>
      </c>
      <c r="M26" s="15">
        <f>IF(D6L1519C2&lt;&gt;0,D6L1519C2*D6L1519C4,D6L1519C3*D6L1519C4)</f>
        <v>39.768534854720862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19.884267427360431</v>
      </c>
      <c r="R26" s="16" t="s">
        <v>39723</v>
      </c>
      <c r="S26" s="15">
        <f>D6L1519C5-D6L1519C7</f>
        <v>19.884267427360431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19.080779044142673</v>
      </c>
      <c r="X26" s="16" t="s">
        <v>39725</v>
      </c>
      <c r="Y26" s="33">
        <f>D6L1519C7-D6L1519C10</f>
        <v>0.80348838321775773</v>
      </c>
      <c r="Z26" s="16" t="s">
        <v>39726</v>
      </c>
      <c r="AA26" s="33">
        <f>CHOOSE(MIN(D6L1519C9,RUN_YEARS),B7L815C7,B7L815C16,B7L815C25,B7L815C34,B7L815C43)</f>
        <v>8534.6666666666661</v>
      </c>
      <c r="AB26" s="16" t="s">
        <v>39727</v>
      </c>
      <c r="AC26" s="33">
        <f>IF(D6L1519C12=0,0,D6L1519C10/D6L1519C12)</f>
        <v>2.2356794693183888E-3</v>
      </c>
      <c r="AD26" s="16" t="s">
        <v>39728</v>
      </c>
      <c r="AE26" s="33">
        <f>IF(D6L1519C5=0,0,D6L1519C10/D6L1519C5)</f>
        <v>0.47979587666095835</v>
      </c>
      <c r="AF26" s="16" t="s">
        <v>39729</v>
      </c>
      <c r="AG26" s="33">
        <f>CHOOSE(MIN(D6L1519C9,RUN_YEARS),B7L815C5,B7L815C14,B7L815C23,B7L815C32,B7L815C41)</f>
        <v>138.22822000486022</v>
      </c>
      <c r="AH26" s="16" t="s">
        <v>39730</v>
      </c>
      <c r="AI26" s="33">
        <f>IF(D6L1519C15=0,0,D6L1519C11/D6L1519C15)</f>
        <v>5.8127666202278114E-3</v>
      </c>
      <c r="AJ26" s="16" t="s">
        <v>39731</v>
      </c>
      <c r="AK26" s="33">
        <f>IF(D6L1519C5=0,0,D6L1519C11/D6L1519C5)</f>
        <v>2.0204123339041667E-2</v>
      </c>
      <c r="AL26" s="16" t="s">
        <v>39732</v>
      </c>
      <c r="AM26" s="33">
        <f>D6L1519C8*CHOOSE(MIN(D6L1519C9,RUN_YEARS),B7L815C4,B7L815C13,B7L815C22,B7L815C31,B7L815C40)</f>
        <v>3.0763405417330154</v>
      </c>
      <c r="AN26" s="16" t="s">
        <v>39733</v>
      </c>
      <c r="AO26" s="33">
        <f>D6L1519C8-D6L1519C18</f>
        <v>16.807926885627417</v>
      </c>
      <c r="AP26" s="16" t="s">
        <v>39734</v>
      </c>
      <c r="AQ26" s="33">
        <f>CHOOSE(MIN(D6L1519C9,RUN_YEARS),B7L815C2,B7L815C11,B7L815C20,B7L815C29,B7L815C38)</f>
        <v>11.308517187004078</v>
      </c>
      <c r="AR26" s="16" t="s">
        <v>39735</v>
      </c>
      <c r="AS26" s="33">
        <f>IF(D6L1519C20=0,0,D6L1519C18/D6L1519C20)</f>
        <v>0.27203748209079021</v>
      </c>
      <c r="AT26" s="16" t="s">
        <v>39736</v>
      </c>
      <c r="AU26" s="33">
        <f>IF(D6L1519C5=0,0,D6L1519C18/D6L1519C5)</f>
        <v>7.7356144825834028E-2</v>
      </c>
      <c r="AV26" s="16" t="s">
        <v>39737</v>
      </c>
      <c r="AW26" s="33">
        <f>CHOOSE(MIN(D6L1519C9,RUN_YEARS),B7L815C1,B7L815C10,B7L815C19,B7L815C28,B7L815C37)</f>
        <v>61.785334713610951</v>
      </c>
      <c r="AX26" s="16" t="s">
        <v>39738</v>
      </c>
      <c r="AY26" s="33">
        <f>IF(D6L1519C23=0,0,D6L1519C19/D6L1519C23)</f>
        <v>0.27203748209079021</v>
      </c>
      <c r="AZ26" s="16" t="s">
        <v>39739</v>
      </c>
      <c r="BA26" s="33">
        <f>IF(D6L1519C5=0,0,D6L1519C19/D6L1519C5)</f>
        <v>0.42264385517416603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26.499862104741162</v>
      </c>
      <c r="J27" s="16" t="s">
        <v>39762</v>
      </c>
      <c r="K27" s="21">
        <f>IF(FLOW_THRU_100PCT="Y",1,INDEX(VariabilityMatrix,D6L1520C1,D6L1520C9))</f>
        <v>0.21724328919706692</v>
      </c>
      <c r="L27" s="16" t="s">
        <v>39742</v>
      </c>
      <c r="M27" s="15">
        <f>IF(D6L1520C2&lt;&gt;0,D6L1520C2*D6L1520C4,D6L1520C3*D6L1520C4)</f>
        <v>5.7569172069026786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2.8784586034513393</v>
      </c>
      <c r="R27" s="16" t="s">
        <v>39744</v>
      </c>
      <c r="S27" s="15">
        <f>D6L1520C5-D6L1520C7</f>
        <v>2.8784586034513393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2.7822377827348515</v>
      </c>
      <c r="X27" s="16" t="s">
        <v>39746</v>
      </c>
      <c r="Y27" s="33">
        <f>D6L1520C7-D6L1520C10</f>
        <v>9.6220820716487854E-2</v>
      </c>
      <c r="Z27" s="16" t="s">
        <v>39747</v>
      </c>
      <c r="AA27" s="33">
        <f>CHOOSE(MIN(D6L1520C9,RUN_YEARS),B7L815C7,B7L815C16,B7L815C25,B7L815C34,B7L815C43)</f>
        <v>8733</v>
      </c>
      <c r="AB27" s="16" t="s">
        <v>39748</v>
      </c>
      <c r="AC27" s="33">
        <f>IF(D6L1520C12=0,0,D6L1520C10/D6L1520C12)</f>
        <v>3.1858900523701496E-4</v>
      </c>
      <c r="AD27" s="16" t="s">
        <v>39749</v>
      </c>
      <c r="AE27" s="33">
        <f>IF(D6L1520C5=0,0,D6L1520C10/D6L1520C5)</f>
        <v>0.48328605097861804</v>
      </c>
      <c r="AF27" s="16" t="s">
        <v>39750</v>
      </c>
      <c r="AG27" s="33">
        <f>CHOOSE(MIN(D6L1520C9,RUN_YEARS),B7L815C5,B7L815C14,B7L815C23,B7L815C32,B7L815C41)</f>
        <v>116.16222581299633</v>
      </c>
      <c r="AH27" s="16" t="s">
        <v>39751</v>
      </c>
      <c r="AI27" s="33">
        <f>IF(D6L1520C15=0,0,D6L1520C11/D6L1520C15)</f>
        <v>8.2833141361623758E-4</v>
      </c>
      <c r="AJ27" s="16" t="s">
        <v>39752</v>
      </c>
      <c r="AK27" s="33">
        <f>IF(D6L1520C5=0,0,D6L1520C11/D6L1520C5)</f>
        <v>1.6713949021381937E-2</v>
      </c>
      <c r="AL27" s="16" t="s">
        <v>39753</v>
      </c>
      <c r="AM27" s="33">
        <f>D6L1520C8*CHOOSE(MIN(D6L1520C9,RUN_YEARS),B7L815C4,B7L815C13,B7L815C22,B7L815C31,B7L815C40)</f>
        <v>0.52259295279176576</v>
      </c>
      <c r="AN27" s="16" t="s">
        <v>39754</v>
      </c>
      <c r="AO27" s="33">
        <f>D6L1520C8-D6L1520C18</f>
        <v>2.3558656506595734</v>
      </c>
      <c r="AP27" s="16" t="s">
        <v>39755</v>
      </c>
      <c r="AQ27" s="33">
        <f>CHOOSE(MIN(D6L1520C9,RUN_YEARS),B7L815C2,B7L815C11,B7L815C20,B7L815C29,B7L815C38)</f>
        <v>11.582657753569892</v>
      </c>
      <c r="AR27" s="16" t="s">
        <v>39756</v>
      </c>
      <c r="AS27" s="33">
        <f>IF(D6L1520C20=0,0,D6L1520C18/D6L1520C20)</f>
        <v>4.511856984038895E-2</v>
      </c>
      <c r="AT27" s="16" t="s">
        <v>39757</v>
      </c>
      <c r="AU27" s="33">
        <f>IF(D6L1520C5=0,0,D6L1520C18/D6L1520C5)</f>
        <v>9.0776527438185942E-2</v>
      </c>
      <c r="AV27" s="16" t="s">
        <v>39758</v>
      </c>
      <c r="AW27" s="33">
        <f>CHOOSE(MIN(D6L1520C9,RUN_YEARS),B7L815C1,B7L815C10,B7L815C19,B7L815C28,B7L815C37)</f>
        <v>52.214989504181155</v>
      </c>
      <c r="AX27" s="16" t="s">
        <v>39759</v>
      </c>
      <c r="AY27" s="33">
        <f>IF(D6L1520C23=0,0,D6L1520C19/D6L1520C23)</f>
        <v>4.511856984038895E-2</v>
      </c>
      <c r="AZ27" s="16" t="s">
        <v>39760</v>
      </c>
      <c r="BA27" s="33">
        <f>IF(D6L1520C5=0,0,D6L1520C19/D6L1520C5)</f>
        <v>0.40922347256181402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0.21724328919706692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8733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116.16222581299633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11.582657753569892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52.214989504181155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0.21724328919706692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8733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116.16222581299633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11.582657753569892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52.214989504181155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0.21724328919706692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8733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116.16222581299633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11.582657753569892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52.214989504181155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0.21724328919706692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8733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116.16222581299633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11.582657753569892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52.214989504181155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0.21724328919706692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8733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116.16222581299633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11.582657753569892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52.214989504181155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9.0366111184113085E-2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7.7714855618337256E-2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3.8857427809168628E-2</v>
      </c>
      <c r="R33" s="16" t="s">
        <v>39870</v>
      </c>
      <c r="S33" s="15">
        <f>D6L1526C5-D6L1526C7</f>
        <v>3.8857427809168628E-2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3.7558505674159678E-2</v>
      </c>
      <c r="X33" s="16" t="s">
        <v>39872</v>
      </c>
      <c r="Y33" s="33">
        <f>D6L1526C7-D6L1526C10</f>
        <v>1.2989221350089494E-3</v>
      </c>
      <c r="Z33" s="16" t="s">
        <v>39873</v>
      </c>
      <c r="AA33" s="33">
        <f>CHOOSE(MIN(D6L1526C9,RUN_YEARS),B7L815C7,B7L815C16,B7L815C25,B7L815C34,B7L815C43)</f>
        <v>8733</v>
      </c>
      <c r="AB33" s="16" t="s">
        <v>39874</v>
      </c>
      <c r="AC33" s="33">
        <f>IF(D6L1526C12=0,0,D6L1526C10/D6L1526C12)</f>
        <v>4.3007564037741533E-6</v>
      </c>
      <c r="AD33" s="16" t="s">
        <v>39875</v>
      </c>
      <c r="AE33" s="33">
        <f>IF(D6L1526C5=0,0,D6L1526C10/D6L1526C5)</f>
        <v>0.48328605097861804</v>
      </c>
      <c r="AF33" s="16" t="s">
        <v>39876</v>
      </c>
      <c r="AG33" s="33">
        <f>CHOOSE(MIN(D6L1526C9,RUN_YEARS),B7L815C5,B7L815C14,B7L815C23,B7L815C32,B7L815C41)</f>
        <v>116.16222581299633</v>
      </c>
      <c r="AH33" s="16" t="s">
        <v>39877</v>
      </c>
      <c r="AI33" s="33">
        <f>IF(D6L1526C15=0,0,D6L1526C11/D6L1526C15)</f>
        <v>1.1181966649812809E-5</v>
      </c>
      <c r="AJ33" s="16" t="s">
        <v>39878</v>
      </c>
      <c r="AK33" s="33">
        <f>IF(D6L1526C5=0,0,D6L1526C11/D6L1526C5)</f>
        <v>1.6713949021381975E-2</v>
      </c>
      <c r="AL33" s="16" t="s">
        <v>39879</v>
      </c>
      <c r="AM33" s="33">
        <f>D6L1526C8*CHOOSE(MIN(D6L1526C9,RUN_YEARS),B7L815C4,B7L815C13,B7L815C22,B7L815C31,B7L815C40)</f>
        <v>7.0546847233926508E-3</v>
      </c>
      <c r="AN33" s="16" t="s">
        <v>39880</v>
      </c>
      <c r="AO33" s="33">
        <f>D6L1526C8-D6L1526C18</f>
        <v>3.1802743085775978E-2</v>
      </c>
      <c r="AP33" s="16" t="s">
        <v>39881</v>
      </c>
      <c r="AQ33" s="33">
        <f>CHOOSE(MIN(D6L1526C9,RUN_YEARS),B7L815C2,B7L815C11,B7L815C20,B7L815C29,B7L815C38)</f>
        <v>11.582657753569892</v>
      </c>
      <c r="AR33" s="16" t="s">
        <v>39882</v>
      </c>
      <c r="AS33" s="33">
        <f>IF(D6L1526C20=0,0,D6L1526C18/D6L1526C20)</f>
        <v>6.090730533083675E-4</v>
      </c>
      <c r="AT33" s="16" t="s">
        <v>39883</v>
      </c>
      <c r="AU33" s="33">
        <f>IF(D6L1526C5=0,0,D6L1526C18/D6L1526C5)</f>
        <v>9.0776527438185942E-2</v>
      </c>
      <c r="AV33" s="16" t="s">
        <v>39884</v>
      </c>
      <c r="AW33" s="33">
        <f>CHOOSE(MIN(D6L1526C9,RUN_YEARS),B7L815C1,B7L815C10,B7L815C19,B7L815C28,B7L815C37)</f>
        <v>52.214989504181155</v>
      </c>
      <c r="AX33" s="16" t="s">
        <v>39885</v>
      </c>
      <c r="AY33" s="33">
        <f>IF(D6L1526C23=0,0,D6L1526C19/D6L1526C23)</f>
        <v>6.090730533083675E-4</v>
      </c>
      <c r="AZ33" s="16" t="s">
        <v>39886</v>
      </c>
      <c r="BA33" s="33">
        <f>IF(D6L1526C5=0,0,D6L1526C19/D6L1526C5)</f>
        <v>0.40922347256181407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-10.702664611956596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-9.2042915662826719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-4.6021457831413359</v>
      </c>
      <c r="R34" s="16" t="s">
        <v>39890</v>
      </c>
      <c r="S34" s="15">
        <f>D6L1527C5-D6L1527C7</f>
        <v>-4.6021457831413359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-4.4161811410876597</v>
      </c>
      <c r="X34" s="16" t="s">
        <v>39892</v>
      </c>
      <c r="Y34" s="33">
        <f>D6L1527C7-D6L1527C10</f>
        <v>-0.18596464205367624</v>
      </c>
      <c r="Z34" s="16" t="s">
        <v>39893</v>
      </c>
      <c r="AA34" s="33">
        <f>CHOOSE(MIN(D6L1527C9,RUN_YEARS),B7L815C7,B7L815C16,B7L815C25,B7L815C34,B7L815C43)</f>
        <v>8534.6666666666661</v>
      </c>
      <c r="AB34" s="16" t="s">
        <v>39894</v>
      </c>
      <c r="AC34" s="33">
        <f>IF(D6L1527C12=0,0,D6L1527C10/D6L1527C12)</f>
        <v>-5.1744037741223946E-4</v>
      </c>
      <c r="AD34" s="16" t="s">
        <v>39895</v>
      </c>
      <c r="AE34" s="33">
        <f>IF(D6L1527C5=0,0,D6L1527C10/D6L1527C5)</f>
        <v>0.4797958766609583</v>
      </c>
      <c r="AF34" s="16" t="s">
        <v>39896</v>
      </c>
      <c r="AG34" s="33">
        <f>CHOOSE(MIN(D6L1527C9,RUN_YEARS),B7L815C5,B7L815C14,B7L815C23,B7L815C32,B7L815C41)</f>
        <v>138.22822000486022</v>
      </c>
      <c r="AH34" s="16" t="s">
        <v>39897</v>
      </c>
      <c r="AI34" s="33">
        <f>IF(D6L1527C15=0,0,D6L1527C11/D6L1527C15)</f>
        <v>-1.345344981271824E-3</v>
      </c>
      <c r="AJ34" s="16" t="s">
        <v>39898</v>
      </c>
      <c r="AK34" s="33">
        <f>IF(D6L1527C5=0,0,D6L1527C11/D6L1527C5)</f>
        <v>2.0204123339041681E-2</v>
      </c>
      <c r="AL34" s="16" t="s">
        <v>39899</v>
      </c>
      <c r="AM34" s="33">
        <f>D6L1527C8*CHOOSE(MIN(D6L1527C9,RUN_YEARS),B7L815C4,B7L815C13,B7L815C22,B7L815C31,B7L815C40)</f>
        <v>-0.71200851142056509</v>
      </c>
      <c r="AN34" s="16" t="s">
        <v>39900</v>
      </c>
      <c r="AO34" s="33">
        <f>D6L1527C8-D6L1527C18</f>
        <v>-3.890137271720771</v>
      </c>
      <c r="AP34" s="16" t="s">
        <v>39901</v>
      </c>
      <c r="AQ34" s="33">
        <f>CHOOSE(MIN(D6L1527C9,RUN_YEARS),B7L815C2,B7L815C11,B7L815C20,B7L815C29,B7L815C38)</f>
        <v>11.308517187004078</v>
      </c>
      <c r="AR34" s="16" t="s">
        <v>39902</v>
      </c>
      <c r="AS34" s="33">
        <f>IF(D6L1527C20=0,0,D6L1527C18/D6L1527C20)</f>
        <v>-6.2962146110439321E-2</v>
      </c>
      <c r="AT34" s="16" t="s">
        <v>39903</v>
      </c>
      <c r="AU34" s="33">
        <f>IF(D6L1527C5=0,0,D6L1527C18/D6L1527C5)</f>
        <v>7.7356144825834028E-2</v>
      </c>
      <c r="AV34" s="16" t="s">
        <v>39904</v>
      </c>
      <c r="AW34" s="33">
        <f>CHOOSE(MIN(D6L1527C9,RUN_YEARS),B7L815C1,B7L815C10,B7L815C19,B7L815C28,B7L815C37)</f>
        <v>61.785334713610951</v>
      </c>
      <c r="AX34" s="16" t="s">
        <v>39905</v>
      </c>
      <c r="AY34" s="33">
        <f>IF(D6L1527C23=0,0,D6L1527C19/D6L1527C23)</f>
        <v>-6.2962146110439321E-2</v>
      </c>
      <c r="AZ34" s="16" t="s">
        <v>39906</v>
      </c>
      <c r="BA34" s="33">
        <f>IF(D6L1527C5=0,0,D6L1527C19/D6L1527C5)</f>
        <v>0.42264385517416597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1202.592447625269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826.96574619375417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413.48287309687709</v>
      </c>
      <c r="R35" s="16" t="s">
        <v>39910</v>
      </c>
      <c r="S35" s="15">
        <f>SUM(D6L1501C8:D6L1527C8)-2*SUM(D6L1509C8,D6L1511C8,D6L1522C8,D6L1524C8,D6L1527C8)</f>
        <v>413.48287309687709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396.79510301184655</v>
      </c>
      <c r="X35" s="16" t="s">
        <v>39912</v>
      </c>
      <c r="Y35" s="33">
        <f>SUM(D6L1501C11:D6L1527C11)-2*SUM(D6L1509C11,D6L1511C11,D6L1522C11,D6L1524C11,D6L1527C11)</f>
        <v>16.687770085030504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4.6484984964946983E-2</v>
      </c>
      <c r="AD35" s="16" t="s">
        <v>39914</v>
      </c>
      <c r="AE35" s="33">
        <f>IF(D6L1528C5=0,0,D6L1528C10/D6L1528C5)</f>
        <v>0.47982048209150291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0.12086096090886221</v>
      </c>
      <c r="AJ35" s="16" t="s">
        <v>39916</v>
      </c>
      <c r="AK35" s="33">
        <f>IF(D6L1528C5=0,0,D6L1528C11/D6L1528C5)</f>
        <v>2.017951790849707E-2</v>
      </c>
      <c r="AL35" s="16" t="s">
        <v>39917</v>
      </c>
      <c r="AM35" s="33">
        <f>SUM(D6L1501C18:D6L1527C18)-2*SUM(D6L1509C18,D6L1511C18,D6L1522C18,D6L1524C18,D6L1527C18)</f>
        <v>64.049078479799306</v>
      </c>
      <c r="AN35" s="16" t="s">
        <v>39918</v>
      </c>
      <c r="AO35" s="33">
        <f>SUM(D6L1501C19:D6L1527C19)-2*SUM(D6L1509C19,D6L1511C19,D6L1522C19,D6L1524C19,D6L1527C19)</f>
        <v>349.43379461707769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5.6627261297596263</v>
      </c>
      <c r="AT35" s="16" t="s">
        <v>39920</v>
      </c>
      <c r="AU35" s="33">
        <f>IF(D6L1528C5=0,0,D6L1528C18/D6L1528C5)</f>
        <v>7.7450703096948958E-2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5.6627261297596263</v>
      </c>
      <c r="AZ35" s="16" t="s">
        <v>39922</v>
      </c>
      <c r="BA35" s="33">
        <f>IF(D6L1528C5=0,0,D6L1528C19/D6L1528C5)</f>
        <v>0.42254929690305093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8.7927384248364344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4.3963692124182172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2.1981846062091086</v>
      </c>
      <c r="R36" s="16" t="s">
        <v>39927</v>
      </c>
      <c r="S36" s="15">
        <f>D6L1529C5-D6L1529C7</f>
        <v>2.1981846062091086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2.1247039153135772</v>
      </c>
      <c r="X36" s="16" t="s">
        <v>39929</v>
      </c>
      <c r="Y36" s="33">
        <f>D6L1529C7-D6L1529C10</f>
        <v>7.3480690895531442E-2</v>
      </c>
      <c r="Z36" s="16" t="s">
        <v>39930</v>
      </c>
      <c r="AA36" s="33">
        <f>CHOOSE(MIN(D6L1529C9,RUN_YEARS),B7L815C7,B7L815C16,B7L815C25,B7L815C34,B7L815C43)</f>
        <v>8733</v>
      </c>
      <c r="AB36" s="16" t="s">
        <v>39931</v>
      </c>
      <c r="AC36" s="33">
        <f>IF(D6L1529C12=0,0,D6L1529C10/D6L1529C12)</f>
        <v>2.4329599396697322E-4</v>
      </c>
      <c r="AD36" s="16" t="s">
        <v>39932</v>
      </c>
      <c r="AE36" s="33">
        <f>IF(D6L1529C5=0,0,D6L1529C10/D6L1529C5)</f>
        <v>0.48328605097861799</v>
      </c>
      <c r="AF36" s="16" t="s">
        <v>39933</v>
      </c>
      <c r="AG36" s="33">
        <f>CHOOSE(MIN(D6L1529C9,RUN_YEARS),B7L815C5,B7L815C14,B7L815C23,B7L815C32,B7L815C41)</f>
        <v>116.16222581299633</v>
      </c>
      <c r="AH36" s="16" t="s">
        <v>39934</v>
      </c>
      <c r="AI36" s="33">
        <f>IF(D6L1529C15=0,0,D6L1529C11/D6L1529C15)</f>
        <v>6.3256958431413216E-4</v>
      </c>
      <c r="AJ36" s="16" t="s">
        <v>39935</v>
      </c>
      <c r="AK36" s="33">
        <f>IF(D6L1529C5=0,0,D6L1529C11/D6L1529C5)</f>
        <v>1.6713949021382006E-2</v>
      </c>
      <c r="AL36" s="16" t="s">
        <v>39936</v>
      </c>
      <c r="AM36" s="33">
        <f>D6L1529C8*CHOOSE(MIN(D6L1529C9,RUN_YEARS),B7L815C4,B7L815C13,B7L815C22,B7L815C31,B7L815C40)</f>
        <v>0.39908713043947819</v>
      </c>
      <c r="AN36" s="16" t="s">
        <v>39937</v>
      </c>
      <c r="AO36" s="33">
        <f>D6L1529C8-D6L1529C18</f>
        <v>1.7990974757696305</v>
      </c>
      <c r="AP36" s="16" t="s">
        <v>39938</v>
      </c>
      <c r="AQ36" s="33">
        <f>CHOOSE(MIN(D6L1529C9,RUN_YEARS),B7L815C2,B7L815C11,B7L815C20,B7L815C29,B7L815C38)</f>
        <v>11.582657753569892</v>
      </c>
      <c r="AR36" s="16" t="s">
        <v>39939</v>
      </c>
      <c r="AS36" s="33">
        <f>IF(D6L1529C20=0,0,D6L1529C18/D6L1529C20)</f>
        <v>3.4455574785197771E-2</v>
      </c>
      <c r="AT36" s="16" t="s">
        <v>39940</v>
      </c>
      <c r="AU36" s="33">
        <f>IF(D6L1529C5=0,0,D6L1529C18/D6L1529C5)</f>
        <v>9.0776527438185942E-2</v>
      </c>
      <c r="AV36" s="16" t="s">
        <v>39941</v>
      </c>
      <c r="AW36" s="33">
        <f>CHOOSE(MIN(D6L1529C9,RUN_YEARS),B7L815C1,B7L815C10,B7L815C19,B7L815C28,B7L815C37)</f>
        <v>52.214989504181155</v>
      </c>
      <c r="AX36" s="16" t="s">
        <v>39942</v>
      </c>
      <c r="AY36" s="33">
        <f>IF(D6L1529C23=0,0,D6L1529C19/D6L1529C23)</f>
        <v>3.4455574785197771E-2</v>
      </c>
      <c r="AZ36" s="16" t="s">
        <v>39943</v>
      </c>
      <c r="BA36" s="33">
        <f>IF(D6L1529C5=0,0,D6L1529C19/D6L1529C5)</f>
        <v>0.40922347256181407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8733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116.16222581299633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11.582657753569892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52.214989504181155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0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</v>
      </c>
      <c r="R38" s="16" t="s">
        <v>39967</v>
      </c>
      <c r="S38" s="15">
        <f>D6L1531C5-D6L1531C7</f>
        <v>0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</v>
      </c>
      <c r="X38" s="16" t="s">
        <v>39969</v>
      </c>
      <c r="Y38" s="33">
        <f>D6L1531C7-D6L1531C10</f>
        <v>0</v>
      </c>
      <c r="Z38" s="16" t="s">
        <v>39970</v>
      </c>
      <c r="AA38" s="33">
        <f>CHOOSE(MIN(D6L1531C9,RUN_YEARS),B7L815C7,B7L815C16,B7L815C25,B7L815C34,B7L815C43)</f>
        <v>8733</v>
      </c>
      <c r="AB38" s="16" t="s">
        <v>39971</v>
      </c>
      <c r="AC38" s="33">
        <f>IF(D6L1531C12=0,0,D6L1531C10/D6L1531C12)</f>
        <v>0</v>
      </c>
      <c r="AD38" s="16" t="s">
        <v>39972</v>
      </c>
      <c r="AE38" s="33">
        <f>IF(D6L1531C5=0,0,D6L1531C10/D6L1531C5)</f>
        <v>0</v>
      </c>
      <c r="AF38" s="16" t="s">
        <v>39973</v>
      </c>
      <c r="AG38" s="33">
        <f>CHOOSE(MIN(D6L1531C9,RUN_YEARS),B7L815C5,B7L815C14,B7L815C23,B7L815C32,B7L815C41)</f>
        <v>116.16222581299633</v>
      </c>
      <c r="AH38" s="16" t="s">
        <v>39974</v>
      </c>
      <c r="AI38" s="33">
        <f>IF(D6L1531C15=0,0,D6L1531C11/D6L1531C15)</f>
        <v>0</v>
      </c>
      <c r="AJ38" s="16" t="s">
        <v>39975</v>
      </c>
      <c r="AK38" s="33">
        <f>IF(D6L1531C5=0,0,D6L1531C11/D6L1531C5)</f>
        <v>0</v>
      </c>
      <c r="AL38" s="16" t="s">
        <v>39976</v>
      </c>
      <c r="AM38" s="33">
        <f>D6L1531C8*CHOOSE(MIN(D6L1531C9,RUN_YEARS),B7L815C4,B7L815C13,B7L815C22,B7L815C31,B7L815C40)</f>
        <v>0</v>
      </c>
      <c r="AN38" s="16" t="s">
        <v>39977</v>
      </c>
      <c r="AO38" s="33">
        <f>D6L1531C8-D6L1531C18</f>
        <v>0</v>
      </c>
      <c r="AP38" s="16" t="s">
        <v>39978</v>
      </c>
      <c r="AQ38" s="33">
        <f>CHOOSE(MIN(D6L1531C9,RUN_YEARS),B7L815C2,B7L815C11,B7L815C20,B7L815C29,B7L815C38)</f>
        <v>11.582657753569892</v>
      </c>
      <c r="AR38" s="16" t="s">
        <v>39979</v>
      </c>
      <c r="AS38" s="33">
        <f>IF(D6L1531C20=0,0,D6L1531C18/D6L1531C20)</f>
        <v>0</v>
      </c>
      <c r="AT38" s="16" t="s">
        <v>39980</v>
      </c>
      <c r="AU38" s="33">
        <f>IF(D6L1531C5=0,0,D6L1531C18/D6L1531C5)</f>
        <v>0</v>
      </c>
      <c r="AV38" s="16" t="s">
        <v>39981</v>
      </c>
      <c r="AW38" s="33">
        <f>CHOOSE(MIN(D6L1531C9,RUN_YEARS),B7L815C1,B7L815C10,B7L815C19,B7L815C28,B7L815C37)</f>
        <v>52.214989504181155</v>
      </c>
      <c r="AX38" s="16" t="s">
        <v>39982</v>
      </c>
      <c r="AY38" s="33">
        <f>IF(D6L1531C23=0,0,D6L1531C19/D6L1531C23)</f>
        <v>0</v>
      </c>
      <c r="AZ38" s="16" t="s">
        <v>39983</v>
      </c>
      <c r="BA38" s="33">
        <f>IF(D6L1531C5=0,0,D6L1531C19/D6L1531C5)</f>
        <v>0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8733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116.16222581299633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11.582657753569892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52.214989504181155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278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278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111.2</v>
      </c>
      <c r="R40" s="16" t="s">
        <v>40008</v>
      </c>
      <c r="S40" s="15">
        <f>D6L1533C5-D6L1533C7</f>
        <v>166.8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107.48281773764465</v>
      </c>
      <c r="X40" s="16" t="s">
        <v>40010</v>
      </c>
      <c r="Y40" s="33">
        <f>D6L1533C7-D6L1533C10</f>
        <v>3.717182262355351</v>
      </c>
      <c r="Z40" s="16" t="s">
        <v>40011</v>
      </c>
      <c r="AA40" s="33">
        <f>CHOOSE(MIN(D6L1533C9,RUN_YEARS),B7L815C7,B7L815C16,B7L815C25,B7L815C34,B7L815C43)</f>
        <v>8733</v>
      </c>
      <c r="AB40" s="16" t="s">
        <v>40012</v>
      </c>
      <c r="AC40" s="33">
        <f>IF(D6L1533C12=0,0,D6L1533C10/D6L1533C12)</f>
        <v>1.2307662628838275E-2</v>
      </c>
      <c r="AD40" s="16" t="s">
        <v>40013</v>
      </c>
      <c r="AE40" s="33">
        <f>IF(D6L1533C5=0,0,D6L1533C10/D6L1533C5)</f>
        <v>0.38662884078289445</v>
      </c>
      <c r="AF40" s="16" t="s">
        <v>40014</v>
      </c>
      <c r="AG40" s="33">
        <f>CHOOSE(MIN(D6L1533C9,RUN_YEARS),B7L815C5,B7L815C14,B7L815C23,B7L815C32,B7L815C41)</f>
        <v>116.16222581299633</v>
      </c>
      <c r="AH40" s="16" t="s">
        <v>40015</v>
      </c>
      <c r="AI40" s="33">
        <f>IF(D6L1533C15=0,0,D6L1533C11/D6L1533C15)</f>
        <v>3.1999922834979544E-2</v>
      </c>
      <c r="AJ40" s="16" t="s">
        <v>40016</v>
      </c>
      <c r="AK40" s="33">
        <f>IF(D6L1533C5=0,0,D6L1533C11/D6L1533C5)</f>
        <v>1.3371159217105579E-2</v>
      </c>
      <c r="AL40" s="16" t="s">
        <v>40017</v>
      </c>
      <c r="AM40" s="33">
        <f>D6L1533C8*CHOOSE(MIN(D6L1533C9,RUN_YEARS),B7L815C4,B7L815C13,B7L815C22,B7L815C31,B7L815C40)</f>
        <v>30.283049553378831</v>
      </c>
      <c r="AN40" s="16" t="s">
        <v>40018</v>
      </c>
      <c r="AO40" s="33">
        <f>D6L1533C8-D6L1533C18</f>
        <v>136.51695044662119</v>
      </c>
      <c r="AP40" s="16" t="s">
        <v>40019</v>
      </c>
      <c r="AQ40" s="33">
        <f>CHOOSE(MIN(D6L1533C9,RUN_YEARS),B7L815C2,B7L815C11,B7L815C20,B7L815C29,B7L815C38)</f>
        <v>11.582657753569892</v>
      </c>
      <c r="AR40" s="16" t="s">
        <v>40020</v>
      </c>
      <c r="AS40" s="33">
        <f>IF(D6L1533C20=0,0,D6L1533C18/D6L1533C20)</f>
        <v>2.6145164777958918</v>
      </c>
      <c r="AT40" s="16" t="s">
        <v>40021</v>
      </c>
      <c r="AU40" s="33">
        <f>IF(D6L1533C5=0,0,D6L1533C18/D6L1533C5)</f>
        <v>0.10893183292582313</v>
      </c>
      <c r="AV40" s="16" t="s">
        <v>40022</v>
      </c>
      <c r="AW40" s="33">
        <f>CHOOSE(MIN(D6L1533C9,RUN_YEARS),B7L815C1,B7L815C10,B7L815C19,B7L815C28,B7L815C37)</f>
        <v>52.214989504181155</v>
      </c>
      <c r="AX40" s="16" t="s">
        <v>40023</v>
      </c>
      <c r="AY40" s="33">
        <f>IF(D6L1533C23=0,0,D6L1533C19/D6L1533C23)</f>
        <v>2.6145164777958922</v>
      </c>
      <c r="AZ40" s="16" t="s">
        <v>40024</v>
      </c>
      <c r="BA40" s="33">
        <f>IF(D6L1533C5=0,0,D6L1533C19/D6L1533C5)</f>
        <v>0.49106816707417694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8733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116.16222581299633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</v>
      </c>
      <c r="AN41" s="16" t="s">
        <v>40037</v>
      </c>
      <c r="AO41" s="33">
        <f>D6L1534C8-D6L1534C18</f>
        <v>0</v>
      </c>
      <c r="AP41" s="16" t="s">
        <v>40038</v>
      </c>
      <c r="AQ41" s="33">
        <f>CHOOSE(MIN(D6L1534C9,RUN_YEARS),B7L815C2,B7L815C11,B7L815C20,B7L815C29,B7L815C38)</f>
        <v>11.582657753569892</v>
      </c>
      <c r="AR41" s="16" t="s">
        <v>40039</v>
      </c>
      <c r="AS41" s="33">
        <f>IF(D6L1534C20=0,0,D6L1534C18/D6L1534C20)</f>
        <v>0</v>
      </c>
      <c r="AT41" s="16" t="s">
        <v>40040</v>
      </c>
      <c r="AU41" s="33">
        <f>IF(D6L1534C5=0,0,D6L1534C18/D6L1534C5)</f>
        <v>0</v>
      </c>
      <c r="AV41" s="16" t="s">
        <v>40041</v>
      </c>
      <c r="AW41" s="33">
        <f>CHOOSE(MIN(D6L1534C9,RUN_YEARS),B7L815C1,B7L815C10,B7L815C19,B7L815C28,B7L815C37)</f>
        <v>52.214989504181155</v>
      </c>
      <c r="AX41" s="16" t="s">
        <v>40042</v>
      </c>
      <c r="AY41" s="33">
        <f>IF(D6L1534C23=0,0,D6L1534C19/D6L1534C23)</f>
        <v>0</v>
      </c>
      <c r="AZ41" s="16" t="s">
        <v>40043</v>
      </c>
      <c r="BA41" s="33">
        <f>IF(D6L1534C5=0,0,D6L1534C19/D6L1534C5)</f>
        <v>0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21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21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21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20.298014141101959</v>
      </c>
      <c r="X42" s="16" t="s">
        <v>40050</v>
      </c>
      <c r="Y42" s="33">
        <f>D6L1535C7-D6L1535C10</f>
        <v>0.70198585889804122</v>
      </c>
      <c r="Z42" s="16" t="s">
        <v>40051</v>
      </c>
      <c r="AA42" s="33">
        <f>CHOOSE(MIN(D6L1535C9,RUN_YEARS),B7L815C7,B7L815C16,B7L815C25,B7L815C34,B7L815C43)</f>
        <v>8733</v>
      </c>
      <c r="AB42" s="16" t="s">
        <v>40052</v>
      </c>
      <c r="AC42" s="33">
        <f>IF(D6L1535C12=0,0,D6L1535C10/D6L1535C12)</f>
        <v>2.3242888058057896E-3</v>
      </c>
      <c r="AD42" s="16" t="s">
        <v>40053</v>
      </c>
      <c r="AE42" s="33">
        <f>IF(D6L1535C5=0,0,D6L1535C10/D6L1535C5)</f>
        <v>0.96657210195723609</v>
      </c>
      <c r="AF42" s="16" t="s">
        <v>40054</v>
      </c>
      <c r="AG42" s="33">
        <f>CHOOSE(MIN(D6L1535C9,RUN_YEARS),B7L815C5,B7L815C14,B7L815C23,B7L815C32,B7L815C41)</f>
        <v>116.16222581299633</v>
      </c>
      <c r="AH42" s="16" t="s">
        <v>40055</v>
      </c>
      <c r="AI42" s="33">
        <f>IF(D6L1535C15=0,0,D6L1535C11/D6L1535C15)</f>
        <v>6.043150895095043E-3</v>
      </c>
      <c r="AJ42" s="16" t="s">
        <v>40056</v>
      </c>
      <c r="AK42" s="33">
        <f>IF(D6L1535C5=0,0,D6L1535C11/D6L1535C5)</f>
        <v>3.3427898042763866E-2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11.582657753569892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52.214989504181155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78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78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78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8733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116.16222581299633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14.161138280357006</v>
      </c>
      <c r="AN43" s="16" t="s">
        <v>40078</v>
      </c>
      <c r="AO43" s="33">
        <f>D6L1536C8-D6L1536C18</f>
        <v>63.838861719642992</v>
      </c>
      <c r="AP43" s="16" t="s">
        <v>40079</v>
      </c>
      <c r="AQ43" s="33">
        <f>CHOOSE(MIN(D6L1536C9,RUN_YEARS),B7L815C2,B7L815C11,B7L815C20,B7L815C29,B7L815C38)</f>
        <v>11.582657753569892</v>
      </c>
      <c r="AR43" s="16" t="s">
        <v>40080</v>
      </c>
      <c r="AS43" s="33">
        <f>IF(D6L1536C20=0,0,D6L1536C18/D6L1536C20)</f>
        <v>1.2226156191131867</v>
      </c>
      <c r="AT43" s="16" t="s">
        <v>40081</v>
      </c>
      <c r="AU43" s="33">
        <f>IF(D6L1536C5=0,0,D6L1536C18/D6L1536C5)</f>
        <v>0.18155305487637188</v>
      </c>
      <c r="AV43" s="16" t="s">
        <v>40082</v>
      </c>
      <c r="AW43" s="33">
        <f>CHOOSE(MIN(D6L1536C9,RUN_YEARS),B7L815C1,B7L815C10,B7L815C19,B7L815C28,B7L815C37)</f>
        <v>52.214989504181155</v>
      </c>
      <c r="AX43" s="16" t="s">
        <v>40083</v>
      </c>
      <c r="AY43" s="33">
        <f>IF(D6L1536C23=0,0,D6L1536C19/D6L1536C23)</f>
        <v>1.2226156191131867</v>
      </c>
      <c r="AZ43" s="16" t="s">
        <v>40084</v>
      </c>
      <c r="BA43" s="33">
        <f>IF(D6L1536C5=0,0,D6L1536C19/D6L1536C5)</f>
        <v>0.81844694512362814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385.79273842483644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381.39636921241822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134.3981846062091</v>
      </c>
      <c r="R44" s="16" t="s">
        <v>40088</v>
      </c>
      <c r="S44" s="15">
        <f>SUM(D6L1529C8:D6L1536C8)</f>
        <v>246.99818460620912</v>
      </c>
      <c r="U44" s="21" t="str">
        <f>NULL_VALUE</f>
        <v>n/a</v>
      </c>
      <c r="V44" s="16" t="s">
        <v>40089</v>
      </c>
      <c r="W44" s="33">
        <f>SUM(D6L1529C10:D6L1536C10)</f>
        <v>129.9055357940602</v>
      </c>
      <c r="X44" s="16" t="s">
        <v>40090</v>
      </c>
      <c r="Y44" s="33">
        <f>SUM(D6L1529C11:D6L1536C11)</f>
        <v>4.4926488121489232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1.4875247428611038E-2</v>
      </c>
      <c r="AD44" s="16" t="s">
        <v>40092</v>
      </c>
      <c r="AE44" s="33">
        <f>IF(D6L1537C5=0,0,D6L1537C10/D6L1537C5)</f>
        <v>0.34060506675067342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3.8675643314388719E-2</v>
      </c>
      <c r="AJ44" s="16" t="s">
        <v>40094</v>
      </c>
      <c r="AK44" s="33">
        <f>IF(D6L1537C5=0,0,D6L1537C11/D6L1537C5)</f>
        <v>1.1779474517353752E-2</v>
      </c>
      <c r="AL44" s="16" t="s">
        <v>40095</v>
      </c>
      <c r="AM44" s="33">
        <f>SUM(D6L1529C18:D6L1536C18)</f>
        <v>44.843274964175315</v>
      </c>
      <c r="AN44" s="16" t="s">
        <v>40096</v>
      </c>
      <c r="AO44" s="33">
        <f>SUM(D6L1529C19:D6L1536C19)</f>
        <v>202.15490964203383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3.8715876716942761</v>
      </c>
      <c r="AT44" s="16" t="s">
        <v>40098</v>
      </c>
      <c r="AU44" s="33">
        <f>IF(D6L1537C5=0,0,D6L1537C18/D6L1537C5)</f>
        <v>0.11757656491795261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3.8715876716942765</v>
      </c>
      <c r="AZ44" s="16" t="s">
        <v>40100</v>
      </c>
      <c r="BA44" s="33">
        <f>IF(D6L1537C5=0,0,D6L1537C19/D6L1537C5)</f>
        <v>0.53003889381402036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38.077229376761366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19.038614688380683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9.5193073441903415</v>
      </c>
      <c r="R45" s="16" t="s">
        <v>40105</v>
      </c>
      <c r="S45" s="15">
        <f>D6L1538C5-D6L1538C7</f>
        <v>9.5193073441903415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9.2010969088510137</v>
      </c>
      <c r="X45" s="16" t="s">
        <v>40107</v>
      </c>
      <c r="Y45" s="33">
        <f>D6L1538C7-D6L1538C10</f>
        <v>0.3182104353393278</v>
      </c>
      <c r="Z45" s="16" t="s">
        <v>40108</v>
      </c>
      <c r="AA45" s="33">
        <f>CHOOSE(MIN(D6L1538C9,RUN_YEARS),B7L815C7,B7L815C16,B7L815C25,B7L815C34,B7L815C43)</f>
        <v>8733</v>
      </c>
      <c r="AB45" s="16" t="s">
        <v>40109</v>
      </c>
      <c r="AC45" s="33">
        <f>IF(D6L1538C12=0,0,D6L1538C10/D6L1538C12)</f>
        <v>1.053600928529831E-3</v>
      </c>
      <c r="AD45" s="16" t="s">
        <v>40110</v>
      </c>
      <c r="AE45" s="33">
        <f>IF(D6L1538C5=0,0,D6L1538C10/D6L1538C5)</f>
        <v>0.4832860509786181</v>
      </c>
      <c r="AF45" s="16" t="s">
        <v>40111</v>
      </c>
      <c r="AG45" s="33">
        <f>CHOOSE(MIN(D6L1538C9,RUN_YEARS),B7L815C5,B7L815C14,B7L815C23,B7L815C32,B7L815C41)</f>
        <v>116.16222581299633</v>
      </c>
      <c r="AH45" s="16" t="s">
        <v>40112</v>
      </c>
      <c r="AI45" s="33">
        <f>IF(D6L1538C15=0,0,D6L1538C11/D6L1538C15)</f>
        <v>2.7393624141775542E-3</v>
      </c>
      <c r="AJ45" s="16" t="s">
        <v>40113</v>
      </c>
      <c r="AK45" s="33">
        <f>IF(D6L1538C5=0,0,D6L1538C11/D6L1538C5)</f>
        <v>1.6713949021381923E-2</v>
      </c>
      <c r="AL45" s="16" t="s">
        <v>40114</v>
      </c>
      <c r="AM45" s="33">
        <f>D6L1538C8*CHOOSE(MIN(D6L1538C9,RUN_YEARS),B7L815C4,B7L815C13,B7L815C22,B7L815C31,B7L815C40)</f>
        <v>1.7282593286448389</v>
      </c>
      <c r="AN45" s="16" t="s">
        <v>40115</v>
      </c>
      <c r="AO45" s="33">
        <f>D6L1538C8-D6L1538C18</f>
        <v>7.7910480155455026</v>
      </c>
      <c r="AP45" s="16" t="s">
        <v>40116</v>
      </c>
      <c r="AQ45" s="33">
        <f>CHOOSE(MIN(D6L1538C9,RUN_YEARS),B7L815C2,B7L815C11,B7L815C20,B7L815C29,B7L815C38)</f>
        <v>11.582657753569892</v>
      </c>
      <c r="AR45" s="16" t="s">
        <v>40117</v>
      </c>
      <c r="AS45" s="33">
        <f>IF(D6L1538C20=0,0,D6L1538C18/D6L1538C20)</f>
        <v>0.14921094669417923</v>
      </c>
      <c r="AT45" s="16" t="s">
        <v>40118</v>
      </c>
      <c r="AU45" s="33">
        <f>IF(D6L1538C5=0,0,D6L1538C18/D6L1538C5)</f>
        <v>9.0776527438185942E-2</v>
      </c>
      <c r="AV45" s="16" t="s">
        <v>40119</v>
      </c>
      <c r="AW45" s="33">
        <f>CHOOSE(MIN(D6L1538C9,RUN_YEARS),B7L815C1,B7L815C10,B7L815C19,B7L815C28,B7L815C37)</f>
        <v>52.214989504181155</v>
      </c>
      <c r="AX45" s="16" t="s">
        <v>40120</v>
      </c>
      <c r="AY45" s="33">
        <f>IF(D6L1538C23=0,0,D6L1538C19/D6L1538C23)</f>
        <v>0.14921094669417923</v>
      </c>
      <c r="AZ45" s="16" t="s">
        <v>40121</v>
      </c>
      <c r="BA45" s="33">
        <f>IF(D6L1538C5=0,0,D6L1538C19/D6L1538C5)</f>
        <v>0.40922347256181407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113.92346158967131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113.92346158967131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45.569384635868524</v>
      </c>
      <c r="R46" s="16" t="s">
        <v>40125</v>
      </c>
      <c r="S46" s="15">
        <f>D6L1539C5-D6L1539C7</f>
        <v>68.354076953802775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44.046095892389218</v>
      </c>
      <c r="X46" s="16" t="s">
        <v>40127</v>
      </c>
      <c r="Y46" s="33">
        <f>D6L1539C7-D6L1539C10</f>
        <v>1.5232887434793057</v>
      </c>
      <c r="Z46" s="16" t="s">
        <v>40128</v>
      </c>
      <c r="AA46" s="33">
        <f>CHOOSE(MIN(D6L1539C9,RUN_YEARS),B7L815C7,B7L815C16,B7L815C25,B7L815C34,B7L815C43)</f>
        <v>8733</v>
      </c>
      <c r="AB46" s="16" t="s">
        <v>40129</v>
      </c>
      <c r="AC46" s="33">
        <f>IF(D6L1539C12=0,0,D6L1539C10/D6L1539C12)</f>
        <v>5.0436385998384537E-3</v>
      </c>
      <c r="AD46" s="16" t="s">
        <v>40130</v>
      </c>
      <c r="AE46" s="33">
        <f>IF(D6L1539C5=0,0,D6L1539C10/D6L1539C5)</f>
        <v>0.38662884078289445</v>
      </c>
      <c r="AF46" s="16" t="s">
        <v>40131</v>
      </c>
      <c r="AG46" s="33">
        <f>CHOOSE(MIN(D6L1539C9,RUN_YEARS),B7L815C5,B7L815C14,B7L815C23,B7L815C32,B7L815C41)</f>
        <v>116.16222581299633</v>
      </c>
      <c r="AH46" s="16" t="s">
        <v>40132</v>
      </c>
      <c r="AI46" s="33">
        <f>IF(D6L1539C15=0,0,D6L1539C11/D6L1539C15)</f>
        <v>1.3113460359579981E-2</v>
      </c>
      <c r="AJ46" s="16" t="s">
        <v>40133</v>
      </c>
      <c r="AK46" s="33">
        <f>IF(D6L1539C5=0,0,D6L1539C11/D6L1539C5)</f>
        <v>1.3371159217105568E-2</v>
      </c>
      <c r="AL46" s="16" t="s">
        <v>40134</v>
      </c>
      <c r="AM46" s="33">
        <f>D6L1539C8*CHOOSE(MIN(D6L1539C9,RUN_YEARS),B7L815C4,B7L815C13,B7L815C22,B7L815C31,B7L815C40)</f>
        <v>12.409891484217502</v>
      </c>
      <c r="AN46" s="16" t="s">
        <v>40135</v>
      </c>
      <c r="AO46" s="33">
        <f>D6L1539C8-D6L1539C18</f>
        <v>55.944185469585271</v>
      </c>
      <c r="AP46" s="16" t="s">
        <v>40136</v>
      </c>
      <c r="AQ46" s="33">
        <f>CHOOSE(MIN(D6L1539C9,RUN_YEARS),B7L815C2,B7L815C11,B7L815C20,B7L815C29,B7L815C38)</f>
        <v>11.582657753569892</v>
      </c>
      <c r="AR46" s="16" t="s">
        <v>40137</v>
      </c>
      <c r="AS46" s="33">
        <f>IF(D6L1539C20=0,0,D6L1539C18/D6L1539C20)</f>
        <v>1.0714200270997947</v>
      </c>
      <c r="AT46" s="16" t="s">
        <v>40138</v>
      </c>
      <c r="AU46" s="33">
        <f>IF(D6L1539C5=0,0,D6L1539C18/D6L1539C5)</f>
        <v>0.10893183292582312</v>
      </c>
      <c r="AV46" s="16" t="s">
        <v>40139</v>
      </c>
      <c r="AW46" s="33">
        <f>CHOOSE(MIN(D6L1539C9,RUN_YEARS),B7L815C1,B7L815C10,B7L815C19,B7L815C28,B7L815C37)</f>
        <v>52.214989504181155</v>
      </c>
      <c r="AX46" s="16" t="s">
        <v>40140</v>
      </c>
      <c r="AY46" s="33">
        <f>IF(D6L1539C23=0,0,D6L1539C19/D6L1539C23)</f>
        <v>1.0714200270997947</v>
      </c>
      <c r="AZ46" s="16" t="s">
        <v>40141</v>
      </c>
      <c r="BA46" s="33">
        <f>IF(D6L1539C5=0,0,D6L1539C19/D6L1539C5)</f>
        <v>0.49106816707417678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152.00069096643267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132.962076278052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55.088691980058869</v>
      </c>
      <c r="R47" s="16" t="s">
        <v>40145</v>
      </c>
      <c r="S47" s="15">
        <f>SUM(D6L1538C8:D6L1539C8)</f>
        <v>77.873384297993113</v>
      </c>
      <c r="U47" s="21" t="str">
        <f>NULL_VALUE</f>
        <v>n/a</v>
      </c>
      <c r="V47" s="16" t="s">
        <v>40146</v>
      </c>
      <c r="W47" s="33">
        <f>SUM(D6L1538C10:D6L1539C10)</f>
        <v>53.247192801240232</v>
      </c>
      <c r="X47" s="16" t="s">
        <v>40147</v>
      </c>
      <c r="Y47" s="33">
        <f>SUM(D6L1538C11:D6L1539C11)</f>
        <v>1.8414991788186335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6.0972395283682848E-3</v>
      </c>
      <c r="AD47" s="16" t="s">
        <v>40149</v>
      </c>
      <c r="AE47" s="33">
        <f>IF(D6L1540C5=0,0,D6L1540C10/D6L1540C5)</f>
        <v>0.40046902313625893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1.5852822773757536E-2</v>
      </c>
      <c r="AJ47" s="16" t="s">
        <v>40151</v>
      </c>
      <c r="AK47" s="33">
        <f>IF(D6L1540C5=0,0,D6L1540C11/D6L1540C5)</f>
        <v>1.3849807632122612E-2</v>
      </c>
      <c r="AL47" s="16" t="s">
        <v>40152</v>
      </c>
      <c r="AM47" s="33">
        <f>SUM(D6L1538C18:D6L1539C18)</f>
        <v>14.138150812862341</v>
      </c>
      <c r="AN47" s="16" t="s">
        <v>40153</v>
      </c>
      <c r="AO47" s="33">
        <f>SUM(D6L1538C19:D6L1539C19)</f>
        <v>63.735233485130777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1.2206309737939738</v>
      </c>
      <c r="AT47" s="16" t="s">
        <v>40155</v>
      </c>
      <c r="AU47" s="33">
        <f>IF(D6L1540C5=0,0,D6L1540C18/D6L1540C5)</f>
        <v>0.10633220545756565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1.2206309737939738</v>
      </c>
      <c r="AZ47" s="16" t="s">
        <v>40157</v>
      </c>
      <c r="BA47" s="33">
        <f>IF(D6L1540C5=0,0,D6L1540C19/D6L1540C5)</f>
        <v>0.47934896377405267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1740.385877016538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1341.3241916842244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602.9697496831451</v>
      </c>
      <c r="R48" s="16" t="s">
        <v>40162</v>
      </c>
      <c r="S48" s="15">
        <f>SUM(D6L1528C8,D6L1537C8,D6L1540C8)</f>
        <v>738.35444200107929</v>
      </c>
      <c r="U48" s="21" t="str">
        <f>NULL_VALUE</f>
        <v>n/a</v>
      </c>
      <c r="V48" s="16" t="s">
        <v>40163</v>
      </c>
      <c r="W48" s="33">
        <f>SUM(D6L1528C10,D6L1537C10,D6L1540C10)</f>
        <v>579.9478316071469</v>
      </c>
      <c r="X48" s="16" t="s">
        <v>40164</v>
      </c>
      <c r="Y48" s="33">
        <f>SUM(D6L1528C11,D6L1537C11,D6L1540C11)</f>
        <v>23.021918075998062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6.7457471921926304E-2</v>
      </c>
      <c r="AD48" s="16" t="s">
        <v>40166</v>
      </c>
      <c r="AE48" s="33">
        <f>IF(D6L1541C5=0,0,D6L1541C10/D6L1541C5)</f>
        <v>0.43236962041140808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0.17538942699700849</v>
      </c>
      <c r="AJ48" s="16" t="s">
        <v>40168</v>
      </c>
      <c r="AK48" s="33">
        <f>IF(D6L1541C5=0,0,D6L1541C11/D6L1541C5)</f>
        <v>1.7163574785817252E-2</v>
      </c>
      <c r="AL48" s="16" t="s">
        <v>40169</v>
      </c>
      <c r="AM48" s="33">
        <f>SUM(D6L1528C18,D6L1537C18,D6L1540C18)</f>
        <v>123.03050425683696</v>
      </c>
      <c r="AN48" s="16" t="s">
        <v>40170</v>
      </c>
      <c r="AO48" s="33">
        <f>SUM(D6L1528C19,D6L1537C19,D6L1540C19)</f>
        <v>615.32393774424236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10.754944775247875</v>
      </c>
      <c r="AT48" s="16" t="s">
        <v>40172</v>
      </c>
      <c r="AU48" s="33">
        <f>IF(D6L1541C5=0,0,D6L1541C18/D6L1541C5)</f>
        <v>9.172316806003071E-2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10.754944775247877</v>
      </c>
      <c r="AZ48" s="16" t="s">
        <v>40174</v>
      </c>
      <c r="BA48" s="33">
        <f>IF(D6L1541C5=0,0,D6L1541C19/D6L1541C5)</f>
        <v>0.45874363674274388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8953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293.91272022917394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11.862812963823719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133.91798731439528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0.4903006165772677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8187.4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276.66946508172009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10.631017969822491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128.16295275376729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0.4903006165772677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8187.4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276.66946508172009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10.631017969822491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128.16295275376729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0.51383722230418249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9475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345.14757058599213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12.566779138334446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144.87021930654402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0.22237559333340154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8187.4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276.66946508172009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10.631017969822491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128.16295275376729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0.4903006165772677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8187.4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276.66946508172009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10.631017969822491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128.16295275376729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0.51383722230418249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9475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345.14757058599213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12.566779138334446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144.87021930654402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0.51383722230418249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9475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345.14757058599213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12.566779138334446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144.87021930654402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0.51383722230418249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9475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345.14757058599213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12.566779138334446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144.87021930654402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0.51383722230418249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9475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345.14757058599213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12.566779138334446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144.87021930654402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0.51383722230418249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9475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345.14757058599213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12.566779138334446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144.87021930654402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0.51383722230418249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9475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345.14757058599213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12.566779138334446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144.87021930654402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9475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345.14757058599213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12.566779138334446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144.87021930654402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0.4903006165772677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8187.4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276.66946508172009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10.631017969822491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128.16295275376729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0.51015595448784179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8953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293.91272022917394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11.862812963823719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133.91798731439528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0.22656272343846973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8953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293.91272022917394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11.862812963823719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133.91798731439528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8953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293.91272022917394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11.862812963823719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133.91798731439528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0.21724328919706692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9475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345.14757058599213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12.566779138334446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144.87021930654402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0.22656272343846973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8953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293.91272022917394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11.862812963823719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133.91798731439528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0.21724328919706692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9475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345.14757058599213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12.566779138334446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144.87021930654402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0.21724328919706692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9475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345.14757058599213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12.566779138334446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144.87021930654402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0.21724328919706692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9475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345.14757058599213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12.566779138334446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144.87021930654402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0.21724328919706692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9475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345.14757058599213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12.566779138334446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144.87021930654402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0.21724328919706692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9475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345.14757058599213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12.566779138334446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144.87021930654402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0.21724328919706692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9475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345.14757058599213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12.566779138334446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144.87021930654402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9475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345.14757058599213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12.566779138334446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144.87021930654402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8953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293.91272022917394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11.862812963823719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133.91798731439528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9475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345.14757058599213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12.566779138334446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144.87021930654402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9475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345.14757058599213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12.566779138334446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144.87021930654402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0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0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0</v>
      </c>
      <c r="R38" s="16" t="s">
        <v>40800</v>
      </c>
      <c r="S38" s="15">
        <f>D6L1631C5-D6L1631C7</f>
        <v>0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0</v>
      </c>
      <c r="X38" s="16" t="s">
        <v>40802</v>
      </c>
      <c r="Y38" s="33">
        <f>D6L1631C7-D6L1631C10</f>
        <v>0</v>
      </c>
      <c r="Z38" s="16" t="s">
        <v>40803</v>
      </c>
      <c r="AA38" s="33">
        <f>CHOOSE(MIN(D6L1631C9,RUN_YEARS),B7L812C7,B7L812C16,B7L812C25,B7L812C34,B7L812C43)</f>
        <v>9475</v>
      </c>
      <c r="AB38" s="16" t="s">
        <v>40804</v>
      </c>
      <c r="AC38" s="33">
        <f>IF(D6L1631C12=0,0,D6L1631C10/D6L1631C12)</f>
        <v>0</v>
      </c>
      <c r="AD38" s="16" t="s">
        <v>40805</v>
      </c>
      <c r="AE38" s="33">
        <f>IF(D6L1631C5=0,0,D6L1631C10/D6L1631C5)</f>
        <v>0</v>
      </c>
      <c r="AF38" s="16" t="s">
        <v>40806</v>
      </c>
      <c r="AG38" s="33">
        <f>CHOOSE(MIN(D6L1631C9,RUN_YEARS),B7L812C5,B7L812C14,B7L812C23,B7L812C32,B7L812C41)</f>
        <v>345.14757058599213</v>
      </c>
      <c r="AH38" s="16" t="s">
        <v>40807</v>
      </c>
      <c r="AI38" s="33">
        <f>IF(D6L1631C15=0,0,D6L1631C11/D6L1631C15)</f>
        <v>0</v>
      </c>
      <c r="AJ38" s="16" t="s">
        <v>40808</v>
      </c>
      <c r="AK38" s="33">
        <f>IF(D6L1631C5=0,0,D6L1631C11/D6L1631C5)</f>
        <v>0</v>
      </c>
      <c r="AL38" s="16" t="s">
        <v>40809</v>
      </c>
      <c r="AM38" s="33">
        <f>D6L1631C8*CHOOSE(MIN(D6L1631C9,RUN_YEARS),B7L812C4,B7L812C13,B7L812C22,B7L812C31,B7L812C40)</f>
        <v>0</v>
      </c>
      <c r="AN38" s="16" t="s">
        <v>40810</v>
      </c>
      <c r="AO38" s="33">
        <f>D6L1631C8-D6L1631C18</f>
        <v>0</v>
      </c>
      <c r="AP38" s="16" t="s">
        <v>40811</v>
      </c>
      <c r="AQ38" s="33">
        <f>CHOOSE(MIN(D6L1631C9,RUN_YEARS),B7L812C2,B7L812C11,B7L812C20,B7L812C29,B7L812C38)</f>
        <v>12.566779138334446</v>
      </c>
      <c r="AR38" s="16" t="s">
        <v>40812</v>
      </c>
      <c r="AS38" s="33">
        <f>IF(D6L1631C20=0,0,D6L1631C18/D6L1631C20)</f>
        <v>0</v>
      </c>
      <c r="AT38" s="16" t="s">
        <v>40813</v>
      </c>
      <c r="AU38" s="33">
        <f>IF(D6L1631C5=0,0,D6L1631C18/D6L1631C5)</f>
        <v>0</v>
      </c>
      <c r="AV38" s="16" t="s">
        <v>40814</v>
      </c>
      <c r="AW38" s="33">
        <f>CHOOSE(MIN(D6L1631C9,RUN_YEARS),B7L812C1,B7L812C10,B7L812C19,B7L812C28,B7L812C37)</f>
        <v>144.87021930654402</v>
      </c>
      <c r="AX38" s="16" t="s">
        <v>40815</v>
      </c>
      <c r="AY38" s="33">
        <f>IF(D6L1631C23=0,0,D6L1631C19/D6L1631C23)</f>
        <v>0</v>
      </c>
      <c r="AZ38" s="16" t="s">
        <v>40816</v>
      </c>
      <c r="BA38" s="33">
        <f>IF(D6L1631C5=0,0,D6L1631C19/D6L1631C5)</f>
        <v>0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9475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345.14757058599213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12.566779138334446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144.87021930654402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1386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1386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554.4</v>
      </c>
      <c r="R40" s="16" t="s">
        <v>40840</v>
      </c>
      <c r="S40" s="15">
        <f>D6L1633C5-D6L1633C7</f>
        <v>831.6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506.43518021264856</v>
      </c>
      <c r="X40" s="16" t="s">
        <v>40842</v>
      </c>
      <c r="Y40" s="33">
        <f>D6L1633C7-D6L1633C10</f>
        <v>47.964819787351416</v>
      </c>
      <c r="Z40" s="16" t="s">
        <v>40843</v>
      </c>
      <c r="AA40" s="33">
        <f>CHOOSE(MIN(D6L1633C9,RUN_YEARS),B7L812C7,B7L812C16,B7L812C25,B7L812C34,B7L812C43)</f>
        <v>9475</v>
      </c>
      <c r="AB40" s="16" t="s">
        <v>40844</v>
      </c>
      <c r="AC40" s="33">
        <f>IF(D6L1633C12=0,0,D6L1633C10/D6L1633C12)</f>
        <v>5.344962324144048E-2</v>
      </c>
      <c r="AD40" s="16" t="s">
        <v>40845</v>
      </c>
      <c r="AE40" s="33">
        <f>IF(D6L1633C5=0,0,D6L1633C10/D6L1633C5)</f>
        <v>0.36539334791677386</v>
      </c>
      <c r="AF40" s="16" t="s">
        <v>40846</v>
      </c>
      <c r="AG40" s="33">
        <f>CHOOSE(MIN(D6L1633C9,RUN_YEARS),B7L812C5,B7L812C14,B7L812C23,B7L812C32,B7L812C41)</f>
        <v>345.14757058599213</v>
      </c>
      <c r="AH40" s="16" t="s">
        <v>40847</v>
      </c>
      <c r="AI40" s="33">
        <f>IF(D6L1633C15=0,0,D6L1633C11/D6L1633C15)</f>
        <v>0.13896902042774534</v>
      </c>
      <c r="AJ40" s="16" t="s">
        <v>40848</v>
      </c>
      <c r="AK40" s="33">
        <f>IF(D6L1633C5=0,0,D6L1633C11/D6L1633C5)</f>
        <v>3.4606652083226129E-2</v>
      </c>
      <c r="AL40" s="16" t="s">
        <v>40849</v>
      </c>
      <c r="AM40" s="33">
        <f>D6L1633C8*CHOOSE(MIN(D6L1633C9,RUN_YEARS),B7L812C4,B7L812C13,B7L812C22,B7L812C31,B7L812C40)</f>
        <v>66.379146164285174</v>
      </c>
      <c r="AN40" s="16" t="s">
        <v>40850</v>
      </c>
      <c r="AO40" s="33">
        <f>D6L1633C8-D6L1633C18</f>
        <v>765.22085383571482</v>
      </c>
      <c r="AP40" s="16" t="s">
        <v>40851</v>
      </c>
      <c r="AQ40" s="33">
        <f>CHOOSE(MIN(D6L1633C9,RUN_YEARS),B7L812C2,B7L812C11,B7L812C20,B7L812C29,B7L812C38)</f>
        <v>12.566779138334446</v>
      </c>
      <c r="AR40" s="16" t="s">
        <v>40852</v>
      </c>
      <c r="AS40" s="33">
        <f>IF(D6L1633C20=0,0,D6L1633C18/D6L1633C20)</f>
        <v>5.282112897313386</v>
      </c>
      <c r="AT40" s="16" t="s">
        <v>40853</v>
      </c>
      <c r="AU40" s="33">
        <f>IF(D6L1633C5=0,0,D6L1633C18/D6L1633C5)</f>
        <v>4.7892601850133602E-2</v>
      </c>
      <c r="AV40" s="16" t="s">
        <v>40854</v>
      </c>
      <c r="AW40" s="33">
        <f>CHOOSE(MIN(D6L1633C9,RUN_YEARS),B7L812C1,B7L812C10,B7L812C19,B7L812C28,B7L812C37)</f>
        <v>144.87021930654402</v>
      </c>
      <c r="AX40" s="16" t="s">
        <v>40855</v>
      </c>
      <c r="AY40" s="33">
        <f>IF(D6L1633C23=0,0,D6L1633C19/D6L1633C23)</f>
        <v>5.282112897313386</v>
      </c>
      <c r="AZ40" s="16" t="s">
        <v>40856</v>
      </c>
      <c r="BA40" s="33">
        <f>IF(D6L1633C5=0,0,D6L1633C19/D6L1633C5)</f>
        <v>0.55210739814986642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3197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3197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3197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9475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345.14757058599213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255.18774685812858</v>
      </c>
      <c r="AN41" s="16" t="s">
        <v>40869</v>
      </c>
      <c r="AO41" s="33">
        <f>D6L1634C8-D6L1634C18</f>
        <v>2941.8122531418712</v>
      </c>
      <c r="AP41" s="16" t="s">
        <v>40870</v>
      </c>
      <c r="AQ41" s="33">
        <f>CHOOSE(MIN(D6L1634C9,RUN_YEARS),B7L812C2,B7L812C11,B7L812C20,B7L812C29,B7L812C38)</f>
        <v>12.566779138334446</v>
      </c>
      <c r="AR41" s="16" t="s">
        <v>40871</v>
      </c>
      <c r="AS41" s="33">
        <f>IF(D6L1634C20=0,0,D6L1634C18/D6L1634C20)</f>
        <v>20.306535513120366</v>
      </c>
      <c r="AT41" s="16" t="s">
        <v>40872</v>
      </c>
      <c r="AU41" s="33">
        <f>IF(D6L1634C5=0,0,D6L1634C18/D6L1634C5)</f>
        <v>7.9821003083556011E-2</v>
      </c>
      <c r="AV41" s="16" t="s">
        <v>40873</v>
      </c>
      <c r="AW41" s="33">
        <f>CHOOSE(MIN(D6L1634C9,RUN_YEARS),B7L812C1,B7L812C10,B7L812C19,B7L812C28,B7L812C37)</f>
        <v>144.87021930654402</v>
      </c>
      <c r="AX41" s="16" t="s">
        <v>40874</v>
      </c>
      <c r="AY41" s="33">
        <f>IF(D6L1634C23=0,0,D6L1634C19/D6L1634C23)</f>
        <v>20.306535513120362</v>
      </c>
      <c r="AZ41" s="16" t="s">
        <v>40875</v>
      </c>
      <c r="BA41" s="33">
        <f>IF(D6L1634C5=0,0,D6L1634C19/D6L1634C5)</f>
        <v>0.92017899691644389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9475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345.14757058599213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12.566779138334446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144.87021930654402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-10728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-10728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-10728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9475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345.14757058599213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-856.31972108038883</v>
      </c>
      <c r="AN43" s="16" t="s">
        <v>40910</v>
      </c>
      <c r="AO43" s="33">
        <f>D6L1636C8-D6L1636C18</f>
        <v>-9871.6802789196117</v>
      </c>
      <c r="AP43" s="16" t="s">
        <v>40911</v>
      </c>
      <c r="AQ43" s="33">
        <f>CHOOSE(MIN(D6L1636C9,RUN_YEARS),B7L812C2,B7L812C11,B7L812C20,B7L812C29,B7L812C38)</f>
        <v>12.566779138334446</v>
      </c>
      <c r="AR43" s="16" t="s">
        <v>40912</v>
      </c>
      <c r="AS43" s="33">
        <f>IF(D6L1636C20=0,0,D6L1636C18/D6L1636C20)</f>
        <v>-68.141543004302548</v>
      </c>
      <c r="AT43" s="16" t="s">
        <v>40913</v>
      </c>
      <c r="AU43" s="33">
        <f>IF(D6L1636C5=0,0,D6L1636C18/D6L1636C5)</f>
        <v>7.9821003083556011E-2</v>
      </c>
      <c r="AV43" s="16" t="s">
        <v>40914</v>
      </c>
      <c r="AW43" s="33">
        <f>CHOOSE(MIN(D6L1636C9,RUN_YEARS),B7L812C1,B7L812C10,B7L812C19,B7L812C28,B7L812C37)</f>
        <v>144.87021930654402</v>
      </c>
      <c r="AX43" s="16" t="s">
        <v>40915</v>
      </c>
      <c r="AY43" s="33">
        <f>IF(D6L1636C23=0,0,D6L1636C19/D6L1636C23)</f>
        <v>-68.141543004302562</v>
      </c>
      <c r="AZ43" s="16" t="s">
        <v>40916</v>
      </c>
      <c r="BA43" s="33">
        <f>IF(D6L1636C5=0,0,D6L1636C19/D6L1636C5)</f>
        <v>0.920178996916444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-6145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-6145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554.4</v>
      </c>
      <c r="R44" s="16" t="s">
        <v>40920</v>
      </c>
      <c r="S44" s="15">
        <f>SUM(D6L1629C8:D6L1636C8)</f>
        <v>-6699.4</v>
      </c>
      <c r="U44" s="21" t="str">
        <f>NULL_VALUE</f>
        <v>n/a</v>
      </c>
      <c r="V44" s="16" t="s">
        <v>40921</v>
      </c>
      <c r="W44" s="33">
        <f>SUM(D6L1629C10:D6L1636C10)</f>
        <v>506.43518021264856</v>
      </c>
      <c r="X44" s="16" t="s">
        <v>40922</v>
      </c>
      <c r="Y44" s="33">
        <f>SUM(D6L1629C11:D6L1636C11)</f>
        <v>47.964819787351416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5.344962324144048E-2</v>
      </c>
      <c r="AD44" s="16" t="s">
        <v>40924</v>
      </c>
      <c r="AE44" s="33">
        <f>IF(D6L1637C5=0,0,D6L1637C10/D6L1637C5)</f>
        <v>-8.241418717862467E-2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0.13896902042774534</v>
      </c>
      <c r="AJ44" s="16" t="s">
        <v>40926</v>
      </c>
      <c r="AK44" s="33">
        <f>IF(D6L1637C5=0,0,D6L1637C11/D6L1637C5)</f>
        <v>-7.8055036269082858E-3</v>
      </c>
      <c r="AL44" s="16" t="s">
        <v>40927</v>
      </c>
      <c r="AM44" s="33">
        <f>SUM(D6L1629C18:D6L1636C18)</f>
        <v>-534.75282805797508</v>
      </c>
      <c r="AN44" s="16" t="s">
        <v>40928</v>
      </c>
      <c r="AO44" s="33">
        <f>SUM(D6L1629C19:D6L1636C19)</f>
        <v>-6164.647171942026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-42.5528945938688</v>
      </c>
      <c r="AT44" s="16" t="s">
        <v>40930</v>
      </c>
      <c r="AU44" s="33">
        <f>IF(D6L1637C5=0,0,D6L1637C18/D6L1637C5)</f>
        <v>8.7022429301541915E-2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-42.552894593868814</v>
      </c>
      <c r="AZ44" s="16" t="s">
        <v>40932</v>
      </c>
      <c r="BA44" s="33">
        <f>IF(D6L1637C5=0,0,D6L1637C19/D6L1637C5)</f>
        <v>1.0031972615039912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0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0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0</v>
      </c>
      <c r="R45" s="16" t="s">
        <v>40937</v>
      </c>
      <c r="S45" s="15">
        <f>D6L1638C5-D6L1638C7</f>
        <v>0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0</v>
      </c>
      <c r="X45" s="16" t="s">
        <v>40939</v>
      </c>
      <c r="Y45" s="33">
        <f>D6L1638C7-D6L1638C10</f>
        <v>0</v>
      </c>
      <c r="Z45" s="16" t="s">
        <v>40940</v>
      </c>
      <c r="AA45" s="33">
        <f>CHOOSE(MIN(D6L1638C9,RUN_YEARS),B7L812C7,B7L812C16,B7L812C25,B7L812C34,B7L812C43)</f>
        <v>9475</v>
      </c>
      <c r="AB45" s="16" t="s">
        <v>40941</v>
      </c>
      <c r="AC45" s="33">
        <f>IF(D6L1638C12=0,0,D6L1638C10/D6L1638C12)</f>
        <v>0</v>
      </c>
      <c r="AD45" s="16" t="s">
        <v>40942</v>
      </c>
      <c r="AE45" s="33">
        <f>IF(D6L1638C5=0,0,D6L1638C10/D6L1638C5)</f>
        <v>0</v>
      </c>
      <c r="AF45" s="16" t="s">
        <v>40943</v>
      </c>
      <c r="AG45" s="33">
        <f>CHOOSE(MIN(D6L1638C9,RUN_YEARS),B7L812C5,B7L812C14,B7L812C23,B7L812C32,B7L812C41)</f>
        <v>345.14757058599213</v>
      </c>
      <c r="AH45" s="16" t="s">
        <v>40944</v>
      </c>
      <c r="AI45" s="33">
        <f>IF(D6L1638C15=0,0,D6L1638C11/D6L1638C15)</f>
        <v>0</v>
      </c>
      <c r="AJ45" s="16" t="s">
        <v>40945</v>
      </c>
      <c r="AK45" s="33">
        <f>IF(D6L1638C5=0,0,D6L1638C11/D6L1638C5)</f>
        <v>0</v>
      </c>
      <c r="AL45" s="16" t="s">
        <v>40946</v>
      </c>
      <c r="AM45" s="33">
        <f>D6L1638C8*CHOOSE(MIN(D6L1638C9,RUN_YEARS),B7L812C4,B7L812C13,B7L812C22,B7L812C31,B7L812C40)</f>
        <v>0</v>
      </c>
      <c r="AN45" s="16" t="s">
        <v>40947</v>
      </c>
      <c r="AO45" s="33">
        <f>D6L1638C8-D6L1638C18</f>
        <v>0</v>
      </c>
      <c r="AP45" s="16" t="s">
        <v>40948</v>
      </c>
      <c r="AQ45" s="33">
        <f>CHOOSE(MIN(D6L1638C9,RUN_YEARS),B7L812C2,B7L812C11,B7L812C20,B7L812C29,B7L812C38)</f>
        <v>12.566779138334446</v>
      </c>
      <c r="AR45" s="16" t="s">
        <v>40949</v>
      </c>
      <c r="AS45" s="33">
        <f>IF(D6L1638C20=0,0,D6L1638C18/D6L1638C20)</f>
        <v>0</v>
      </c>
      <c r="AT45" s="16" t="s">
        <v>40950</v>
      </c>
      <c r="AU45" s="33">
        <f>IF(D6L1638C5=0,0,D6L1638C18/D6L1638C5)</f>
        <v>0</v>
      </c>
      <c r="AV45" s="16" t="s">
        <v>40951</v>
      </c>
      <c r="AW45" s="33">
        <f>CHOOSE(MIN(D6L1638C9,RUN_YEARS),B7L812C1,B7L812C10,B7L812C19,B7L812C28,B7L812C37)</f>
        <v>144.87021930654402</v>
      </c>
      <c r="AX45" s="16" t="s">
        <v>40952</v>
      </c>
      <c r="AY45" s="33">
        <f>IF(D6L1638C23=0,0,D6L1638C19/D6L1638C23)</f>
        <v>0</v>
      </c>
      <c r="AZ45" s="16" t="s">
        <v>40953</v>
      </c>
      <c r="BA45" s="33">
        <f>IF(D6L1638C5=0,0,D6L1638C19/D6L1638C5)</f>
        <v>0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1156.9107988078645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1156.9107988078645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462.76431952314579</v>
      </c>
      <c r="R46" s="16" t="s">
        <v>40957</v>
      </c>
      <c r="S46" s="15">
        <f>D6L1639C5-D6L1639C7</f>
        <v>694.14647928471868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422.7275100174748</v>
      </c>
      <c r="X46" s="16" t="s">
        <v>40959</v>
      </c>
      <c r="Y46" s="33">
        <f>D6L1639C7-D6L1639C10</f>
        <v>40.036809505670988</v>
      </c>
      <c r="Z46" s="16" t="s">
        <v>40960</v>
      </c>
      <c r="AA46" s="33">
        <f>CHOOSE(MIN(D6L1639C9,RUN_YEARS),B7L812C7,B7L812C16,B7L812C25,B7L812C34,B7L812C43)</f>
        <v>9475</v>
      </c>
      <c r="AB46" s="16" t="s">
        <v>40961</v>
      </c>
      <c r="AC46" s="33">
        <f>IF(D6L1639C12=0,0,D6L1639C10/D6L1639C12)</f>
        <v>4.4615040635089691E-2</v>
      </c>
      <c r="AD46" s="16" t="s">
        <v>40962</v>
      </c>
      <c r="AE46" s="33">
        <f>IF(D6L1639C5=0,0,D6L1639C10/D6L1639C5)</f>
        <v>0.36539334791677386</v>
      </c>
      <c r="AF46" s="16" t="s">
        <v>40963</v>
      </c>
      <c r="AG46" s="33">
        <f>CHOOSE(MIN(D6L1639C9,RUN_YEARS),B7L812C5,B7L812C14,B7L812C23,B7L812C32,B7L812C41)</f>
        <v>345.14757058599213</v>
      </c>
      <c r="AH46" s="16" t="s">
        <v>40964</v>
      </c>
      <c r="AI46" s="33">
        <f>IF(D6L1639C15=0,0,D6L1639C11/D6L1639C15)</f>
        <v>0.11599910565123325</v>
      </c>
      <c r="AJ46" s="16" t="s">
        <v>40965</v>
      </c>
      <c r="AK46" s="33">
        <f>IF(D6L1639C5=0,0,D6L1639C11/D6L1639C5)</f>
        <v>3.4606652083226129E-2</v>
      </c>
      <c r="AL46" s="16" t="s">
        <v>40966</v>
      </c>
      <c r="AM46" s="33">
        <f>D6L1639C8*CHOOSE(MIN(D6L1639C9,RUN_YEARS),B7L812C4,B7L812C13,B7L812C22,B7L812C31,B7L812C40)</f>
        <v>55.407468263425081</v>
      </c>
      <c r="AN46" s="16" t="s">
        <v>40967</v>
      </c>
      <c r="AO46" s="33">
        <f>D6L1639C8-D6L1639C18</f>
        <v>638.73901102129355</v>
      </c>
      <c r="AP46" s="16" t="s">
        <v>40968</v>
      </c>
      <c r="AQ46" s="33">
        <f>CHOOSE(MIN(D6L1639C9,RUN_YEARS),B7L812C2,B7L812C11,B7L812C20,B7L812C29,B7L812C38)</f>
        <v>12.566779138334446</v>
      </c>
      <c r="AR46" s="16" t="s">
        <v>40969</v>
      </c>
      <c r="AS46" s="33">
        <f>IF(D6L1639C20=0,0,D6L1639C18/D6L1639C20)</f>
        <v>4.4090428942454203</v>
      </c>
      <c r="AT46" s="16" t="s">
        <v>40970</v>
      </c>
      <c r="AU46" s="33">
        <f>IF(D6L1639C5=0,0,D6L1639C18/D6L1639C5)</f>
        <v>4.7892601850133609E-2</v>
      </c>
      <c r="AV46" s="16" t="s">
        <v>40971</v>
      </c>
      <c r="AW46" s="33">
        <f>CHOOSE(MIN(D6L1639C9,RUN_YEARS),B7L812C1,B7L812C10,B7L812C19,B7L812C28,B7L812C37)</f>
        <v>144.87021930654402</v>
      </c>
      <c r="AX46" s="16" t="s">
        <v>40972</v>
      </c>
      <c r="AY46" s="33">
        <f>IF(D6L1639C23=0,0,D6L1639C19/D6L1639C23)</f>
        <v>4.4090428942454203</v>
      </c>
      <c r="AZ46" s="16" t="s">
        <v>40973</v>
      </c>
      <c r="BA46" s="33">
        <f>IF(D6L1639C5=0,0,D6L1639C19/D6L1639C5)</f>
        <v>0.55210739814986631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1156.9107988078645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1156.9107988078645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462.76431952314579</v>
      </c>
      <c r="R47" s="16" t="s">
        <v>40977</v>
      </c>
      <c r="S47" s="15">
        <f>SUM(D6L1638C8:D6L1639C8)</f>
        <v>694.14647928471868</v>
      </c>
      <c r="U47" s="21" t="str">
        <f>NULL_VALUE</f>
        <v>n/a</v>
      </c>
      <c r="V47" s="16" t="s">
        <v>40978</v>
      </c>
      <c r="W47" s="33">
        <f>SUM(D6L1638C10:D6L1639C10)</f>
        <v>422.7275100174748</v>
      </c>
      <c r="X47" s="16" t="s">
        <v>40979</v>
      </c>
      <c r="Y47" s="33">
        <f>SUM(D6L1638C11:D6L1639C11)</f>
        <v>40.036809505670988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4.4615040635089691E-2</v>
      </c>
      <c r="AD47" s="16" t="s">
        <v>40981</v>
      </c>
      <c r="AE47" s="33">
        <f>IF(D6L1640C5=0,0,D6L1640C10/D6L1640C5)</f>
        <v>0.36539334791677386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0.11599910565123325</v>
      </c>
      <c r="AJ47" s="16" t="s">
        <v>40983</v>
      </c>
      <c r="AK47" s="33">
        <f>IF(D6L1640C5=0,0,D6L1640C11/D6L1640C5)</f>
        <v>3.4606652083226129E-2</v>
      </c>
      <c r="AL47" s="16" t="s">
        <v>40984</v>
      </c>
      <c r="AM47" s="33">
        <f>SUM(D6L1638C18:D6L1639C18)</f>
        <v>55.407468263425081</v>
      </c>
      <c r="AN47" s="16" t="s">
        <v>40985</v>
      </c>
      <c r="AO47" s="33">
        <f>SUM(D6L1638C19:D6L1639C19)</f>
        <v>638.73901102129355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4.4090428942454203</v>
      </c>
      <c r="AT47" s="16" t="s">
        <v>40987</v>
      </c>
      <c r="AU47" s="33">
        <f>IF(D6L1640C5=0,0,D6L1640C18/D6L1640C5)</f>
        <v>4.7892601850133609E-2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4.4090428942454203</v>
      </c>
      <c r="AZ47" s="16" t="s">
        <v>40989</v>
      </c>
      <c r="BA47" s="33">
        <f>IF(D6L1640C5=0,0,D6L1640C19/D6L1640C5)</f>
        <v>0.55210739814986631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-4988.0892011921351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-4988.0892011921351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1017.1643195231458</v>
      </c>
      <c r="R48" s="16" t="s">
        <v>40994</v>
      </c>
      <c r="S48" s="15">
        <f>SUM(D6L1628C8,D6L1637C8,D6L1640C8)</f>
        <v>-6005.2535207152814</v>
      </c>
      <c r="U48" s="21" t="str">
        <f>NULL_VALUE</f>
        <v>n/a</v>
      </c>
      <c r="V48" s="16" t="s">
        <v>40995</v>
      </c>
      <c r="W48" s="33">
        <f>SUM(D6L1628C10,D6L1637C10,D6L1640C10)</f>
        <v>929.16269023012342</v>
      </c>
      <c r="X48" s="16" t="s">
        <v>40996</v>
      </c>
      <c r="Y48" s="33">
        <f>SUM(D6L1628C11,D6L1637C11,D6L1640C11)</f>
        <v>88.001629293022404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9.8064663876530178E-2</v>
      </c>
      <c r="AD48" s="16" t="s">
        <v>40998</v>
      </c>
      <c r="AE48" s="33">
        <f>IF(D6L1641C5=0,0,D6L1641C10/D6L1641C5)</f>
        <v>-0.18627627789977311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0.25496812607897856</v>
      </c>
      <c r="AJ48" s="16" t="s">
        <v>41000</v>
      </c>
      <c r="AK48" s="33">
        <f>IF(D6L1641C5=0,0,D6L1641C11/D6L1641C5)</f>
        <v>-1.764235276145229E-2</v>
      </c>
      <c r="AL48" s="16" t="s">
        <v>41001</v>
      </c>
      <c r="AM48" s="33">
        <f>SUM(D6L1628C18,D6L1637C18,D6L1640C18)</f>
        <v>-479.34535979455001</v>
      </c>
      <c r="AN48" s="16" t="s">
        <v>41002</v>
      </c>
      <c r="AO48" s="33">
        <f>SUM(D6L1628C19,D6L1637C19,D6L1640C19)</f>
        <v>-5525.9081609207324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-38.143851699623383</v>
      </c>
      <c r="AT48" s="16" t="s">
        <v>41004</v>
      </c>
      <c r="AU48" s="33">
        <f>IF(D6L1641C5=0,0,D6L1641C18/D6L1641C5)</f>
        <v>9.6097992730360196E-2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-38.143851699623397</v>
      </c>
      <c r="AZ48" s="16" t="s">
        <v>41006</v>
      </c>
      <c r="BA48" s="33">
        <f>IF(D6L1641C5=0,0,D6L1641C19/D6L1641C5)</f>
        <v>1.1078206379308655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405266.33333333337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24909.862857876156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536.98187343549341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10935.240760047789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0.4903006165772677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403581.80000000005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24228.4013908815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524.03514767732213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10794.257495200271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0.4903006165772677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403581.80000000005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24228.4013908815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524.03514767732213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10794.257495200271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0.51383722230418249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375825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25962.829431173494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498.46013400153498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10705.143275726092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0.22237559333340154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403581.80000000005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24228.4013908815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524.03514767732213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10794.257495200271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0.4903006165772677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403581.80000000005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24228.4013908815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524.03514767732213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10794.257495200271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0.51383722230418249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375825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25962.829431173494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498.46013400153498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10705.143275726092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0.51383722230418249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375825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25962.829431173494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498.46013400153498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10705.143275726092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0.51383722230418249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375825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25962.829431173494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498.46013400153498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10705.143275726092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0.51383722230418249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375825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25962.829431173494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498.46013400153498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10705.143275726092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0.51383722230418249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375825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25962.829431173494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498.46013400153498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10705.143275726092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0.51383722230418249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375825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25962.829431173494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498.46013400153498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10705.143275726092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375825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25962.829431173494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498.46013400153498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10705.143275726092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0.4903006165772677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403581.80000000005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24228.4013908815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524.03514767732213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10794.257495200271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0.51015595448784179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405266.33333333337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24909.862857876156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536.98187343549341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10935.240760047789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0.22656272343846973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405266.33333333337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24909.862857876156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536.98187343549341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10935.240760047789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405266.33333333337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24909.862857876156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536.98187343549341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10935.240760047789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0.21724328919706692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375825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25962.829431173494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498.46013400153498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10705.143275726092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0.22656272343846973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405266.33333333337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24909.862857876156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536.98187343549341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10935.240760047789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0.21724328919706692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375825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25962.829431173494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498.46013400153498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10705.143275726092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0.21724328919706692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375825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25962.829431173494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498.46013400153498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10705.143275726092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0.21724328919706692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375825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25962.829431173494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498.46013400153498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10705.143275726092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0.21724328919706692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375825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25962.829431173494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498.46013400153498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10705.143275726092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0.21724328919706692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375825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25962.829431173494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498.46013400153498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10705.143275726092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0.21724328919706692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375825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25962.829431173494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498.46013400153498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10705.143275726092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375825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25962.829431173494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498.46013400153498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10705.143275726092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405266.33333333337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24909.862857876156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536.98187343549341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10935.240760047789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375825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25962.829431173494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498.46013400153498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10705.143275726092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375825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25962.829431173494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498.46013400153498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10705.143275726092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375825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25962.829431173494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498.46013400153498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10705.143275726092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375825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25962.829431173494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498.46013400153498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10705.143275726092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-19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-19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-7.6000000000000005</v>
      </c>
      <c r="R40" s="16" t="s">
        <v>41675</v>
      </c>
      <c r="S40" s="15">
        <f>D6L1733C5-D6L1733C7</f>
        <v>-11.399999999999999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-6.4427866117433261</v>
      </c>
      <c r="X40" s="16" t="s">
        <v>41677</v>
      </c>
      <c r="Y40" s="33">
        <f>D6L1733C7-D6L1733C10</f>
        <v>-1.1572133882566744</v>
      </c>
      <c r="Z40" s="16" t="s">
        <v>41678</v>
      </c>
      <c r="AA40" s="33">
        <f>CHOOSE(MIN(D6L1733C9,RUN_YEARS),B7L816C7,B7L816C16,B7L816C25,B7L816C34,B7L816C43)</f>
        <v>375825</v>
      </c>
      <c r="AB40" s="16" t="s">
        <v>41679</v>
      </c>
      <c r="AC40" s="33">
        <f>IF(D6L1733C12=0,0,D6L1733C10/D6L1733C12)</f>
        <v>-1.7143049588886652E-5</v>
      </c>
      <c r="AD40" s="16" t="s">
        <v>41680</v>
      </c>
      <c r="AE40" s="33">
        <f>IF(D6L1733C5=0,0,D6L1733C10/D6L1733C5)</f>
        <v>0.33909403219701717</v>
      </c>
      <c r="AF40" s="16" t="s">
        <v>41681</v>
      </c>
      <c r="AG40" s="33">
        <f>CHOOSE(MIN(D6L1733C9,RUN_YEARS),B7L816C5,B7L816C14,B7L816C23,B7L816C32,B7L816C41)</f>
        <v>25962.829431173494</v>
      </c>
      <c r="AH40" s="16" t="s">
        <v>41682</v>
      </c>
      <c r="AI40" s="33">
        <f>IF(D6L1733C15=0,0,D6L1733C11/D6L1733C15)</f>
        <v>-4.4571928931105313E-5</v>
      </c>
      <c r="AJ40" s="16" t="s">
        <v>41683</v>
      </c>
      <c r="AK40" s="33">
        <f>IF(D6L1733C5=0,0,D6L1733C11/D6L1733C5)</f>
        <v>6.0905967802982866E-2</v>
      </c>
      <c r="AL40" s="16" t="s">
        <v>41684</v>
      </c>
      <c r="AM40" s="33">
        <f>D6L1733C8*CHOOSE(MIN(D6L1733C9,RUN_YEARS),B7L816C4,B7L816C13,B7L816C22,B7L816C31,B7L816C40)</f>
        <v>-0.50719802547488124</v>
      </c>
      <c r="AN40" s="16" t="s">
        <v>41685</v>
      </c>
      <c r="AO40" s="33">
        <f>D6L1733C8-D6L1733C18</f>
        <v>-10.892801974525117</v>
      </c>
      <c r="AP40" s="16" t="s">
        <v>41686</v>
      </c>
      <c r="AQ40" s="33">
        <f>CHOOSE(MIN(D6L1733C9,RUN_YEARS),B7L816C2,B7L816C11,B7L816C20,B7L816C29,B7L816C38)</f>
        <v>498.46013400153498</v>
      </c>
      <c r="AR40" s="16" t="s">
        <v>41687</v>
      </c>
      <c r="AS40" s="33">
        <f>IF(D6L1733C20=0,0,D6L1733C18/D6L1733C20)</f>
        <v>-1.0175297699400758E-3</v>
      </c>
      <c r="AT40" s="16" t="s">
        <v>41688</v>
      </c>
      <c r="AU40" s="33">
        <f>IF(D6L1733C5=0,0,D6L1733C18/D6L1733C5)</f>
        <v>2.6694632919730593E-2</v>
      </c>
      <c r="AV40" s="16" t="s">
        <v>41689</v>
      </c>
      <c r="AW40" s="33">
        <f>CHOOSE(MIN(D6L1733C9,RUN_YEARS),B7L816C1,B7L816C10,B7L816C19,B7L816C28,B7L816C37)</f>
        <v>10705.143275726092</v>
      </c>
      <c r="AX40" s="16" t="s">
        <v>41690</v>
      </c>
      <c r="AY40" s="33">
        <f>IF(D6L1733C23=0,0,D6L1733C19/D6L1733C23)</f>
        <v>-1.0175297699400755E-3</v>
      </c>
      <c r="AZ40" s="16" t="s">
        <v>41691</v>
      </c>
      <c r="BA40" s="33">
        <f>IF(D6L1733C5=0,0,D6L1733C19/D6L1733C5)</f>
        <v>0.57330536708026936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375825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25962.829431173494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498.46013400153498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10705.143275726092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-19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-19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-7.6000000000000005</v>
      </c>
      <c r="R44" s="16" t="s">
        <v>41714</v>
      </c>
      <c r="S44" s="15">
        <f>SUM(D6L1729C8:D6L1736C8)</f>
        <v>-11.399999999999999</v>
      </c>
      <c r="U44" s="21" t="str">
        <f>NULL_VALUE</f>
        <v>n/a</v>
      </c>
      <c r="V44" s="16" t="s">
        <v>41715</v>
      </c>
      <c r="W44" s="33">
        <f>SUM(D6L1729C10:D6L1736C10)</f>
        <v>-6.4427866117433261</v>
      </c>
      <c r="X44" s="16" t="s">
        <v>41716</v>
      </c>
      <c r="Y44" s="33">
        <f>SUM(D6L1729C11:D6L1736C11)</f>
        <v>-1.1572133882566744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-1.7143049588886652E-5</v>
      </c>
      <c r="AD44" s="16" t="s">
        <v>41718</v>
      </c>
      <c r="AE44" s="33">
        <f>IF(D6L1737C5=0,0,D6L1737C10/D6L1737C5)</f>
        <v>0.33909403219701717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-4.4571928931105313E-5</v>
      </c>
      <c r="AJ44" s="16" t="s">
        <v>41720</v>
      </c>
      <c r="AK44" s="33">
        <f>IF(D6L1737C5=0,0,D6L1737C11/D6L1737C5)</f>
        <v>6.0905967802982866E-2</v>
      </c>
      <c r="AL44" s="16" t="s">
        <v>41721</v>
      </c>
      <c r="AM44" s="33">
        <f>SUM(D6L1729C18:D6L1736C18)</f>
        <v>-0.50719802547488124</v>
      </c>
      <c r="AN44" s="16" t="s">
        <v>41722</v>
      </c>
      <c r="AO44" s="33">
        <f>SUM(D6L1729C19:D6L1736C19)</f>
        <v>-10.892801974525117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-1.0175297699400758E-3</v>
      </c>
      <c r="AT44" s="16" t="s">
        <v>41724</v>
      </c>
      <c r="AU44" s="33">
        <f>IF(D6L1737C5=0,0,D6L1737C18/D6L1737C5)</f>
        <v>2.6694632919730593E-2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-1.0175297699400755E-3</v>
      </c>
      <c r="AZ44" s="16" t="s">
        <v>41726</v>
      </c>
      <c r="BA44" s="33">
        <f>IF(D6L1737C5=0,0,D6L1737C19/D6L1737C5)</f>
        <v>0.57330536708026936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375825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25962.829431173494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498.46013400153498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10705.143275726092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8.236545963834887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8.236545963834887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3.2946183855339548</v>
      </c>
      <c r="R46" s="16" t="s">
        <v>41751</v>
      </c>
      <c r="S46" s="15">
        <f>D6L1739C5-D6L1739C7</f>
        <v>4.9419275783009322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2.7929635822528387</v>
      </c>
      <c r="X46" s="16" t="s">
        <v>41753</v>
      </c>
      <c r="Y46" s="33">
        <f>D6L1739C7-D6L1739C10</f>
        <v>0.50165480328111611</v>
      </c>
      <c r="Z46" s="16" t="s">
        <v>41754</v>
      </c>
      <c r="AA46" s="33">
        <f>CHOOSE(MIN(D6L1739C9,RUN_YEARS),B7L816C7,B7L816C16,B7L816C25,B7L816C34,B7L816C43)</f>
        <v>375825</v>
      </c>
      <c r="AB46" s="16" t="s">
        <v>41755</v>
      </c>
      <c r="AC46" s="33">
        <f>IF(D6L1739C12=0,0,D6L1739C10/D6L1739C12)</f>
        <v>7.43155346837714E-6</v>
      </c>
      <c r="AD46" s="16" t="s">
        <v>41756</v>
      </c>
      <c r="AE46" s="33">
        <f>IF(D6L1739C5=0,0,D6L1739C10/D6L1739C5)</f>
        <v>0.33909403219701711</v>
      </c>
      <c r="AF46" s="16" t="s">
        <v>41757</v>
      </c>
      <c r="AG46" s="33">
        <f>CHOOSE(MIN(D6L1739C9,RUN_YEARS),B7L816C5,B7L816C14,B7L816C23,B7L816C32,B7L816C41)</f>
        <v>25962.829431173494</v>
      </c>
      <c r="AH46" s="16" t="s">
        <v>41758</v>
      </c>
      <c r="AI46" s="33">
        <f>IF(D6L1739C15=0,0,D6L1739C11/D6L1739C15)</f>
        <v>1.9322039017780576E-5</v>
      </c>
      <c r="AJ46" s="16" t="s">
        <v>41759</v>
      </c>
      <c r="AK46" s="33">
        <f>IF(D6L1739C5=0,0,D6L1739C11/D6L1739C5)</f>
        <v>6.0905967802982866E-2</v>
      </c>
      <c r="AL46" s="16" t="s">
        <v>41760</v>
      </c>
      <c r="AM46" s="33">
        <f>D6L1739C8*CHOOSE(MIN(D6L1739C9,RUN_YEARS),B7L816C4,B7L816C13,B7L816C22,B7L816C31,B7L816C40)</f>
        <v>0.21987157103106092</v>
      </c>
      <c r="AN46" s="16" t="s">
        <v>41761</v>
      </c>
      <c r="AO46" s="33">
        <f>D6L1739C8-D6L1739C18</f>
        <v>4.7220560072698712</v>
      </c>
      <c r="AP46" s="16" t="s">
        <v>41762</v>
      </c>
      <c r="AQ46" s="33">
        <f>CHOOSE(MIN(D6L1739C9,RUN_YEARS),B7L816C2,B7L816C11,B7L816C20,B7L816C29,B7L816C38)</f>
        <v>498.46013400153498</v>
      </c>
      <c r="AR46" s="16" t="s">
        <v>41763</v>
      </c>
      <c r="AS46" s="33">
        <f>IF(D6L1739C20=0,0,D6L1739C18/D6L1739C20)</f>
        <v>4.4110161682535648E-4</v>
      </c>
      <c r="AT46" s="16" t="s">
        <v>41764</v>
      </c>
      <c r="AU46" s="33">
        <f>IF(D6L1739C5=0,0,D6L1739C18/D6L1739C5)</f>
        <v>2.6694632919730593E-2</v>
      </c>
      <c r="AV46" s="16" t="s">
        <v>41765</v>
      </c>
      <c r="AW46" s="33">
        <f>CHOOSE(MIN(D6L1739C9,RUN_YEARS),B7L816C1,B7L816C10,B7L816C19,B7L816C28,B7L816C37)</f>
        <v>10705.143275726092</v>
      </c>
      <c r="AX46" s="16" t="s">
        <v>41766</v>
      </c>
      <c r="AY46" s="33">
        <f>IF(D6L1739C23=0,0,D6L1739C19/D6L1739C23)</f>
        <v>4.4110161682535642E-4</v>
      </c>
      <c r="AZ46" s="16" t="s">
        <v>41767</v>
      </c>
      <c r="BA46" s="33">
        <f>IF(D6L1739C5=0,0,D6L1739C19/D6L1739C5)</f>
        <v>0.57330536708026936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8.236545963834887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8.236545963834887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3.2946183855339548</v>
      </c>
      <c r="R47" s="16" t="s">
        <v>41771</v>
      </c>
      <c r="S47" s="15">
        <f>SUM(D6L1738C8:D6L1739C8)</f>
        <v>4.9419275783009322</v>
      </c>
      <c r="U47" s="21" t="str">
        <f>NULL_VALUE</f>
        <v>n/a</v>
      </c>
      <c r="V47" s="16" t="s">
        <v>41772</v>
      </c>
      <c r="W47" s="33">
        <f>SUM(D6L1738C10:D6L1739C10)</f>
        <v>2.7929635822528387</v>
      </c>
      <c r="X47" s="16" t="s">
        <v>41773</v>
      </c>
      <c r="Y47" s="33">
        <f>SUM(D6L1738C11:D6L1739C11)</f>
        <v>0.50165480328111611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7.43155346837714E-6</v>
      </c>
      <c r="AD47" s="16" t="s">
        <v>41775</v>
      </c>
      <c r="AE47" s="33">
        <f>IF(D6L1740C5=0,0,D6L1740C10/D6L1740C5)</f>
        <v>0.33909403219701711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1.9322039017780576E-5</v>
      </c>
      <c r="AJ47" s="16" t="s">
        <v>41777</v>
      </c>
      <c r="AK47" s="33">
        <f>IF(D6L1740C5=0,0,D6L1740C11/D6L1740C5)</f>
        <v>6.0905967802982866E-2</v>
      </c>
      <c r="AL47" s="16" t="s">
        <v>41778</v>
      </c>
      <c r="AM47" s="33">
        <f>SUM(D6L1738C18:D6L1739C18)</f>
        <v>0.21987157103106092</v>
      </c>
      <c r="AN47" s="16" t="s">
        <v>41779</v>
      </c>
      <c r="AO47" s="33">
        <f>SUM(D6L1738C19:D6L1739C19)</f>
        <v>4.7220560072698712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4.4110161682535648E-4</v>
      </c>
      <c r="AT47" s="16" t="s">
        <v>41781</v>
      </c>
      <c r="AU47" s="33">
        <f>IF(D6L1740C5=0,0,D6L1740C18/D6L1740C5)</f>
        <v>2.6694632919730593E-2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4.4110161682535642E-4</v>
      </c>
      <c r="AZ47" s="16" t="s">
        <v>41783</v>
      </c>
      <c r="BA47" s="33">
        <f>IF(D6L1740C5=0,0,D6L1740C19/D6L1740C5)</f>
        <v>0.57330536708026936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-10.763454036165113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-10.763454036165113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-4.3053816144660457</v>
      </c>
      <c r="R48" s="16" t="s">
        <v>41788</v>
      </c>
      <c r="S48" s="15">
        <f>SUM(D6L1728C8,D6L1737C8,D6L1740C8)</f>
        <v>-6.4580724216990664</v>
      </c>
      <c r="U48" s="21" t="str">
        <f>NULL_VALUE</f>
        <v>n/a</v>
      </c>
      <c r="V48" s="16" t="s">
        <v>41789</v>
      </c>
      <c r="W48" s="33">
        <f>SUM(D6L1728C10,D6L1737C10,D6L1740C10)</f>
        <v>-3.6498230294904874</v>
      </c>
      <c r="X48" s="16" t="s">
        <v>41790</v>
      </c>
      <c r="Y48" s="33">
        <f>SUM(D6L1728C11,D6L1737C11,D6L1740C11)</f>
        <v>-0.6555585849755583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-9.7114961205095111E-6</v>
      </c>
      <c r="AD48" s="16" t="s">
        <v>41792</v>
      </c>
      <c r="AE48" s="33">
        <f>IF(D6L1741C5=0,0,D6L1741C10/D6L1741C5)</f>
        <v>0.33909403219701717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-2.5249889913324738E-5</v>
      </c>
      <c r="AJ48" s="16" t="s">
        <v>41794</v>
      </c>
      <c r="AK48" s="33">
        <f>IF(D6L1741C5=0,0,D6L1741C11/D6L1741C5)</f>
        <v>6.0905967802982859E-2</v>
      </c>
      <c r="AL48" s="16" t="s">
        <v>41795</v>
      </c>
      <c r="AM48" s="33">
        <f>SUM(D6L1728C18,D6L1737C18,D6L1740C18)</f>
        <v>-0.28732645444382032</v>
      </c>
      <c r="AN48" s="16" t="s">
        <v>41796</v>
      </c>
      <c r="AO48" s="33">
        <f>SUM(D6L1728C19,D6L1737C19,D6L1740C19)</f>
        <v>-6.1707459672552458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-5.7642815311471929E-4</v>
      </c>
      <c r="AT48" s="16" t="s">
        <v>41798</v>
      </c>
      <c r="AU48" s="33">
        <f>IF(D6L1741C5=0,0,D6L1741C18/D6L1741C5)</f>
        <v>2.669463291973059E-2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-5.7642815311471918E-4</v>
      </c>
      <c r="AZ48" s="16" t="s">
        <v>41800</v>
      </c>
      <c r="BA48" s="33">
        <f>IF(D6L1741C5=0,0,D6L1741C19/D6L1741C5)</f>
        <v>0.57330536708026925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720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720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2937</v>
      </c>
      <c r="R9" s="16" t="s">
        <v>41826</v>
      </c>
      <c r="S9" s="21">
        <f>IF(D6L1802C7=0,0,D6L1802C5/D6L1802C7)</f>
        <v>0.24514811031664965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4964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4964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14999</v>
      </c>
      <c r="R10" s="16" t="s">
        <v>41830</v>
      </c>
      <c r="S10" s="21">
        <f>IF(D6L1803C7=0,0,D6L1803C5/D6L1803C7)</f>
        <v>0.33095539702646842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338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338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38835</v>
      </c>
      <c r="R11" s="16" t="s">
        <v>41834</v>
      </c>
      <c r="S11" s="21">
        <f>IF(D6L1804C7=0,0,D6L1804C5/D6L1804C7)</f>
        <v>8.7034891206385998E-3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11108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0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0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314495</v>
      </c>
      <c r="R13" s="16" t="s">
        <v>41842</v>
      </c>
      <c r="S13" s="21">
        <f>IF(D6L1806C7=0,0,D6L1806C5/D6L1806C7)</f>
        <v>0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12719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112377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283</v>
      </c>
      <c r="R16" s="16" t="s">
        <v>41854</v>
      </c>
      <c r="S16" s="21">
        <f>IF(D6L1809C7=0,0,D6L1809C5/D6L1809C7)</f>
        <v>0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44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19130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19130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67352</v>
      </c>
      <c r="R18" s="16" t="s">
        <v>41862</v>
      </c>
      <c r="S18" s="21">
        <f>IF(D6L1811C7=0,0,D6L1811C5/D6L1811C7)</f>
        <v>0.28403016985390189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9456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9456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78613</v>
      </c>
      <c r="R19" s="16" t="s">
        <v>41866</v>
      </c>
      <c r="S19" s="21">
        <f>IF(D6L1812C7=0,0,D6L1812C5/D6L1812C7)</f>
        <v>0.12028544897154414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11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11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63</v>
      </c>
      <c r="R20" s="16" t="s">
        <v>41870</v>
      </c>
      <c r="S20" s="21">
        <f>IF(D6L1813C7=0,0,D6L1813C5/D6L1813C7)</f>
        <v>0.17460317460317459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3891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3891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10649</v>
      </c>
      <c r="R21" s="16" t="s">
        <v>41874</v>
      </c>
      <c r="S21" s="21">
        <f>IF(D6L1814C7=0,0,D6L1814C5/D6L1814C7)</f>
        <v>0.3653864212602122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0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0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95186</v>
      </c>
      <c r="R22" s="16" t="s">
        <v>41878</v>
      </c>
      <c r="S22" s="21">
        <f>IF(D6L1815C7=0,0,D6L1815C5/D6L1815C7)</f>
        <v>0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244907</v>
      </c>
      <c r="R23" s="16" t="s">
        <v>41883</v>
      </c>
      <c r="S23" s="21">
        <f>IF(D6L1816C7=0,0,D6L1816C5/D6L1816C7)</f>
        <v>0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77789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11011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11011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78613</v>
      </c>
      <c r="R25" s="16" t="s">
        <v>41892</v>
      </c>
      <c r="S25" s="21">
        <f>IF(D6L1818C7=0,0,D6L1818C5/D6L1818C7)</f>
        <v>0.14006589240965234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49521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49521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1160969</v>
      </c>
      <c r="R26" s="16" t="s">
        <v>41896</v>
      </c>
      <c r="S26" s="21">
        <f>SUM(D6L1801C8:D6L1818C8)</f>
        <v>1.6691781035622419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-208.45583999999999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-312.68376000000001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0</v>
      </c>
      <c r="F9" s="16" t="s">
        <v>41934</v>
      </c>
      <c r="G9" s="6">
        <f>D6L237C10</f>
        <v>191.42807177365685</v>
      </c>
      <c r="H9" s="16" t="s">
        <v>41935</v>
      </c>
      <c r="I9" s="6">
        <f>D6L240C10</f>
        <v>51.789997893089094</v>
      </c>
      <c r="J9" s="16" t="s">
        <v>41936</v>
      </c>
      <c r="K9" s="6">
        <f>D6L228C11</f>
        <v>0</v>
      </c>
      <c r="L9" s="16" t="s">
        <v>41937</v>
      </c>
      <c r="M9" s="6">
        <f>D6L237C11</f>
        <v>12.171928226343148</v>
      </c>
      <c r="N9" s="16" t="s">
        <v>41938</v>
      </c>
      <c r="O9" s="6">
        <f>D6L240C11</f>
        <v>3.2930600583100755</v>
      </c>
      <c r="P9" s="16" t="s">
        <v>41939</v>
      </c>
      <c r="Q9" s="6">
        <f>D6L228C18</f>
        <v>0</v>
      </c>
      <c r="R9" s="16" t="s">
        <v>41940</v>
      </c>
      <c r="S9" s="6">
        <f>D6L237C18</f>
        <v>218.98978073380147</v>
      </c>
      <c r="T9" s="16" t="s">
        <v>41941</v>
      </c>
      <c r="U9" s="6">
        <f>D6L240C18</f>
        <v>11.448962398371471</v>
      </c>
      <c r="V9" s="16" t="s">
        <v>41942</v>
      </c>
      <c r="W9" s="6">
        <f>D6L228C19</f>
        <v>0</v>
      </c>
      <c r="X9" s="16" t="s">
        <v>41943</v>
      </c>
      <c r="Y9" s="6">
        <f>D6L237C19</f>
        <v>1361.4102192661985</v>
      </c>
      <c r="Z9" s="16" t="s">
        <v>41944</v>
      </c>
      <c r="AA9" s="6">
        <f>D6L240C19</f>
        <v>71.175624528727269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4132.2021022887757</v>
      </c>
      <c r="F10" s="16" t="s">
        <v>41946</v>
      </c>
      <c r="G10" s="6">
        <f>D6L337C10</f>
        <v>7047.1988095871548</v>
      </c>
      <c r="H10" s="16" t="s">
        <v>41947</v>
      </c>
      <c r="I10" s="6">
        <f>D6L340C10</f>
        <v>7122.349818237788</v>
      </c>
      <c r="J10" s="16" t="s">
        <v>41948</v>
      </c>
      <c r="K10" s="6">
        <f>D6L328C11</f>
        <v>297.54956480115857</v>
      </c>
      <c r="L10" s="16" t="s">
        <v>41949</v>
      </c>
      <c r="M10" s="6">
        <f>D6L337C11</f>
        <v>568.15092501489949</v>
      </c>
      <c r="N10" s="16" t="s">
        <v>41950</v>
      </c>
      <c r="O10" s="6">
        <f>D6L340C11</f>
        <v>574.20966072455099</v>
      </c>
      <c r="P10" s="16" t="s">
        <v>41951</v>
      </c>
      <c r="Q10" s="6">
        <f>D6L328C18</f>
        <v>494.92212665951581</v>
      </c>
      <c r="R10" s="16" t="s">
        <v>41952</v>
      </c>
      <c r="S10" s="6">
        <f>D6L337C18</f>
        <v>3532.0271719291222</v>
      </c>
      <c r="T10" s="16" t="s">
        <v>41953</v>
      </c>
      <c r="U10" s="6">
        <f>D6L340C18</f>
        <v>1215.6940449794315</v>
      </c>
      <c r="V10" s="16" t="s">
        <v>41954</v>
      </c>
      <c r="W10" s="6">
        <f>D6L328C19</f>
        <v>3934.8295404304195</v>
      </c>
      <c r="X10" s="16" t="s">
        <v>41955</v>
      </c>
      <c r="Y10" s="6">
        <f>D6L337C19</f>
        <v>29861.722562672934</v>
      </c>
      <c r="Z10" s="16" t="s">
        <v>41956</v>
      </c>
      <c r="AA10" s="6">
        <f>D6L340C19</f>
        <v>10278.153741507485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137.38317226080486</v>
      </c>
      <c r="F11" s="16" t="s">
        <v>41958</v>
      </c>
      <c r="G11" s="6">
        <f>D6L437C10</f>
        <v>551.00419941943608</v>
      </c>
      <c r="H11" s="16" t="s">
        <v>41959</v>
      </c>
      <c r="I11" s="6">
        <f>D6L440C10</f>
        <v>180.49043322630064</v>
      </c>
      <c r="J11" s="16" t="s">
        <v>41960</v>
      </c>
      <c r="K11" s="6">
        <f>D6L428C11</f>
        <v>20.28861610093977</v>
      </c>
      <c r="L11" s="16" t="s">
        <v>41961</v>
      </c>
      <c r="M11" s="6">
        <f>D6L437C11</f>
        <v>129.43402562097339</v>
      </c>
      <c r="N11" s="16" t="s">
        <v>41962</v>
      </c>
      <c r="O11" s="6">
        <f>D6L440C11</f>
        <v>42.398231053716977</v>
      </c>
      <c r="P11" s="16" t="s">
        <v>41963</v>
      </c>
      <c r="Q11" s="6">
        <f>D6L428C18</f>
        <v>8.4155415565480478</v>
      </c>
      <c r="R11" s="16" t="s">
        <v>41964</v>
      </c>
      <c r="S11" s="6">
        <f>D6L437C18</f>
        <v>43.200607290861512</v>
      </c>
      <c r="T11" s="16" t="s">
        <v>41965</v>
      </c>
      <c r="U11" s="6">
        <f>D6L440C18</f>
        <v>11.998431012375013</v>
      </c>
      <c r="V11" s="16" t="s">
        <v>41966</v>
      </c>
      <c r="W11" s="6">
        <f>D6L428C19</f>
        <v>149.25624680519658</v>
      </c>
      <c r="X11" s="16" t="s">
        <v>41967</v>
      </c>
      <c r="Y11" s="6">
        <f>D6L437C19</f>
        <v>1154.0376177495477</v>
      </c>
      <c r="Z11" s="16" t="s">
        <v>41968</v>
      </c>
      <c r="AA11" s="6">
        <f>D6L440C19</f>
        <v>320.51958550088762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1858.701345701548</v>
      </c>
      <c r="F12" s="16" t="s">
        <v>41970</v>
      </c>
      <c r="G12" s="6">
        <f>D6L537C10</f>
        <v>606.16015728853222</v>
      </c>
      <c r="H12" s="16" t="s">
        <v>41971</v>
      </c>
      <c r="I12" s="6">
        <f>D6L540C10</f>
        <v>2531.1284353123724</v>
      </c>
      <c r="J12" s="16" t="s">
        <v>41972</v>
      </c>
      <c r="K12" s="6">
        <f>D6L528C11</f>
        <v>108.37157070694786</v>
      </c>
      <c r="L12" s="16" t="s">
        <v>41973</v>
      </c>
      <c r="M12" s="6">
        <f>D6L537C11</f>
        <v>38.697323989360797</v>
      </c>
      <c r="N12" s="16" t="s">
        <v>41974</v>
      </c>
      <c r="O12" s="6">
        <f>D6L540C11</f>
        <v>161.58748796375289</v>
      </c>
      <c r="P12" s="16" t="s">
        <v>41975</v>
      </c>
      <c r="Q12" s="6">
        <f>D6L528C18</f>
        <v>238.2683023059534</v>
      </c>
      <c r="R12" s="16" t="s">
        <v>41976</v>
      </c>
      <c r="S12" s="6">
        <f>D6L537C18</f>
        <v>628.72911222993002</v>
      </c>
      <c r="T12" s="16" t="s">
        <v>41977</v>
      </c>
      <c r="U12" s="6">
        <f>D6L540C18</f>
        <v>496.60144300929693</v>
      </c>
      <c r="V12" s="16" t="s">
        <v>41978</v>
      </c>
      <c r="W12" s="6">
        <f>D6L528C19</f>
        <v>1728.8046141025422</v>
      </c>
      <c r="X12" s="16" t="s">
        <v>41979</v>
      </c>
      <c r="Y12" s="6">
        <f>D6L537C19</f>
        <v>4456.328369047962</v>
      </c>
      <c r="Z12" s="16" t="s">
        <v>41980</v>
      </c>
      <c r="AA12" s="6">
        <f>D6L540C19</f>
        <v>3519.8292166613892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3861.9948118051693</v>
      </c>
      <c r="F13" s="16" t="s">
        <v>41982</v>
      </c>
      <c r="G13" s="6">
        <f>D6L637C10</f>
        <v>1982.3103188490015</v>
      </c>
      <c r="H13" s="16" t="s">
        <v>41983</v>
      </c>
      <c r="I13" s="6">
        <f>D6L640C10</f>
        <v>3277.3151341112416</v>
      </c>
      <c r="J13" s="16" t="s">
        <v>41984</v>
      </c>
      <c r="K13" s="6">
        <f>D6L628C11</f>
        <v>214.36657068447988</v>
      </c>
      <c r="L13" s="16" t="s">
        <v>41985</v>
      </c>
      <c r="M13" s="6">
        <f>D6L637C11</f>
        <v>122.96069928343456</v>
      </c>
      <c r="N13" s="16" t="s">
        <v>41986</v>
      </c>
      <c r="O13" s="6">
        <f>D6L640C11</f>
        <v>203.28853501427869</v>
      </c>
      <c r="P13" s="16" t="s">
        <v>41987</v>
      </c>
      <c r="Q13" s="6">
        <f>D6L628C18</f>
        <v>512.07262624816428</v>
      </c>
      <c r="R13" s="16" t="s">
        <v>41988</v>
      </c>
      <c r="S13" s="6">
        <f>D6L637C18</f>
        <v>586.55541474849065</v>
      </c>
      <c r="T13" s="16" t="s">
        <v>41989</v>
      </c>
      <c r="U13" s="6">
        <f>D6L640C18</f>
        <v>625.98652987471178</v>
      </c>
      <c r="V13" s="16" t="s">
        <v>41990</v>
      </c>
      <c r="W13" s="6">
        <f>D6L628C19</f>
        <v>3564.2887562414862</v>
      </c>
      <c r="X13" s="16" t="s">
        <v>41991</v>
      </c>
      <c r="Y13" s="6">
        <f>D6L637C19</f>
        <v>4261.5156033839448</v>
      </c>
      <c r="Z13" s="16" t="s">
        <v>41992</v>
      </c>
      <c r="AA13" s="6">
        <f>D6L640C19</f>
        <v>4547.9954621391007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792.11756136829456</v>
      </c>
      <c r="F14" s="16" t="s">
        <v>41994</v>
      </c>
      <c r="G14" s="6">
        <f>D6L737C10</f>
        <v>3260.6265945836226</v>
      </c>
      <c r="H14" s="16" t="s">
        <v>41995</v>
      </c>
      <c r="I14" s="6">
        <f>D6L740C10</f>
        <v>4090.5672246855524</v>
      </c>
      <c r="J14" s="16" t="s">
        <v>41996</v>
      </c>
      <c r="K14" s="6">
        <f>D6L728C11</f>
        <v>138.38536862192319</v>
      </c>
      <c r="L14" s="16" t="s">
        <v>41997</v>
      </c>
      <c r="M14" s="6">
        <f>D6L737C11</f>
        <v>643.12020575520989</v>
      </c>
      <c r="N14" s="16" t="s">
        <v>41998</v>
      </c>
      <c r="O14" s="6">
        <f>D6L740C11</f>
        <v>806.81622347229563</v>
      </c>
      <c r="P14" s="16" t="s">
        <v>41999</v>
      </c>
      <c r="Q14" s="6">
        <f>D6L728C18</f>
        <v>37.26133219177386</v>
      </c>
      <c r="R14" s="16" t="s">
        <v>42000</v>
      </c>
      <c r="S14" s="6">
        <f>D6L737C18</f>
        <v>293.30459693949877</v>
      </c>
      <c r="T14" s="16" t="s">
        <v>42001</v>
      </c>
      <c r="U14" s="6">
        <f>D6L740C18</f>
        <v>272.6468086586159</v>
      </c>
      <c r="V14" s="16" t="s">
        <v>42002</v>
      </c>
      <c r="W14" s="6">
        <f>D6L728C19</f>
        <v>893.2415977984441</v>
      </c>
      <c r="X14" s="16" t="s">
        <v>42003</v>
      </c>
      <c r="Y14" s="6">
        <f>D6L737C19</f>
        <v>7597.8422033993329</v>
      </c>
      <c r="Z14" s="16" t="s">
        <v>42004</v>
      </c>
      <c r="AA14" s="6">
        <f>D6L740C19</f>
        <v>7062.7172266102525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1093.8631158243797</v>
      </c>
      <c r="F15" s="16" t="s">
        <v>42006</v>
      </c>
      <c r="G15" s="6">
        <f>D6L837C10</f>
        <v>194.72068924812203</v>
      </c>
      <c r="H15" s="16" t="s">
        <v>42007</v>
      </c>
      <c r="I15" s="6">
        <f>D6L840C10</f>
        <v>153.20208537314394</v>
      </c>
      <c r="J15" s="16" t="s">
        <v>42008</v>
      </c>
      <c r="K15" s="6">
        <f>D6L828C11</f>
        <v>433.90656203494785</v>
      </c>
      <c r="L15" s="16" t="s">
        <v>42009</v>
      </c>
      <c r="M15" s="6">
        <f>D6L837C11</f>
        <v>79.401339513433427</v>
      </c>
      <c r="N15" s="16" t="s">
        <v>42010</v>
      </c>
      <c r="O15" s="6">
        <f>D6L840C11</f>
        <v>62.471280488220287</v>
      </c>
      <c r="P15" s="16" t="s">
        <v>42011</v>
      </c>
      <c r="Q15" s="6">
        <f>D6L828C18</f>
        <v>26.209364387522452</v>
      </c>
      <c r="R15" s="16" t="s">
        <v>42012</v>
      </c>
      <c r="S15" s="6">
        <f>D6L837C18</f>
        <v>40.790468247894722</v>
      </c>
      <c r="T15" s="16" t="s">
        <v>42013</v>
      </c>
      <c r="U15" s="6">
        <f>D6L840C18</f>
        <v>5.1350388050484108</v>
      </c>
      <c r="V15" s="16" t="s">
        <v>42014</v>
      </c>
      <c r="W15" s="6">
        <f>D6L828C19</f>
        <v>1501.5603134718042</v>
      </c>
      <c r="X15" s="16" t="s">
        <v>42015</v>
      </c>
      <c r="Y15" s="6">
        <f>D6L837C19</f>
        <v>2389.3315605136609</v>
      </c>
      <c r="Z15" s="16" t="s">
        <v>42016</v>
      </c>
      <c r="AA15" s="6">
        <f>D6L840C19</f>
        <v>300.78865990948185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29.922345257627349</v>
      </c>
      <c r="H16" s="16" t="s">
        <v>42019</v>
      </c>
      <c r="I16" s="6">
        <f>D6L940C10</f>
        <v>-5.2373171578198659E-2</v>
      </c>
      <c r="J16" s="16" t="s">
        <v>42020</v>
      </c>
      <c r="K16" s="6">
        <f>D6L928C11</f>
        <v>0</v>
      </c>
      <c r="L16" s="16" t="s">
        <v>42021</v>
      </c>
      <c r="M16" s="6">
        <f>D6L937C11</f>
        <v>3.0776547423726512</v>
      </c>
      <c r="N16" s="16" t="s">
        <v>42022</v>
      </c>
      <c r="O16" s="6">
        <f>D6L940C11</f>
        <v>-5.3868284218013471E-3</v>
      </c>
      <c r="P16" s="16" t="s">
        <v>42023</v>
      </c>
      <c r="Q16" s="6">
        <f>D6L928C18</f>
        <v>0</v>
      </c>
      <c r="R16" s="16" t="s">
        <v>42024</v>
      </c>
      <c r="S16" s="6">
        <f>D6L937C18</f>
        <v>12.66773769994777</v>
      </c>
      <c r="T16" s="16" t="s">
        <v>42025</v>
      </c>
      <c r="U16" s="6">
        <f>D6L940C18</f>
        <v>-6.9027219768771995E-3</v>
      </c>
      <c r="V16" s="16" t="s">
        <v>42026</v>
      </c>
      <c r="W16" s="6">
        <f>D6L928C19</f>
        <v>0</v>
      </c>
      <c r="X16" s="16" t="s">
        <v>42027</v>
      </c>
      <c r="Y16" s="6">
        <f>D6L937C19</f>
        <v>146.33226230005224</v>
      </c>
      <c r="Z16" s="16" t="s">
        <v>42028</v>
      </c>
      <c r="AA16" s="6">
        <f>D6L940C19</f>
        <v>-7.973727802312279E-2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0</v>
      </c>
      <c r="F17" s="16" t="s">
        <v>42030</v>
      </c>
      <c r="G17" s="6">
        <f>D6L1037C10</f>
        <v>125.9432012091933</v>
      </c>
      <c r="H17" s="16" t="s">
        <v>42031</v>
      </c>
      <c r="I17" s="6">
        <f>D6L1040C10</f>
        <v>82.327771667543274</v>
      </c>
      <c r="J17" s="16" t="s">
        <v>42032</v>
      </c>
      <c r="K17" s="6">
        <f>D6L1028C11</f>
        <v>0</v>
      </c>
      <c r="L17" s="16" t="s">
        <v>42033</v>
      </c>
      <c r="M17" s="6">
        <f>D6L1037C11</f>
        <v>6.4567987908066957</v>
      </c>
      <c r="N17" s="16" t="s">
        <v>42034</v>
      </c>
      <c r="O17" s="6">
        <f>D6L1040C11</f>
        <v>4.2207427749105051</v>
      </c>
      <c r="P17" s="16" t="s">
        <v>42035</v>
      </c>
      <c r="Q17" s="6">
        <f>D6L1028C18</f>
        <v>0</v>
      </c>
      <c r="R17" s="16" t="s">
        <v>42036</v>
      </c>
      <c r="S17" s="6">
        <f>D6L1037C18</f>
        <v>32.395044975822003</v>
      </c>
      <c r="T17" s="16" t="s">
        <v>42037</v>
      </c>
      <c r="U17" s="6">
        <f>D6L1040C18</f>
        <v>19.506560885578878</v>
      </c>
      <c r="V17" s="16" t="s">
        <v>42038</v>
      </c>
      <c r="W17" s="6">
        <f>D6L1028C19</f>
        <v>0</v>
      </c>
      <c r="X17" s="16" t="s">
        <v>42039</v>
      </c>
      <c r="Y17" s="6">
        <f>D6L1037C19</f>
        <v>183.20495502417799</v>
      </c>
      <c r="Z17" s="16" t="s">
        <v>42040</v>
      </c>
      <c r="AA17" s="6">
        <f>D6L1040C19</f>
        <v>110.31621077810179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</v>
      </c>
      <c r="F18" s="16" t="s">
        <v>42042</v>
      </c>
      <c r="G18" s="6">
        <f>D6L1137C10</f>
        <v>-749.7709997541366</v>
      </c>
      <c r="H18" s="16" t="s">
        <v>42043</v>
      </c>
      <c r="I18" s="6">
        <f>D6L1140C10</f>
        <v>-1.0247487425446249</v>
      </c>
      <c r="J18" s="16" t="s">
        <v>42044</v>
      </c>
      <c r="K18" s="6">
        <f>D6L1128C11</f>
        <v>0</v>
      </c>
      <c r="L18" s="16" t="s">
        <v>42045</v>
      </c>
      <c r="M18" s="6">
        <f>D6L1137C11</f>
        <v>-1194.2290002458633</v>
      </c>
      <c r="N18" s="16" t="s">
        <v>42046</v>
      </c>
      <c r="O18" s="6">
        <f>D6L1140C11</f>
        <v>-1.6322112574553753</v>
      </c>
      <c r="P18" s="16" t="s">
        <v>42047</v>
      </c>
      <c r="Q18" s="6">
        <f>D6L1128C18</f>
        <v>0</v>
      </c>
      <c r="R18" s="16" t="s">
        <v>42048</v>
      </c>
      <c r="S18" s="6">
        <f>D6L1137C18</f>
        <v>-5.6101111098156098</v>
      </c>
      <c r="T18" s="16" t="s">
        <v>42049</v>
      </c>
      <c r="U18" s="6">
        <f>D6L1140C18</f>
        <v>-1.5925043605059488E-2</v>
      </c>
      <c r="V18" s="16" t="s">
        <v>42050</v>
      </c>
      <c r="W18" s="6">
        <f>D6L1128C19</f>
        <v>0</v>
      </c>
      <c r="X18" s="16" t="s">
        <v>42051</v>
      </c>
      <c r="Y18" s="6">
        <f>D6L1137C19</f>
        <v>-1398.3898888901845</v>
      </c>
      <c r="Z18" s="16" t="s">
        <v>42052</v>
      </c>
      <c r="AA18" s="6">
        <f>D6L1140C19</f>
        <v>-3.9695149563949408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809.78084676804065</v>
      </c>
      <c r="F19" s="16" t="s">
        <v>42054</v>
      </c>
      <c r="G19" s="6">
        <f>D6L1237C10</f>
        <v>83.193434921411296</v>
      </c>
      <c r="H19" s="16" t="s">
        <v>42055</v>
      </c>
      <c r="I19" s="6">
        <f>D6L1240C10</f>
        <v>169.60620047624371</v>
      </c>
      <c r="J19" s="16" t="s">
        <v>42056</v>
      </c>
      <c r="K19" s="6">
        <f>D6L1228C11</f>
        <v>69.171098136388366</v>
      </c>
      <c r="L19" s="16" t="s">
        <v>42057</v>
      </c>
      <c r="M19" s="6">
        <f>D6L1237C11</f>
        <v>7.8793067097367384</v>
      </c>
      <c r="N19" s="16" t="s">
        <v>42058</v>
      </c>
      <c r="O19" s="6">
        <f>D6L1240C11</f>
        <v>16.063518409689756</v>
      </c>
      <c r="P19" s="16" t="s">
        <v>42059</v>
      </c>
      <c r="Q19" s="6">
        <f>D6L1228C18</f>
        <v>71.514246564498308</v>
      </c>
      <c r="R19" s="16" t="s">
        <v>42060</v>
      </c>
      <c r="S19" s="6">
        <f>D6L1237C18</f>
        <v>-233.61430551498756</v>
      </c>
      <c r="T19" s="16" t="s">
        <v>42061</v>
      </c>
      <c r="U19" s="6">
        <f>D6L1240C18</f>
        <v>21.422907683071966</v>
      </c>
      <c r="V19" s="16" t="s">
        <v>42062</v>
      </c>
      <c r="W19" s="6">
        <f>D6L1228C19</f>
        <v>807.43769833993076</v>
      </c>
      <c r="X19" s="16" t="s">
        <v>42063</v>
      </c>
      <c r="Y19" s="6">
        <f>D6L1237C19</f>
        <v>-2693.1129528538645</v>
      </c>
      <c r="Z19" s="16" t="s">
        <v>42064</v>
      </c>
      <c r="AA19" s="6">
        <f>D6L1240C19</f>
        <v>246.96394359022801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8.0241073946521517</v>
      </c>
      <c r="F20" s="16" t="s">
        <v>42066</v>
      </c>
      <c r="G20" s="6">
        <f>D6L1337C10</f>
        <v>546.63367828535002</v>
      </c>
      <c r="H20" s="16" t="s">
        <v>42067</v>
      </c>
      <c r="I20" s="6">
        <f>D6L1340C10</f>
        <v>1407.357820535412</v>
      </c>
      <c r="J20" s="16" t="s">
        <v>42068</v>
      </c>
      <c r="K20" s="6">
        <f>D6L1328C11</f>
        <v>0.99816663579309561</v>
      </c>
      <c r="L20" s="16" t="s">
        <v>42069</v>
      </c>
      <c r="M20" s="6">
        <f>D6L1337C11</f>
        <v>85.214286516041199</v>
      </c>
      <c r="N20" s="16" t="s">
        <v>42070</v>
      </c>
      <c r="O20" s="6">
        <f>D6L1340C11</f>
        <v>219.39188402345806</v>
      </c>
      <c r="P20" s="16" t="s">
        <v>42071</v>
      </c>
      <c r="Q20" s="6">
        <f>D6L1328C18</f>
        <v>0.88846231204888171</v>
      </c>
      <c r="R20" s="16" t="s">
        <v>42072</v>
      </c>
      <c r="S20" s="6">
        <f>D6L1337C18</f>
        <v>77.344472744244285</v>
      </c>
      <c r="T20" s="16" t="s">
        <v>42073</v>
      </c>
      <c r="U20" s="6">
        <f>D6L1340C18</f>
        <v>197.77051826256522</v>
      </c>
      <c r="V20" s="16" t="s">
        <v>42074</v>
      </c>
      <c r="W20" s="6">
        <f>D6L1328C19</f>
        <v>8.1338117183963679</v>
      </c>
      <c r="X20" s="16" t="s">
        <v>42075</v>
      </c>
      <c r="Y20" s="6">
        <f>D6L1337C19</f>
        <v>876.90349205714676</v>
      </c>
      <c r="Z20" s="16" t="s">
        <v>42076</v>
      </c>
      <c r="AA20" s="6">
        <f>D6L1340C19</f>
        <v>2242.2501820377452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3715.2073750967497</v>
      </c>
      <c r="F21" s="16" t="s">
        <v>42078</v>
      </c>
      <c r="G21" s="6">
        <f>D6L1437C10</f>
        <v>-745.96754809301456</v>
      </c>
      <c r="H21" s="16" t="s">
        <v>42079</v>
      </c>
      <c r="I21" s="6">
        <f>D6L1440C10</f>
        <v>188.41595272440912</v>
      </c>
      <c r="J21" s="16" t="s">
        <v>42080</v>
      </c>
      <c r="K21" s="6">
        <f>D6L1428C11</f>
        <v>196.76871706361592</v>
      </c>
      <c r="L21" s="16" t="s">
        <v>42081</v>
      </c>
      <c r="M21" s="6">
        <f>D6L1437C11</f>
        <v>-46.035349571793304</v>
      </c>
      <c r="N21" s="16" t="s">
        <v>42082</v>
      </c>
      <c r="O21" s="6">
        <f>D6L1440C11</f>
        <v>11.627575851984801</v>
      </c>
      <c r="P21" s="16" t="s">
        <v>42083</v>
      </c>
      <c r="Q21" s="6">
        <f>D6L1428C18</f>
        <v>570.32354620275669</v>
      </c>
      <c r="R21" s="16" t="s">
        <v>42084</v>
      </c>
      <c r="S21" s="6">
        <f>D6L1437C18</f>
        <v>1805.9288987362943</v>
      </c>
      <c r="T21" s="16" t="s">
        <v>42085</v>
      </c>
      <c r="U21" s="6">
        <f>D6L1440C18</f>
        <v>35.084360171551431</v>
      </c>
      <c r="V21" s="16" t="s">
        <v>42086</v>
      </c>
      <c r="W21" s="6">
        <f>D6L1428C19</f>
        <v>3341.6525459576087</v>
      </c>
      <c r="X21" s="16" t="s">
        <v>42087</v>
      </c>
      <c r="Y21" s="6">
        <f>D6L1437C19</f>
        <v>11321.668203598896</v>
      </c>
      <c r="Z21" s="16" t="s">
        <v>42088</v>
      </c>
      <c r="AA21" s="6">
        <f>D6L1440C19</f>
        <v>219.94968089597387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396.79510301184655</v>
      </c>
      <c r="F22" s="16" t="s">
        <v>42090</v>
      </c>
      <c r="G22" s="6">
        <f>D6L1537C10</f>
        <v>129.9055357940602</v>
      </c>
      <c r="H22" s="16" t="s">
        <v>42091</v>
      </c>
      <c r="I22" s="6">
        <f>D6L1540C10</f>
        <v>53.247192801240232</v>
      </c>
      <c r="J22" s="16" t="s">
        <v>42092</v>
      </c>
      <c r="K22" s="6">
        <f>D6L1528C11</f>
        <v>16.687770085030504</v>
      </c>
      <c r="L22" s="16" t="s">
        <v>42093</v>
      </c>
      <c r="M22" s="6">
        <f>D6L1537C11</f>
        <v>4.4926488121489232</v>
      </c>
      <c r="N22" s="16" t="s">
        <v>42094</v>
      </c>
      <c r="O22" s="6">
        <f>D6L1540C11</f>
        <v>1.8414991788186335</v>
      </c>
      <c r="P22" s="16" t="s">
        <v>42095</v>
      </c>
      <c r="Q22" s="6">
        <f>D6L1528C18</f>
        <v>64.049078479799306</v>
      </c>
      <c r="R22" s="16" t="s">
        <v>42096</v>
      </c>
      <c r="S22" s="6">
        <f>D6L1537C18</f>
        <v>44.843274964175315</v>
      </c>
      <c r="T22" s="16" t="s">
        <v>42097</v>
      </c>
      <c r="U22" s="6">
        <f>D6L1540C18</f>
        <v>14.138150812862341</v>
      </c>
      <c r="V22" s="16" t="s">
        <v>42098</v>
      </c>
      <c r="W22" s="6">
        <f>D6L1528C19</f>
        <v>349.43379461707769</v>
      </c>
      <c r="X22" s="16" t="s">
        <v>42099</v>
      </c>
      <c r="Y22" s="6">
        <f>D6L1537C19</f>
        <v>202.15490964203383</v>
      </c>
      <c r="Z22" s="16" t="s">
        <v>42100</v>
      </c>
      <c r="AA22" s="6">
        <f>D6L1540C19</f>
        <v>63.735233485130777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506.43518021264856</v>
      </c>
      <c r="H23" s="16" t="s">
        <v>42103</v>
      </c>
      <c r="I23" s="6">
        <f>D6L1640C10</f>
        <v>422.7275100174748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47.964819787351416</v>
      </c>
      <c r="N23" s="16" t="s">
        <v>42106</v>
      </c>
      <c r="O23" s="6">
        <f>D6L1640C11</f>
        <v>40.036809505670988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-534.75282805797508</v>
      </c>
      <c r="T23" s="16" t="s">
        <v>42109</v>
      </c>
      <c r="U23" s="6">
        <f>D6L1640C18</f>
        <v>55.407468263425081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-6164.647171942026</v>
      </c>
      <c r="Z23" s="16" t="s">
        <v>42112</v>
      </c>
      <c r="AA23" s="6">
        <f>D6L1640C19</f>
        <v>638.73901102129355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-6.4427866117433261</v>
      </c>
      <c r="H24" s="16" t="s">
        <v>42115</v>
      </c>
      <c r="I24" s="6">
        <f>D6L1740C10</f>
        <v>2.7929635822528387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-1.1572133882566744</v>
      </c>
      <c r="N24" s="16" t="s">
        <v>42118</v>
      </c>
      <c r="O24" s="6">
        <f>D6L1740C11</f>
        <v>0.50165480328111611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-0.50719802547488124</v>
      </c>
      <c r="T24" s="16" t="s">
        <v>42121</v>
      </c>
      <c r="U24" s="6">
        <f>D6L1740C18</f>
        <v>0.21987157103106092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-10.892801974525117</v>
      </c>
      <c r="Z24" s="16" t="s">
        <v>42124</v>
      </c>
      <c r="AA24" s="6">
        <f>D6L1740C19</f>
        <v>4.7220560072698712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16806.069541520261</v>
      </c>
      <c r="F25" s="16" t="s">
        <v>42126</v>
      </c>
      <c r="G25" s="6">
        <f>SUM(D6L1901C2:D6L1916C2)</f>
        <v>13759.743668582667</v>
      </c>
      <c r="H25" s="16" t="s">
        <v>42127</v>
      </c>
      <c r="I25" s="6">
        <f>SUM(D6L1901C3:D6L1916C3)</f>
        <v>19729.448455147693</v>
      </c>
      <c r="J25" s="16" t="s">
        <v>42128</v>
      </c>
      <c r="K25" s="6">
        <f>SUM(D6L1901C4:D6L1916C4)</f>
        <v>1496.4940048712249</v>
      </c>
      <c r="L25" s="16" t="s">
        <v>42129</v>
      </c>
      <c r="M25" s="6">
        <f>SUM(D6L1901C5:D6L1916C5)</f>
        <v>508.75761294445579</v>
      </c>
      <c r="N25" s="16" t="s">
        <v>42130</v>
      </c>
      <c r="O25" s="6">
        <f>SUM(D6L1901C6:D6L1916C6)</f>
        <v>1937.1530704337815</v>
      </c>
      <c r="P25" s="16" t="s">
        <v>42131</v>
      </c>
      <c r="Q25" s="6">
        <f>SUM(D6L1901C7:D6L1916C7)</f>
        <v>2023.9246269085813</v>
      </c>
      <c r="R25" s="16" t="s">
        <v>42132</v>
      </c>
      <c r="S25" s="6">
        <f>SUM(D6L1901C8:D6L1916C8)</f>
        <v>6542.7993365573047</v>
      </c>
      <c r="T25" s="16" t="s">
        <v>42133</v>
      </c>
      <c r="U25" s="6">
        <f>SUM(D6L1901C9:D6L1916C9)</f>
        <v>2982.8183970513237</v>
      </c>
      <c r="V25" s="16" t="s">
        <v>42134</v>
      </c>
      <c r="W25" s="6">
        <f>SUM(D6L1901C10:D6L1916C10)</f>
        <v>16278.638919482906</v>
      </c>
      <c r="X25" s="16" t="s">
        <v>42135</v>
      </c>
      <c r="Y25" s="6">
        <f>SUM(D6L1901C11:D6L1916C11)</f>
        <v>53556.301944969819</v>
      </c>
      <c r="Z25" s="16" t="s">
        <v>42136</v>
      </c>
      <c r="AA25" s="6">
        <f>SUM(D6L1901C12:D6L1916C12)</f>
        <v>29306.400766431383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16806.069541520261</v>
      </c>
      <c r="F26" s="16" t="s">
        <v>42138</v>
      </c>
      <c r="G26" s="6">
        <f>SUM(D6L1917C2:D6L1918C2)</f>
        <v>13753.300881970923</v>
      </c>
      <c r="H26" s="16" t="s">
        <v>42139</v>
      </c>
      <c r="I26" s="6">
        <f>SUM(D6L1917C3:D6L1918C3)</f>
        <v>19732.241418729944</v>
      </c>
      <c r="J26" s="16" t="s">
        <v>42140</v>
      </c>
      <c r="K26" s="6">
        <f>SUM(D6L1917C4:D6L1918C4)</f>
        <v>1496.4940048712249</v>
      </c>
      <c r="L26" s="16" t="s">
        <v>42141</v>
      </c>
      <c r="M26" s="6">
        <f>SUM(D6L1917C5:D6L1918C5)</f>
        <v>507.60039955619914</v>
      </c>
      <c r="N26" s="16" t="s">
        <v>42142</v>
      </c>
      <c r="O26" s="6">
        <f>SUM(D6L1917C6:D6L1918C6)</f>
        <v>1937.6547252370626</v>
      </c>
      <c r="P26" s="16" t="s">
        <v>42143</v>
      </c>
      <c r="Q26" s="6">
        <f>SUM(D6L1917C7:D6L1918C7)</f>
        <v>2023.9246269085813</v>
      </c>
      <c r="R26" s="16" t="s">
        <v>42144</v>
      </c>
      <c r="S26" s="6">
        <f>SUM(D6L1917C8:D6L1918C8)</f>
        <v>6542.2921385318296</v>
      </c>
      <c r="T26" s="16" t="s">
        <v>42145</v>
      </c>
      <c r="U26" s="6">
        <f>SUM(D6L1917C9:D6L1918C9)</f>
        <v>2983.0382686223547</v>
      </c>
      <c r="V26" s="16" t="s">
        <v>42146</v>
      </c>
      <c r="W26" s="6">
        <f>SUM(D6L1917C10:D6L1918C10)</f>
        <v>16278.638919482906</v>
      </c>
      <c r="X26" s="16" t="s">
        <v>42147</v>
      </c>
      <c r="Y26" s="6">
        <f>SUM(D6L1917C11:D6L1918C11)</f>
        <v>53545.409142995297</v>
      </c>
      <c r="Z26" s="16" t="s">
        <v>42148</v>
      </c>
      <c r="AA26" s="6">
        <f>SUM(D6L1917C12:D6L1918C12)</f>
        <v>29311.122822438654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375825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25962.829431173494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498.46013400153498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10705.143275726092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4.4717806270259459E-2</v>
      </c>
      <c r="F31" s="16" t="s">
        <v>42153</v>
      </c>
      <c r="G31" s="6">
        <f>IF(D6L1920C1=0,0,D6L1918C2/D6L1920C1)</f>
        <v>3.6612103155944035E-2</v>
      </c>
      <c r="H31" s="16" t="s">
        <v>42154</v>
      </c>
      <c r="I31" s="6">
        <f>IF(D6L1920C1=0,0,D6L1918C3/D6L1920C1)</f>
        <v>5.2496370531890352E-2</v>
      </c>
      <c r="J31" s="16" t="s">
        <v>42155</v>
      </c>
      <c r="K31" s="6">
        <f>IF(D6L1921C1=0,0,D6L1918C4/D6L1921C1)</f>
        <v>5.7639865825809759E-2</v>
      </c>
      <c r="L31" s="16" t="s">
        <v>42156</v>
      </c>
      <c r="M31" s="6">
        <f>IF(D6L1921C1=0,0,D6L1918C5/D6L1921C1)</f>
        <v>1.9595615119421154E-2</v>
      </c>
      <c r="N31" s="16" t="s">
        <v>42157</v>
      </c>
      <c r="O31" s="6">
        <f>IF(D6L1921C1=0,0,D6L1918C6/D6L1921C1)</f>
        <v>7.4612556214995865E-2</v>
      </c>
      <c r="P31" s="16" t="s">
        <v>42158</v>
      </c>
      <c r="Q31" s="6">
        <f>IF(D6L1922C1=0,0,D6L1918C7/D6L1922C1)</f>
        <v>4.0603540561226685</v>
      </c>
      <c r="R31" s="16" t="s">
        <v>42159</v>
      </c>
      <c r="S31" s="6">
        <f>IF(D6L1922C1=0,0,D6L1918C8/D6L1922C1)</f>
        <v>13.126023307085891</v>
      </c>
      <c r="T31" s="16" t="s">
        <v>42160</v>
      </c>
      <c r="U31" s="6">
        <f>IF(D6L1922C1=0,0,D6L1918C9/D6L1922C1)</f>
        <v>5.9840661139856337</v>
      </c>
      <c r="V31" s="16" t="s">
        <v>42161</v>
      </c>
      <c r="W31" s="6">
        <f>IF(D6L1923C1=0,0,D6L1918C10/D6L1923C1)</f>
        <v>1.520637183473734</v>
      </c>
      <c r="X31" s="16" t="s">
        <v>42162</v>
      </c>
      <c r="Y31" s="6">
        <f>IF(D6L1923C1=0,0,D6L1918C11/D6L1923C1)</f>
        <v>5.0028570907975336</v>
      </c>
      <c r="Z31" s="16" t="s">
        <v>42163</v>
      </c>
      <c r="AA31" s="6">
        <f>IF(D6L1923C1=0,0,D6L1918C12/D6L1923C1)</f>
        <v>2.7376000499576345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103429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103429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295.39660270000002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295.39660270000002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0.45252902551080221</v>
      </c>
      <c r="J17" s="16" t="s">
        <v>42246</v>
      </c>
      <c r="K17" s="21">
        <f>IF(FLOW_THRU_100PCT="Y",1,INDEX(VariabilityMatrix,D7L110C1,D7L110C6))</f>
        <v>0.4903006165772677</v>
      </c>
      <c r="L17" s="16" t="s">
        <v>42242</v>
      </c>
      <c r="M17" s="15">
        <f>IF(D7L110C2&lt;&gt;0,D7L110C2*D7L110C4,D7L110C3*D7L110C4)</f>
        <v>0.22187526022705642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0.19978729277225948</v>
      </c>
      <c r="J18" s="16" t="s">
        <v>42251</v>
      </c>
      <c r="K18" s="21">
        <f>IF(FLOW_THRU_100PCT="Y",1,INDEX(VariabilityMatrix,D7L111C1,D7L111C6))</f>
        <v>0.4903006165772677</v>
      </c>
      <c r="L18" s="16" t="s">
        <v>42247</v>
      </c>
      <c r="M18" s="15">
        <f>IF(D7L111C2&lt;&gt;0,D7L111C2*D7L111C4,D7L111C3*D7L111C4)</f>
        <v>9.795583283054192E-2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0.51383722230418249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4.575319865050445</v>
      </c>
      <c r="J20" s="16" t="s">
        <v>42261</v>
      </c>
      <c r="K20" s="21">
        <f>IF(FLOW_THRU_100PCT="Y",1,INDEX(VariabilityMatrix,D7L113C1,D7L113C6))</f>
        <v>0.4903006165772677</v>
      </c>
      <c r="L20" s="16" t="s">
        <v>42257</v>
      </c>
      <c r="M20" s="15">
        <f>IF(D7L113C2&lt;&gt;0,D7L113C2*D7L113C4,D7L113C3*D7L113C4)</f>
        <v>2.2432821508724543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2.0971801953081326</v>
      </c>
      <c r="J21" s="16" t="s">
        <v>42266</v>
      </c>
      <c r="K21" s="21">
        <f>IF(FLOW_THRU_100PCT="Y",1,INDEX(VariabilityMatrix,D7L114C1,D7L114C6))</f>
        <v>0.4903006165772677</v>
      </c>
      <c r="L21" s="16" t="s">
        <v>42262</v>
      </c>
      <c r="M21" s="15">
        <f>IF(D7L114C2&lt;&gt;0,D7L114C2*D7L114C4,D7L114C3*D7L114C4)</f>
        <v>1.0282487428332121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0.73875523497941931</v>
      </c>
      <c r="J22" s="16" t="s">
        <v>42271</v>
      </c>
      <c r="K22" s="21">
        <f>IF(FLOW_THRU_100PCT="Y",1,INDEX(VariabilityMatrix,D7L115C1,D7L115C6))</f>
        <v>0.51383722230418249</v>
      </c>
      <c r="L22" s="16" t="s">
        <v>42267</v>
      </c>
      <c r="M22" s="15">
        <f>IF(D7L115C2&lt;&gt;0,D7L115C2*D7L115C4,D7L115C3*D7L115C4)</f>
        <v>0.37959993790449847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0.51383722230418249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0.51383722230418249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0.51383722230418249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0.51383722230418249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0.51383722230418249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4.6936442574610993E-2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4.6936442574610993E-2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0.17903894907867249</v>
      </c>
      <c r="J29" s="16" t="s">
        <v>42305</v>
      </c>
      <c r="K29" s="21">
        <f>IF(FLOW_THRU_100PCT="Y",1,INDEX(VariabilityMatrix,D7L122C1,D7L122C6))</f>
        <v>0.4903006165772677</v>
      </c>
      <c r="L29" s="16" t="s">
        <v>42301</v>
      </c>
      <c r="M29" s="15">
        <f>IF(D7L122C2&lt;&gt;0,D7L122C2*D7L122C4,D7L122C3*D7L122C4)</f>
        <v>8.7782907124619156E-2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0.26536656024424243</v>
      </c>
      <c r="J30" s="16" t="s">
        <v>42310</v>
      </c>
      <c r="K30" s="21">
        <f>IF(FLOW_THRU_100PCT="Y",1,INDEX(VariabilityMatrix,D7L123C1,D7L123C6))</f>
        <v>0.51015595448784179</v>
      </c>
      <c r="L30" s="16" t="s">
        <v>42306</v>
      </c>
      <c r="M30" s="15">
        <f>IF(D7L123C2&lt;&gt;0,D7L123C2*D7L123C4,D7L123C3*D7L123C4)</f>
        <v>0.13537833083055686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296.49538918289835</v>
      </c>
      <c r="J31" s="16" t="s">
        <v>42315</v>
      </c>
      <c r="K31" s="21">
        <f>IF(FLOW_THRU_100PCT="Y",1,INDEX(VariabilityMatrix,D7L124C1,D7L124C6))</f>
        <v>0.51015595448784179</v>
      </c>
      <c r="L31" s="16" t="s">
        <v>42311</v>
      </c>
      <c r="M31" s="15">
        <f>IF(D7L124C2&lt;&gt;0,D7L124C2*D7L124C4,D7L124C3*D7L124C4)</f>
        <v>151.25888826984564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0.3071093056097487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0.3071093056097487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0.51383722230418249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102.41709539858812</v>
      </c>
      <c r="J34" s="16" t="s">
        <v>42329</v>
      </c>
      <c r="K34" s="21">
        <f>IF(FLOW_THRU_100PCT="Y",1,INDEX(VariabilityMatrix,D7L127C1,D7L127C6))</f>
        <v>0.51015595448784179</v>
      </c>
      <c r="L34" s="16" t="s">
        <v>42325</v>
      </c>
      <c r="M34" s="15">
        <f>IF(D7L127C2&lt;&gt;0,D7L127C2*D7L127C4,D7L127C3*D7L127C4)</f>
        <v>52.248691058939073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80.241903256347157</v>
      </c>
      <c r="J35" s="16" t="s">
        <v>42334</v>
      </c>
      <c r="K35" s="21">
        <f>IF(FLOW_THRU_100PCT="Y",1,INDEX(VariabilityMatrix,D7L128C1,D7L128C6))</f>
        <v>0.51383722230418249</v>
      </c>
      <c r="L35" s="16" t="s">
        <v>42330</v>
      </c>
      <c r="M35" s="15">
        <f>IF(D7L128C2&lt;&gt;0,D7L128C2*D7L128C4,D7L128C3*D7L128C4)</f>
        <v>41.231276681642356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0.51383722230418249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0.51383722230418249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0.51383722230418249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0.51383722230418249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0.51383722230418249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-13.282897066267223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-13.282897066267223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104225.69591047523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103986.96652468749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3.00286961178612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1.50143480589306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7843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7843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6.6796273970120339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3.3398136985060169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7852.6824970087982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7847.8412485043991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54.30145333399804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27.15072666699902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17201.054518136352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17201.054518136352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17255.355971470352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17228.20524480335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0.4903006165772677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0.4903006165772677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0.51383722230418249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0.4903006165772677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0.4903006165772677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0.51383722230418249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0.51383722230418249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0.51383722230418249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0.51383722230418249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0.51383722230418249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0.51383722230418249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0.4903006165772677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0.51015595448784179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0.51015595448784179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0.51383722230418249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0.51015595448784179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0.51383722230418249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0.51383722230418249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0.51383722230418249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0.51383722230418249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0.51383722230418249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0.51383722230418249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145.78038981239945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145.78038981239945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145.78038981239945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145.78038981239945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0.4903006165772677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125.86003607918337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0.4903006165772677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125.86003607918337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0.4903006165772677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125.86003607918337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0.4903006165772677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125.86003607918337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0.4903006165772677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125.86003607918337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0.4903006165772677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125.86003607918337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0.51383722230418249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169.04646489633831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0.51383722230418249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169.04646489633831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0.51383722230418249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169.04646489633831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0.4903006165772677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125.86003607918337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0.4903006165772677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125.86003607918337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0.4903006165772677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125.86003607918337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0.4903006165772677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125.86003607918337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0.4903006165772677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125.86003607918337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0.4903006165772677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125.86003607918337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0.51383722230418249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169.04646489633831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0.51383722230418249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169.04646489633831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0.51383722230418249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169.04646489633831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0.51383722230418249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169.04646489633831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0.51383722230418249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169.04646489633831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0.51383722230418249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169.04646489633831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0.51383722230418249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169.04646489633831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0.51383722230418249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169.04646489633831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0.51383722230418249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169.04646489633831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0.51383722230418249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169.04646489633831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0.51383722230418249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169.04646489633831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0.51383722230418249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169.04646489633831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0.51383722230418249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169.04646489633831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0.51383722230418249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169.04646489633831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0.51383722230418249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169.04646489633831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0.51383722230418249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169.04646489633831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0.51383722230418249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169.04646489633831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0.51383722230418249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169.04646489633831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169.04646489633831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169.04646489633831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169.04646489633831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0.4903006165772677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125.86003607918337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0.4903006165772677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125.86003607918337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0.4903006165772677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125.86003607918337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0.51015595448784179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145.78038981239945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0.51015595448784179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145.78038981239945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0.51015595448784179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145.78038981239945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0.51015595448784179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145.78038981239945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0.51015595448784179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145.78038981239945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0.51015595448784179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145.78038981239945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145.78038981239945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145.78038981239945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145.78038981239945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0.51383722230418249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169.04646489633831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0.51383722230418249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169.04646489633831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0.51383722230418249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169.04646489633831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145.78038981239945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145.78038981239945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145.78038981239945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0.51015595448784179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145.78038981239945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0.51015595448784179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145.78038981239945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0.51015595448784179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145.78038981239945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0.51383722230418249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169.04646489633831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0.51383722230418249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169.04646489633831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0.51383722230418249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169.04646489633831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0.51383722230418249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169.04646489633831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0.51383722230418249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169.04646489633831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0.51383722230418249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169.04646489633831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0.51383722230418249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169.04646489633831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0.51383722230418249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169.04646489633831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0.51383722230418249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169.04646489633831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0.51383722230418249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169.04646489633831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0.51383722230418249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169.04646489633831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0.51383722230418249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169.04646489633831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0.51383722230418249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169.04646489633831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0.51383722230418249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169.04646489633831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0.51383722230418249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169.04646489633831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0.51383722230418249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169.04646489633831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0.51383722230418249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169.04646489633831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0.51383722230418249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169.04646489633831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169.04646489633831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169.04646489633831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169.04646489633831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169.04646489633831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169.04646489633831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169.04646489633831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169.04646489633831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169.04646489633831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169.04646489633831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169.04646489633831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169.04646489633831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169.04646489633831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169.04646489633831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169.04646489633831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169.04646489633831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169.04646489633831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169.04646489633831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169.04646489633831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169.04646489633831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169.04646489633831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169.04646489633831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169.04646489633831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169.04646489633831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169.04646489633831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169.04646489633831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169.04646489633831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169.04646489633831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169.04646489633831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169.04646489633831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169.04646489633831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169.04646489633831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169.04646489633831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655.45886216666668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655.45886216666668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1070.3762605746456</v>
      </c>
      <c r="R8" s="16" t="s">
        <v>43218</v>
      </c>
      <c r="S8" s="21">
        <f>IF(D7L501C7=0,0,D7L501C5/D7L501C7)</f>
        <v>0.61236304121204532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1070.3762605746456</v>
      </c>
      <c r="R9" s="16" t="s">
        <v>43222</v>
      </c>
      <c r="S9" s="21">
        <f>IF(D7L502C7=0,0,D7L502C5/D7L502C7)</f>
        <v>0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1070.3762605746456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696.0951064333334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696.0951064333334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1070.3762605746456</v>
      </c>
      <c r="R11" s="16" t="s">
        <v>43230</v>
      </c>
      <c r="S11" s="21">
        <f>IF(D7L504C7=0,0,D7L504C5/D7L504C7)</f>
        <v>0.65032748956859865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1.0041217720433211</v>
      </c>
      <c r="J12" s="16" t="s">
        <v>43236</v>
      </c>
      <c r="K12" s="21">
        <f>IF(FLOW_THRU_100PCT="Y",1,INDEX(VariabilityMatrix,D7L505C1,D7L505C6))</f>
        <v>0.4903006165772677</v>
      </c>
      <c r="L12" s="16" t="s">
        <v>43232</v>
      </c>
      <c r="M12" s="15">
        <f>IF(D7L505C2&lt;&gt;0,D7L505C2*D7L505C4,D7L505C3*D7L505C4)</f>
        <v>0.49232152395149897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924.11328401296237</v>
      </c>
      <c r="R12" s="16" t="s">
        <v>43234</v>
      </c>
      <c r="S12" s="21">
        <f>IF(D7L505C7=0,0,D7L505C5/D7L505C7)</f>
        <v>5.3275018600922226E-4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IF(FLOW_THRU_100PCT="Y",1,INDEX(VariabilityMatrix,D7L506C1,D7L506C6))</f>
        <v>0.4903006165772677</v>
      </c>
      <c r="L13" s="16" t="s">
        <v>43237</v>
      </c>
      <c r="M13" s="15">
        <f>IF(D7L506C2&lt;&gt;0,D7L506C2*D7L506C4,D7L506C3*D7L506C4)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924.11328401296237</v>
      </c>
      <c r="R13" s="16" t="s">
        <v>43239</v>
      </c>
      <c r="S13" s="21">
        <f>IF(D7L506C7=0,0,D7L506C5/D7L506C7)</f>
        <v>0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1.0663739437011286</v>
      </c>
      <c r="J14" s="16" t="s">
        <v>43246</v>
      </c>
      <c r="K14" s="21">
        <f>IF(FLOW_THRU_100PCT="Y",1,INDEX(VariabilityMatrix,D7L507C1,D7L507C6))</f>
        <v>0.4903006165772677</v>
      </c>
      <c r="L14" s="16" t="s">
        <v>43242</v>
      </c>
      <c r="M14" s="15">
        <f>IF(D7L507C2&lt;&gt;0,D7L507C2*D7L507C4,D7L507C3*D7L507C4)</f>
        <v>0.52284380209859593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924.11328401296237</v>
      </c>
      <c r="R14" s="16" t="s">
        <v>43244</v>
      </c>
      <c r="S14" s="21">
        <f>IF(D7L507C7=0,0,D7L507C5/D7L507C7)</f>
        <v>5.6577890518805924E-4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0.44331028318852056</v>
      </c>
      <c r="J15" s="16" t="s">
        <v>43251</v>
      </c>
      <c r="K15" s="21">
        <f>IF(FLOW_THRU_100PCT="Y",1,INDEX(VariabilityMatrix,D7L508C1,D7L508C6))</f>
        <v>0.4903006165772677</v>
      </c>
      <c r="L15" s="16" t="s">
        <v>43247</v>
      </c>
      <c r="M15" s="15">
        <f>IF(D7L508C2&lt;&gt;0,D7L508C2*D7L508C4,D7L508C3*D7L508C4)</f>
        <v>0.21735530518237478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924.11328401296237</v>
      </c>
      <c r="R15" s="16" t="s">
        <v>43249</v>
      </c>
      <c r="S15" s="21">
        <f>IF(D7L508C7=0,0,D7L508C5/D7L508C7)</f>
        <v>2.3520417782385864E-4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IF(FLOW_THRU_100PCT="Y",1,INDEX(VariabilityMatrix,D7L509C1,D7L509C6))</f>
        <v>0.4903006165772677</v>
      </c>
      <c r="L16" s="16" t="s">
        <v>43252</v>
      </c>
      <c r="M16" s="15">
        <f>IF(D7L509C2&lt;&gt;0,D7L509C2*D7L509C4,D7L509C3*D7L509C4)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924.11328401296237</v>
      </c>
      <c r="R16" s="16" t="s">
        <v>43254</v>
      </c>
      <c r="S16" s="21">
        <f>IF(D7L509C7=0,0,D7L509C5/D7L509C7)</f>
        <v>0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0.47079402929888026</v>
      </c>
      <c r="J17" s="16" t="s">
        <v>43261</v>
      </c>
      <c r="K17" s="21">
        <f>IF(FLOW_THRU_100PCT="Y",1,INDEX(VariabilityMatrix,D7L510C1,D7L510C6))</f>
        <v>0.4903006165772677</v>
      </c>
      <c r="L17" s="16" t="s">
        <v>43257</v>
      </c>
      <c r="M17" s="15">
        <f>IF(D7L510C2&lt;&gt;0,D7L510C2*D7L510C4,D7L510C3*D7L510C4)</f>
        <v>0.23083060284613721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924.11328401296237</v>
      </c>
      <c r="R17" s="16" t="s">
        <v>43259</v>
      </c>
      <c r="S17" s="21">
        <f>IF(D7L510C7=0,0,D7L510C5/D7L510C7)</f>
        <v>2.4978604554168424E-4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0.51383722230418249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1241.2048231724195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0.51383722230418249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1241.2048231724195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0.51383722230418249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1241.2048231724195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10.152228987684671</v>
      </c>
      <c r="J21" s="16" t="s">
        <v>43281</v>
      </c>
      <c r="K21" s="21">
        <f>IF(FLOW_THRU_100PCT="Y",1,INDEX(VariabilityMatrix,D7L514C1,D7L514C6))</f>
        <v>0.4903006165772677</v>
      </c>
      <c r="L21" s="16" t="s">
        <v>43277</v>
      </c>
      <c r="M21" s="15">
        <f>IF(D7L514C2&lt;&gt;0,D7L514C2*D7L514C4,D7L514C3*D7L514C4)</f>
        <v>4.9776441322954046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924.11328401296237</v>
      </c>
      <c r="R21" s="16" t="s">
        <v>43279</v>
      </c>
      <c r="S21" s="21">
        <f>IF(D7L514C7=0,0,D7L514C5/D7L514C7)</f>
        <v>5.3864003671497745E-3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IF(FLOW_THRU_100PCT="Y",1,INDEX(VariabilityMatrix,D7L515C1,D7L515C6))</f>
        <v>0.4903006165772677</v>
      </c>
      <c r="L22" s="16" t="s">
        <v>43282</v>
      </c>
      <c r="M22" s="15">
        <f>IF(D7L515C2&lt;&gt;0,D7L515C2*D7L515C4,D7L515C3*D7L515C4)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924.11328401296237</v>
      </c>
      <c r="R22" s="16" t="s">
        <v>43284</v>
      </c>
      <c r="S22" s="21">
        <f>IF(D7L515C7=0,0,D7L515C5/D7L515C7)</f>
        <v>0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10.781633029352486</v>
      </c>
      <c r="J23" s="16" t="s">
        <v>43291</v>
      </c>
      <c r="K23" s="21">
        <f>IF(FLOW_THRU_100PCT="Y",1,INDEX(VariabilityMatrix,D7L516C1,D7L516C6))</f>
        <v>0.4903006165772677</v>
      </c>
      <c r="L23" s="16" t="s">
        <v>43287</v>
      </c>
      <c r="M23" s="15">
        <f>IF(D7L516C2&lt;&gt;0,D7L516C2*D7L516C4,D7L516C3*D7L516C4)</f>
        <v>5.2862413220013584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924.11328401296237</v>
      </c>
      <c r="R23" s="16" t="s">
        <v>43289</v>
      </c>
      <c r="S23" s="21">
        <f>IF(D7L516C7=0,0,D7L516C5/D7L516C7)</f>
        <v>5.7203390682210014E-3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4.6534568509278813</v>
      </c>
      <c r="J24" s="16" t="s">
        <v>43296</v>
      </c>
      <c r="K24" s="21">
        <f>IF(FLOW_THRU_100PCT="Y",1,INDEX(VariabilityMatrix,D7L517C1,D7L517C6))</f>
        <v>0.4903006165772677</v>
      </c>
      <c r="L24" s="16" t="s">
        <v>43292</v>
      </c>
      <c r="M24" s="15">
        <f>IF(D7L517C2&lt;&gt;0,D7L517C2*D7L517C4,D7L517C3*D7L517C4)</f>
        <v>2.2815927632256505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924.11328401296237</v>
      </c>
      <c r="R24" s="16" t="s">
        <v>43294</v>
      </c>
      <c r="S24" s="21">
        <f>IF(D7L517C7=0,0,D7L517C5/D7L517C7)</f>
        <v>2.4689535392434063E-3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IF(FLOW_THRU_100PCT="Y",1,INDEX(VariabilityMatrix,D7L518C1,D7L518C6))</f>
        <v>0.4903006165772677</v>
      </c>
      <c r="L25" s="16" t="s">
        <v>43297</v>
      </c>
      <c r="M25" s="15">
        <f>IF(D7L518C2&lt;&gt;0,D7L518C2*D7L518C4,D7L518C3*D7L518C4)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924.11328401296237</v>
      </c>
      <c r="R25" s="16" t="s">
        <v>43299</v>
      </c>
      <c r="S25" s="21">
        <f>IF(D7L518C7=0,0,D7L518C5/D7L518C7)</f>
        <v>0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4.9419555198658802</v>
      </c>
      <c r="J26" s="16" t="s">
        <v>43306</v>
      </c>
      <c r="K26" s="21">
        <f>IF(FLOW_THRU_100PCT="Y",1,INDEX(VariabilityMatrix,D7L519C1,D7L519C6))</f>
        <v>0.4903006165772677</v>
      </c>
      <c r="L26" s="16" t="s">
        <v>43302</v>
      </c>
      <c r="M26" s="15">
        <f>IF(D7L519C2&lt;&gt;0,D7L519C2*D7L519C4,D7L519C3*D7L519C4)</f>
        <v>2.4230438384876725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924.11328401296237</v>
      </c>
      <c r="R26" s="16" t="s">
        <v>43304</v>
      </c>
      <c r="S26" s="21">
        <f>IF(D7L519C7=0,0,D7L519C5/D7L519C7)</f>
        <v>2.6220203522728334E-3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1.639232344967245</v>
      </c>
      <c r="J27" s="16" t="s">
        <v>43311</v>
      </c>
      <c r="K27" s="21">
        <f>IF(FLOW_THRU_100PCT="Y",1,INDEX(VariabilityMatrix,D7L520C1,D7L520C6))</f>
        <v>0.51383722230418249</v>
      </c>
      <c r="L27" s="16" t="s">
        <v>43307</v>
      </c>
      <c r="M27" s="15">
        <f>IF(D7L520C2&lt;&gt;0,D7L520C2*D7L520C4,D7L520C3*D7L520C4)</f>
        <v>0.8422985948491406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1241.2048231724195</v>
      </c>
      <c r="R27" s="16" t="s">
        <v>43309</v>
      </c>
      <c r="S27" s="21">
        <f>IF(D7L520C7=0,0,D7L520C5/D7L520C7)</f>
        <v>6.7861369785551849E-4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IF(FLOW_THRU_100PCT="Y",1,INDEX(VariabilityMatrix,D7L521C1,D7L521C6))</f>
        <v>0.51383722230418249</v>
      </c>
      <c r="L28" s="16" t="s">
        <v>43312</v>
      </c>
      <c r="M28" s="15">
        <f>IF(D7L521C2&lt;&gt;0,D7L521C2*D7L521C4,D7L521C3*D7L521C4)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1241.2048231724195</v>
      </c>
      <c r="R28" s="16" t="s">
        <v>43314</v>
      </c>
      <c r="S28" s="21">
        <f>IF(D7L521C7=0,0,D7L521C5/D7L521C7)</f>
        <v>0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1.7408592354172698</v>
      </c>
      <c r="J29" s="16" t="s">
        <v>43321</v>
      </c>
      <c r="K29" s="21">
        <f>IF(FLOW_THRU_100PCT="Y",1,INDEX(VariabilityMatrix,D7L522C1,D7L522C6))</f>
        <v>0.51383722230418249</v>
      </c>
      <c r="L29" s="16" t="s">
        <v>43317</v>
      </c>
      <c r="M29" s="15">
        <f>IF(D7L522C2&lt;&gt;0,D7L522C2*D7L522C4,D7L522C3*D7L522C4)</f>
        <v>0.89451827394939287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1241.2048231724195</v>
      </c>
      <c r="R29" s="16" t="s">
        <v>43319</v>
      </c>
      <c r="S29" s="21">
        <f>IF(D7L522C7=0,0,D7L522C5/D7L522C7)</f>
        <v>7.206854640341118E-4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0.51383722230418249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1241.2048231724195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0.51383722230418249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1241.2048231724195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0.51383722230418249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1241.2048231724195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0.51383722230418249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1241.2048231724195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0.51383722230418249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1241.2048231724195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0.51383722230418249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1241.2048231724195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0.51383722230418249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1241.2048231724195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0.51383722230418249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1241.2048231724195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0.51383722230418249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1241.2048231724195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0.51383722230418249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1241.2048231724195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0.51383722230418249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1241.2048231724195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0.51383722230418249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1241.2048231724195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0.51383722230418249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1241.2048231724195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0.51383722230418249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1241.2048231724195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0.51383722230418249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1241.2048231724195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0.10414780320053292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0.10414780320053292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1241.2048231724195</v>
      </c>
      <c r="R45" s="16" t="s">
        <v>43399</v>
      </c>
      <c r="S45" s="21">
        <f>IF(D7L538C7=0,0,D7L538C5/D7L538C7)</f>
        <v>8.3908635590328697E-5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1241.2048231724195</v>
      </c>
      <c r="R46" s="16" t="s">
        <v>43403</v>
      </c>
      <c r="S46" s="21">
        <f>IF(D7L539C7=0,0,D7L539C5/D7L539C7)</f>
        <v>0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0.11060461661015535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0.11060461661015535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1241.2048231724195</v>
      </c>
      <c r="R47" s="16" t="s">
        <v>43407</v>
      </c>
      <c r="S47" s="21">
        <f>IF(D7L540C7=0,0,D7L540C5/D7L540C7)</f>
        <v>8.9110688699596625E-5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0.39727154873816845</v>
      </c>
      <c r="J48" s="16" t="s">
        <v>43413</v>
      </c>
      <c r="K48" s="21">
        <f>IF(FLOW_THRU_100PCT="Y",1,INDEX(VariabilityMatrix,D7L541C1,D7L541C6))</f>
        <v>0.4903006165772677</v>
      </c>
      <c r="L48" s="16" t="s">
        <v>43409</v>
      </c>
      <c r="M48" s="15">
        <f>IF(D7L541C2&lt;&gt;0,D7L541C2*D7L541C4,D7L541C3*D7L541C4)</f>
        <v>0.19478248529493006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924.11328401296237</v>
      </c>
      <c r="R48" s="16" t="s">
        <v>43411</v>
      </c>
      <c r="S48" s="21">
        <f>IF(D7L541C7=0,0,D7L541C5/D7L541C7)</f>
        <v>2.1077771379834193E-4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IF(FLOW_THRU_100PCT="Y",1,INDEX(VariabilityMatrix,D7L542C1,D7L542C6))</f>
        <v>0.4903006165772677</v>
      </c>
      <c r="L49" s="16" t="s">
        <v>43414</v>
      </c>
      <c r="M49" s="15">
        <f>IF(D7L542C2&lt;&gt;0,D7L542C2*D7L542C4,D7L542C3*D7L542C4)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924.11328401296237</v>
      </c>
      <c r="R49" s="16" t="s">
        <v>43416</v>
      </c>
      <c r="S49" s="21">
        <f>IF(D7L542C7=0,0,D7L542C5/D7L542C7)</f>
        <v>0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0.42190104820264634</v>
      </c>
      <c r="J50" s="16" t="s">
        <v>43423</v>
      </c>
      <c r="K50" s="21">
        <f>IF(FLOW_THRU_100PCT="Y",1,INDEX(VariabilityMatrix,D7L543C1,D7L543C6))</f>
        <v>0.4903006165772677</v>
      </c>
      <c r="L50" s="16" t="s">
        <v>43419</v>
      </c>
      <c r="M50" s="15">
        <f>IF(D7L543C2&lt;&gt;0,D7L543C2*D7L543C4,D7L543C3*D7L543C4)</f>
        <v>0.20685834406835304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924.11328401296237</v>
      </c>
      <c r="R50" s="16" t="s">
        <v>43421</v>
      </c>
      <c r="S50" s="21">
        <f>IF(D7L543C7=0,0,D7L543C5/D7L543C7)</f>
        <v>2.2384522292556014E-4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0.5888248613726299</v>
      </c>
      <c r="J51" s="16" t="s">
        <v>43428</v>
      </c>
      <c r="K51" s="21">
        <f>IF(FLOW_THRU_100PCT="Y",1,INDEX(VariabilityMatrix,D7L544C1,D7L544C6))</f>
        <v>0.51015595448784179</v>
      </c>
      <c r="L51" s="16" t="s">
        <v>43424</v>
      </c>
      <c r="M51" s="15">
        <f>IF(D7L544C2&lt;&gt;0,D7L544C2*D7L544C4,D7L544C3*D7L544C4)</f>
        <v>0.30039250917972515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1070.3762605746456</v>
      </c>
      <c r="R51" s="16" t="s">
        <v>43426</v>
      </c>
      <c r="S51" s="21">
        <f>IF(D7L544C7=0,0,D7L544C5/D7L544C7)</f>
        <v>2.8064197632564786E-4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IF(FLOW_THRU_100PCT="Y",1,INDEX(VariabilityMatrix,D7L545C1,D7L545C6))</f>
        <v>0.51015595448784179</v>
      </c>
      <c r="L52" s="16" t="s">
        <v>43429</v>
      </c>
      <c r="M52" s="15">
        <f>IF(D7L545C2&lt;&gt;0,D7L545C2*D7L545C4,D7L545C3*D7L545C4)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1070.3762605746456</v>
      </c>
      <c r="R52" s="16" t="s">
        <v>43431</v>
      </c>
      <c r="S52" s="21">
        <f>IF(D7L545C7=0,0,D7L545C5/D7L545C7)</f>
        <v>0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0.62533002176962238</v>
      </c>
      <c r="J53" s="16" t="s">
        <v>43438</v>
      </c>
      <c r="K53" s="21">
        <f>IF(FLOW_THRU_100PCT="Y",1,INDEX(VariabilityMatrix,D7L546C1,D7L546C6))</f>
        <v>0.51015595448784179</v>
      </c>
      <c r="L53" s="16" t="s">
        <v>43434</v>
      </c>
      <c r="M53" s="15">
        <f>IF(D7L546C2&lt;&gt;0,D7L546C2*D7L546C4,D7L546C3*D7L546C4)</f>
        <v>0.3190158341257846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1070.3762605746456</v>
      </c>
      <c r="R53" s="16" t="s">
        <v>43436</v>
      </c>
      <c r="S53" s="21">
        <f>IF(D7L546C7=0,0,D7L546C5/D7L546C7)</f>
        <v>2.9804083468229833E-4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657.89697191898529</v>
      </c>
      <c r="J54" s="16" t="s">
        <v>43443</v>
      </c>
      <c r="K54" s="21">
        <f>IF(FLOW_THRU_100PCT="Y",1,INDEX(VariabilityMatrix,D7L547C1,D7L547C6))</f>
        <v>0.51015595448784179</v>
      </c>
      <c r="L54" s="16" t="s">
        <v>43439</v>
      </c>
      <c r="M54" s="15">
        <f>IF(D7L547C2&lt;&gt;0,D7L547C2*D7L547C4,D7L547C3*D7L547C4)</f>
        <v>335.63005766399078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1070.3762605746456</v>
      </c>
      <c r="R54" s="16" t="s">
        <v>43441</v>
      </c>
      <c r="S54" s="21">
        <f>IF(D7L547C7=0,0,D7L547C5/D7L547C7)</f>
        <v>0.31356268821190353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IF(FLOW_THRU_100PCT="Y",1,INDEX(VariabilityMatrix,D7L548C1,D7L548C6))</f>
        <v>0.51015595448784179</v>
      </c>
      <c r="L55" s="16" t="s">
        <v>43444</v>
      </c>
      <c r="M55" s="15">
        <f>IF(D7L548C2&lt;&gt;0,D7L548C2*D7L548C4,D7L548C3*D7L548C4)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1070.3762605746456</v>
      </c>
      <c r="R55" s="16" t="s">
        <v>43446</v>
      </c>
      <c r="S55" s="21">
        <f>IF(D7L548C7=0,0,D7L548C5/D7L548C7)</f>
        <v>0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698.68437078766112</v>
      </c>
      <c r="J56" s="16" t="s">
        <v>43453</v>
      </c>
      <c r="K56" s="21">
        <f>IF(FLOW_THRU_100PCT="Y",1,INDEX(VariabilityMatrix,D7L549C1,D7L549C6))</f>
        <v>0.51015595448784179</v>
      </c>
      <c r="L56" s="16" t="s">
        <v>43449</v>
      </c>
      <c r="M56" s="15">
        <f>IF(D7L549C2&lt;&gt;0,D7L549C2*D7L549C4,D7L549C3*D7L549C4)</f>
        <v>356.43799206491644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1070.3762605746456</v>
      </c>
      <c r="R56" s="16" t="s">
        <v>43451</v>
      </c>
      <c r="S56" s="21">
        <f>IF(D7L549C7=0,0,D7L549C5/D7L549C7)</f>
        <v>0.33300251994897384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0.68144831110395487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0.68144831110395487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1070.3762605746456</v>
      </c>
      <c r="R57" s="16" t="s">
        <v>43456</v>
      </c>
      <c r="S57" s="21">
        <f>IF(D7L550C7=0,0,D7L550C5/D7L550C7)</f>
        <v>6.3664370764175053E-4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1070.3762605746456</v>
      </c>
      <c r="R58" s="16" t="s">
        <v>43460</v>
      </c>
      <c r="S58" s="21">
        <f>IF(D7L551C7=0,0,D7L551C5/D7L551C7)</f>
        <v>0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0.72369581376734327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0.72369581376734327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1070.3762605746456</v>
      </c>
      <c r="R59" s="16" t="s">
        <v>43464</v>
      </c>
      <c r="S59" s="21">
        <f>IF(D7L552C7=0,0,D7L552C5/D7L552C7)</f>
        <v>6.7611347562848375E-4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0.51383722230418249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1241.2048231724195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0.51383722230418249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1241.2048231724195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0.51383722230418249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1241.2048231724195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-29.473570507425706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-29.473570507425706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1070.3762605746456</v>
      </c>
      <c r="R63" s="16" t="s">
        <v>43483</v>
      </c>
      <c r="S63" s="21">
        <f>IF(D7L556C7=0,0,D7L556C5/D7L556C7)</f>
        <v>-2.7535710191855741E-2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1070.3762605746456</v>
      </c>
      <c r="R64" s="16" t="s">
        <v>43487</v>
      </c>
      <c r="S64" s="21">
        <f>IF(D7L557C7=0,0,D7L557C5/D7L557C7)</f>
        <v>0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1070.3762605746456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227.25445114394174</v>
      </c>
      <c r="J66" s="16" t="s">
        <v>43497</v>
      </c>
      <c r="K66" s="21">
        <f>IF(FLOW_THRU_100PCT="Y",1,INDEX(VariabilityMatrix,D7L559C1,D7L559C6))</f>
        <v>0.51015595448784179</v>
      </c>
      <c r="L66" s="16" t="s">
        <v>43493</v>
      </c>
      <c r="M66" s="15">
        <f>IF(D7L559C2&lt;&gt;0,D7L559C2*D7L559C4,D7L559C3*D7L559C4)</f>
        <v>115.9352114349482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1070.3762605746456</v>
      </c>
      <c r="R66" s="16" t="s">
        <v>43495</v>
      </c>
      <c r="S66" s="21">
        <f>IF(D7L559C7=0,0,D7L559C5/D7L559C7)</f>
        <v>0.10831257727325423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IF(FLOW_THRU_100PCT="Y",1,INDEX(VariabilityMatrix,D7L560C1,D7L560C6))</f>
        <v>0.51015595448784179</v>
      </c>
      <c r="L67" s="16" t="s">
        <v>43498</v>
      </c>
      <c r="M67" s="15">
        <f>IF(D7L560C2&lt;&gt;0,D7L560C2*D7L560C4,D7L560C3*D7L560C4)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1070.3762605746456</v>
      </c>
      <c r="R67" s="16" t="s">
        <v>43500</v>
      </c>
      <c r="S67" s="21">
        <f>IF(D7L560C7=0,0,D7L560C5/D7L560C7)</f>
        <v>0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241.34346255321051</v>
      </c>
      <c r="J68" s="16" t="s">
        <v>43507</v>
      </c>
      <c r="K68" s="21">
        <f>IF(FLOW_THRU_100PCT="Y",1,INDEX(VariabilityMatrix,D7L561C1,D7L561C6))</f>
        <v>0.51015595448784179</v>
      </c>
      <c r="L68" s="16" t="s">
        <v>43503</v>
      </c>
      <c r="M68" s="15">
        <f>IF(D7L561C2&lt;&gt;0,D7L561C2*D7L561C4,D7L561C3*D7L561C4)</f>
        <v>123.12280449823382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1070.3762605746456</v>
      </c>
      <c r="R68" s="16" t="s">
        <v>43505</v>
      </c>
      <c r="S68" s="21">
        <f>IF(D7L561C7=0,0,D7L561C5/D7L561C7)</f>
        <v>0.11502759266366176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178.04966653563022</v>
      </c>
      <c r="J69" s="16" t="s">
        <v>43512</v>
      </c>
      <c r="K69" s="21">
        <f>IF(FLOW_THRU_100PCT="Y",1,INDEX(VariabilityMatrix,D7L562C1,D7L562C6))</f>
        <v>0.51383722230418249</v>
      </c>
      <c r="L69" s="16" t="s">
        <v>43508</v>
      </c>
      <c r="M69" s="15">
        <f>IF(D7L562C2&lt;&gt;0,D7L562C2*D7L562C4,D7L562C3*D7L562C4)</f>
        <v>91.488546084854192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1241.2048231724195</v>
      </c>
      <c r="R69" s="16" t="s">
        <v>43510</v>
      </c>
      <c r="S69" s="21">
        <f>IF(D7L562C7=0,0,D7L562C5/D7L562C7)</f>
        <v>7.3709467105531251E-2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IF(FLOW_THRU_100PCT="Y",1,INDEX(VariabilityMatrix,D7L563C1,D7L563C6))</f>
        <v>0.51383722230418249</v>
      </c>
      <c r="L70" s="16" t="s">
        <v>43513</v>
      </c>
      <c r="M70" s="15">
        <f>IF(D7L563C2&lt;&gt;0,D7L563C2*D7L563C4,D7L563C3*D7L563C4)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1241.2048231724195</v>
      </c>
      <c r="R70" s="16" t="s">
        <v>43515</v>
      </c>
      <c r="S70" s="21">
        <f>IF(D7L563C7=0,0,D7L563C5/D7L563C7)</f>
        <v>0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189.08814684089867</v>
      </c>
      <c r="J71" s="16" t="s">
        <v>43522</v>
      </c>
      <c r="K71" s="21">
        <f>IF(FLOW_THRU_100PCT="Y",1,INDEX(VariabilityMatrix,D7L564C1,D7L564C6))</f>
        <v>0.51383722230418249</v>
      </c>
      <c r="L71" s="16" t="s">
        <v>43518</v>
      </c>
      <c r="M71" s="15">
        <f>IF(D7L564C2&lt;&gt;0,D7L564C2*D7L564C4,D7L564C3*D7L564C4)</f>
        <v>97.160528143372758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1241.2048231724195</v>
      </c>
      <c r="R71" s="16" t="s">
        <v>43520</v>
      </c>
      <c r="S71" s="21">
        <f>IF(D7L564C7=0,0,D7L564C5/D7L564C7)</f>
        <v>7.8279206082230879E-2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0.51383722230418249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1241.2048231724195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0.51383722230418249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1241.2048231724195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0.51383722230418249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1241.2048231724195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0.51383722230418249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1241.2048231724195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0.51383722230418249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1241.2048231724195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0.51383722230418249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1241.2048231724195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0.51383722230418249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1241.2048231724195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0.51383722230418249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1241.2048231724195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0.51383722230418249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1241.2048231724195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0.51383722230418249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1241.2048231724195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0.51383722230418249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1241.2048231724195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0.51383722230418249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1241.2048231724195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0.51383722230418249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1241.2048231724195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0.51383722230418249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1241.2048231724195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0.51383722230418249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1241.2048231724195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1241.2048231724195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1241.2048231724195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-31.300832719720013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-31.300832719720013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1241.2048231724195</v>
      </c>
      <c r="R89" s="16" t="s">
        <v>43608</v>
      </c>
      <c r="S89" s="21">
        <f>IF(D7L582C7=0,0,D7L582C5/D7L582C7)</f>
        <v>-2.5218104325213309E-2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3582.590966189246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2490.3114821542604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2.3085818019914739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6.6631013389653653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3.3315506694826826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1241.2048231724195</v>
      </c>
      <c r="R8" s="16" t="s">
        <v>43642</v>
      </c>
      <c r="S8" s="21">
        <f>IF(D7L601C7=0,0,D7L601C5/D7L601C7)</f>
        <v>2.6841264288415411E-3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1241.2048231724195</v>
      </c>
      <c r="R9" s="16" t="s">
        <v>43646</v>
      </c>
      <c r="S9" s="21">
        <f>IF(D7L602C7=0,0,D7L602C5/D7L602C7)</f>
        <v>0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7.0761912050306783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3.5380956025153392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1241.2048231724195</v>
      </c>
      <c r="R10" s="16" t="s">
        <v>43650</v>
      </c>
      <c r="S10" s="21">
        <f>IF(D7L603C7=0,0,D7L603C5/D7L603C7)</f>
        <v>2.8505332371109001E-3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1241.2048231724195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1241.2048231724195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1241.2048231724195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1241.2048231724195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1241.2048231724195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1241.2048231724195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1241.2048231724195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8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8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1241.2048231724195</v>
      </c>
      <c r="R18" s="16" t="s">
        <v>43684</v>
      </c>
      <c r="S18" s="21">
        <f>IF(D7L611C7=0,0,D7L611C5/D7L611C7)</f>
        <v>6.4453503971670404E-3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1241.2048231724195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14.82150076651102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7.4107503832555102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1241.2048231724195</v>
      </c>
      <c r="R20" s="16" t="s">
        <v>43692</v>
      </c>
      <c r="S20" s="21">
        <f>IF(D7L613C7=0,0,D7L613C5/D7L613C7)</f>
        <v>5.9706103657527123E-3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1241.2048231724195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1241.2048231724195</v>
      </c>
      <c r="R22" s="16" t="s">
        <v>43700</v>
      </c>
      <c r="S22" s="21">
        <f>IF(D7L615C7=0,0,D7L615C5/D7L615C7)</f>
        <v>0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1241.2048231724195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15.740383949439718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7.8701919747198588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1241.2048231724195</v>
      </c>
      <c r="R24" s="16" t="s">
        <v>43708</v>
      </c>
      <c r="S24" s="21">
        <f>IF(D7L617C7=0,0,D7L617C5/D7L617C7)</f>
        <v>6.3407681212551865E-3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1241.2048231724195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1241.2048231724195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1241.2048231724195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1241.2048231724195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1241.2048231724195</v>
      </c>
      <c r="R29" s="16" t="s">
        <v>43730</v>
      </c>
      <c r="S29" s="21">
        <f>IF(D7L622C7=0,0,D7L622C5/D7L622C7)</f>
        <v>0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1241.2048231724195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52.301177259946783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30.150588629973392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2.4291388550127382E-2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120.49010886034372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60.245054430171862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1241.2048231724195</v>
      </c>
      <c r="R32" s="16" t="s">
        <v>43742</v>
      </c>
      <c r="S32" s="21">
        <f>IF(D7L625C7=0,0,D7L625C5/D7L625C7)</f>
        <v>4.8537560687357269E-2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1241.2048231724195</v>
      </c>
      <c r="R33" s="16" t="s">
        <v>43746</v>
      </c>
      <c r="S33" s="21">
        <f>IF(D7L626C7=0,0,D7L626C5/D7L626C7)</f>
        <v>0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127.96009023977192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63.980045119885958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1241.2048231724195</v>
      </c>
      <c r="R34" s="16" t="s">
        <v>43750</v>
      </c>
      <c r="S34" s="21">
        <f>IF(D7L627C7=0,0,D7L627C5/D7L627C7)</f>
        <v>5.1546726153027765E-2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36.370365885248439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36.370365885248439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1241.2048231724195</v>
      </c>
      <c r="R35" s="16" t="s">
        <v>43754</v>
      </c>
      <c r="S35" s="21">
        <f>IF(D7L628C7=0,0,D7L628C5/D7L628C7)</f>
        <v>2.9302469025449574E-2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269.02965299851707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269.02965299851707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1241.2048231724195</v>
      </c>
      <c r="R36" s="16" t="s">
        <v>43758</v>
      </c>
      <c r="S36" s="21">
        <f>IF(D7L629C7=0,0,D7L629C5/D7L629C7)</f>
        <v>0.21674879760046287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-10.396800000000001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-10.396800000000001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1241.2048231724195</v>
      </c>
      <c r="R37" s="16" t="s">
        <v>43762</v>
      </c>
      <c r="S37" s="21">
        <f>IF(D7L630C7=0,0,D7L630C5/D7L630C7)</f>
        <v>-8.3763773761582859E-3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543.45341798388108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419.22831843382335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0.33775917609013922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2347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2347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1123.9659999999999</v>
      </c>
      <c r="R8" s="16" t="s">
        <v>43792</v>
      </c>
      <c r="S8" s="21">
        <f>IF(D7L701C7=0,0,D7L701C5/D7L701C7)</f>
        <v>2.088141456236221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8324.1752644075113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8324.1752644075113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1123.9659999999999</v>
      </c>
      <c r="R9" s="16" t="s">
        <v>43796</v>
      </c>
      <c r="S9" s="21">
        <f>IF(D7L702C7=0,0,D7L702C5/D7L702C7)</f>
        <v>7.4060739065127521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1796.850636736456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1796.850636736456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1123.9659999999999</v>
      </c>
      <c r="R10" s="16" t="s">
        <v>43801</v>
      </c>
      <c r="S10" s="21">
        <f>IF(D7L703C7=0,0,D7L703C5/D7L703C7)</f>
        <v>1.5986699212756046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16.210662637599828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16.210662637599828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1123.9659999999999</v>
      </c>
      <c r="R11" s="16" t="s">
        <v>43806</v>
      </c>
      <c r="S11" s="21">
        <f>IF(D7L704C7=0,0,D7L704C5/D7L704C7)</f>
        <v>1.4422733995156286E-2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1123.9659999999999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1123.9659999999999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1123.9659999999999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202.65636120000002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202.65636120000002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886.43399999999997</v>
      </c>
      <c r="R15" s="16" t="s">
        <v>43826</v>
      </c>
      <c r="S15" s="21">
        <f>IF(D7L708C7=0,0,D7L708C5/D7L708C7)</f>
        <v>0.22861979707457072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8.8492535956890457</v>
      </c>
      <c r="J16" s="16" t="s">
        <v>43832</v>
      </c>
      <c r="K16" s="21">
        <f>IF(FLOW_THRU_100PCT="Y",1,INDEX(VariabilityMatrix,D7L709C1,D7L709C6))</f>
        <v>0.4903006165772677</v>
      </c>
      <c r="L16" s="16" t="s">
        <v>43828</v>
      </c>
      <c r="M16" s="15">
        <f>IF(D7L709C2&lt;&gt;0,D7L709C2*D7L709C4,D7L709C3*D7L709C4)</f>
        <v>4.3387944942149419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886.43399999999997</v>
      </c>
      <c r="R16" s="16" t="s">
        <v>43830</v>
      </c>
      <c r="S16" s="21">
        <f>IF(D7L709C7=0,0,D7L709C5/D7L709C7)</f>
        <v>4.8946616377699209E-3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IF(FLOW_THRU_100PCT="Y",1,INDEX(VariabilityMatrix,D7L710C1,D7L710C6))</f>
        <v>0.51383722230418249</v>
      </c>
      <c r="L17" s="16" t="s">
        <v>43833</v>
      </c>
      <c r="M17" s="15">
        <f>IF(D7L710C2&lt;&gt;0,D7L710C2*D7L710C4,D7L710C3*D7L710C4)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1123.9659999999999</v>
      </c>
      <c r="R17" s="16" t="s">
        <v>43835</v>
      </c>
      <c r="S17" s="21">
        <f>IF(D7L710C7=0,0,D7L710C5/D7L710C7)</f>
        <v>0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92.891190058285829</v>
      </c>
      <c r="J18" s="16" t="s">
        <v>43842</v>
      </c>
      <c r="K18" s="21">
        <f>IF(FLOW_THRU_100PCT="Y",1,INDEX(VariabilityMatrix,D7L711C1,D7L711C6))</f>
        <v>0.4903006165772677</v>
      </c>
      <c r="L18" s="16" t="s">
        <v>43838</v>
      </c>
      <c r="M18" s="15">
        <f>IF(D7L711C2&lt;&gt;0,D7L711C2*D7L711C4,D7L711C3*D7L711C4)</f>
        <v>45.544607760173704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886.43399999999997</v>
      </c>
      <c r="R18" s="16" t="s">
        <v>43840</v>
      </c>
      <c r="S18" s="21">
        <f>IF(D7L711C7=0,0,D7L711C5/D7L711C7)</f>
        <v>5.1379581288819816E-2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32.721963087651666</v>
      </c>
      <c r="J19" s="16" t="s">
        <v>43847</v>
      </c>
      <c r="K19" s="21">
        <f>IF(FLOW_THRU_100PCT="Y",1,INDEX(VariabilityMatrix,D7L712C1,D7L712C6))</f>
        <v>0.51383722230418249</v>
      </c>
      <c r="L19" s="16" t="s">
        <v>43843</v>
      </c>
      <c r="M19" s="15">
        <f>IF(D7L712C2&lt;&gt;0,D7L712C2*D7L712C4,D7L712C3*D7L712C4)</f>
        <v>16.813762621298924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1123.9659999999999</v>
      </c>
      <c r="R19" s="16" t="s">
        <v>43845</v>
      </c>
      <c r="S19" s="21">
        <f>IF(D7L712C7=0,0,D7L712C5/D7L712C7)</f>
        <v>1.4959316048082349E-2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IF(FLOW_THRU_100PCT="Y",1,INDEX(VariabilityMatrix,D7L713C1,D7L713C6))</f>
        <v>0.51383722230418249</v>
      </c>
      <c r="L20" s="16" t="s">
        <v>43848</v>
      </c>
      <c r="M20" s="15">
        <f>IF(D7L713C2&lt;&gt;0,D7L713C2*D7L713C4,D7L713C3*D7L713C4)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1123.9659999999999</v>
      </c>
      <c r="R20" s="16" t="s">
        <v>43850</v>
      </c>
      <c r="S20" s="21">
        <f>IF(D7L713C7=0,0,D7L713C5/D7L713C7)</f>
        <v>0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IF(FLOW_THRU_100PCT="Y",1,INDEX(VariabilityMatrix,D7L714C1,D7L714C6))</f>
        <v>0.51383722230418249</v>
      </c>
      <c r="L21" s="16" t="s">
        <v>43853</v>
      </c>
      <c r="M21" s="15">
        <f>IF(D7L714C2&lt;&gt;0,D7L714C2*D7L714C4,D7L714C3*D7L714C4)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1123.9659999999999</v>
      </c>
      <c r="R21" s="16" t="s">
        <v>43855</v>
      </c>
      <c r="S21" s="21">
        <f>IF(D7L714C7=0,0,D7L714C5/D7L714C7)</f>
        <v>0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0.51383722230418249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1123.9659999999999</v>
      </c>
      <c r="R22" s="16" t="s">
        <v>43860</v>
      </c>
      <c r="S22" s="21">
        <f>IF(D7L715C7=0,0,D7L715C5/D7L715C7)</f>
        <v>0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0.51383722230418249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1123.9659999999999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0.51383722230418249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1123.9659999999999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2.0789734795380372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2.0789734795380372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1123.9659999999999</v>
      </c>
      <c r="R25" s="16" t="s">
        <v>43875</v>
      </c>
      <c r="S25" s="21">
        <f>IF(D7L718C7=0,0,D7L718C5/D7L718C7)</f>
        <v>1.849676484464866E-3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7.9302394157213358</v>
      </c>
      <c r="J26" s="16" t="s">
        <v>43881</v>
      </c>
      <c r="K26" s="21">
        <f>IF(FLOW_THRU_100PCT="Y",1,INDEX(VariabilityMatrix,D7L719C1,D7L719C6))</f>
        <v>0.4903006165772677</v>
      </c>
      <c r="L26" s="16" t="s">
        <v>43877</v>
      </c>
      <c r="M26" s="15">
        <f>IF(D7L719C2&lt;&gt;0,D7L719C2*D7L719C4,D7L719C3*D7L719C4)</f>
        <v>3.8882012751335222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886.43399999999997</v>
      </c>
      <c r="R26" s="16" t="s">
        <v>43879</v>
      </c>
      <c r="S26" s="21">
        <f>IF(D7L719C7=0,0,D7L719C5/D7L719C7)</f>
        <v>4.3863404101529523E-3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11.753980720354692</v>
      </c>
      <c r="J27" s="16" t="s">
        <v>43886</v>
      </c>
      <c r="K27" s="21">
        <f>IF(FLOW_THRU_100PCT="Y",1,INDEX(VariabilityMatrix,D7L720C1,D7L720C6))</f>
        <v>0.51015595448784179</v>
      </c>
      <c r="L27" s="16" t="s">
        <v>43882</v>
      </c>
      <c r="M27" s="15">
        <f>IF(D7L720C2&lt;&gt;0,D7L720C2*D7L720C4,D7L720C3*D7L720C4)</f>
        <v>5.9963632534242377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997.43499999999995</v>
      </c>
      <c r="R27" s="16" t="s">
        <v>43884</v>
      </c>
      <c r="S27" s="21">
        <f>IF(D7L720C7=0,0,D7L720C5/D7L720C7)</f>
        <v>6.0117834780454241E-3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12843.118525338807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12765.553627865349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11.419409174441641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708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354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1123.9659999999999</v>
      </c>
      <c r="R29" s="16" t="s">
        <v>43893</v>
      </c>
      <c r="S29" s="21">
        <f>IF(D7L722C7=0,0,D7L722C5/D7L722C7)</f>
        <v>0.31495614636029917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1123.9659999999999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708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354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0.31495614636029917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4728.0550196220292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2364.0275098110146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1123.9659999999999</v>
      </c>
      <c r="R32" s="16" t="s">
        <v>43907</v>
      </c>
      <c r="S32" s="21">
        <f>IF(D7L725C7=0,0,D7L725C5/D7L725C7)</f>
        <v>2.1032909445757388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2286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2286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57.415999999999997</v>
      </c>
      <c r="R8" s="16" t="s">
        <v>43923</v>
      </c>
      <c r="S8" s="21">
        <f>IF(D7L726C7=0,0,D7L726C5/D7L726C7)</f>
        <v>39.814685801867078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8107.8247355924887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8107.8247355924887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57.415999999999997</v>
      </c>
      <c r="R9" s="16" t="s">
        <v>43927</v>
      </c>
      <c r="S9" s="21">
        <f>IF(D7L727C7=0,0,D7L727C5/D7L727C7)</f>
        <v>141.21193980062159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1750.149363263544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1750.149363263544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57.415999999999997</v>
      </c>
      <c r="R10" s="16" t="s">
        <v>43931</v>
      </c>
      <c r="S10" s="21">
        <f>IF(D7L728C7=0,0,D7L728C5/D7L728C7)</f>
        <v>30.481910325754914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15.789337362400172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15.789337362400172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57.415999999999997</v>
      </c>
      <c r="R11" s="16" t="s">
        <v>43935</v>
      </c>
      <c r="S11" s="21">
        <f>IF(D7L729C7=0,0,D7L729C5/D7L729C7)</f>
        <v>0.27499890905671193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57.415999999999997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57.415999999999997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57.415999999999997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12159.763436218434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12159.763436218434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211.78353483730029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169.04646489633831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169.04646489633831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169.04646489633831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169.04646489633831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169.04646489633831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169.04646489633831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169.04646489633831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503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503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1545.9549999999999</v>
      </c>
      <c r="R8" s="16" t="s">
        <v>44024</v>
      </c>
      <c r="S8" s="21">
        <f>IF(D7L801C7=0,0,D7L801C5/D7L801C7)</f>
        <v>0.32536522731903583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1545.9549999999999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45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45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1545.9549999999999</v>
      </c>
      <c r="R10" s="16" t="s">
        <v>44034</v>
      </c>
      <c r="S10" s="21">
        <f>IF(D7L803C7=0,0,D7L803C5/D7L803C7)</f>
        <v>2.9108221131921692E-2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1545.9549999999999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162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162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1545.9549999999999</v>
      </c>
      <c r="R12" s="16" t="s">
        <v>44044</v>
      </c>
      <c r="S12" s="21">
        <f>IF(D7L805C7=0,0,D7L805C5/D7L805C7)</f>
        <v>0.1047895960749181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1545.9549999999999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1545.9549999999999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1545.9549999999999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1545.9549999999999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108.06223404000002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108.06223404000002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807.55079999999998</v>
      </c>
      <c r="R17" s="16" t="s">
        <v>44069</v>
      </c>
      <c r="S17" s="21">
        <f>IF(D7L810C7=0,0,D7L810C5/D7L810C7)</f>
        <v>0.13381478173261674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4.7186779999120079</v>
      </c>
      <c r="J18" s="16" t="s">
        <v>44075</v>
      </c>
      <c r="K18" s="21">
        <f>IF(FLOW_THRU_100PCT="Y",1,INDEX(VariabilityMatrix,D7L811C1,D7L811C6))</f>
        <v>0.4903006165772677</v>
      </c>
      <c r="L18" s="16" t="s">
        <v>44071</v>
      </c>
      <c r="M18" s="15">
        <f>IF(D7L811C2&lt;&gt;0,D7L811C2*D7L811C4,D7L811C3*D7L811C4)</f>
        <v>2.3135707327864456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807.55079999999998</v>
      </c>
      <c r="R18" s="16" t="s">
        <v>44073</v>
      </c>
      <c r="S18" s="21">
        <f>IF(D7L811C7=0,0,D7L811C5/D7L811C7)</f>
        <v>2.8649228417412819E-3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0.51383722230418249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1545.9549999999999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49.532269606016229</v>
      </c>
      <c r="J20" s="16" t="s">
        <v>44085</v>
      </c>
      <c r="K20" s="21">
        <f>IF(FLOW_THRU_100PCT="Y",1,INDEX(VariabilityMatrix,D7L813C1,D7L813C6))</f>
        <v>0.4903006165772677</v>
      </c>
      <c r="L20" s="16" t="s">
        <v>44081</v>
      </c>
      <c r="M20" s="15">
        <f>IF(D7L813C2&lt;&gt;0,D7L813C2*D7L813C4,D7L813C3*D7L813C4)</f>
        <v>24.285702328301213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807.55079999999998</v>
      </c>
      <c r="R20" s="16" t="s">
        <v>44083</v>
      </c>
      <c r="S20" s="21">
        <f>IF(D7L813C7=0,0,D7L813C5/D7L813C7)</f>
        <v>3.0073281245342351E-2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17.448297267789176</v>
      </c>
      <c r="J21" s="16" t="s">
        <v>44090</v>
      </c>
      <c r="K21" s="21">
        <f>IF(FLOW_THRU_100PCT="Y",1,INDEX(VariabilityMatrix,D7L814C1,D7L814C6))</f>
        <v>0.51383722230418249</v>
      </c>
      <c r="L21" s="16" t="s">
        <v>44086</v>
      </c>
      <c r="M21" s="15">
        <f>IF(D7L814C2&lt;&gt;0,D7L814C2*D7L814C4,D7L814C3*D7L814C4)</f>
        <v>8.9655846020184473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1545.9549999999999</v>
      </c>
      <c r="R21" s="16" t="s">
        <v>44088</v>
      </c>
      <c r="S21" s="21">
        <f>IF(D7L814C7=0,0,D7L814C5/D7L814C7)</f>
        <v>5.7993826482778911E-3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0.51383722230418249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1545.9549999999999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0.51383722230418249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1545.9549999999999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0.51383722230418249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1545.9549999999999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0.51383722230418249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1545.9549999999999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0.51383722230418249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1545.9549999999999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1.1085687978334851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1.1085687978334851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1545.9549999999999</v>
      </c>
      <c r="R27" s="16" t="s">
        <v>44118</v>
      </c>
      <c r="S27" s="21">
        <f>IF(D7L820C7=0,0,D7L820C5/D7L820C7)</f>
        <v>7.1707701571745955E-4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4.2286330547955773</v>
      </c>
      <c r="J28" s="16" t="s">
        <v>44124</v>
      </c>
      <c r="K28" s="21">
        <f>IF(FLOW_THRU_100PCT="Y",1,INDEX(VariabilityMatrix,D7L821C1,D7L821C6))</f>
        <v>0.4903006165772677</v>
      </c>
      <c r="L28" s="16" t="s">
        <v>44120</v>
      </c>
      <c r="M28" s="15">
        <f>IF(D7L821C2&lt;&gt;0,D7L821C2*D7L821C4,D7L821C3*D7L821C4)</f>
        <v>2.0733013940452865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807.55079999999998</v>
      </c>
      <c r="R28" s="16" t="s">
        <v>44122</v>
      </c>
      <c r="S28" s="21">
        <f>IF(D7L821C7=0,0,D7L821C5/D7L821C7)</f>
        <v>2.5673943906009212E-3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6.2675625279341913</v>
      </c>
      <c r="J29" s="16" t="s">
        <v>44129</v>
      </c>
      <c r="K29" s="21">
        <f>IF(FLOW_THRU_100PCT="Y",1,INDEX(VariabilityMatrix,D7L822C1,D7L822C6))</f>
        <v>0.51015595448784179</v>
      </c>
      <c r="L29" s="16" t="s">
        <v>44125</v>
      </c>
      <c r="M29" s="15">
        <f>IF(D7L822C2&lt;&gt;0,D7L822C2*D7L822C4,D7L822C3*D7L822C4)</f>
        <v>3.1974343437504977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756.57666666666671</v>
      </c>
      <c r="R29" s="16" t="s">
        <v>44127</v>
      </c>
      <c r="S29" s="21">
        <f>IF(D7L822C7=0,0,D7L822C5/D7L822C7)</f>
        <v>4.2261868289406633E-3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901.36624329428059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860.00639623873553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0.639326071229113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33.459486817380551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16.729743408690275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1545.9549999999999</v>
      </c>
      <c r="R31" s="16" t="s">
        <v>44136</v>
      </c>
      <c r="S31" s="21">
        <f>IF(D7L824C7=0,0,D7L824C5/D7L824C7)</f>
        <v>1.0821623791565911E-2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1545.9549999999999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33.459486817380551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16.729743408690275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1.0821623791565911E-2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125.05935669557699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62.529678347788497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1545.9549999999999</v>
      </c>
      <c r="R34" s="16" t="s">
        <v>44150</v>
      </c>
      <c r="S34" s="21">
        <f>IF(D7L827C7=0,0,D7L827C5/D7L827C7)</f>
        <v>4.0447282325674745E-2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8764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8764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26943.173999999999</v>
      </c>
      <c r="R8" s="16" t="s">
        <v>44182</v>
      </c>
      <c r="S8" s="21">
        <f>IF(D7L901C7=0,0,D7L901C5/D7L901C7)</f>
        <v>0.32527719265740557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7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7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26943.173999999999</v>
      </c>
      <c r="R9" s="16" t="s">
        <v>44187</v>
      </c>
      <c r="S9" s="21">
        <f>IF(D7L902C7=0,0,D7L902C5/D7L902C7)</f>
        <v>2.5980606442284787E-4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792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792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26943.173999999999</v>
      </c>
      <c r="R10" s="16" t="s">
        <v>44192</v>
      </c>
      <c r="S10" s="21">
        <f>IF(D7L903C7=0,0,D7L903C5/D7L903C7)</f>
        <v>2.9395200431842218E-2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26943.173999999999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2818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2818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26943.173999999999</v>
      </c>
      <c r="R12" s="16" t="s">
        <v>44202</v>
      </c>
      <c r="S12" s="21">
        <f>IF(D7L905C7=0,0,D7L905C5/D7L905C7)</f>
        <v>0.10459049850622648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26943.173999999999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26943.173999999999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26943.173999999999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26943.173999999999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13227.138236499999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13227.138236499999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30995.2664</v>
      </c>
      <c r="R17" s="16" t="s">
        <v>44227</v>
      </c>
      <c r="S17" s="21">
        <f>IF(D7L910C7=0,0,D7L910C5/D7L910C7)</f>
        <v>0.42674704149340686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577.58019490198797</v>
      </c>
      <c r="J18" s="16" t="s">
        <v>44233</v>
      </c>
      <c r="K18" s="21">
        <f>IF(FLOW_THRU_100PCT="Y",1,INDEX(VariabilityMatrix,D7L911C1,D7L911C6))</f>
        <v>0.4903006165772677</v>
      </c>
      <c r="L18" s="16" t="s">
        <v>44229</v>
      </c>
      <c r="M18" s="15">
        <f>IF(D7L911C2&lt;&gt;0,D7L911C2*D7L911C4,D7L911C3*D7L911C4)</f>
        <v>283.18792568326313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30995.2664</v>
      </c>
      <c r="R18" s="16" t="s">
        <v>44231</v>
      </c>
      <c r="S18" s="21">
        <f>IF(D7L911C7=0,0,D7L911C5/D7L911C7)</f>
        <v>9.1364894893519333E-3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0.51383722230418249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26943.173999999999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6062.8968396474929</v>
      </c>
      <c r="J20" s="16" t="s">
        <v>44243</v>
      </c>
      <c r="K20" s="21">
        <f>IF(FLOW_THRU_100PCT="Y",1,INDEX(VariabilityMatrix,D7L913C1,D7L913C6))</f>
        <v>0.4903006165772677</v>
      </c>
      <c r="L20" s="16" t="s">
        <v>44239</v>
      </c>
      <c r="M20" s="15">
        <f>IF(D7L913C2&lt;&gt;0,D7L913C2*D7L913C4,D7L913C3*D7L913C4)</f>
        <v>2972.6420587235334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30995.2664</v>
      </c>
      <c r="R20" s="16" t="s">
        <v>44241</v>
      </c>
      <c r="S20" s="21">
        <f>IF(D7L913C7=0,0,D7L913C5/D7L913C7)</f>
        <v>9.5906323899946647E-2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2135.7233820204351</v>
      </c>
      <c r="J21" s="16" t="s">
        <v>44248</v>
      </c>
      <c r="K21" s="21">
        <f>IF(FLOW_THRU_100PCT="Y",1,INDEX(VariabilityMatrix,D7L914C1,D7L914C6))</f>
        <v>0.51383722230418249</v>
      </c>
      <c r="L21" s="16" t="s">
        <v>44244</v>
      </c>
      <c r="M21" s="15">
        <f>IF(D7L914C2&lt;&gt;0,D7L914C2*D7L914C4,D7L914C3*D7L914C4)</f>
        <v>1097.4141702274749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26943.173999999999</v>
      </c>
      <c r="R21" s="16" t="s">
        <v>44246</v>
      </c>
      <c r="S21" s="21">
        <f>IF(D7L914C7=0,0,D7L914C5/D7L914C7)</f>
        <v>4.0730693801237929E-2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0.51383722230418249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26943.173999999999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0.51383722230418249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26943.173999999999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0.51383722230418249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26943.173999999999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0.51383722230418249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26943.173999999999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0.51383722230418249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26943.173999999999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135.69211171579553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135.69211171579553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26943.173999999999</v>
      </c>
      <c r="R27" s="16" t="s">
        <v>44276</v>
      </c>
      <c r="S27" s="21">
        <f>IF(D7L920C7=0,0,D7L920C5/D7L920C7)</f>
        <v>5.0362333597294643E-3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517.59723888838425</v>
      </c>
      <c r="J28" s="16" t="s">
        <v>44282</v>
      </c>
      <c r="K28" s="21">
        <f>IF(FLOW_THRU_100PCT="Y",1,INDEX(VariabilityMatrix,D7L921C1,D7L921C6))</f>
        <v>0.4903006165772677</v>
      </c>
      <c r="L28" s="16" t="s">
        <v>44278</v>
      </c>
      <c r="M28" s="15">
        <f>IF(D7L921C2&lt;&gt;0,D7L921C2*D7L921C4,D7L921C3*D7L921C4)</f>
        <v>253.77824536566612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30995.2664</v>
      </c>
      <c r="R28" s="16" t="s">
        <v>44280</v>
      </c>
      <c r="S28" s="21">
        <f>IF(D7L921C7=0,0,D7L921C5/D7L921C7)</f>
        <v>8.187645238811889E-3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767.16825909971635</v>
      </c>
      <c r="J29" s="16" t="s">
        <v>44287</v>
      </c>
      <c r="K29" s="21">
        <f>IF(FLOW_THRU_100PCT="Y",1,INDEX(VariabilityMatrix,D7L922C1,D7L922C6))</f>
        <v>0.51015595448784179</v>
      </c>
      <c r="L29" s="16" t="s">
        <v>44283</v>
      </c>
      <c r="M29" s="15">
        <f>IF(D7L922C2&lt;&gt;0,D7L922C2*D7L922C4,D7L922C3*D7L922C4)</f>
        <v>391.3754554737917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30277.03</v>
      </c>
      <c r="R29" s="16" t="s">
        <v>44285</v>
      </c>
      <c r="S29" s="21">
        <f>IF(D7L922C7=0,0,D7L922C5/D7L922C7)</f>
        <v>1.292648108066715E-2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35804.796262773809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30742.228203689523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1.0581936060230488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4095.5405131826196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2047.7702565913098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26943.173999999999</v>
      </c>
      <c r="R31" s="16" t="s">
        <v>44294</v>
      </c>
      <c r="S31" s="21">
        <f>IF(D7L924C7=0,0,D7L924C5/D7L924C7)</f>
        <v>7.6003304458164805E-2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26943.173999999999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4095.5405131826196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2047.7702565913098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7.6003304458164805E-2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15307.636506643503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7653.8182533217514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26943.173999999999</v>
      </c>
      <c r="R34" s="16" t="s">
        <v>44306</v>
      </c>
      <c r="S34" s="21">
        <f>IF(D7L927C7=0,0,D7L927C5/D7L927C7)</f>
        <v>0.28407262831475427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271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271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832.50900000000001</v>
      </c>
      <c r="R8" s="16" t="s">
        <v>44339</v>
      </c>
      <c r="S8" s="21">
        <f>IF(D7L1001C7=0,0,D7L1001C5/D7L1001C7)</f>
        <v>0.32552200636869993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832.50900000000001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25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25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832.50900000000001</v>
      </c>
      <c r="R10" s="16" t="s">
        <v>44349</v>
      </c>
      <c r="S10" s="21">
        <f>IF(D7L1003C7=0,0,D7L1003C5/D7L1003C7)</f>
        <v>3.0029705384566414E-2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832.50900000000001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87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87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832.50900000000001</v>
      </c>
      <c r="R12" s="16" t="s">
        <v>44359</v>
      </c>
      <c r="S12" s="21">
        <f>IF(D7L1005C7=0,0,D7L1005C5/D7L1005C7)</f>
        <v>0.10450337473829112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832.50900000000001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832.50900000000001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832.50900000000001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832.50900000000001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1192.43813138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1192.43813138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784.79359999999997</v>
      </c>
      <c r="R17" s="16" t="s">
        <v>44384</v>
      </c>
      <c r="S17" s="21">
        <f>IF(D7L1010C7=0,0,D7L1010C5/D7L1010C7)</f>
        <v>1.5194289700884411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52.069361944860532</v>
      </c>
      <c r="J18" s="16" t="s">
        <v>44390</v>
      </c>
      <c r="K18" s="21">
        <f>IF(FLOW_THRU_100PCT="Y",1,INDEX(VariabilityMatrix,D7L1011C1,D7L1011C6))</f>
        <v>0.4903006165772677</v>
      </c>
      <c r="L18" s="16" t="s">
        <v>44386</v>
      </c>
      <c r="M18" s="15">
        <f>IF(D7L1011C2&lt;&gt;0,D7L1011C2*D7L1011C4,D7L1011C3*D7L1011C4)</f>
        <v>25.529640266350036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784.79359999999997</v>
      </c>
      <c r="R18" s="16" t="s">
        <v>44388</v>
      </c>
      <c r="S18" s="21">
        <f>IF(D7L1011C7=0,0,D7L1011C5/D7L1011C7)</f>
        <v>3.2530387947034785E-2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0.51383722230418249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832.50900000000001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546.57547603675596</v>
      </c>
      <c r="J20" s="16" t="s">
        <v>44400</v>
      </c>
      <c r="K20" s="21">
        <f>IF(FLOW_THRU_100PCT="Y",1,INDEX(VariabilityMatrix,D7L1013C1,D7L1013C6))</f>
        <v>0.4903006165772677</v>
      </c>
      <c r="L20" s="16" t="s">
        <v>44396</v>
      </c>
      <c r="M20" s="15">
        <f>IF(D7L1013C2&lt;&gt;0,D7L1013C2*D7L1013C4,D7L1013C3*D7L1013C4)</f>
        <v>267.98629290683505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784.79359999999997</v>
      </c>
      <c r="R20" s="16" t="s">
        <v>44398</v>
      </c>
      <c r="S20" s="21">
        <f>IF(D7L1013C7=0,0,D7L1013C5/D7L1013C7)</f>
        <v>0.34147359625108442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192.53733901210836</v>
      </c>
      <c r="J21" s="16" t="s">
        <v>44405</v>
      </c>
      <c r="K21" s="21">
        <f>IF(FLOW_THRU_100PCT="Y",1,INDEX(VariabilityMatrix,D7L1014C1,D7L1014C6))</f>
        <v>0.51383722230418249</v>
      </c>
      <c r="L21" s="16" t="s">
        <v>44401</v>
      </c>
      <c r="M21" s="15">
        <f>IF(D7L1014C2&lt;&gt;0,D7L1014C2*D7L1014C4,D7L1014C3*D7L1014C4)</f>
        <v>98.93285146782047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832.50900000000001</v>
      </c>
      <c r="R21" s="16" t="s">
        <v>44403</v>
      </c>
      <c r="S21" s="21">
        <f>IF(D7L1014C7=0,0,D7L1014C5/D7L1014C7)</f>
        <v>0.1188369752973487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0.51383722230418249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832.50900000000001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0.51383722230418249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832.50900000000001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0.51383722230418249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832.50900000000001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0.51383722230418249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832.50900000000001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0.51383722230418249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832.50900000000001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12.23276306970873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12.23276306970873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832.50900000000001</v>
      </c>
      <c r="R27" s="16" t="s">
        <v>44433</v>
      </c>
      <c r="S27" s="21">
        <f>IF(D7L1020C7=0,0,D7L1020C5/D7L1020C7)</f>
        <v>1.4693850840902295E-2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46.661845768297404</v>
      </c>
      <c r="J28" s="16" t="s">
        <v>44439</v>
      </c>
      <c r="K28" s="21">
        <f>IF(FLOW_THRU_100PCT="Y",1,INDEX(VariabilityMatrix,D7L1021C1,D7L1021C6))</f>
        <v>0.4903006165772677</v>
      </c>
      <c r="L28" s="16" t="s">
        <v>44435</v>
      </c>
      <c r="M28" s="15">
        <f>IF(D7L1021C2&lt;&gt;0,D7L1021C2*D7L1021C4,D7L1021C3*D7L1021C4)</f>
        <v>22.878331750829588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784.79359999999997</v>
      </c>
      <c r="R28" s="16" t="s">
        <v>44437</v>
      </c>
      <c r="S28" s="21">
        <f>IF(D7L1021C7=0,0,D7L1021C5/D7L1021C7)</f>
        <v>2.915203660023424E-2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69.160892475633233</v>
      </c>
      <c r="J29" s="16" t="s">
        <v>44444</v>
      </c>
      <c r="K29" s="21">
        <f>IF(FLOW_THRU_100PCT="Y",1,INDEX(VariabilityMatrix,D7L1022C1,D7L1022C6))</f>
        <v>0.51015595448784179</v>
      </c>
      <c r="L29" s="16" t="s">
        <v>44440</v>
      </c>
      <c r="M29" s="15">
        <f>IF(D7L1022C2&lt;&gt;0,D7L1022C2*D7L1022C4,D7L1022C3*D7L1022C4)</f>
        <v>35.282841114137668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780.65533333333326</v>
      </c>
      <c r="R29" s="16" t="s">
        <v>44442</v>
      </c>
      <c r="S29" s="21">
        <f>IF(D7L1022C7=0,0,D7L1022C5/D7L1022C7)</f>
        <v>4.5196438950186726E-2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2494.6758096873646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2038.2808519556816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2.5613673424667902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0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0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832.50900000000001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832.50900000000001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0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0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0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832.50900000000001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0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0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0</v>
      </c>
      <c r="R8" s="16" t="s">
        <v>44493</v>
      </c>
      <c r="S8" s="21">
        <f>IF(D7L1101C7=0,0,D7L1101C5/D7L1101C7)</f>
        <v>0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0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0</v>
      </c>
      <c r="R10" s="16" t="s">
        <v>44503</v>
      </c>
      <c r="S10" s="21">
        <f>IF(D7L1103C7=0,0,D7L1103C5/D7L1103C7)</f>
        <v>0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0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0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0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0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0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0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0</v>
      </c>
      <c r="R17" s="16" t="s">
        <v>44538</v>
      </c>
      <c r="S17" s="21">
        <f>IF(D7L1110C7=0,0,D7L1110C5/D7L1110C7)</f>
        <v>0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0.4903006165772677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0</v>
      </c>
      <c r="R18" s="16" t="s">
        <v>44542</v>
      </c>
      <c r="S18" s="21">
        <f>IF(D7L1111C7=0,0,D7L1111C5/D7L1111C7)</f>
        <v>0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0.51383722230418249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0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0.4903006165772677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0</v>
      </c>
      <c r="R20" s="16" t="s">
        <v>44552</v>
      </c>
      <c r="S20" s="21">
        <f>IF(D7L1113C7=0,0,D7L1113C5/D7L1113C7)</f>
        <v>0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0.51383722230418249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0</v>
      </c>
      <c r="R21" s="16" t="s">
        <v>44557</v>
      </c>
      <c r="S21" s="21">
        <f>IF(D7L1114C7=0,0,D7L1114C5/D7L1114C7)</f>
        <v>0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0.51383722230418249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0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0.51383722230418249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0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0.51383722230418249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0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0.51383722230418249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0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0.51383722230418249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0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0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0.4903006165772677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0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0.51015595448784179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0</v>
      </c>
      <c r="R29" s="16" t="s">
        <v>44596</v>
      </c>
      <c r="S29" s="21">
        <f>IF(D7L1122C7=0,0,D7L1122C5/D7L1122C7)</f>
        <v>0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0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557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557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557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557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557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557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557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7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7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112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112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1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1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0.4903006165772677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0.51383722230418249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0.4903006165772677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0.51383722230418249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0.51383722230418249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0.51383722230418249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0.51383722230418249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0.51383722230418249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0.51383722230418249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0.51383722230418249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0.4903006165772677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120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120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89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44.5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89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44.5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2.4987274272308087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1.2493637136154043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2144205.0328283934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5218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5218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253636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43453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45221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25051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29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-3685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38938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17783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39583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460009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1000101.8148484279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131651.04744962475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50262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120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89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2.4987274272308087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-50262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465347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89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2.4987274272308087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1628596.0328283934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459920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1131750.3635706254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3220266.3963990188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316.0014653892672</v>
      </c>
      <c r="J8" s="16" t="s">
        <v>44958</v>
      </c>
      <c r="K8" s="21">
        <f>IF(FLOW_THRU_100PCT="Y",1,INDEX(VariabilityMatrix,D8L201C1,D8L201C6))</f>
        <v>0.4903006165772677</v>
      </c>
      <c r="L8" s="16" t="s">
        <v>44956</v>
      </c>
      <c r="M8" s="15">
        <f>IF(D8L201C2&lt;&gt;0,D8L201C2*D8L201C4,D8L201C3*D8L201C4)</f>
        <v>154.93571331967783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0.55172720394003749</v>
      </c>
      <c r="J9" s="16" t="s">
        <v>44962</v>
      </c>
      <c r="K9" s="21">
        <f>IF(FLOW_THRU_100PCT="Y",1,INDEX(VariabilityMatrix,D8L202C1,D8L202C6))</f>
        <v>0.4903006165772677</v>
      </c>
      <c r="L9" s="16" t="s">
        <v>44960</v>
      </c>
      <c r="M9" s="15">
        <f>IF(D8L202C2&lt;&gt;0,D8L202C2*D8L202C4,D8L202C3*D8L202C4)</f>
        <v>0.27051218827425233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0.107888793715466</v>
      </c>
      <c r="J10" s="16" t="s">
        <v>44965</v>
      </c>
      <c r="K10" s="21">
        <f>IF(FLOW_THRU_100PCT="Y",1,INDEX(VariabilityMatrix,D8L203C1,D8L203C6))</f>
        <v>0.4903006165772677</v>
      </c>
      <c r="L10" s="16" t="s">
        <v>44963</v>
      </c>
      <c r="M10" s="15">
        <f>IF(D8L203C2&lt;&gt;0,D8L203C2*D8L203C4,D8L203C3*D8L203C4)</f>
        <v>5.2897942080470627E-2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</v>
      </c>
      <c r="J11" s="16" t="s">
        <v>44968</v>
      </c>
      <c r="K11" s="21">
        <f>IF(FLOW_THRU_100PCT="Y",1,INDEX(VariabilityMatrix,D8L204C1,D8L204C6))</f>
        <v>0.4903006165772677</v>
      </c>
      <c r="L11" s="16" t="s">
        <v>44966</v>
      </c>
      <c r="M11" s="15">
        <f>IF(D8L204C2&lt;&gt;0,D8L204C2*D8L204C4,D8L204C3*D8L204C4)</f>
        <v>0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455.24191237999986</v>
      </c>
      <c r="J12" s="16" t="s">
        <v>44971</v>
      </c>
      <c r="K12" s="21">
        <f>IF(FLOW_THRU_100PCT="Y",1,INDEX(VariabilityMatrix,D8L205C1,D8L205C6))</f>
        <v>0.4903006165772677</v>
      </c>
      <c r="L12" s="16" t="s">
        <v>44969</v>
      </c>
      <c r="M12" s="15">
        <f>IF(D8L205C2&lt;&gt;0,D8L205C2*D8L205C4,D8L205C3*D8L205C4)</f>
        <v>223.20539033172841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327.62743313795227</v>
      </c>
      <c r="J13" s="16" t="s">
        <v>44974</v>
      </c>
      <c r="K13" s="21">
        <f>IF(FLOW_THRU_100PCT="Y",1,INDEX(VariabilityMatrix,D8L206C1,D8L206C6))</f>
        <v>0.4903006165772677</v>
      </c>
      <c r="L13" s="16" t="s">
        <v>44972</v>
      </c>
      <c r="M13" s="15">
        <f>IF(D8L206C2&lt;&gt;0,D8L206C2*D8L206C4,D8L206C3*D8L206C4)</f>
        <v>160.63593247516553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0.24358235209236798</v>
      </c>
      <c r="J14" s="16" t="s">
        <v>44977</v>
      </c>
      <c r="K14" s="21">
        <f>IF(FLOW_THRU_100PCT="Y",1,INDEX(VariabilityMatrix,D8L207C1,D8L207C6))</f>
        <v>0.4903006165772677</v>
      </c>
      <c r="L14" s="16" t="s">
        <v>44975</v>
      </c>
      <c r="M14" s="15">
        <f>IF(D8L207C2&lt;&gt;0,D8L207C2*D8L207C4,D8L207C3*D8L207C4)</f>
        <v>0.11942857741822913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4.7631883927328734E-2</v>
      </c>
      <c r="J15" s="16" t="s">
        <v>44980</v>
      </c>
      <c r="K15" s="21">
        <f>IF(FLOW_THRU_100PCT="Y",1,INDEX(VariabilityMatrix,D8L208C1,D8L208C6))</f>
        <v>0.4903006165772677</v>
      </c>
      <c r="L15" s="16" t="s">
        <v>44978</v>
      </c>
      <c r="M15" s="15">
        <f>IF(D8L208C2&lt;&gt;0,D8L208C2*D8L208C4,D8L208C3*D8L208C4)</f>
        <v>2.3353942058306126E-2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</v>
      </c>
      <c r="J16" s="16" t="s">
        <v>44983</v>
      </c>
      <c r="K16" s="21">
        <f>IF(FLOW_THRU_100PCT="Y",1,INDEX(VariabilityMatrix,D8L209C1,D8L209C6))</f>
        <v>0.4903006165772677</v>
      </c>
      <c r="L16" s="16" t="s">
        <v>44981</v>
      </c>
      <c r="M16" s="15">
        <f>IF(D8L209C2&lt;&gt;0,D8L209C2*D8L209C4,D8L209C3*D8L209C4)</f>
        <v>0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IF(FLOW_THRU_100PCT="Y",1,INDEX(VariabilityMatrix,D8L210C1,D8L210C6))</f>
        <v>0.51383722230418249</v>
      </c>
      <c r="L17" s="16" t="s">
        <v>44984</v>
      </c>
      <c r="M17" s="15">
        <f>IF(D8L210C2&lt;&gt;0,D8L210C2*D8L210C4,D8L210C3*D8L210C4)</f>
        <v>0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0.51383722230418249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0.51383722230418249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0.51383722230418249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4308.0308276000005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0.786166427878773</v>
      </c>
      <c r="L21" s="16" t="s">
        <v>44996</v>
      </c>
      <c r="M21" s="15">
        <f>IF(D8L214C2&lt;&gt;0,D8L214C2*D8L214C4,D8L214C3*D8L214C4)</f>
        <v>3386.8292069259264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2821.1289241200002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0.786166427878773</v>
      </c>
      <c r="L22" s="16" t="s">
        <v>44998</v>
      </c>
      <c r="M22" s="15">
        <f>IF(D8L215C2&lt;&gt;0,D8L215C2*D8L215C4,D8L215C3*D8L215C4)</f>
        <v>2217.8768488609066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5.5782685617264001</v>
      </c>
      <c r="J23" s="16" t="s">
        <v>45002</v>
      </c>
      <c r="K23" s="21">
        <f>IF(FLOW_THRU_100PCT="Y",1,INDEX(VariabilityMatrix,D8L216C1,D8L216C6))</f>
        <v>0.4903006165772677</v>
      </c>
      <c r="L23" s="16" t="s">
        <v>45000</v>
      </c>
      <c r="M23" s="15">
        <f>IF(D8L216C2&lt;&gt;0,D8L216C2*D8L216C4,D8L216C3*D8L216C4)</f>
        <v>2.7350285152480422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1.0908156455721492</v>
      </c>
      <c r="J24" s="16" t="s">
        <v>45005</v>
      </c>
      <c r="K24" s="21">
        <f>IF(FLOW_THRU_100PCT="Y",1,INDEX(VariabilityMatrix,D8L217C1,D8L217C6))</f>
        <v>0.4903006165772677</v>
      </c>
      <c r="L24" s="16" t="s">
        <v>45003</v>
      </c>
      <c r="M24" s="15">
        <f>IF(D8L217C2&lt;&gt;0,D8L217C2*D8L217C4,D8L217C3*D8L217C4)</f>
        <v>0.53482758359615501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</v>
      </c>
      <c r="J25" s="16" t="s">
        <v>45008</v>
      </c>
      <c r="K25" s="21">
        <f>IF(FLOW_THRU_100PCT="Y",1,INDEX(VariabilityMatrix,D8L218C1,D8L218C6))</f>
        <v>0.4903006165772677</v>
      </c>
      <c r="L25" s="16" t="s">
        <v>45006</v>
      </c>
      <c r="M25" s="15">
        <f>IF(D8L218C2&lt;&gt;0,D8L218C2*D8L218C4,D8L218C3*D8L218C4)</f>
        <v>0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373.82145579999997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0.4903006165772677</v>
      </c>
      <c r="L26" s="16" t="s">
        <v>45009</v>
      </c>
      <c r="M26" s="15">
        <f>IF(D8L219C2&lt;&gt;0,D8L219C2*D8L219C4,D8L219C3*D8L219C4)</f>
        <v>183.28489026855181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293.60261358177178</v>
      </c>
      <c r="J27" s="16" t="s">
        <v>45013</v>
      </c>
      <c r="K27" s="21">
        <f>IF(FLOW_THRU_100PCT="Y",1,INDEX(VariabilityMatrix,D8L220C1,D8L220C6))</f>
        <v>0.4903006165772677</v>
      </c>
      <c r="L27" s="16" t="s">
        <v>45011</v>
      </c>
      <c r="M27" s="15">
        <f>IF(D8L220C2&lt;&gt;0,D8L220C2*D8L220C4,D8L220C3*D8L220C4)</f>
        <v>143.95354246783998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0.21828579649678351</v>
      </c>
      <c r="J28" s="16" t="s">
        <v>45016</v>
      </c>
      <c r="K28" s="21">
        <f>IF(FLOW_THRU_100PCT="Y",1,INDEX(VariabilityMatrix,D8L221C1,D8L221C6))</f>
        <v>0.4903006165772677</v>
      </c>
      <c r="L28" s="16" t="s">
        <v>45014</v>
      </c>
      <c r="M28" s="15">
        <f>IF(D8L221C2&lt;&gt;0,D8L221C2*D8L221C4,D8L221C3*D8L221C4)</f>
        <v>0.10702566061243293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4.2685209467788324E-2</v>
      </c>
      <c r="J29" s="16" t="s">
        <v>45019</v>
      </c>
      <c r="K29" s="21">
        <f>IF(FLOW_THRU_100PCT="Y",1,INDEX(VariabilityMatrix,D8L222C1,D8L222C6))</f>
        <v>0.4903006165772677</v>
      </c>
      <c r="L29" s="16" t="s">
        <v>45017</v>
      </c>
      <c r="M29" s="15">
        <f>IF(D8L222C2&lt;&gt;0,D8L222C2*D8L222C4,D8L222C3*D8L222C4)</f>
        <v>2.0928584520786438E-2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IF(FLOW_THRU_100PCT="Y",1,INDEX(VariabilityMatrix,D8L223C1,D8L223C6))</f>
        <v>0.4903006165772677</v>
      </c>
      <c r="L30" s="16" t="s">
        <v>45020</v>
      </c>
      <c r="M30" s="15">
        <f>IF(D8L223C2&lt;&gt;0,D8L223C2*D8L223C4,D8L223C3*D8L223C4)</f>
        <v>0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3439.1264563546656</v>
      </c>
      <c r="J31" s="16" t="s">
        <v>45025</v>
      </c>
      <c r="K31" s="21">
        <f>IF(FLOW_THRU_100PCT="Y",1,INDEX(VariabilityMatrix,D8L224C1,D8L224C6))</f>
        <v>0.4903006165772677</v>
      </c>
      <c r="L31" s="16" t="s">
        <v>45023</v>
      </c>
      <c r="M31" s="15">
        <f>IF(D8L224C2&lt;&gt;0,D8L224C2*D8L224C4,D8L224C3*D8L224C4)</f>
        <v>1686.2058220378863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2.5568997789914314</v>
      </c>
      <c r="J32" s="16" t="s">
        <v>45028</v>
      </c>
      <c r="K32" s="21">
        <f>IF(FLOW_THRU_100PCT="Y",1,INDEX(VariabilityMatrix,D8L225C1,D8L225C6))</f>
        <v>0.4903006165772677</v>
      </c>
      <c r="L32" s="16" t="s">
        <v>45026</v>
      </c>
      <c r="M32" s="15">
        <f>IF(D8L225C2&lt;&gt;0,D8L225C2*D8L225C4,D8L225C3*D8L225C4)</f>
        <v>1.2536495381657784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0.49999498091942568</v>
      </c>
      <c r="J33" s="16" t="s">
        <v>45031</v>
      </c>
      <c r="K33" s="21">
        <f>IF(FLOW_THRU_100PCT="Y",1,INDEX(VariabilityMatrix,D8L226C1,D8L226C6))</f>
        <v>0.4903006165772677</v>
      </c>
      <c r="L33" s="16" t="s">
        <v>45029</v>
      </c>
      <c r="M33" s="15">
        <f>IF(D8L226C2&lt;&gt;0,D8L226C2*D8L226C4,D8L226C3*D8L226C4)</f>
        <v>0.2451478474303336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</v>
      </c>
      <c r="J34" s="16" t="s">
        <v>45034</v>
      </c>
      <c r="K34" s="21">
        <f>IF(FLOW_THRU_100PCT="Y",1,INDEX(VariabilityMatrix,D8L227C1,D8L227C6))</f>
        <v>0.4903006165772677</v>
      </c>
      <c r="L34" s="16" t="s">
        <v>45032</v>
      </c>
      <c r="M34" s="15">
        <f>IF(D8L227C2&lt;&gt;0,D8L227C2*D8L227C4,D8L227C3*D8L227C4)</f>
        <v>0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1211.4708497974036</v>
      </c>
      <c r="J35" s="16" t="s">
        <v>45037</v>
      </c>
      <c r="K35" s="21">
        <f>IF(FLOW_THRU_100PCT="Y",1,INDEX(VariabilityMatrix,D8L228C1,D8L228C6))</f>
        <v>0.51383722230418249</v>
      </c>
      <c r="L35" s="16" t="s">
        <v>45035</v>
      </c>
      <c r="M35" s="15">
        <f>IF(D8L228C2&lt;&gt;0,D8L228C2*D8L228C4,D8L228C3*D8L228C4)</f>
        <v>622.49881636238536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0.90069661218124641</v>
      </c>
      <c r="J36" s="16" t="s">
        <v>45040</v>
      </c>
      <c r="K36" s="21">
        <f>IF(FLOW_THRU_100PCT="Y",1,INDEX(VariabilityMatrix,D8L229C1,D8L229C6))</f>
        <v>0.51383722230418249</v>
      </c>
      <c r="L36" s="16" t="s">
        <v>45038</v>
      </c>
      <c r="M36" s="15">
        <f>IF(D8L229C2&lt;&gt;0,D8L229C2*D8L229C4,D8L229C3*D8L229C4)</f>
        <v>0.46281144534199914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0.17612883739987326</v>
      </c>
      <c r="J37" s="16" t="s">
        <v>45043</v>
      </c>
      <c r="K37" s="21">
        <f>IF(FLOW_THRU_100PCT="Y",1,INDEX(VariabilityMatrix,D8L230C1,D8L230C6))</f>
        <v>0.51383722230418249</v>
      </c>
      <c r="L37" s="16" t="s">
        <v>45041</v>
      </c>
      <c r="M37" s="15">
        <f>IF(D8L230C2&lt;&gt;0,D8L230C2*D8L230C4,D8L230C3*D8L230C4)</f>
        <v>9.0501552577215885E-2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</v>
      </c>
      <c r="J38" s="16" t="s">
        <v>45046</v>
      </c>
      <c r="K38" s="21">
        <f>IF(FLOW_THRU_100PCT="Y",1,INDEX(VariabilityMatrix,D8L231C1,D8L231C6))</f>
        <v>0.51383722230418249</v>
      </c>
      <c r="L38" s="16" t="s">
        <v>45044</v>
      </c>
      <c r="M38" s="15">
        <f>IF(D8L231C2&lt;&gt;0,D8L231C2*D8L231C4,D8L231C3*D8L231C4)</f>
        <v>0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IF(FLOW_THRU_100PCT="Y",1,INDEX(VariabilityMatrix,D8L232C1,D8L232C6))</f>
        <v>0.51383722230418249</v>
      </c>
      <c r="L39" s="16" t="s">
        <v>45047</v>
      </c>
      <c r="M39" s="15">
        <f>IF(D8L232C2&lt;&gt;0,D8L232C2*D8L232C4,D8L232C3*D8L232C4)</f>
        <v>0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0.51383722230418249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0.51383722230418249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IF(FLOW_THRU_100PCT="Y",1,INDEX(VariabilityMatrix,D8L235C1,D8L235C6))</f>
        <v>0.51383722230418249</v>
      </c>
      <c r="L42" s="16" t="s">
        <v>45056</v>
      </c>
      <c r="M42" s="15">
        <f>IF(D8L235C2&lt;&gt;0,D8L235C2*D8L235C4,D8L235C3*D8L235C4)</f>
        <v>0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IF(FLOW_THRU_100PCT="Y",1,INDEX(VariabilityMatrix,D8L236C1,D8L236C6))</f>
        <v>0.51383722230418249</v>
      </c>
      <c r="L43" s="16" t="s">
        <v>45059</v>
      </c>
      <c r="M43" s="15">
        <f>IF(D8L236C2&lt;&gt;0,D8L236C2*D8L236C4,D8L236C3*D8L236C4)</f>
        <v>0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0.51383722230418249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0.51383722230418249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IF(FLOW_THRU_100PCT="Y",1,INDEX(VariabilityMatrix,D8L239C1,D8L239C6))</f>
        <v>0.51383722230418249</v>
      </c>
      <c r="L46" s="16" t="s">
        <v>45068</v>
      </c>
      <c r="M46" s="15">
        <f>IF(D8L239C2&lt;&gt;0,D8L239C2*D8L239C4,D8L239C3*D8L239C4)</f>
        <v>0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0.51383722230418249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0.51383722230418249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0.51383722230418249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0.51383722230418249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0.51383722230418249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0.51383722230418249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0.51383722230418249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0.51383722230418249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0.51383722230418249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0.51383722230418249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0.51383722230418249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0.51383722230418249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76.970191587089232</v>
      </c>
      <c r="J59" s="16" t="s">
        <v>45109</v>
      </c>
      <c r="K59" s="21">
        <f>IF(FLOW_THRU_100PCT="Y",1,D8L442C4)</f>
        <v>0.74857929008646096</v>
      </c>
      <c r="L59" s="16" t="s">
        <v>45107</v>
      </c>
      <c r="M59" s="15">
        <f>IF(D8L252C2&lt;&gt;0,D8L252C2*D8L252C4,D8L252C3*D8L252C4)</f>
        <v>57.618291376082148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5.7225306587464636E-2</v>
      </c>
      <c r="J60" s="16" t="s">
        <v>45109</v>
      </c>
      <c r="K60" s="21">
        <f>IF(FLOW_THRU_100PCT="Y",1,D8L442C4)</f>
        <v>0.74857929008646096</v>
      </c>
      <c r="L60" s="16" t="s">
        <v>45110</v>
      </c>
      <c r="M60" s="15">
        <f>IF(D8L253C2&lt;&gt;0,D8L253C2*D8L253C4,D8L253C3*D8L253C4)</f>
        <v>4.2837679380224356E-2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1.1190257166275719E-2</v>
      </c>
      <c r="J61" s="16" t="s">
        <v>45109</v>
      </c>
      <c r="K61" s="21">
        <f>IF(FLOW_THRU_100PCT="Y",1,D8L442C4)</f>
        <v>0.74857929008646096</v>
      </c>
      <c r="L61" s="16" t="s">
        <v>45112</v>
      </c>
      <c r="M61" s="15">
        <f>IF(D8L254C2&lt;&gt;0,D8L254C2*D8L254C4,D8L254C3*D8L254C4)</f>
        <v>8.376794765415611E-3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IF(FLOW_THRU_100PCT="Y",1,D8L442C4)</f>
        <v>0.74857929008646096</v>
      </c>
      <c r="L62" s="16" t="s">
        <v>45114</v>
      </c>
      <c r="M62" s="15">
        <f>IF(D8L255C2&lt;&gt;0,D8L255C2*D8L255C4,D8L255C3*D8L255C4)</f>
        <v>0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361.48967874567609</v>
      </c>
      <c r="J63" s="16" t="s">
        <v>45118</v>
      </c>
      <c r="K63" s="21">
        <f>IF(FLOW_THRU_100PCT="Y",1,INDEX(VariabilityMatrix,D8L256C1,D8L256C6))</f>
        <v>0.51015595448784179</v>
      </c>
      <c r="L63" s="16" t="s">
        <v>45116</v>
      </c>
      <c r="M63" s="15">
        <f>IF(D8L256C2&lt;&gt;0,D8L256C2*D8L256C4,D8L256C3*D8L256C4)</f>
        <v>184.41611209800368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70.688349426940661</v>
      </c>
      <c r="J64" s="16" t="s">
        <v>45122</v>
      </c>
      <c r="K64" s="21">
        <f>IF(FLOW_THRU_100PCT="Y",1,INDEX(VariabilityMatrix,D8L257C1,D8L257C6))</f>
        <v>0.51015595448784179</v>
      </c>
      <c r="L64" s="16" t="s">
        <v>45120</v>
      </c>
      <c r="M64" s="15">
        <f>IF(D8L257C2&lt;&gt;0,D8L257C2*D8L257C4,D8L257C3*D8L257C4)</f>
        <v>36.062082373071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IF(FLOW_THRU_100PCT="Y",1,INDEX(VariabilityMatrix,D8L258C1,D8L258C6))</f>
        <v>0.51015595448784179</v>
      </c>
      <c r="L65" s="16" t="s">
        <v>45123</v>
      </c>
      <c r="M65" s="15">
        <f>IF(D8L258C2&lt;&gt;0,D8L258C2*D8L258C4,D8L258C3*D8L258C4)</f>
        <v>0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360.15002899999996</v>
      </c>
      <c r="J66" s="16" t="s">
        <v>45109</v>
      </c>
      <c r="K66" s="21">
        <f>IF(FLOW_THRU_100PCT="Y",1,D8L442C4)</f>
        <v>0.74857929008646096</v>
      </c>
      <c r="L66" s="16" t="s">
        <v>45126</v>
      </c>
      <c r="M66" s="15">
        <f>IF(D8L259C2&lt;&gt;0,D8L259C2*D8L259C4,D8L259C3*D8L259C4)</f>
        <v>269.60085303343828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69.653174399999997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0.79921612227849848</v>
      </c>
      <c r="L67" s="16" t="s">
        <v>45127</v>
      </c>
      <c r="M67" s="15">
        <f>IF(D8L260C2&lt;&gt;0,D8L260C2*D8L260C4,D8L260C3*D8L260C4)</f>
        <v>55.667939948355979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0</v>
      </c>
      <c r="H68" s="16" t="s">
        <v>6373</v>
      </c>
      <c r="I68" s="15">
        <f>A2L243C44</f>
        <v>0</v>
      </c>
      <c r="J68" s="16" t="s">
        <v>45130</v>
      </c>
      <c r="K68" s="21">
        <f>IF(FLOW_THRU_100PCT="Y",1,INDEX(VariabilityMatrix,D8L261C1,D8L261C6))</f>
        <v>0.79921612227849848</v>
      </c>
      <c r="L68" s="16" t="s">
        <v>45129</v>
      </c>
      <c r="M68" s="15">
        <f>IF(D8L261C2&lt;&gt;0,D8L261C2*D8L261C4,D8L261C3*D8L261C4)</f>
        <v>0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0.37443025515716549</v>
      </c>
      <c r="J69" s="16" t="s">
        <v>45109</v>
      </c>
      <c r="K69" s="21">
        <f>IF(FLOW_THRU_100PCT="Y",1,D8L442C4)</f>
        <v>0.74857929008646096</v>
      </c>
      <c r="L69" s="16" t="s">
        <v>45131</v>
      </c>
      <c r="M69" s="15">
        <f>IF(D8L262C2&lt;&gt;0,D8L262C2*D8L262C4,D8L262C3*D8L262C4)</f>
        <v>0.28029073459244336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7.3218844876590694E-2</v>
      </c>
      <c r="J70" s="16" t="s">
        <v>45109</v>
      </c>
      <c r="K70" s="21">
        <f>IF(FLOW_THRU_100PCT="Y",1,D8L442C4)</f>
        <v>0.74857929008646096</v>
      </c>
      <c r="L70" s="16" t="s">
        <v>45133</v>
      </c>
      <c r="M70" s="15">
        <f>IF(D8L263C2&lt;&gt;0,D8L263C2*D8L263C4,D8L263C3*D8L263C4)</f>
        <v>5.4810110918668969E-2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IF(FLOW_THRU_100PCT="Y",1,D8L442C4)</f>
        <v>0.74857929008646096</v>
      </c>
      <c r="L71" s="16" t="s">
        <v>45135</v>
      </c>
      <c r="M71" s="15">
        <f>IF(D8L264C2&lt;&gt;0,D8L264C2*D8L264C4,D8L264C3*D8L264C4)</f>
        <v>0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435.16964350968345</v>
      </c>
      <c r="J72" s="16" t="s">
        <v>45139</v>
      </c>
      <c r="K72" s="21">
        <f>IF(FLOW_THRU_100PCT="Y",1,INDEX(VariabilityMatrix,D8L265C1,D8L265C6))</f>
        <v>0.51015595448784179</v>
      </c>
      <c r="L72" s="16" t="s">
        <v>45137</v>
      </c>
      <c r="M72" s="15">
        <f>IF(D8L265C2&lt;&gt;0,D8L265C2*D8L265C4,D8L265C3*D8L265C4)</f>
        <v>222.00438484881641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0.32353714800388306</v>
      </c>
      <c r="J73" s="16" t="s">
        <v>45142</v>
      </c>
      <c r="K73" s="21">
        <f>IF(FLOW_THRU_100PCT="Y",1,INDEX(VariabilityMatrix,D8L266C1,D8L266C6))</f>
        <v>0.51015595448784179</v>
      </c>
      <c r="L73" s="16" t="s">
        <v>45140</v>
      </c>
      <c r="M73" s="15">
        <f>IF(D8L266C2&lt;&gt;0,D8L266C2*D8L266C4,D8L266C3*D8L266C4)</f>
        <v>0.16505440255219508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6.3266832541530385E-2</v>
      </c>
      <c r="J74" s="16" t="s">
        <v>45145</v>
      </c>
      <c r="K74" s="21">
        <f>IF(FLOW_THRU_100PCT="Y",1,INDEX(VariabilityMatrix,D8L267C1,D8L267C6))</f>
        <v>0.51015595448784179</v>
      </c>
      <c r="L74" s="16" t="s">
        <v>45143</v>
      </c>
      <c r="M74" s="15">
        <f>IF(D8L267C2&lt;&gt;0,D8L267C2*D8L267C4,D8L267C3*D8L267C4)</f>
        <v>3.227595134264688E-2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</v>
      </c>
      <c r="J75" s="16" t="s">
        <v>45148</v>
      </c>
      <c r="K75" s="21">
        <f>IF(FLOW_THRU_100PCT="Y",1,INDEX(VariabilityMatrix,D8L268C1,D8L268C6))</f>
        <v>0.51015595448784179</v>
      </c>
      <c r="L75" s="16" t="s">
        <v>45146</v>
      </c>
      <c r="M75" s="15">
        <f>IF(D8L268C2&lt;&gt;0,D8L268C2*D8L268C4,D8L268C3*D8L268C4)</f>
        <v>0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0.51383722230418249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0.51383722230418249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0.51383722230418249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124.86778636163805</v>
      </c>
      <c r="J79" s="16" t="s">
        <v>45160</v>
      </c>
      <c r="K79" s="21">
        <f>IF(FLOW_THRU_100PCT="Y",1,INDEX(VariabilityMatrix,D8L272C1,D8L272C6))</f>
        <v>0.51015595448784179</v>
      </c>
      <c r="L79" s="16" t="s">
        <v>45158</v>
      </c>
      <c r="M79" s="15">
        <f>IF(D8L272C2&lt;&gt;0,D8L272C2*D8L272C4,D8L272C3*D8L272C4)</f>
        <v>63.702044736105371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24.41756496375659</v>
      </c>
      <c r="J80" s="16" t="s">
        <v>45163</v>
      </c>
      <c r="K80" s="21">
        <f>IF(FLOW_THRU_100PCT="Y",1,INDEX(VariabilityMatrix,D8L273C1,D8L273C6))</f>
        <v>0.51015595448784179</v>
      </c>
      <c r="L80" s="16" t="s">
        <v>45161</v>
      </c>
      <c r="M80" s="15">
        <f>IF(D8L273C2&lt;&gt;0,D8L273C2*D8L273C4,D8L273C3*D8L273C4)</f>
        <v>12.456766160354126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IF(FLOW_THRU_100PCT="Y",1,INDEX(VariabilityMatrix,D8L274C1,D8L274C6))</f>
        <v>0.51015595448784179</v>
      </c>
      <c r="L81" s="16" t="s">
        <v>45164</v>
      </c>
      <c r="M81" s="15">
        <f>IF(D8L274C2&lt;&gt;0,D8L274C2*D8L274C4,D8L274C3*D8L274C4)</f>
        <v>0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97.831605105283145</v>
      </c>
      <c r="J82" s="16" t="s">
        <v>45169</v>
      </c>
      <c r="K82" s="21">
        <f>IF(FLOW_THRU_100PCT="Y",1,INDEX(VariabilityMatrix,D8L275C1,D8L275C6))</f>
        <v>0.51383722230418249</v>
      </c>
      <c r="L82" s="16" t="s">
        <v>45167</v>
      </c>
      <c r="M82" s="15">
        <f>IF(D8L275C2&lt;&gt;0,D8L275C2*D8L275C4,D8L275C3*D8L275C4)</f>
        <v>50.269520220858368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19.130711312911714</v>
      </c>
      <c r="J83" s="16" t="s">
        <v>45172</v>
      </c>
      <c r="K83" s="21">
        <f>IF(FLOW_THRU_100PCT="Y",1,INDEX(VariabilityMatrix,D8L276C1,D8L276C6))</f>
        <v>0.51383722230418249</v>
      </c>
      <c r="L83" s="16" t="s">
        <v>45170</v>
      </c>
      <c r="M83" s="15">
        <f>IF(D8L276C2&lt;&gt;0,D8L276C2*D8L276C4,D8L276C3*D8L276C4)</f>
        <v>9.8300715617297563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0</v>
      </c>
      <c r="J84" s="16" t="s">
        <v>45175</v>
      </c>
      <c r="K84" s="21">
        <f>IF(FLOW_THRU_100PCT="Y",1,INDEX(VariabilityMatrix,D8L277C1,D8L277C6))</f>
        <v>0.51383722230418249</v>
      </c>
      <c r="L84" s="16" t="s">
        <v>45173</v>
      </c>
      <c r="M84" s="15">
        <f>IF(D8L277C2&lt;&gt;0,D8L277C2*D8L277C4,D8L277C3*D8L277C4)</f>
        <v>0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0.51383722230418249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0.51383722230418249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0.51383722230418249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0.51383722230418249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0.51383722230418249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0.51383722230418249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0.51383722230418249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0.51383722230418249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0.51383722230418249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0.51383722230418249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0.51383722230418249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0.51383722230418249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-16.194620113754461</v>
      </c>
      <c r="J97" s="16" t="s">
        <v>45109</v>
      </c>
      <c r="K97" s="21">
        <f>IF(FLOW_THRU_100PCT="Y",1,D8L442C4)</f>
        <v>0.74857929008646096</v>
      </c>
      <c r="L97" s="16" t="s">
        <v>45212</v>
      </c>
      <c r="M97" s="15">
        <f>IF(D8L290C2&lt;&gt;0,D8L290C2*D8L290C4,D8L290C3*D8L290C4)</f>
        <v>-12.122957227974236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-3.1668150786762395</v>
      </c>
      <c r="J98" s="16" t="s">
        <v>45109</v>
      </c>
      <c r="K98" s="21">
        <f>IF(FLOW_THRU_100PCT="Y",1,D8L442C4)</f>
        <v>0.74857929008646096</v>
      </c>
      <c r="L98" s="16" t="s">
        <v>45214</v>
      </c>
      <c r="M98" s="15">
        <f>IF(D8L291C2&lt;&gt;0,D8L291C2*D8L291C4,D8L291C3*D8L291C4)</f>
        <v>-2.3706121834305591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0</v>
      </c>
      <c r="J99" s="16" t="s">
        <v>45109</v>
      </c>
      <c r="K99" s="21">
        <f>IF(FLOW_THRU_100PCT="Y",1,D8L442C4)</f>
        <v>0.74857929008646096</v>
      </c>
      <c r="L99" s="16" t="s">
        <v>45216</v>
      </c>
      <c r="M99" s="15">
        <f>IF(D8L292C2&lt;&gt;0,D8L292C2*D8L292C4,D8L292C3*D8L292C4)</f>
        <v>0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0.51383722230418249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0.51383722230418249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0.51383722230418249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0.74857929008646096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0.74857929008646096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0.74857929008646096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IF(FLOW_THRU_100PCT="Y",1,INDEX(VariabilityMatrix,D8L299C1,D8L299C6))</f>
        <v>0.80157000224594765</v>
      </c>
      <c r="L106" s="16" t="s">
        <v>45233</v>
      </c>
      <c r="M106" s="15">
        <f>IF(D8L299C2&lt;&gt;0,D8L299C2*D8L299C4,D8L299C3*D8L299C4)</f>
        <v>0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IF(FLOW_THRU_100PCT="Y",1,INDEX(VariabilityMatrix,D8L300C1,D8L300C6))</f>
        <v>0.80157000224594765</v>
      </c>
      <c r="L107" s="16" t="s">
        <v>45236</v>
      </c>
      <c r="M107" s="15">
        <f>IF(D8L300C2&lt;&gt;0,D8L300C2*D8L300C4,D8L300C3*D8L300C4)</f>
        <v>0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IF(FLOW_THRU_100PCT="Y",1,INDEX(VariabilityMatrix,D8L301C1,D8L301C6))</f>
        <v>0.80157000224594765</v>
      </c>
      <c r="L108" s="16" t="s">
        <v>45238</v>
      </c>
      <c r="M108" s="15">
        <f>IF(D8L301C2&lt;&gt;0,D8L301C2*D8L301C4,D8L301C3*D8L301C4)</f>
        <v>0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IF(FLOW_THRU_100PCT="Y",1,INDEX(VariabilityMatrix,D8L302C1,D8L302C6))</f>
        <v>0.80157000224594765</v>
      </c>
      <c r="L109" s="16" t="s">
        <v>45241</v>
      </c>
      <c r="M109" s="15">
        <f>IF(D8L302C2&lt;&gt;0,D8L302C2*D8L302C4,D8L302C3*D8L302C4)</f>
        <v>0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0.80157000224594765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0.80157000224594765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0.80157000224594765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3918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0.80157000224594765</v>
      </c>
      <c r="L113" s="16" t="s">
        <v>45253</v>
      </c>
      <c r="M113" s="15">
        <f>IF(D8L306C2&lt;&gt;0,D8L306C2*D8L306C4,D8L306C3*D8L306C4)</f>
        <v>3140.5512687996229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3497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0.80157000224594765</v>
      </c>
      <c r="L114" s="16" t="s">
        <v>45256</v>
      </c>
      <c r="M114" s="15">
        <f>IF(D8L307C2&lt;&gt;0,D8L307C2*D8L307C4,D8L307C3*D8L307C4)</f>
        <v>2803.0902978540789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98433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0.80157000224594765</v>
      </c>
      <c r="L115" s="16" t="s">
        <v>45259</v>
      </c>
      <c r="M115" s="15">
        <f>IF(D8L308C2&lt;&gt;0,D8L308C2*D8L308C4,D8L308C3*D8L308C4)</f>
        <v>78900.94003107537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6890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0.80157000224594765</v>
      </c>
      <c r="L116" s="16" t="s">
        <v>45262</v>
      </c>
      <c r="M116" s="15">
        <f>IF(D8L309C2&lt;&gt;0,D8L309C2*D8L309C4,D8L309C3*D8L309C4)</f>
        <v>5522.8173154745791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8412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0.80157000224594765</v>
      </c>
      <c r="L117" s="16" t="s">
        <v>45265</v>
      </c>
      <c r="M117" s="15">
        <f>IF(D8L310C2&lt;&gt;0,D8L310C2*D8L310C4,D8L310C3*D8L310C4)</f>
        <v>6742.8068588929118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0</v>
      </c>
      <c r="H118" s="16" t="s">
        <v>45269</v>
      </c>
      <c r="I118" s="15">
        <f>A2L406C44</f>
        <v>0</v>
      </c>
      <c r="J118" s="16" t="s">
        <v>45270</v>
      </c>
      <c r="K118" s="21">
        <f>IF(FLOW_THRU_100PCT="Y",1,INDEX(VariabilityMatrix,D8L311C1,D8L311C6))</f>
        <v>0.80157000224594765</v>
      </c>
      <c r="L118" s="16" t="s">
        <v>45268</v>
      </c>
      <c r="M118" s="15">
        <f>IF(D8L311C2&lt;&gt;0,D8L311C2*D8L311C4,D8L311C3*D8L311C4)</f>
        <v>0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8918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0.80157000224594765</v>
      </c>
      <c r="L119" s="16" t="s">
        <v>45271</v>
      </c>
      <c r="M119" s="15">
        <f>IF(D8L312C2&lt;&gt;0,D8L312C2*D8L312C4,D8L312C3*D8L312C4)</f>
        <v>7148.4012800293613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19778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0.80157000224594765</v>
      </c>
      <c r="L120" s="16" t="s">
        <v>45274</v>
      </c>
      <c r="M120" s="15">
        <f>IF(D8L313C2&lt;&gt;0,D8L313C2*D8L313C4,D8L313C3*D8L313C4)</f>
        <v>15853.451504420353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375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0.80157000224594765</v>
      </c>
      <c r="L121" s="16" t="s">
        <v>45277</v>
      </c>
      <c r="M121" s="15">
        <f>IF(D8L314C2&lt;&gt;0,D8L314C2*D8L314C4,D8L314C3*D8L314C4)</f>
        <v>300.58875084223035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0.80157000224594765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9944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0.80157000224594765</v>
      </c>
      <c r="L123" s="16" t="s">
        <v>45283</v>
      </c>
      <c r="M123" s="15">
        <f>IF(D8L316C2&lt;&gt;0,D8L316C2*D8L316C4,D8L316C3*D8L316C4)</f>
        <v>7970.8121023337035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19659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0.80157000224594765</v>
      </c>
      <c r="L124" s="16" t="s">
        <v>45286</v>
      </c>
      <c r="M124" s="15">
        <f>IF(D8L317C2&lt;&gt;0,D8L317C2*D8L317C4,D8L317C3*D8L317C4)</f>
        <v>15758.064674153085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479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0.80157000224594765</v>
      </c>
      <c r="L125" s="16" t="s">
        <v>45289</v>
      </c>
      <c r="M125" s="15">
        <f>IF(D8L318C2&lt;&gt;0,D8L318C2*D8L318C4,D8L318C3*D8L318C4)</f>
        <v>383.95203107580892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76497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3696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53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0.80157000224594765</v>
      </c>
      <c r="L128" s="16" t="s">
        <v>45296</v>
      </c>
      <c r="M128" s="15">
        <f>IF(D8L321C2&lt;&gt;0,D8L321C2*D8L321C4,D8L321C3*D8L321C4)</f>
        <v>42.483210119035228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11267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0.80157000224594765</v>
      </c>
      <c r="L129" s="16" t="s">
        <v>45299</v>
      </c>
      <c r="M129" s="15">
        <f>IF(D8L322C2&lt;&gt;0,D8L322C2*D8L322C4,D8L322C3*D8L322C4)</f>
        <v>9031.2892153050925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41634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0.80157000224594765</v>
      </c>
      <c r="L130" s="16" t="s">
        <v>45302</v>
      </c>
      <c r="M130" s="15">
        <f>IF(D8L323C2&lt;&gt;0,D8L323C2*D8L323C4,D8L323C3*D8L323C4)</f>
        <v>33372.565473507784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50262</v>
      </c>
      <c r="J131" s="16" t="s">
        <v>45109</v>
      </c>
      <c r="K131" s="21">
        <f>IF(FLOW_THRU_100PCT="Y",1,D8L442C4)</f>
        <v>0.74857929008646096</v>
      </c>
      <c r="L131" s="16" t="s">
        <v>45305</v>
      </c>
      <c r="M131" s="15">
        <f>IF(D8L324C2&lt;&gt;0,D8L324C2*D8L324C4,D8L324C3*D8L324C4)</f>
        <v>37625.092278325697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218295.63438191998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174752.89446927657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218295.63438191998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37577.065200147234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141046.19086281632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37577.065200147234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-33706.703606460243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4346</v>
      </c>
      <c r="J135" s="16" t="s">
        <v>45315</v>
      </c>
      <c r="K135" s="21">
        <f>IF(FLOW_THRU_100PCT="Y",1,D8L449C4)</f>
        <v>0.70778412077741193</v>
      </c>
      <c r="L135" s="16" t="s">
        <v>45313</v>
      </c>
      <c r="M135" s="15">
        <f>IF(D8L328C2&lt;&gt;0,D8L328C2*D8L328C4,D8L328C3*D8L328C4)</f>
        <v>3076.0297888986324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0.70778412077741193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3.6611239529600375</v>
      </c>
      <c r="J137" s="16" t="s">
        <v>45315</v>
      </c>
      <c r="K137" s="21">
        <f>IF(FLOW_THRU_100PCT="Y",1,D8L449C4)</f>
        <v>0.70778412077741193</v>
      </c>
      <c r="L137" s="16" t="s">
        <v>45318</v>
      </c>
      <c r="M137" s="15">
        <f>IF(D8L330C2&lt;&gt;0,D8L330C2*D8L330C4,D8L330C3*D8L330C4)</f>
        <v>2.5912853981029431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0.71592309407057164</v>
      </c>
      <c r="J138" s="16" t="s">
        <v>45315</v>
      </c>
      <c r="K138" s="21">
        <f>IF(FLOW_THRU_100PCT="Y",1,D8L449C4)</f>
        <v>0.70778412077741193</v>
      </c>
      <c r="L138" s="16" t="s">
        <v>45320</v>
      </c>
      <c r="M138" s="15">
        <f>IF(D8L331C2&lt;&gt;0,D8L331C2*D8L331C4,D8L331C3*D8L331C4)</f>
        <v>0.50671899768098394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0</v>
      </c>
      <c r="J139" s="16" t="s">
        <v>45315</v>
      </c>
      <c r="K139" s="21">
        <f>IF(FLOW_THRU_100PCT="Y",1,D8L449C4)</f>
        <v>0.70778412077741193</v>
      </c>
      <c r="L139" s="16" t="s">
        <v>45322</v>
      </c>
      <c r="M139" s="15">
        <f>IF(D8L332C2&lt;&gt;0,D8L332C2*D8L332C4,D8L332C3*D8L332C4)</f>
        <v>0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0.70778412077741193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0.70778412077741193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0.70778412077741193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2191</v>
      </c>
      <c r="J143" s="16" t="s">
        <v>45315</v>
      </c>
      <c r="K143" s="21">
        <f>IF(FLOW_THRU_100PCT="Y",1,D8L449C4)</f>
        <v>0.70778412077741193</v>
      </c>
      <c r="L143" s="16" t="s">
        <v>45330</v>
      </c>
      <c r="M143" s="15">
        <f>IF(D8L336C2&lt;&gt;0,D8L336C2*D8L336C4,D8L336C3*D8L336C4)</f>
        <v>1550.7550086233095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0.70778412077741193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686</v>
      </c>
      <c r="J145" s="16" t="s">
        <v>45315</v>
      </c>
      <c r="K145" s="21">
        <f>IF(FLOW_THRU_100PCT="Y",1,D8L449C4)</f>
        <v>0.70778412077741193</v>
      </c>
      <c r="L145" s="16" t="s">
        <v>45334</v>
      </c>
      <c r="M145" s="15">
        <f>IF(D8L338C2&lt;&gt;0,D8L338C2*D8L338C4,D8L338C3*D8L338C4)</f>
        <v>485.53990685330456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0.70778412077741193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0.70778412077741193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29</v>
      </c>
      <c r="J148" s="16" t="s">
        <v>45315</v>
      </c>
      <c r="K148" s="21">
        <f>IF(FLOW_THRU_100PCT="Y",1,D8L449C4)</f>
        <v>0.70778412077741193</v>
      </c>
      <c r="L148" s="16" t="s">
        <v>45340</v>
      </c>
      <c r="M148" s="15">
        <f>IF(D8L341C2&lt;&gt;0,D8L341C2*D8L341C4,D8L341C3*D8L341C4)</f>
        <v>20.525739502544948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182</v>
      </c>
      <c r="J149" s="16" t="s">
        <v>45315</v>
      </c>
      <c r="K149" s="21">
        <f>IF(FLOW_THRU_100PCT="Y",1,D8L449C4)</f>
        <v>0.70778412077741193</v>
      </c>
      <c r="L149" s="16" t="s">
        <v>45342</v>
      </c>
      <c r="M149" s="15">
        <f>IF(D8L342C2&lt;&gt;0,D8L342C2*D8L342C4,D8L342C3*D8L342C4)</f>
        <v>128.81670998148897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14450</v>
      </c>
      <c r="J150" s="16" t="s">
        <v>45315</v>
      </c>
      <c r="K150" s="21">
        <f>IF(FLOW_THRU_100PCT="Y",1,D8L449C4)</f>
        <v>0.70778412077741193</v>
      </c>
      <c r="L150" s="16" t="s">
        <v>45343</v>
      </c>
      <c r="M150" s="15">
        <f>IF(D8L343C2&lt;&gt;0,D8L343C2*D8L343C4,D8L343C3*D8L343C4)</f>
        <v>10227.480545233602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14870</v>
      </c>
      <c r="J151" s="16" t="s">
        <v>45315</v>
      </c>
      <c r="K151" s="21">
        <f>IF(FLOW_THRU_100PCT="Y",1,D8L449C4)</f>
        <v>0.70778412077741193</v>
      </c>
      <c r="L151" s="16" t="s">
        <v>45345</v>
      </c>
      <c r="M151" s="15">
        <f>IF(D8L344C2&lt;&gt;0,D8L344C2*D8L344C4,D8L344C3*D8L344C4)</f>
        <v>10524.749875960115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0.70778412077741193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39</v>
      </c>
      <c r="J153" s="16" t="s">
        <v>45315</v>
      </c>
      <c r="K153" s="21">
        <f>IF(FLOW_THRU_100PCT="Y",1,D8L449C4)</f>
        <v>0.70778412077741193</v>
      </c>
      <c r="L153" s="16" t="s">
        <v>45349</v>
      </c>
      <c r="M153" s="15">
        <f>IF(D8L346C2&lt;&gt;0,D8L346C2*D8L346C4,D8L346C3*D8L346C4)</f>
        <v>27.603580710319065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1264</v>
      </c>
      <c r="J154" s="16" t="s">
        <v>45315</v>
      </c>
      <c r="K154" s="21">
        <f>IF(FLOW_THRU_100PCT="Y",1,D8L449C4)</f>
        <v>0.70778412077741193</v>
      </c>
      <c r="L154" s="16" t="s">
        <v>45351</v>
      </c>
      <c r="M154" s="15">
        <f>IF(D8L347C2&lt;&gt;0,D8L347C2*D8L347C4,D8L347C3*D8L347C4)</f>
        <v>894.63912866264866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8.1438580496683493</v>
      </c>
      <c r="J155" s="16" t="s">
        <v>45315</v>
      </c>
      <c r="K155" s="21">
        <f>IF(FLOW_THRU_100PCT="Y",1,D8L449C4)</f>
        <v>0.70778412077741193</v>
      </c>
      <c r="L155" s="16" t="s">
        <v>45353</v>
      </c>
      <c r="M155" s="15">
        <f>IF(D8L348C2&lt;&gt;0,D8L348C2*D8L348C4,D8L348C3*D8L348C4)</f>
        <v>5.7640934094205614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1.5925098760658478</v>
      </c>
      <c r="J156" s="16" t="s">
        <v>45315</v>
      </c>
      <c r="K156" s="21">
        <f>IF(FLOW_THRU_100PCT="Y",1,D8L449C4)</f>
        <v>0.70778412077741193</v>
      </c>
      <c r="L156" s="16" t="s">
        <v>45355</v>
      </c>
      <c r="M156" s="15">
        <f>IF(D8L349C2&lt;&gt;0,D8L349C2*D8L349C4,D8L349C3*D8L349C4)</f>
        <v>1.1271532024606112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</v>
      </c>
      <c r="J157" s="16" t="s">
        <v>45315</v>
      </c>
      <c r="K157" s="21">
        <f>IF(FLOW_THRU_100PCT="Y",1,D8L449C4)</f>
        <v>0.70778412077741193</v>
      </c>
      <c r="L157" s="16" t="s">
        <v>45357</v>
      </c>
      <c r="M157" s="15">
        <f>IF(D8L350C2&lt;&gt;0,D8L350C2*D8L350C4,D8L350C3*D8L350C4)</f>
        <v>0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0.70778412077741193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0.70778412077741193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0.70778412077741193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38071.113414972766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26946.129535433629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38071.113414972766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26946.129535433629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9646.5685964752047</v>
      </c>
      <c r="J164" s="16" t="s">
        <v>45373</v>
      </c>
      <c r="K164" s="21">
        <f>IF(FLOW_THRU_100PCT="Y",1,D8L456C4)</f>
        <v>0.55894202046133867</v>
      </c>
      <c r="L164" s="16" t="s">
        <v>45371</v>
      </c>
      <c r="M164" s="15">
        <f>IF(D8L357C2&lt;&gt;0,D8L357C2*D8L357C4,D8L357C3*D8L357C4)</f>
        <v>5391.8725418327513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66.204789812166453</v>
      </c>
      <c r="J165" s="16" t="s">
        <v>45373</v>
      </c>
      <c r="K165" s="21">
        <f>IF(FLOW_THRU_100PCT="Y",1,D8L456C4)</f>
        <v>0.55894202046133867</v>
      </c>
      <c r="L165" s="16" t="s">
        <v>45374</v>
      </c>
      <c r="M165" s="15">
        <f>IF(D8L358C2&lt;&gt;0,D8L358C2*D8L358C4,D8L358C3*D8L358C4)</f>
        <v>37.004638981830567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0.55894202046133867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0</v>
      </c>
      <c r="J167" s="16" t="s">
        <v>45373</v>
      </c>
      <c r="K167" s="21">
        <f>IF(FLOW_THRU_100PCT="Y",1,D8L456C4)</f>
        <v>0.55894202046133867</v>
      </c>
      <c r="L167" s="16" t="s">
        <v>45378</v>
      </c>
      <c r="M167" s="15">
        <f>IF(D8L360C2&lt;&gt;0,D8L360C2*D8L360C4,D8L360C3*D8L360C4)</f>
        <v>0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3648.4196801377848</v>
      </c>
      <c r="J168" s="16" t="s">
        <v>45373</v>
      </c>
      <c r="K168" s="21">
        <f>IF(FLOW_THRU_100PCT="Y",1,D8L456C4)</f>
        <v>0.55894202046133867</v>
      </c>
      <c r="L168" s="16" t="s">
        <v>45380</v>
      </c>
      <c r="M168" s="15">
        <f>IF(D8L361C2&lt;&gt;0,D8L361C2*D8L361C4,D8L361C3*D8L361C4)</f>
        <v>2039.2550675071243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1427.69881555147</v>
      </c>
      <c r="J169" s="16" t="s">
        <v>45373</v>
      </c>
      <c r="K169" s="21">
        <f>IF(FLOW_THRU_100PCT="Y",1,D8L456C4)</f>
        <v>0.55894202046133867</v>
      </c>
      <c r="L169" s="16" t="s">
        <v>45382</v>
      </c>
      <c r="M169" s="15">
        <f>IF(D8L362C2&lt;&gt;0,D8L362C2*D8L362C4,D8L362C3*D8L362C4)</f>
        <v>798.00086057459873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0.55894202046133867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17.491091990615665</v>
      </c>
      <c r="J171" s="16" t="s">
        <v>45373</v>
      </c>
      <c r="K171" s="21">
        <f>IF(FLOW_THRU_100PCT="Y",1,D8L456C4)</f>
        <v>0.55894202046133867</v>
      </c>
      <c r="L171" s="16" t="s">
        <v>45386</v>
      </c>
      <c r="M171" s="15">
        <f>IF(D8L364C2&lt;&gt;0,D8L364C2*D8L364C4,D8L364C3*D8L364C4)</f>
        <v>9.776506297309858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0</v>
      </c>
      <c r="J172" s="16" t="s">
        <v>45373</v>
      </c>
      <c r="K172" s="21">
        <f>IF(FLOW_THRU_100PCT="Y",1,D8L456C4)</f>
        <v>0.55894202046133867</v>
      </c>
      <c r="L172" s="16" t="s">
        <v>45388</v>
      </c>
      <c r="M172" s="15">
        <f>IF(D8L365C2&lt;&gt;0,D8L365C2*D8L365C4,D8L365C3*D8L365C4)</f>
        <v>0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307.99385760312805</v>
      </c>
      <c r="J173" s="16" t="s">
        <v>45373</v>
      </c>
      <c r="K173" s="21">
        <f>IF(FLOW_THRU_100PCT="Y",1,D8L456C4)</f>
        <v>0.55894202046133867</v>
      </c>
      <c r="L173" s="16" t="s">
        <v>45390</v>
      </c>
      <c r="M173" s="15">
        <f>IF(D8L366C2&lt;&gt;0,D8L366C2*D8L366C4,D8L366C3*D8L366C4)</f>
        <v>172.15070905837422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0.55894202046133867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15114.376831570369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8448.0603242519901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15114.376831570369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8448.0603242519901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118105.87465873278</v>
      </c>
      <c r="F8" s="16" t="s">
        <v>45463</v>
      </c>
      <c r="G8" s="15">
        <f>D1L234C7</f>
        <v>104579.46574943169</v>
      </c>
      <c r="H8" s="16" t="s">
        <v>45464</v>
      </c>
      <c r="I8" s="15">
        <f>D1L251C7</f>
        <v>355151.14541365823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120473.9849569683</v>
      </c>
      <c r="F9" s="16" t="s">
        <v>45466</v>
      </c>
      <c r="G9" s="15">
        <f>D3L217C7</f>
        <v>15455.858918384776</v>
      </c>
      <c r="H9" s="16" t="s">
        <v>45467</v>
      </c>
      <c r="I9" s="15">
        <f>D3L224C7</f>
        <v>25887.558175858827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2.9994233965034848E-3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15593.325499605648</v>
      </c>
      <c r="F14" s="16" t="s">
        <v>45479</v>
      </c>
      <c r="G14" s="15">
        <f>D3L217C20</f>
        <v>67</v>
      </c>
      <c r="H14" s="16" t="s">
        <v>45480</v>
      </c>
      <c r="I14" s="15">
        <f>D3L224C20</f>
        <v>16.010364626330738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147245.9816140724</v>
      </c>
      <c r="F15" s="16" t="s">
        <v>45482</v>
      </c>
      <c r="G15" s="15">
        <f>D3L217C16</f>
        <v>18890.494233581394</v>
      </c>
      <c r="H15" s="16" t="s">
        <v>45483</v>
      </c>
      <c r="I15" s="15">
        <f>D3L224C16</f>
        <v>31640.348881605234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162313.32114168283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64620.970441063801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23714.795465475843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25565.85088647766</v>
      </c>
      <c r="F23" s="16" t="s">
        <v>45496</v>
      </c>
      <c r="G23" s="15">
        <f>D2L236C7</f>
        <v>18666.634254700875</v>
      </c>
      <c r="H23" s="16" t="s">
        <v>45497</v>
      </c>
      <c r="I23" s="15">
        <f>D2L255C7</f>
        <v>126596.28957001948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59575.87120472583</v>
      </c>
      <c r="F24" s="16" t="s">
        <v>45499</v>
      </c>
      <c r="G24" s="15">
        <f>D3L217C32</f>
        <v>2501.357741602746</v>
      </c>
      <c r="H24" s="16" t="s">
        <v>45500</v>
      </c>
      <c r="I24" s="15">
        <f>D3L224C32</f>
        <v>4189.6114862533368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77392.741347572315</v>
      </c>
      <c r="F25" s="16" t="s">
        <v>45502</v>
      </c>
      <c r="G25" s="15">
        <f>D4L213C7</f>
        <v>4251.0379946235089</v>
      </c>
      <c r="H25" s="16" t="s">
        <v>45503</v>
      </c>
      <c r="I25" s="15">
        <f>D4L220C7</f>
        <v>-1038.0585834225083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103986.96652468749</v>
      </c>
      <c r="F26" s="16" t="s">
        <v>45505</v>
      </c>
      <c r="G26" s="15">
        <f>D7L143C5</f>
        <v>7847.8412485043991</v>
      </c>
      <c r="H26" s="16" t="s">
        <v>45506</v>
      </c>
      <c r="I26" s="15">
        <f>D7L146C5</f>
        <v>17228.20524480335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860.00639623873553</v>
      </c>
      <c r="F27" s="16" t="s">
        <v>45508</v>
      </c>
      <c r="G27" s="15">
        <f>D7L826C5</f>
        <v>16.729743408690275</v>
      </c>
      <c r="H27" s="16" t="s">
        <v>45509</v>
      </c>
      <c r="I27" s="15">
        <f>D7L827C5</f>
        <v>62.529678347788497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30742.228203689523</v>
      </c>
      <c r="F28" s="16" t="s">
        <v>45511</v>
      </c>
      <c r="G28" s="15">
        <f>D7L926C5</f>
        <v>2047.7702565913098</v>
      </c>
      <c r="H28" s="16" t="s">
        <v>45512</v>
      </c>
      <c r="I28" s="15">
        <f>D7L927C5</f>
        <v>7653.8182533217514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2038.2808519556816</v>
      </c>
      <c r="F29" s="16" t="s">
        <v>45514</v>
      </c>
      <c r="G29" s="15">
        <f>D7L1026C5</f>
        <v>0</v>
      </c>
      <c r="H29" s="16" t="s">
        <v>45515</v>
      </c>
      <c r="I29" s="15">
        <f>D7L1027C5</f>
        <v>0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2490.3114821542604</v>
      </c>
      <c r="F33" s="16" t="s">
        <v>45522</v>
      </c>
      <c r="G33" s="15">
        <f>D7L624C5</f>
        <v>30.150588629973392</v>
      </c>
      <c r="H33" s="16" t="s">
        <v>45523</v>
      </c>
      <c r="I33" s="15">
        <f>D7L631C5</f>
        <v>419.22831843382335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12765.553627865349</v>
      </c>
      <c r="F34" s="16" t="s">
        <v>45525</v>
      </c>
      <c r="G34" s="15">
        <f>D7L724C5</f>
        <v>354</v>
      </c>
      <c r="H34" s="16" t="s">
        <v>45526</v>
      </c>
      <c r="I34" s="15">
        <f>D7L725C5</f>
        <v>2364.0275098110146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12159.763436218434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0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16806.069541520261</v>
      </c>
      <c r="F37" s="16" t="s">
        <v>45530</v>
      </c>
      <c r="G37" s="15">
        <f>D6L1919C2</f>
        <v>13753.300881970923</v>
      </c>
      <c r="H37" s="16" t="s">
        <v>45531</v>
      </c>
      <c r="I37" s="15">
        <f>D6L1919C3</f>
        <v>19732.241418729944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1496.4940048712249</v>
      </c>
      <c r="F38" s="16" t="s">
        <v>45533</v>
      </c>
      <c r="G38" s="15">
        <f>D6L1919C5</f>
        <v>507.60039955619914</v>
      </c>
      <c r="H38" s="16" t="s">
        <v>45534</v>
      </c>
      <c r="I38" s="15">
        <f>D6L1919C6</f>
        <v>1937.6547252370626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2023.9246269085813</v>
      </c>
      <c r="F39" s="16" t="s">
        <v>45536</v>
      </c>
      <c r="G39" s="15">
        <f>D6L1919C8</f>
        <v>6542.2921385318296</v>
      </c>
      <c r="H39" s="16" t="s">
        <v>45537</v>
      </c>
      <c r="I39" s="15">
        <f>D6L1919C9</f>
        <v>2983.0382686223547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16278.638919482906</v>
      </c>
      <c r="F40" s="16" t="s">
        <v>45539</v>
      </c>
      <c r="G40" s="15">
        <f>D6L1919C11</f>
        <v>53545.409142995297</v>
      </c>
      <c r="H40" s="16" t="s">
        <v>45540</v>
      </c>
      <c r="I40" s="15">
        <f>D6L1919C12</f>
        <v>29311.122822438654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49521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1016250.9548319698</v>
      </c>
      <c r="F42" s="16" t="s">
        <v>45543</v>
      </c>
      <c r="G42" s="15">
        <f>SUM(D8L401C2:D8L434C2)</f>
        <v>298577.94329251366</v>
      </c>
      <c r="H42" s="16" t="s">
        <v>45544</v>
      </c>
      <c r="I42" s="15">
        <f>SUM(D8L401C3:D8L434C3)</f>
        <v>624134.77454776794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1016250.9548319698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174752.89446927657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1628596.0328283934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37577.065200147234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1591018.9676282462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1191003.8493012465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0.74857929008646096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0.74857929008646096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298577.94329251366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459920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38071.113414972766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421848.88658502721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298577.94329251366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0.70778412077741193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0.70778412077741193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624134.77454776794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1131750.3635706254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15114.376831570369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1116635.986739055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624134.77454776794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0.55894202046133867</v>
      </c>
      <c r="J63" s="16" t="s">
        <v>45568</v>
      </c>
      <c r="K63" s="21">
        <f>D8L456C3</f>
        <v>0.55894202046133867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141046.19086281632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26946.129535433629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8448.0603242519901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1016250.9548319698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298577.94329251366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624134.77454776794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1.138790709314647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1.0902482254324954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1.0135356347198781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176440.38072250196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1938963.6726722512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1.0909972596234021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3220266.3963990188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2115404.053394753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0.65690343375326021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0.34309656624673979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1.5222937628540549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1.0417997304807706E-3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8.8322422836994486E-4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2.9994233965034848E-3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1.0161692548734081E-3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1.305322126973985E-4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2.1863296422872783E-4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2.0579689853541788E-3</v>
      </c>
      <c r="F10" s="16" t="s">
        <v>45637</v>
      </c>
      <c r="G10" s="21">
        <f>D8L703C1* D8L607C1</f>
        <v>2.3435959605790295E-3</v>
      </c>
      <c r="H10" s="16" t="s">
        <v>45638</v>
      </c>
      <c r="I10" s="21">
        <f>SUM(D8L701C3:D8L702C3)</f>
        <v>1.0137564410673434E-3</v>
      </c>
      <c r="J10" s="16" t="s">
        <v>45639</v>
      </c>
      <c r="K10" s="21">
        <f>D8L703C3*D8L608C1</f>
        <v>1.1052461608944332E-3</v>
      </c>
      <c r="L10" s="16" t="s">
        <v>45640</v>
      </c>
      <c r="M10" s="21">
        <f>SUM(D8L701C5:D8L702C5)</f>
        <v>3.2180563607322127E-3</v>
      </c>
      <c r="N10" s="16" t="s">
        <v>45641</v>
      </c>
      <c r="O10" s="21">
        <f>D8L703C5* D8L609C1</f>
        <v>3.2616147961390643E-3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0.89759701375227408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3.8567142026839163E-3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9.2160299469429741E-4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0.89759701375227408</v>
      </c>
      <c r="F17" s="16" t="s">
        <v>45662</v>
      </c>
      <c r="G17" s="21">
        <f>D8L710C1* D8L607C1</f>
        <v>1.0221751399696613</v>
      </c>
      <c r="H17" s="16" t="s">
        <v>45663</v>
      </c>
      <c r="I17" s="21">
        <f>SUM(D8L708C3:D8L709C3)</f>
        <v>3.8567142026839163E-3</v>
      </c>
      <c r="J17" s="16" t="s">
        <v>45664</v>
      </c>
      <c r="K17" s="21">
        <f>D8L710C3*D8L608C1</f>
        <v>4.2047758154764416E-3</v>
      </c>
      <c r="L17" s="16" t="s">
        <v>45665</v>
      </c>
      <c r="M17" s="21">
        <f>SUM(D8L708C5:D8L709C5)</f>
        <v>9.2160299469429741E-4</v>
      </c>
      <c r="N17" s="16" t="s">
        <v>45666</v>
      </c>
      <c r="O17" s="21">
        <f>D8L710C5* D8L609C1</f>
        <v>9.3407747618722513E-4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9.3432252377899054</v>
      </c>
      <c r="F18" s="16" t="s">
        <v>45668</v>
      </c>
      <c r="G18" s="21">
        <f>D8L711C1* D8L607C1</f>
        <v>10.639978095829278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4.0861254373830249</v>
      </c>
      <c r="F19" s="16" t="s">
        <v>45674</v>
      </c>
      <c r="G19" s="21">
        <f>D8L712C1* D8L607C1</f>
        <v>4.6532416851860372</v>
      </c>
      <c r="H19" s="16" t="s">
        <v>45675</v>
      </c>
      <c r="I19" s="21">
        <f>D3L217C18</f>
        <v>0.52597810667373834</v>
      </c>
      <c r="J19" s="16" t="s">
        <v>45676</v>
      </c>
      <c r="K19" s="21">
        <f>D8L712C3*D8L608C1</f>
        <v>0.57344669741738696</v>
      </c>
      <c r="L19" s="16" t="s">
        <v>45677</v>
      </c>
      <c r="M19" s="21">
        <f>D3L224C18</f>
        <v>0.8809791100996579</v>
      </c>
      <c r="N19" s="16" t="s">
        <v>45678</v>
      </c>
      <c r="O19" s="21">
        <f>D8L712C5* D8L609C1</f>
        <v>0.89290372152981012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9.0308534793651276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9.0308534793651276</v>
      </c>
      <c r="F22" s="16" t="s">
        <v>45684</v>
      </c>
      <c r="G22" s="21">
        <f>D8L715C1* D8L607C1</f>
        <v>10.284252039482862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22.307200416264958</v>
      </c>
      <c r="F26" s="16" t="s">
        <v>45696</v>
      </c>
      <c r="G26" s="21">
        <f>D8L719C1* D8L607C1</f>
        <v>25.403232584862362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0.61284774604917924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0.49970457382266836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3.3889743627020787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1.5870304307286176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6.6961182567278094E-2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0.11215562450384169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2.0666482098534211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0.11380000810121148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-2.7788760145738424E-2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4.2665263866312184</v>
      </c>
      <c r="F30" s="16" t="s">
        <v>45707</v>
      </c>
      <c r="G30" s="21">
        <f>D8L723C1* D8L607C1</f>
        <v>4.8586806101414233</v>
      </c>
      <c r="H30" s="16" t="s">
        <v>45708</v>
      </c>
      <c r="I30" s="21">
        <f>SUM(D8L720C3:D8L722C3)</f>
        <v>0.68046576449115792</v>
      </c>
      <c r="J30" s="16" t="s">
        <v>45709</v>
      </c>
      <c r="K30" s="21">
        <f>D8L723C3*D8L608C1</f>
        <v>0.74187659220405133</v>
      </c>
      <c r="L30" s="16" t="s">
        <v>45710</v>
      </c>
      <c r="M30" s="21">
        <f>SUM(D8L720C5:D8L722C5)</f>
        <v>3.4733412270601818</v>
      </c>
      <c r="N30" s="16" t="s">
        <v>45711</v>
      </c>
      <c r="O30" s="21">
        <f>D8L723C5* D8L609C1</f>
        <v>3.5203551051671615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0.639326071229113</v>
      </c>
      <c r="F32" s="16" t="s">
        <v>45719</v>
      </c>
      <c r="G32" s="21">
        <f>D8L725C1* D8L607C1</f>
        <v>0.72805859013834817</v>
      </c>
      <c r="H32" s="16" t="s">
        <v>45720</v>
      </c>
      <c r="I32" s="21">
        <f>D7L826C8</f>
        <v>1.0821623791565911E-2</v>
      </c>
      <c r="J32" s="16" t="s">
        <v>45721</v>
      </c>
      <c r="K32" s="21">
        <f>D8L725C3*D8L608C1</f>
        <v>1.1798256135052808E-2</v>
      </c>
      <c r="L32" s="16" t="s">
        <v>45722</v>
      </c>
      <c r="M32" s="21">
        <f>D7L827C8</f>
        <v>4.0447282325674745E-2</v>
      </c>
      <c r="N32" s="16" t="s">
        <v>45723</v>
      </c>
      <c r="O32" s="21">
        <f>D8L725C5* D8L609C1</f>
        <v>4.099476196464686E-2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1.0581936060230488</v>
      </c>
      <c r="F33" s="16" t="s">
        <v>45725</v>
      </c>
      <c r="G33" s="21">
        <f>D8L726C1* D8L607C1</f>
        <v>1.2050610471952119</v>
      </c>
      <c r="H33" s="16" t="s">
        <v>45726</v>
      </c>
      <c r="I33" s="21">
        <f>D7L926C8</f>
        <v>7.6003304458164805E-2</v>
      </c>
      <c r="J33" s="16" t="s">
        <v>45727</v>
      </c>
      <c r="K33" s="21">
        <f>D8L726C3*D8L608C1</f>
        <v>8.2862467812519852E-2</v>
      </c>
      <c r="L33" s="16" t="s">
        <v>45728</v>
      </c>
      <c r="M33" s="21">
        <f>D7L927C8</f>
        <v>0.28407262831475427</v>
      </c>
      <c r="N33" s="16" t="s">
        <v>45729</v>
      </c>
      <c r="O33" s="21">
        <f>D8L726C5* D8L609C1</f>
        <v>0.28791773164553847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2.5613673424667902</v>
      </c>
      <c r="F34" s="16" t="s">
        <v>45731</v>
      </c>
      <c r="G34" s="21">
        <f>D8L727C1* D8L607C1</f>
        <v>2.9168613327431285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0</v>
      </c>
      <c r="F36" s="16" t="s">
        <v>45739</v>
      </c>
      <c r="G36" s="21">
        <f>D8L729C1* D8L607C1</f>
        <v>0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11.419409174441641</v>
      </c>
      <c r="F37" s="16" t="s">
        <v>45741</v>
      </c>
      <c r="G37" s="21">
        <f>D8L730C1* D8L607C1</f>
        <v>13.004317073716583</v>
      </c>
      <c r="H37" s="16" t="s">
        <v>45742</v>
      </c>
      <c r="I37" s="21">
        <f>D7L724C8</f>
        <v>0.31495614636029917</v>
      </c>
      <c r="J37" s="16" t="s">
        <v>45743</v>
      </c>
      <c r="K37" s="21">
        <f>D8L730C3*D8L608C1</f>
        <v>0.34338037965837348</v>
      </c>
      <c r="L37" s="16" t="s">
        <v>45744</v>
      </c>
      <c r="M37" s="21">
        <f>D7L725C8</f>
        <v>2.1032909445757388</v>
      </c>
      <c r="N37" s="16" t="s">
        <v>45745</v>
      </c>
      <c r="O37" s="21">
        <f>D8L730C5* D8L609C1</f>
        <v>2.1317603225111434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2.3085818019914739</v>
      </c>
      <c r="F39" s="16" t="s">
        <v>45753</v>
      </c>
      <c r="G39" s="21">
        <f>D8L732C1* D8L607C1</f>
        <v>2.6289915078007566</v>
      </c>
      <c r="H39" s="16" t="s">
        <v>45754</v>
      </c>
      <c r="I39" s="21">
        <f>D7L624C8</f>
        <v>2.4291388550127382E-2</v>
      </c>
      <c r="J39" s="16" t="s">
        <v>45755</v>
      </c>
      <c r="K39" s="21">
        <f>D8L732C3*D8L608C1</f>
        <v>2.6483643260067618E-2</v>
      </c>
      <c r="L39" s="16" t="s">
        <v>45756</v>
      </c>
      <c r="M39" s="21">
        <f>D7L631C8</f>
        <v>0.33775917609013922</v>
      </c>
      <c r="N39" s="16" t="s">
        <v>45757</v>
      </c>
      <c r="O39" s="21">
        <f>D8L732C5* D8L609C1</f>
        <v>0.34233096092098231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211.78353483730029</v>
      </c>
      <c r="F41" s="16" t="s">
        <v>45761</v>
      </c>
      <c r="G41" s="21">
        <f>D8L734C1* D8L607C1</f>
        <v>241.17712185853244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0</v>
      </c>
      <c r="F9" s="16" t="s">
        <v>45826</v>
      </c>
      <c r="G9" s="21">
        <f>D8L802C1*D8L607C1</f>
        <v>0</v>
      </c>
      <c r="H9" s="16" t="s">
        <v>45827</v>
      </c>
      <c r="I9" s="21">
        <f>D6L228C16</f>
        <v>0</v>
      </c>
      <c r="J9" s="16" t="s">
        <v>45828</v>
      </c>
      <c r="K9" s="21">
        <f>D8L802C3*D8L607C1</f>
        <v>0</v>
      </c>
      <c r="L9" s="16" t="s">
        <v>45829</v>
      </c>
      <c r="M9" s="21">
        <f>D6L228C21</f>
        <v>0</v>
      </c>
      <c r="N9" s="16" t="s">
        <v>45830</v>
      </c>
      <c r="O9" s="21">
        <f>D8L802C5*D8L607C1</f>
        <v>0</v>
      </c>
      <c r="P9" s="16" t="s">
        <v>45831</v>
      </c>
      <c r="Q9" s="21">
        <f>D6L228C24</f>
        <v>0</v>
      </c>
      <c r="R9" s="16" t="s">
        <v>45832</v>
      </c>
      <c r="S9" s="21">
        <f>D8L802C7*D8L607C1</f>
        <v>0</v>
      </c>
      <c r="T9" s="16" t="s">
        <v>45833</v>
      </c>
      <c r="U9" s="21">
        <f>D6L237C13</f>
        <v>6.0292306070443107E-2</v>
      </c>
      <c r="V9" s="16" t="s">
        <v>45834</v>
      </c>
      <c r="W9" s="21">
        <f>D8L802C9*D8L608C1</f>
        <v>6.5733579700533465E-2</v>
      </c>
      <c r="X9" s="16" t="s">
        <v>45835</v>
      </c>
      <c r="Y9" s="21">
        <f>D6L237C16</f>
        <v>0.15675999578315197</v>
      </c>
      <c r="Z9" s="16" t="s">
        <v>45836</v>
      </c>
      <c r="AA9" s="21">
        <f>D8L802C11*D8L608C1</f>
        <v>0.17090730722138692</v>
      </c>
      <c r="AB9" s="16" t="s">
        <v>45837</v>
      </c>
      <c r="AC9" s="21">
        <f>D6L237C21</f>
        <v>52.003833046094869</v>
      </c>
      <c r="AD9" s="16" t="s">
        <v>45838</v>
      </c>
      <c r="AE9" s="21">
        <f>D8L802C13*D8L608C1</f>
        <v>56.697086694192691</v>
      </c>
      <c r="AF9" s="16" t="s">
        <v>45839</v>
      </c>
      <c r="AG9" s="21">
        <f>D6L237C24</f>
        <v>52.003833046094883</v>
      </c>
      <c r="AH9" s="16" t="s">
        <v>45840</v>
      </c>
      <c r="AI9" s="21">
        <f>D8L802C15*D8L608C1</f>
        <v>56.697086694192713</v>
      </c>
      <c r="AJ9" s="16" t="s">
        <v>45841</v>
      </c>
      <c r="AK9" s="21">
        <f>D6L240C13</f>
        <v>1.6311810360028062E-2</v>
      </c>
      <c r="AL9" s="16" t="s">
        <v>45842</v>
      </c>
      <c r="AM9" s="21">
        <f>D8L802C17*D8L609C1</f>
        <v>1.6532601066681325E-2</v>
      </c>
      <c r="AN9" s="16" t="s">
        <v>45843</v>
      </c>
      <c r="AO9" s="21">
        <f>D6L240C16</f>
        <v>4.2410706936072955E-2</v>
      </c>
      <c r="AP9" s="16" t="s">
        <v>45844</v>
      </c>
      <c r="AQ9" s="21">
        <f>D8L802C19*D8L609C1</f>
        <v>4.2984762773371439E-2</v>
      </c>
      <c r="AR9" s="16" t="s">
        <v>45845</v>
      </c>
      <c r="AS9" s="21">
        <f>D6L240C21</f>
        <v>2.718802343748036</v>
      </c>
      <c r="AT9" s="16" t="s">
        <v>45846</v>
      </c>
      <c r="AU9" s="21">
        <f>D8L802C21*D8L609C1</f>
        <v>2.7556030591485579</v>
      </c>
      <c r="AV9" s="16" t="s">
        <v>45847</v>
      </c>
      <c r="AW9" s="21">
        <f>D6L240C24</f>
        <v>2.718802343748036</v>
      </c>
      <c r="AX9" s="16" t="s">
        <v>45848</v>
      </c>
      <c r="AY9" s="21">
        <f>D8L802C23*D8L609C1</f>
        <v>2.7556030591485579</v>
      </c>
      <c r="AZ9" s="16" t="s">
        <v>45849</v>
      </c>
      <c r="BA9" s="21">
        <f>D6L1802C8</f>
        <v>0.24514811031664965</v>
      </c>
      <c r="BB9" s="16" t="s">
        <v>45850</v>
      </c>
      <c r="BC9" s="21">
        <f>D8L802C25*D8L608C1</f>
        <v>0.26727229224085691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4.1680683842316227E-2</v>
      </c>
      <c r="F10" s="16" t="s">
        <v>45852</v>
      </c>
      <c r="G10" s="21">
        <f>D8L803C1*D8L607C1</f>
        <v>4.7465575517510843E-2</v>
      </c>
      <c r="H10" s="16" t="s">
        <v>45853</v>
      </c>
      <c r="I10" s="21">
        <f>D6L328C16</f>
        <v>0.10836977799002225</v>
      </c>
      <c r="J10" s="16" t="s">
        <v>45854</v>
      </c>
      <c r="K10" s="21">
        <f>D8L803C3*D8L607C1</f>
        <v>0.12341049634552825</v>
      </c>
      <c r="L10" s="16" t="s">
        <v>45855</v>
      </c>
      <c r="M10" s="21">
        <f>D6L328C21</f>
        <v>3.7675468761579203</v>
      </c>
      <c r="N10" s="16" t="s">
        <v>45856</v>
      </c>
      <c r="O10" s="21">
        <f>D8L803C5*D8L607C1</f>
        <v>4.2904473794760607</v>
      </c>
      <c r="P10" s="16" t="s">
        <v>45857</v>
      </c>
      <c r="Q10" s="21">
        <f>D6L328C24</f>
        <v>3.7675468761579203</v>
      </c>
      <c r="R10" s="16" t="s">
        <v>45858</v>
      </c>
      <c r="S10" s="21">
        <f>D8L803C7*D8L607C1</f>
        <v>4.2904473794760607</v>
      </c>
      <c r="T10" s="16" t="s">
        <v>45859</v>
      </c>
      <c r="U10" s="21">
        <f>D6L337C13</f>
        <v>7.6056021170186658E-2</v>
      </c>
      <c r="V10" s="16" t="s">
        <v>45860</v>
      </c>
      <c r="W10" s="21">
        <f>D8L803C9*D8L608C1</f>
        <v>8.2919942114252312E-2</v>
      </c>
      <c r="X10" s="16" t="s">
        <v>45861</v>
      </c>
      <c r="Y10" s="21">
        <f>D6L337C16</f>
        <v>0.19774565504248515</v>
      </c>
      <c r="Z10" s="16" t="s">
        <v>45862</v>
      </c>
      <c r="AA10" s="21">
        <f>D8L803C11*D8L608C1</f>
        <v>0.21559184949705582</v>
      </c>
      <c r="AB10" s="16" t="s">
        <v>45863</v>
      </c>
      <c r="AC10" s="21">
        <f>D6L337C21</f>
        <v>28.740634409989035</v>
      </c>
      <c r="AD10" s="16" t="s">
        <v>45864</v>
      </c>
      <c r="AE10" s="21">
        <f>D8L803C13*D8L608C1</f>
        <v>31.33442566329466</v>
      </c>
      <c r="AF10" s="16" t="s">
        <v>45865</v>
      </c>
      <c r="AG10" s="21">
        <f>D6L337C24</f>
        <v>28.740634409989038</v>
      </c>
      <c r="AH10" s="16" t="s">
        <v>45866</v>
      </c>
      <c r="AI10" s="21">
        <f>D8L803C15*D8L608C1</f>
        <v>31.334425663294663</v>
      </c>
      <c r="AJ10" s="16" t="s">
        <v>45867</v>
      </c>
      <c r="AK10" s="21">
        <f>D6L340C13</f>
        <v>7.6867079132269076E-2</v>
      </c>
      <c r="AL10" s="16" t="s">
        <v>45868</v>
      </c>
      <c r="AM10" s="21">
        <f>D8L803C17*D8L609C1</f>
        <v>7.790752383738743E-2</v>
      </c>
      <c r="AN10" s="16" t="s">
        <v>45869</v>
      </c>
      <c r="AO10" s="21">
        <f>D6L340C16</f>
        <v>0.1998544057438994</v>
      </c>
      <c r="AP10" s="16" t="s">
        <v>45870</v>
      </c>
      <c r="AQ10" s="21">
        <f>D8L803C19*D8L609C1</f>
        <v>0.20255956197720712</v>
      </c>
      <c r="AR10" s="16" t="s">
        <v>45871</v>
      </c>
      <c r="AS10" s="21">
        <f>D6L340C21</f>
        <v>9.8922846287366415</v>
      </c>
      <c r="AT10" s="16" t="s">
        <v>45872</v>
      </c>
      <c r="AU10" s="21">
        <f>D8L803C21*D8L609C1</f>
        <v>10.026182980016285</v>
      </c>
      <c r="AV10" s="16" t="s">
        <v>45873</v>
      </c>
      <c r="AW10" s="21">
        <f>D6L340C24</f>
        <v>9.8922846287366415</v>
      </c>
      <c r="AX10" s="16" t="s">
        <v>45874</v>
      </c>
      <c r="AY10" s="21">
        <f>D8L803C23*D8L609C1</f>
        <v>10.026182980016285</v>
      </c>
      <c r="AZ10" s="16" t="s">
        <v>45875</v>
      </c>
      <c r="BA10" s="21">
        <f>D6L1803C8</f>
        <v>0.33095539702646842</v>
      </c>
      <c r="BB10" s="16" t="s">
        <v>45876</v>
      </c>
      <c r="BC10" s="21">
        <f>D8L803C25*D8L608C1</f>
        <v>0.3608235343054142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9.7100324729580238E-3</v>
      </c>
      <c r="F11" s="16" t="s">
        <v>45878</v>
      </c>
      <c r="G11" s="21">
        <f>D8L804C1*D8L607C1</f>
        <v>1.1057694767348124E-2</v>
      </c>
      <c r="H11" s="16" t="s">
        <v>45879</v>
      </c>
      <c r="I11" s="21">
        <f>D6L428C16</f>
        <v>2.5246084429690854E-2</v>
      </c>
      <c r="J11" s="16" t="s">
        <v>45880</v>
      </c>
      <c r="K11" s="21">
        <f>D8L804C3*D8L607C1</f>
        <v>2.8750006395105113E-2</v>
      </c>
      <c r="L11" s="16" t="s">
        <v>45881</v>
      </c>
      <c r="M11" s="21">
        <f>D6L428C21</f>
        <v>0.44888448469989312</v>
      </c>
      <c r="N11" s="16" t="s">
        <v>45882</v>
      </c>
      <c r="O11" s="21">
        <f>D8L804C5*D8L607C1</f>
        <v>0.51118548073173109</v>
      </c>
      <c r="P11" s="16" t="s">
        <v>45883</v>
      </c>
      <c r="Q11" s="21">
        <f>D6L428C24</f>
        <v>0.44888448469989312</v>
      </c>
      <c r="R11" s="16" t="s">
        <v>45884</v>
      </c>
      <c r="S11" s="21">
        <f>D8L804C7*D8L607C1</f>
        <v>0.51118548073173109</v>
      </c>
      <c r="T11" s="16" t="s">
        <v>45885</v>
      </c>
      <c r="U11" s="21">
        <f>D6L437C13</f>
        <v>3.9660562831601243E-2</v>
      </c>
      <c r="V11" s="16" t="s">
        <v>45886</v>
      </c>
      <c r="W11" s="21">
        <f>D8L804C9*D8L608C1</f>
        <v>4.323985824680724E-2</v>
      </c>
      <c r="X11" s="16" t="s">
        <v>45887</v>
      </c>
      <c r="Y11" s="21">
        <f>D6L437C16</f>
        <v>0.10311746336216326</v>
      </c>
      <c r="Z11" s="16" t="s">
        <v>45888</v>
      </c>
      <c r="AA11" s="21">
        <f>D8L804C11*D8L608C1</f>
        <v>0.11242363144169887</v>
      </c>
      <c r="AB11" s="16" t="s">
        <v>45889</v>
      </c>
      <c r="AC11" s="21">
        <f>D6L437C21</f>
        <v>2.3444936049593426</v>
      </c>
      <c r="AD11" s="16" t="s">
        <v>45890</v>
      </c>
      <c r="AE11" s="21">
        <f>D8L804C13*D8L608C1</f>
        <v>2.556079992344757</v>
      </c>
      <c r="AF11" s="16" t="s">
        <v>45891</v>
      </c>
      <c r="AG11" s="21">
        <f>D6L437C24</f>
        <v>2.3444936049593421</v>
      </c>
      <c r="AH11" s="16" t="s">
        <v>45892</v>
      </c>
      <c r="AI11" s="21">
        <f>D8L804C15*D8L608C1</f>
        <v>2.5560799923447566</v>
      </c>
      <c r="AJ11" s="16" t="s">
        <v>45893</v>
      </c>
      <c r="AK11" s="21">
        <f>D6L440C13</f>
        <v>1.2991465718440988E-2</v>
      </c>
      <c r="AL11" s="16" t="s">
        <v>45894</v>
      </c>
      <c r="AM11" s="21">
        <f>D8L804C17*D8L609C1</f>
        <v>1.3167313452881623E-2</v>
      </c>
      <c r="AN11" s="16" t="s">
        <v>45895</v>
      </c>
      <c r="AO11" s="21">
        <f>D6L440C16</f>
        <v>3.3777810867946595E-2</v>
      </c>
      <c r="AP11" s="16" t="s">
        <v>45896</v>
      </c>
      <c r="AQ11" s="21">
        <f>D8L804C19*D8L609C1</f>
        <v>3.4235014977492248E-2</v>
      </c>
      <c r="AR11" s="16" t="s">
        <v>45897</v>
      </c>
      <c r="AS11" s="21">
        <f>D6L440C21</f>
        <v>0.65115391986653004</v>
      </c>
      <c r="AT11" s="16" t="s">
        <v>45898</v>
      </c>
      <c r="AU11" s="21">
        <f>D8L804C21*D8L609C1</f>
        <v>0.65996770147226014</v>
      </c>
      <c r="AV11" s="16" t="s">
        <v>45899</v>
      </c>
      <c r="AW11" s="21">
        <f>D6L440C24</f>
        <v>0.65115391986652993</v>
      </c>
      <c r="AX11" s="16" t="s">
        <v>45900</v>
      </c>
      <c r="AY11" s="21">
        <f>D8L804C23*D8L609C1</f>
        <v>0.65996770147226003</v>
      </c>
      <c r="AZ11" s="16" t="s">
        <v>45901</v>
      </c>
      <c r="BA11" s="21">
        <f>D6L1804C8</f>
        <v>8.7034891206385998E-3</v>
      </c>
      <c r="BB11" s="16" t="s">
        <v>45902</v>
      </c>
      <c r="BC11" s="21">
        <f>D8L804C25*D8L608C1</f>
        <v>9.488963568847264E-3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4.6427927524940425E-2</v>
      </c>
      <c r="F12" s="16" t="s">
        <v>45904</v>
      </c>
      <c r="G12" s="21">
        <f>D8L805C1*D8L607C1</f>
        <v>5.2871692518135928E-2</v>
      </c>
      <c r="H12" s="16" t="s">
        <v>45905</v>
      </c>
      <c r="I12" s="21">
        <f>D6L528C16</f>
        <v>0.12071261156484533</v>
      </c>
      <c r="J12" s="16" t="s">
        <v>45906</v>
      </c>
      <c r="K12" s="21">
        <f>D8L805C3*D8L607C1</f>
        <v>0.13746640054715367</v>
      </c>
      <c r="L12" s="16" t="s">
        <v>45907</v>
      </c>
      <c r="M12" s="21">
        <f>D6L528C21</f>
        <v>4.4918771788659475</v>
      </c>
      <c r="N12" s="16" t="s">
        <v>45908</v>
      </c>
      <c r="O12" s="21">
        <f>D8L805C5*D8L607C1</f>
        <v>5.1153079986750276</v>
      </c>
      <c r="P12" s="16" t="s">
        <v>45909</v>
      </c>
      <c r="Q12" s="21">
        <f>D6L528C24</f>
        <v>4.4918771788659475</v>
      </c>
      <c r="R12" s="16" t="s">
        <v>45910</v>
      </c>
      <c r="S12" s="21">
        <f>D8L805C7*D8L607C1</f>
        <v>5.1153079986750276</v>
      </c>
      <c r="T12" s="16" t="s">
        <v>45911</v>
      </c>
      <c r="U12" s="21">
        <f>D6L537C13</f>
        <v>1.7808336485355555E-2</v>
      </c>
      <c r="V12" s="16" t="s">
        <v>45912</v>
      </c>
      <c r="W12" s="21">
        <f>D8L805C9*D8L608C1</f>
        <v>1.9415507251063658E-2</v>
      </c>
      <c r="X12" s="16" t="s">
        <v>45913</v>
      </c>
      <c r="Y12" s="21">
        <f>D6L537C16</f>
        <v>4.6301674861924297E-2</v>
      </c>
      <c r="Z12" s="16" t="s">
        <v>45914</v>
      </c>
      <c r="AA12" s="21">
        <f>D8L805C11*D8L608C1</f>
        <v>5.0480318852765348E-2</v>
      </c>
      <c r="AB12" s="16" t="s">
        <v>45915</v>
      </c>
      <c r="AC12" s="21">
        <f>D6L537C21</f>
        <v>13.926910106181715</v>
      </c>
      <c r="AD12" s="16" t="s">
        <v>45916</v>
      </c>
      <c r="AE12" s="21">
        <f>D8L805C13*D8L608C1</f>
        <v>15.183789029022503</v>
      </c>
      <c r="AF12" s="16" t="s">
        <v>45917</v>
      </c>
      <c r="AG12" s="21">
        <f>D6L537C24</f>
        <v>13.926910106181714</v>
      </c>
      <c r="AH12" s="16" t="s">
        <v>45918</v>
      </c>
      <c r="AI12" s="21">
        <f>D8L805C15*D8L608C1</f>
        <v>15.183789029022499</v>
      </c>
      <c r="AJ12" s="16" t="s">
        <v>45919</v>
      </c>
      <c r="AK12" s="21">
        <f>D6L540C13</f>
        <v>7.4361843683893661E-2</v>
      </c>
      <c r="AL12" s="16" t="s">
        <v>45920</v>
      </c>
      <c r="AM12" s="21">
        <f>D8L805C17*D8L609C1</f>
        <v>7.5368378437095512E-2</v>
      </c>
      <c r="AN12" s="16" t="s">
        <v>45921</v>
      </c>
      <c r="AO12" s="21">
        <f>D6L540C16</f>
        <v>0.19334079357812395</v>
      </c>
      <c r="AP12" s="16" t="s">
        <v>45922</v>
      </c>
      <c r="AQ12" s="21">
        <f>D8L805C19*D8L609C1</f>
        <v>0.19595778393644878</v>
      </c>
      <c r="AR12" s="16" t="s">
        <v>45923</v>
      </c>
      <c r="AS12" s="21">
        <f>D6L540C21</f>
        <v>11.000164491924041</v>
      </c>
      <c r="AT12" s="16" t="s">
        <v>45924</v>
      </c>
      <c r="AU12" s="21">
        <f>D8L805C21*D8L609C1</f>
        <v>11.149058700345298</v>
      </c>
      <c r="AV12" s="16" t="s">
        <v>45925</v>
      </c>
      <c r="AW12" s="21">
        <f>D6L540C24</f>
        <v>11.000164491924039</v>
      </c>
      <c r="AX12" s="16" t="s">
        <v>45926</v>
      </c>
      <c r="AY12" s="21">
        <f>D8L805C23*D8L609C1</f>
        <v>11.149058700345297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5.812592766097862E-2</v>
      </c>
      <c r="F13" s="16" t="s">
        <v>45930</v>
      </c>
      <c r="G13" s="21">
        <f>D8L806C1*D8L607C1</f>
        <v>6.6193266390617705E-2</v>
      </c>
      <c r="H13" s="16" t="s">
        <v>45931</v>
      </c>
      <c r="I13" s="21">
        <f>D6L628C16</f>
        <v>0.15112741191854445</v>
      </c>
      <c r="J13" s="16" t="s">
        <v>45932</v>
      </c>
      <c r="K13" s="21">
        <f>D8L806C3*D8L607C1</f>
        <v>0.17210249261560606</v>
      </c>
      <c r="L13" s="16" t="s">
        <v>45933</v>
      </c>
      <c r="M13" s="21">
        <f>D6L628C21</f>
        <v>5.8163576841895832</v>
      </c>
      <c r="N13" s="16" t="s">
        <v>45934</v>
      </c>
      <c r="O13" s="21">
        <f>D8L806C5*D8L607C1</f>
        <v>6.623614092805953</v>
      </c>
      <c r="P13" s="16" t="s">
        <v>45935</v>
      </c>
      <c r="Q13" s="21">
        <f>D6L628C24</f>
        <v>5.8163576841895841</v>
      </c>
      <c r="R13" s="16" t="s">
        <v>45936</v>
      </c>
      <c r="S13" s="21">
        <f>D8L806C7*D8L607C1</f>
        <v>6.6236140928059539</v>
      </c>
      <c r="T13" s="16" t="s">
        <v>45937</v>
      </c>
      <c r="U13" s="21">
        <f>D6L637C13</f>
        <v>3.5056596732730899E-2</v>
      </c>
      <c r="V13" s="16" t="s">
        <v>45938</v>
      </c>
      <c r="W13" s="21">
        <f>D8L806C9*D8L608C1</f>
        <v>3.822039237756248E-2</v>
      </c>
      <c r="X13" s="16" t="s">
        <v>45939</v>
      </c>
      <c r="Y13" s="21">
        <f>D6L637C16</f>
        <v>9.1147151505100416E-2</v>
      </c>
      <c r="Z13" s="16" t="s">
        <v>45940</v>
      </c>
      <c r="AA13" s="21">
        <f>D8L806C11*D8L608C1</f>
        <v>9.9373020181662539E-2</v>
      </c>
      <c r="AB13" s="16" t="s">
        <v>45941</v>
      </c>
      <c r="AC13" s="21">
        <f>D6L637C21</f>
        <v>7.8210019774341131</v>
      </c>
      <c r="AD13" s="16" t="s">
        <v>45942</v>
      </c>
      <c r="AE13" s="21">
        <f>D8L806C13*D8L608C1</f>
        <v>8.52683352700158</v>
      </c>
      <c r="AF13" s="16" t="s">
        <v>45943</v>
      </c>
      <c r="AG13" s="21">
        <f>D6L637C24</f>
        <v>7.821001977434114</v>
      </c>
      <c r="AH13" s="16" t="s">
        <v>45944</v>
      </c>
      <c r="AI13" s="21">
        <f>D8L806C15*D8L608C1</f>
        <v>8.52683352700158</v>
      </c>
      <c r="AJ13" s="16" t="s">
        <v>45945</v>
      </c>
      <c r="AK13" s="21">
        <f>D6L640C13</f>
        <v>5.7958390232929681E-2</v>
      </c>
      <c r="AL13" s="16" t="s">
        <v>45946</v>
      </c>
      <c r="AM13" s="21">
        <f>D8L806C17*D8L609C1</f>
        <v>5.8742893832074768E-2</v>
      </c>
      <c r="AN13" s="16" t="s">
        <v>45947</v>
      </c>
      <c r="AO13" s="21">
        <f>D6L640C16</f>
        <v>0.15069181460561723</v>
      </c>
      <c r="AP13" s="16" t="s">
        <v>45948</v>
      </c>
      <c r="AQ13" s="21">
        <f>D8L806C19*D8L609C1</f>
        <v>0.15273152396339446</v>
      </c>
      <c r="AR13" s="16" t="s">
        <v>45949</v>
      </c>
      <c r="AS13" s="21">
        <f>D6L640C21</f>
        <v>8.3467678669312591</v>
      </c>
      <c r="AT13" s="16" t="s">
        <v>45950</v>
      </c>
      <c r="AU13" s="21">
        <f>D8L806C21*D8L609C1</f>
        <v>8.4597466678696556</v>
      </c>
      <c r="AV13" s="16" t="s">
        <v>45951</v>
      </c>
      <c r="AW13" s="21">
        <f>D6L640C24</f>
        <v>8.3467678669312591</v>
      </c>
      <c r="AX13" s="16" t="s">
        <v>45952</v>
      </c>
      <c r="AY13" s="21">
        <f>D8L806C23*D8L609C1</f>
        <v>8.4597466678696556</v>
      </c>
      <c r="AZ13" s="16" t="s">
        <v>45953</v>
      </c>
      <c r="BA13" s="21">
        <f>D6L1806C8</f>
        <v>0</v>
      </c>
      <c r="BB13" s="16" t="s">
        <v>45954</v>
      </c>
      <c r="BC13" s="21">
        <f>D8L806C25*D8L608C1</f>
        <v>0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4.7817160837516928E-2</v>
      </c>
      <c r="F14" s="16" t="s">
        <v>45956</v>
      </c>
      <c r="G14" s="21">
        <f>D8L807C1*D8L607C1</f>
        <v>5.4453738507568461E-2</v>
      </c>
      <c r="H14" s="16" t="s">
        <v>45957</v>
      </c>
      <c r="I14" s="21">
        <f>D6L728C16</f>
        <v>0.12432461817754396</v>
      </c>
      <c r="J14" s="16" t="s">
        <v>45958</v>
      </c>
      <c r="K14" s="21">
        <f>D8L807C3*D8L607C1</f>
        <v>0.14157972011967795</v>
      </c>
      <c r="L14" s="16" t="s">
        <v>45959</v>
      </c>
      <c r="M14" s="21">
        <f>D6L728C21</f>
        <v>1.6974664109537463</v>
      </c>
      <c r="N14" s="16" t="s">
        <v>45960</v>
      </c>
      <c r="O14" s="21">
        <f>D8L807C5*D8L607C1</f>
        <v>1.9330589781678047</v>
      </c>
      <c r="P14" s="16" t="s">
        <v>45961</v>
      </c>
      <c r="Q14" s="21">
        <f>D6L728C24</f>
        <v>1.6974664109537463</v>
      </c>
      <c r="R14" s="16" t="s">
        <v>45962</v>
      </c>
      <c r="S14" s="21">
        <f>D8L807C7*D8L607C1</f>
        <v>1.9330589781678047</v>
      </c>
      <c r="T14" s="16" t="s">
        <v>45963</v>
      </c>
      <c r="U14" s="21">
        <f>D6L737C13</f>
        <v>0.23213915666977236</v>
      </c>
      <c r="V14" s="16" t="s">
        <v>45964</v>
      </c>
      <c r="W14" s="21">
        <f>D8L807C9*D8L608C1</f>
        <v>0.25308930361261534</v>
      </c>
      <c r="X14" s="16" t="s">
        <v>45965</v>
      </c>
      <c r="Y14" s="21">
        <f>D6L737C16</f>
        <v>0.60356180734140741</v>
      </c>
      <c r="Z14" s="16" t="s">
        <v>45966</v>
      </c>
      <c r="AA14" s="21">
        <f>D8L807C11*D8L608C1</f>
        <v>0.65803218939279917</v>
      </c>
      <c r="AB14" s="16" t="s">
        <v>45967</v>
      </c>
      <c r="AC14" s="21">
        <f>D6L737C21</f>
        <v>15.744230591495283</v>
      </c>
      <c r="AD14" s="16" t="s">
        <v>45968</v>
      </c>
      <c r="AE14" s="21">
        <f>D8L807C13*D8L608C1</f>
        <v>17.165119463177739</v>
      </c>
      <c r="AF14" s="16" t="s">
        <v>45969</v>
      </c>
      <c r="AG14" s="21">
        <f>D6L737C24</f>
        <v>15.744230591495283</v>
      </c>
      <c r="AH14" s="16" t="s">
        <v>45970</v>
      </c>
      <c r="AI14" s="21">
        <f>D8L807C15*D8L608C1</f>
        <v>17.165119463177739</v>
      </c>
      <c r="AJ14" s="16" t="s">
        <v>45971</v>
      </c>
      <c r="AK14" s="21">
        <f>D6L740C13</f>
        <v>0.29122648616585167</v>
      </c>
      <c r="AL14" s="16" t="s">
        <v>45972</v>
      </c>
      <c r="AM14" s="21">
        <f>D8L807C17*D8L609C1</f>
        <v>0.29516842150334627</v>
      </c>
      <c r="AN14" s="16" t="s">
        <v>45973</v>
      </c>
      <c r="AO14" s="21">
        <f>D6L740C16</f>
        <v>0.75718886403121344</v>
      </c>
      <c r="AP14" s="16" t="s">
        <v>45974</v>
      </c>
      <c r="AQ14" s="21">
        <f>D8L807C19*D8L609C1</f>
        <v>0.76743789590869937</v>
      </c>
      <c r="AR14" s="16" t="s">
        <v>45975</v>
      </c>
      <c r="AS14" s="21">
        <f>D6L740C21</f>
        <v>14.635345883931025</v>
      </c>
      <c r="AT14" s="16" t="s">
        <v>45976</v>
      </c>
      <c r="AU14" s="21">
        <f>D8L807C21*D8L609C1</f>
        <v>14.833444579814987</v>
      </c>
      <c r="AV14" s="16" t="s">
        <v>45977</v>
      </c>
      <c r="AW14" s="21">
        <f>D6L740C24</f>
        <v>14.635345883931024</v>
      </c>
      <c r="AX14" s="16" t="s">
        <v>45978</v>
      </c>
      <c r="AY14" s="21">
        <f>D8L807C23*D8L609C1</f>
        <v>14.833444579814985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1.6915775262887608E-2</v>
      </c>
      <c r="F15" s="16" t="s">
        <v>45982</v>
      </c>
      <c r="G15" s="21">
        <f>D8L808C1*D8L607C1</f>
        <v>1.9263527710230939E-2</v>
      </c>
      <c r="H15" s="16" t="s">
        <v>45983</v>
      </c>
      <c r="I15" s="21">
        <f>D6L828C16</f>
        <v>4.3981015683507818E-2</v>
      </c>
      <c r="J15" s="16" t="s">
        <v>45984</v>
      </c>
      <c r="K15" s="21">
        <f>D8L808C3*D8L607C1</f>
        <v>5.0085172046600485E-2</v>
      </c>
      <c r="L15" s="16" t="s">
        <v>45985</v>
      </c>
      <c r="M15" s="21">
        <f>D6L828C21</f>
        <v>0.30588187700964242</v>
      </c>
      <c r="N15" s="16" t="s">
        <v>45986</v>
      </c>
      <c r="O15" s="21">
        <f>D8L808C5*D8L607C1</f>
        <v>0.34833543968630631</v>
      </c>
      <c r="P15" s="16" t="s">
        <v>45987</v>
      </c>
      <c r="Q15" s="21">
        <f>D6L828C24</f>
        <v>0.30588187700964242</v>
      </c>
      <c r="R15" s="16" t="s">
        <v>45988</v>
      </c>
      <c r="S15" s="21">
        <f>D8L808C7*D8L607C1</f>
        <v>0.34833543968630631</v>
      </c>
      <c r="T15" s="16" t="s">
        <v>45989</v>
      </c>
      <c r="U15" s="21">
        <f>D6L837C13</f>
        <v>3.6810595721600446E-3</v>
      </c>
      <c r="V15" s="16" t="s">
        <v>45990</v>
      </c>
      <c r="W15" s="21">
        <f>D8L808C9*D8L608C1</f>
        <v>4.0132686662587898E-3</v>
      </c>
      <c r="X15" s="16" t="s">
        <v>45991</v>
      </c>
      <c r="Y15" s="21">
        <f>D6L837C16</f>
        <v>9.5707548876161133E-3</v>
      </c>
      <c r="Z15" s="16" t="s">
        <v>45992</v>
      </c>
      <c r="AA15" s="21">
        <f>D8L808C11*D8L608C1</f>
        <v>1.0434498532272849E-2</v>
      </c>
      <c r="AB15" s="16" t="s">
        <v>45993</v>
      </c>
      <c r="AC15" s="21">
        <f>D6L837C21</f>
        <v>0.58139952781911275</v>
      </c>
      <c r="AD15" s="16" t="s">
        <v>45994</v>
      </c>
      <c r="AE15" s="21">
        <f>D8L808C13*D8L608C1</f>
        <v>0.63386980347207844</v>
      </c>
      <c r="AF15" s="16" t="s">
        <v>45995</v>
      </c>
      <c r="AG15" s="21">
        <f>D6L837C24</f>
        <v>0.58139952781911275</v>
      </c>
      <c r="AH15" s="16" t="s">
        <v>45996</v>
      </c>
      <c r="AI15" s="21">
        <f>D8L808C15*D8L608C1</f>
        <v>0.63386980347207844</v>
      </c>
      <c r="AJ15" s="16" t="s">
        <v>45997</v>
      </c>
      <c r="AK15" s="21">
        <f>D6L840C13</f>
        <v>2.8961791631657895E-3</v>
      </c>
      <c r="AL15" s="16" t="s">
        <v>45998</v>
      </c>
      <c r="AM15" s="21">
        <f>D8L808C17*D8L609C1</f>
        <v>2.9353807864017237E-3</v>
      </c>
      <c r="AN15" s="16" t="s">
        <v>45999</v>
      </c>
      <c r="AO15" s="21">
        <f>D6L840C16</f>
        <v>7.5300658242310487E-3</v>
      </c>
      <c r="AP15" s="16" t="s">
        <v>46000</v>
      </c>
      <c r="AQ15" s="21">
        <f>D8L808C19*D8L609C1</f>
        <v>7.6319900446444773E-3</v>
      </c>
      <c r="AR15" s="16" t="s">
        <v>46001</v>
      </c>
      <c r="AS15" s="21">
        <f>D6L840C21</f>
        <v>7.3191342605929882E-2</v>
      </c>
      <c r="AT15" s="16" t="s">
        <v>46002</v>
      </c>
      <c r="AU15" s="21">
        <f>D8L808C21*D8L609C1</f>
        <v>7.4182033884101203E-2</v>
      </c>
      <c r="AV15" s="16" t="s">
        <v>46003</v>
      </c>
      <c r="AW15" s="21">
        <f>D6L840C24</f>
        <v>7.3191342605929882E-2</v>
      </c>
      <c r="AX15" s="16" t="s">
        <v>46004</v>
      </c>
      <c r="AY15" s="21">
        <f>D8L808C23*D8L609C1</f>
        <v>7.4182033884101203E-2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0.10920563962637718</v>
      </c>
      <c r="V16" s="16" t="s">
        <v>46016</v>
      </c>
      <c r="W16" s="21">
        <f>D8L809C9*D8L608C1</f>
        <v>0.11906125480987832</v>
      </c>
      <c r="X16" s="16" t="s">
        <v>46017</v>
      </c>
      <c r="Y16" s="21">
        <f>D6L937C16</f>
        <v>0.28393466302858072</v>
      </c>
      <c r="Z16" s="16" t="s">
        <v>46018</v>
      </c>
      <c r="AA16" s="21">
        <f>D8L809C11*D8L608C1</f>
        <v>0.30955926250568372</v>
      </c>
      <c r="AB16" s="16" t="s">
        <v>46019</v>
      </c>
      <c r="AC16" s="21">
        <f>D6L937C21</f>
        <v>34.858101940971906</v>
      </c>
      <c r="AD16" s="16" t="s">
        <v>46020</v>
      </c>
      <c r="AE16" s="21">
        <f>D8L809C13*D8L608C1</f>
        <v>38.003983783089645</v>
      </c>
      <c r="AF16" s="16" t="s">
        <v>46021</v>
      </c>
      <c r="AG16" s="21">
        <f>D6L937C24</f>
        <v>34.858101940971913</v>
      </c>
      <c r="AH16" s="16" t="s">
        <v>46022</v>
      </c>
      <c r="AI16" s="21">
        <f>D8L809C15*D8L608C1</f>
        <v>38.003983783089652</v>
      </c>
      <c r="AJ16" s="16" t="s">
        <v>46023</v>
      </c>
      <c r="AK16" s="21">
        <f>D6L940C13</f>
        <v>-1.9114296196422867E-4</v>
      </c>
      <c r="AL16" s="16" t="s">
        <v>46024</v>
      </c>
      <c r="AM16" s="21">
        <f>D8L809C17*D8L609C1</f>
        <v>-1.9373020327665202E-4</v>
      </c>
      <c r="AN16" s="16" t="s">
        <v>46025</v>
      </c>
      <c r="AO16" s="21">
        <f>D6L940C16</f>
        <v>-4.9697170110699486E-4</v>
      </c>
      <c r="AP16" s="16" t="s">
        <v>46026</v>
      </c>
      <c r="AQ16" s="21">
        <f>D8L809C19*D8L609C1</f>
        <v>-5.0369852851929551E-4</v>
      </c>
      <c r="AR16" s="16" t="s">
        <v>46027</v>
      </c>
      <c r="AS16" s="21">
        <f>D6L940C21</f>
        <v>-1.8994377057646578E-2</v>
      </c>
      <c r="AT16" s="16" t="s">
        <v>46028</v>
      </c>
      <c r="AU16" s="21">
        <f>D8L809C21*D8L609C1</f>
        <v>-1.9251478007230514E-2</v>
      </c>
      <c r="AV16" s="16" t="s">
        <v>46029</v>
      </c>
      <c r="AW16" s="21">
        <f>D6L940C24</f>
        <v>-1.8994377057646578E-2</v>
      </c>
      <c r="AX16" s="16" t="s">
        <v>46030</v>
      </c>
      <c r="AY16" s="21">
        <f>D8L809C23*D8L609C1</f>
        <v>-1.9251478007230514E-2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</v>
      </c>
      <c r="F17" s="16" t="s">
        <v>46034</v>
      </c>
      <c r="G17" s="21">
        <f>D8L810C1*D8L607C1</f>
        <v>0</v>
      </c>
      <c r="H17" s="16" t="s">
        <v>46035</v>
      </c>
      <c r="I17" s="21">
        <f>D6L1028C16</f>
        <v>0</v>
      </c>
      <c r="J17" s="16" t="s">
        <v>46036</v>
      </c>
      <c r="K17" s="21">
        <f>D8L810C3*D8L607C1</f>
        <v>0</v>
      </c>
      <c r="L17" s="16" t="s">
        <v>46037</v>
      </c>
      <c r="M17" s="21">
        <f>D6L1028C21</f>
        <v>0</v>
      </c>
      <c r="N17" s="16" t="s">
        <v>46038</v>
      </c>
      <c r="O17" s="21">
        <f>D8L810C5*D8L607C1</f>
        <v>0</v>
      </c>
      <c r="P17" s="16" t="s">
        <v>46039</v>
      </c>
      <c r="Q17" s="21">
        <f>D6L1028C24</f>
        <v>0</v>
      </c>
      <c r="R17" s="16" t="s">
        <v>46040</v>
      </c>
      <c r="S17" s="21">
        <f>D8L810C7*D8L607C1</f>
        <v>0</v>
      </c>
      <c r="T17" s="16" t="s">
        <v>46041</v>
      </c>
      <c r="U17" s="21">
        <f>D6L1037C13</f>
        <v>0.75869398318791159</v>
      </c>
      <c r="V17" s="16" t="s">
        <v>46042</v>
      </c>
      <c r="W17" s="21">
        <f>D8L810C9*D8L608C1</f>
        <v>0.82716476881693213</v>
      </c>
      <c r="X17" s="16" t="s">
        <v>46043</v>
      </c>
      <c r="Y17" s="21">
        <f>D6L1037C16</f>
        <v>1.9726043562885696</v>
      </c>
      <c r="Z17" s="16" t="s">
        <v>46044</v>
      </c>
      <c r="AA17" s="21">
        <f>D8L810C11*D8L608C1</f>
        <v>2.1506283989240229</v>
      </c>
      <c r="AB17" s="16" t="s">
        <v>46045</v>
      </c>
      <c r="AC17" s="21">
        <f>D6L1037C21</f>
        <v>147.13830048424396</v>
      </c>
      <c r="AD17" s="16" t="s">
        <v>46046</v>
      </c>
      <c r="AE17" s="21">
        <f>D8L810C13*D8L608C1</f>
        <v>160.41727099610026</v>
      </c>
      <c r="AF17" s="16" t="s">
        <v>46047</v>
      </c>
      <c r="AG17" s="21">
        <f>D6L1037C24</f>
        <v>147.13830048424398</v>
      </c>
      <c r="AH17" s="16" t="s">
        <v>46048</v>
      </c>
      <c r="AI17" s="21">
        <f>D8L810C15*D8L608C1</f>
        <v>160.41727099610029</v>
      </c>
      <c r="AJ17" s="16" t="s">
        <v>46049</v>
      </c>
      <c r="AK17" s="21">
        <f>D6L1040C13</f>
        <v>0.49595043173218839</v>
      </c>
      <c r="AL17" s="16" t="s">
        <v>46050</v>
      </c>
      <c r="AM17" s="21">
        <f>D8L810C17*D8L609C1</f>
        <v>0.50266343561528115</v>
      </c>
      <c r="AN17" s="16" t="s">
        <v>46051</v>
      </c>
      <c r="AO17" s="21">
        <f>D6L1040C16</f>
        <v>1.2894711225036883</v>
      </c>
      <c r="AP17" s="16" t="s">
        <v>46052</v>
      </c>
      <c r="AQ17" s="21">
        <f>D8L810C19*D8L609C1</f>
        <v>1.3069249325997294</v>
      </c>
      <c r="AR17" s="16" t="s">
        <v>46053</v>
      </c>
      <c r="AS17" s="21">
        <f>D6L1040C21</f>
        <v>88.598803278052145</v>
      </c>
      <c r="AT17" s="16" t="s">
        <v>46054</v>
      </c>
      <c r="AU17" s="21">
        <f>D8L810C21*D8L609C1</f>
        <v>89.798044315842191</v>
      </c>
      <c r="AV17" s="16" t="s">
        <v>46055</v>
      </c>
      <c r="AW17" s="21">
        <f>D6L1040C24</f>
        <v>88.598803278052145</v>
      </c>
      <c r="AX17" s="16" t="s">
        <v>46056</v>
      </c>
      <c r="AY17" s="21">
        <f>D8L810C23*D8L609C1</f>
        <v>89.798044315842191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0</v>
      </c>
      <c r="F18" s="16" t="s">
        <v>46060</v>
      </c>
      <c r="G18" s="21">
        <f>D8L811C1*D8L607C1</f>
        <v>0</v>
      </c>
      <c r="H18" s="16" t="s">
        <v>46061</v>
      </c>
      <c r="I18" s="21">
        <f>D6L1128C16</f>
        <v>0</v>
      </c>
      <c r="J18" s="16" t="s">
        <v>46062</v>
      </c>
      <c r="K18" s="21">
        <f>D8L811C3*D8L607C1</f>
        <v>0</v>
      </c>
      <c r="L18" s="16" t="s">
        <v>46063</v>
      </c>
      <c r="M18" s="21">
        <f>D6L1128C21</f>
        <v>0</v>
      </c>
      <c r="N18" s="16" t="s">
        <v>46064</v>
      </c>
      <c r="O18" s="21">
        <f>D8L811C5*D8L607C1</f>
        <v>0</v>
      </c>
      <c r="P18" s="16" t="s">
        <v>46065</v>
      </c>
      <c r="Q18" s="21">
        <f>D6L1128C24</f>
        <v>0</v>
      </c>
      <c r="R18" s="16" t="s">
        <v>46066</v>
      </c>
      <c r="S18" s="21">
        <f>D8L811C7*D8L607C1</f>
        <v>0</v>
      </c>
      <c r="T18" s="16" t="s">
        <v>46067</v>
      </c>
      <c r="U18" s="21">
        <f>D6L1137C13</f>
        <v>-0.12836346511798263</v>
      </c>
      <c r="V18" s="16" t="s">
        <v>46068</v>
      </c>
      <c r="W18" s="21">
        <f>D8L811C9*D8L608C1</f>
        <v>-0.13994804005524661</v>
      </c>
      <c r="X18" s="16" t="s">
        <v>46069</v>
      </c>
      <c r="Y18" s="21">
        <f>D6L1137C16</f>
        <v>-0.33374500930675494</v>
      </c>
      <c r="Z18" s="16" t="s">
        <v>46070</v>
      </c>
      <c r="AA18" s="21">
        <f>D8L811C11*D8L608C1</f>
        <v>-0.36386490414364125</v>
      </c>
      <c r="AB18" s="16" t="s">
        <v>46071</v>
      </c>
      <c r="AC18" s="21">
        <f>D6L1137C21</f>
        <v>-0.72416827119354288</v>
      </c>
      <c r="AD18" s="16" t="s">
        <v>46072</v>
      </c>
      <c r="AE18" s="21">
        <f>D8L811C13*D8L608C1</f>
        <v>-0.7895231725832782</v>
      </c>
      <c r="AF18" s="16" t="s">
        <v>46073</v>
      </c>
      <c r="AG18" s="21">
        <f>D6L1137C24</f>
        <v>-0.72416827119354277</v>
      </c>
      <c r="AH18" s="16" t="s">
        <v>46074</v>
      </c>
      <c r="AI18" s="21">
        <f>D8L811C15*D8L608C1</f>
        <v>-0.78952317258327809</v>
      </c>
      <c r="AJ18" s="16" t="s">
        <v>46075</v>
      </c>
      <c r="AK18" s="21">
        <f>D6L1140C13</f>
        <v>-1.7544063388882466E-4</v>
      </c>
      <c r="AL18" s="16" t="s">
        <v>46076</v>
      </c>
      <c r="AM18" s="21">
        <f>D8L811C17*D8L609C1</f>
        <v>-1.7781533422416766E-4</v>
      </c>
      <c r="AN18" s="16" t="s">
        <v>46077</v>
      </c>
      <c r="AO18" s="21">
        <f>D6L1140C16</f>
        <v>-4.5614564811094428E-4</v>
      </c>
      <c r="AP18" s="16" t="s">
        <v>46078</v>
      </c>
      <c r="AQ18" s="21">
        <f>D8L811C19*D8L609C1</f>
        <v>-4.6231986898283609E-4</v>
      </c>
      <c r="AR18" s="16" t="s">
        <v>46079</v>
      </c>
      <c r="AS18" s="21">
        <f>D6L1140C21</f>
        <v>-2.0556475746051233E-3</v>
      </c>
      <c r="AT18" s="16" t="s">
        <v>46080</v>
      </c>
      <c r="AU18" s="21">
        <f>D8L811C21*D8L609C1</f>
        <v>-2.0834720692877815E-3</v>
      </c>
      <c r="AV18" s="16" t="s">
        <v>46081</v>
      </c>
      <c r="AW18" s="21">
        <f>D6L1140C24</f>
        <v>-2.0556475746051233E-3</v>
      </c>
      <c r="AX18" s="16" t="s">
        <v>46082</v>
      </c>
      <c r="AY18" s="21">
        <f>D8L811C23*D8L609C1</f>
        <v>-2.0834720692877815E-3</v>
      </c>
      <c r="AZ18" s="16" t="s">
        <v>46083</v>
      </c>
      <c r="BA18" s="21">
        <f>D6L1811C8</f>
        <v>0.28403016985390189</v>
      </c>
      <c r="BB18" s="16" t="s">
        <v>46084</v>
      </c>
      <c r="BC18" s="21">
        <f>D8L811C25*D8L608C1</f>
        <v>0.30966338865250681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9.041353147552561E-2</v>
      </c>
      <c r="F19" s="16" t="s">
        <v>46086</v>
      </c>
      <c r="G19" s="21">
        <f>D8L812C1*D8L607C1</f>
        <v>0.10296208964065597</v>
      </c>
      <c r="H19" s="16" t="s">
        <v>46087</v>
      </c>
      <c r="I19" s="21">
        <f>D6L1228C16</f>
        <v>0.23507518183636616</v>
      </c>
      <c r="J19" s="16" t="s">
        <v>46088</v>
      </c>
      <c r="K19" s="21">
        <f>D8L812C3*D8L607C1</f>
        <v>0.26770143306570504</v>
      </c>
      <c r="L19" s="16" t="s">
        <v>46089</v>
      </c>
      <c r="M19" s="21">
        <f>D6L1228C21</f>
        <v>6.0261334624721261</v>
      </c>
      <c r="N19" s="16" t="s">
        <v>46090</v>
      </c>
      <c r="O19" s="21">
        <f>D8L812C5*D8L607C1</f>
        <v>6.8625048001533617</v>
      </c>
      <c r="P19" s="16" t="s">
        <v>46091</v>
      </c>
      <c r="Q19" s="21">
        <f>D6L1228C24</f>
        <v>6.0261334624721261</v>
      </c>
      <c r="R19" s="16" t="s">
        <v>46092</v>
      </c>
      <c r="S19" s="21">
        <f>D8L812C7*D8L607C1</f>
        <v>6.8625048001533617</v>
      </c>
      <c r="T19" s="16" t="s">
        <v>46093</v>
      </c>
      <c r="U19" s="21">
        <f>D6L1237C13</f>
        <v>8.7803097542386611E-3</v>
      </c>
      <c r="V19" s="16" t="s">
        <v>46094</v>
      </c>
      <c r="W19" s="21">
        <f>D8L812C9*D8L608C1</f>
        <v>9.5727171283063305E-3</v>
      </c>
      <c r="X19" s="16" t="s">
        <v>46095</v>
      </c>
      <c r="Y19" s="21">
        <f>D6L1237C16</f>
        <v>2.2828805361020617E-2</v>
      </c>
      <c r="Z19" s="16" t="s">
        <v>46096</v>
      </c>
      <c r="AA19" s="21">
        <f>D8L812C11*D8L608C1</f>
        <v>2.4889064533596565E-2</v>
      </c>
      <c r="AB19" s="16" t="s">
        <v>46097</v>
      </c>
      <c r="AC19" s="21">
        <f>D6L1237C21</f>
        <v>-18.589831407345791</v>
      </c>
      <c r="AD19" s="16" t="s">
        <v>46098</v>
      </c>
      <c r="AE19" s="21">
        <f>D8L812C13*D8L608C1</f>
        <v>-20.267530702948019</v>
      </c>
      <c r="AF19" s="16" t="s">
        <v>46099</v>
      </c>
      <c r="AG19" s="21">
        <f>D6L1237C24</f>
        <v>-18.589831407345791</v>
      </c>
      <c r="AH19" s="16" t="s">
        <v>46100</v>
      </c>
      <c r="AI19" s="21">
        <f>D8L812C15*D8L608C1</f>
        <v>-20.267530702948019</v>
      </c>
      <c r="AJ19" s="16" t="s">
        <v>46101</v>
      </c>
      <c r="AK19" s="21">
        <f>D6L1240C13</f>
        <v>1.7900390551582449E-2</v>
      </c>
      <c r="AL19" s="16" t="s">
        <v>46102</v>
      </c>
      <c r="AM19" s="21">
        <f>D8L812C17*D8L609C1</f>
        <v>1.8142683699431825E-2</v>
      </c>
      <c r="AN19" s="16" t="s">
        <v>46103</v>
      </c>
      <c r="AO19" s="21">
        <f>D6L1240C16</f>
        <v>4.6541015434114423E-2</v>
      </c>
      <c r="AP19" s="16" t="s">
        <v>46104</v>
      </c>
      <c r="AQ19" s="21">
        <f>D8L812C19*D8L609C1</f>
        <v>4.7170977618522805E-2</v>
      </c>
      <c r="AR19" s="16" t="s">
        <v>46105</v>
      </c>
      <c r="AS19" s="21">
        <f>D6L1240C21</f>
        <v>1.7047254071428899</v>
      </c>
      <c r="AT19" s="16" t="s">
        <v>46106</v>
      </c>
      <c r="AU19" s="21">
        <f>D8L812C21*D8L609C1</f>
        <v>1.7277999475516714</v>
      </c>
      <c r="AV19" s="16" t="s">
        <v>46107</v>
      </c>
      <c r="AW19" s="21">
        <f>D6L1240C24</f>
        <v>1.7047254071428899</v>
      </c>
      <c r="AX19" s="16" t="s">
        <v>46108</v>
      </c>
      <c r="AY19" s="21">
        <f>D8L812C23*D8L609C1</f>
        <v>1.7277999475516714</v>
      </c>
      <c r="AZ19" s="16" t="s">
        <v>46109</v>
      </c>
      <c r="BA19" s="21">
        <f>D6L1812C8</f>
        <v>0.12028544897154414</v>
      </c>
      <c r="BB19" s="16" t="s">
        <v>46110</v>
      </c>
      <c r="BC19" s="21">
        <f>D8L812C25*D8L608C1</f>
        <v>0.13114099728657699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9.6652449989233447E-2</v>
      </c>
      <c r="F20" s="16" t="s">
        <v>46112</v>
      </c>
      <c r="G20" s="21">
        <f>D8L813C1*D8L607C1</f>
        <v>0.1100669120802376</v>
      </c>
      <c r="H20" s="16" t="s">
        <v>46113</v>
      </c>
      <c r="I20" s="21">
        <f>D6L1328C16</f>
        <v>0.25129636997200705</v>
      </c>
      <c r="J20" s="16" t="s">
        <v>46114</v>
      </c>
      <c r="K20" s="21">
        <f>D8L813C3*D8L607C1</f>
        <v>0.28617397140861789</v>
      </c>
      <c r="L20" s="16" t="s">
        <v>46115</v>
      </c>
      <c r="M20" s="21">
        <f>D6L1328C21</f>
        <v>8.0769901358706999</v>
      </c>
      <c r="N20" s="16" t="s">
        <v>46116</v>
      </c>
      <c r="O20" s="21">
        <f>D8L813C5*D8L607C1</f>
        <v>9.1980013259556017</v>
      </c>
      <c r="P20" s="16" t="s">
        <v>46117</v>
      </c>
      <c r="Q20" s="21">
        <f>D6L1328C24</f>
        <v>8.0769901358706999</v>
      </c>
      <c r="R20" s="16" t="s">
        <v>46118</v>
      </c>
      <c r="S20" s="21">
        <f>D8L813C7*D8L607C1</f>
        <v>9.1980013259556017</v>
      </c>
      <c r="T20" s="16" t="s">
        <v>46119</v>
      </c>
      <c r="U20" s="21">
        <f>D6L1337C13</f>
        <v>6.3562055614575588</v>
      </c>
      <c r="V20" s="16" t="s">
        <v>46120</v>
      </c>
      <c r="W20" s="21">
        <f>D8L813C9*D8L608C1</f>
        <v>6.9298418338632617</v>
      </c>
      <c r="X20" s="16" t="s">
        <v>46121</v>
      </c>
      <c r="Y20" s="21">
        <f>D6L1337C16</f>
        <v>16.526134459789663</v>
      </c>
      <c r="Z20" s="16" t="s">
        <v>46122</v>
      </c>
      <c r="AA20" s="21">
        <f>D8L813C11*D8L608C1</f>
        <v>18.01758876804449</v>
      </c>
      <c r="AB20" s="16" t="s">
        <v>46123</v>
      </c>
      <c r="AC20" s="21">
        <f>D6L1337C21</f>
        <v>678.08801468359297</v>
      </c>
      <c r="AD20" s="16" t="s">
        <v>46124</v>
      </c>
      <c r="AE20" s="21">
        <f>D8L813C13*D8L608C1</f>
        <v>739.28425469583112</v>
      </c>
      <c r="AF20" s="16" t="s">
        <v>46125</v>
      </c>
      <c r="AG20" s="21">
        <f>D6L1337C24</f>
        <v>678.08801468359309</v>
      </c>
      <c r="AH20" s="16" t="s">
        <v>46126</v>
      </c>
      <c r="AI20" s="21">
        <f>D8L813C15*D8L608C1</f>
        <v>739.28425469583124</v>
      </c>
      <c r="AJ20" s="16" t="s">
        <v>46127</v>
      </c>
      <c r="AK20" s="21">
        <f>D6L1340C13</f>
        <v>16.36462582017921</v>
      </c>
      <c r="AL20" s="16" t="s">
        <v>46128</v>
      </c>
      <c r="AM20" s="21">
        <f>D8L813C17*D8L609C1</f>
        <v>16.586131417608641</v>
      </c>
      <c r="AN20" s="16" t="s">
        <v>46129</v>
      </c>
      <c r="AO20" s="21">
        <f>D6L1340C16</f>
        <v>42.548027132465947</v>
      </c>
      <c r="AP20" s="16" t="s">
        <v>46130</v>
      </c>
      <c r="AQ20" s="21">
        <f>D8L813C19*D8L609C1</f>
        <v>43.123941685782469</v>
      </c>
      <c r="AR20" s="16" t="s">
        <v>46131</v>
      </c>
      <c r="AS20" s="21">
        <f>D6L1340C21</f>
        <v>1733.8772032884256</v>
      </c>
      <c r="AT20" s="16" t="s">
        <v>46132</v>
      </c>
      <c r="AU20" s="21">
        <f>D8L813C21*D8L609C1</f>
        <v>1757.3463317612614</v>
      </c>
      <c r="AV20" s="16" t="s">
        <v>46133</v>
      </c>
      <c r="AW20" s="21">
        <f>D6L1340C24</f>
        <v>1733.8772032884258</v>
      </c>
      <c r="AX20" s="16" t="s">
        <v>46134</v>
      </c>
      <c r="AY20" s="21">
        <f>D8L813C23*D8L609C1</f>
        <v>1757.3463317612616</v>
      </c>
      <c r="AZ20" s="16" t="s">
        <v>46135</v>
      </c>
      <c r="BA20" s="21">
        <f>D6L1813C8</f>
        <v>0.17460317460317459</v>
      </c>
      <c r="BB20" s="16" t="s">
        <v>46136</v>
      </c>
      <c r="BC20" s="21">
        <f>D8L813C25*D8L608C1</f>
        <v>0.19036080126599125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4.8463102144907545E-2</v>
      </c>
      <c r="F21" s="16" t="s">
        <v>46138</v>
      </c>
      <c r="G21" s="21">
        <f>D8L814C1*D8L607C1</f>
        <v>5.518933046718745E-2</v>
      </c>
      <c r="H21" s="16" t="s">
        <v>46139</v>
      </c>
      <c r="I21" s="21">
        <f>D6L1428C16</f>
        <v>0.12600406557675958</v>
      </c>
      <c r="J21" s="16" t="s">
        <v>46140</v>
      </c>
      <c r="K21" s="21">
        <f>D8L814C3*D8L607C1</f>
        <v>0.14349225921468733</v>
      </c>
      <c r="L21" s="16" t="s">
        <v>46141</v>
      </c>
      <c r="M21" s="21">
        <f>D6L1428C21</f>
        <v>5.6148891440459341</v>
      </c>
      <c r="N21" s="16" t="s">
        <v>46142</v>
      </c>
      <c r="O21" s="21">
        <f>D8L814C5*D8L607C1</f>
        <v>6.3941835910711804</v>
      </c>
      <c r="P21" s="16" t="s">
        <v>46143</v>
      </c>
      <c r="Q21" s="21">
        <f>D6L1428C24</f>
        <v>5.6148891440459359</v>
      </c>
      <c r="R21" s="16" t="s">
        <v>46144</v>
      </c>
      <c r="S21" s="21">
        <f>D8L814C7*D8L607C1</f>
        <v>6.3941835910711822</v>
      </c>
      <c r="T21" s="16" t="s">
        <v>46145</v>
      </c>
      <c r="U21" s="21">
        <f>D6L1437C13</f>
        <v>-8.8809889529622207E-3</v>
      </c>
      <c r="V21" s="16" t="s">
        <v>46146</v>
      </c>
      <c r="W21" s="21">
        <f>D8L814C9*D8L608C1</f>
        <v>-9.6824824460526576E-3</v>
      </c>
      <c r="X21" s="16" t="s">
        <v>46147</v>
      </c>
      <c r="Y21" s="21">
        <f>D6L1437C16</f>
        <v>-2.309057127770181E-2</v>
      </c>
      <c r="Z21" s="16" t="s">
        <v>46148</v>
      </c>
      <c r="AA21" s="21">
        <f>D8L814C11*D8L608C1</f>
        <v>-2.5174454359736947E-2</v>
      </c>
      <c r="AB21" s="16" t="s">
        <v>46149</v>
      </c>
      <c r="AC21" s="21">
        <f>D6L1437C21</f>
        <v>16.210532418811166</v>
      </c>
      <c r="AD21" s="16" t="s">
        <v>46150</v>
      </c>
      <c r="AE21" s="21">
        <f>D8L814C13*D8L608C1</f>
        <v>17.673504202924811</v>
      </c>
      <c r="AF21" s="16" t="s">
        <v>46151</v>
      </c>
      <c r="AG21" s="21">
        <f>D6L1437C24</f>
        <v>16.210532418811166</v>
      </c>
      <c r="AH21" s="16" t="s">
        <v>46152</v>
      </c>
      <c r="AI21" s="21">
        <f>D8L814C15*D8L608C1</f>
        <v>17.673504202924811</v>
      </c>
      <c r="AJ21" s="16" t="s">
        <v>46153</v>
      </c>
      <c r="AK21" s="21">
        <f>D6L1440C13</f>
        <v>2.2431538730940657E-3</v>
      </c>
      <c r="AL21" s="16" t="s">
        <v>46154</v>
      </c>
      <c r="AM21" s="21">
        <f>D8L814C17*D8L609C1</f>
        <v>2.2735163845407466E-3</v>
      </c>
      <c r="AN21" s="16" t="s">
        <v>46155</v>
      </c>
      <c r="AO21" s="21">
        <f>D6L1440C16</f>
        <v>5.8322000700445744E-3</v>
      </c>
      <c r="AP21" s="16" t="s">
        <v>46156</v>
      </c>
      <c r="AQ21" s="21">
        <f>D8L814C19*D8L609C1</f>
        <v>5.9111425998059448E-3</v>
      </c>
      <c r="AR21" s="16" t="s">
        <v>46157</v>
      </c>
      <c r="AS21" s="21">
        <f>D6L1440C21</f>
        <v>0.314927214660642</v>
      </c>
      <c r="AT21" s="16" t="s">
        <v>46158</v>
      </c>
      <c r="AU21" s="21">
        <f>D8L814C21*D8L609C1</f>
        <v>0.31918995440163705</v>
      </c>
      <c r="AV21" s="16" t="s">
        <v>46159</v>
      </c>
      <c r="AW21" s="21">
        <f>D6L1440C24</f>
        <v>0.314927214660642</v>
      </c>
      <c r="AX21" s="16" t="s">
        <v>46160</v>
      </c>
      <c r="AY21" s="21">
        <f>D8L814C23*D8L609C1</f>
        <v>0.31918995440163705</v>
      </c>
      <c r="AZ21" s="16" t="s">
        <v>46161</v>
      </c>
      <c r="BA21" s="21">
        <f>D6L1814C8</f>
        <v>0.3653864212602122</v>
      </c>
      <c r="BB21" s="16" t="s">
        <v>46162</v>
      </c>
      <c r="BC21" s="21">
        <f>D8L814C25*D8L608C1</f>
        <v>0.39836189737607658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0</v>
      </c>
      <c r="BB22" s="16" t="s">
        <v>46164</v>
      </c>
      <c r="BC22" s="21">
        <f>D8L815C25*D8L608C1</f>
        <v>0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4.6484984964946983E-2</v>
      </c>
      <c r="F24" s="16" t="s">
        <v>46168</v>
      </c>
      <c r="G24" s="21">
        <f>D8L817C1*D8L607C1</f>
        <v>5.2936669000712679E-2</v>
      </c>
      <c r="H24" s="16" t="s">
        <v>46169</v>
      </c>
      <c r="I24" s="21">
        <f>D6L1528C16</f>
        <v>0.12086096090886221</v>
      </c>
      <c r="J24" s="16" t="s">
        <v>46170</v>
      </c>
      <c r="K24" s="21">
        <f>D8L817C3*D8L607C1</f>
        <v>0.13763533940185302</v>
      </c>
      <c r="L24" s="16" t="s">
        <v>46171</v>
      </c>
      <c r="M24" s="21">
        <f>D6L1528C21</f>
        <v>5.6627261297596263</v>
      </c>
      <c r="N24" s="16" t="s">
        <v>46172</v>
      </c>
      <c r="O24" s="21">
        <f>D8L817C5*D8L607C1</f>
        <v>6.4486599059635505</v>
      </c>
      <c r="P24" s="16" t="s">
        <v>46173</v>
      </c>
      <c r="Q24" s="21">
        <f>D6L1528C24</f>
        <v>5.6627261297596263</v>
      </c>
      <c r="R24" s="16" t="s">
        <v>46174</v>
      </c>
      <c r="S24" s="21">
        <f>D8L817C7*D8L607C1</f>
        <v>6.4486599059635505</v>
      </c>
      <c r="T24" s="16" t="s">
        <v>46175</v>
      </c>
      <c r="U24" s="21">
        <f>D6L1537C13</f>
        <v>1.4875247428611038E-2</v>
      </c>
      <c r="V24" s="16" t="s">
        <v>46176</v>
      </c>
      <c r="W24" s="21">
        <f>D8L817C9*D8L608C1</f>
        <v>1.6217712111912475E-2</v>
      </c>
      <c r="X24" s="16" t="s">
        <v>46177</v>
      </c>
      <c r="Y24" s="21">
        <f>D6L1537C16</f>
        <v>3.8675643314388719E-2</v>
      </c>
      <c r="Z24" s="16" t="s">
        <v>46178</v>
      </c>
      <c r="AA24" s="21">
        <f>D8L817C11*D8L608C1</f>
        <v>4.216605149097246E-2</v>
      </c>
      <c r="AB24" s="16" t="s">
        <v>46179</v>
      </c>
      <c r="AC24" s="21">
        <f>D6L1537C21</f>
        <v>3.8715876716942761</v>
      </c>
      <c r="AD24" s="16" t="s">
        <v>46180</v>
      </c>
      <c r="AE24" s="21">
        <f>D8L817C13*D8L608C1</f>
        <v>4.2209915886710112</v>
      </c>
      <c r="AF24" s="16" t="s">
        <v>46181</v>
      </c>
      <c r="AG24" s="21">
        <f>D6L1537C24</f>
        <v>3.8715876716942765</v>
      </c>
      <c r="AH24" s="16" t="s">
        <v>46182</v>
      </c>
      <c r="AI24" s="21">
        <f>D8L817C15*D8L608C1</f>
        <v>4.2209915886710121</v>
      </c>
      <c r="AJ24" s="16" t="s">
        <v>46183</v>
      </c>
      <c r="AK24" s="21">
        <f>D6L1540C13</f>
        <v>6.0972395283682848E-3</v>
      </c>
      <c r="AL24" s="16" t="s">
        <v>46184</v>
      </c>
      <c r="AM24" s="21">
        <f>D8L817C17*D8L609C1</f>
        <v>6.1797695354238796E-3</v>
      </c>
      <c r="AN24" s="16" t="s">
        <v>46185</v>
      </c>
      <c r="AO24" s="21">
        <f>D6L1540C16</f>
        <v>1.5852822773757536E-2</v>
      </c>
      <c r="AP24" s="16" t="s">
        <v>46186</v>
      </c>
      <c r="AQ24" s="21">
        <f>D8L817C19*D8L609C1</f>
        <v>1.6067400792102081E-2</v>
      </c>
      <c r="AR24" s="16" t="s">
        <v>46187</v>
      </c>
      <c r="AS24" s="21">
        <f>D6L1540C21</f>
        <v>1.2206309737939738</v>
      </c>
      <c r="AT24" s="16" t="s">
        <v>46188</v>
      </c>
      <c r="AU24" s="21">
        <f>D8L817C21*D8L609C1</f>
        <v>1.2371529887830182</v>
      </c>
      <c r="AV24" s="16" t="s">
        <v>46189</v>
      </c>
      <c r="AW24" s="21">
        <f>D6L1540C24</f>
        <v>1.2206309737939738</v>
      </c>
      <c r="AX24" s="16" t="s">
        <v>46190</v>
      </c>
      <c r="AY24" s="21">
        <f>D8L817C23*D8L609C1</f>
        <v>1.2371529887830182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5.344962324144048E-2</v>
      </c>
      <c r="V25" s="16" t="s">
        <v>46202</v>
      </c>
      <c r="W25" s="21">
        <f>D8L818C9*D8L608C1</f>
        <v>5.827335688901595E-2</v>
      </c>
      <c r="X25" s="16" t="s">
        <v>46203</v>
      </c>
      <c r="Y25" s="21">
        <f>D6L1637C16</f>
        <v>0.13896902042774534</v>
      </c>
      <c r="Z25" s="16" t="s">
        <v>46204</v>
      </c>
      <c r="AA25" s="21">
        <f>D8L818C11*D8L608C1</f>
        <v>0.15151072791144157</v>
      </c>
      <c r="AB25" s="16" t="s">
        <v>46205</v>
      </c>
      <c r="AC25" s="21">
        <f>D6L1637C21</f>
        <v>-42.5528945938688</v>
      </c>
      <c r="AD25" s="16" t="s">
        <v>46206</v>
      </c>
      <c r="AE25" s="21">
        <f>D8L818C13*D8L608C1</f>
        <v>-46.393217817981487</v>
      </c>
      <c r="AF25" s="16" t="s">
        <v>46207</v>
      </c>
      <c r="AG25" s="21">
        <f>D6L1637C24</f>
        <v>-42.552894593868814</v>
      </c>
      <c r="AH25" s="16" t="s">
        <v>46208</v>
      </c>
      <c r="AI25" s="21">
        <f>D8L818C15*D8L608C1</f>
        <v>-46.393217817981501</v>
      </c>
      <c r="AJ25" s="16" t="s">
        <v>46209</v>
      </c>
      <c r="AK25" s="21">
        <f>D6L1640C13</f>
        <v>4.4615040635089691E-2</v>
      </c>
      <c r="AL25" s="16" t="s">
        <v>46210</v>
      </c>
      <c r="AM25" s="21">
        <f>D8L818C17*D8L609C1</f>
        <v>4.5218933528138779E-2</v>
      </c>
      <c r="AN25" s="16" t="s">
        <v>46211</v>
      </c>
      <c r="AO25" s="21">
        <f>D6L1640C16</f>
        <v>0.11599910565123325</v>
      </c>
      <c r="AP25" s="16" t="s">
        <v>46212</v>
      </c>
      <c r="AQ25" s="21">
        <f>D8L818C19*D8L609C1</f>
        <v>0.11756922717316089</v>
      </c>
      <c r="AR25" s="16" t="s">
        <v>46213</v>
      </c>
      <c r="AS25" s="21">
        <f>D6L1640C21</f>
        <v>4.4090428942454203</v>
      </c>
      <c r="AT25" s="16" t="s">
        <v>46214</v>
      </c>
      <c r="AU25" s="21">
        <f>D8L818C21*D8L609C1</f>
        <v>4.4687220883262002</v>
      </c>
      <c r="AV25" s="16" t="s">
        <v>46215</v>
      </c>
      <c r="AW25" s="21">
        <f>D6L1640C24</f>
        <v>4.4090428942454203</v>
      </c>
      <c r="AX25" s="16" t="s">
        <v>46216</v>
      </c>
      <c r="AY25" s="21">
        <f>D8L818C23*D8L609C1</f>
        <v>4.4687220883262002</v>
      </c>
      <c r="AZ25" s="16" t="s">
        <v>46217</v>
      </c>
      <c r="BA25" s="21">
        <f>D6L1818C8</f>
        <v>0.14006589240965234</v>
      </c>
      <c r="BB25" s="16" t="s">
        <v>46218</v>
      </c>
      <c r="BC25" s="21">
        <f>D8L818C25*D8L608C1</f>
        <v>0.1527065906432423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-1.7143049588886652E-5</v>
      </c>
      <c r="V26" s="16" t="s">
        <v>46228</v>
      </c>
      <c r="W26" s="21">
        <f>D8L819C9*D8L608C1</f>
        <v>-1.8690179392784941E-5</v>
      </c>
      <c r="X26" s="16" t="s">
        <v>46229</v>
      </c>
      <c r="Y26" s="21">
        <f>D6L1737C16</f>
        <v>-4.4571928931105313E-5</v>
      </c>
      <c r="Z26" s="16" t="s">
        <v>46230</v>
      </c>
      <c r="AA26" s="21">
        <f>D8L819C11*D8L608C1</f>
        <v>-4.8594466421240873E-5</v>
      </c>
      <c r="AB26" s="16" t="s">
        <v>46231</v>
      </c>
      <c r="AC26" s="21">
        <f>D6L1737C21</f>
        <v>-1.0175297699400758E-3</v>
      </c>
      <c r="AD26" s="16" t="s">
        <v>46232</v>
      </c>
      <c r="AE26" s="21">
        <f>D8L819C13*D8L608C1</f>
        <v>-1.1093600260019029E-3</v>
      </c>
      <c r="AF26" s="16" t="s">
        <v>46233</v>
      </c>
      <c r="AG26" s="21">
        <f>D6L1737C24</f>
        <v>-1.0175297699400755E-3</v>
      </c>
      <c r="AH26" s="16" t="s">
        <v>46234</v>
      </c>
      <c r="AI26" s="21">
        <f>D8L819C15*D8L608C1</f>
        <v>-1.1093600260019027E-3</v>
      </c>
      <c r="AJ26" s="16" t="s">
        <v>46235</v>
      </c>
      <c r="AK26" s="21">
        <f>D6L1740C13</f>
        <v>7.43155346837714E-6</v>
      </c>
      <c r="AL26" s="16" t="s">
        <v>46236</v>
      </c>
      <c r="AM26" s="21">
        <f>D8L819C17*D8L609C1</f>
        <v>7.5321442615263359E-6</v>
      </c>
      <c r="AN26" s="16" t="s">
        <v>46237</v>
      </c>
      <c r="AO26" s="21">
        <f>D6L1740C16</f>
        <v>1.9322039017780576E-5</v>
      </c>
      <c r="AP26" s="16" t="s">
        <v>46238</v>
      </c>
      <c r="AQ26" s="21">
        <f>D8L819C19*D8L609C1</f>
        <v>1.9583575079968484E-5</v>
      </c>
      <c r="AR26" s="16" t="s">
        <v>46239</v>
      </c>
      <c r="AS26" s="21">
        <f>D6L1740C21</f>
        <v>4.4110161682535648E-4</v>
      </c>
      <c r="AT26" s="16" t="s">
        <v>46240</v>
      </c>
      <c r="AU26" s="21">
        <f>D8L819C21*D8L609C1</f>
        <v>4.4707220718505212E-4</v>
      </c>
      <c r="AV26" s="16" t="s">
        <v>46241</v>
      </c>
      <c r="AW26" s="21">
        <f>D6L1740C24</f>
        <v>4.4110161682535642E-4</v>
      </c>
      <c r="AX26" s="16" t="s">
        <v>46242</v>
      </c>
      <c r="AY26" s="21">
        <f>D8L819C23*D8L609C1</f>
        <v>4.4707220718505206E-4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4.4717806270259459E-2</v>
      </c>
      <c r="F27" s="16" t="s">
        <v>46244</v>
      </c>
      <c r="G27" s="21">
        <f>D8L820C1*D8L607C1</f>
        <v>5.0924222321503738E-2</v>
      </c>
      <c r="H27" s="16" t="s">
        <v>46245</v>
      </c>
      <c r="I27" s="21">
        <f>D6L1924C4</f>
        <v>5.7639865825809759E-2</v>
      </c>
      <c r="J27" s="16" t="s">
        <v>46246</v>
      </c>
      <c r="K27" s="21">
        <f>D8L820C3*D8L607C1</f>
        <v>6.5639743688574975E-2</v>
      </c>
      <c r="L27" s="16" t="s">
        <v>46247</v>
      </c>
      <c r="M27" s="21">
        <f>D6L1924C7</f>
        <v>4.0603540561226685</v>
      </c>
      <c r="N27" s="16" t="s">
        <v>46248</v>
      </c>
      <c r="O27" s="21">
        <f>D8L820C5*D8L607C1</f>
        <v>4.6238934756405374</v>
      </c>
      <c r="P27" s="16" t="s">
        <v>46249</v>
      </c>
      <c r="Q27" s="21">
        <f>D6L1924C10</f>
        <v>1.520637183473734</v>
      </c>
      <c r="R27" s="16" t="s">
        <v>46250</v>
      </c>
      <c r="S27" s="21">
        <f>D8L820C7*D8L607C1</f>
        <v>1.7316874967782805</v>
      </c>
      <c r="T27" s="16" t="s">
        <v>46251</v>
      </c>
      <c r="U27" s="21">
        <f>D6L1924C2</f>
        <v>3.6612103155944035E-2</v>
      </c>
      <c r="V27" s="16" t="s">
        <v>46252</v>
      </c>
      <c r="W27" s="21">
        <f>D8L820C9*D8L608C1</f>
        <v>3.9916280495119451E-2</v>
      </c>
      <c r="X27" s="16" t="s">
        <v>46253</v>
      </c>
      <c r="Y27" s="21">
        <f>D6L1924C5</f>
        <v>1.9595615119421154E-2</v>
      </c>
      <c r="Z27" s="16" t="s">
        <v>46254</v>
      </c>
      <c r="AA27" s="21">
        <f>D8L820C11*D8L608C1</f>
        <v>2.1364084610207092E-2</v>
      </c>
      <c r="AB27" s="16" t="s">
        <v>46255</v>
      </c>
      <c r="AC27" s="21">
        <f>D6L1924C8</f>
        <v>13.126023307085891</v>
      </c>
      <c r="AD27" s="16" t="s">
        <v>46256</v>
      </c>
      <c r="AE27" s="21">
        <f>D8L820C13*D8L608C1</f>
        <v>14.310623617535967</v>
      </c>
      <c r="AF27" s="16" t="s">
        <v>46257</v>
      </c>
      <c r="AG27" s="21">
        <f>D6L1924C11</f>
        <v>5.0028570907975336</v>
      </c>
      <c r="AH27" s="16" t="s">
        <v>46258</v>
      </c>
      <c r="AI27" s="21">
        <f>D8L820C15*D8L608C1</f>
        <v>5.4543560653343874</v>
      </c>
      <c r="AJ27" s="16" t="s">
        <v>46259</v>
      </c>
      <c r="AK27" s="21">
        <f>D6L1924C3</f>
        <v>5.2496370531890352E-2</v>
      </c>
      <c r="AL27" s="16" t="s">
        <v>46260</v>
      </c>
      <c r="AM27" s="21">
        <f>D8L820C17*D8L609C1</f>
        <v>5.3206942227529391E-2</v>
      </c>
      <c r="AN27" s="16" t="s">
        <v>46261</v>
      </c>
      <c r="AO27" s="21">
        <f>D6L1924C6</f>
        <v>7.4612556214995865E-2</v>
      </c>
      <c r="AP27" s="16" t="s">
        <v>46262</v>
      </c>
      <c r="AQ27" s="21">
        <f>D8L820C19*D8L609C1</f>
        <v>7.562248452143841E-2</v>
      </c>
      <c r="AR27" s="16" t="s">
        <v>46263</v>
      </c>
      <c r="AS27" s="21">
        <f>D6L1924C9</f>
        <v>5.9840661139856337</v>
      </c>
      <c r="AT27" s="16" t="s">
        <v>46264</v>
      </c>
      <c r="AU27" s="21">
        <f>D8L820C21*D8L609C1</f>
        <v>6.0650642470441438</v>
      </c>
      <c r="AV27" s="16" t="s">
        <v>46265</v>
      </c>
      <c r="AW27" s="21">
        <f>D6L1924C12</f>
        <v>2.7376000499576345</v>
      </c>
      <c r="AX27" s="16" t="s">
        <v>46266</v>
      </c>
      <c r="AY27" s="21">
        <f>D8L820C23*D8L609C1</f>
        <v>2.7746552042429808</v>
      </c>
      <c r="AZ27" s="16" t="s">
        <v>46267</v>
      </c>
      <c r="BA27" s="21">
        <f>D6L1819C5/D6L1819C7</f>
        <v>4.2654885703235834E-2</v>
      </c>
      <c r="BB27" s="16" t="s">
        <v>46268</v>
      </c>
      <c r="BC27" s="21">
        <f>D8L820C25*D8L608C1</f>
        <v>4.6504413443978786E-2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2.3435959605790295E-3</v>
      </c>
      <c r="F8" s="16" t="s">
        <v>46298</v>
      </c>
      <c r="G8" s="6">
        <f>D8L703C4</f>
        <v>1.1052461608944332E-3</v>
      </c>
      <c r="H8" s="16" t="s">
        <v>46299</v>
      </c>
      <c r="I8" s="6">
        <f>D8L703C6</f>
        <v>3.2616147961390643E-3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1.0221751399696613</v>
      </c>
      <c r="F10" s="16" t="s">
        <v>46304</v>
      </c>
      <c r="G10" s="6">
        <f>D8L710C4</f>
        <v>4.2047758154764416E-3</v>
      </c>
      <c r="H10" s="16" t="s">
        <v>46305</v>
      </c>
      <c r="I10" s="6">
        <f>D8L710C6</f>
        <v>9.3407747618722513E-4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10.639978095829278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4.6532416851860372</v>
      </c>
      <c r="F12" s="16" t="s">
        <v>46308</v>
      </c>
      <c r="G12" s="6">
        <f>D8L712C4</f>
        <v>0.57344669741738696</v>
      </c>
      <c r="H12" s="16" t="s">
        <v>46309</v>
      </c>
      <c r="I12" s="6">
        <f>D8L712C6</f>
        <v>0.89290372152981012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10.284252039482862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25.403232584862362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4.8586806101414233</v>
      </c>
      <c r="F18" s="16" t="s">
        <v>46318</v>
      </c>
      <c r="G18" s="6">
        <f>D8L723C4</f>
        <v>0.74187659220405133</v>
      </c>
      <c r="H18" s="16" t="s">
        <v>46319</v>
      </c>
      <c r="I18" s="6">
        <f>D8L723C6</f>
        <v>3.5203551051671615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0.72805859013834817</v>
      </c>
      <c r="F20" s="16" t="s">
        <v>46324</v>
      </c>
      <c r="G20" s="6">
        <f>D8L725C4</f>
        <v>1.1798256135052808E-2</v>
      </c>
      <c r="H20" s="16" t="s">
        <v>46325</v>
      </c>
      <c r="I20" s="6">
        <f>D8L725C6</f>
        <v>4.099476196464686E-2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1.2050610471952119</v>
      </c>
      <c r="F21" s="16" t="s">
        <v>46327</v>
      </c>
      <c r="G21" s="6">
        <f>D8L726C4</f>
        <v>8.2862467812519852E-2</v>
      </c>
      <c r="H21" s="16" t="s">
        <v>46328</v>
      </c>
      <c r="I21" s="6">
        <f>D8L726C6</f>
        <v>0.28791773164553847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2.9168613327431285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2.6289915078007566</v>
      </c>
      <c r="F26" s="16" t="s">
        <v>46338</v>
      </c>
      <c r="G26" s="6">
        <f>D8L732C4</f>
        <v>2.6483643260067618E-2</v>
      </c>
      <c r="H26" s="16" t="s">
        <v>46339</v>
      </c>
      <c r="I26" s="6">
        <f>D8L732C6</f>
        <v>0.34233096092098231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13.004317073716583</v>
      </c>
      <c r="F27" s="16" t="s">
        <v>46341</v>
      </c>
      <c r="G27" s="6">
        <f>D8L730C4</f>
        <v>0.34338037965837348</v>
      </c>
      <c r="H27" s="16" t="s">
        <v>46342</v>
      </c>
      <c r="I27" s="6">
        <f>D8L730C6</f>
        <v>2.1317603225111434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0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241.17712185853244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0</v>
      </c>
      <c r="F9" s="16" t="s">
        <v>46384</v>
      </c>
      <c r="G9" s="6">
        <f>D8L802C10</f>
        <v>6.5733579700533465E-2</v>
      </c>
      <c r="H9" s="16" t="s">
        <v>46385</v>
      </c>
      <c r="I9" s="6">
        <f>D8L802C18</f>
        <v>1.6532601066681325E-2</v>
      </c>
      <c r="J9" s="16" t="s">
        <v>46386</v>
      </c>
      <c r="K9" s="6">
        <f>D8L802C4</f>
        <v>0</v>
      </c>
      <c r="L9" s="16" t="s">
        <v>46387</v>
      </c>
      <c r="M9" s="6">
        <f>D8L802C12</f>
        <v>0.17090730722138692</v>
      </c>
      <c r="N9" s="16" t="s">
        <v>46388</v>
      </c>
      <c r="O9" s="6">
        <f>D8L802C20</f>
        <v>4.2984762773371439E-2</v>
      </c>
      <c r="P9" s="16" t="s">
        <v>46389</v>
      </c>
      <c r="Q9" s="6">
        <f>D8L802C6</f>
        <v>0</v>
      </c>
      <c r="R9" s="16" t="s">
        <v>46390</v>
      </c>
      <c r="S9" s="6">
        <f>D8L802C14</f>
        <v>56.697086694192691</v>
      </c>
      <c r="T9" s="16" t="s">
        <v>46391</v>
      </c>
      <c r="U9" s="6">
        <f>D8L802C22</f>
        <v>2.7556030591485579</v>
      </c>
      <c r="V9" s="16" t="s">
        <v>46392</v>
      </c>
      <c r="W9" s="6">
        <f>D8L802C8</f>
        <v>0</v>
      </c>
      <c r="X9" s="16" t="s">
        <v>46393</v>
      </c>
      <c r="Y9" s="6">
        <f>D8L802C16</f>
        <v>56.697086694192713</v>
      </c>
      <c r="Z9" s="16" t="s">
        <v>46394</v>
      </c>
      <c r="AA9" s="6">
        <f>D8L802C24</f>
        <v>2.7556030591485579</v>
      </c>
      <c r="AB9" s="16" t="s">
        <v>46395</v>
      </c>
      <c r="AC9" s="6">
        <f>D8L802C26</f>
        <v>0.26727229224085691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4.7465575517510843E-2</v>
      </c>
      <c r="F10" s="16" t="s">
        <v>46397</v>
      </c>
      <c r="G10" s="6">
        <f>D8L803C10</f>
        <v>8.2919942114252312E-2</v>
      </c>
      <c r="H10" s="16" t="s">
        <v>46398</v>
      </c>
      <c r="I10" s="6">
        <f>D8L803C18</f>
        <v>7.790752383738743E-2</v>
      </c>
      <c r="J10" s="16" t="s">
        <v>46399</v>
      </c>
      <c r="K10" s="6">
        <f>D8L803C4</f>
        <v>0.12341049634552825</v>
      </c>
      <c r="L10" s="16" t="s">
        <v>46400</v>
      </c>
      <c r="M10" s="6">
        <f>D8L803C12</f>
        <v>0.21559184949705582</v>
      </c>
      <c r="N10" s="16" t="s">
        <v>46401</v>
      </c>
      <c r="O10" s="6">
        <f>D8L803C20</f>
        <v>0.20255956197720712</v>
      </c>
      <c r="P10" s="16" t="s">
        <v>46402</v>
      </c>
      <c r="Q10" s="6">
        <f>D8L803C6</f>
        <v>4.2904473794760607</v>
      </c>
      <c r="R10" s="16" t="s">
        <v>46403</v>
      </c>
      <c r="S10" s="6">
        <f>D8L803C14</f>
        <v>31.33442566329466</v>
      </c>
      <c r="T10" s="16" t="s">
        <v>46404</v>
      </c>
      <c r="U10" s="6">
        <f>D8L803C22</f>
        <v>10.026182980016285</v>
      </c>
      <c r="V10" s="16" t="s">
        <v>46405</v>
      </c>
      <c r="W10" s="6">
        <f>D8L803C8</f>
        <v>4.2904473794760607</v>
      </c>
      <c r="X10" s="16" t="s">
        <v>46406</v>
      </c>
      <c r="Y10" s="6">
        <f>D8L803C16</f>
        <v>31.334425663294663</v>
      </c>
      <c r="Z10" s="16" t="s">
        <v>46407</v>
      </c>
      <c r="AA10" s="6">
        <f>D8L803C24</f>
        <v>10.026182980016285</v>
      </c>
      <c r="AB10" s="16" t="s">
        <v>46408</v>
      </c>
      <c r="AC10" s="6">
        <f>D8L803C26</f>
        <v>0.3608235343054142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1.1057694767348124E-2</v>
      </c>
      <c r="F11" s="16" t="s">
        <v>46410</v>
      </c>
      <c r="G11" s="6">
        <f>D8L804C10</f>
        <v>4.323985824680724E-2</v>
      </c>
      <c r="H11" s="16" t="s">
        <v>46411</v>
      </c>
      <c r="I11" s="6">
        <f>D8L804C18</f>
        <v>1.3167313452881623E-2</v>
      </c>
      <c r="J11" s="16" t="s">
        <v>46412</v>
      </c>
      <c r="K11" s="6">
        <f>D8L804C4</f>
        <v>2.8750006395105113E-2</v>
      </c>
      <c r="L11" s="16" t="s">
        <v>46413</v>
      </c>
      <c r="M11" s="6">
        <f>D8L804C12</f>
        <v>0.11242363144169887</v>
      </c>
      <c r="N11" s="16" t="s">
        <v>46414</v>
      </c>
      <c r="O11" s="6">
        <f>D8L804C20</f>
        <v>3.4235014977492248E-2</v>
      </c>
      <c r="P11" s="16" t="s">
        <v>46415</v>
      </c>
      <c r="Q11" s="6">
        <f>D8L804C6</f>
        <v>0.51118548073173109</v>
      </c>
      <c r="R11" s="16" t="s">
        <v>46416</v>
      </c>
      <c r="S11" s="6">
        <f>D8L804C14</f>
        <v>2.556079992344757</v>
      </c>
      <c r="T11" s="16" t="s">
        <v>46417</v>
      </c>
      <c r="U11" s="6">
        <f>D8L804C22</f>
        <v>0.65996770147226014</v>
      </c>
      <c r="V11" s="16" t="s">
        <v>46418</v>
      </c>
      <c r="W11" s="6">
        <f>D8L804C8</f>
        <v>0.51118548073173109</v>
      </c>
      <c r="X11" s="16" t="s">
        <v>46419</v>
      </c>
      <c r="Y11" s="6">
        <f>D8L804C16</f>
        <v>2.5560799923447566</v>
      </c>
      <c r="Z11" s="16" t="s">
        <v>46420</v>
      </c>
      <c r="AA11" s="6">
        <f>D8L804C24</f>
        <v>0.65996770147226003</v>
      </c>
      <c r="AB11" s="16" t="s">
        <v>46421</v>
      </c>
      <c r="AC11" s="6">
        <f>D8L804C26</f>
        <v>9.488963568847264E-3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5.2871692518135928E-2</v>
      </c>
      <c r="F12" s="16" t="s">
        <v>46423</v>
      </c>
      <c r="G12" s="6">
        <f>D8L805C10</f>
        <v>1.9415507251063658E-2</v>
      </c>
      <c r="H12" s="16" t="s">
        <v>46424</v>
      </c>
      <c r="I12" s="6">
        <f>D8L805C18</f>
        <v>7.5368378437095512E-2</v>
      </c>
      <c r="J12" s="16" t="s">
        <v>46425</v>
      </c>
      <c r="K12" s="6">
        <f>D8L805C4</f>
        <v>0.13746640054715367</v>
      </c>
      <c r="L12" s="16" t="s">
        <v>46426</v>
      </c>
      <c r="M12" s="6">
        <f>D8L805C12</f>
        <v>5.0480318852765348E-2</v>
      </c>
      <c r="N12" s="16" t="s">
        <v>46427</v>
      </c>
      <c r="O12" s="6">
        <f>D8L805C20</f>
        <v>0.19595778393644878</v>
      </c>
      <c r="P12" s="16" t="s">
        <v>46428</v>
      </c>
      <c r="Q12" s="6">
        <f>D8L805C6</f>
        <v>5.1153079986750276</v>
      </c>
      <c r="R12" s="16" t="s">
        <v>46429</v>
      </c>
      <c r="S12" s="6">
        <f>D8L805C14</f>
        <v>15.183789029022503</v>
      </c>
      <c r="T12" s="16" t="s">
        <v>46430</v>
      </c>
      <c r="U12" s="6">
        <f>D8L805C22</f>
        <v>11.149058700345298</v>
      </c>
      <c r="V12" s="16" t="s">
        <v>46431</v>
      </c>
      <c r="W12" s="6">
        <f>D8L805C8</f>
        <v>5.1153079986750276</v>
      </c>
      <c r="X12" s="16" t="s">
        <v>46432</v>
      </c>
      <c r="Y12" s="6">
        <f>D8L805C16</f>
        <v>15.183789029022499</v>
      </c>
      <c r="Z12" s="16" t="s">
        <v>46433</v>
      </c>
      <c r="AA12" s="6">
        <f>D8L805C24</f>
        <v>11.149058700345297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6.6193266390617705E-2</v>
      </c>
      <c r="F13" s="16" t="s">
        <v>46436</v>
      </c>
      <c r="G13" s="6">
        <f>D8L806C10</f>
        <v>3.822039237756248E-2</v>
      </c>
      <c r="H13" s="16" t="s">
        <v>46437</v>
      </c>
      <c r="I13" s="6">
        <f>D8L806C18</f>
        <v>5.8742893832074768E-2</v>
      </c>
      <c r="J13" s="16" t="s">
        <v>46438</v>
      </c>
      <c r="K13" s="6">
        <f>D8L806C4</f>
        <v>0.17210249261560606</v>
      </c>
      <c r="L13" s="16" t="s">
        <v>46439</v>
      </c>
      <c r="M13" s="6">
        <f>D8L806C12</f>
        <v>9.9373020181662539E-2</v>
      </c>
      <c r="N13" s="16" t="s">
        <v>46440</v>
      </c>
      <c r="O13" s="6">
        <f>D8L806C20</f>
        <v>0.15273152396339446</v>
      </c>
      <c r="P13" s="16" t="s">
        <v>46441</v>
      </c>
      <c r="Q13" s="6">
        <f>D8L806C6</f>
        <v>6.623614092805953</v>
      </c>
      <c r="R13" s="16" t="s">
        <v>46442</v>
      </c>
      <c r="S13" s="6">
        <f>D8L806C14</f>
        <v>8.52683352700158</v>
      </c>
      <c r="T13" s="16" t="s">
        <v>46443</v>
      </c>
      <c r="U13" s="6">
        <f>D8L806C22</f>
        <v>8.4597466678696556</v>
      </c>
      <c r="V13" s="16" t="s">
        <v>46444</v>
      </c>
      <c r="W13" s="6">
        <f>D8L806C8</f>
        <v>6.6236140928059539</v>
      </c>
      <c r="X13" s="16" t="s">
        <v>46445</v>
      </c>
      <c r="Y13" s="6">
        <f>D8L806C16</f>
        <v>8.52683352700158</v>
      </c>
      <c r="Z13" s="16" t="s">
        <v>46446</v>
      </c>
      <c r="AA13" s="6">
        <f>D8L806C24</f>
        <v>8.4597466678696556</v>
      </c>
      <c r="AB13" s="16" t="s">
        <v>46447</v>
      </c>
      <c r="AC13" s="6">
        <f>D8L806C26</f>
        <v>0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5.4453738507568461E-2</v>
      </c>
      <c r="F14" s="16" t="s">
        <v>46449</v>
      </c>
      <c r="G14" s="6">
        <f>D8L807C10</f>
        <v>0.25308930361261534</v>
      </c>
      <c r="H14" s="16" t="s">
        <v>46450</v>
      </c>
      <c r="I14" s="6">
        <f>D8L807C18</f>
        <v>0.29516842150334627</v>
      </c>
      <c r="J14" s="16" t="s">
        <v>46451</v>
      </c>
      <c r="K14" s="6">
        <f>D8L807C4</f>
        <v>0.14157972011967795</v>
      </c>
      <c r="L14" s="16" t="s">
        <v>46452</v>
      </c>
      <c r="M14" s="6">
        <f>D8L807C12</f>
        <v>0.65803218939279917</v>
      </c>
      <c r="N14" s="16" t="s">
        <v>46453</v>
      </c>
      <c r="O14" s="6">
        <f>D8L807C20</f>
        <v>0.76743789590869937</v>
      </c>
      <c r="P14" s="16" t="s">
        <v>46454</v>
      </c>
      <c r="Q14" s="6">
        <f>D8L807C6</f>
        <v>1.9330589781678047</v>
      </c>
      <c r="R14" s="16" t="s">
        <v>46455</v>
      </c>
      <c r="S14" s="6">
        <f>D8L807C14</f>
        <v>17.165119463177739</v>
      </c>
      <c r="T14" s="16" t="s">
        <v>46456</v>
      </c>
      <c r="U14" s="6">
        <f>D8L807C22</f>
        <v>14.833444579814987</v>
      </c>
      <c r="V14" s="16" t="s">
        <v>46457</v>
      </c>
      <c r="W14" s="6">
        <f>D8L807C8</f>
        <v>1.9330589781678047</v>
      </c>
      <c r="X14" s="16" t="s">
        <v>46458</v>
      </c>
      <c r="Y14" s="6">
        <f>D8L807C16</f>
        <v>17.165119463177739</v>
      </c>
      <c r="Z14" s="16" t="s">
        <v>46459</v>
      </c>
      <c r="AA14" s="6">
        <f>D8L807C24</f>
        <v>14.833444579814985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1.9263527710230939E-2</v>
      </c>
      <c r="F15" s="16" t="s">
        <v>46462</v>
      </c>
      <c r="G15" s="6">
        <f>D8L808C10</f>
        <v>4.0132686662587898E-3</v>
      </c>
      <c r="H15" s="16" t="s">
        <v>46463</v>
      </c>
      <c r="I15" s="6">
        <f>D8L808C18</f>
        <v>2.9353807864017237E-3</v>
      </c>
      <c r="J15" s="16" t="s">
        <v>46464</v>
      </c>
      <c r="K15" s="6">
        <f>D8L808C4</f>
        <v>5.0085172046600485E-2</v>
      </c>
      <c r="L15" s="16" t="s">
        <v>46465</v>
      </c>
      <c r="M15" s="6">
        <f>D8L808C12</f>
        <v>1.0434498532272849E-2</v>
      </c>
      <c r="N15" s="16" t="s">
        <v>46466</v>
      </c>
      <c r="O15" s="6">
        <f>D8L808C20</f>
        <v>7.6319900446444773E-3</v>
      </c>
      <c r="P15" s="16" t="s">
        <v>46467</v>
      </c>
      <c r="Q15" s="6">
        <f>D8L808C6</f>
        <v>0.34833543968630631</v>
      </c>
      <c r="R15" s="16" t="s">
        <v>46468</v>
      </c>
      <c r="S15" s="6">
        <f>D8L808C14</f>
        <v>0.63386980347207844</v>
      </c>
      <c r="T15" s="16" t="s">
        <v>46469</v>
      </c>
      <c r="U15" s="6">
        <f>D8L808C22</f>
        <v>7.4182033884101203E-2</v>
      </c>
      <c r="V15" s="16" t="s">
        <v>46470</v>
      </c>
      <c r="W15" s="6">
        <f>D8L808C8</f>
        <v>0.34833543968630631</v>
      </c>
      <c r="X15" s="16" t="s">
        <v>46471</v>
      </c>
      <c r="Y15" s="6">
        <f>D8L808C16</f>
        <v>0.63386980347207844</v>
      </c>
      <c r="Z15" s="16" t="s">
        <v>46472</v>
      </c>
      <c r="AA15" s="6">
        <f>D8L808C24</f>
        <v>7.4182033884101203E-2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0.11906125480987832</v>
      </c>
      <c r="H16" s="16" t="s">
        <v>46476</v>
      </c>
      <c r="I16" s="6">
        <f>D8L809C18</f>
        <v>-1.9373020327665202E-4</v>
      </c>
      <c r="J16" s="16" t="s">
        <v>46477</v>
      </c>
      <c r="K16" s="6">
        <f>D8L809C4</f>
        <v>0</v>
      </c>
      <c r="L16" s="16" t="s">
        <v>46478</v>
      </c>
      <c r="M16" s="6">
        <f>D8L809C12</f>
        <v>0.30955926250568372</v>
      </c>
      <c r="N16" s="16" t="s">
        <v>46479</v>
      </c>
      <c r="O16" s="6">
        <f>D8L809C20</f>
        <v>-5.0369852851929551E-4</v>
      </c>
      <c r="P16" s="16" t="s">
        <v>46480</v>
      </c>
      <c r="Q16" s="6">
        <f>D8L809C6</f>
        <v>0</v>
      </c>
      <c r="R16" s="16" t="s">
        <v>46481</v>
      </c>
      <c r="S16" s="6">
        <f>D8L809C14</f>
        <v>38.003983783089645</v>
      </c>
      <c r="T16" s="16" t="s">
        <v>46482</v>
      </c>
      <c r="U16" s="6">
        <f>D8L809C22</f>
        <v>-1.9251478007230514E-2</v>
      </c>
      <c r="V16" s="16" t="s">
        <v>46483</v>
      </c>
      <c r="W16" s="6">
        <f>D8L809C8</f>
        <v>0</v>
      </c>
      <c r="X16" s="16" t="s">
        <v>46484</v>
      </c>
      <c r="Y16" s="6">
        <f>D8L809C16</f>
        <v>38.003983783089652</v>
      </c>
      <c r="Z16" s="16" t="s">
        <v>46485</v>
      </c>
      <c r="AA16" s="6">
        <f>D8L809C24</f>
        <v>-1.9251478007230514E-2</v>
      </c>
      <c r="AB16" s="16" t="s">
        <v>46486</v>
      </c>
      <c r="AC16" s="6">
        <f>D8L809C26</f>
        <v>0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</v>
      </c>
      <c r="F17" s="16" t="s">
        <v>46488</v>
      </c>
      <c r="G17" s="6">
        <f>D8L810C10</f>
        <v>0.82716476881693213</v>
      </c>
      <c r="H17" s="16" t="s">
        <v>46489</v>
      </c>
      <c r="I17" s="6">
        <f>D8L810C18</f>
        <v>0.50266343561528115</v>
      </c>
      <c r="J17" s="16" t="s">
        <v>46490</v>
      </c>
      <c r="K17" s="6">
        <f>D8L810C4</f>
        <v>0</v>
      </c>
      <c r="L17" s="16" t="s">
        <v>46491</v>
      </c>
      <c r="M17" s="6">
        <f>D8L810C12</f>
        <v>2.1506283989240229</v>
      </c>
      <c r="N17" s="16" t="s">
        <v>46492</v>
      </c>
      <c r="O17" s="6">
        <f>D8L810C20</f>
        <v>1.3069249325997294</v>
      </c>
      <c r="P17" s="16" t="s">
        <v>46493</v>
      </c>
      <c r="Q17" s="6">
        <f>D8L810C6</f>
        <v>0</v>
      </c>
      <c r="R17" s="16" t="s">
        <v>46494</v>
      </c>
      <c r="S17" s="6">
        <f>D8L810C14</f>
        <v>160.41727099610026</v>
      </c>
      <c r="T17" s="16" t="s">
        <v>46495</v>
      </c>
      <c r="U17" s="6">
        <f>D8L810C22</f>
        <v>89.798044315842191</v>
      </c>
      <c r="V17" s="16" t="s">
        <v>46496</v>
      </c>
      <c r="W17" s="6">
        <f>D8L810C8</f>
        <v>0</v>
      </c>
      <c r="X17" s="16" t="s">
        <v>46497</v>
      </c>
      <c r="Y17" s="6">
        <f>D8L810C16</f>
        <v>160.41727099610029</v>
      </c>
      <c r="Z17" s="16" t="s">
        <v>46498</v>
      </c>
      <c r="AA17" s="6">
        <f>D8L810C24</f>
        <v>89.798044315842191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0</v>
      </c>
      <c r="F18" s="16" t="s">
        <v>46501</v>
      </c>
      <c r="G18" s="6">
        <f>D8L811C10</f>
        <v>-0.13994804005524661</v>
      </c>
      <c r="H18" s="16" t="s">
        <v>46502</v>
      </c>
      <c r="I18" s="6">
        <f>D8L811C18</f>
        <v>-1.7781533422416766E-4</v>
      </c>
      <c r="J18" s="16" t="s">
        <v>46503</v>
      </c>
      <c r="K18" s="6">
        <f>D8L811C4</f>
        <v>0</v>
      </c>
      <c r="L18" s="16" t="s">
        <v>46504</v>
      </c>
      <c r="M18" s="6">
        <f>D8L811C12</f>
        <v>-0.36386490414364125</v>
      </c>
      <c r="N18" s="16" t="s">
        <v>46505</v>
      </c>
      <c r="O18" s="6">
        <f>D8L811C20</f>
        <v>-4.6231986898283609E-4</v>
      </c>
      <c r="P18" s="16" t="s">
        <v>46506</v>
      </c>
      <c r="Q18" s="6">
        <f>D8L811C6</f>
        <v>0</v>
      </c>
      <c r="R18" s="16" t="s">
        <v>46507</v>
      </c>
      <c r="S18" s="6">
        <f>D8L811C14</f>
        <v>-0.7895231725832782</v>
      </c>
      <c r="T18" s="16" t="s">
        <v>46508</v>
      </c>
      <c r="U18" s="6">
        <f>D8L811C22</f>
        <v>-2.0834720692877815E-3</v>
      </c>
      <c r="V18" s="16" t="s">
        <v>46509</v>
      </c>
      <c r="W18" s="6">
        <f>D8L811C8</f>
        <v>0</v>
      </c>
      <c r="X18" s="16" t="s">
        <v>46510</v>
      </c>
      <c r="Y18" s="6">
        <f>D8L811C16</f>
        <v>-0.78952317258327809</v>
      </c>
      <c r="Z18" s="16" t="s">
        <v>46511</v>
      </c>
      <c r="AA18" s="6">
        <f>D8L811C24</f>
        <v>-2.0834720692877815E-3</v>
      </c>
      <c r="AB18" s="16" t="s">
        <v>46512</v>
      </c>
      <c r="AC18" s="6">
        <f>D8L811C26</f>
        <v>0.30966338865250681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0.10296208964065597</v>
      </c>
      <c r="F19" s="16" t="s">
        <v>46514</v>
      </c>
      <c r="G19" s="6">
        <f>D8L812C10+D8L818C10</f>
        <v>6.7846074017322275E-2</v>
      </c>
      <c r="H19" s="16" t="s">
        <v>46515</v>
      </c>
      <c r="I19" s="6">
        <f>D8L812C18+D8L818C18</f>
        <v>6.336161722757061E-2</v>
      </c>
      <c r="J19" s="16" t="s">
        <v>46516</v>
      </c>
      <c r="K19" s="6">
        <f>D8L812C4+D8L818C4</f>
        <v>0.26770143306570504</v>
      </c>
      <c r="L19" s="16" t="s">
        <v>46517</v>
      </c>
      <c r="M19" s="6">
        <f>D8L812C12+D8L818C12</f>
        <v>0.17639979244503814</v>
      </c>
      <c r="N19" s="16" t="s">
        <v>46518</v>
      </c>
      <c r="O19" s="6">
        <f>D8L812C20+D8L818C20</f>
        <v>0.16474020479168369</v>
      </c>
      <c r="P19" s="16" t="s">
        <v>46519</v>
      </c>
      <c r="Q19" s="6">
        <f>D8L812C6+D8L818C6</f>
        <v>6.8625048001533617</v>
      </c>
      <c r="R19" s="16" t="s">
        <v>46520</v>
      </c>
      <c r="S19" s="6">
        <f>D8L812C14+D8L818C14</f>
        <v>-66.660748520929502</v>
      </c>
      <c r="T19" s="16" t="s">
        <v>46521</v>
      </c>
      <c r="U19" s="6">
        <f>D8L812C22+D8L818C22</f>
        <v>6.1965220358778712</v>
      </c>
      <c r="V19" s="16" t="s">
        <v>46522</v>
      </c>
      <c r="W19" s="6">
        <f>D8L812C8+D8L818C8</f>
        <v>6.8625048001533617</v>
      </c>
      <c r="X19" s="16" t="s">
        <v>46523</v>
      </c>
      <c r="Y19" s="6">
        <f>D8L812C16+D8L818C16</f>
        <v>-66.660748520929516</v>
      </c>
      <c r="Z19" s="16" t="s">
        <v>46524</v>
      </c>
      <c r="AA19" s="6">
        <f>D8L812C24+D8L818C24</f>
        <v>6.1965220358778712</v>
      </c>
      <c r="AB19" s="16" t="s">
        <v>46525</v>
      </c>
      <c r="AC19" s="6">
        <f>D8L812C26+D8L818C26</f>
        <v>0.28384758792981929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0.1100669120802376</v>
      </c>
      <c r="F20" s="16" t="s">
        <v>46527</v>
      </c>
      <c r="G20" s="6">
        <f>D8L813C10</f>
        <v>6.9298418338632617</v>
      </c>
      <c r="H20" s="16" t="s">
        <v>46528</v>
      </c>
      <c r="I20" s="6">
        <f>D8L813C18</f>
        <v>16.586131417608641</v>
      </c>
      <c r="J20" s="16" t="s">
        <v>46529</v>
      </c>
      <c r="K20" s="6">
        <f>D8L813C4</f>
        <v>0.28617397140861789</v>
      </c>
      <c r="L20" s="16" t="s">
        <v>46530</v>
      </c>
      <c r="M20" s="6">
        <f>D8L813C12</f>
        <v>18.01758876804449</v>
      </c>
      <c r="N20" s="16" t="s">
        <v>46531</v>
      </c>
      <c r="O20" s="6">
        <f>D8L813C20</f>
        <v>43.123941685782469</v>
      </c>
      <c r="P20" s="16" t="s">
        <v>46532</v>
      </c>
      <c r="Q20" s="6">
        <f>D8L813C6</f>
        <v>9.1980013259556017</v>
      </c>
      <c r="R20" s="16" t="s">
        <v>46533</v>
      </c>
      <c r="S20" s="6">
        <f>D8L813C14</f>
        <v>739.28425469583112</v>
      </c>
      <c r="T20" s="16" t="s">
        <v>46534</v>
      </c>
      <c r="U20" s="6">
        <f>D8L813C22</f>
        <v>1757.3463317612614</v>
      </c>
      <c r="V20" s="16" t="s">
        <v>46535</v>
      </c>
      <c r="W20" s="6">
        <f>D8L813C8</f>
        <v>9.1980013259556017</v>
      </c>
      <c r="X20" s="16" t="s">
        <v>46536</v>
      </c>
      <c r="Y20" s="6">
        <f>D8L813C16</f>
        <v>739.28425469583124</v>
      </c>
      <c r="Z20" s="16" t="s">
        <v>46537</v>
      </c>
      <c r="AA20" s="6">
        <f>D8L813C24</f>
        <v>1757.3463317612616</v>
      </c>
      <c r="AB20" s="16" t="s">
        <v>46538</v>
      </c>
      <c r="AC20" s="6">
        <f>D8L813C26</f>
        <v>0.19036080126599125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5.518933046718745E-2</v>
      </c>
      <c r="F21" s="16" t="s">
        <v>46540</v>
      </c>
      <c r="G21" s="6">
        <f>D8L814C10</f>
        <v>-9.6824824460526576E-3</v>
      </c>
      <c r="H21" s="16" t="s">
        <v>46541</v>
      </c>
      <c r="I21" s="6">
        <f>D8L814C18</f>
        <v>2.2735163845407466E-3</v>
      </c>
      <c r="J21" s="16" t="s">
        <v>46542</v>
      </c>
      <c r="K21" s="6">
        <f>D8L814C4</f>
        <v>0.14349225921468733</v>
      </c>
      <c r="L21" s="16" t="s">
        <v>46543</v>
      </c>
      <c r="M21" s="6">
        <f>D8L814C12</f>
        <v>-2.5174454359736947E-2</v>
      </c>
      <c r="N21" s="16" t="s">
        <v>46544</v>
      </c>
      <c r="O21" s="6">
        <f>D8L814C20</f>
        <v>5.9111425998059448E-3</v>
      </c>
      <c r="P21" s="16" t="s">
        <v>46545</v>
      </c>
      <c r="Q21" s="6">
        <f>D8L814C6</f>
        <v>6.3941835910711804</v>
      </c>
      <c r="R21" s="16" t="s">
        <v>46546</v>
      </c>
      <c r="S21" s="6">
        <f>D8L814C14</f>
        <v>17.673504202924811</v>
      </c>
      <c r="T21" s="16" t="s">
        <v>46547</v>
      </c>
      <c r="U21" s="6">
        <f>D8L814C22</f>
        <v>0.31918995440163705</v>
      </c>
      <c r="V21" s="16" t="s">
        <v>46548</v>
      </c>
      <c r="W21" s="6">
        <f>D8L814C8</f>
        <v>6.3941835910711822</v>
      </c>
      <c r="X21" s="16" t="s">
        <v>46549</v>
      </c>
      <c r="Y21" s="6">
        <f>D8L814C16</f>
        <v>17.673504202924811</v>
      </c>
      <c r="Z21" s="16" t="s">
        <v>46550</v>
      </c>
      <c r="AA21" s="6">
        <f>D8L814C24</f>
        <v>0.31918995440163705</v>
      </c>
      <c r="AB21" s="16" t="s">
        <v>46551</v>
      </c>
      <c r="AC21" s="6">
        <f>D8L814C26</f>
        <v>0.39836189737607658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0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5.2936669000712679E-2</v>
      </c>
      <c r="F24" s="16" t="s">
        <v>46555</v>
      </c>
      <c r="G24" s="6">
        <f>D8L817C10</f>
        <v>1.6217712111912475E-2</v>
      </c>
      <c r="H24" s="16" t="s">
        <v>46556</v>
      </c>
      <c r="I24" s="6">
        <f>D8L817C18</f>
        <v>6.1797695354238796E-3</v>
      </c>
      <c r="J24" s="16" t="s">
        <v>46557</v>
      </c>
      <c r="K24" s="6">
        <f>D8L817C4</f>
        <v>0.13763533940185302</v>
      </c>
      <c r="L24" s="16" t="s">
        <v>46558</v>
      </c>
      <c r="M24" s="6">
        <f>D8L817C12</f>
        <v>4.216605149097246E-2</v>
      </c>
      <c r="N24" s="16" t="s">
        <v>46559</v>
      </c>
      <c r="O24" s="6">
        <f>D8L817C20</f>
        <v>1.6067400792102081E-2</v>
      </c>
      <c r="P24" s="16" t="s">
        <v>46560</v>
      </c>
      <c r="Q24" s="6">
        <f>D8L817C6</f>
        <v>6.4486599059635505</v>
      </c>
      <c r="R24" s="16" t="s">
        <v>46561</v>
      </c>
      <c r="S24" s="6">
        <f>D8L817C14</f>
        <v>4.2209915886710112</v>
      </c>
      <c r="T24" s="16" t="s">
        <v>46562</v>
      </c>
      <c r="U24" s="6">
        <f>D8L817C22</f>
        <v>1.2371529887830182</v>
      </c>
      <c r="V24" s="16" t="s">
        <v>46563</v>
      </c>
      <c r="W24" s="6">
        <f>D8L817C8</f>
        <v>6.4486599059635505</v>
      </c>
      <c r="X24" s="16" t="s">
        <v>46564</v>
      </c>
      <c r="Y24" s="6">
        <f>D8L817C16</f>
        <v>4.2209915886710121</v>
      </c>
      <c r="Z24" s="16" t="s">
        <v>46565</v>
      </c>
      <c r="AA24" s="6">
        <f>D8L817C24</f>
        <v>1.2371529887830182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5.827335688901595E-2</v>
      </c>
      <c r="H25" s="16" t="s">
        <v>46569</v>
      </c>
      <c r="I25" s="6">
        <f>D8L818C18</f>
        <v>4.5218933528138779E-2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0.15151072791144157</v>
      </c>
      <c r="N25" s="16" t="s">
        <v>46572</v>
      </c>
      <c r="O25" s="6">
        <f>D8L818C20</f>
        <v>0.11756922717316089</v>
      </c>
      <c r="P25" s="16" t="s">
        <v>46573</v>
      </c>
      <c r="Q25" s="6">
        <f>D8L818C6</f>
        <v>0</v>
      </c>
      <c r="R25" s="16" t="s">
        <v>46574</v>
      </c>
      <c r="S25" s="6">
        <f>D8L818C14</f>
        <v>-46.393217817981487</v>
      </c>
      <c r="T25" s="16" t="s">
        <v>46575</v>
      </c>
      <c r="U25" s="6">
        <f>D8L818C22</f>
        <v>4.4687220883262002</v>
      </c>
      <c r="V25" s="16" t="s">
        <v>46576</v>
      </c>
      <c r="W25" s="6">
        <f>D8L818C8</f>
        <v>0</v>
      </c>
      <c r="X25" s="16" t="s">
        <v>46577</v>
      </c>
      <c r="Y25" s="6">
        <f>D8L818C16</f>
        <v>-46.393217817981501</v>
      </c>
      <c r="Z25" s="16" t="s">
        <v>46578</v>
      </c>
      <c r="AA25" s="6">
        <f>D8L818C24</f>
        <v>4.4687220883262002</v>
      </c>
      <c r="AB25" s="16" t="s">
        <v>46579</v>
      </c>
      <c r="AC25" s="6">
        <f>D8L818C26</f>
        <v>0.1527065906432423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-1.8690179392784941E-5</v>
      </c>
      <c r="H26" s="16" t="s">
        <v>46582</v>
      </c>
      <c r="I26" s="6">
        <f>D8L819C18</f>
        <v>7.5321442615263359E-6</v>
      </c>
      <c r="J26" s="16" t="s">
        <v>46583</v>
      </c>
      <c r="K26" s="6">
        <f>D8L819C4</f>
        <v>0</v>
      </c>
      <c r="L26" s="16" t="s">
        <v>46584</v>
      </c>
      <c r="M26" s="6">
        <f>D8L819C12</f>
        <v>-4.8594466421240873E-5</v>
      </c>
      <c r="N26" s="16" t="s">
        <v>46585</v>
      </c>
      <c r="O26" s="6">
        <f>D8L819C20</f>
        <v>1.9583575079968484E-5</v>
      </c>
      <c r="P26" s="16" t="s">
        <v>46586</v>
      </c>
      <c r="Q26" s="6">
        <f>D8L819C6</f>
        <v>0</v>
      </c>
      <c r="R26" s="16" t="s">
        <v>46587</v>
      </c>
      <c r="S26" s="6">
        <f>D8L819C14</f>
        <v>-1.1093600260019029E-3</v>
      </c>
      <c r="T26" s="16" t="s">
        <v>46588</v>
      </c>
      <c r="U26" s="6">
        <f>D8L819C22</f>
        <v>4.4707220718505212E-4</v>
      </c>
      <c r="V26" s="16" t="s">
        <v>46589</v>
      </c>
      <c r="W26" s="6">
        <f>D8L819C8</f>
        <v>0</v>
      </c>
      <c r="X26" s="16" t="s">
        <v>46590</v>
      </c>
      <c r="Y26" s="6">
        <f>D8L819C16</f>
        <v>-1.1093600260019027E-3</v>
      </c>
      <c r="Z26" s="16" t="s">
        <v>46591</v>
      </c>
      <c r="AA26" s="6">
        <f>D8L819C24</f>
        <v>4.4707220718505206E-4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5.0924222321503738E-2</v>
      </c>
      <c r="F27" s="16" t="s">
        <v>46594</v>
      </c>
      <c r="G27" s="6">
        <f>D8L820C10</f>
        <v>3.9916280495119451E-2</v>
      </c>
      <c r="H27" s="16" t="s">
        <v>46595</v>
      </c>
      <c r="I27" s="6">
        <f>D8L820C18</f>
        <v>5.3206942227529391E-2</v>
      </c>
      <c r="J27" s="16" t="s">
        <v>46596</v>
      </c>
      <c r="K27" s="6">
        <f>D8L820C4</f>
        <v>6.5639743688574975E-2</v>
      </c>
      <c r="L27" s="16" t="s">
        <v>46597</v>
      </c>
      <c r="M27" s="6">
        <f>D8L820C12</f>
        <v>2.1364084610207092E-2</v>
      </c>
      <c r="N27" s="16" t="s">
        <v>46598</v>
      </c>
      <c r="O27" s="6">
        <f>D8L820C20</f>
        <v>7.562248452143841E-2</v>
      </c>
      <c r="P27" s="16" t="s">
        <v>46599</v>
      </c>
      <c r="Q27" s="6">
        <f>D8L820C6</f>
        <v>4.6238934756405374</v>
      </c>
      <c r="R27" s="16" t="s">
        <v>46600</v>
      </c>
      <c r="S27" s="6">
        <f>D8L820C14</f>
        <v>14.310623617535967</v>
      </c>
      <c r="T27" s="16" t="s">
        <v>46601</v>
      </c>
      <c r="U27" s="6">
        <f>D8L820C22</f>
        <v>6.0650642470441438</v>
      </c>
      <c r="V27" s="16" t="s">
        <v>46602</v>
      </c>
      <c r="W27" s="6">
        <f>D8L820C8</f>
        <v>1.7316874967782805</v>
      </c>
      <c r="X27" s="16" t="s">
        <v>46603</v>
      </c>
      <c r="Y27" s="6">
        <f>D8L820C16</f>
        <v>5.4543560653343874</v>
      </c>
      <c r="Z27" s="16" t="s">
        <v>46604</v>
      </c>
      <c r="AA27" s="6">
        <f>D8L820C24</f>
        <v>2.7746552042429808</v>
      </c>
      <c r="AB27" s="16" t="s">
        <v>46605</v>
      </c>
      <c r="AC27" s="6">
        <f>D8L820C26</f>
        <v>4.6504413443978786E-2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0.10296208964065597</v>
      </c>
      <c r="F28" s="16" t="s">
        <v>46607</v>
      </c>
      <c r="G28" s="6">
        <f>E1L212C2</f>
        <v>6.7846074017322275E-2</v>
      </c>
      <c r="H28" s="16" t="s">
        <v>46608</v>
      </c>
      <c r="I28" s="6">
        <f>E1L212C3</f>
        <v>6.336161722757061E-2</v>
      </c>
      <c r="J28" s="16" t="s">
        <v>46609</v>
      </c>
      <c r="K28" s="6">
        <f>E1L212C4</f>
        <v>0.26770143306570504</v>
      </c>
      <c r="L28" s="16" t="s">
        <v>46610</v>
      </c>
      <c r="M28" s="6">
        <f>E1L212C5</f>
        <v>0.17639979244503814</v>
      </c>
      <c r="N28" s="16" t="s">
        <v>46611</v>
      </c>
      <c r="O28" s="6">
        <f>E1L212C6</f>
        <v>0.16474020479168369</v>
      </c>
      <c r="P28" s="16" t="s">
        <v>46612</v>
      </c>
      <c r="Q28" s="6">
        <f>E1L212C7</f>
        <v>6.8625048001533617</v>
      </c>
      <c r="R28" s="16" t="s">
        <v>46613</v>
      </c>
      <c r="S28" s="6">
        <f>E1L212C8</f>
        <v>-66.660748520929502</v>
      </c>
      <c r="T28" s="16" t="s">
        <v>46614</v>
      </c>
      <c r="U28" s="6">
        <f>E1L212C9</f>
        <v>6.1965220358778712</v>
      </c>
      <c r="V28" s="16" t="s">
        <v>46615</v>
      </c>
      <c r="W28" s="6">
        <f>E1L212C10</f>
        <v>6.8625048001533617</v>
      </c>
      <c r="X28" s="16" t="s">
        <v>46616</v>
      </c>
      <c r="Y28" s="6">
        <f>E1L212C11</f>
        <v>-66.660748520929516</v>
      </c>
      <c r="Z28" s="16" t="s">
        <v>46617</v>
      </c>
      <c r="AA28" s="6">
        <f>E1L212C12</f>
        <v>6.1965220358778712</v>
      </c>
      <c r="AB28" s="16" t="s">
        <v>46618</v>
      </c>
      <c r="AC28" s="6">
        <f>E1L212C13</f>
        <v>0.28384758792981929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4.0740445742439256E-2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3.1673053208722345E-2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2.5113004886776564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8.2599028253724782E-2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0.41470897303029569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9.5663520052149849E-3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1.244003863721943E-2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2.1434620094145235E-3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7.1841635102270181E-3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0.15586935285406867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2.0809273501940719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0.5430970106633678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3.5506442073018854E-2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5.3978262161745075E-2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3.2849257204589762E-2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2.6903578585962318E-2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0.17195735461600434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4.1817161674595378E-3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0.19669764508510393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1.0174552404741621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1.3542726014443254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0.41291941120203041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4.7256400580346122E-2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7.9923448269122996E-2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5.5634208764431092E-2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6.5480499825039812E-2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0.12145549472462927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3.42567023876479E-2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0.8792095170439751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0.12844722302165984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0.192825144881663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0.39925658646490669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0.13845131328341351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8.9984059162479313E-2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2.9207028751322178E-2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5.6488843821234667E-2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3.2152053773539489E-2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7.1057580517135347E-3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8.5684775629813071E-3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8.3801154952120344E-2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5.2866308194148691E-2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2.2599386791942896E-2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2.880619244000804E-3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2.8642241838434432E-2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5.1709465437767159E-2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1.3225251985217779E-2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1.867242285262205E-2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7.4834149668299335E-2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2.508951860872036E-2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1.6213023466090923E-2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4.5040043560047496E-2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4.3204064333561207E-2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0.42744687689992322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2.342291518773313E-2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4.4205237424147253E-2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0.1317757916511961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2.6793860444710674E-2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0.23790562049382127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0.10592373868414733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1.3448171672090696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2.4417359235743757E-2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0.15186131419488538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0.44987594767502237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2.4718954756266038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0.40999757319887059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1.0204034771198951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0.11638569092668595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1.4390260176603984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2.2775114836972703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2.397244089044007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8.821992110731558E-2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3.1585700434175704E-2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0.18353578488437131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4.3720001811019094E-2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4.2502426273880289E-2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0.41680585118308283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2.814548834228451E-2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0.35576115206112774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32.799999999999997</v>
      </c>
      <c r="F9" s="16" t="s">
        <v>16019</v>
      </c>
      <c r="G9" s="6">
        <f>B3L802C3</f>
        <v>1.9993702770780857</v>
      </c>
      <c r="H9" s="16" t="s">
        <v>46774</v>
      </c>
      <c r="I9" s="6">
        <f>B3L818C3</f>
        <v>1.9246395806028833</v>
      </c>
      <c r="J9" s="16" t="s">
        <v>12040</v>
      </c>
      <c r="K9" s="6">
        <f>B3L836C3</f>
        <v>1.9627488760436738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753.97203179109749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166.4327396969824</v>
      </c>
      <c r="AZ9" s="16" t="s">
        <v>46780</v>
      </c>
      <c r="BA9" s="6">
        <f>B6L202C35</f>
        <v>3.1684895951597492</v>
      </c>
      <c r="BB9" s="16" t="s">
        <v>46781</v>
      </c>
      <c r="BC9" s="6">
        <f>B6L202C36</f>
        <v>1.7426692773378625</v>
      </c>
      <c r="BD9" s="16" t="s">
        <v>46782</v>
      </c>
      <c r="BE9" s="6">
        <f>B6L202C37</f>
        <v>4.7527343927396251</v>
      </c>
      <c r="BF9" s="16" t="s">
        <v>46783</v>
      </c>
      <c r="BG9" s="6">
        <f>B6L202C38</f>
        <v>3.8021875141916994</v>
      </c>
      <c r="BH9" s="16" t="s">
        <v>46784</v>
      </c>
      <c r="BI9" s="6">
        <f>B6L202C39</f>
        <v>0.79212239878993751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1.8529376474823023</v>
      </c>
      <c r="H10" s="16" t="s">
        <v>46786</v>
      </c>
      <c r="I10" s="6">
        <f>B3L819C3</f>
        <v>1.7190830945558739</v>
      </c>
      <c r="J10" s="16" t="s">
        <v>12079</v>
      </c>
      <c r="K10" s="6">
        <f>B3L837C3</f>
        <v>1.8330523914116905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753.97203179109738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210.07395728012619</v>
      </c>
      <c r="AZ10" s="16" t="s">
        <v>46792</v>
      </c>
      <c r="BA10" s="6">
        <f>B6L203C35</f>
        <v>3.1684895951597492</v>
      </c>
      <c r="BB10" s="16" t="s">
        <v>46793</v>
      </c>
      <c r="BC10" s="6">
        <f>B6L203C36</f>
        <v>1.7426692773378625</v>
      </c>
      <c r="BD10" s="16" t="s">
        <v>46794</v>
      </c>
      <c r="BE10" s="6">
        <f>B6L203C37</f>
        <v>4.7527343927396242</v>
      </c>
      <c r="BF10" s="16" t="s">
        <v>46795</v>
      </c>
      <c r="BG10" s="6">
        <f>B6L203C38</f>
        <v>3.8021875141917003</v>
      </c>
      <c r="BH10" s="16" t="s">
        <v>46796</v>
      </c>
      <c r="BI10" s="6">
        <f>B6L203C39</f>
        <v>0.79212239878993751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1.9975557153127248</v>
      </c>
      <c r="H11" s="16" t="s">
        <v>46798</v>
      </c>
      <c r="I11" s="6">
        <f>B3L820C3</f>
        <v>2.4238546997877917</v>
      </c>
      <c r="J11" s="16" t="s">
        <v>12118</v>
      </c>
      <c r="K11" s="6">
        <f>B3L838C3</f>
        <v>2.2948165556861211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753.97203179109738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79.206491712696746</v>
      </c>
      <c r="AZ11" s="16" t="s">
        <v>46804</v>
      </c>
      <c r="BA11" s="6">
        <f>B6L204C35</f>
        <v>3.1684895951597492</v>
      </c>
      <c r="BB11" s="16" t="s">
        <v>46805</v>
      </c>
      <c r="BC11" s="6">
        <f>B6L204C36</f>
        <v>1.7426692773378625</v>
      </c>
      <c r="BD11" s="16" t="s">
        <v>46806</v>
      </c>
      <c r="BE11" s="6">
        <f>B6L204C37</f>
        <v>4.7527343927396242</v>
      </c>
      <c r="BF11" s="16" t="s">
        <v>46807</v>
      </c>
      <c r="BG11" s="6">
        <f>B6L204C38</f>
        <v>3.8021875141916994</v>
      </c>
      <c r="BH11" s="16" t="s">
        <v>46808</v>
      </c>
      <c r="BI11" s="6">
        <f>B6L204C39</f>
        <v>0.79212239878993751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33.200000000000003</v>
      </c>
      <c r="F12" s="16" t="s">
        <v>16115</v>
      </c>
      <c r="G12" s="6">
        <f>B3L805C3</f>
        <v>2.01420202378839</v>
      </c>
      <c r="H12" s="16" t="s">
        <v>46810</v>
      </c>
      <c r="I12" s="6">
        <f>B3L821C3</f>
        <v>1.9601199929415918</v>
      </c>
      <c r="J12" s="16" t="s">
        <v>12157</v>
      </c>
      <c r="K12" s="6">
        <f>B3L839C3</f>
        <v>2.0006204023752545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753.97203179109738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284.58243401516569</v>
      </c>
      <c r="AZ12" s="16" t="s">
        <v>46816</v>
      </c>
      <c r="BA12" s="6">
        <f>B6L205C35</f>
        <v>3.1684895951597496</v>
      </c>
      <c r="BB12" s="16" t="s">
        <v>46817</v>
      </c>
      <c r="BC12" s="6">
        <f>B6L205C36</f>
        <v>1.7426692773378623</v>
      </c>
      <c r="BD12" s="16" t="s">
        <v>46818</v>
      </c>
      <c r="BE12" s="6">
        <f>B6L205C37</f>
        <v>4.7527343927396233</v>
      </c>
      <c r="BF12" s="16" t="s">
        <v>46819</v>
      </c>
      <c r="BG12" s="6">
        <f>B6L205C38</f>
        <v>3.8021875141916999</v>
      </c>
      <c r="BH12" s="16" t="s">
        <v>46820</v>
      </c>
      <c r="BI12" s="6">
        <f>B6L205C39</f>
        <v>0.79212239878993751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2.1410018552875698</v>
      </c>
      <c r="H13" s="16" t="s">
        <v>46822</v>
      </c>
      <c r="I13" s="6">
        <f>B3L822C3</f>
        <v>2.0893762332166279</v>
      </c>
      <c r="J13" s="16" t="s">
        <v>12196</v>
      </c>
      <c r="K13" s="6">
        <f>B3L840C3</f>
        <v>2.0970824949698192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753.97203179109738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336.6595074589485</v>
      </c>
      <c r="AZ13" s="16" t="s">
        <v>46828</v>
      </c>
      <c r="BA13" s="6">
        <f>B6L206C35</f>
        <v>3.1684895951597496</v>
      </c>
      <c r="BB13" s="16" t="s">
        <v>46829</v>
      </c>
      <c r="BC13" s="6">
        <f>B6L206C36</f>
        <v>1.7426692773378625</v>
      </c>
      <c r="BD13" s="16" t="s">
        <v>46830</v>
      </c>
      <c r="BE13" s="6">
        <f>B6L206C37</f>
        <v>4.7527343927396242</v>
      </c>
      <c r="BF13" s="16" t="s">
        <v>46831</v>
      </c>
      <c r="BG13" s="6">
        <f>B6L206C38</f>
        <v>3.8021875141917003</v>
      </c>
      <c r="BH13" s="16" t="s">
        <v>46832</v>
      </c>
      <c r="BI13" s="6">
        <f>B6L206C39</f>
        <v>0.79212239878993762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28.9</v>
      </c>
      <c r="F14" s="16" t="s">
        <v>16179</v>
      </c>
      <c r="G14" s="6">
        <f>B3L807C3</f>
        <v>2.0097295750465016</v>
      </c>
      <c r="H14" s="16" t="s">
        <v>46834</v>
      </c>
      <c r="I14" s="6">
        <f>B3L823C3</f>
        <v>1.9954502667085032</v>
      </c>
      <c r="J14" s="16" t="s">
        <v>12235</v>
      </c>
      <c r="K14" s="6">
        <f>B3L841C3</f>
        <v>2.0029185063234305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753.97203179109738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260.09555172820228</v>
      </c>
      <c r="AZ14" s="16" t="s">
        <v>46840</v>
      </c>
      <c r="BA14" s="6">
        <f>B6L207C35</f>
        <v>3.1684895951597496</v>
      </c>
      <c r="BB14" s="16" t="s">
        <v>46841</v>
      </c>
      <c r="BC14" s="6">
        <f>B6L207C36</f>
        <v>1.7426692773378625</v>
      </c>
      <c r="BD14" s="16" t="s">
        <v>46842</v>
      </c>
      <c r="BE14" s="6">
        <f>B6L207C37</f>
        <v>4.7527343927396242</v>
      </c>
      <c r="BF14" s="16" t="s">
        <v>46843</v>
      </c>
      <c r="BG14" s="6">
        <f>B6L207C38</f>
        <v>3.8021875141916994</v>
      </c>
      <c r="BH14" s="16" t="s">
        <v>46844</v>
      </c>
      <c r="BI14" s="6">
        <f>B6L207C39</f>
        <v>0.79212239878993751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1.9912667043101826</v>
      </c>
      <c r="H15" s="16" t="s">
        <v>46846</v>
      </c>
      <c r="I15" s="6">
        <f>B3L824C3</f>
        <v>2.0267462621963315</v>
      </c>
      <c r="J15" s="16" t="s">
        <v>12274</v>
      </c>
      <c r="K15" s="6">
        <f>B3L842C3</f>
        <v>2.0152538652880065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753.97203179109738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1316.1373449321889</v>
      </c>
      <c r="AZ15" s="16" t="s">
        <v>46852</v>
      </c>
      <c r="BA15" s="6">
        <f>B6L208C35</f>
        <v>3.1684895951597496</v>
      </c>
      <c r="BB15" s="16" t="s">
        <v>46853</v>
      </c>
      <c r="BC15" s="6">
        <f>B6L208C36</f>
        <v>1.7426692773378625</v>
      </c>
      <c r="BD15" s="16" t="s">
        <v>46854</v>
      </c>
      <c r="BE15" s="6">
        <f>B6L208C37</f>
        <v>4.7527343927396233</v>
      </c>
      <c r="BF15" s="16" t="s">
        <v>46855</v>
      </c>
      <c r="BG15" s="6">
        <f>B6L208C38</f>
        <v>3.8021875141916994</v>
      </c>
      <c r="BH15" s="16" t="s">
        <v>46856</v>
      </c>
      <c r="BI15" s="6">
        <f>B6L208C39</f>
        <v>0.79212239878993751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47.5</v>
      </c>
      <c r="F16" s="16" t="s">
        <v>16243</v>
      </c>
      <c r="G16" s="6">
        <f>B3L809C3</f>
        <v>1.8767123287671232</v>
      </c>
      <c r="H16" s="16" t="s">
        <v>46858</v>
      </c>
      <c r="I16" s="6">
        <f>B3L825C3</f>
        <v>1.4739583333333333</v>
      </c>
      <c r="J16" s="16" t="s">
        <v>12313</v>
      </c>
      <c r="K16" s="6">
        <f>B3L843C3</f>
        <v>1.6479289940828403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753.97203179109738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196.61834815516013</v>
      </c>
      <c r="AZ16" s="16" t="s">
        <v>46864</v>
      </c>
      <c r="BA16" s="6">
        <f>B6L209C35</f>
        <v>3.1684895951597492</v>
      </c>
      <c r="BB16" s="16" t="s">
        <v>46865</v>
      </c>
      <c r="BC16" s="6">
        <f>B6L209C36</f>
        <v>1.7426692773378625</v>
      </c>
      <c r="BD16" s="16" t="s">
        <v>46866</v>
      </c>
      <c r="BE16" s="6">
        <f>B6L209C37</f>
        <v>4.7527343927396251</v>
      </c>
      <c r="BF16" s="16" t="s">
        <v>46867</v>
      </c>
      <c r="BG16" s="6">
        <f>B6L209C38</f>
        <v>3.8021875141916999</v>
      </c>
      <c r="BH16" s="16" t="s">
        <v>46868</v>
      </c>
      <c r="BI16" s="6">
        <f>B6L209C39</f>
        <v>0.79212239878993751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1.8444444444444446</v>
      </c>
      <c r="H17" s="16" t="s">
        <v>46870</v>
      </c>
      <c r="I17" s="6">
        <f>B3L826C3</f>
        <v>2.4444444444444446</v>
      </c>
      <c r="J17" s="16" t="s">
        <v>12352</v>
      </c>
      <c r="K17" s="6">
        <f>B3L844C3</f>
        <v>1.9444444444444444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753.97203179109738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260.36900369003689</v>
      </c>
      <c r="AZ17" s="16" t="s">
        <v>46876</v>
      </c>
      <c r="BA17" s="6">
        <f>B6L210C35</f>
        <v>3.1684895951597496</v>
      </c>
      <c r="BB17" s="16" t="s">
        <v>46877</v>
      </c>
      <c r="BC17" s="6">
        <f>B6L210C36</f>
        <v>1.7426692773378623</v>
      </c>
      <c r="BD17" s="16" t="s">
        <v>46878</v>
      </c>
      <c r="BE17" s="6">
        <f>B6L210C37</f>
        <v>4.7527343927396242</v>
      </c>
      <c r="BF17" s="16" t="s">
        <v>46879</v>
      </c>
      <c r="BG17" s="6">
        <f>B6L210C38</f>
        <v>3.8021875141916994</v>
      </c>
      <c r="BH17" s="16" t="s">
        <v>46880</v>
      </c>
      <c r="BI17" s="6">
        <f>B6L210C39</f>
        <v>0.7921223987899374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58.3</v>
      </c>
      <c r="F18" s="16" t="s">
        <v>16307</v>
      </c>
      <c r="G18" s="6">
        <f>B3L811C3</f>
        <v>1.0528118240807498</v>
      </c>
      <c r="H18" s="16" t="s">
        <v>46882</v>
      </c>
      <c r="I18" s="6">
        <f>B3L827C3</f>
        <v>1.0454489010306718</v>
      </c>
      <c r="J18" s="16" t="s">
        <v>12391</v>
      </c>
      <c r="K18" s="6">
        <f>B3L845C3</f>
        <v>1.0460326987938033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753.97203179109749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151.53480344985508</v>
      </c>
      <c r="AZ18" s="16" t="s">
        <v>46888</v>
      </c>
      <c r="BA18" s="6">
        <f>B6L211C35</f>
        <v>3.1684895951597492</v>
      </c>
      <c r="BB18" s="16" t="s">
        <v>46889</v>
      </c>
      <c r="BC18" s="6">
        <f>B6L211C36</f>
        <v>1.7426692773378625</v>
      </c>
      <c r="BD18" s="16" t="s">
        <v>46890</v>
      </c>
      <c r="BE18" s="6">
        <f>B6L211C37</f>
        <v>4.7527343927396242</v>
      </c>
      <c r="BF18" s="16" t="s">
        <v>46891</v>
      </c>
      <c r="BG18" s="6">
        <f>B6L211C38</f>
        <v>3.8021875141917003</v>
      </c>
      <c r="BH18" s="16" t="s">
        <v>46892</v>
      </c>
      <c r="BI18" s="6">
        <f>B6L211C39</f>
        <v>0.79212239878993762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53.6</v>
      </c>
      <c r="F19" s="16" t="s">
        <v>16339</v>
      </c>
      <c r="G19" s="6">
        <f>B3L812C3</f>
        <v>1.4816262705238468</v>
      </c>
      <c r="H19" s="16" t="s">
        <v>46894</v>
      </c>
      <c r="I19" s="6">
        <f>B3L828C3</f>
        <v>1.4458626841514777</v>
      </c>
      <c r="J19" s="16" t="s">
        <v>12430</v>
      </c>
      <c r="K19" s="6">
        <f>B3L846C3</f>
        <v>1.4496264358358293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753.97203179109749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292.18788319479961</v>
      </c>
      <c r="AZ19" s="16" t="s">
        <v>46900</v>
      </c>
      <c r="BA19" s="6">
        <f>B6L212C35</f>
        <v>3.1684895951597496</v>
      </c>
      <c r="BB19" s="16" t="s">
        <v>46901</v>
      </c>
      <c r="BC19" s="6">
        <f>B6L212C36</f>
        <v>1.7426692773378625</v>
      </c>
      <c r="BD19" s="16" t="s">
        <v>46902</v>
      </c>
      <c r="BE19" s="6">
        <f>B6L212C37</f>
        <v>4.7527343927396251</v>
      </c>
      <c r="BF19" s="16" t="s">
        <v>46903</v>
      </c>
      <c r="BG19" s="6">
        <f>B6L212C38</f>
        <v>3.8021875141916999</v>
      </c>
      <c r="BH19" s="16" t="s">
        <v>46904</v>
      </c>
      <c r="BI19" s="6">
        <f>B6L212C39</f>
        <v>0.79212239878993751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32.5</v>
      </c>
      <c r="F20" s="16" t="s">
        <v>16371</v>
      </c>
      <c r="G20" s="6">
        <f>B3L813C3</f>
        <v>2.4571428571428573</v>
      </c>
      <c r="H20" s="16" t="s">
        <v>46906</v>
      </c>
      <c r="I20" s="6">
        <f>B3L829C3</f>
        <v>4.2</v>
      </c>
      <c r="J20" s="16" t="s">
        <v>12469</v>
      </c>
      <c r="K20" s="6">
        <f>B3L847C3</f>
        <v>2.98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753.97203179109727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43.411151842562219</v>
      </c>
      <c r="AZ20" s="16" t="s">
        <v>46912</v>
      </c>
      <c r="BA20" s="6">
        <f>B6L213C35</f>
        <v>3.1684895951597492</v>
      </c>
      <c r="BB20" s="16" t="s">
        <v>46913</v>
      </c>
      <c r="BC20" s="6">
        <f>B6L213C36</f>
        <v>1.7426692773378623</v>
      </c>
      <c r="BD20" s="16" t="s">
        <v>46914</v>
      </c>
      <c r="BE20" s="6">
        <f>B6L213C37</f>
        <v>4.7527343927396242</v>
      </c>
      <c r="BF20" s="16" t="s">
        <v>46915</v>
      </c>
      <c r="BG20" s="6">
        <f>B6L213C38</f>
        <v>3.8021875141916994</v>
      </c>
      <c r="BH20" s="16" t="s">
        <v>46916</v>
      </c>
      <c r="BI20" s="6">
        <f>B6L213C39</f>
        <v>0.79212239878993751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2.0760257043994068</v>
      </c>
      <c r="H21" s="16" t="s">
        <v>46918</v>
      </c>
      <c r="I21" s="6">
        <f>B3L830C3</f>
        <v>1.963311209439528</v>
      </c>
      <c r="J21" s="16" t="s">
        <v>12508</v>
      </c>
      <c r="K21" s="6">
        <f>B3L848C3</f>
        <v>2.0627015953273471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753.97203179109738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210.77940035672285</v>
      </c>
      <c r="AZ21" s="16" t="s">
        <v>46924</v>
      </c>
      <c r="BA21" s="6">
        <f>B6L214C35</f>
        <v>3.1684895951597492</v>
      </c>
      <c r="BB21" s="16" t="s">
        <v>46925</v>
      </c>
      <c r="BC21" s="6">
        <f>B6L214C36</f>
        <v>1.7426692773378625</v>
      </c>
      <c r="BD21" s="16" t="s">
        <v>46926</v>
      </c>
      <c r="BE21" s="6">
        <f>B6L214C37</f>
        <v>4.7527343927396242</v>
      </c>
      <c r="BF21" s="16" t="s">
        <v>46927</v>
      </c>
      <c r="BG21" s="6">
        <f>B6L214C38</f>
        <v>3.8021875141916999</v>
      </c>
      <c r="BH21" s="16" t="s">
        <v>46928</v>
      </c>
      <c r="BI21" s="6">
        <f>B6L214C39</f>
        <v>0.79212239878993751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32.700000000000003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2.0497437443473019</v>
      </c>
      <c r="J22" s="16" t="s">
        <v>46930</v>
      </c>
      <c r="K22" s="6">
        <f>B3L849C3</f>
        <v>2.0497437443473019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2.0481797730256828</v>
      </c>
      <c r="J23" s="16" t="s">
        <v>46932</v>
      </c>
      <c r="K23" s="6">
        <f>B3L850C3</f>
        <v>2.0481797730256828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38.1</v>
      </c>
      <c r="F24" s="16" t="s">
        <v>16435</v>
      </c>
      <c r="G24" s="6">
        <f>B3L815C3</f>
        <v>1.1288779731127199</v>
      </c>
      <c r="H24" s="16" t="s">
        <v>46934</v>
      </c>
      <c r="I24" s="6">
        <f>B3L833C3</f>
        <v>1.2703770842519557</v>
      </c>
      <c r="J24" s="16" t="s">
        <v>12547</v>
      </c>
      <c r="K24" s="6">
        <f>B3L852C3</f>
        <v>1.8155374925525578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753.97203179109749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500.37854751552879</v>
      </c>
      <c r="AZ24" s="16" t="s">
        <v>46940</v>
      </c>
      <c r="BA24" s="6">
        <f>B6L215C35</f>
        <v>3.1684895951597492</v>
      </c>
      <c r="BB24" s="16" t="s">
        <v>46941</v>
      </c>
      <c r="BC24" s="6">
        <f>B6L215C36</f>
        <v>1.7426692773378623</v>
      </c>
      <c r="BD24" s="16" t="s">
        <v>46942</v>
      </c>
      <c r="BE24" s="6">
        <f>B6L215C37</f>
        <v>4.7527343927396242</v>
      </c>
      <c r="BF24" s="16" t="s">
        <v>46943</v>
      </c>
      <c r="BG24" s="6">
        <f>B6L215C38</f>
        <v>3.8021875141916994</v>
      </c>
      <c r="BH24" s="16" t="s">
        <v>46944</v>
      </c>
      <c r="BI24" s="6">
        <f>B6L215C39</f>
        <v>0.79212239878993751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34.6</v>
      </c>
      <c r="F25" s="16" t="s">
        <v>16468</v>
      </c>
      <c r="G25" s="6">
        <f>B3L816C3</f>
        <v>1.9192076518080103</v>
      </c>
      <c r="H25" s="16" t="s">
        <v>46946</v>
      </c>
      <c r="I25" s="6">
        <f>B3L834C3</f>
        <v>1.8161249727335269</v>
      </c>
      <c r="J25" s="16" t="s">
        <v>46947</v>
      </c>
      <c r="K25" s="6">
        <f>B3L853C3</f>
        <v>1.8416189584904137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753.97203179109738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303.95791056994636</v>
      </c>
      <c r="AZ25" s="16" t="s">
        <v>46953</v>
      </c>
      <c r="BA25" s="6">
        <f>IF(B6L216C3=0,0,B6L216C29/B6L216C3)</f>
        <v>3.16848959515975</v>
      </c>
      <c r="BB25" s="16" t="s">
        <v>46954</v>
      </c>
      <c r="BC25" s="6">
        <f>IF(B6L216C8=0,0,B6L216C30/B6L216C8)</f>
        <v>1.7426692773378625</v>
      </c>
      <c r="BD25" s="16" t="s">
        <v>46955</v>
      </c>
      <c r="BE25" s="6">
        <f>IF(B6L216C13=0,0,B6L216C31/B6L216C13)</f>
        <v>4.7527343927396224</v>
      </c>
      <c r="BF25" s="16" t="s">
        <v>46956</v>
      </c>
      <c r="BG25" s="6">
        <f>IF(B6L216C18=0,0,B6L216C32/B6L216C18)</f>
        <v>3.802187514191699</v>
      </c>
      <c r="BH25" s="16" t="s">
        <v>46957</v>
      </c>
      <c r="BI25" s="6">
        <f>IF(B6L216C24=0,0,B6L216C33/B6L216C24)</f>
        <v>0.79212239878993751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62.195835085226584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5.0599999999999996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2.4462825850378707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1.6999918586489149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2.1475694095115667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9431.3880631843858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3061.3804026910398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7911.4870990607933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78667.463797253091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79396.688293102081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158064.15209035517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17372.300999999999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9.0986307507770654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1.0909972596234021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1.5222937628540549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2015</v>
      </c>
      <c r="B8" s="11">
        <f>RRICC</f>
        <v>114900</v>
      </c>
      <c r="C8" s="7">
        <f>RR_ID</f>
        <v>1</v>
      </c>
      <c r="D8" s="1" t="str">
        <f>RR_SHORT_NAME</f>
        <v>CN</v>
      </c>
      <c r="E8" s="1" t="str">
        <f>RR_NAME</f>
        <v>Canadian National</v>
      </c>
      <c r="F8" s="1" t="s">
        <v>47008</v>
      </c>
      <c r="G8" s="6">
        <f>E1L101C1</f>
        <v>2.3435959605790295E-3</v>
      </c>
    </row>
    <row r="9" spans="1:7" x14ac:dyDescent="0.2">
      <c r="A9" s="11">
        <f>CURRENT_YEAR</f>
        <v>2015</v>
      </c>
      <c r="B9" s="11">
        <f>RRICC</f>
        <v>114900</v>
      </c>
      <c r="C9" s="7">
        <f>RR_ID</f>
        <v>1</v>
      </c>
      <c r="D9" s="1" t="str">
        <f>RR_SHORT_NAME</f>
        <v>CN</v>
      </c>
      <c r="E9" s="1" t="str">
        <f>RR_NAME</f>
        <v>Canadian National</v>
      </c>
      <c r="F9" s="1" t="s">
        <v>47009</v>
      </c>
      <c r="G9" s="6">
        <f>E1L101C2</f>
        <v>1.1052461608944332E-3</v>
      </c>
    </row>
    <row r="10" spans="1:7" x14ac:dyDescent="0.2">
      <c r="A10" s="11">
        <f>CURRENT_YEAR</f>
        <v>2015</v>
      </c>
      <c r="B10" s="11">
        <f>RRICC</f>
        <v>114900</v>
      </c>
      <c r="C10" s="7">
        <f>RR_ID</f>
        <v>1</v>
      </c>
      <c r="D10" s="1" t="str">
        <f>RR_SHORT_NAME</f>
        <v>CN</v>
      </c>
      <c r="E10" s="1" t="str">
        <f>RR_NAME</f>
        <v>Canadian National</v>
      </c>
      <c r="F10" s="1" t="s">
        <v>47010</v>
      </c>
      <c r="G10" s="6">
        <f>E1L101C3</f>
        <v>3.2616147961390643E-3</v>
      </c>
    </row>
    <row r="11" spans="1:7" x14ac:dyDescent="0.2">
      <c r="A11" s="11">
        <f>CURRENT_YEAR</f>
        <v>2015</v>
      </c>
      <c r="B11" s="11">
        <f>RRICC</f>
        <v>114900</v>
      </c>
      <c r="C11" s="7">
        <f>RR_ID</f>
        <v>1</v>
      </c>
      <c r="D11" s="1" t="str">
        <f>RR_SHORT_NAME</f>
        <v>CN</v>
      </c>
      <c r="E11" s="1" t="str">
        <f>RR_NAME</f>
        <v>Canadian National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2015</v>
      </c>
      <c r="B12" s="11">
        <f>RRICC</f>
        <v>114900</v>
      </c>
      <c r="C12" s="7">
        <f>RR_ID</f>
        <v>1</v>
      </c>
      <c r="D12" s="1" t="str">
        <f>RR_SHORT_NAME</f>
        <v>CN</v>
      </c>
      <c r="E12" s="1" t="str">
        <f>RR_NAME</f>
        <v>Canadian National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2015</v>
      </c>
      <c r="B13" s="11">
        <f>RRICC</f>
        <v>114900</v>
      </c>
      <c r="C13" s="7">
        <f>RR_ID</f>
        <v>1</v>
      </c>
      <c r="D13" s="1" t="str">
        <f>RR_SHORT_NAME</f>
        <v>CN</v>
      </c>
      <c r="E13" s="1" t="str">
        <f>RR_NAME</f>
        <v>Canadian National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2015</v>
      </c>
      <c r="B14" s="11">
        <f>RRICC</f>
        <v>114900</v>
      </c>
      <c r="C14" s="7">
        <f>RR_ID</f>
        <v>1</v>
      </c>
      <c r="D14" s="1" t="str">
        <f>RR_SHORT_NAME</f>
        <v>CN</v>
      </c>
      <c r="E14" s="1" t="str">
        <f>RR_NAME</f>
        <v>Canadian National</v>
      </c>
      <c r="F14" s="1" t="s">
        <v>47014</v>
      </c>
      <c r="G14" s="6">
        <f>E1L103C1</f>
        <v>1.0221751399696613</v>
      </c>
    </row>
    <row r="15" spans="1:7" x14ac:dyDescent="0.2">
      <c r="A15" s="11">
        <f>CURRENT_YEAR</f>
        <v>2015</v>
      </c>
      <c r="B15" s="11">
        <f>RRICC</f>
        <v>114900</v>
      </c>
      <c r="C15" s="7">
        <f>RR_ID</f>
        <v>1</v>
      </c>
      <c r="D15" s="1" t="str">
        <f>RR_SHORT_NAME</f>
        <v>CN</v>
      </c>
      <c r="E15" s="1" t="str">
        <f>RR_NAME</f>
        <v>Canadian National</v>
      </c>
      <c r="F15" s="1" t="s">
        <v>47015</v>
      </c>
      <c r="G15" s="6">
        <f>E1L103C2</f>
        <v>4.2047758154764416E-3</v>
      </c>
    </row>
    <row r="16" spans="1:7" x14ac:dyDescent="0.2">
      <c r="A16" s="11">
        <f>CURRENT_YEAR</f>
        <v>2015</v>
      </c>
      <c r="B16" s="11">
        <f>RRICC</f>
        <v>114900</v>
      </c>
      <c r="C16" s="7">
        <f>RR_ID</f>
        <v>1</v>
      </c>
      <c r="D16" s="1" t="str">
        <f>RR_SHORT_NAME</f>
        <v>CN</v>
      </c>
      <c r="E16" s="1" t="str">
        <f>RR_NAME</f>
        <v>Canadian National</v>
      </c>
      <c r="F16" s="1" t="s">
        <v>47016</v>
      </c>
      <c r="G16" s="6">
        <f>E1L103C3</f>
        <v>9.3407747618722513E-4</v>
      </c>
    </row>
    <row r="17" spans="1:7" x14ac:dyDescent="0.2">
      <c r="A17" s="11">
        <f>CURRENT_YEAR</f>
        <v>2015</v>
      </c>
      <c r="B17" s="11">
        <f>RRICC</f>
        <v>114900</v>
      </c>
      <c r="C17" s="7">
        <f>RR_ID</f>
        <v>1</v>
      </c>
      <c r="D17" s="1" t="str">
        <f>RR_SHORT_NAME</f>
        <v>CN</v>
      </c>
      <c r="E17" s="1" t="str">
        <f>RR_NAME</f>
        <v>Canadian National</v>
      </c>
      <c r="F17" s="1" t="s">
        <v>47017</v>
      </c>
      <c r="G17" s="6">
        <f>E1L104C1</f>
        <v>10.639978095829278</v>
      </c>
    </row>
    <row r="18" spans="1:7" x14ac:dyDescent="0.2">
      <c r="A18" s="11">
        <f>CURRENT_YEAR</f>
        <v>2015</v>
      </c>
      <c r="B18" s="11">
        <f>RRICC</f>
        <v>114900</v>
      </c>
      <c r="C18" s="7">
        <f>RR_ID</f>
        <v>1</v>
      </c>
      <c r="D18" s="1" t="str">
        <f>RR_SHORT_NAME</f>
        <v>CN</v>
      </c>
      <c r="E18" s="1" t="str">
        <f>RR_NAME</f>
        <v>Canadian National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2015</v>
      </c>
      <c r="B19" s="11">
        <f>RRICC</f>
        <v>114900</v>
      </c>
      <c r="C19" s="7">
        <f>RR_ID</f>
        <v>1</v>
      </c>
      <c r="D19" s="1" t="str">
        <f>RR_SHORT_NAME</f>
        <v>CN</v>
      </c>
      <c r="E19" s="1" t="str">
        <f>RR_NAME</f>
        <v>Canadian National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2015</v>
      </c>
      <c r="B20" s="11">
        <f>RRICC</f>
        <v>114900</v>
      </c>
      <c r="C20" s="7">
        <f>RR_ID</f>
        <v>1</v>
      </c>
      <c r="D20" s="1" t="str">
        <f>RR_SHORT_NAME</f>
        <v>CN</v>
      </c>
      <c r="E20" s="1" t="str">
        <f>RR_NAME</f>
        <v>Canadian National</v>
      </c>
      <c r="F20" s="1" t="s">
        <v>47020</v>
      </c>
      <c r="G20" s="6">
        <f>E1L105C1</f>
        <v>4.6532416851860372</v>
      </c>
    </row>
    <row r="21" spans="1:7" x14ac:dyDescent="0.2">
      <c r="A21" s="11">
        <f>CURRENT_YEAR</f>
        <v>2015</v>
      </c>
      <c r="B21" s="11">
        <f>RRICC</f>
        <v>114900</v>
      </c>
      <c r="C21" s="7">
        <f>RR_ID</f>
        <v>1</v>
      </c>
      <c r="D21" s="1" t="str">
        <f>RR_SHORT_NAME</f>
        <v>CN</v>
      </c>
      <c r="E21" s="1" t="str">
        <f>RR_NAME</f>
        <v>Canadian National</v>
      </c>
      <c r="F21" s="1" t="s">
        <v>47021</v>
      </c>
      <c r="G21" s="6">
        <f>E1L105C2</f>
        <v>0.57344669741738696</v>
      </c>
    </row>
    <row r="22" spans="1:7" x14ac:dyDescent="0.2">
      <c r="A22" s="11">
        <f>CURRENT_YEAR</f>
        <v>2015</v>
      </c>
      <c r="B22" s="11">
        <f>RRICC</f>
        <v>114900</v>
      </c>
      <c r="C22" s="7">
        <f>RR_ID</f>
        <v>1</v>
      </c>
      <c r="D22" s="1" t="str">
        <f>RR_SHORT_NAME</f>
        <v>CN</v>
      </c>
      <c r="E22" s="1" t="str">
        <f>RR_NAME</f>
        <v>Canadian National</v>
      </c>
      <c r="F22" s="1" t="s">
        <v>47022</v>
      </c>
      <c r="G22" s="6">
        <f>E1L105C3</f>
        <v>0.89290372152981012</v>
      </c>
    </row>
    <row r="23" spans="1:7" x14ac:dyDescent="0.2">
      <c r="A23" s="11">
        <f>CURRENT_YEAR</f>
        <v>2015</v>
      </c>
      <c r="B23" s="11">
        <f>RRICC</f>
        <v>114900</v>
      </c>
      <c r="C23" s="7">
        <f>RR_ID</f>
        <v>1</v>
      </c>
      <c r="D23" s="1" t="str">
        <f>RR_SHORT_NAME</f>
        <v>CN</v>
      </c>
      <c r="E23" s="1" t="str">
        <f>RR_NAME</f>
        <v>Canadian National</v>
      </c>
      <c r="F23" s="1" t="s">
        <v>47023</v>
      </c>
      <c r="G23" s="6">
        <f>E1L106C1</f>
        <v>10.284252039482862</v>
      </c>
    </row>
    <row r="24" spans="1:7" x14ac:dyDescent="0.2">
      <c r="A24" s="11">
        <f>CURRENT_YEAR</f>
        <v>2015</v>
      </c>
      <c r="B24" s="11">
        <f>RRICC</f>
        <v>114900</v>
      </c>
      <c r="C24" s="7">
        <f>RR_ID</f>
        <v>1</v>
      </c>
      <c r="D24" s="1" t="str">
        <f>RR_SHORT_NAME</f>
        <v>CN</v>
      </c>
      <c r="E24" s="1" t="str">
        <f>RR_NAME</f>
        <v>Canadian National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2015</v>
      </c>
      <c r="B25" s="11">
        <f>RRICC</f>
        <v>114900</v>
      </c>
      <c r="C25" s="7">
        <f>RR_ID</f>
        <v>1</v>
      </c>
      <c r="D25" s="1" t="str">
        <f>RR_SHORT_NAME</f>
        <v>CN</v>
      </c>
      <c r="E25" s="1" t="str">
        <f>RR_NAME</f>
        <v>Canadian National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2015</v>
      </c>
      <c r="B26" s="11">
        <f>RRICC</f>
        <v>114900</v>
      </c>
      <c r="C26" s="7">
        <f>RR_ID</f>
        <v>1</v>
      </c>
      <c r="D26" s="1" t="str">
        <f>RR_SHORT_NAME</f>
        <v>CN</v>
      </c>
      <c r="E26" s="1" t="str">
        <f>RR_NAME</f>
        <v>Canadian National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2015</v>
      </c>
      <c r="B27" s="11">
        <f>RRICC</f>
        <v>114900</v>
      </c>
      <c r="C27" s="7">
        <f>RR_ID</f>
        <v>1</v>
      </c>
      <c r="D27" s="1" t="str">
        <f>RR_SHORT_NAME</f>
        <v>CN</v>
      </c>
      <c r="E27" s="1" t="str">
        <f>RR_NAME</f>
        <v>Canadian National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2015</v>
      </c>
      <c r="B28" s="11">
        <f>RRICC</f>
        <v>114900</v>
      </c>
      <c r="C28" s="7">
        <f>RR_ID</f>
        <v>1</v>
      </c>
      <c r="D28" s="1" t="str">
        <f>RR_SHORT_NAME</f>
        <v>CN</v>
      </c>
      <c r="E28" s="1" t="str">
        <f>RR_NAME</f>
        <v>Canadian National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2015</v>
      </c>
      <c r="B29" s="11">
        <f>RRICC</f>
        <v>114900</v>
      </c>
      <c r="C29" s="7">
        <f>RR_ID</f>
        <v>1</v>
      </c>
      <c r="D29" s="1" t="str">
        <f>RR_SHORT_NAME</f>
        <v>CN</v>
      </c>
      <c r="E29" s="1" t="str">
        <f>RR_NAME</f>
        <v>Canadian National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2015</v>
      </c>
      <c r="B30" s="11">
        <f>RRICC</f>
        <v>114900</v>
      </c>
      <c r="C30" s="7">
        <f>RR_ID</f>
        <v>1</v>
      </c>
      <c r="D30" s="1" t="str">
        <f>RR_SHORT_NAME</f>
        <v>CN</v>
      </c>
      <c r="E30" s="1" t="str">
        <f>RR_NAME</f>
        <v>Canadian National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2015</v>
      </c>
      <c r="B31" s="11">
        <f>RRICC</f>
        <v>114900</v>
      </c>
      <c r="C31" s="7">
        <f>RR_ID</f>
        <v>1</v>
      </c>
      <c r="D31" s="1" t="str">
        <f>RR_SHORT_NAME</f>
        <v>CN</v>
      </c>
      <c r="E31" s="1" t="str">
        <f>RR_NAME</f>
        <v>Canadian National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2015</v>
      </c>
      <c r="B32" s="11">
        <f>RRICC</f>
        <v>114900</v>
      </c>
      <c r="C32" s="7">
        <f>RR_ID</f>
        <v>1</v>
      </c>
      <c r="D32" s="1" t="str">
        <f>RR_SHORT_NAME</f>
        <v>CN</v>
      </c>
      <c r="E32" s="1" t="str">
        <f>RR_NAME</f>
        <v>Canadian National</v>
      </c>
      <c r="F32" s="1" t="s">
        <v>47032</v>
      </c>
      <c r="G32" s="6">
        <f>E1L109C1</f>
        <v>25.403232584862362</v>
      </c>
    </row>
    <row r="33" spans="1:7" x14ac:dyDescent="0.2">
      <c r="A33" s="11">
        <f>CURRENT_YEAR</f>
        <v>2015</v>
      </c>
      <c r="B33" s="11">
        <f>RRICC</f>
        <v>114900</v>
      </c>
      <c r="C33" s="7">
        <f>RR_ID</f>
        <v>1</v>
      </c>
      <c r="D33" s="1" t="str">
        <f>RR_SHORT_NAME</f>
        <v>CN</v>
      </c>
      <c r="E33" s="1" t="str">
        <f>RR_NAME</f>
        <v>Canadian National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2015</v>
      </c>
      <c r="B34" s="11">
        <f>RRICC</f>
        <v>114900</v>
      </c>
      <c r="C34" s="7">
        <f>RR_ID</f>
        <v>1</v>
      </c>
      <c r="D34" s="1" t="str">
        <f>RR_SHORT_NAME</f>
        <v>CN</v>
      </c>
      <c r="E34" s="1" t="str">
        <f>RR_NAME</f>
        <v>Canadian National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2015</v>
      </c>
      <c r="B35" s="11">
        <f>RRICC</f>
        <v>114900</v>
      </c>
      <c r="C35" s="7">
        <f>RR_ID</f>
        <v>1</v>
      </c>
      <c r="D35" s="1" t="str">
        <f>RR_SHORT_NAME</f>
        <v>CN</v>
      </c>
      <c r="E35" s="1" t="str">
        <f>RR_NAME</f>
        <v>Canadian National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2015</v>
      </c>
      <c r="B36" s="11">
        <f>RRICC</f>
        <v>114900</v>
      </c>
      <c r="C36" s="7">
        <f>RR_ID</f>
        <v>1</v>
      </c>
      <c r="D36" s="1" t="str">
        <f>RR_SHORT_NAME</f>
        <v>CN</v>
      </c>
      <c r="E36" s="1" t="str">
        <f>RR_NAME</f>
        <v>Canadian National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2015</v>
      </c>
      <c r="B37" s="11">
        <f>RRICC</f>
        <v>114900</v>
      </c>
      <c r="C37" s="7">
        <f>RR_ID</f>
        <v>1</v>
      </c>
      <c r="D37" s="1" t="str">
        <f>RR_SHORT_NAME</f>
        <v>CN</v>
      </c>
      <c r="E37" s="1" t="str">
        <f>RR_NAME</f>
        <v>Canadian National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2015</v>
      </c>
      <c r="B38" s="11">
        <f>RRICC</f>
        <v>114900</v>
      </c>
      <c r="C38" s="7">
        <f>RR_ID</f>
        <v>1</v>
      </c>
      <c r="D38" s="1" t="str">
        <f>RR_SHORT_NAME</f>
        <v>CN</v>
      </c>
      <c r="E38" s="1" t="str">
        <f>RR_NAME</f>
        <v>Canadian National</v>
      </c>
      <c r="F38" s="1" t="s">
        <v>47038</v>
      </c>
      <c r="G38" s="6">
        <f>E1L111C1</f>
        <v>4.8586806101414233</v>
      </c>
    </row>
    <row r="39" spans="1:7" x14ac:dyDescent="0.2">
      <c r="A39" s="11">
        <f>CURRENT_YEAR</f>
        <v>2015</v>
      </c>
      <c r="B39" s="11">
        <f>RRICC</f>
        <v>114900</v>
      </c>
      <c r="C39" s="7">
        <f>RR_ID</f>
        <v>1</v>
      </c>
      <c r="D39" s="1" t="str">
        <f>RR_SHORT_NAME</f>
        <v>CN</v>
      </c>
      <c r="E39" s="1" t="str">
        <f>RR_NAME</f>
        <v>Canadian National</v>
      </c>
      <c r="F39" s="1" t="s">
        <v>47039</v>
      </c>
      <c r="G39" s="6">
        <f>E1L111C2</f>
        <v>0.74187659220405133</v>
      </c>
    </row>
    <row r="40" spans="1:7" x14ac:dyDescent="0.2">
      <c r="A40" s="11">
        <f>CURRENT_YEAR</f>
        <v>2015</v>
      </c>
      <c r="B40" s="11">
        <f>RRICC</f>
        <v>114900</v>
      </c>
      <c r="C40" s="7">
        <f>RR_ID</f>
        <v>1</v>
      </c>
      <c r="D40" s="1" t="str">
        <f>RR_SHORT_NAME</f>
        <v>CN</v>
      </c>
      <c r="E40" s="1" t="str">
        <f>RR_NAME</f>
        <v>Canadian National</v>
      </c>
      <c r="F40" s="1" t="s">
        <v>47040</v>
      </c>
      <c r="G40" s="6">
        <f>E1L111C3</f>
        <v>3.5203551051671615</v>
      </c>
    </row>
    <row r="41" spans="1:7" x14ac:dyDescent="0.2">
      <c r="A41" s="11">
        <f>CURRENT_YEAR</f>
        <v>2015</v>
      </c>
      <c r="B41" s="11">
        <f>RRICC</f>
        <v>114900</v>
      </c>
      <c r="C41" s="7">
        <f>RR_ID</f>
        <v>1</v>
      </c>
      <c r="D41" s="1" t="str">
        <f>RR_SHORT_NAME</f>
        <v>CN</v>
      </c>
      <c r="E41" s="1" t="str">
        <f>RR_NAME</f>
        <v>Canadian National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2015</v>
      </c>
      <c r="B42" s="11">
        <f>RRICC</f>
        <v>114900</v>
      </c>
      <c r="C42" s="7">
        <f>RR_ID</f>
        <v>1</v>
      </c>
      <c r="D42" s="1" t="str">
        <f>RR_SHORT_NAME</f>
        <v>CN</v>
      </c>
      <c r="E42" s="1" t="str">
        <f>RR_NAME</f>
        <v>Canadian National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2015</v>
      </c>
      <c r="B43" s="11">
        <f>RRICC</f>
        <v>114900</v>
      </c>
      <c r="C43" s="7">
        <f>RR_ID</f>
        <v>1</v>
      </c>
      <c r="D43" s="1" t="str">
        <f>RR_SHORT_NAME</f>
        <v>CN</v>
      </c>
      <c r="E43" s="1" t="str">
        <f>RR_NAME</f>
        <v>Canadian National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2015</v>
      </c>
      <c r="B44" s="11">
        <f>RRICC</f>
        <v>114900</v>
      </c>
      <c r="C44" s="7">
        <f>RR_ID</f>
        <v>1</v>
      </c>
      <c r="D44" s="1" t="str">
        <f>RR_SHORT_NAME</f>
        <v>CN</v>
      </c>
      <c r="E44" s="1" t="str">
        <f>RR_NAME</f>
        <v>Canadian National</v>
      </c>
      <c r="F44" s="1" t="s">
        <v>47044</v>
      </c>
      <c r="G44" s="6">
        <f>E1L113C1</f>
        <v>0.72805859013834817</v>
      </c>
    </row>
    <row r="45" spans="1:7" x14ac:dyDescent="0.2">
      <c r="A45" s="11">
        <f>CURRENT_YEAR</f>
        <v>2015</v>
      </c>
      <c r="B45" s="11">
        <f>RRICC</f>
        <v>114900</v>
      </c>
      <c r="C45" s="7">
        <f>RR_ID</f>
        <v>1</v>
      </c>
      <c r="D45" s="1" t="str">
        <f>RR_SHORT_NAME</f>
        <v>CN</v>
      </c>
      <c r="E45" s="1" t="str">
        <f>RR_NAME</f>
        <v>Canadian National</v>
      </c>
      <c r="F45" s="1" t="s">
        <v>47045</v>
      </c>
      <c r="G45" s="6">
        <f>E1L113C2</f>
        <v>1.1798256135052808E-2</v>
      </c>
    </row>
    <row r="46" spans="1:7" x14ac:dyDescent="0.2">
      <c r="A46" s="11">
        <f>CURRENT_YEAR</f>
        <v>2015</v>
      </c>
      <c r="B46" s="11">
        <f>RRICC</f>
        <v>114900</v>
      </c>
      <c r="C46" s="7">
        <f>RR_ID</f>
        <v>1</v>
      </c>
      <c r="D46" s="1" t="str">
        <f>RR_SHORT_NAME</f>
        <v>CN</v>
      </c>
      <c r="E46" s="1" t="str">
        <f>RR_NAME</f>
        <v>Canadian National</v>
      </c>
      <c r="F46" s="1" t="s">
        <v>47046</v>
      </c>
      <c r="G46" s="6">
        <f>E1L113C3</f>
        <v>4.099476196464686E-2</v>
      </c>
    </row>
    <row r="47" spans="1:7" x14ac:dyDescent="0.2">
      <c r="A47" s="11">
        <f>CURRENT_YEAR</f>
        <v>2015</v>
      </c>
      <c r="B47" s="11">
        <f>RRICC</f>
        <v>114900</v>
      </c>
      <c r="C47" s="7">
        <f>RR_ID</f>
        <v>1</v>
      </c>
      <c r="D47" s="1" t="str">
        <f>RR_SHORT_NAME</f>
        <v>CN</v>
      </c>
      <c r="E47" s="1" t="str">
        <f>RR_NAME</f>
        <v>Canadian National</v>
      </c>
      <c r="F47" s="1" t="s">
        <v>47047</v>
      </c>
      <c r="G47" s="6">
        <f>E1L114C1</f>
        <v>1.2050610471952119</v>
      </c>
    </row>
    <row r="48" spans="1:7" x14ac:dyDescent="0.2">
      <c r="A48" s="11">
        <f>CURRENT_YEAR</f>
        <v>2015</v>
      </c>
      <c r="B48" s="11">
        <f>RRICC</f>
        <v>114900</v>
      </c>
      <c r="C48" s="7">
        <f>RR_ID</f>
        <v>1</v>
      </c>
      <c r="D48" s="1" t="str">
        <f>RR_SHORT_NAME</f>
        <v>CN</v>
      </c>
      <c r="E48" s="1" t="str">
        <f>RR_NAME</f>
        <v>Canadian National</v>
      </c>
      <c r="F48" s="1" t="s">
        <v>47048</v>
      </c>
      <c r="G48" s="6">
        <f>E1L114C2</f>
        <v>8.2862467812519852E-2</v>
      </c>
    </row>
    <row r="49" spans="1:7" x14ac:dyDescent="0.2">
      <c r="A49" s="11">
        <f>CURRENT_YEAR</f>
        <v>2015</v>
      </c>
      <c r="B49" s="11">
        <f>RRICC</f>
        <v>114900</v>
      </c>
      <c r="C49" s="7">
        <f>RR_ID</f>
        <v>1</v>
      </c>
      <c r="D49" s="1" t="str">
        <f>RR_SHORT_NAME</f>
        <v>CN</v>
      </c>
      <c r="E49" s="1" t="str">
        <f>RR_NAME</f>
        <v>Canadian National</v>
      </c>
      <c r="F49" s="1" t="s">
        <v>47049</v>
      </c>
      <c r="G49" s="6">
        <f>E1L114C3</f>
        <v>0.28791773164553847</v>
      </c>
    </row>
    <row r="50" spans="1:7" x14ac:dyDescent="0.2">
      <c r="A50" s="11">
        <f>CURRENT_YEAR</f>
        <v>2015</v>
      </c>
      <c r="B50" s="11">
        <f>RRICC</f>
        <v>114900</v>
      </c>
      <c r="C50" s="7">
        <f>RR_ID</f>
        <v>1</v>
      </c>
      <c r="D50" s="1" t="str">
        <f>RR_SHORT_NAME</f>
        <v>CN</v>
      </c>
      <c r="E50" s="1" t="str">
        <f>RR_NAME</f>
        <v>Canadian National</v>
      </c>
      <c r="F50" s="1" t="s">
        <v>47050</v>
      </c>
      <c r="G50" s="6">
        <f>E1L115C1</f>
        <v>2.9168613327431285</v>
      </c>
    </row>
    <row r="51" spans="1:7" x14ac:dyDescent="0.2">
      <c r="A51" s="11">
        <f>CURRENT_YEAR</f>
        <v>2015</v>
      </c>
      <c r="B51" s="11">
        <f>RRICC</f>
        <v>114900</v>
      </c>
      <c r="C51" s="7">
        <f>RR_ID</f>
        <v>1</v>
      </c>
      <c r="D51" s="1" t="str">
        <f>RR_SHORT_NAME</f>
        <v>CN</v>
      </c>
      <c r="E51" s="1" t="str">
        <f>RR_NAME</f>
        <v>Canadian National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2015</v>
      </c>
      <c r="B52" s="11">
        <f>RRICC</f>
        <v>114900</v>
      </c>
      <c r="C52" s="7">
        <f>RR_ID</f>
        <v>1</v>
      </c>
      <c r="D52" s="1" t="str">
        <f>RR_SHORT_NAME</f>
        <v>CN</v>
      </c>
      <c r="E52" s="1" t="str">
        <f>RR_NAME</f>
        <v>Canadian National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2015</v>
      </c>
      <c r="B53" s="11">
        <f>RRICC</f>
        <v>114900</v>
      </c>
      <c r="C53" s="7">
        <f>RR_ID</f>
        <v>1</v>
      </c>
      <c r="D53" s="1" t="str">
        <f>RR_SHORT_NAME</f>
        <v>CN</v>
      </c>
      <c r="E53" s="1" t="str">
        <f>RR_NAME</f>
        <v>Canadian National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2015</v>
      </c>
      <c r="B54" s="11">
        <f>RRICC</f>
        <v>114900</v>
      </c>
      <c r="C54" s="7">
        <f>RR_ID</f>
        <v>1</v>
      </c>
      <c r="D54" s="1" t="str">
        <f>RR_SHORT_NAME</f>
        <v>CN</v>
      </c>
      <c r="E54" s="1" t="str">
        <f>RR_NAME</f>
        <v>Canadian National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2015</v>
      </c>
      <c r="B55" s="11">
        <f>RRICC</f>
        <v>114900</v>
      </c>
      <c r="C55" s="7">
        <f>RR_ID</f>
        <v>1</v>
      </c>
      <c r="D55" s="1" t="str">
        <f>RR_SHORT_NAME</f>
        <v>CN</v>
      </c>
      <c r="E55" s="1" t="str">
        <f>RR_NAME</f>
        <v>Canadian National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2015</v>
      </c>
      <c r="B56" s="11">
        <f>RRICC</f>
        <v>114900</v>
      </c>
      <c r="C56" s="7">
        <f>RR_ID</f>
        <v>1</v>
      </c>
      <c r="D56" s="1" t="str">
        <f>RR_SHORT_NAME</f>
        <v>CN</v>
      </c>
      <c r="E56" s="1" t="str">
        <f>RR_NAME</f>
        <v>Canadian National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2015</v>
      </c>
      <c r="B57" s="11">
        <f>RRICC</f>
        <v>114900</v>
      </c>
      <c r="C57" s="7">
        <f>RR_ID</f>
        <v>1</v>
      </c>
      <c r="D57" s="1" t="str">
        <f>RR_SHORT_NAME</f>
        <v>CN</v>
      </c>
      <c r="E57" s="1" t="str">
        <f>RR_NAME</f>
        <v>Canadian National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2015</v>
      </c>
      <c r="B58" s="11">
        <f>RRICC</f>
        <v>114900</v>
      </c>
      <c r="C58" s="7">
        <f>RR_ID</f>
        <v>1</v>
      </c>
      <c r="D58" s="1" t="str">
        <f>RR_SHORT_NAME</f>
        <v>CN</v>
      </c>
      <c r="E58" s="1" t="str">
        <f>RR_NAME</f>
        <v>Canadian National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2015</v>
      </c>
      <c r="B59" s="11">
        <f>RRICC</f>
        <v>114900</v>
      </c>
      <c r="C59" s="7">
        <f>RR_ID</f>
        <v>1</v>
      </c>
      <c r="D59" s="1" t="str">
        <f>RR_SHORT_NAME</f>
        <v>CN</v>
      </c>
      <c r="E59" s="1" t="str">
        <f>RR_NAME</f>
        <v>Canadian National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2015</v>
      </c>
      <c r="B60" s="11">
        <f>RRICC</f>
        <v>114900</v>
      </c>
      <c r="C60" s="7">
        <f>RR_ID</f>
        <v>1</v>
      </c>
      <c r="D60" s="1" t="str">
        <f>RR_SHORT_NAME</f>
        <v>CN</v>
      </c>
      <c r="E60" s="1" t="str">
        <f>RR_NAME</f>
        <v>Canadian National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2015</v>
      </c>
      <c r="B61" s="11">
        <f>RRICC</f>
        <v>114900</v>
      </c>
      <c r="C61" s="7">
        <f>RR_ID</f>
        <v>1</v>
      </c>
      <c r="D61" s="1" t="str">
        <f>RR_SHORT_NAME</f>
        <v>CN</v>
      </c>
      <c r="E61" s="1" t="str">
        <f>RR_NAME</f>
        <v>Canadian National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2015</v>
      </c>
      <c r="B62" s="11">
        <f>RRICC</f>
        <v>114900</v>
      </c>
      <c r="C62" s="7">
        <f>RR_ID</f>
        <v>1</v>
      </c>
      <c r="D62" s="1" t="str">
        <f>RR_SHORT_NAME</f>
        <v>CN</v>
      </c>
      <c r="E62" s="1" t="str">
        <f>RR_NAME</f>
        <v>Canadian National</v>
      </c>
      <c r="F62" s="1" t="s">
        <v>47062</v>
      </c>
      <c r="G62" s="6">
        <f>E1L119C1</f>
        <v>2.6289915078007566</v>
      </c>
    </row>
    <row r="63" spans="1:7" x14ac:dyDescent="0.2">
      <c r="A63" s="11">
        <f>CURRENT_YEAR</f>
        <v>2015</v>
      </c>
      <c r="B63" s="11">
        <f>RRICC</f>
        <v>114900</v>
      </c>
      <c r="C63" s="7">
        <f>RR_ID</f>
        <v>1</v>
      </c>
      <c r="D63" s="1" t="str">
        <f>RR_SHORT_NAME</f>
        <v>CN</v>
      </c>
      <c r="E63" s="1" t="str">
        <f>RR_NAME</f>
        <v>Canadian National</v>
      </c>
      <c r="F63" s="1" t="s">
        <v>47063</v>
      </c>
      <c r="G63" s="6">
        <f>E1L119C2</f>
        <v>2.6483643260067618E-2</v>
      </c>
    </row>
    <row r="64" spans="1:7" x14ac:dyDescent="0.2">
      <c r="A64" s="11">
        <f>CURRENT_YEAR</f>
        <v>2015</v>
      </c>
      <c r="B64" s="11">
        <f>RRICC</f>
        <v>114900</v>
      </c>
      <c r="C64" s="7">
        <f>RR_ID</f>
        <v>1</v>
      </c>
      <c r="D64" s="1" t="str">
        <f>RR_SHORT_NAME</f>
        <v>CN</v>
      </c>
      <c r="E64" s="1" t="str">
        <f>RR_NAME</f>
        <v>Canadian National</v>
      </c>
      <c r="F64" s="1" t="s">
        <v>47064</v>
      </c>
      <c r="G64" s="6">
        <f>E1L119C3</f>
        <v>0.34233096092098231</v>
      </c>
    </row>
    <row r="65" spans="1:7" x14ac:dyDescent="0.2">
      <c r="A65" s="11">
        <f>CURRENT_YEAR</f>
        <v>2015</v>
      </c>
      <c r="B65" s="11">
        <f>RRICC</f>
        <v>114900</v>
      </c>
      <c r="C65" s="7">
        <f>RR_ID</f>
        <v>1</v>
      </c>
      <c r="D65" s="1" t="str">
        <f>RR_SHORT_NAME</f>
        <v>CN</v>
      </c>
      <c r="E65" s="1" t="str">
        <f>RR_NAME</f>
        <v>Canadian National</v>
      </c>
      <c r="F65" s="1" t="s">
        <v>47065</v>
      </c>
      <c r="G65" s="6">
        <f>E1L120C1</f>
        <v>13.004317073716583</v>
      </c>
    </row>
    <row r="66" spans="1:7" x14ac:dyDescent="0.2">
      <c r="A66" s="11">
        <f>CURRENT_YEAR</f>
        <v>2015</v>
      </c>
      <c r="B66" s="11">
        <f>RRICC</f>
        <v>114900</v>
      </c>
      <c r="C66" s="7">
        <f>RR_ID</f>
        <v>1</v>
      </c>
      <c r="D66" s="1" t="str">
        <f>RR_SHORT_NAME</f>
        <v>CN</v>
      </c>
      <c r="E66" s="1" t="str">
        <f>RR_NAME</f>
        <v>Canadian National</v>
      </c>
      <c r="F66" s="1" t="s">
        <v>47066</v>
      </c>
      <c r="G66" s="6">
        <f>E1L120C2</f>
        <v>0.34338037965837348</v>
      </c>
    </row>
    <row r="67" spans="1:7" x14ac:dyDescent="0.2">
      <c r="A67" s="11">
        <f>CURRENT_YEAR</f>
        <v>2015</v>
      </c>
      <c r="B67" s="11">
        <f>RRICC</f>
        <v>114900</v>
      </c>
      <c r="C67" s="7">
        <f>RR_ID</f>
        <v>1</v>
      </c>
      <c r="D67" s="1" t="str">
        <f>RR_SHORT_NAME</f>
        <v>CN</v>
      </c>
      <c r="E67" s="1" t="str">
        <f>RR_NAME</f>
        <v>Canadian National</v>
      </c>
      <c r="F67" s="1" t="s">
        <v>47067</v>
      </c>
      <c r="G67" s="6">
        <f>E1L120C3</f>
        <v>2.1317603225111434</v>
      </c>
    </row>
    <row r="68" spans="1:7" x14ac:dyDescent="0.2">
      <c r="A68" s="11">
        <f>CURRENT_YEAR</f>
        <v>2015</v>
      </c>
      <c r="B68" s="11">
        <f>RRICC</f>
        <v>114900</v>
      </c>
      <c r="C68" s="7">
        <f>RR_ID</f>
        <v>1</v>
      </c>
      <c r="D68" s="1" t="str">
        <f>RR_SHORT_NAME</f>
        <v>CN</v>
      </c>
      <c r="E68" s="1" t="str">
        <f>RR_NAME</f>
        <v>Canadian National</v>
      </c>
      <c r="F68" s="1" t="s">
        <v>47068</v>
      </c>
      <c r="G68" s="6">
        <f>E1L121C1</f>
        <v>0</v>
      </c>
    </row>
    <row r="69" spans="1:7" x14ac:dyDescent="0.2">
      <c r="A69" s="11">
        <f>CURRENT_YEAR</f>
        <v>2015</v>
      </c>
      <c r="B69" s="11">
        <f>RRICC</f>
        <v>114900</v>
      </c>
      <c r="C69" s="7">
        <f>RR_ID</f>
        <v>1</v>
      </c>
      <c r="D69" s="1" t="str">
        <f>RR_SHORT_NAME</f>
        <v>CN</v>
      </c>
      <c r="E69" s="1" t="str">
        <f>RR_NAME</f>
        <v>Canadian National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2015</v>
      </c>
      <c r="B70" s="11">
        <f>RRICC</f>
        <v>114900</v>
      </c>
      <c r="C70" s="7">
        <f>RR_ID</f>
        <v>1</v>
      </c>
      <c r="D70" s="1" t="str">
        <f>RR_SHORT_NAME</f>
        <v>CN</v>
      </c>
      <c r="E70" s="1" t="str">
        <f>RR_NAME</f>
        <v>Canadian National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2015</v>
      </c>
      <c r="B71" s="11">
        <f>RRICC</f>
        <v>114900</v>
      </c>
      <c r="C71" s="7">
        <f>RR_ID</f>
        <v>1</v>
      </c>
      <c r="D71" s="1" t="str">
        <f>RR_SHORT_NAME</f>
        <v>CN</v>
      </c>
      <c r="E71" s="1" t="str">
        <f>RR_NAME</f>
        <v>Canadian National</v>
      </c>
      <c r="F71" s="1" t="s">
        <v>47071</v>
      </c>
      <c r="G71" s="6">
        <f>E1L122C1</f>
        <v>241.17712185853244</v>
      </c>
    </row>
    <row r="72" spans="1:7" x14ac:dyDescent="0.2">
      <c r="A72" s="11">
        <f>CURRENT_YEAR</f>
        <v>2015</v>
      </c>
      <c r="B72" s="11">
        <f>RRICC</f>
        <v>114900</v>
      </c>
      <c r="C72" s="7">
        <f>RR_ID</f>
        <v>1</v>
      </c>
      <c r="D72" s="1" t="str">
        <f>RR_SHORT_NAME</f>
        <v>CN</v>
      </c>
      <c r="E72" s="1" t="str">
        <f>RR_NAME</f>
        <v>Canadian National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2015</v>
      </c>
      <c r="B73" s="11">
        <f>RRICC</f>
        <v>114900</v>
      </c>
      <c r="C73" s="7">
        <f>RR_ID</f>
        <v>1</v>
      </c>
      <c r="D73" s="1" t="str">
        <f>RR_SHORT_NAME</f>
        <v>CN</v>
      </c>
      <c r="E73" s="1" t="str">
        <f>RR_NAME</f>
        <v>Canadian National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2015</v>
      </c>
      <c r="B74" s="11">
        <f>RRICC</f>
        <v>114900</v>
      </c>
      <c r="C74" s="7">
        <f>RR_ID</f>
        <v>1</v>
      </c>
      <c r="D74" s="1" t="str">
        <f>RR_SHORT_NAME</f>
        <v>CN</v>
      </c>
      <c r="E74" s="1" t="str">
        <f>RR_NAME</f>
        <v>Canadian National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2015</v>
      </c>
      <c r="B75" s="11">
        <f>RRICC</f>
        <v>114900</v>
      </c>
      <c r="C75" s="7">
        <f>RR_ID</f>
        <v>1</v>
      </c>
      <c r="D75" s="1" t="str">
        <f>RR_SHORT_NAME</f>
        <v>CN</v>
      </c>
      <c r="E75" s="1" t="str">
        <f>RR_NAME</f>
        <v>Canadian National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2015</v>
      </c>
      <c r="B76" s="11">
        <f>RRICC</f>
        <v>114900</v>
      </c>
      <c r="C76" s="7">
        <f>RR_ID</f>
        <v>1</v>
      </c>
      <c r="D76" s="1" t="str">
        <f>RR_SHORT_NAME</f>
        <v>CN</v>
      </c>
      <c r="E76" s="1" t="str">
        <f>RR_NAME</f>
        <v>Canadian National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2015</v>
      </c>
      <c r="B77" s="11">
        <f>RRICC</f>
        <v>114900</v>
      </c>
      <c r="C77" s="7">
        <f>RR_ID</f>
        <v>1</v>
      </c>
      <c r="D77" s="1" t="str">
        <f>RR_SHORT_NAME</f>
        <v>CN</v>
      </c>
      <c r="E77" s="1" t="str">
        <f>RR_NAME</f>
        <v>Canadian National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2015</v>
      </c>
      <c r="B78" s="11">
        <f>RRICC</f>
        <v>114900</v>
      </c>
      <c r="C78" s="7">
        <f>RR_ID</f>
        <v>1</v>
      </c>
      <c r="D78" s="1" t="str">
        <f>RR_SHORT_NAME</f>
        <v>CN</v>
      </c>
      <c r="E78" s="1" t="str">
        <f>RR_NAME</f>
        <v>Canadian National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2015</v>
      </c>
      <c r="B79" s="11">
        <f>RRICC</f>
        <v>114900</v>
      </c>
      <c r="C79" s="7">
        <f>RR_ID</f>
        <v>1</v>
      </c>
      <c r="D79" s="1" t="str">
        <f>RR_SHORT_NAME</f>
        <v>CN</v>
      </c>
      <c r="E79" s="1" t="str">
        <f>RR_NAME</f>
        <v>Canadian National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2015</v>
      </c>
      <c r="B80" s="11">
        <f>RRICC</f>
        <v>114900</v>
      </c>
      <c r="C80" s="7">
        <f>RR_ID</f>
        <v>1</v>
      </c>
      <c r="D80" s="1" t="str">
        <f>RR_SHORT_NAME</f>
        <v>CN</v>
      </c>
      <c r="E80" s="1" t="str">
        <f>RR_NAME</f>
        <v>Canadian National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2015</v>
      </c>
      <c r="B81" s="11">
        <f>RRICC</f>
        <v>114900</v>
      </c>
      <c r="C81" s="7">
        <f>RR_ID</f>
        <v>1</v>
      </c>
      <c r="D81" s="1" t="str">
        <f>RR_SHORT_NAME</f>
        <v>CN</v>
      </c>
      <c r="E81" s="1" t="str">
        <f>RR_NAME</f>
        <v>Canadian National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2015</v>
      </c>
      <c r="B82" s="11">
        <f>RRICC</f>
        <v>114900</v>
      </c>
      <c r="C82" s="7">
        <f>RR_ID</f>
        <v>1</v>
      </c>
      <c r="D82" s="1" t="str">
        <f>RR_SHORT_NAME</f>
        <v>CN</v>
      </c>
      <c r="E82" s="1" t="str">
        <f>RR_NAME</f>
        <v>Canadian National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2015</v>
      </c>
      <c r="B83" s="11">
        <f>RRICC</f>
        <v>114900</v>
      </c>
      <c r="C83" s="7">
        <f>RR_ID</f>
        <v>1</v>
      </c>
      <c r="D83" s="1" t="str">
        <f>RR_SHORT_NAME</f>
        <v>CN</v>
      </c>
      <c r="E83" s="1" t="str">
        <f>RR_NAME</f>
        <v>Canadian National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2015</v>
      </c>
      <c r="B84" s="11">
        <f>RRICC</f>
        <v>114900</v>
      </c>
      <c r="C84" s="7">
        <f>RR_ID</f>
        <v>1</v>
      </c>
      <c r="D84" s="1" t="str">
        <f>RR_SHORT_NAME</f>
        <v>CN</v>
      </c>
      <c r="E84" s="1" t="str">
        <f>RR_NAME</f>
        <v>Canadian National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2015</v>
      </c>
      <c r="B85" s="11">
        <f>RRICC</f>
        <v>114900</v>
      </c>
      <c r="C85" s="7">
        <f>RR_ID</f>
        <v>1</v>
      </c>
      <c r="D85" s="1" t="str">
        <f>RR_SHORT_NAME</f>
        <v>CN</v>
      </c>
      <c r="E85" s="1" t="str">
        <f>RR_NAME</f>
        <v>Canadian National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2015</v>
      </c>
      <c r="B86" s="11">
        <f>RRICC</f>
        <v>114900</v>
      </c>
      <c r="C86" s="7">
        <f>RR_ID</f>
        <v>1</v>
      </c>
      <c r="D86" s="1" t="str">
        <f>RR_SHORT_NAME</f>
        <v>CN</v>
      </c>
      <c r="E86" s="1" t="str">
        <f>RR_NAME</f>
        <v>Canadian National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2015</v>
      </c>
      <c r="B87" s="11">
        <f>RRICC</f>
        <v>114900</v>
      </c>
      <c r="C87" s="7">
        <f>RR_ID</f>
        <v>1</v>
      </c>
      <c r="D87" s="1" t="str">
        <f>RR_SHORT_NAME</f>
        <v>CN</v>
      </c>
      <c r="E87" s="1" t="str">
        <f>RR_NAME</f>
        <v>Canadian National</v>
      </c>
      <c r="F87" s="1" t="s">
        <v>47087</v>
      </c>
      <c r="G87" s="6">
        <f>E1L202C1</f>
        <v>0</v>
      </c>
    </row>
    <row r="88" spans="1:7" x14ac:dyDescent="0.2">
      <c r="A88" s="11">
        <f>CURRENT_YEAR</f>
        <v>2015</v>
      </c>
      <c r="B88" s="11">
        <f>RRICC</f>
        <v>114900</v>
      </c>
      <c r="C88" s="7">
        <f>RR_ID</f>
        <v>1</v>
      </c>
      <c r="D88" s="1" t="str">
        <f>RR_SHORT_NAME</f>
        <v>CN</v>
      </c>
      <c r="E88" s="1" t="str">
        <f>RR_NAME</f>
        <v>Canadian National</v>
      </c>
      <c r="F88" s="1" t="s">
        <v>47088</v>
      </c>
      <c r="G88" s="6">
        <f>E1L202C2</f>
        <v>6.5733579700533465E-2</v>
      </c>
    </row>
    <row r="89" spans="1:7" x14ac:dyDescent="0.2">
      <c r="A89" s="11">
        <f>CURRENT_YEAR</f>
        <v>2015</v>
      </c>
      <c r="B89" s="11">
        <f>RRICC</f>
        <v>114900</v>
      </c>
      <c r="C89" s="7">
        <f>RR_ID</f>
        <v>1</v>
      </c>
      <c r="D89" s="1" t="str">
        <f>RR_SHORT_NAME</f>
        <v>CN</v>
      </c>
      <c r="E89" s="1" t="str">
        <f>RR_NAME</f>
        <v>Canadian National</v>
      </c>
      <c r="F89" s="1" t="s">
        <v>47089</v>
      </c>
      <c r="G89" s="6">
        <f>E1L202C3</f>
        <v>1.6532601066681325E-2</v>
      </c>
    </row>
    <row r="90" spans="1:7" x14ac:dyDescent="0.2">
      <c r="A90" s="11">
        <f>CURRENT_YEAR</f>
        <v>2015</v>
      </c>
      <c r="B90" s="11">
        <f>RRICC</f>
        <v>114900</v>
      </c>
      <c r="C90" s="7">
        <f>RR_ID</f>
        <v>1</v>
      </c>
      <c r="D90" s="1" t="str">
        <f>RR_SHORT_NAME</f>
        <v>CN</v>
      </c>
      <c r="E90" s="1" t="str">
        <f>RR_NAME</f>
        <v>Canadian National</v>
      </c>
      <c r="F90" s="1" t="s">
        <v>47090</v>
      </c>
      <c r="G90" s="6">
        <f>E1L202C4</f>
        <v>0</v>
      </c>
    </row>
    <row r="91" spans="1:7" x14ac:dyDescent="0.2">
      <c r="A91" s="11">
        <f>CURRENT_YEAR</f>
        <v>2015</v>
      </c>
      <c r="B91" s="11">
        <f>RRICC</f>
        <v>114900</v>
      </c>
      <c r="C91" s="7">
        <f>RR_ID</f>
        <v>1</v>
      </c>
      <c r="D91" s="1" t="str">
        <f>RR_SHORT_NAME</f>
        <v>CN</v>
      </c>
      <c r="E91" s="1" t="str">
        <f>RR_NAME</f>
        <v>Canadian National</v>
      </c>
      <c r="F91" s="1" t="s">
        <v>47091</v>
      </c>
      <c r="G91" s="6">
        <f>E1L202C5</f>
        <v>0.17090730722138692</v>
      </c>
    </row>
    <row r="92" spans="1:7" x14ac:dyDescent="0.2">
      <c r="A92" s="11">
        <f>CURRENT_YEAR</f>
        <v>2015</v>
      </c>
      <c r="B92" s="11">
        <f>RRICC</f>
        <v>114900</v>
      </c>
      <c r="C92" s="7">
        <f>RR_ID</f>
        <v>1</v>
      </c>
      <c r="D92" s="1" t="str">
        <f>RR_SHORT_NAME</f>
        <v>CN</v>
      </c>
      <c r="E92" s="1" t="str">
        <f>RR_NAME</f>
        <v>Canadian National</v>
      </c>
      <c r="F92" s="1" t="s">
        <v>47092</v>
      </c>
      <c r="G92" s="6">
        <f>E1L202C6</f>
        <v>4.2984762773371439E-2</v>
      </c>
    </row>
    <row r="93" spans="1:7" x14ac:dyDescent="0.2">
      <c r="A93" s="11">
        <f>CURRENT_YEAR</f>
        <v>2015</v>
      </c>
      <c r="B93" s="11">
        <f>RRICC</f>
        <v>114900</v>
      </c>
      <c r="C93" s="7">
        <f>RR_ID</f>
        <v>1</v>
      </c>
      <c r="D93" s="1" t="str">
        <f>RR_SHORT_NAME</f>
        <v>CN</v>
      </c>
      <c r="E93" s="1" t="str">
        <f>RR_NAME</f>
        <v>Canadian National</v>
      </c>
      <c r="F93" s="1" t="s">
        <v>47093</v>
      </c>
      <c r="G93" s="6">
        <f>E1L202C7</f>
        <v>0</v>
      </c>
    </row>
    <row r="94" spans="1:7" x14ac:dyDescent="0.2">
      <c r="A94" s="11">
        <f>CURRENT_YEAR</f>
        <v>2015</v>
      </c>
      <c r="B94" s="11">
        <f>RRICC</f>
        <v>114900</v>
      </c>
      <c r="C94" s="7">
        <f>RR_ID</f>
        <v>1</v>
      </c>
      <c r="D94" s="1" t="str">
        <f>RR_SHORT_NAME</f>
        <v>CN</v>
      </c>
      <c r="E94" s="1" t="str">
        <f>RR_NAME</f>
        <v>Canadian National</v>
      </c>
      <c r="F94" s="1" t="s">
        <v>47094</v>
      </c>
      <c r="G94" s="6">
        <f>E1L202C8</f>
        <v>56.697086694192691</v>
      </c>
    </row>
    <row r="95" spans="1:7" x14ac:dyDescent="0.2">
      <c r="A95" s="11">
        <f>CURRENT_YEAR</f>
        <v>2015</v>
      </c>
      <c r="B95" s="11">
        <f>RRICC</f>
        <v>114900</v>
      </c>
      <c r="C95" s="7">
        <f>RR_ID</f>
        <v>1</v>
      </c>
      <c r="D95" s="1" t="str">
        <f>RR_SHORT_NAME</f>
        <v>CN</v>
      </c>
      <c r="E95" s="1" t="str">
        <f>RR_NAME</f>
        <v>Canadian National</v>
      </c>
      <c r="F95" s="1" t="s">
        <v>47095</v>
      </c>
      <c r="G95" s="6">
        <f>E1L202C9</f>
        <v>2.7556030591485579</v>
      </c>
    </row>
    <row r="96" spans="1:7" x14ac:dyDescent="0.2">
      <c r="A96" s="11">
        <f>CURRENT_YEAR</f>
        <v>2015</v>
      </c>
      <c r="B96" s="11">
        <f>RRICC</f>
        <v>114900</v>
      </c>
      <c r="C96" s="7">
        <f>RR_ID</f>
        <v>1</v>
      </c>
      <c r="D96" s="1" t="str">
        <f>RR_SHORT_NAME</f>
        <v>CN</v>
      </c>
      <c r="E96" s="1" t="str">
        <f>RR_NAME</f>
        <v>Canadian National</v>
      </c>
      <c r="F96" s="1" t="s">
        <v>47096</v>
      </c>
      <c r="G96" s="6">
        <f>E1L202C10</f>
        <v>0</v>
      </c>
    </row>
    <row r="97" spans="1:7" x14ac:dyDescent="0.2">
      <c r="A97" s="11">
        <f>CURRENT_YEAR</f>
        <v>2015</v>
      </c>
      <c r="B97" s="11">
        <f>RRICC</f>
        <v>114900</v>
      </c>
      <c r="C97" s="7">
        <f>RR_ID</f>
        <v>1</v>
      </c>
      <c r="D97" s="1" t="str">
        <f>RR_SHORT_NAME</f>
        <v>CN</v>
      </c>
      <c r="E97" s="1" t="str">
        <f>RR_NAME</f>
        <v>Canadian National</v>
      </c>
      <c r="F97" s="1" t="s">
        <v>47097</v>
      </c>
      <c r="G97" s="6">
        <f>E1L202C11</f>
        <v>56.697086694192713</v>
      </c>
    </row>
    <row r="98" spans="1:7" x14ac:dyDescent="0.2">
      <c r="A98" s="11">
        <f>CURRENT_YEAR</f>
        <v>2015</v>
      </c>
      <c r="B98" s="11">
        <f>RRICC</f>
        <v>114900</v>
      </c>
      <c r="C98" s="7">
        <f>RR_ID</f>
        <v>1</v>
      </c>
      <c r="D98" s="1" t="str">
        <f>RR_SHORT_NAME</f>
        <v>CN</v>
      </c>
      <c r="E98" s="1" t="str">
        <f>RR_NAME</f>
        <v>Canadian National</v>
      </c>
      <c r="F98" s="1" t="s">
        <v>47098</v>
      </c>
      <c r="G98" s="6">
        <f>E1L202C12</f>
        <v>2.7556030591485579</v>
      </c>
    </row>
    <row r="99" spans="1:7" x14ac:dyDescent="0.2">
      <c r="A99" s="11">
        <f>CURRENT_YEAR</f>
        <v>2015</v>
      </c>
      <c r="B99" s="11">
        <f>RRICC</f>
        <v>114900</v>
      </c>
      <c r="C99" s="7">
        <f>RR_ID</f>
        <v>1</v>
      </c>
      <c r="D99" s="1" t="str">
        <f>RR_SHORT_NAME</f>
        <v>CN</v>
      </c>
      <c r="E99" s="1" t="str">
        <f>RR_NAME</f>
        <v>Canadian National</v>
      </c>
      <c r="F99" s="1" t="s">
        <v>47099</v>
      </c>
      <c r="G99" s="6">
        <f>E1L202C13</f>
        <v>0.26727229224085691</v>
      </c>
    </row>
    <row r="100" spans="1:7" x14ac:dyDescent="0.2">
      <c r="A100" s="11">
        <f>CURRENT_YEAR</f>
        <v>2015</v>
      </c>
      <c r="B100" s="11">
        <f>RRICC</f>
        <v>114900</v>
      </c>
      <c r="C100" s="7">
        <f>RR_ID</f>
        <v>1</v>
      </c>
      <c r="D100" s="1" t="str">
        <f>RR_SHORT_NAME</f>
        <v>CN</v>
      </c>
      <c r="E100" s="1" t="str">
        <f>RR_NAME</f>
        <v>Canadian National</v>
      </c>
      <c r="F100" s="1" t="s">
        <v>47100</v>
      </c>
      <c r="G100" s="6">
        <f>E1L203C1</f>
        <v>4.7465575517510843E-2</v>
      </c>
    </row>
    <row r="101" spans="1:7" x14ac:dyDescent="0.2">
      <c r="A101" s="11">
        <f>CURRENT_YEAR</f>
        <v>2015</v>
      </c>
      <c r="B101" s="11">
        <f>RRICC</f>
        <v>114900</v>
      </c>
      <c r="C101" s="7">
        <f>RR_ID</f>
        <v>1</v>
      </c>
      <c r="D101" s="1" t="str">
        <f>RR_SHORT_NAME</f>
        <v>CN</v>
      </c>
      <c r="E101" s="1" t="str">
        <f>RR_NAME</f>
        <v>Canadian National</v>
      </c>
      <c r="F101" s="1" t="s">
        <v>47101</v>
      </c>
      <c r="G101" s="6">
        <f>E1L203C2</f>
        <v>8.2919942114252312E-2</v>
      </c>
    </row>
    <row r="102" spans="1:7" x14ac:dyDescent="0.2">
      <c r="A102" s="11">
        <f>CURRENT_YEAR</f>
        <v>2015</v>
      </c>
      <c r="B102" s="11">
        <f>RRICC</f>
        <v>114900</v>
      </c>
      <c r="C102" s="7">
        <f>RR_ID</f>
        <v>1</v>
      </c>
      <c r="D102" s="1" t="str">
        <f>RR_SHORT_NAME</f>
        <v>CN</v>
      </c>
      <c r="E102" s="1" t="str">
        <f>RR_NAME</f>
        <v>Canadian National</v>
      </c>
      <c r="F102" s="1" t="s">
        <v>47102</v>
      </c>
      <c r="G102" s="6">
        <f>E1L203C3</f>
        <v>7.790752383738743E-2</v>
      </c>
    </row>
    <row r="103" spans="1:7" x14ac:dyDescent="0.2">
      <c r="A103" s="11">
        <f>CURRENT_YEAR</f>
        <v>2015</v>
      </c>
      <c r="B103" s="11">
        <f>RRICC</f>
        <v>114900</v>
      </c>
      <c r="C103" s="7">
        <f>RR_ID</f>
        <v>1</v>
      </c>
      <c r="D103" s="1" t="str">
        <f>RR_SHORT_NAME</f>
        <v>CN</v>
      </c>
      <c r="E103" s="1" t="str">
        <f>RR_NAME</f>
        <v>Canadian National</v>
      </c>
      <c r="F103" s="1" t="s">
        <v>47103</v>
      </c>
      <c r="G103" s="6">
        <f>E1L203C4</f>
        <v>0.12341049634552825</v>
      </c>
    </row>
    <row r="104" spans="1:7" x14ac:dyDescent="0.2">
      <c r="A104" s="11">
        <f>CURRENT_YEAR</f>
        <v>2015</v>
      </c>
      <c r="B104" s="11">
        <f>RRICC</f>
        <v>114900</v>
      </c>
      <c r="C104" s="7">
        <f>RR_ID</f>
        <v>1</v>
      </c>
      <c r="D104" s="1" t="str">
        <f>RR_SHORT_NAME</f>
        <v>CN</v>
      </c>
      <c r="E104" s="1" t="str">
        <f>RR_NAME</f>
        <v>Canadian National</v>
      </c>
      <c r="F104" s="1" t="s">
        <v>47104</v>
      </c>
      <c r="G104" s="6">
        <f>E1L203C5</f>
        <v>0.21559184949705582</v>
      </c>
    </row>
    <row r="105" spans="1:7" x14ac:dyDescent="0.2">
      <c r="A105" s="11">
        <f>CURRENT_YEAR</f>
        <v>2015</v>
      </c>
      <c r="B105" s="11">
        <f>RRICC</f>
        <v>114900</v>
      </c>
      <c r="C105" s="7">
        <f>RR_ID</f>
        <v>1</v>
      </c>
      <c r="D105" s="1" t="str">
        <f>RR_SHORT_NAME</f>
        <v>CN</v>
      </c>
      <c r="E105" s="1" t="str">
        <f>RR_NAME</f>
        <v>Canadian National</v>
      </c>
      <c r="F105" s="1" t="s">
        <v>47105</v>
      </c>
      <c r="G105" s="6">
        <f>E1L203C6</f>
        <v>0.20255956197720712</v>
      </c>
    </row>
    <row r="106" spans="1:7" x14ac:dyDescent="0.2">
      <c r="A106" s="11">
        <f>CURRENT_YEAR</f>
        <v>2015</v>
      </c>
      <c r="B106" s="11">
        <f>RRICC</f>
        <v>114900</v>
      </c>
      <c r="C106" s="7">
        <f>RR_ID</f>
        <v>1</v>
      </c>
      <c r="D106" s="1" t="str">
        <f>RR_SHORT_NAME</f>
        <v>CN</v>
      </c>
      <c r="E106" s="1" t="str">
        <f>RR_NAME</f>
        <v>Canadian National</v>
      </c>
      <c r="F106" s="1" t="s">
        <v>47106</v>
      </c>
      <c r="G106" s="6">
        <f>E1L203C7</f>
        <v>4.2904473794760607</v>
      </c>
    </row>
    <row r="107" spans="1:7" x14ac:dyDescent="0.2">
      <c r="A107" s="11">
        <f>CURRENT_YEAR</f>
        <v>2015</v>
      </c>
      <c r="B107" s="11">
        <f>RRICC</f>
        <v>114900</v>
      </c>
      <c r="C107" s="7">
        <f>RR_ID</f>
        <v>1</v>
      </c>
      <c r="D107" s="1" t="str">
        <f>RR_SHORT_NAME</f>
        <v>CN</v>
      </c>
      <c r="E107" s="1" t="str">
        <f>RR_NAME</f>
        <v>Canadian National</v>
      </c>
      <c r="F107" s="1" t="s">
        <v>47107</v>
      </c>
      <c r="G107" s="6">
        <f>E1L203C8</f>
        <v>31.33442566329466</v>
      </c>
    </row>
    <row r="108" spans="1:7" x14ac:dyDescent="0.2">
      <c r="A108" s="11">
        <f>CURRENT_YEAR</f>
        <v>2015</v>
      </c>
      <c r="B108" s="11">
        <f>RRICC</f>
        <v>114900</v>
      </c>
      <c r="C108" s="7">
        <f>RR_ID</f>
        <v>1</v>
      </c>
      <c r="D108" s="1" t="str">
        <f>RR_SHORT_NAME</f>
        <v>CN</v>
      </c>
      <c r="E108" s="1" t="str">
        <f>RR_NAME</f>
        <v>Canadian National</v>
      </c>
      <c r="F108" s="1" t="s">
        <v>47108</v>
      </c>
      <c r="G108" s="6">
        <f>E1L203C9</f>
        <v>10.026182980016285</v>
      </c>
    </row>
    <row r="109" spans="1:7" x14ac:dyDescent="0.2">
      <c r="A109" s="11">
        <f>CURRENT_YEAR</f>
        <v>2015</v>
      </c>
      <c r="B109" s="11">
        <f>RRICC</f>
        <v>114900</v>
      </c>
      <c r="C109" s="7">
        <f>RR_ID</f>
        <v>1</v>
      </c>
      <c r="D109" s="1" t="str">
        <f>RR_SHORT_NAME</f>
        <v>CN</v>
      </c>
      <c r="E109" s="1" t="str">
        <f>RR_NAME</f>
        <v>Canadian National</v>
      </c>
      <c r="F109" s="1" t="s">
        <v>47109</v>
      </c>
      <c r="G109" s="6">
        <f>E1L203C10</f>
        <v>4.2904473794760607</v>
      </c>
    </row>
    <row r="110" spans="1:7" x14ac:dyDescent="0.2">
      <c r="A110" s="11">
        <f>CURRENT_YEAR</f>
        <v>2015</v>
      </c>
      <c r="B110" s="11">
        <f>RRICC</f>
        <v>114900</v>
      </c>
      <c r="C110" s="7">
        <f>RR_ID</f>
        <v>1</v>
      </c>
      <c r="D110" s="1" t="str">
        <f>RR_SHORT_NAME</f>
        <v>CN</v>
      </c>
      <c r="E110" s="1" t="str">
        <f>RR_NAME</f>
        <v>Canadian National</v>
      </c>
      <c r="F110" s="1" t="s">
        <v>47110</v>
      </c>
      <c r="G110" s="6">
        <f>E1L203C11</f>
        <v>31.334425663294663</v>
      </c>
    </row>
    <row r="111" spans="1:7" x14ac:dyDescent="0.2">
      <c r="A111" s="11">
        <f>CURRENT_YEAR</f>
        <v>2015</v>
      </c>
      <c r="B111" s="11">
        <f>RRICC</f>
        <v>114900</v>
      </c>
      <c r="C111" s="7">
        <f>RR_ID</f>
        <v>1</v>
      </c>
      <c r="D111" s="1" t="str">
        <f>RR_SHORT_NAME</f>
        <v>CN</v>
      </c>
      <c r="E111" s="1" t="str">
        <f>RR_NAME</f>
        <v>Canadian National</v>
      </c>
      <c r="F111" s="1" t="s">
        <v>47111</v>
      </c>
      <c r="G111" s="6">
        <f>E1L203C12</f>
        <v>10.026182980016285</v>
      </c>
    </row>
    <row r="112" spans="1:7" x14ac:dyDescent="0.2">
      <c r="A112" s="11">
        <f>CURRENT_YEAR</f>
        <v>2015</v>
      </c>
      <c r="B112" s="11">
        <f>RRICC</f>
        <v>114900</v>
      </c>
      <c r="C112" s="7">
        <f>RR_ID</f>
        <v>1</v>
      </c>
      <c r="D112" s="1" t="str">
        <f>RR_SHORT_NAME</f>
        <v>CN</v>
      </c>
      <c r="E112" s="1" t="str">
        <f>RR_NAME</f>
        <v>Canadian National</v>
      </c>
      <c r="F112" s="1" t="s">
        <v>47112</v>
      </c>
      <c r="G112" s="6">
        <f>E1L203C13</f>
        <v>0.3608235343054142</v>
      </c>
    </row>
    <row r="113" spans="1:7" x14ac:dyDescent="0.2">
      <c r="A113" s="11">
        <f>CURRENT_YEAR</f>
        <v>2015</v>
      </c>
      <c r="B113" s="11">
        <f>RRICC</f>
        <v>114900</v>
      </c>
      <c r="C113" s="7">
        <f>RR_ID</f>
        <v>1</v>
      </c>
      <c r="D113" s="1" t="str">
        <f>RR_SHORT_NAME</f>
        <v>CN</v>
      </c>
      <c r="E113" s="1" t="str">
        <f>RR_NAME</f>
        <v>Canadian National</v>
      </c>
      <c r="F113" s="1" t="s">
        <v>47113</v>
      </c>
      <c r="G113" s="6">
        <f>E1L204C1</f>
        <v>1.1057694767348124E-2</v>
      </c>
    </row>
    <row r="114" spans="1:7" x14ac:dyDescent="0.2">
      <c r="A114" s="11">
        <f>CURRENT_YEAR</f>
        <v>2015</v>
      </c>
      <c r="B114" s="11">
        <f>RRICC</f>
        <v>114900</v>
      </c>
      <c r="C114" s="7">
        <f>RR_ID</f>
        <v>1</v>
      </c>
      <c r="D114" s="1" t="str">
        <f>RR_SHORT_NAME</f>
        <v>CN</v>
      </c>
      <c r="E114" s="1" t="str">
        <f>RR_NAME</f>
        <v>Canadian National</v>
      </c>
      <c r="F114" s="1" t="s">
        <v>47114</v>
      </c>
      <c r="G114" s="6">
        <f>E1L204C2</f>
        <v>4.323985824680724E-2</v>
      </c>
    </row>
    <row r="115" spans="1:7" x14ac:dyDescent="0.2">
      <c r="A115" s="11">
        <f>CURRENT_YEAR</f>
        <v>2015</v>
      </c>
      <c r="B115" s="11">
        <f>RRICC</f>
        <v>114900</v>
      </c>
      <c r="C115" s="7">
        <f>RR_ID</f>
        <v>1</v>
      </c>
      <c r="D115" s="1" t="str">
        <f>RR_SHORT_NAME</f>
        <v>CN</v>
      </c>
      <c r="E115" s="1" t="str">
        <f>RR_NAME</f>
        <v>Canadian National</v>
      </c>
      <c r="F115" s="1" t="s">
        <v>47115</v>
      </c>
      <c r="G115" s="6">
        <f>E1L204C3</f>
        <v>1.3167313452881623E-2</v>
      </c>
    </row>
    <row r="116" spans="1:7" x14ac:dyDescent="0.2">
      <c r="A116" s="11">
        <f>CURRENT_YEAR</f>
        <v>2015</v>
      </c>
      <c r="B116" s="11">
        <f>RRICC</f>
        <v>114900</v>
      </c>
      <c r="C116" s="7">
        <f>RR_ID</f>
        <v>1</v>
      </c>
      <c r="D116" s="1" t="str">
        <f>RR_SHORT_NAME</f>
        <v>CN</v>
      </c>
      <c r="E116" s="1" t="str">
        <f>RR_NAME</f>
        <v>Canadian National</v>
      </c>
      <c r="F116" s="1" t="s">
        <v>47116</v>
      </c>
      <c r="G116" s="6">
        <f>E1L204C4</f>
        <v>2.8750006395105113E-2</v>
      </c>
    </row>
    <row r="117" spans="1:7" x14ac:dyDescent="0.2">
      <c r="A117" s="11">
        <f>CURRENT_YEAR</f>
        <v>2015</v>
      </c>
      <c r="B117" s="11">
        <f>RRICC</f>
        <v>114900</v>
      </c>
      <c r="C117" s="7">
        <f>RR_ID</f>
        <v>1</v>
      </c>
      <c r="D117" s="1" t="str">
        <f>RR_SHORT_NAME</f>
        <v>CN</v>
      </c>
      <c r="E117" s="1" t="str">
        <f>RR_NAME</f>
        <v>Canadian National</v>
      </c>
      <c r="F117" s="1" t="s">
        <v>47117</v>
      </c>
      <c r="G117" s="6">
        <f>E1L204C5</f>
        <v>0.11242363144169887</v>
      </c>
    </row>
    <row r="118" spans="1:7" x14ac:dyDescent="0.2">
      <c r="A118" s="11">
        <f>CURRENT_YEAR</f>
        <v>2015</v>
      </c>
      <c r="B118" s="11">
        <f>RRICC</f>
        <v>114900</v>
      </c>
      <c r="C118" s="7">
        <f>RR_ID</f>
        <v>1</v>
      </c>
      <c r="D118" s="1" t="str">
        <f>RR_SHORT_NAME</f>
        <v>CN</v>
      </c>
      <c r="E118" s="1" t="str">
        <f>RR_NAME</f>
        <v>Canadian National</v>
      </c>
      <c r="F118" s="1" t="s">
        <v>47118</v>
      </c>
      <c r="G118" s="6">
        <f>E1L204C6</f>
        <v>3.4235014977492248E-2</v>
      </c>
    </row>
    <row r="119" spans="1:7" x14ac:dyDescent="0.2">
      <c r="A119" s="11">
        <f>CURRENT_YEAR</f>
        <v>2015</v>
      </c>
      <c r="B119" s="11">
        <f>RRICC</f>
        <v>114900</v>
      </c>
      <c r="C119" s="7">
        <f>RR_ID</f>
        <v>1</v>
      </c>
      <c r="D119" s="1" t="str">
        <f>RR_SHORT_NAME</f>
        <v>CN</v>
      </c>
      <c r="E119" s="1" t="str">
        <f>RR_NAME</f>
        <v>Canadian National</v>
      </c>
      <c r="F119" s="1" t="s">
        <v>47119</v>
      </c>
      <c r="G119" s="6">
        <f>E1L204C7</f>
        <v>0.51118548073173109</v>
      </c>
    </row>
    <row r="120" spans="1:7" x14ac:dyDescent="0.2">
      <c r="A120" s="11">
        <f>CURRENT_YEAR</f>
        <v>2015</v>
      </c>
      <c r="B120" s="11">
        <f>RRICC</f>
        <v>114900</v>
      </c>
      <c r="C120" s="7">
        <f>RR_ID</f>
        <v>1</v>
      </c>
      <c r="D120" s="1" t="str">
        <f>RR_SHORT_NAME</f>
        <v>CN</v>
      </c>
      <c r="E120" s="1" t="str">
        <f>RR_NAME</f>
        <v>Canadian National</v>
      </c>
      <c r="F120" s="1" t="s">
        <v>47120</v>
      </c>
      <c r="G120" s="6">
        <f>E1L204C8</f>
        <v>2.556079992344757</v>
      </c>
    </row>
    <row r="121" spans="1:7" x14ac:dyDescent="0.2">
      <c r="A121" s="11">
        <f>CURRENT_YEAR</f>
        <v>2015</v>
      </c>
      <c r="B121" s="11">
        <f>RRICC</f>
        <v>114900</v>
      </c>
      <c r="C121" s="7">
        <f>RR_ID</f>
        <v>1</v>
      </c>
      <c r="D121" s="1" t="str">
        <f>RR_SHORT_NAME</f>
        <v>CN</v>
      </c>
      <c r="E121" s="1" t="str">
        <f>RR_NAME</f>
        <v>Canadian National</v>
      </c>
      <c r="F121" s="1" t="s">
        <v>47121</v>
      </c>
      <c r="G121" s="6">
        <f>E1L204C9</f>
        <v>0.65996770147226014</v>
      </c>
    </row>
    <row r="122" spans="1:7" x14ac:dyDescent="0.2">
      <c r="A122" s="11">
        <f>CURRENT_YEAR</f>
        <v>2015</v>
      </c>
      <c r="B122" s="11">
        <f>RRICC</f>
        <v>114900</v>
      </c>
      <c r="C122" s="7">
        <f>RR_ID</f>
        <v>1</v>
      </c>
      <c r="D122" s="1" t="str">
        <f>RR_SHORT_NAME</f>
        <v>CN</v>
      </c>
      <c r="E122" s="1" t="str">
        <f>RR_NAME</f>
        <v>Canadian National</v>
      </c>
      <c r="F122" s="1" t="s">
        <v>47122</v>
      </c>
      <c r="G122" s="6">
        <f>E1L204C10</f>
        <v>0.51118548073173109</v>
      </c>
    </row>
    <row r="123" spans="1:7" x14ac:dyDescent="0.2">
      <c r="A123" s="11">
        <f>CURRENT_YEAR</f>
        <v>2015</v>
      </c>
      <c r="B123" s="11">
        <f>RRICC</f>
        <v>114900</v>
      </c>
      <c r="C123" s="7">
        <f>RR_ID</f>
        <v>1</v>
      </c>
      <c r="D123" s="1" t="str">
        <f>RR_SHORT_NAME</f>
        <v>CN</v>
      </c>
      <c r="E123" s="1" t="str">
        <f>RR_NAME</f>
        <v>Canadian National</v>
      </c>
      <c r="F123" s="1" t="s">
        <v>47123</v>
      </c>
      <c r="G123" s="6">
        <f>E1L204C11</f>
        <v>2.5560799923447566</v>
      </c>
    </row>
    <row r="124" spans="1:7" x14ac:dyDescent="0.2">
      <c r="A124" s="11">
        <f>CURRENT_YEAR</f>
        <v>2015</v>
      </c>
      <c r="B124" s="11">
        <f>RRICC</f>
        <v>114900</v>
      </c>
      <c r="C124" s="7">
        <f>RR_ID</f>
        <v>1</v>
      </c>
      <c r="D124" s="1" t="str">
        <f>RR_SHORT_NAME</f>
        <v>CN</v>
      </c>
      <c r="E124" s="1" t="str">
        <f>RR_NAME</f>
        <v>Canadian National</v>
      </c>
      <c r="F124" s="1" t="s">
        <v>47124</v>
      </c>
      <c r="G124" s="6">
        <f>E1L204C12</f>
        <v>0.65996770147226003</v>
      </c>
    </row>
    <row r="125" spans="1:7" x14ac:dyDescent="0.2">
      <c r="A125" s="11">
        <f>CURRENT_YEAR</f>
        <v>2015</v>
      </c>
      <c r="B125" s="11">
        <f>RRICC</f>
        <v>114900</v>
      </c>
      <c r="C125" s="7">
        <f>RR_ID</f>
        <v>1</v>
      </c>
      <c r="D125" s="1" t="str">
        <f>RR_SHORT_NAME</f>
        <v>CN</v>
      </c>
      <c r="E125" s="1" t="str">
        <f>RR_NAME</f>
        <v>Canadian National</v>
      </c>
      <c r="F125" s="1" t="s">
        <v>47125</v>
      </c>
      <c r="G125" s="6">
        <f>E1L204C13</f>
        <v>9.488963568847264E-3</v>
      </c>
    </row>
    <row r="126" spans="1:7" x14ac:dyDescent="0.2">
      <c r="A126" s="11">
        <f>CURRENT_YEAR</f>
        <v>2015</v>
      </c>
      <c r="B126" s="11">
        <f>RRICC</f>
        <v>114900</v>
      </c>
      <c r="C126" s="7">
        <f>RR_ID</f>
        <v>1</v>
      </c>
      <c r="D126" s="1" t="str">
        <f>RR_SHORT_NAME</f>
        <v>CN</v>
      </c>
      <c r="E126" s="1" t="str">
        <f>RR_NAME</f>
        <v>Canadian National</v>
      </c>
      <c r="F126" s="1" t="s">
        <v>47126</v>
      </c>
      <c r="G126" s="6">
        <f>E1L205C1</f>
        <v>5.2871692518135928E-2</v>
      </c>
    </row>
    <row r="127" spans="1:7" x14ac:dyDescent="0.2">
      <c r="A127" s="11">
        <f>CURRENT_YEAR</f>
        <v>2015</v>
      </c>
      <c r="B127" s="11">
        <f>RRICC</f>
        <v>114900</v>
      </c>
      <c r="C127" s="7">
        <f>RR_ID</f>
        <v>1</v>
      </c>
      <c r="D127" s="1" t="str">
        <f>RR_SHORT_NAME</f>
        <v>CN</v>
      </c>
      <c r="E127" s="1" t="str">
        <f>RR_NAME</f>
        <v>Canadian National</v>
      </c>
      <c r="F127" s="1" t="s">
        <v>47127</v>
      </c>
      <c r="G127" s="6">
        <f>E1L205C2</f>
        <v>1.9415507251063658E-2</v>
      </c>
    </row>
    <row r="128" spans="1:7" x14ac:dyDescent="0.2">
      <c r="A128" s="11">
        <f>CURRENT_YEAR</f>
        <v>2015</v>
      </c>
      <c r="B128" s="11">
        <f>RRICC</f>
        <v>114900</v>
      </c>
      <c r="C128" s="7">
        <f>RR_ID</f>
        <v>1</v>
      </c>
      <c r="D128" s="1" t="str">
        <f>RR_SHORT_NAME</f>
        <v>CN</v>
      </c>
      <c r="E128" s="1" t="str">
        <f>RR_NAME</f>
        <v>Canadian National</v>
      </c>
      <c r="F128" s="1" t="s">
        <v>47128</v>
      </c>
      <c r="G128" s="6">
        <f>E1L205C3</f>
        <v>7.5368378437095512E-2</v>
      </c>
    </row>
    <row r="129" spans="1:7" x14ac:dyDescent="0.2">
      <c r="A129" s="11">
        <f>CURRENT_YEAR</f>
        <v>2015</v>
      </c>
      <c r="B129" s="11">
        <f>RRICC</f>
        <v>114900</v>
      </c>
      <c r="C129" s="7">
        <f>RR_ID</f>
        <v>1</v>
      </c>
      <c r="D129" s="1" t="str">
        <f>RR_SHORT_NAME</f>
        <v>CN</v>
      </c>
      <c r="E129" s="1" t="str">
        <f>RR_NAME</f>
        <v>Canadian National</v>
      </c>
      <c r="F129" s="1" t="s">
        <v>47129</v>
      </c>
      <c r="G129" s="6">
        <f>E1L205C4</f>
        <v>0.13746640054715367</v>
      </c>
    </row>
    <row r="130" spans="1:7" x14ac:dyDescent="0.2">
      <c r="A130" s="11">
        <f>CURRENT_YEAR</f>
        <v>2015</v>
      </c>
      <c r="B130" s="11">
        <f>RRICC</f>
        <v>114900</v>
      </c>
      <c r="C130" s="7">
        <f>RR_ID</f>
        <v>1</v>
      </c>
      <c r="D130" s="1" t="str">
        <f>RR_SHORT_NAME</f>
        <v>CN</v>
      </c>
      <c r="E130" s="1" t="str">
        <f>RR_NAME</f>
        <v>Canadian National</v>
      </c>
      <c r="F130" s="1" t="s">
        <v>47130</v>
      </c>
      <c r="G130" s="6">
        <f>E1L205C5</f>
        <v>5.0480318852765348E-2</v>
      </c>
    </row>
    <row r="131" spans="1:7" x14ac:dyDescent="0.2">
      <c r="A131" s="11">
        <f>CURRENT_YEAR</f>
        <v>2015</v>
      </c>
      <c r="B131" s="11">
        <f>RRICC</f>
        <v>114900</v>
      </c>
      <c r="C131" s="7">
        <f>RR_ID</f>
        <v>1</v>
      </c>
      <c r="D131" s="1" t="str">
        <f>RR_SHORT_NAME</f>
        <v>CN</v>
      </c>
      <c r="E131" s="1" t="str">
        <f>RR_NAME</f>
        <v>Canadian National</v>
      </c>
      <c r="F131" s="1" t="s">
        <v>47131</v>
      </c>
      <c r="G131" s="6">
        <f>E1L205C6</f>
        <v>0.19595778393644878</v>
      </c>
    </row>
    <row r="132" spans="1:7" x14ac:dyDescent="0.2">
      <c r="A132" s="11">
        <f>CURRENT_YEAR</f>
        <v>2015</v>
      </c>
      <c r="B132" s="11">
        <f>RRICC</f>
        <v>114900</v>
      </c>
      <c r="C132" s="7">
        <f>RR_ID</f>
        <v>1</v>
      </c>
      <c r="D132" s="1" t="str">
        <f>RR_SHORT_NAME</f>
        <v>CN</v>
      </c>
      <c r="E132" s="1" t="str">
        <f>RR_NAME</f>
        <v>Canadian National</v>
      </c>
      <c r="F132" s="1" t="s">
        <v>47132</v>
      </c>
      <c r="G132" s="6">
        <f>E1L205C7</f>
        <v>5.1153079986750276</v>
      </c>
    </row>
    <row r="133" spans="1:7" x14ac:dyDescent="0.2">
      <c r="A133" s="11">
        <f>CURRENT_YEAR</f>
        <v>2015</v>
      </c>
      <c r="B133" s="11">
        <f>RRICC</f>
        <v>114900</v>
      </c>
      <c r="C133" s="7">
        <f>RR_ID</f>
        <v>1</v>
      </c>
      <c r="D133" s="1" t="str">
        <f>RR_SHORT_NAME</f>
        <v>CN</v>
      </c>
      <c r="E133" s="1" t="str">
        <f>RR_NAME</f>
        <v>Canadian National</v>
      </c>
      <c r="F133" s="1" t="s">
        <v>47133</v>
      </c>
      <c r="G133" s="6">
        <f>E1L205C8</f>
        <v>15.183789029022503</v>
      </c>
    </row>
    <row r="134" spans="1:7" x14ac:dyDescent="0.2">
      <c r="A134" s="11">
        <f>CURRENT_YEAR</f>
        <v>2015</v>
      </c>
      <c r="B134" s="11">
        <f>RRICC</f>
        <v>114900</v>
      </c>
      <c r="C134" s="7">
        <f>RR_ID</f>
        <v>1</v>
      </c>
      <c r="D134" s="1" t="str">
        <f>RR_SHORT_NAME</f>
        <v>CN</v>
      </c>
      <c r="E134" s="1" t="str">
        <f>RR_NAME</f>
        <v>Canadian National</v>
      </c>
      <c r="F134" s="1" t="s">
        <v>47134</v>
      </c>
      <c r="G134" s="6">
        <f>E1L205C9</f>
        <v>11.149058700345298</v>
      </c>
    </row>
    <row r="135" spans="1:7" x14ac:dyDescent="0.2">
      <c r="A135" s="11">
        <f>CURRENT_YEAR</f>
        <v>2015</v>
      </c>
      <c r="B135" s="11">
        <f>RRICC</f>
        <v>114900</v>
      </c>
      <c r="C135" s="7">
        <f>RR_ID</f>
        <v>1</v>
      </c>
      <c r="D135" s="1" t="str">
        <f>RR_SHORT_NAME</f>
        <v>CN</v>
      </c>
      <c r="E135" s="1" t="str">
        <f>RR_NAME</f>
        <v>Canadian National</v>
      </c>
      <c r="F135" s="1" t="s">
        <v>47135</v>
      </c>
      <c r="G135" s="6">
        <f>E1L205C10</f>
        <v>5.1153079986750276</v>
      </c>
    </row>
    <row r="136" spans="1:7" x14ac:dyDescent="0.2">
      <c r="A136" s="11">
        <f>CURRENT_YEAR</f>
        <v>2015</v>
      </c>
      <c r="B136" s="11">
        <f>RRICC</f>
        <v>114900</v>
      </c>
      <c r="C136" s="7">
        <f>RR_ID</f>
        <v>1</v>
      </c>
      <c r="D136" s="1" t="str">
        <f>RR_SHORT_NAME</f>
        <v>CN</v>
      </c>
      <c r="E136" s="1" t="str">
        <f>RR_NAME</f>
        <v>Canadian National</v>
      </c>
      <c r="F136" s="1" t="s">
        <v>47136</v>
      </c>
      <c r="G136" s="6">
        <f>E1L205C11</f>
        <v>15.183789029022499</v>
      </c>
    </row>
    <row r="137" spans="1:7" x14ac:dyDescent="0.2">
      <c r="A137" s="11">
        <f>CURRENT_YEAR</f>
        <v>2015</v>
      </c>
      <c r="B137" s="11">
        <f>RRICC</f>
        <v>114900</v>
      </c>
      <c r="C137" s="7">
        <f>RR_ID</f>
        <v>1</v>
      </c>
      <c r="D137" s="1" t="str">
        <f>RR_SHORT_NAME</f>
        <v>CN</v>
      </c>
      <c r="E137" s="1" t="str">
        <f>RR_NAME</f>
        <v>Canadian National</v>
      </c>
      <c r="F137" s="1" t="s">
        <v>47137</v>
      </c>
      <c r="G137" s="6">
        <f>E1L205C12</f>
        <v>11.149058700345297</v>
      </c>
    </row>
    <row r="138" spans="1:7" x14ac:dyDescent="0.2">
      <c r="A138" s="11">
        <f>CURRENT_YEAR</f>
        <v>2015</v>
      </c>
      <c r="B138" s="11">
        <f>RRICC</f>
        <v>114900</v>
      </c>
      <c r="C138" s="7">
        <f>RR_ID</f>
        <v>1</v>
      </c>
      <c r="D138" s="1" t="str">
        <f>RR_SHORT_NAME</f>
        <v>CN</v>
      </c>
      <c r="E138" s="1" t="str">
        <f>RR_NAME</f>
        <v>Canadian National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2015</v>
      </c>
      <c r="B139" s="11">
        <f>RRICC</f>
        <v>114900</v>
      </c>
      <c r="C139" s="7">
        <f>RR_ID</f>
        <v>1</v>
      </c>
      <c r="D139" s="1" t="str">
        <f>RR_SHORT_NAME</f>
        <v>CN</v>
      </c>
      <c r="E139" s="1" t="str">
        <f>RR_NAME</f>
        <v>Canadian National</v>
      </c>
      <c r="F139" s="1" t="s">
        <v>47139</v>
      </c>
      <c r="G139" s="6">
        <f>E1L206C1</f>
        <v>6.6193266390617705E-2</v>
      </c>
    </row>
    <row r="140" spans="1:7" x14ac:dyDescent="0.2">
      <c r="A140" s="11">
        <f>CURRENT_YEAR</f>
        <v>2015</v>
      </c>
      <c r="B140" s="11">
        <f>RRICC</f>
        <v>114900</v>
      </c>
      <c r="C140" s="7">
        <f>RR_ID</f>
        <v>1</v>
      </c>
      <c r="D140" s="1" t="str">
        <f>RR_SHORT_NAME</f>
        <v>CN</v>
      </c>
      <c r="E140" s="1" t="str">
        <f>RR_NAME</f>
        <v>Canadian National</v>
      </c>
      <c r="F140" s="1" t="s">
        <v>47140</v>
      </c>
      <c r="G140" s="6">
        <f>E1L206C2</f>
        <v>3.822039237756248E-2</v>
      </c>
    </row>
    <row r="141" spans="1:7" x14ac:dyDescent="0.2">
      <c r="A141" s="11">
        <f>CURRENT_YEAR</f>
        <v>2015</v>
      </c>
      <c r="B141" s="11">
        <f>RRICC</f>
        <v>114900</v>
      </c>
      <c r="C141" s="7">
        <f>RR_ID</f>
        <v>1</v>
      </c>
      <c r="D141" s="1" t="str">
        <f>RR_SHORT_NAME</f>
        <v>CN</v>
      </c>
      <c r="E141" s="1" t="str">
        <f>RR_NAME</f>
        <v>Canadian National</v>
      </c>
      <c r="F141" s="1" t="s">
        <v>47141</v>
      </c>
      <c r="G141" s="6">
        <f>E1L206C3</f>
        <v>5.8742893832074768E-2</v>
      </c>
    </row>
    <row r="142" spans="1:7" x14ac:dyDescent="0.2">
      <c r="A142" s="11">
        <f>CURRENT_YEAR</f>
        <v>2015</v>
      </c>
      <c r="B142" s="11">
        <f>RRICC</f>
        <v>114900</v>
      </c>
      <c r="C142" s="7">
        <f>RR_ID</f>
        <v>1</v>
      </c>
      <c r="D142" s="1" t="str">
        <f>RR_SHORT_NAME</f>
        <v>CN</v>
      </c>
      <c r="E142" s="1" t="str">
        <f>RR_NAME</f>
        <v>Canadian National</v>
      </c>
      <c r="F142" s="1" t="s">
        <v>47142</v>
      </c>
      <c r="G142" s="6">
        <f>E1L206C4</f>
        <v>0.17210249261560606</v>
      </c>
    </row>
    <row r="143" spans="1:7" x14ac:dyDescent="0.2">
      <c r="A143" s="11">
        <f>CURRENT_YEAR</f>
        <v>2015</v>
      </c>
      <c r="B143" s="11">
        <f>RRICC</f>
        <v>114900</v>
      </c>
      <c r="C143" s="7">
        <f>RR_ID</f>
        <v>1</v>
      </c>
      <c r="D143" s="1" t="str">
        <f>RR_SHORT_NAME</f>
        <v>CN</v>
      </c>
      <c r="E143" s="1" t="str">
        <f>RR_NAME</f>
        <v>Canadian National</v>
      </c>
      <c r="F143" s="1" t="s">
        <v>47143</v>
      </c>
      <c r="G143" s="6">
        <f>E1L206C5</f>
        <v>9.9373020181662539E-2</v>
      </c>
    </row>
    <row r="144" spans="1:7" x14ac:dyDescent="0.2">
      <c r="A144" s="11">
        <f>CURRENT_YEAR</f>
        <v>2015</v>
      </c>
      <c r="B144" s="11">
        <f>RRICC</f>
        <v>114900</v>
      </c>
      <c r="C144" s="7">
        <f>RR_ID</f>
        <v>1</v>
      </c>
      <c r="D144" s="1" t="str">
        <f>RR_SHORT_NAME</f>
        <v>CN</v>
      </c>
      <c r="E144" s="1" t="str">
        <f>RR_NAME</f>
        <v>Canadian National</v>
      </c>
      <c r="F144" s="1" t="s">
        <v>47144</v>
      </c>
      <c r="G144" s="6">
        <f>E1L206C6</f>
        <v>0.15273152396339446</v>
      </c>
    </row>
    <row r="145" spans="1:7" x14ac:dyDescent="0.2">
      <c r="A145" s="11">
        <f>CURRENT_YEAR</f>
        <v>2015</v>
      </c>
      <c r="B145" s="11">
        <f>RRICC</f>
        <v>114900</v>
      </c>
      <c r="C145" s="7">
        <f>RR_ID</f>
        <v>1</v>
      </c>
      <c r="D145" s="1" t="str">
        <f>RR_SHORT_NAME</f>
        <v>CN</v>
      </c>
      <c r="E145" s="1" t="str">
        <f>RR_NAME</f>
        <v>Canadian National</v>
      </c>
      <c r="F145" s="1" t="s">
        <v>47145</v>
      </c>
      <c r="G145" s="6">
        <f>E1L206C7</f>
        <v>6.623614092805953</v>
      </c>
    </row>
    <row r="146" spans="1:7" x14ac:dyDescent="0.2">
      <c r="A146" s="11">
        <f>CURRENT_YEAR</f>
        <v>2015</v>
      </c>
      <c r="B146" s="11">
        <f>RRICC</f>
        <v>114900</v>
      </c>
      <c r="C146" s="7">
        <f>RR_ID</f>
        <v>1</v>
      </c>
      <c r="D146" s="1" t="str">
        <f>RR_SHORT_NAME</f>
        <v>CN</v>
      </c>
      <c r="E146" s="1" t="str">
        <f>RR_NAME</f>
        <v>Canadian National</v>
      </c>
      <c r="F146" s="1" t="s">
        <v>47146</v>
      </c>
      <c r="G146" s="6">
        <f>E1L206C8</f>
        <v>8.52683352700158</v>
      </c>
    </row>
    <row r="147" spans="1:7" x14ac:dyDescent="0.2">
      <c r="A147" s="11">
        <f>CURRENT_YEAR</f>
        <v>2015</v>
      </c>
      <c r="B147" s="11">
        <f>RRICC</f>
        <v>114900</v>
      </c>
      <c r="C147" s="7">
        <f>RR_ID</f>
        <v>1</v>
      </c>
      <c r="D147" s="1" t="str">
        <f>RR_SHORT_NAME</f>
        <v>CN</v>
      </c>
      <c r="E147" s="1" t="str">
        <f>RR_NAME</f>
        <v>Canadian National</v>
      </c>
      <c r="F147" s="1" t="s">
        <v>47147</v>
      </c>
      <c r="G147" s="6">
        <f>E1L206C9</f>
        <v>8.4597466678696556</v>
      </c>
    </row>
    <row r="148" spans="1:7" x14ac:dyDescent="0.2">
      <c r="A148" s="11">
        <f>CURRENT_YEAR</f>
        <v>2015</v>
      </c>
      <c r="B148" s="11">
        <f>RRICC</f>
        <v>114900</v>
      </c>
      <c r="C148" s="7">
        <f>RR_ID</f>
        <v>1</v>
      </c>
      <c r="D148" s="1" t="str">
        <f>RR_SHORT_NAME</f>
        <v>CN</v>
      </c>
      <c r="E148" s="1" t="str">
        <f>RR_NAME</f>
        <v>Canadian National</v>
      </c>
      <c r="F148" s="1" t="s">
        <v>47148</v>
      </c>
      <c r="G148" s="6">
        <f>E1L206C10</f>
        <v>6.6236140928059539</v>
      </c>
    </row>
    <row r="149" spans="1:7" x14ac:dyDescent="0.2">
      <c r="A149" s="11">
        <f>CURRENT_YEAR</f>
        <v>2015</v>
      </c>
      <c r="B149" s="11">
        <f>RRICC</f>
        <v>114900</v>
      </c>
      <c r="C149" s="7">
        <f>RR_ID</f>
        <v>1</v>
      </c>
      <c r="D149" s="1" t="str">
        <f>RR_SHORT_NAME</f>
        <v>CN</v>
      </c>
      <c r="E149" s="1" t="str">
        <f>RR_NAME</f>
        <v>Canadian National</v>
      </c>
      <c r="F149" s="1" t="s">
        <v>47149</v>
      </c>
      <c r="G149" s="6">
        <f>E1L206C11</f>
        <v>8.52683352700158</v>
      </c>
    </row>
    <row r="150" spans="1:7" x14ac:dyDescent="0.2">
      <c r="A150" s="11">
        <f>CURRENT_YEAR</f>
        <v>2015</v>
      </c>
      <c r="B150" s="11">
        <f>RRICC</f>
        <v>114900</v>
      </c>
      <c r="C150" s="7">
        <f>RR_ID</f>
        <v>1</v>
      </c>
      <c r="D150" s="1" t="str">
        <f>RR_SHORT_NAME</f>
        <v>CN</v>
      </c>
      <c r="E150" s="1" t="str">
        <f>RR_NAME</f>
        <v>Canadian National</v>
      </c>
      <c r="F150" s="1" t="s">
        <v>47150</v>
      </c>
      <c r="G150" s="6">
        <f>E1L206C12</f>
        <v>8.4597466678696556</v>
      </c>
    </row>
    <row r="151" spans="1:7" x14ac:dyDescent="0.2">
      <c r="A151" s="11">
        <f>CURRENT_YEAR</f>
        <v>2015</v>
      </c>
      <c r="B151" s="11">
        <f>RRICC</f>
        <v>114900</v>
      </c>
      <c r="C151" s="7">
        <f>RR_ID</f>
        <v>1</v>
      </c>
      <c r="D151" s="1" t="str">
        <f>RR_SHORT_NAME</f>
        <v>CN</v>
      </c>
      <c r="E151" s="1" t="str">
        <f>RR_NAME</f>
        <v>Canadian National</v>
      </c>
      <c r="F151" s="1" t="s">
        <v>47151</v>
      </c>
      <c r="G151" s="6">
        <f>E1L206C13</f>
        <v>0</v>
      </c>
    </row>
    <row r="152" spans="1:7" x14ac:dyDescent="0.2">
      <c r="A152" s="11">
        <f>CURRENT_YEAR</f>
        <v>2015</v>
      </c>
      <c r="B152" s="11">
        <f>RRICC</f>
        <v>114900</v>
      </c>
      <c r="C152" s="7">
        <f>RR_ID</f>
        <v>1</v>
      </c>
      <c r="D152" s="1" t="str">
        <f>RR_SHORT_NAME</f>
        <v>CN</v>
      </c>
      <c r="E152" s="1" t="str">
        <f>RR_NAME</f>
        <v>Canadian National</v>
      </c>
      <c r="F152" s="1" t="s">
        <v>47152</v>
      </c>
      <c r="G152" s="6">
        <f>E1L207C1</f>
        <v>5.4453738507568461E-2</v>
      </c>
    </row>
    <row r="153" spans="1:7" x14ac:dyDescent="0.2">
      <c r="A153" s="11">
        <f>CURRENT_YEAR</f>
        <v>2015</v>
      </c>
      <c r="B153" s="11">
        <f>RRICC</f>
        <v>114900</v>
      </c>
      <c r="C153" s="7">
        <f>RR_ID</f>
        <v>1</v>
      </c>
      <c r="D153" s="1" t="str">
        <f>RR_SHORT_NAME</f>
        <v>CN</v>
      </c>
      <c r="E153" s="1" t="str">
        <f>RR_NAME</f>
        <v>Canadian National</v>
      </c>
      <c r="F153" s="1" t="s">
        <v>47153</v>
      </c>
      <c r="G153" s="6">
        <f>E1L207C2</f>
        <v>0.25308930361261534</v>
      </c>
    </row>
    <row r="154" spans="1:7" x14ac:dyDescent="0.2">
      <c r="A154" s="11">
        <f>CURRENT_YEAR</f>
        <v>2015</v>
      </c>
      <c r="B154" s="11">
        <f>RRICC</f>
        <v>114900</v>
      </c>
      <c r="C154" s="7">
        <f>RR_ID</f>
        <v>1</v>
      </c>
      <c r="D154" s="1" t="str">
        <f>RR_SHORT_NAME</f>
        <v>CN</v>
      </c>
      <c r="E154" s="1" t="str">
        <f>RR_NAME</f>
        <v>Canadian National</v>
      </c>
      <c r="F154" s="1" t="s">
        <v>47154</v>
      </c>
      <c r="G154" s="6">
        <f>E1L207C3</f>
        <v>0.29516842150334627</v>
      </c>
    </row>
    <row r="155" spans="1:7" x14ac:dyDescent="0.2">
      <c r="A155" s="11">
        <f>CURRENT_YEAR</f>
        <v>2015</v>
      </c>
      <c r="B155" s="11">
        <f>RRICC</f>
        <v>114900</v>
      </c>
      <c r="C155" s="7">
        <f>RR_ID</f>
        <v>1</v>
      </c>
      <c r="D155" s="1" t="str">
        <f>RR_SHORT_NAME</f>
        <v>CN</v>
      </c>
      <c r="E155" s="1" t="str">
        <f>RR_NAME</f>
        <v>Canadian National</v>
      </c>
      <c r="F155" s="1" t="s">
        <v>47155</v>
      </c>
      <c r="G155" s="6">
        <f>E1L207C4</f>
        <v>0.14157972011967795</v>
      </c>
    </row>
    <row r="156" spans="1:7" x14ac:dyDescent="0.2">
      <c r="A156" s="11">
        <f>CURRENT_YEAR</f>
        <v>2015</v>
      </c>
      <c r="B156" s="11">
        <f>RRICC</f>
        <v>114900</v>
      </c>
      <c r="C156" s="7">
        <f>RR_ID</f>
        <v>1</v>
      </c>
      <c r="D156" s="1" t="str">
        <f>RR_SHORT_NAME</f>
        <v>CN</v>
      </c>
      <c r="E156" s="1" t="str">
        <f>RR_NAME</f>
        <v>Canadian National</v>
      </c>
      <c r="F156" s="1" t="s">
        <v>47156</v>
      </c>
      <c r="G156" s="6">
        <f>E1L207C5</f>
        <v>0.65803218939279917</v>
      </c>
    </row>
    <row r="157" spans="1:7" x14ac:dyDescent="0.2">
      <c r="A157" s="11">
        <f>CURRENT_YEAR</f>
        <v>2015</v>
      </c>
      <c r="B157" s="11">
        <f>RRICC</f>
        <v>114900</v>
      </c>
      <c r="C157" s="7">
        <f>RR_ID</f>
        <v>1</v>
      </c>
      <c r="D157" s="1" t="str">
        <f>RR_SHORT_NAME</f>
        <v>CN</v>
      </c>
      <c r="E157" s="1" t="str">
        <f>RR_NAME</f>
        <v>Canadian National</v>
      </c>
      <c r="F157" s="1" t="s">
        <v>47157</v>
      </c>
      <c r="G157" s="6">
        <f>E1L207C6</f>
        <v>0.76743789590869937</v>
      </c>
    </row>
    <row r="158" spans="1:7" x14ac:dyDescent="0.2">
      <c r="A158" s="11">
        <f>CURRENT_YEAR</f>
        <v>2015</v>
      </c>
      <c r="B158" s="11">
        <f>RRICC</f>
        <v>114900</v>
      </c>
      <c r="C158" s="7">
        <f>RR_ID</f>
        <v>1</v>
      </c>
      <c r="D158" s="1" t="str">
        <f>RR_SHORT_NAME</f>
        <v>CN</v>
      </c>
      <c r="E158" s="1" t="str">
        <f>RR_NAME</f>
        <v>Canadian National</v>
      </c>
      <c r="F158" s="1" t="s">
        <v>47158</v>
      </c>
      <c r="G158" s="6">
        <f>E1L207C7</f>
        <v>1.9330589781678047</v>
      </c>
    </row>
    <row r="159" spans="1:7" x14ac:dyDescent="0.2">
      <c r="A159" s="11">
        <f>CURRENT_YEAR</f>
        <v>2015</v>
      </c>
      <c r="B159" s="11">
        <f>RRICC</f>
        <v>114900</v>
      </c>
      <c r="C159" s="7">
        <f>RR_ID</f>
        <v>1</v>
      </c>
      <c r="D159" s="1" t="str">
        <f>RR_SHORT_NAME</f>
        <v>CN</v>
      </c>
      <c r="E159" s="1" t="str">
        <f>RR_NAME</f>
        <v>Canadian National</v>
      </c>
      <c r="F159" s="1" t="s">
        <v>47159</v>
      </c>
      <c r="G159" s="6">
        <f>E1L207C8</f>
        <v>17.165119463177739</v>
      </c>
    </row>
    <row r="160" spans="1:7" x14ac:dyDescent="0.2">
      <c r="A160" s="11">
        <f>CURRENT_YEAR</f>
        <v>2015</v>
      </c>
      <c r="B160" s="11">
        <f>RRICC</f>
        <v>114900</v>
      </c>
      <c r="C160" s="7">
        <f>RR_ID</f>
        <v>1</v>
      </c>
      <c r="D160" s="1" t="str">
        <f>RR_SHORT_NAME</f>
        <v>CN</v>
      </c>
      <c r="E160" s="1" t="str">
        <f>RR_NAME</f>
        <v>Canadian National</v>
      </c>
      <c r="F160" s="1" t="s">
        <v>47160</v>
      </c>
      <c r="G160" s="6">
        <f>E1L207C9</f>
        <v>14.833444579814987</v>
      </c>
    </row>
    <row r="161" spans="1:7" x14ac:dyDescent="0.2">
      <c r="A161" s="11">
        <f>CURRENT_YEAR</f>
        <v>2015</v>
      </c>
      <c r="B161" s="11">
        <f>RRICC</f>
        <v>114900</v>
      </c>
      <c r="C161" s="7">
        <f>RR_ID</f>
        <v>1</v>
      </c>
      <c r="D161" s="1" t="str">
        <f>RR_SHORT_NAME</f>
        <v>CN</v>
      </c>
      <c r="E161" s="1" t="str">
        <f>RR_NAME</f>
        <v>Canadian National</v>
      </c>
      <c r="F161" s="1" t="s">
        <v>47161</v>
      </c>
      <c r="G161" s="6">
        <f>E1L207C10</f>
        <v>1.9330589781678047</v>
      </c>
    </row>
    <row r="162" spans="1:7" x14ac:dyDescent="0.2">
      <c r="A162" s="11">
        <f>CURRENT_YEAR</f>
        <v>2015</v>
      </c>
      <c r="B162" s="11">
        <f>RRICC</f>
        <v>114900</v>
      </c>
      <c r="C162" s="7">
        <f>RR_ID</f>
        <v>1</v>
      </c>
      <c r="D162" s="1" t="str">
        <f>RR_SHORT_NAME</f>
        <v>CN</v>
      </c>
      <c r="E162" s="1" t="str">
        <f>RR_NAME</f>
        <v>Canadian National</v>
      </c>
      <c r="F162" s="1" t="s">
        <v>47162</v>
      </c>
      <c r="G162" s="6">
        <f>E1L207C11</f>
        <v>17.165119463177739</v>
      </c>
    </row>
    <row r="163" spans="1:7" x14ac:dyDescent="0.2">
      <c r="A163" s="11">
        <f>CURRENT_YEAR</f>
        <v>2015</v>
      </c>
      <c r="B163" s="11">
        <f>RRICC</f>
        <v>114900</v>
      </c>
      <c r="C163" s="7">
        <f>RR_ID</f>
        <v>1</v>
      </c>
      <c r="D163" s="1" t="str">
        <f>RR_SHORT_NAME</f>
        <v>CN</v>
      </c>
      <c r="E163" s="1" t="str">
        <f>RR_NAME</f>
        <v>Canadian National</v>
      </c>
      <c r="F163" s="1" t="s">
        <v>47163</v>
      </c>
      <c r="G163" s="6">
        <f>E1L207C12</f>
        <v>14.833444579814985</v>
      </c>
    </row>
    <row r="164" spans="1:7" x14ac:dyDescent="0.2">
      <c r="A164" s="11">
        <f>CURRENT_YEAR</f>
        <v>2015</v>
      </c>
      <c r="B164" s="11">
        <f>RRICC</f>
        <v>114900</v>
      </c>
      <c r="C164" s="7">
        <f>RR_ID</f>
        <v>1</v>
      </c>
      <c r="D164" s="1" t="str">
        <f>RR_SHORT_NAME</f>
        <v>CN</v>
      </c>
      <c r="E164" s="1" t="str">
        <f>RR_NAME</f>
        <v>Canadian National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2015</v>
      </c>
      <c r="B165" s="11">
        <f>RRICC</f>
        <v>114900</v>
      </c>
      <c r="C165" s="7">
        <f>RR_ID</f>
        <v>1</v>
      </c>
      <c r="D165" s="1" t="str">
        <f>RR_SHORT_NAME</f>
        <v>CN</v>
      </c>
      <c r="E165" s="1" t="str">
        <f>RR_NAME</f>
        <v>Canadian National</v>
      </c>
      <c r="F165" s="1" t="s">
        <v>47165</v>
      </c>
      <c r="G165" s="6">
        <f>E1L208C1</f>
        <v>1.9263527710230939E-2</v>
      </c>
    </row>
    <row r="166" spans="1:7" x14ac:dyDescent="0.2">
      <c r="A166" s="11">
        <f>CURRENT_YEAR</f>
        <v>2015</v>
      </c>
      <c r="B166" s="11">
        <f>RRICC</f>
        <v>114900</v>
      </c>
      <c r="C166" s="7">
        <f>RR_ID</f>
        <v>1</v>
      </c>
      <c r="D166" s="1" t="str">
        <f>RR_SHORT_NAME</f>
        <v>CN</v>
      </c>
      <c r="E166" s="1" t="str">
        <f>RR_NAME</f>
        <v>Canadian National</v>
      </c>
      <c r="F166" s="1" t="s">
        <v>47166</v>
      </c>
      <c r="G166" s="6">
        <f>E1L208C2</f>
        <v>4.0132686662587898E-3</v>
      </c>
    </row>
    <row r="167" spans="1:7" x14ac:dyDescent="0.2">
      <c r="A167" s="11">
        <f>CURRENT_YEAR</f>
        <v>2015</v>
      </c>
      <c r="B167" s="11">
        <f>RRICC</f>
        <v>114900</v>
      </c>
      <c r="C167" s="7">
        <f>RR_ID</f>
        <v>1</v>
      </c>
      <c r="D167" s="1" t="str">
        <f>RR_SHORT_NAME</f>
        <v>CN</v>
      </c>
      <c r="E167" s="1" t="str">
        <f>RR_NAME</f>
        <v>Canadian National</v>
      </c>
      <c r="F167" s="1" t="s">
        <v>47167</v>
      </c>
      <c r="G167" s="6">
        <f>E1L208C3</f>
        <v>2.9353807864017237E-3</v>
      </c>
    </row>
    <row r="168" spans="1:7" x14ac:dyDescent="0.2">
      <c r="A168" s="11">
        <f>CURRENT_YEAR</f>
        <v>2015</v>
      </c>
      <c r="B168" s="11">
        <f>RRICC</f>
        <v>114900</v>
      </c>
      <c r="C168" s="7">
        <f>RR_ID</f>
        <v>1</v>
      </c>
      <c r="D168" s="1" t="str">
        <f>RR_SHORT_NAME</f>
        <v>CN</v>
      </c>
      <c r="E168" s="1" t="str">
        <f>RR_NAME</f>
        <v>Canadian National</v>
      </c>
      <c r="F168" s="1" t="s">
        <v>47168</v>
      </c>
      <c r="G168" s="6">
        <f>E1L208C4</f>
        <v>5.0085172046600485E-2</v>
      </c>
    </row>
    <row r="169" spans="1:7" x14ac:dyDescent="0.2">
      <c r="A169" s="11">
        <f>CURRENT_YEAR</f>
        <v>2015</v>
      </c>
      <c r="B169" s="11">
        <f>RRICC</f>
        <v>114900</v>
      </c>
      <c r="C169" s="7">
        <f>RR_ID</f>
        <v>1</v>
      </c>
      <c r="D169" s="1" t="str">
        <f>RR_SHORT_NAME</f>
        <v>CN</v>
      </c>
      <c r="E169" s="1" t="str">
        <f>RR_NAME</f>
        <v>Canadian National</v>
      </c>
      <c r="F169" s="1" t="s">
        <v>47169</v>
      </c>
      <c r="G169" s="6">
        <f>E1L208C5</f>
        <v>1.0434498532272849E-2</v>
      </c>
    </row>
    <row r="170" spans="1:7" x14ac:dyDescent="0.2">
      <c r="A170" s="11">
        <f>CURRENT_YEAR</f>
        <v>2015</v>
      </c>
      <c r="B170" s="11">
        <f>RRICC</f>
        <v>114900</v>
      </c>
      <c r="C170" s="7">
        <f>RR_ID</f>
        <v>1</v>
      </c>
      <c r="D170" s="1" t="str">
        <f>RR_SHORT_NAME</f>
        <v>CN</v>
      </c>
      <c r="E170" s="1" t="str">
        <f>RR_NAME</f>
        <v>Canadian National</v>
      </c>
      <c r="F170" s="1" t="s">
        <v>47170</v>
      </c>
      <c r="G170" s="6">
        <f>E1L208C6</f>
        <v>7.6319900446444773E-3</v>
      </c>
    </row>
    <row r="171" spans="1:7" x14ac:dyDescent="0.2">
      <c r="A171" s="11">
        <f>CURRENT_YEAR</f>
        <v>2015</v>
      </c>
      <c r="B171" s="11">
        <f>RRICC</f>
        <v>114900</v>
      </c>
      <c r="C171" s="7">
        <f>RR_ID</f>
        <v>1</v>
      </c>
      <c r="D171" s="1" t="str">
        <f>RR_SHORT_NAME</f>
        <v>CN</v>
      </c>
      <c r="E171" s="1" t="str">
        <f>RR_NAME</f>
        <v>Canadian National</v>
      </c>
      <c r="F171" s="1" t="s">
        <v>47171</v>
      </c>
      <c r="G171" s="6">
        <f>E1L208C7</f>
        <v>0.34833543968630631</v>
      </c>
    </row>
    <row r="172" spans="1:7" x14ac:dyDescent="0.2">
      <c r="A172" s="11">
        <f>CURRENT_YEAR</f>
        <v>2015</v>
      </c>
      <c r="B172" s="11">
        <f>RRICC</f>
        <v>114900</v>
      </c>
      <c r="C172" s="7">
        <f>RR_ID</f>
        <v>1</v>
      </c>
      <c r="D172" s="1" t="str">
        <f>RR_SHORT_NAME</f>
        <v>CN</v>
      </c>
      <c r="E172" s="1" t="str">
        <f>RR_NAME</f>
        <v>Canadian National</v>
      </c>
      <c r="F172" s="1" t="s">
        <v>47172</v>
      </c>
      <c r="G172" s="6">
        <f>E1L208C8</f>
        <v>0.63386980347207844</v>
      </c>
    </row>
    <row r="173" spans="1:7" x14ac:dyDescent="0.2">
      <c r="A173" s="11">
        <f>CURRENT_YEAR</f>
        <v>2015</v>
      </c>
      <c r="B173" s="11">
        <f>RRICC</f>
        <v>114900</v>
      </c>
      <c r="C173" s="7">
        <f>RR_ID</f>
        <v>1</v>
      </c>
      <c r="D173" s="1" t="str">
        <f>RR_SHORT_NAME</f>
        <v>CN</v>
      </c>
      <c r="E173" s="1" t="str">
        <f>RR_NAME</f>
        <v>Canadian National</v>
      </c>
      <c r="F173" s="1" t="s">
        <v>47173</v>
      </c>
      <c r="G173" s="6">
        <f>E1L208C9</f>
        <v>7.4182033884101203E-2</v>
      </c>
    </row>
    <row r="174" spans="1:7" x14ac:dyDescent="0.2">
      <c r="A174" s="11">
        <f>CURRENT_YEAR</f>
        <v>2015</v>
      </c>
      <c r="B174" s="11">
        <f>RRICC</f>
        <v>114900</v>
      </c>
      <c r="C174" s="7">
        <f>RR_ID</f>
        <v>1</v>
      </c>
      <c r="D174" s="1" t="str">
        <f>RR_SHORT_NAME</f>
        <v>CN</v>
      </c>
      <c r="E174" s="1" t="str">
        <f>RR_NAME</f>
        <v>Canadian National</v>
      </c>
      <c r="F174" s="1" t="s">
        <v>47174</v>
      </c>
      <c r="G174" s="6">
        <f>E1L208C10</f>
        <v>0.34833543968630631</v>
      </c>
    </row>
    <row r="175" spans="1:7" x14ac:dyDescent="0.2">
      <c r="A175" s="11">
        <f>CURRENT_YEAR</f>
        <v>2015</v>
      </c>
      <c r="B175" s="11">
        <f>RRICC</f>
        <v>114900</v>
      </c>
      <c r="C175" s="7">
        <f>RR_ID</f>
        <v>1</v>
      </c>
      <c r="D175" s="1" t="str">
        <f>RR_SHORT_NAME</f>
        <v>CN</v>
      </c>
      <c r="E175" s="1" t="str">
        <f>RR_NAME</f>
        <v>Canadian National</v>
      </c>
      <c r="F175" s="1" t="s">
        <v>47175</v>
      </c>
      <c r="G175" s="6">
        <f>E1L208C11</f>
        <v>0.63386980347207844</v>
      </c>
    </row>
    <row r="176" spans="1:7" x14ac:dyDescent="0.2">
      <c r="A176" s="11">
        <f>CURRENT_YEAR</f>
        <v>2015</v>
      </c>
      <c r="B176" s="11">
        <f>RRICC</f>
        <v>114900</v>
      </c>
      <c r="C176" s="7">
        <f>RR_ID</f>
        <v>1</v>
      </c>
      <c r="D176" s="1" t="str">
        <f>RR_SHORT_NAME</f>
        <v>CN</v>
      </c>
      <c r="E176" s="1" t="str">
        <f>RR_NAME</f>
        <v>Canadian National</v>
      </c>
      <c r="F176" s="1" t="s">
        <v>47176</v>
      </c>
      <c r="G176" s="6">
        <f>E1L208C12</f>
        <v>7.4182033884101203E-2</v>
      </c>
    </row>
    <row r="177" spans="1:7" x14ac:dyDescent="0.2">
      <c r="A177" s="11">
        <f>CURRENT_YEAR</f>
        <v>2015</v>
      </c>
      <c r="B177" s="11">
        <f>RRICC</f>
        <v>114900</v>
      </c>
      <c r="C177" s="7">
        <f>RR_ID</f>
        <v>1</v>
      </c>
      <c r="D177" s="1" t="str">
        <f>RR_SHORT_NAME</f>
        <v>CN</v>
      </c>
      <c r="E177" s="1" t="str">
        <f>RR_NAME</f>
        <v>Canadian National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2015</v>
      </c>
      <c r="B178" s="11">
        <f>RRICC</f>
        <v>114900</v>
      </c>
      <c r="C178" s="7">
        <f>RR_ID</f>
        <v>1</v>
      </c>
      <c r="D178" s="1" t="str">
        <f>RR_SHORT_NAME</f>
        <v>CN</v>
      </c>
      <c r="E178" s="1" t="str">
        <f>RR_NAME</f>
        <v>Canadian National</v>
      </c>
      <c r="F178" s="1" t="s">
        <v>47178</v>
      </c>
      <c r="G178" s="6">
        <f>E1L209C1</f>
        <v>0</v>
      </c>
    </row>
    <row r="179" spans="1:7" x14ac:dyDescent="0.2">
      <c r="A179" s="11">
        <f>CURRENT_YEAR</f>
        <v>2015</v>
      </c>
      <c r="B179" s="11">
        <f>RRICC</f>
        <v>114900</v>
      </c>
      <c r="C179" s="7">
        <f>RR_ID</f>
        <v>1</v>
      </c>
      <c r="D179" s="1" t="str">
        <f>RR_SHORT_NAME</f>
        <v>CN</v>
      </c>
      <c r="E179" s="1" t="str">
        <f>RR_NAME</f>
        <v>Canadian National</v>
      </c>
      <c r="F179" s="1" t="s">
        <v>47179</v>
      </c>
      <c r="G179" s="6">
        <f>E1L209C2</f>
        <v>0.11906125480987832</v>
      </c>
    </row>
    <row r="180" spans="1:7" x14ac:dyDescent="0.2">
      <c r="A180" s="11">
        <f>CURRENT_YEAR</f>
        <v>2015</v>
      </c>
      <c r="B180" s="11">
        <f>RRICC</f>
        <v>114900</v>
      </c>
      <c r="C180" s="7">
        <f>RR_ID</f>
        <v>1</v>
      </c>
      <c r="D180" s="1" t="str">
        <f>RR_SHORT_NAME</f>
        <v>CN</v>
      </c>
      <c r="E180" s="1" t="str">
        <f>RR_NAME</f>
        <v>Canadian National</v>
      </c>
      <c r="F180" s="1" t="s">
        <v>47180</v>
      </c>
      <c r="G180" s="6">
        <f>E1L209C3</f>
        <v>-1.9373020327665202E-4</v>
      </c>
    </row>
    <row r="181" spans="1:7" x14ac:dyDescent="0.2">
      <c r="A181" s="11">
        <f>CURRENT_YEAR</f>
        <v>2015</v>
      </c>
      <c r="B181" s="11">
        <f>RRICC</f>
        <v>114900</v>
      </c>
      <c r="C181" s="7">
        <f>RR_ID</f>
        <v>1</v>
      </c>
      <c r="D181" s="1" t="str">
        <f>RR_SHORT_NAME</f>
        <v>CN</v>
      </c>
      <c r="E181" s="1" t="str">
        <f>RR_NAME</f>
        <v>Canadian National</v>
      </c>
      <c r="F181" s="1" t="s">
        <v>47181</v>
      </c>
      <c r="G181" s="6">
        <f>E1L209C4</f>
        <v>0</v>
      </c>
    </row>
    <row r="182" spans="1:7" x14ac:dyDescent="0.2">
      <c r="A182" s="11">
        <f>CURRENT_YEAR</f>
        <v>2015</v>
      </c>
      <c r="B182" s="11">
        <f>RRICC</f>
        <v>114900</v>
      </c>
      <c r="C182" s="7">
        <f>RR_ID</f>
        <v>1</v>
      </c>
      <c r="D182" s="1" t="str">
        <f>RR_SHORT_NAME</f>
        <v>CN</v>
      </c>
      <c r="E182" s="1" t="str">
        <f>RR_NAME</f>
        <v>Canadian National</v>
      </c>
      <c r="F182" s="1" t="s">
        <v>47182</v>
      </c>
      <c r="G182" s="6">
        <f>E1L209C5</f>
        <v>0.30955926250568372</v>
      </c>
    </row>
    <row r="183" spans="1:7" x14ac:dyDescent="0.2">
      <c r="A183" s="11">
        <f>CURRENT_YEAR</f>
        <v>2015</v>
      </c>
      <c r="B183" s="11">
        <f>RRICC</f>
        <v>114900</v>
      </c>
      <c r="C183" s="7">
        <f>RR_ID</f>
        <v>1</v>
      </c>
      <c r="D183" s="1" t="str">
        <f>RR_SHORT_NAME</f>
        <v>CN</v>
      </c>
      <c r="E183" s="1" t="str">
        <f>RR_NAME</f>
        <v>Canadian National</v>
      </c>
      <c r="F183" s="1" t="s">
        <v>47183</v>
      </c>
      <c r="G183" s="6">
        <f>E1L209C6</f>
        <v>-5.0369852851929551E-4</v>
      </c>
    </row>
    <row r="184" spans="1:7" x14ac:dyDescent="0.2">
      <c r="A184" s="11">
        <f>CURRENT_YEAR</f>
        <v>2015</v>
      </c>
      <c r="B184" s="11">
        <f>RRICC</f>
        <v>114900</v>
      </c>
      <c r="C184" s="7">
        <f>RR_ID</f>
        <v>1</v>
      </c>
      <c r="D184" s="1" t="str">
        <f>RR_SHORT_NAME</f>
        <v>CN</v>
      </c>
      <c r="E184" s="1" t="str">
        <f>RR_NAME</f>
        <v>Canadian National</v>
      </c>
      <c r="F184" s="1" t="s">
        <v>47184</v>
      </c>
      <c r="G184" s="6">
        <f>E1L209C7</f>
        <v>0</v>
      </c>
    </row>
    <row r="185" spans="1:7" x14ac:dyDescent="0.2">
      <c r="A185" s="11">
        <f>CURRENT_YEAR</f>
        <v>2015</v>
      </c>
      <c r="B185" s="11">
        <f>RRICC</f>
        <v>114900</v>
      </c>
      <c r="C185" s="7">
        <f>RR_ID</f>
        <v>1</v>
      </c>
      <c r="D185" s="1" t="str">
        <f>RR_SHORT_NAME</f>
        <v>CN</v>
      </c>
      <c r="E185" s="1" t="str">
        <f>RR_NAME</f>
        <v>Canadian National</v>
      </c>
      <c r="F185" s="1" t="s">
        <v>47185</v>
      </c>
      <c r="G185" s="6">
        <f>E1L209C8</f>
        <v>38.003983783089645</v>
      </c>
    </row>
    <row r="186" spans="1:7" x14ac:dyDescent="0.2">
      <c r="A186" s="11">
        <f>CURRENT_YEAR</f>
        <v>2015</v>
      </c>
      <c r="B186" s="11">
        <f>RRICC</f>
        <v>114900</v>
      </c>
      <c r="C186" s="7">
        <f>RR_ID</f>
        <v>1</v>
      </c>
      <c r="D186" s="1" t="str">
        <f>RR_SHORT_NAME</f>
        <v>CN</v>
      </c>
      <c r="E186" s="1" t="str">
        <f>RR_NAME</f>
        <v>Canadian National</v>
      </c>
      <c r="F186" s="1" t="s">
        <v>47186</v>
      </c>
      <c r="G186" s="6">
        <f>E1L209C9</f>
        <v>-1.9251478007230514E-2</v>
      </c>
    </row>
    <row r="187" spans="1:7" x14ac:dyDescent="0.2">
      <c r="A187" s="11">
        <f>CURRENT_YEAR</f>
        <v>2015</v>
      </c>
      <c r="B187" s="11">
        <f>RRICC</f>
        <v>114900</v>
      </c>
      <c r="C187" s="7">
        <f>RR_ID</f>
        <v>1</v>
      </c>
      <c r="D187" s="1" t="str">
        <f>RR_SHORT_NAME</f>
        <v>CN</v>
      </c>
      <c r="E187" s="1" t="str">
        <f>RR_NAME</f>
        <v>Canadian National</v>
      </c>
      <c r="F187" s="1" t="s">
        <v>47187</v>
      </c>
      <c r="G187" s="6">
        <f>E1L209C10</f>
        <v>0</v>
      </c>
    </row>
    <row r="188" spans="1:7" x14ac:dyDescent="0.2">
      <c r="A188" s="11">
        <f>CURRENT_YEAR</f>
        <v>2015</v>
      </c>
      <c r="B188" s="11">
        <f>RRICC</f>
        <v>114900</v>
      </c>
      <c r="C188" s="7">
        <f>RR_ID</f>
        <v>1</v>
      </c>
      <c r="D188" s="1" t="str">
        <f>RR_SHORT_NAME</f>
        <v>CN</v>
      </c>
      <c r="E188" s="1" t="str">
        <f>RR_NAME</f>
        <v>Canadian National</v>
      </c>
      <c r="F188" s="1" t="s">
        <v>47188</v>
      </c>
      <c r="G188" s="6">
        <f>E1L209C11</f>
        <v>38.003983783089652</v>
      </c>
    </row>
    <row r="189" spans="1:7" x14ac:dyDescent="0.2">
      <c r="A189" s="11">
        <f>CURRENT_YEAR</f>
        <v>2015</v>
      </c>
      <c r="B189" s="11">
        <f>RRICC</f>
        <v>114900</v>
      </c>
      <c r="C189" s="7">
        <f>RR_ID</f>
        <v>1</v>
      </c>
      <c r="D189" s="1" t="str">
        <f>RR_SHORT_NAME</f>
        <v>CN</v>
      </c>
      <c r="E189" s="1" t="str">
        <f>RR_NAME</f>
        <v>Canadian National</v>
      </c>
      <c r="F189" s="1" t="s">
        <v>47189</v>
      </c>
      <c r="G189" s="6">
        <f>E1L209C12</f>
        <v>-1.9251478007230514E-2</v>
      </c>
    </row>
    <row r="190" spans="1:7" x14ac:dyDescent="0.2">
      <c r="A190" s="11">
        <f>CURRENT_YEAR</f>
        <v>2015</v>
      </c>
      <c r="B190" s="11">
        <f>RRICC</f>
        <v>114900</v>
      </c>
      <c r="C190" s="7">
        <f>RR_ID</f>
        <v>1</v>
      </c>
      <c r="D190" s="1" t="str">
        <f>RR_SHORT_NAME</f>
        <v>CN</v>
      </c>
      <c r="E190" s="1" t="str">
        <f>RR_NAME</f>
        <v>Canadian National</v>
      </c>
      <c r="F190" s="1" t="s">
        <v>47190</v>
      </c>
      <c r="G190" s="6">
        <f>E1L209C13</f>
        <v>0</v>
      </c>
    </row>
    <row r="191" spans="1:7" x14ac:dyDescent="0.2">
      <c r="A191" s="11">
        <f>CURRENT_YEAR</f>
        <v>2015</v>
      </c>
      <c r="B191" s="11">
        <f>RRICC</f>
        <v>114900</v>
      </c>
      <c r="C191" s="7">
        <f>RR_ID</f>
        <v>1</v>
      </c>
      <c r="D191" s="1" t="str">
        <f>RR_SHORT_NAME</f>
        <v>CN</v>
      </c>
      <c r="E191" s="1" t="str">
        <f>RR_NAME</f>
        <v>Canadian National</v>
      </c>
      <c r="F191" s="1" t="s">
        <v>47191</v>
      </c>
      <c r="G191" s="6">
        <f>E1L210C1</f>
        <v>0</v>
      </c>
    </row>
    <row r="192" spans="1:7" x14ac:dyDescent="0.2">
      <c r="A192" s="11">
        <f>CURRENT_YEAR</f>
        <v>2015</v>
      </c>
      <c r="B192" s="11">
        <f>RRICC</f>
        <v>114900</v>
      </c>
      <c r="C192" s="7">
        <f>RR_ID</f>
        <v>1</v>
      </c>
      <c r="D192" s="1" t="str">
        <f>RR_SHORT_NAME</f>
        <v>CN</v>
      </c>
      <c r="E192" s="1" t="str">
        <f>RR_NAME</f>
        <v>Canadian National</v>
      </c>
      <c r="F192" s="1" t="s">
        <v>47192</v>
      </c>
      <c r="G192" s="6">
        <f>E1L210C2</f>
        <v>0.82716476881693213</v>
      </c>
    </row>
    <row r="193" spans="1:7" x14ac:dyDescent="0.2">
      <c r="A193" s="11">
        <f>CURRENT_YEAR</f>
        <v>2015</v>
      </c>
      <c r="B193" s="11">
        <f>RRICC</f>
        <v>114900</v>
      </c>
      <c r="C193" s="7">
        <f>RR_ID</f>
        <v>1</v>
      </c>
      <c r="D193" s="1" t="str">
        <f>RR_SHORT_NAME</f>
        <v>CN</v>
      </c>
      <c r="E193" s="1" t="str">
        <f>RR_NAME</f>
        <v>Canadian National</v>
      </c>
      <c r="F193" s="1" t="s">
        <v>47193</v>
      </c>
      <c r="G193" s="6">
        <f>E1L210C3</f>
        <v>0.50266343561528115</v>
      </c>
    </row>
    <row r="194" spans="1:7" x14ac:dyDescent="0.2">
      <c r="A194" s="11">
        <f>CURRENT_YEAR</f>
        <v>2015</v>
      </c>
      <c r="B194" s="11">
        <f>RRICC</f>
        <v>114900</v>
      </c>
      <c r="C194" s="7">
        <f>RR_ID</f>
        <v>1</v>
      </c>
      <c r="D194" s="1" t="str">
        <f>RR_SHORT_NAME</f>
        <v>CN</v>
      </c>
      <c r="E194" s="1" t="str">
        <f>RR_NAME</f>
        <v>Canadian National</v>
      </c>
      <c r="F194" s="1" t="s">
        <v>47194</v>
      </c>
      <c r="G194" s="6">
        <f>E1L210C4</f>
        <v>0</v>
      </c>
    </row>
    <row r="195" spans="1:7" x14ac:dyDescent="0.2">
      <c r="A195" s="11">
        <f>CURRENT_YEAR</f>
        <v>2015</v>
      </c>
      <c r="B195" s="11">
        <f>RRICC</f>
        <v>114900</v>
      </c>
      <c r="C195" s="7">
        <f>RR_ID</f>
        <v>1</v>
      </c>
      <c r="D195" s="1" t="str">
        <f>RR_SHORT_NAME</f>
        <v>CN</v>
      </c>
      <c r="E195" s="1" t="str">
        <f>RR_NAME</f>
        <v>Canadian National</v>
      </c>
      <c r="F195" s="1" t="s">
        <v>47195</v>
      </c>
      <c r="G195" s="6">
        <f>E1L210C5</f>
        <v>2.1506283989240229</v>
      </c>
    </row>
    <row r="196" spans="1:7" x14ac:dyDescent="0.2">
      <c r="A196" s="11">
        <f>CURRENT_YEAR</f>
        <v>2015</v>
      </c>
      <c r="B196" s="11">
        <f>RRICC</f>
        <v>114900</v>
      </c>
      <c r="C196" s="7">
        <f>RR_ID</f>
        <v>1</v>
      </c>
      <c r="D196" s="1" t="str">
        <f>RR_SHORT_NAME</f>
        <v>CN</v>
      </c>
      <c r="E196" s="1" t="str">
        <f>RR_NAME</f>
        <v>Canadian National</v>
      </c>
      <c r="F196" s="1" t="s">
        <v>47196</v>
      </c>
      <c r="G196" s="6">
        <f>E1L210C6</f>
        <v>1.3069249325997294</v>
      </c>
    </row>
    <row r="197" spans="1:7" x14ac:dyDescent="0.2">
      <c r="A197" s="11">
        <f>CURRENT_YEAR</f>
        <v>2015</v>
      </c>
      <c r="B197" s="11">
        <f>RRICC</f>
        <v>114900</v>
      </c>
      <c r="C197" s="7">
        <f>RR_ID</f>
        <v>1</v>
      </c>
      <c r="D197" s="1" t="str">
        <f>RR_SHORT_NAME</f>
        <v>CN</v>
      </c>
      <c r="E197" s="1" t="str">
        <f>RR_NAME</f>
        <v>Canadian National</v>
      </c>
      <c r="F197" s="1" t="s">
        <v>47197</v>
      </c>
      <c r="G197" s="6">
        <f>E1L210C7</f>
        <v>0</v>
      </c>
    </row>
    <row r="198" spans="1:7" x14ac:dyDescent="0.2">
      <c r="A198" s="11">
        <f>CURRENT_YEAR</f>
        <v>2015</v>
      </c>
      <c r="B198" s="11">
        <f>RRICC</f>
        <v>114900</v>
      </c>
      <c r="C198" s="7">
        <f>RR_ID</f>
        <v>1</v>
      </c>
      <c r="D198" s="1" t="str">
        <f>RR_SHORT_NAME</f>
        <v>CN</v>
      </c>
      <c r="E198" s="1" t="str">
        <f>RR_NAME</f>
        <v>Canadian National</v>
      </c>
      <c r="F198" s="1" t="s">
        <v>47198</v>
      </c>
      <c r="G198" s="6">
        <f>E1L210C8</f>
        <v>160.41727099610026</v>
      </c>
    </row>
    <row r="199" spans="1:7" x14ac:dyDescent="0.2">
      <c r="A199" s="11">
        <f>CURRENT_YEAR</f>
        <v>2015</v>
      </c>
      <c r="B199" s="11">
        <f>RRICC</f>
        <v>114900</v>
      </c>
      <c r="C199" s="7">
        <f>RR_ID</f>
        <v>1</v>
      </c>
      <c r="D199" s="1" t="str">
        <f>RR_SHORT_NAME</f>
        <v>CN</v>
      </c>
      <c r="E199" s="1" t="str">
        <f>RR_NAME</f>
        <v>Canadian National</v>
      </c>
      <c r="F199" s="1" t="s">
        <v>47199</v>
      </c>
      <c r="G199" s="6">
        <f>E1L210C9</f>
        <v>89.798044315842191</v>
      </c>
    </row>
    <row r="200" spans="1:7" x14ac:dyDescent="0.2">
      <c r="A200" s="11">
        <f>CURRENT_YEAR</f>
        <v>2015</v>
      </c>
      <c r="B200" s="11">
        <f>RRICC</f>
        <v>114900</v>
      </c>
      <c r="C200" s="7">
        <f>RR_ID</f>
        <v>1</v>
      </c>
      <c r="D200" s="1" t="str">
        <f>RR_SHORT_NAME</f>
        <v>CN</v>
      </c>
      <c r="E200" s="1" t="str">
        <f>RR_NAME</f>
        <v>Canadian National</v>
      </c>
      <c r="F200" s="1" t="s">
        <v>47200</v>
      </c>
      <c r="G200" s="6">
        <f>E1L210C10</f>
        <v>0</v>
      </c>
    </row>
    <row r="201" spans="1:7" x14ac:dyDescent="0.2">
      <c r="A201" s="11">
        <f>CURRENT_YEAR</f>
        <v>2015</v>
      </c>
      <c r="B201" s="11">
        <f>RRICC</f>
        <v>114900</v>
      </c>
      <c r="C201" s="7">
        <f>RR_ID</f>
        <v>1</v>
      </c>
      <c r="D201" s="1" t="str">
        <f>RR_SHORT_NAME</f>
        <v>CN</v>
      </c>
      <c r="E201" s="1" t="str">
        <f>RR_NAME</f>
        <v>Canadian National</v>
      </c>
      <c r="F201" s="1" t="s">
        <v>47201</v>
      </c>
      <c r="G201" s="6">
        <f>E1L210C11</f>
        <v>160.41727099610029</v>
      </c>
    </row>
    <row r="202" spans="1:7" x14ac:dyDescent="0.2">
      <c r="A202" s="11">
        <f>CURRENT_YEAR</f>
        <v>2015</v>
      </c>
      <c r="B202" s="11">
        <f>RRICC</f>
        <v>114900</v>
      </c>
      <c r="C202" s="7">
        <f>RR_ID</f>
        <v>1</v>
      </c>
      <c r="D202" s="1" t="str">
        <f>RR_SHORT_NAME</f>
        <v>CN</v>
      </c>
      <c r="E202" s="1" t="str">
        <f>RR_NAME</f>
        <v>Canadian National</v>
      </c>
      <c r="F202" s="1" t="s">
        <v>47202</v>
      </c>
      <c r="G202" s="6">
        <f>E1L210C12</f>
        <v>89.798044315842191</v>
      </c>
    </row>
    <row r="203" spans="1:7" x14ac:dyDescent="0.2">
      <c r="A203" s="11">
        <f>CURRENT_YEAR</f>
        <v>2015</v>
      </c>
      <c r="B203" s="11">
        <f>RRICC</f>
        <v>114900</v>
      </c>
      <c r="C203" s="7">
        <f>RR_ID</f>
        <v>1</v>
      </c>
      <c r="D203" s="1" t="str">
        <f>RR_SHORT_NAME</f>
        <v>CN</v>
      </c>
      <c r="E203" s="1" t="str">
        <f>RR_NAME</f>
        <v>Canadian National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2015</v>
      </c>
      <c r="B204" s="11">
        <f>RRICC</f>
        <v>114900</v>
      </c>
      <c r="C204" s="7">
        <f>RR_ID</f>
        <v>1</v>
      </c>
      <c r="D204" s="1" t="str">
        <f>RR_SHORT_NAME</f>
        <v>CN</v>
      </c>
      <c r="E204" s="1" t="str">
        <f>RR_NAME</f>
        <v>Canadian National</v>
      </c>
      <c r="F204" s="1" t="s">
        <v>47204</v>
      </c>
      <c r="G204" s="6">
        <f>E1L211C1</f>
        <v>0</v>
      </c>
    </row>
    <row r="205" spans="1:7" x14ac:dyDescent="0.2">
      <c r="A205" s="11">
        <f>CURRENT_YEAR</f>
        <v>2015</v>
      </c>
      <c r="B205" s="11">
        <f>RRICC</f>
        <v>114900</v>
      </c>
      <c r="C205" s="7">
        <f>RR_ID</f>
        <v>1</v>
      </c>
      <c r="D205" s="1" t="str">
        <f>RR_SHORT_NAME</f>
        <v>CN</v>
      </c>
      <c r="E205" s="1" t="str">
        <f>RR_NAME</f>
        <v>Canadian National</v>
      </c>
      <c r="F205" s="1" t="s">
        <v>47205</v>
      </c>
      <c r="G205" s="6">
        <f>E1L211C2</f>
        <v>-0.13994804005524661</v>
      </c>
    </row>
    <row r="206" spans="1:7" x14ac:dyDescent="0.2">
      <c r="A206" s="11">
        <f>CURRENT_YEAR</f>
        <v>2015</v>
      </c>
      <c r="B206" s="11">
        <f>RRICC</f>
        <v>114900</v>
      </c>
      <c r="C206" s="7">
        <f>RR_ID</f>
        <v>1</v>
      </c>
      <c r="D206" s="1" t="str">
        <f>RR_SHORT_NAME</f>
        <v>CN</v>
      </c>
      <c r="E206" s="1" t="str">
        <f>RR_NAME</f>
        <v>Canadian National</v>
      </c>
      <c r="F206" s="1" t="s">
        <v>47206</v>
      </c>
      <c r="G206" s="6">
        <f>E1L211C3</f>
        <v>-1.7781533422416766E-4</v>
      </c>
    </row>
    <row r="207" spans="1:7" x14ac:dyDescent="0.2">
      <c r="A207" s="11">
        <f>CURRENT_YEAR</f>
        <v>2015</v>
      </c>
      <c r="B207" s="11">
        <f>RRICC</f>
        <v>114900</v>
      </c>
      <c r="C207" s="7">
        <f>RR_ID</f>
        <v>1</v>
      </c>
      <c r="D207" s="1" t="str">
        <f>RR_SHORT_NAME</f>
        <v>CN</v>
      </c>
      <c r="E207" s="1" t="str">
        <f>RR_NAME</f>
        <v>Canadian National</v>
      </c>
      <c r="F207" s="1" t="s">
        <v>47207</v>
      </c>
      <c r="G207" s="6">
        <f>E1L211C4</f>
        <v>0</v>
      </c>
    </row>
    <row r="208" spans="1:7" x14ac:dyDescent="0.2">
      <c r="A208" s="11">
        <f>CURRENT_YEAR</f>
        <v>2015</v>
      </c>
      <c r="B208" s="11">
        <f>RRICC</f>
        <v>114900</v>
      </c>
      <c r="C208" s="7">
        <f>RR_ID</f>
        <v>1</v>
      </c>
      <c r="D208" s="1" t="str">
        <f>RR_SHORT_NAME</f>
        <v>CN</v>
      </c>
      <c r="E208" s="1" t="str">
        <f>RR_NAME</f>
        <v>Canadian National</v>
      </c>
      <c r="F208" s="1" t="s">
        <v>47208</v>
      </c>
      <c r="G208" s="6">
        <f>E1L211C5</f>
        <v>-0.36386490414364125</v>
      </c>
    </row>
    <row r="209" spans="1:7" x14ac:dyDescent="0.2">
      <c r="A209" s="11">
        <f>CURRENT_YEAR</f>
        <v>2015</v>
      </c>
      <c r="B209" s="11">
        <f>RRICC</f>
        <v>114900</v>
      </c>
      <c r="C209" s="7">
        <f>RR_ID</f>
        <v>1</v>
      </c>
      <c r="D209" s="1" t="str">
        <f>RR_SHORT_NAME</f>
        <v>CN</v>
      </c>
      <c r="E209" s="1" t="str">
        <f>RR_NAME</f>
        <v>Canadian National</v>
      </c>
      <c r="F209" s="1" t="s">
        <v>47209</v>
      </c>
      <c r="G209" s="6">
        <f>E1L211C6</f>
        <v>-4.6231986898283609E-4</v>
      </c>
    </row>
    <row r="210" spans="1:7" x14ac:dyDescent="0.2">
      <c r="A210" s="11">
        <f>CURRENT_YEAR</f>
        <v>2015</v>
      </c>
      <c r="B210" s="11">
        <f>RRICC</f>
        <v>114900</v>
      </c>
      <c r="C210" s="7">
        <f>RR_ID</f>
        <v>1</v>
      </c>
      <c r="D210" s="1" t="str">
        <f>RR_SHORT_NAME</f>
        <v>CN</v>
      </c>
      <c r="E210" s="1" t="str">
        <f>RR_NAME</f>
        <v>Canadian National</v>
      </c>
      <c r="F210" s="1" t="s">
        <v>47210</v>
      </c>
      <c r="G210" s="6">
        <f>E1L211C7</f>
        <v>0</v>
      </c>
    </row>
    <row r="211" spans="1:7" x14ac:dyDescent="0.2">
      <c r="A211" s="11">
        <f>CURRENT_YEAR</f>
        <v>2015</v>
      </c>
      <c r="B211" s="11">
        <f>RRICC</f>
        <v>114900</v>
      </c>
      <c r="C211" s="7">
        <f>RR_ID</f>
        <v>1</v>
      </c>
      <c r="D211" s="1" t="str">
        <f>RR_SHORT_NAME</f>
        <v>CN</v>
      </c>
      <c r="E211" s="1" t="str">
        <f>RR_NAME</f>
        <v>Canadian National</v>
      </c>
      <c r="F211" s="1" t="s">
        <v>47211</v>
      </c>
      <c r="G211" s="6">
        <f>E1L211C8</f>
        <v>-0.7895231725832782</v>
      </c>
    </row>
    <row r="212" spans="1:7" x14ac:dyDescent="0.2">
      <c r="A212" s="11">
        <f>CURRENT_YEAR</f>
        <v>2015</v>
      </c>
      <c r="B212" s="11">
        <f>RRICC</f>
        <v>114900</v>
      </c>
      <c r="C212" s="7">
        <f>RR_ID</f>
        <v>1</v>
      </c>
      <c r="D212" s="1" t="str">
        <f>RR_SHORT_NAME</f>
        <v>CN</v>
      </c>
      <c r="E212" s="1" t="str">
        <f>RR_NAME</f>
        <v>Canadian National</v>
      </c>
      <c r="F212" s="1" t="s">
        <v>47212</v>
      </c>
      <c r="G212" s="6">
        <f>E1L211C9</f>
        <v>-2.0834720692877815E-3</v>
      </c>
    </row>
    <row r="213" spans="1:7" x14ac:dyDescent="0.2">
      <c r="A213" s="11">
        <f>CURRENT_YEAR</f>
        <v>2015</v>
      </c>
      <c r="B213" s="11">
        <f>RRICC</f>
        <v>114900</v>
      </c>
      <c r="C213" s="7">
        <f>RR_ID</f>
        <v>1</v>
      </c>
      <c r="D213" s="1" t="str">
        <f>RR_SHORT_NAME</f>
        <v>CN</v>
      </c>
      <c r="E213" s="1" t="str">
        <f>RR_NAME</f>
        <v>Canadian National</v>
      </c>
      <c r="F213" s="1" t="s">
        <v>47213</v>
      </c>
      <c r="G213" s="6">
        <f>E1L211C10</f>
        <v>0</v>
      </c>
    </row>
    <row r="214" spans="1:7" x14ac:dyDescent="0.2">
      <c r="A214" s="11">
        <f>CURRENT_YEAR</f>
        <v>2015</v>
      </c>
      <c r="B214" s="11">
        <f>RRICC</f>
        <v>114900</v>
      </c>
      <c r="C214" s="7">
        <f>RR_ID</f>
        <v>1</v>
      </c>
      <c r="D214" s="1" t="str">
        <f>RR_SHORT_NAME</f>
        <v>CN</v>
      </c>
      <c r="E214" s="1" t="str">
        <f>RR_NAME</f>
        <v>Canadian National</v>
      </c>
      <c r="F214" s="1" t="s">
        <v>47214</v>
      </c>
      <c r="G214" s="6">
        <f>E1L211C11</f>
        <v>-0.78952317258327809</v>
      </c>
    </row>
    <row r="215" spans="1:7" x14ac:dyDescent="0.2">
      <c r="A215" s="11">
        <f>CURRENT_YEAR</f>
        <v>2015</v>
      </c>
      <c r="B215" s="11">
        <f>RRICC</f>
        <v>114900</v>
      </c>
      <c r="C215" s="7">
        <f>RR_ID</f>
        <v>1</v>
      </c>
      <c r="D215" s="1" t="str">
        <f>RR_SHORT_NAME</f>
        <v>CN</v>
      </c>
      <c r="E215" s="1" t="str">
        <f>RR_NAME</f>
        <v>Canadian National</v>
      </c>
      <c r="F215" s="1" t="s">
        <v>47215</v>
      </c>
      <c r="G215" s="6">
        <f>E1L211C12</f>
        <v>-2.0834720692877815E-3</v>
      </c>
    </row>
    <row r="216" spans="1:7" x14ac:dyDescent="0.2">
      <c r="A216" s="11">
        <f>CURRENT_YEAR</f>
        <v>2015</v>
      </c>
      <c r="B216" s="11">
        <f>RRICC</f>
        <v>114900</v>
      </c>
      <c r="C216" s="7">
        <f>RR_ID</f>
        <v>1</v>
      </c>
      <c r="D216" s="1" t="str">
        <f>RR_SHORT_NAME</f>
        <v>CN</v>
      </c>
      <c r="E216" s="1" t="str">
        <f>RR_NAME</f>
        <v>Canadian National</v>
      </c>
      <c r="F216" s="1" t="s">
        <v>47216</v>
      </c>
      <c r="G216" s="6">
        <f>E1L211C13</f>
        <v>0.30966338865250681</v>
      </c>
    </row>
    <row r="217" spans="1:7" x14ac:dyDescent="0.2">
      <c r="A217" s="11">
        <f>CURRENT_YEAR</f>
        <v>2015</v>
      </c>
      <c r="B217" s="11">
        <f>RRICC</f>
        <v>114900</v>
      </c>
      <c r="C217" s="7">
        <f>RR_ID</f>
        <v>1</v>
      </c>
      <c r="D217" s="1" t="str">
        <f>RR_SHORT_NAME</f>
        <v>CN</v>
      </c>
      <c r="E217" s="1" t="str">
        <f>RR_NAME</f>
        <v>Canadian National</v>
      </c>
      <c r="F217" s="1" t="s">
        <v>47217</v>
      </c>
      <c r="G217" s="6">
        <f>E1L212C1</f>
        <v>0.10296208964065597</v>
      </c>
    </row>
    <row r="218" spans="1:7" x14ac:dyDescent="0.2">
      <c r="A218" s="11">
        <f>CURRENT_YEAR</f>
        <v>2015</v>
      </c>
      <c r="B218" s="11">
        <f>RRICC</f>
        <v>114900</v>
      </c>
      <c r="C218" s="7">
        <f>RR_ID</f>
        <v>1</v>
      </c>
      <c r="D218" s="1" t="str">
        <f>RR_SHORT_NAME</f>
        <v>CN</v>
      </c>
      <c r="E218" s="1" t="str">
        <f>RR_NAME</f>
        <v>Canadian National</v>
      </c>
      <c r="F218" s="1" t="s">
        <v>47218</v>
      </c>
      <c r="G218" s="6">
        <f>E1L212C2</f>
        <v>6.7846074017322275E-2</v>
      </c>
    </row>
    <row r="219" spans="1:7" x14ac:dyDescent="0.2">
      <c r="A219" s="11">
        <f>CURRENT_YEAR</f>
        <v>2015</v>
      </c>
      <c r="B219" s="11">
        <f>RRICC</f>
        <v>114900</v>
      </c>
      <c r="C219" s="7">
        <f>RR_ID</f>
        <v>1</v>
      </c>
      <c r="D219" s="1" t="str">
        <f>RR_SHORT_NAME</f>
        <v>CN</v>
      </c>
      <c r="E219" s="1" t="str">
        <f>RR_NAME</f>
        <v>Canadian National</v>
      </c>
      <c r="F219" s="1" t="s">
        <v>47219</v>
      </c>
      <c r="G219" s="6">
        <f>E1L212C3</f>
        <v>6.336161722757061E-2</v>
      </c>
    </row>
    <row r="220" spans="1:7" x14ac:dyDescent="0.2">
      <c r="A220" s="11">
        <f>CURRENT_YEAR</f>
        <v>2015</v>
      </c>
      <c r="B220" s="11">
        <f>RRICC</f>
        <v>114900</v>
      </c>
      <c r="C220" s="7">
        <f>RR_ID</f>
        <v>1</v>
      </c>
      <c r="D220" s="1" t="str">
        <f>RR_SHORT_NAME</f>
        <v>CN</v>
      </c>
      <c r="E220" s="1" t="str">
        <f>RR_NAME</f>
        <v>Canadian National</v>
      </c>
      <c r="F220" s="1" t="s">
        <v>47220</v>
      </c>
      <c r="G220" s="6">
        <f>E1L212C4</f>
        <v>0.26770143306570504</v>
      </c>
    </row>
    <row r="221" spans="1:7" x14ac:dyDescent="0.2">
      <c r="A221" s="11">
        <f>CURRENT_YEAR</f>
        <v>2015</v>
      </c>
      <c r="B221" s="11">
        <f>RRICC</f>
        <v>114900</v>
      </c>
      <c r="C221" s="7">
        <f>RR_ID</f>
        <v>1</v>
      </c>
      <c r="D221" s="1" t="str">
        <f>RR_SHORT_NAME</f>
        <v>CN</v>
      </c>
      <c r="E221" s="1" t="str">
        <f>RR_NAME</f>
        <v>Canadian National</v>
      </c>
      <c r="F221" s="1" t="s">
        <v>47221</v>
      </c>
      <c r="G221" s="6">
        <f>E1L212C5</f>
        <v>0.17639979244503814</v>
      </c>
    </row>
    <row r="222" spans="1:7" x14ac:dyDescent="0.2">
      <c r="A222" s="11">
        <f>CURRENT_YEAR</f>
        <v>2015</v>
      </c>
      <c r="B222" s="11">
        <f>RRICC</f>
        <v>114900</v>
      </c>
      <c r="C222" s="7">
        <f>RR_ID</f>
        <v>1</v>
      </c>
      <c r="D222" s="1" t="str">
        <f>RR_SHORT_NAME</f>
        <v>CN</v>
      </c>
      <c r="E222" s="1" t="str">
        <f>RR_NAME</f>
        <v>Canadian National</v>
      </c>
      <c r="F222" s="1" t="s">
        <v>47222</v>
      </c>
      <c r="G222" s="6">
        <f>E1L212C6</f>
        <v>0.16474020479168369</v>
      </c>
    </row>
    <row r="223" spans="1:7" x14ac:dyDescent="0.2">
      <c r="A223" s="11">
        <f>CURRENT_YEAR</f>
        <v>2015</v>
      </c>
      <c r="B223" s="11">
        <f>RRICC</f>
        <v>114900</v>
      </c>
      <c r="C223" s="7">
        <f>RR_ID</f>
        <v>1</v>
      </c>
      <c r="D223" s="1" t="str">
        <f>RR_SHORT_NAME</f>
        <v>CN</v>
      </c>
      <c r="E223" s="1" t="str">
        <f>RR_NAME</f>
        <v>Canadian National</v>
      </c>
      <c r="F223" s="1" t="s">
        <v>47223</v>
      </c>
      <c r="G223" s="6">
        <f>E1L212C7</f>
        <v>6.8625048001533617</v>
      </c>
    </row>
    <row r="224" spans="1:7" x14ac:dyDescent="0.2">
      <c r="A224" s="11">
        <f>CURRENT_YEAR</f>
        <v>2015</v>
      </c>
      <c r="B224" s="11">
        <f>RRICC</f>
        <v>114900</v>
      </c>
      <c r="C224" s="7">
        <f>RR_ID</f>
        <v>1</v>
      </c>
      <c r="D224" s="1" t="str">
        <f>RR_SHORT_NAME</f>
        <v>CN</v>
      </c>
      <c r="E224" s="1" t="str">
        <f>RR_NAME</f>
        <v>Canadian National</v>
      </c>
      <c r="F224" s="1" t="s">
        <v>47224</v>
      </c>
      <c r="G224" s="6">
        <f>E1L212C8</f>
        <v>-66.660748520929502</v>
      </c>
    </row>
    <row r="225" spans="1:7" x14ac:dyDescent="0.2">
      <c r="A225" s="11">
        <f>CURRENT_YEAR</f>
        <v>2015</v>
      </c>
      <c r="B225" s="11">
        <f>RRICC</f>
        <v>114900</v>
      </c>
      <c r="C225" s="7">
        <f>RR_ID</f>
        <v>1</v>
      </c>
      <c r="D225" s="1" t="str">
        <f>RR_SHORT_NAME</f>
        <v>CN</v>
      </c>
      <c r="E225" s="1" t="str">
        <f>RR_NAME</f>
        <v>Canadian National</v>
      </c>
      <c r="F225" s="1" t="s">
        <v>47225</v>
      </c>
      <c r="G225" s="6">
        <f>E1L212C9</f>
        <v>6.1965220358778712</v>
      </c>
    </row>
    <row r="226" spans="1:7" x14ac:dyDescent="0.2">
      <c r="A226" s="11">
        <f>CURRENT_YEAR</f>
        <v>2015</v>
      </c>
      <c r="B226" s="11">
        <f>RRICC</f>
        <v>114900</v>
      </c>
      <c r="C226" s="7">
        <f>RR_ID</f>
        <v>1</v>
      </c>
      <c r="D226" s="1" t="str">
        <f>RR_SHORT_NAME</f>
        <v>CN</v>
      </c>
      <c r="E226" s="1" t="str">
        <f>RR_NAME</f>
        <v>Canadian National</v>
      </c>
      <c r="F226" s="1" t="s">
        <v>47226</v>
      </c>
      <c r="G226" s="6">
        <f>E1L212C10</f>
        <v>6.8625048001533617</v>
      </c>
    </row>
    <row r="227" spans="1:7" x14ac:dyDescent="0.2">
      <c r="A227" s="11">
        <f>CURRENT_YEAR</f>
        <v>2015</v>
      </c>
      <c r="B227" s="11">
        <f>RRICC</f>
        <v>114900</v>
      </c>
      <c r="C227" s="7">
        <f>RR_ID</f>
        <v>1</v>
      </c>
      <c r="D227" s="1" t="str">
        <f>RR_SHORT_NAME</f>
        <v>CN</v>
      </c>
      <c r="E227" s="1" t="str">
        <f>RR_NAME</f>
        <v>Canadian National</v>
      </c>
      <c r="F227" s="1" t="s">
        <v>47227</v>
      </c>
      <c r="G227" s="6">
        <f>E1L212C11</f>
        <v>-66.660748520929516</v>
      </c>
    </row>
    <row r="228" spans="1:7" x14ac:dyDescent="0.2">
      <c r="A228" s="11">
        <f>CURRENT_YEAR</f>
        <v>2015</v>
      </c>
      <c r="B228" s="11">
        <f>RRICC</f>
        <v>114900</v>
      </c>
      <c r="C228" s="7">
        <f>RR_ID</f>
        <v>1</v>
      </c>
      <c r="D228" s="1" t="str">
        <f>RR_SHORT_NAME</f>
        <v>CN</v>
      </c>
      <c r="E228" s="1" t="str">
        <f>RR_NAME</f>
        <v>Canadian National</v>
      </c>
      <c r="F228" s="1" t="s">
        <v>47228</v>
      </c>
      <c r="G228" s="6">
        <f>E1L212C12</f>
        <v>6.1965220358778712</v>
      </c>
    </row>
    <row r="229" spans="1:7" x14ac:dyDescent="0.2">
      <c r="A229" s="11">
        <f>CURRENT_YEAR</f>
        <v>2015</v>
      </c>
      <c r="B229" s="11">
        <f>RRICC</f>
        <v>114900</v>
      </c>
      <c r="C229" s="7">
        <f>RR_ID</f>
        <v>1</v>
      </c>
      <c r="D229" s="1" t="str">
        <f>RR_SHORT_NAME</f>
        <v>CN</v>
      </c>
      <c r="E229" s="1" t="str">
        <f>RR_NAME</f>
        <v>Canadian National</v>
      </c>
      <c r="F229" s="1" t="s">
        <v>47229</v>
      </c>
      <c r="G229" s="6">
        <f>E1L212C13</f>
        <v>0.28384758792981929</v>
      </c>
    </row>
    <row r="230" spans="1:7" x14ac:dyDescent="0.2">
      <c r="A230" s="11">
        <f>CURRENT_YEAR</f>
        <v>2015</v>
      </c>
      <c r="B230" s="11">
        <f>RRICC</f>
        <v>114900</v>
      </c>
      <c r="C230" s="7">
        <f>RR_ID</f>
        <v>1</v>
      </c>
      <c r="D230" s="1" t="str">
        <f>RR_SHORT_NAME</f>
        <v>CN</v>
      </c>
      <c r="E230" s="1" t="str">
        <f>RR_NAME</f>
        <v>Canadian National</v>
      </c>
      <c r="F230" s="1" t="s">
        <v>47230</v>
      </c>
      <c r="G230" s="6">
        <f>E1L213C1</f>
        <v>0.1100669120802376</v>
      </c>
    </row>
    <row r="231" spans="1:7" x14ac:dyDescent="0.2">
      <c r="A231" s="11">
        <f>CURRENT_YEAR</f>
        <v>2015</v>
      </c>
      <c r="B231" s="11">
        <f>RRICC</f>
        <v>114900</v>
      </c>
      <c r="C231" s="7">
        <f>RR_ID</f>
        <v>1</v>
      </c>
      <c r="D231" s="1" t="str">
        <f>RR_SHORT_NAME</f>
        <v>CN</v>
      </c>
      <c r="E231" s="1" t="str">
        <f>RR_NAME</f>
        <v>Canadian National</v>
      </c>
      <c r="F231" s="1" t="s">
        <v>47231</v>
      </c>
      <c r="G231" s="6">
        <f>E1L213C2</f>
        <v>6.9298418338632617</v>
      </c>
    </row>
    <row r="232" spans="1:7" x14ac:dyDescent="0.2">
      <c r="A232" s="11">
        <f>CURRENT_YEAR</f>
        <v>2015</v>
      </c>
      <c r="B232" s="11">
        <f>RRICC</f>
        <v>114900</v>
      </c>
      <c r="C232" s="7">
        <f>RR_ID</f>
        <v>1</v>
      </c>
      <c r="D232" s="1" t="str">
        <f>RR_SHORT_NAME</f>
        <v>CN</v>
      </c>
      <c r="E232" s="1" t="str">
        <f>RR_NAME</f>
        <v>Canadian National</v>
      </c>
      <c r="F232" s="1" t="s">
        <v>47232</v>
      </c>
      <c r="G232" s="6">
        <f>E1L213C3</f>
        <v>16.586131417608641</v>
      </c>
    </row>
    <row r="233" spans="1:7" x14ac:dyDescent="0.2">
      <c r="A233" s="11">
        <f>CURRENT_YEAR</f>
        <v>2015</v>
      </c>
      <c r="B233" s="11">
        <f>RRICC</f>
        <v>114900</v>
      </c>
      <c r="C233" s="7">
        <f>RR_ID</f>
        <v>1</v>
      </c>
      <c r="D233" s="1" t="str">
        <f>RR_SHORT_NAME</f>
        <v>CN</v>
      </c>
      <c r="E233" s="1" t="str">
        <f>RR_NAME</f>
        <v>Canadian National</v>
      </c>
      <c r="F233" s="1" t="s">
        <v>47233</v>
      </c>
      <c r="G233" s="6">
        <f>E1L213C4</f>
        <v>0.28617397140861789</v>
      </c>
    </row>
    <row r="234" spans="1:7" x14ac:dyDescent="0.2">
      <c r="A234" s="11">
        <f>CURRENT_YEAR</f>
        <v>2015</v>
      </c>
      <c r="B234" s="11">
        <f>RRICC</f>
        <v>114900</v>
      </c>
      <c r="C234" s="7">
        <f>RR_ID</f>
        <v>1</v>
      </c>
      <c r="D234" s="1" t="str">
        <f>RR_SHORT_NAME</f>
        <v>CN</v>
      </c>
      <c r="E234" s="1" t="str">
        <f>RR_NAME</f>
        <v>Canadian National</v>
      </c>
      <c r="F234" s="1" t="s">
        <v>47234</v>
      </c>
      <c r="G234" s="6">
        <f>E1L213C5</f>
        <v>18.01758876804449</v>
      </c>
    </row>
    <row r="235" spans="1:7" x14ac:dyDescent="0.2">
      <c r="A235" s="11">
        <f>CURRENT_YEAR</f>
        <v>2015</v>
      </c>
      <c r="B235" s="11">
        <f>RRICC</f>
        <v>114900</v>
      </c>
      <c r="C235" s="7">
        <f>RR_ID</f>
        <v>1</v>
      </c>
      <c r="D235" s="1" t="str">
        <f>RR_SHORT_NAME</f>
        <v>CN</v>
      </c>
      <c r="E235" s="1" t="str">
        <f>RR_NAME</f>
        <v>Canadian National</v>
      </c>
      <c r="F235" s="1" t="s">
        <v>47235</v>
      </c>
      <c r="G235" s="6">
        <f>E1L213C6</f>
        <v>43.123941685782469</v>
      </c>
    </row>
    <row r="236" spans="1:7" x14ac:dyDescent="0.2">
      <c r="A236" s="11">
        <f>CURRENT_YEAR</f>
        <v>2015</v>
      </c>
      <c r="B236" s="11">
        <f>RRICC</f>
        <v>114900</v>
      </c>
      <c r="C236" s="7">
        <f>RR_ID</f>
        <v>1</v>
      </c>
      <c r="D236" s="1" t="str">
        <f>RR_SHORT_NAME</f>
        <v>CN</v>
      </c>
      <c r="E236" s="1" t="str">
        <f>RR_NAME</f>
        <v>Canadian National</v>
      </c>
      <c r="F236" s="1" t="s">
        <v>47236</v>
      </c>
      <c r="G236" s="6">
        <f>E1L213C7</f>
        <v>9.1980013259556017</v>
      </c>
    </row>
    <row r="237" spans="1:7" x14ac:dyDescent="0.2">
      <c r="A237" s="11">
        <f>CURRENT_YEAR</f>
        <v>2015</v>
      </c>
      <c r="B237" s="11">
        <f>RRICC</f>
        <v>114900</v>
      </c>
      <c r="C237" s="7">
        <f>RR_ID</f>
        <v>1</v>
      </c>
      <c r="D237" s="1" t="str">
        <f>RR_SHORT_NAME</f>
        <v>CN</v>
      </c>
      <c r="E237" s="1" t="str">
        <f>RR_NAME</f>
        <v>Canadian National</v>
      </c>
      <c r="F237" s="1" t="s">
        <v>47237</v>
      </c>
      <c r="G237" s="6">
        <f>E1L213C8</f>
        <v>739.28425469583112</v>
      </c>
    </row>
    <row r="238" spans="1:7" x14ac:dyDescent="0.2">
      <c r="A238" s="11">
        <f>CURRENT_YEAR</f>
        <v>2015</v>
      </c>
      <c r="B238" s="11">
        <f>RRICC</f>
        <v>114900</v>
      </c>
      <c r="C238" s="7">
        <f>RR_ID</f>
        <v>1</v>
      </c>
      <c r="D238" s="1" t="str">
        <f>RR_SHORT_NAME</f>
        <v>CN</v>
      </c>
      <c r="E238" s="1" t="str">
        <f>RR_NAME</f>
        <v>Canadian National</v>
      </c>
      <c r="F238" s="1" t="s">
        <v>47238</v>
      </c>
      <c r="G238" s="6">
        <f>E1L213C9</f>
        <v>1757.3463317612614</v>
      </c>
    </row>
    <row r="239" spans="1:7" x14ac:dyDescent="0.2">
      <c r="A239" s="11">
        <f>CURRENT_YEAR</f>
        <v>2015</v>
      </c>
      <c r="B239" s="11">
        <f>RRICC</f>
        <v>114900</v>
      </c>
      <c r="C239" s="7">
        <f>RR_ID</f>
        <v>1</v>
      </c>
      <c r="D239" s="1" t="str">
        <f>RR_SHORT_NAME</f>
        <v>CN</v>
      </c>
      <c r="E239" s="1" t="str">
        <f>RR_NAME</f>
        <v>Canadian National</v>
      </c>
      <c r="F239" s="1" t="s">
        <v>47239</v>
      </c>
      <c r="G239" s="6">
        <f>E1L213C10</f>
        <v>9.1980013259556017</v>
      </c>
    </row>
    <row r="240" spans="1:7" x14ac:dyDescent="0.2">
      <c r="A240" s="11">
        <f>CURRENT_YEAR</f>
        <v>2015</v>
      </c>
      <c r="B240" s="11">
        <f>RRICC</f>
        <v>114900</v>
      </c>
      <c r="C240" s="7">
        <f>RR_ID</f>
        <v>1</v>
      </c>
      <c r="D240" s="1" t="str">
        <f>RR_SHORT_NAME</f>
        <v>CN</v>
      </c>
      <c r="E240" s="1" t="str">
        <f>RR_NAME</f>
        <v>Canadian National</v>
      </c>
      <c r="F240" s="1" t="s">
        <v>47240</v>
      </c>
      <c r="G240" s="6">
        <f>E1L213C11</f>
        <v>739.28425469583124</v>
      </c>
    </row>
    <row r="241" spans="1:7" x14ac:dyDescent="0.2">
      <c r="A241" s="11">
        <f>CURRENT_YEAR</f>
        <v>2015</v>
      </c>
      <c r="B241" s="11">
        <f>RRICC</f>
        <v>114900</v>
      </c>
      <c r="C241" s="7">
        <f>RR_ID</f>
        <v>1</v>
      </c>
      <c r="D241" s="1" t="str">
        <f>RR_SHORT_NAME</f>
        <v>CN</v>
      </c>
      <c r="E241" s="1" t="str">
        <f>RR_NAME</f>
        <v>Canadian National</v>
      </c>
      <c r="F241" s="1" t="s">
        <v>47241</v>
      </c>
      <c r="G241" s="6">
        <f>E1L213C12</f>
        <v>1757.3463317612616</v>
      </c>
    </row>
    <row r="242" spans="1:7" x14ac:dyDescent="0.2">
      <c r="A242" s="11">
        <f>CURRENT_YEAR</f>
        <v>2015</v>
      </c>
      <c r="B242" s="11">
        <f>RRICC</f>
        <v>114900</v>
      </c>
      <c r="C242" s="7">
        <f>RR_ID</f>
        <v>1</v>
      </c>
      <c r="D242" s="1" t="str">
        <f>RR_SHORT_NAME</f>
        <v>CN</v>
      </c>
      <c r="E242" s="1" t="str">
        <f>RR_NAME</f>
        <v>Canadian National</v>
      </c>
      <c r="F242" s="1" t="s">
        <v>47242</v>
      </c>
      <c r="G242" s="6">
        <f>E1L213C13</f>
        <v>0.19036080126599125</v>
      </c>
    </row>
    <row r="243" spans="1:7" x14ac:dyDescent="0.2">
      <c r="A243" s="11">
        <f>CURRENT_YEAR</f>
        <v>2015</v>
      </c>
      <c r="B243" s="11">
        <f>RRICC</f>
        <v>114900</v>
      </c>
      <c r="C243" s="7">
        <f>RR_ID</f>
        <v>1</v>
      </c>
      <c r="D243" s="1" t="str">
        <f>RR_SHORT_NAME</f>
        <v>CN</v>
      </c>
      <c r="E243" s="1" t="str">
        <f>RR_NAME</f>
        <v>Canadian National</v>
      </c>
      <c r="F243" s="1" t="s">
        <v>47243</v>
      </c>
      <c r="G243" s="6">
        <f>E1L214C1</f>
        <v>5.518933046718745E-2</v>
      </c>
    </row>
    <row r="244" spans="1:7" x14ac:dyDescent="0.2">
      <c r="A244" s="11">
        <f>CURRENT_YEAR</f>
        <v>2015</v>
      </c>
      <c r="B244" s="11">
        <f>RRICC</f>
        <v>114900</v>
      </c>
      <c r="C244" s="7">
        <f>RR_ID</f>
        <v>1</v>
      </c>
      <c r="D244" s="1" t="str">
        <f>RR_SHORT_NAME</f>
        <v>CN</v>
      </c>
      <c r="E244" s="1" t="str">
        <f>RR_NAME</f>
        <v>Canadian National</v>
      </c>
      <c r="F244" s="1" t="s">
        <v>47244</v>
      </c>
      <c r="G244" s="6">
        <f>E1L214C2</f>
        <v>-9.6824824460526576E-3</v>
      </c>
    </row>
    <row r="245" spans="1:7" x14ac:dyDescent="0.2">
      <c r="A245" s="11">
        <f>CURRENT_YEAR</f>
        <v>2015</v>
      </c>
      <c r="B245" s="11">
        <f>RRICC</f>
        <v>114900</v>
      </c>
      <c r="C245" s="7">
        <f>RR_ID</f>
        <v>1</v>
      </c>
      <c r="D245" s="1" t="str">
        <f>RR_SHORT_NAME</f>
        <v>CN</v>
      </c>
      <c r="E245" s="1" t="str">
        <f>RR_NAME</f>
        <v>Canadian National</v>
      </c>
      <c r="F245" s="1" t="s">
        <v>47245</v>
      </c>
      <c r="G245" s="6">
        <f>E1L214C3</f>
        <v>2.2735163845407466E-3</v>
      </c>
    </row>
    <row r="246" spans="1:7" x14ac:dyDescent="0.2">
      <c r="A246" s="11">
        <f>CURRENT_YEAR</f>
        <v>2015</v>
      </c>
      <c r="B246" s="11">
        <f>RRICC</f>
        <v>114900</v>
      </c>
      <c r="C246" s="7">
        <f>RR_ID</f>
        <v>1</v>
      </c>
      <c r="D246" s="1" t="str">
        <f>RR_SHORT_NAME</f>
        <v>CN</v>
      </c>
      <c r="E246" s="1" t="str">
        <f>RR_NAME</f>
        <v>Canadian National</v>
      </c>
      <c r="F246" s="1" t="s">
        <v>47246</v>
      </c>
      <c r="G246" s="6">
        <f>E1L214C4</f>
        <v>0.14349225921468733</v>
      </c>
    </row>
    <row r="247" spans="1:7" x14ac:dyDescent="0.2">
      <c r="A247" s="11">
        <f>CURRENT_YEAR</f>
        <v>2015</v>
      </c>
      <c r="B247" s="11">
        <f>RRICC</f>
        <v>114900</v>
      </c>
      <c r="C247" s="7">
        <f>RR_ID</f>
        <v>1</v>
      </c>
      <c r="D247" s="1" t="str">
        <f>RR_SHORT_NAME</f>
        <v>CN</v>
      </c>
      <c r="E247" s="1" t="str">
        <f>RR_NAME</f>
        <v>Canadian National</v>
      </c>
      <c r="F247" s="1" t="s">
        <v>47247</v>
      </c>
      <c r="G247" s="6">
        <f>E1L214C5</f>
        <v>-2.5174454359736947E-2</v>
      </c>
    </row>
    <row r="248" spans="1:7" x14ac:dyDescent="0.2">
      <c r="A248" s="11">
        <f>CURRENT_YEAR</f>
        <v>2015</v>
      </c>
      <c r="B248" s="11">
        <f>RRICC</f>
        <v>114900</v>
      </c>
      <c r="C248" s="7">
        <f>RR_ID</f>
        <v>1</v>
      </c>
      <c r="D248" s="1" t="str">
        <f>RR_SHORT_NAME</f>
        <v>CN</v>
      </c>
      <c r="E248" s="1" t="str">
        <f>RR_NAME</f>
        <v>Canadian National</v>
      </c>
      <c r="F248" s="1" t="s">
        <v>47248</v>
      </c>
      <c r="G248" s="6">
        <f>E1L214C6</f>
        <v>5.9111425998059448E-3</v>
      </c>
    </row>
    <row r="249" spans="1:7" x14ac:dyDescent="0.2">
      <c r="A249" s="11">
        <f>CURRENT_YEAR</f>
        <v>2015</v>
      </c>
      <c r="B249" s="11">
        <f>RRICC</f>
        <v>114900</v>
      </c>
      <c r="C249" s="7">
        <f>RR_ID</f>
        <v>1</v>
      </c>
      <c r="D249" s="1" t="str">
        <f>RR_SHORT_NAME</f>
        <v>CN</v>
      </c>
      <c r="E249" s="1" t="str">
        <f>RR_NAME</f>
        <v>Canadian National</v>
      </c>
      <c r="F249" s="1" t="s">
        <v>47249</v>
      </c>
      <c r="G249" s="6">
        <f>E1L214C7</f>
        <v>6.3941835910711804</v>
      </c>
    </row>
    <row r="250" spans="1:7" x14ac:dyDescent="0.2">
      <c r="A250" s="11">
        <f>CURRENT_YEAR</f>
        <v>2015</v>
      </c>
      <c r="B250" s="11">
        <f>RRICC</f>
        <v>114900</v>
      </c>
      <c r="C250" s="7">
        <f>RR_ID</f>
        <v>1</v>
      </c>
      <c r="D250" s="1" t="str">
        <f>RR_SHORT_NAME</f>
        <v>CN</v>
      </c>
      <c r="E250" s="1" t="str">
        <f>RR_NAME</f>
        <v>Canadian National</v>
      </c>
      <c r="F250" s="1" t="s">
        <v>47250</v>
      </c>
      <c r="G250" s="6">
        <f>E1L214C8</f>
        <v>17.673504202924811</v>
      </c>
    </row>
    <row r="251" spans="1:7" x14ac:dyDescent="0.2">
      <c r="A251" s="11">
        <f>CURRENT_YEAR</f>
        <v>2015</v>
      </c>
      <c r="B251" s="11">
        <f>RRICC</f>
        <v>114900</v>
      </c>
      <c r="C251" s="7">
        <f>RR_ID</f>
        <v>1</v>
      </c>
      <c r="D251" s="1" t="str">
        <f>RR_SHORT_NAME</f>
        <v>CN</v>
      </c>
      <c r="E251" s="1" t="str">
        <f>RR_NAME</f>
        <v>Canadian National</v>
      </c>
      <c r="F251" s="1" t="s">
        <v>47251</v>
      </c>
      <c r="G251" s="6">
        <f>E1L214C9</f>
        <v>0.31918995440163705</v>
      </c>
    </row>
    <row r="252" spans="1:7" x14ac:dyDescent="0.2">
      <c r="A252" s="11">
        <f>CURRENT_YEAR</f>
        <v>2015</v>
      </c>
      <c r="B252" s="11">
        <f>RRICC</f>
        <v>114900</v>
      </c>
      <c r="C252" s="7">
        <f>RR_ID</f>
        <v>1</v>
      </c>
      <c r="D252" s="1" t="str">
        <f>RR_SHORT_NAME</f>
        <v>CN</v>
      </c>
      <c r="E252" s="1" t="str">
        <f>RR_NAME</f>
        <v>Canadian National</v>
      </c>
      <c r="F252" s="1" t="s">
        <v>47252</v>
      </c>
      <c r="G252" s="6">
        <f>E1L214C10</f>
        <v>6.3941835910711822</v>
      </c>
    </row>
    <row r="253" spans="1:7" x14ac:dyDescent="0.2">
      <c r="A253" s="11">
        <f>CURRENT_YEAR</f>
        <v>2015</v>
      </c>
      <c r="B253" s="11">
        <f>RRICC</f>
        <v>114900</v>
      </c>
      <c r="C253" s="7">
        <f>RR_ID</f>
        <v>1</v>
      </c>
      <c r="D253" s="1" t="str">
        <f>RR_SHORT_NAME</f>
        <v>CN</v>
      </c>
      <c r="E253" s="1" t="str">
        <f>RR_NAME</f>
        <v>Canadian National</v>
      </c>
      <c r="F253" s="1" t="s">
        <v>47253</v>
      </c>
      <c r="G253" s="6">
        <f>E1L214C11</f>
        <v>17.673504202924811</v>
      </c>
    </row>
    <row r="254" spans="1:7" x14ac:dyDescent="0.2">
      <c r="A254" s="11">
        <f>CURRENT_YEAR</f>
        <v>2015</v>
      </c>
      <c r="B254" s="11">
        <f>RRICC</f>
        <v>114900</v>
      </c>
      <c r="C254" s="7">
        <f>RR_ID</f>
        <v>1</v>
      </c>
      <c r="D254" s="1" t="str">
        <f>RR_SHORT_NAME</f>
        <v>CN</v>
      </c>
      <c r="E254" s="1" t="str">
        <f>RR_NAME</f>
        <v>Canadian National</v>
      </c>
      <c r="F254" s="1" t="s">
        <v>47254</v>
      </c>
      <c r="G254" s="6">
        <f>E1L214C12</f>
        <v>0.31918995440163705</v>
      </c>
    </row>
    <row r="255" spans="1:7" x14ac:dyDescent="0.2">
      <c r="A255" s="11">
        <f>CURRENT_YEAR</f>
        <v>2015</v>
      </c>
      <c r="B255" s="11">
        <f>RRICC</f>
        <v>114900</v>
      </c>
      <c r="C255" s="7">
        <f>RR_ID</f>
        <v>1</v>
      </c>
      <c r="D255" s="1" t="str">
        <f>RR_SHORT_NAME</f>
        <v>CN</v>
      </c>
      <c r="E255" s="1" t="str">
        <f>RR_NAME</f>
        <v>Canadian National</v>
      </c>
      <c r="F255" s="1" t="s">
        <v>47255</v>
      </c>
      <c r="G255" s="6">
        <f>E1L214C13</f>
        <v>0.39836189737607658</v>
      </c>
    </row>
    <row r="256" spans="1:7" x14ac:dyDescent="0.2">
      <c r="A256" s="11">
        <f>CURRENT_YEAR</f>
        <v>2015</v>
      </c>
      <c r="B256" s="11">
        <f>RRICC</f>
        <v>114900</v>
      </c>
      <c r="C256" s="7">
        <f>RR_ID</f>
        <v>1</v>
      </c>
      <c r="D256" s="1" t="str">
        <f>RR_SHORT_NAME</f>
        <v>CN</v>
      </c>
      <c r="E256" s="1" t="str">
        <f>RR_NAME</f>
        <v>Canadian National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2015</v>
      </c>
      <c r="B257" s="11">
        <f>RRICC</f>
        <v>114900</v>
      </c>
      <c r="C257" s="7">
        <f>RR_ID</f>
        <v>1</v>
      </c>
      <c r="D257" s="1" t="str">
        <f>RR_SHORT_NAME</f>
        <v>CN</v>
      </c>
      <c r="E257" s="1" t="str">
        <f>RR_NAME</f>
        <v>Canadian National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2015</v>
      </c>
      <c r="B258" s="11">
        <f>RRICC</f>
        <v>114900</v>
      </c>
      <c r="C258" s="7">
        <f>RR_ID</f>
        <v>1</v>
      </c>
      <c r="D258" s="1" t="str">
        <f>RR_SHORT_NAME</f>
        <v>CN</v>
      </c>
      <c r="E258" s="1" t="str">
        <f>RR_NAME</f>
        <v>Canadian National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2015</v>
      </c>
      <c r="B259" s="11">
        <f>RRICC</f>
        <v>114900</v>
      </c>
      <c r="C259" s="7">
        <f>RR_ID</f>
        <v>1</v>
      </c>
      <c r="D259" s="1" t="str">
        <f>RR_SHORT_NAME</f>
        <v>CN</v>
      </c>
      <c r="E259" s="1" t="str">
        <f>RR_NAME</f>
        <v>Canadian National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2015</v>
      </c>
      <c r="B260" s="11">
        <f>RRICC</f>
        <v>114900</v>
      </c>
      <c r="C260" s="7">
        <f>RR_ID</f>
        <v>1</v>
      </c>
      <c r="D260" s="1" t="str">
        <f>RR_SHORT_NAME</f>
        <v>CN</v>
      </c>
      <c r="E260" s="1" t="str">
        <f>RR_NAME</f>
        <v>Canadian National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2015</v>
      </c>
      <c r="B261" s="11">
        <f>RRICC</f>
        <v>114900</v>
      </c>
      <c r="C261" s="7">
        <f>RR_ID</f>
        <v>1</v>
      </c>
      <c r="D261" s="1" t="str">
        <f>RR_SHORT_NAME</f>
        <v>CN</v>
      </c>
      <c r="E261" s="1" t="str">
        <f>RR_NAME</f>
        <v>Canadian National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2015</v>
      </c>
      <c r="B262" s="11">
        <f>RRICC</f>
        <v>114900</v>
      </c>
      <c r="C262" s="7">
        <f>RR_ID</f>
        <v>1</v>
      </c>
      <c r="D262" s="1" t="str">
        <f>RR_SHORT_NAME</f>
        <v>CN</v>
      </c>
      <c r="E262" s="1" t="str">
        <f>RR_NAME</f>
        <v>Canadian National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2015</v>
      </c>
      <c r="B263" s="11">
        <f>RRICC</f>
        <v>114900</v>
      </c>
      <c r="C263" s="7">
        <f>RR_ID</f>
        <v>1</v>
      </c>
      <c r="D263" s="1" t="str">
        <f>RR_SHORT_NAME</f>
        <v>CN</v>
      </c>
      <c r="E263" s="1" t="str">
        <f>RR_NAME</f>
        <v>Canadian National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2015</v>
      </c>
      <c r="B264" s="11">
        <f>RRICC</f>
        <v>114900</v>
      </c>
      <c r="C264" s="7">
        <f>RR_ID</f>
        <v>1</v>
      </c>
      <c r="D264" s="1" t="str">
        <f>RR_SHORT_NAME</f>
        <v>CN</v>
      </c>
      <c r="E264" s="1" t="str">
        <f>RR_NAME</f>
        <v>Canadian National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2015</v>
      </c>
      <c r="B265" s="11">
        <f>RRICC</f>
        <v>114900</v>
      </c>
      <c r="C265" s="7">
        <f>RR_ID</f>
        <v>1</v>
      </c>
      <c r="D265" s="1" t="str">
        <f>RR_SHORT_NAME</f>
        <v>CN</v>
      </c>
      <c r="E265" s="1" t="str">
        <f>RR_NAME</f>
        <v>Canadian National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2015</v>
      </c>
      <c r="B266" s="11">
        <f>RRICC</f>
        <v>114900</v>
      </c>
      <c r="C266" s="7">
        <f>RR_ID</f>
        <v>1</v>
      </c>
      <c r="D266" s="1" t="str">
        <f>RR_SHORT_NAME</f>
        <v>CN</v>
      </c>
      <c r="E266" s="1" t="str">
        <f>RR_NAME</f>
        <v>Canadian National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2015</v>
      </c>
      <c r="B267" s="11">
        <f>RRICC</f>
        <v>114900</v>
      </c>
      <c r="C267" s="7">
        <f>RR_ID</f>
        <v>1</v>
      </c>
      <c r="D267" s="1" t="str">
        <f>RR_SHORT_NAME</f>
        <v>CN</v>
      </c>
      <c r="E267" s="1" t="str">
        <f>RR_NAME</f>
        <v>Canadian National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2015</v>
      </c>
      <c r="B268" s="11">
        <f>RRICC</f>
        <v>114900</v>
      </c>
      <c r="C268" s="7">
        <f>RR_ID</f>
        <v>1</v>
      </c>
      <c r="D268" s="1" t="str">
        <f>RR_SHORT_NAME</f>
        <v>CN</v>
      </c>
      <c r="E268" s="1" t="str">
        <f>RR_NAME</f>
        <v>Canadian National</v>
      </c>
      <c r="F268" s="1" t="s">
        <v>47268</v>
      </c>
      <c r="G268" s="6">
        <f>E1L215C13</f>
        <v>0</v>
      </c>
    </row>
    <row r="269" spans="1:7" x14ac:dyDescent="0.2">
      <c r="A269" s="11">
        <f>CURRENT_YEAR</f>
        <v>2015</v>
      </c>
      <c r="B269" s="11">
        <f>RRICC</f>
        <v>114900</v>
      </c>
      <c r="C269" s="7">
        <f>RR_ID</f>
        <v>1</v>
      </c>
      <c r="D269" s="1" t="str">
        <f>RR_SHORT_NAME</f>
        <v>CN</v>
      </c>
      <c r="E269" s="1" t="str">
        <f>RR_NAME</f>
        <v>Canadian National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2015</v>
      </c>
      <c r="B270" s="11">
        <f>RRICC</f>
        <v>114900</v>
      </c>
      <c r="C270" s="7">
        <f>RR_ID</f>
        <v>1</v>
      </c>
      <c r="D270" s="1" t="str">
        <f>RR_SHORT_NAME</f>
        <v>CN</v>
      </c>
      <c r="E270" s="1" t="str">
        <f>RR_NAME</f>
        <v>Canadian National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2015</v>
      </c>
      <c r="B271" s="11">
        <f>RRICC</f>
        <v>114900</v>
      </c>
      <c r="C271" s="7">
        <f>RR_ID</f>
        <v>1</v>
      </c>
      <c r="D271" s="1" t="str">
        <f>RR_SHORT_NAME</f>
        <v>CN</v>
      </c>
      <c r="E271" s="1" t="str">
        <f>RR_NAME</f>
        <v>Canadian National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2015</v>
      </c>
      <c r="B272" s="11">
        <f>RRICC</f>
        <v>114900</v>
      </c>
      <c r="C272" s="7">
        <f>RR_ID</f>
        <v>1</v>
      </c>
      <c r="D272" s="1" t="str">
        <f>RR_SHORT_NAME</f>
        <v>CN</v>
      </c>
      <c r="E272" s="1" t="str">
        <f>RR_NAME</f>
        <v>Canadian National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2015</v>
      </c>
      <c r="B273" s="11">
        <f>RRICC</f>
        <v>114900</v>
      </c>
      <c r="C273" s="7">
        <f>RR_ID</f>
        <v>1</v>
      </c>
      <c r="D273" s="1" t="str">
        <f>RR_SHORT_NAME</f>
        <v>CN</v>
      </c>
      <c r="E273" s="1" t="str">
        <f>RR_NAME</f>
        <v>Canadian National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2015</v>
      </c>
      <c r="B274" s="11">
        <f>RRICC</f>
        <v>114900</v>
      </c>
      <c r="C274" s="7">
        <f>RR_ID</f>
        <v>1</v>
      </c>
      <c r="D274" s="1" t="str">
        <f>RR_SHORT_NAME</f>
        <v>CN</v>
      </c>
      <c r="E274" s="1" t="str">
        <f>RR_NAME</f>
        <v>Canadian National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2015</v>
      </c>
      <c r="B275" s="11">
        <f>RRICC</f>
        <v>114900</v>
      </c>
      <c r="C275" s="7">
        <f>RR_ID</f>
        <v>1</v>
      </c>
      <c r="D275" s="1" t="str">
        <f>RR_SHORT_NAME</f>
        <v>CN</v>
      </c>
      <c r="E275" s="1" t="str">
        <f>RR_NAME</f>
        <v>Canadian National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2015</v>
      </c>
      <c r="B276" s="11">
        <f>RRICC</f>
        <v>114900</v>
      </c>
      <c r="C276" s="7">
        <f>RR_ID</f>
        <v>1</v>
      </c>
      <c r="D276" s="1" t="str">
        <f>RR_SHORT_NAME</f>
        <v>CN</v>
      </c>
      <c r="E276" s="1" t="str">
        <f>RR_NAME</f>
        <v>Canadian National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2015</v>
      </c>
      <c r="B277" s="11">
        <f>RRICC</f>
        <v>114900</v>
      </c>
      <c r="C277" s="7">
        <f>RR_ID</f>
        <v>1</v>
      </c>
      <c r="D277" s="1" t="str">
        <f>RR_SHORT_NAME</f>
        <v>CN</v>
      </c>
      <c r="E277" s="1" t="str">
        <f>RR_NAME</f>
        <v>Canadian National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2015</v>
      </c>
      <c r="B278" s="11">
        <f>RRICC</f>
        <v>114900</v>
      </c>
      <c r="C278" s="7">
        <f>RR_ID</f>
        <v>1</v>
      </c>
      <c r="D278" s="1" t="str">
        <f>RR_SHORT_NAME</f>
        <v>CN</v>
      </c>
      <c r="E278" s="1" t="str">
        <f>RR_NAME</f>
        <v>Canadian National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2015</v>
      </c>
      <c r="B279" s="11">
        <f>RRICC</f>
        <v>114900</v>
      </c>
      <c r="C279" s="7">
        <f>RR_ID</f>
        <v>1</v>
      </c>
      <c r="D279" s="1" t="str">
        <f>RR_SHORT_NAME</f>
        <v>CN</v>
      </c>
      <c r="E279" s="1" t="str">
        <f>RR_NAME</f>
        <v>Canadian National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2015</v>
      </c>
      <c r="B280" s="11">
        <f>RRICC</f>
        <v>114900</v>
      </c>
      <c r="C280" s="7">
        <f>RR_ID</f>
        <v>1</v>
      </c>
      <c r="D280" s="1" t="str">
        <f>RR_SHORT_NAME</f>
        <v>CN</v>
      </c>
      <c r="E280" s="1" t="str">
        <f>RR_NAME</f>
        <v>Canadian National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2015</v>
      </c>
      <c r="B281" s="11">
        <f>RRICC</f>
        <v>114900</v>
      </c>
      <c r="C281" s="7">
        <f>RR_ID</f>
        <v>1</v>
      </c>
      <c r="D281" s="1" t="str">
        <f>RR_SHORT_NAME</f>
        <v>CN</v>
      </c>
      <c r="E281" s="1" t="str">
        <f>RR_NAME</f>
        <v>Canadian National</v>
      </c>
      <c r="F281" s="1" t="s">
        <v>47281</v>
      </c>
      <c r="G281" s="6">
        <f>E1L216C13</f>
        <v>0</v>
      </c>
    </row>
    <row r="282" spans="1:7" x14ac:dyDescent="0.2">
      <c r="A282" s="11">
        <f>CURRENT_YEAR</f>
        <v>2015</v>
      </c>
      <c r="B282" s="11">
        <f>RRICC</f>
        <v>114900</v>
      </c>
      <c r="C282" s="7">
        <f>RR_ID</f>
        <v>1</v>
      </c>
      <c r="D282" s="1" t="str">
        <f>RR_SHORT_NAME</f>
        <v>CN</v>
      </c>
      <c r="E282" s="1" t="str">
        <f>RR_NAME</f>
        <v>Canadian National</v>
      </c>
      <c r="F282" s="1" t="s">
        <v>47282</v>
      </c>
      <c r="G282" s="6">
        <f>E1L217C1</f>
        <v>5.2936669000712679E-2</v>
      </c>
    </row>
    <row r="283" spans="1:7" x14ac:dyDescent="0.2">
      <c r="A283" s="11">
        <f>CURRENT_YEAR</f>
        <v>2015</v>
      </c>
      <c r="B283" s="11">
        <f>RRICC</f>
        <v>114900</v>
      </c>
      <c r="C283" s="7">
        <f>RR_ID</f>
        <v>1</v>
      </c>
      <c r="D283" s="1" t="str">
        <f>RR_SHORT_NAME</f>
        <v>CN</v>
      </c>
      <c r="E283" s="1" t="str">
        <f>RR_NAME</f>
        <v>Canadian National</v>
      </c>
      <c r="F283" s="1" t="s">
        <v>47283</v>
      </c>
      <c r="G283" s="6">
        <f>E1L217C2</f>
        <v>1.6217712111912475E-2</v>
      </c>
    </row>
    <row r="284" spans="1:7" x14ac:dyDescent="0.2">
      <c r="A284" s="11">
        <f>CURRENT_YEAR</f>
        <v>2015</v>
      </c>
      <c r="B284" s="11">
        <f>RRICC</f>
        <v>114900</v>
      </c>
      <c r="C284" s="7">
        <f>RR_ID</f>
        <v>1</v>
      </c>
      <c r="D284" s="1" t="str">
        <f>RR_SHORT_NAME</f>
        <v>CN</v>
      </c>
      <c r="E284" s="1" t="str">
        <f>RR_NAME</f>
        <v>Canadian National</v>
      </c>
      <c r="F284" s="1" t="s">
        <v>47284</v>
      </c>
      <c r="G284" s="6">
        <f>E1L217C3</f>
        <v>6.1797695354238796E-3</v>
      </c>
    </row>
    <row r="285" spans="1:7" x14ac:dyDescent="0.2">
      <c r="A285" s="11">
        <f>CURRENT_YEAR</f>
        <v>2015</v>
      </c>
      <c r="B285" s="11">
        <f>RRICC</f>
        <v>114900</v>
      </c>
      <c r="C285" s="7">
        <f>RR_ID</f>
        <v>1</v>
      </c>
      <c r="D285" s="1" t="str">
        <f>RR_SHORT_NAME</f>
        <v>CN</v>
      </c>
      <c r="E285" s="1" t="str">
        <f>RR_NAME</f>
        <v>Canadian National</v>
      </c>
      <c r="F285" s="1" t="s">
        <v>47285</v>
      </c>
      <c r="G285" s="6">
        <f>E1L217C4</f>
        <v>0.13763533940185302</v>
      </c>
    </row>
    <row r="286" spans="1:7" x14ac:dyDescent="0.2">
      <c r="A286" s="11">
        <f>CURRENT_YEAR</f>
        <v>2015</v>
      </c>
      <c r="B286" s="11">
        <f>RRICC</f>
        <v>114900</v>
      </c>
      <c r="C286" s="7">
        <f>RR_ID</f>
        <v>1</v>
      </c>
      <c r="D286" s="1" t="str">
        <f>RR_SHORT_NAME</f>
        <v>CN</v>
      </c>
      <c r="E286" s="1" t="str">
        <f>RR_NAME</f>
        <v>Canadian National</v>
      </c>
      <c r="F286" s="1" t="s">
        <v>47286</v>
      </c>
      <c r="G286" s="6">
        <f>E1L217C5</f>
        <v>4.216605149097246E-2</v>
      </c>
    </row>
    <row r="287" spans="1:7" x14ac:dyDescent="0.2">
      <c r="A287" s="11">
        <f>CURRENT_YEAR</f>
        <v>2015</v>
      </c>
      <c r="B287" s="11">
        <f>RRICC</f>
        <v>114900</v>
      </c>
      <c r="C287" s="7">
        <f>RR_ID</f>
        <v>1</v>
      </c>
      <c r="D287" s="1" t="str">
        <f>RR_SHORT_NAME</f>
        <v>CN</v>
      </c>
      <c r="E287" s="1" t="str">
        <f>RR_NAME</f>
        <v>Canadian National</v>
      </c>
      <c r="F287" s="1" t="s">
        <v>47287</v>
      </c>
      <c r="G287" s="6">
        <f>E1L217C6</f>
        <v>1.6067400792102081E-2</v>
      </c>
    </row>
    <row r="288" spans="1:7" x14ac:dyDescent="0.2">
      <c r="A288" s="11">
        <f>CURRENT_YEAR</f>
        <v>2015</v>
      </c>
      <c r="B288" s="11">
        <f>RRICC</f>
        <v>114900</v>
      </c>
      <c r="C288" s="7">
        <f>RR_ID</f>
        <v>1</v>
      </c>
      <c r="D288" s="1" t="str">
        <f>RR_SHORT_NAME</f>
        <v>CN</v>
      </c>
      <c r="E288" s="1" t="str">
        <f>RR_NAME</f>
        <v>Canadian National</v>
      </c>
      <c r="F288" s="1" t="s">
        <v>47288</v>
      </c>
      <c r="G288" s="6">
        <f>E1L217C7</f>
        <v>6.4486599059635505</v>
      </c>
    </row>
    <row r="289" spans="1:7" x14ac:dyDescent="0.2">
      <c r="A289" s="11">
        <f>CURRENT_YEAR</f>
        <v>2015</v>
      </c>
      <c r="B289" s="11">
        <f>RRICC</f>
        <v>114900</v>
      </c>
      <c r="C289" s="7">
        <f>RR_ID</f>
        <v>1</v>
      </c>
      <c r="D289" s="1" t="str">
        <f>RR_SHORT_NAME</f>
        <v>CN</v>
      </c>
      <c r="E289" s="1" t="str">
        <f>RR_NAME</f>
        <v>Canadian National</v>
      </c>
      <c r="F289" s="1" t="s">
        <v>47289</v>
      </c>
      <c r="G289" s="6">
        <f>E1L217C8</f>
        <v>4.2209915886710112</v>
      </c>
    </row>
    <row r="290" spans="1:7" x14ac:dyDescent="0.2">
      <c r="A290" s="11">
        <f>CURRENT_YEAR</f>
        <v>2015</v>
      </c>
      <c r="B290" s="11">
        <f>RRICC</f>
        <v>114900</v>
      </c>
      <c r="C290" s="7">
        <f>RR_ID</f>
        <v>1</v>
      </c>
      <c r="D290" s="1" t="str">
        <f>RR_SHORT_NAME</f>
        <v>CN</v>
      </c>
      <c r="E290" s="1" t="str">
        <f>RR_NAME</f>
        <v>Canadian National</v>
      </c>
      <c r="F290" s="1" t="s">
        <v>47290</v>
      </c>
      <c r="G290" s="6">
        <f>E1L217C9</f>
        <v>1.2371529887830182</v>
      </c>
    </row>
    <row r="291" spans="1:7" x14ac:dyDescent="0.2">
      <c r="A291" s="11">
        <f>CURRENT_YEAR</f>
        <v>2015</v>
      </c>
      <c r="B291" s="11">
        <f>RRICC</f>
        <v>114900</v>
      </c>
      <c r="C291" s="7">
        <f>RR_ID</f>
        <v>1</v>
      </c>
      <c r="D291" s="1" t="str">
        <f>RR_SHORT_NAME</f>
        <v>CN</v>
      </c>
      <c r="E291" s="1" t="str">
        <f>RR_NAME</f>
        <v>Canadian National</v>
      </c>
      <c r="F291" s="1" t="s">
        <v>47291</v>
      </c>
      <c r="G291" s="6">
        <f>E1L217C10</f>
        <v>6.4486599059635505</v>
      </c>
    </row>
    <row r="292" spans="1:7" x14ac:dyDescent="0.2">
      <c r="A292" s="11">
        <f>CURRENT_YEAR</f>
        <v>2015</v>
      </c>
      <c r="B292" s="11">
        <f>RRICC</f>
        <v>114900</v>
      </c>
      <c r="C292" s="7">
        <f>RR_ID</f>
        <v>1</v>
      </c>
      <c r="D292" s="1" t="str">
        <f>RR_SHORT_NAME</f>
        <v>CN</v>
      </c>
      <c r="E292" s="1" t="str">
        <f>RR_NAME</f>
        <v>Canadian National</v>
      </c>
      <c r="F292" s="1" t="s">
        <v>47292</v>
      </c>
      <c r="G292" s="6">
        <f>E1L217C11</f>
        <v>4.2209915886710121</v>
      </c>
    </row>
    <row r="293" spans="1:7" x14ac:dyDescent="0.2">
      <c r="A293" s="11">
        <f>CURRENT_YEAR</f>
        <v>2015</v>
      </c>
      <c r="B293" s="11">
        <f>RRICC</f>
        <v>114900</v>
      </c>
      <c r="C293" s="7">
        <f>RR_ID</f>
        <v>1</v>
      </c>
      <c r="D293" s="1" t="str">
        <f>RR_SHORT_NAME</f>
        <v>CN</v>
      </c>
      <c r="E293" s="1" t="str">
        <f>RR_NAME</f>
        <v>Canadian National</v>
      </c>
      <c r="F293" s="1" t="s">
        <v>47293</v>
      </c>
      <c r="G293" s="6">
        <f>E1L217C12</f>
        <v>1.2371529887830182</v>
      </c>
    </row>
    <row r="294" spans="1:7" x14ac:dyDescent="0.2">
      <c r="A294" s="11">
        <f>CURRENT_YEAR</f>
        <v>2015</v>
      </c>
      <c r="B294" s="11">
        <f>RRICC</f>
        <v>114900</v>
      </c>
      <c r="C294" s="7">
        <f>RR_ID</f>
        <v>1</v>
      </c>
      <c r="D294" s="1" t="str">
        <f>RR_SHORT_NAME</f>
        <v>CN</v>
      </c>
      <c r="E294" s="1" t="str">
        <f>RR_NAME</f>
        <v>Canadian National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2015</v>
      </c>
      <c r="B295" s="11">
        <f>RRICC</f>
        <v>114900</v>
      </c>
      <c r="C295" s="7">
        <f>RR_ID</f>
        <v>1</v>
      </c>
      <c r="D295" s="1" t="str">
        <f>RR_SHORT_NAME</f>
        <v>CN</v>
      </c>
      <c r="E295" s="1" t="str">
        <f>RR_NAME</f>
        <v>Canadian National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2015</v>
      </c>
      <c r="B296" s="11">
        <f>RRICC</f>
        <v>114900</v>
      </c>
      <c r="C296" s="7">
        <f>RR_ID</f>
        <v>1</v>
      </c>
      <c r="D296" s="1" t="str">
        <f>RR_SHORT_NAME</f>
        <v>CN</v>
      </c>
      <c r="E296" s="1" t="str">
        <f>RR_NAME</f>
        <v>Canadian National</v>
      </c>
      <c r="F296" s="1" t="s">
        <v>47296</v>
      </c>
      <c r="G296" s="6">
        <f>E1L218C2</f>
        <v>5.827335688901595E-2</v>
      </c>
    </row>
    <row r="297" spans="1:7" x14ac:dyDescent="0.2">
      <c r="A297" s="11">
        <f>CURRENT_YEAR</f>
        <v>2015</v>
      </c>
      <c r="B297" s="11">
        <f>RRICC</f>
        <v>114900</v>
      </c>
      <c r="C297" s="7">
        <f>RR_ID</f>
        <v>1</v>
      </c>
      <c r="D297" s="1" t="str">
        <f>RR_SHORT_NAME</f>
        <v>CN</v>
      </c>
      <c r="E297" s="1" t="str">
        <f>RR_NAME</f>
        <v>Canadian National</v>
      </c>
      <c r="F297" s="1" t="s">
        <v>47297</v>
      </c>
      <c r="G297" s="6">
        <f>E1L218C3</f>
        <v>4.5218933528138779E-2</v>
      </c>
    </row>
    <row r="298" spans="1:7" x14ac:dyDescent="0.2">
      <c r="A298" s="11">
        <f>CURRENT_YEAR</f>
        <v>2015</v>
      </c>
      <c r="B298" s="11">
        <f>RRICC</f>
        <v>114900</v>
      </c>
      <c r="C298" s="7">
        <f>RR_ID</f>
        <v>1</v>
      </c>
      <c r="D298" s="1" t="str">
        <f>RR_SHORT_NAME</f>
        <v>CN</v>
      </c>
      <c r="E298" s="1" t="str">
        <f>RR_NAME</f>
        <v>Canadian National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2015</v>
      </c>
      <c r="B299" s="11">
        <f>RRICC</f>
        <v>114900</v>
      </c>
      <c r="C299" s="7">
        <f>RR_ID</f>
        <v>1</v>
      </c>
      <c r="D299" s="1" t="str">
        <f>RR_SHORT_NAME</f>
        <v>CN</v>
      </c>
      <c r="E299" s="1" t="str">
        <f>RR_NAME</f>
        <v>Canadian National</v>
      </c>
      <c r="F299" s="1" t="s">
        <v>47299</v>
      </c>
      <c r="G299" s="6">
        <f>E1L218C5</f>
        <v>0.15151072791144157</v>
      </c>
    </row>
    <row r="300" spans="1:7" x14ac:dyDescent="0.2">
      <c r="A300" s="11">
        <f>CURRENT_YEAR</f>
        <v>2015</v>
      </c>
      <c r="B300" s="11">
        <f>RRICC</f>
        <v>114900</v>
      </c>
      <c r="C300" s="7">
        <f>RR_ID</f>
        <v>1</v>
      </c>
      <c r="D300" s="1" t="str">
        <f>RR_SHORT_NAME</f>
        <v>CN</v>
      </c>
      <c r="E300" s="1" t="str">
        <f>RR_NAME</f>
        <v>Canadian National</v>
      </c>
      <c r="F300" s="1" t="s">
        <v>47300</v>
      </c>
      <c r="G300" s="6">
        <f>E1L218C6</f>
        <v>0.11756922717316089</v>
      </c>
    </row>
    <row r="301" spans="1:7" x14ac:dyDescent="0.2">
      <c r="A301" s="11">
        <f>CURRENT_YEAR</f>
        <v>2015</v>
      </c>
      <c r="B301" s="11">
        <f>RRICC</f>
        <v>114900</v>
      </c>
      <c r="C301" s="7">
        <f>RR_ID</f>
        <v>1</v>
      </c>
      <c r="D301" s="1" t="str">
        <f>RR_SHORT_NAME</f>
        <v>CN</v>
      </c>
      <c r="E301" s="1" t="str">
        <f>RR_NAME</f>
        <v>Canadian National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2015</v>
      </c>
      <c r="B302" s="11">
        <f>RRICC</f>
        <v>114900</v>
      </c>
      <c r="C302" s="7">
        <f>RR_ID</f>
        <v>1</v>
      </c>
      <c r="D302" s="1" t="str">
        <f>RR_SHORT_NAME</f>
        <v>CN</v>
      </c>
      <c r="E302" s="1" t="str">
        <f>RR_NAME</f>
        <v>Canadian National</v>
      </c>
      <c r="F302" s="1" t="s">
        <v>47302</v>
      </c>
      <c r="G302" s="6">
        <f>E1L218C8</f>
        <v>-46.393217817981487</v>
      </c>
    </row>
    <row r="303" spans="1:7" x14ac:dyDescent="0.2">
      <c r="A303" s="11">
        <f>CURRENT_YEAR</f>
        <v>2015</v>
      </c>
      <c r="B303" s="11">
        <f>RRICC</f>
        <v>114900</v>
      </c>
      <c r="C303" s="7">
        <f>RR_ID</f>
        <v>1</v>
      </c>
      <c r="D303" s="1" t="str">
        <f>RR_SHORT_NAME</f>
        <v>CN</v>
      </c>
      <c r="E303" s="1" t="str">
        <f>RR_NAME</f>
        <v>Canadian National</v>
      </c>
      <c r="F303" s="1" t="s">
        <v>47303</v>
      </c>
      <c r="G303" s="6">
        <f>E1L218C9</f>
        <v>4.4687220883262002</v>
      </c>
    </row>
    <row r="304" spans="1:7" x14ac:dyDescent="0.2">
      <c r="A304" s="11">
        <f>CURRENT_YEAR</f>
        <v>2015</v>
      </c>
      <c r="B304" s="11">
        <f>RRICC</f>
        <v>114900</v>
      </c>
      <c r="C304" s="7">
        <f>RR_ID</f>
        <v>1</v>
      </c>
      <c r="D304" s="1" t="str">
        <f>RR_SHORT_NAME</f>
        <v>CN</v>
      </c>
      <c r="E304" s="1" t="str">
        <f>RR_NAME</f>
        <v>Canadian National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2015</v>
      </c>
      <c r="B305" s="11">
        <f>RRICC</f>
        <v>114900</v>
      </c>
      <c r="C305" s="7">
        <f>RR_ID</f>
        <v>1</v>
      </c>
      <c r="D305" s="1" t="str">
        <f>RR_SHORT_NAME</f>
        <v>CN</v>
      </c>
      <c r="E305" s="1" t="str">
        <f>RR_NAME</f>
        <v>Canadian National</v>
      </c>
      <c r="F305" s="1" t="s">
        <v>47305</v>
      </c>
      <c r="G305" s="6">
        <f>E1L218C11</f>
        <v>-46.393217817981501</v>
      </c>
    </row>
    <row r="306" spans="1:7" x14ac:dyDescent="0.2">
      <c r="A306" s="11">
        <f>CURRENT_YEAR</f>
        <v>2015</v>
      </c>
      <c r="B306" s="11">
        <f>RRICC</f>
        <v>114900</v>
      </c>
      <c r="C306" s="7">
        <f>RR_ID</f>
        <v>1</v>
      </c>
      <c r="D306" s="1" t="str">
        <f>RR_SHORT_NAME</f>
        <v>CN</v>
      </c>
      <c r="E306" s="1" t="str">
        <f>RR_NAME</f>
        <v>Canadian National</v>
      </c>
      <c r="F306" s="1" t="s">
        <v>47306</v>
      </c>
      <c r="G306" s="6">
        <f>E1L218C12</f>
        <v>4.4687220883262002</v>
      </c>
    </row>
    <row r="307" spans="1:7" x14ac:dyDescent="0.2">
      <c r="A307" s="11">
        <f>CURRENT_YEAR</f>
        <v>2015</v>
      </c>
      <c r="B307" s="11">
        <f>RRICC</f>
        <v>114900</v>
      </c>
      <c r="C307" s="7">
        <f>RR_ID</f>
        <v>1</v>
      </c>
      <c r="D307" s="1" t="str">
        <f>RR_SHORT_NAME</f>
        <v>CN</v>
      </c>
      <c r="E307" s="1" t="str">
        <f>RR_NAME</f>
        <v>Canadian National</v>
      </c>
      <c r="F307" s="1" t="s">
        <v>47307</v>
      </c>
      <c r="G307" s="6">
        <f>E1L218C13</f>
        <v>0.1527065906432423</v>
      </c>
    </row>
    <row r="308" spans="1:7" x14ac:dyDescent="0.2">
      <c r="A308" s="11">
        <f>CURRENT_YEAR</f>
        <v>2015</v>
      </c>
      <c r="B308" s="11">
        <f>RRICC</f>
        <v>114900</v>
      </c>
      <c r="C308" s="7">
        <f>RR_ID</f>
        <v>1</v>
      </c>
      <c r="D308" s="1" t="str">
        <f>RR_SHORT_NAME</f>
        <v>CN</v>
      </c>
      <c r="E308" s="1" t="str">
        <f>RR_NAME</f>
        <v>Canadian National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2015</v>
      </c>
      <c r="B309" s="11">
        <f>RRICC</f>
        <v>114900</v>
      </c>
      <c r="C309" s="7">
        <f>RR_ID</f>
        <v>1</v>
      </c>
      <c r="D309" s="1" t="str">
        <f>RR_SHORT_NAME</f>
        <v>CN</v>
      </c>
      <c r="E309" s="1" t="str">
        <f>RR_NAME</f>
        <v>Canadian National</v>
      </c>
      <c r="F309" s="1" t="s">
        <v>47309</v>
      </c>
      <c r="G309" s="6">
        <f>E1L219C2</f>
        <v>-1.8690179392784941E-5</v>
      </c>
    </row>
    <row r="310" spans="1:7" x14ac:dyDescent="0.2">
      <c r="A310" s="11">
        <f>CURRENT_YEAR</f>
        <v>2015</v>
      </c>
      <c r="B310" s="11">
        <f>RRICC</f>
        <v>114900</v>
      </c>
      <c r="C310" s="7">
        <f>RR_ID</f>
        <v>1</v>
      </c>
      <c r="D310" s="1" t="str">
        <f>RR_SHORT_NAME</f>
        <v>CN</v>
      </c>
      <c r="E310" s="1" t="str">
        <f>RR_NAME</f>
        <v>Canadian National</v>
      </c>
      <c r="F310" s="1" t="s">
        <v>47310</v>
      </c>
      <c r="G310" s="6">
        <f>E1L219C3</f>
        <v>7.5321442615263359E-6</v>
      </c>
    </row>
    <row r="311" spans="1:7" x14ac:dyDescent="0.2">
      <c r="A311" s="11">
        <f>CURRENT_YEAR</f>
        <v>2015</v>
      </c>
      <c r="B311" s="11">
        <f>RRICC</f>
        <v>114900</v>
      </c>
      <c r="C311" s="7">
        <f>RR_ID</f>
        <v>1</v>
      </c>
      <c r="D311" s="1" t="str">
        <f>RR_SHORT_NAME</f>
        <v>CN</v>
      </c>
      <c r="E311" s="1" t="str">
        <f>RR_NAME</f>
        <v>Canadian National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2015</v>
      </c>
      <c r="B312" s="11">
        <f>RRICC</f>
        <v>114900</v>
      </c>
      <c r="C312" s="7">
        <f>RR_ID</f>
        <v>1</v>
      </c>
      <c r="D312" s="1" t="str">
        <f>RR_SHORT_NAME</f>
        <v>CN</v>
      </c>
      <c r="E312" s="1" t="str">
        <f>RR_NAME</f>
        <v>Canadian National</v>
      </c>
      <c r="F312" s="1" t="s">
        <v>47312</v>
      </c>
      <c r="G312" s="6">
        <f>E1L219C5</f>
        <v>-4.8594466421240873E-5</v>
      </c>
    </row>
    <row r="313" spans="1:7" x14ac:dyDescent="0.2">
      <c r="A313" s="11">
        <f>CURRENT_YEAR</f>
        <v>2015</v>
      </c>
      <c r="B313" s="11">
        <f>RRICC</f>
        <v>114900</v>
      </c>
      <c r="C313" s="7">
        <f>RR_ID</f>
        <v>1</v>
      </c>
      <c r="D313" s="1" t="str">
        <f>RR_SHORT_NAME</f>
        <v>CN</v>
      </c>
      <c r="E313" s="1" t="str">
        <f>RR_NAME</f>
        <v>Canadian National</v>
      </c>
      <c r="F313" s="1" t="s">
        <v>47313</v>
      </c>
      <c r="G313" s="6">
        <f>E1L219C6</f>
        <v>1.9583575079968484E-5</v>
      </c>
    </row>
    <row r="314" spans="1:7" x14ac:dyDescent="0.2">
      <c r="A314" s="11">
        <f>CURRENT_YEAR</f>
        <v>2015</v>
      </c>
      <c r="B314" s="11">
        <f>RRICC</f>
        <v>114900</v>
      </c>
      <c r="C314" s="7">
        <f>RR_ID</f>
        <v>1</v>
      </c>
      <c r="D314" s="1" t="str">
        <f>RR_SHORT_NAME</f>
        <v>CN</v>
      </c>
      <c r="E314" s="1" t="str">
        <f>RR_NAME</f>
        <v>Canadian National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2015</v>
      </c>
      <c r="B315" s="11">
        <f>RRICC</f>
        <v>114900</v>
      </c>
      <c r="C315" s="7">
        <f>RR_ID</f>
        <v>1</v>
      </c>
      <c r="D315" s="1" t="str">
        <f>RR_SHORT_NAME</f>
        <v>CN</v>
      </c>
      <c r="E315" s="1" t="str">
        <f>RR_NAME</f>
        <v>Canadian National</v>
      </c>
      <c r="F315" s="1" t="s">
        <v>47315</v>
      </c>
      <c r="G315" s="6">
        <f>E1L219C8</f>
        <v>-1.1093600260019029E-3</v>
      </c>
    </row>
    <row r="316" spans="1:7" x14ac:dyDescent="0.2">
      <c r="A316" s="11">
        <f>CURRENT_YEAR</f>
        <v>2015</v>
      </c>
      <c r="B316" s="11">
        <f>RRICC</f>
        <v>114900</v>
      </c>
      <c r="C316" s="7">
        <f>RR_ID</f>
        <v>1</v>
      </c>
      <c r="D316" s="1" t="str">
        <f>RR_SHORT_NAME</f>
        <v>CN</v>
      </c>
      <c r="E316" s="1" t="str">
        <f>RR_NAME</f>
        <v>Canadian National</v>
      </c>
      <c r="F316" s="1" t="s">
        <v>47316</v>
      </c>
      <c r="G316" s="6">
        <f>E1L219C9</f>
        <v>4.4707220718505212E-4</v>
      </c>
    </row>
    <row r="317" spans="1:7" x14ac:dyDescent="0.2">
      <c r="A317" s="11">
        <f>CURRENT_YEAR</f>
        <v>2015</v>
      </c>
      <c r="B317" s="11">
        <f>RRICC</f>
        <v>114900</v>
      </c>
      <c r="C317" s="7">
        <f>RR_ID</f>
        <v>1</v>
      </c>
      <c r="D317" s="1" t="str">
        <f>RR_SHORT_NAME</f>
        <v>CN</v>
      </c>
      <c r="E317" s="1" t="str">
        <f>RR_NAME</f>
        <v>Canadian National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2015</v>
      </c>
      <c r="B318" s="11">
        <f>RRICC</f>
        <v>114900</v>
      </c>
      <c r="C318" s="7">
        <f>RR_ID</f>
        <v>1</v>
      </c>
      <c r="D318" s="1" t="str">
        <f>RR_SHORT_NAME</f>
        <v>CN</v>
      </c>
      <c r="E318" s="1" t="str">
        <f>RR_NAME</f>
        <v>Canadian National</v>
      </c>
      <c r="F318" s="1" t="s">
        <v>47318</v>
      </c>
      <c r="G318" s="6">
        <f>E1L219C11</f>
        <v>-1.1093600260019027E-3</v>
      </c>
    </row>
    <row r="319" spans="1:7" x14ac:dyDescent="0.2">
      <c r="A319" s="11">
        <f>CURRENT_YEAR</f>
        <v>2015</v>
      </c>
      <c r="B319" s="11">
        <f>RRICC</f>
        <v>114900</v>
      </c>
      <c r="C319" s="7">
        <f>RR_ID</f>
        <v>1</v>
      </c>
      <c r="D319" s="1" t="str">
        <f>RR_SHORT_NAME</f>
        <v>CN</v>
      </c>
      <c r="E319" s="1" t="str">
        <f>RR_NAME</f>
        <v>Canadian National</v>
      </c>
      <c r="F319" s="1" t="s">
        <v>47319</v>
      </c>
      <c r="G319" s="6">
        <f>E1L219C12</f>
        <v>4.4707220718505206E-4</v>
      </c>
    </row>
    <row r="320" spans="1:7" x14ac:dyDescent="0.2">
      <c r="A320" s="11">
        <f>CURRENT_YEAR</f>
        <v>2015</v>
      </c>
      <c r="B320" s="11">
        <f>RRICC</f>
        <v>114900</v>
      </c>
      <c r="C320" s="7">
        <f>RR_ID</f>
        <v>1</v>
      </c>
      <c r="D320" s="1" t="str">
        <f>RR_SHORT_NAME</f>
        <v>CN</v>
      </c>
      <c r="E320" s="1" t="str">
        <f>RR_NAME</f>
        <v>Canadian National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2015</v>
      </c>
      <c r="B321" s="11">
        <f>RRICC</f>
        <v>114900</v>
      </c>
      <c r="C321" s="7">
        <f>RR_ID</f>
        <v>1</v>
      </c>
      <c r="D321" s="1" t="str">
        <f>RR_SHORT_NAME</f>
        <v>CN</v>
      </c>
      <c r="E321" s="1" t="str">
        <f>RR_NAME</f>
        <v>Canadian National</v>
      </c>
      <c r="F321" s="1" t="s">
        <v>47321</v>
      </c>
      <c r="G321" s="6">
        <f>E1L220C1</f>
        <v>5.0924222321503738E-2</v>
      </c>
    </row>
    <row r="322" spans="1:7" x14ac:dyDescent="0.2">
      <c r="A322" s="11">
        <f>CURRENT_YEAR</f>
        <v>2015</v>
      </c>
      <c r="B322" s="11">
        <f>RRICC</f>
        <v>114900</v>
      </c>
      <c r="C322" s="7">
        <f>RR_ID</f>
        <v>1</v>
      </c>
      <c r="D322" s="1" t="str">
        <f>RR_SHORT_NAME</f>
        <v>CN</v>
      </c>
      <c r="E322" s="1" t="str">
        <f>RR_NAME</f>
        <v>Canadian National</v>
      </c>
      <c r="F322" s="1" t="s">
        <v>47322</v>
      </c>
      <c r="G322" s="6">
        <f>E1L220C2</f>
        <v>3.9916280495119451E-2</v>
      </c>
    </row>
    <row r="323" spans="1:7" x14ac:dyDescent="0.2">
      <c r="A323" s="11">
        <f>CURRENT_YEAR</f>
        <v>2015</v>
      </c>
      <c r="B323" s="11">
        <f>RRICC</f>
        <v>114900</v>
      </c>
      <c r="C323" s="7">
        <f>RR_ID</f>
        <v>1</v>
      </c>
      <c r="D323" s="1" t="str">
        <f>RR_SHORT_NAME</f>
        <v>CN</v>
      </c>
      <c r="E323" s="1" t="str">
        <f>RR_NAME</f>
        <v>Canadian National</v>
      </c>
      <c r="F323" s="1" t="s">
        <v>47323</v>
      </c>
      <c r="G323" s="6">
        <f>E1L220C3</f>
        <v>5.3206942227529391E-2</v>
      </c>
    </row>
    <row r="324" spans="1:7" x14ac:dyDescent="0.2">
      <c r="A324" s="11">
        <f>CURRENT_YEAR</f>
        <v>2015</v>
      </c>
      <c r="B324" s="11">
        <f>RRICC</f>
        <v>114900</v>
      </c>
      <c r="C324" s="7">
        <f>RR_ID</f>
        <v>1</v>
      </c>
      <c r="D324" s="1" t="str">
        <f>RR_SHORT_NAME</f>
        <v>CN</v>
      </c>
      <c r="E324" s="1" t="str">
        <f>RR_NAME</f>
        <v>Canadian National</v>
      </c>
      <c r="F324" s="1" t="s">
        <v>47324</v>
      </c>
      <c r="G324" s="6">
        <f>E1L220C4</f>
        <v>6.5639743688574975E-2</v>
      </c>
    </row>
    <row r="325" spans="1:7" x14ac:dyDescent="0.2">
      <c r="A325" s="11">
        <f>CURRENT_YEAR</f>
        <v>2015</v>
      </c>
      <c r="B325" s="11">
        <f>RRICC</f>
        <v>114900</v>
      </c>
      <c r="C325" s="7">
        <f>RR_ID</f>
        <v>1</v>
      </c>
      <c r="D325" s="1" t="str">
        <f>RR_SHORT_NAME</f>
        <v>CN</v>
      </c>
      <c r="E325" s="1" t="str">
        <f>RR_NAME</f>
        <v>Canadian National</v>
      </c>
      <c r="F325" s="1" t="s">
        <v>47325</v>
      </c>
      <c r="G325" s="6">
        <f>E1L220C5</f>
        <v>2.1364084610207092E-2</v>
      </c>
    </row>
    <row r="326" spans="1:7" x14ac:dyDescent="0.2">
      <c r="A326" s="11">
        <f>CURRENT_YEAR</f>
        <v>2015</v>
      </c>
      <c r="B326" s="11">
        <f>RRICC</f>
        <v>114900</v>
      </c>
      <c r="C326" s="7">
        <f>RR_ID</f>
        <v>1</v>
      </c>
      <c r="D326" s="1" t="str">
        <f>RR_SHORT_NAME</f>
        <v>CN</v>
      </c>
      <c r="E326" s="1" t="str">
        <f>RR_NAME</f>
        <v>Canadian National</v>
      </c>
      <c r="F326" s="1" t="s">
        <v>47326</v>
      </c>
      <c r="G326" s="6">
        <f>E1L220C6</f>
        <v>7.562248452143841E-2</v>
      </c>
    </row>
    <row r="327" spans="1:7" x14ac:dyDescent="0.2">
      <c r="A327" s="11">
        <f>CURRENT_YEAR</f>
        <v>2015</v>
      </c>
      <c r="B327" s="11">
        <f>RRICC</f>
        <v>114900</v>
      </c>
      <c r="C327" s="7">
        <f>RR_ID</f>
        <v>1</v>
      </c>
      <c r="D327" s="1" t="str">
        <f>RR_SHORT_NAME</f>
        <v>CN</v>
      </c>
      <c r="E327" s="1" t="str">
        <f>RR_NAME</f>
        <v>Canadian National</v>
      </c>
      <c r="F327" s="1" t="s">
        <v>47327</v>
      </c>
      <c r="G327" s="6">
        <f>E1L220C7</f>
        <v>4.6238934756405374</v>
      </c>
    </row>
    <row r="328" spans="1:7" x14ac:dyDescent="0.2">
      <c r="A328" s="11">
        <f>CURRENT_YEAR</f>
        <v>2015</v>
      </c>
      <c r="B328" s="11">
        <f>RRICC</f>
        <v>114900</v>
      </c>
      <c r="C328" s="7">
        <f>RR_ID</f>
        <v>1</v>
      </c>
      <c r="D328" s="1" t="str">
        <f>RR_SHORT_NAME</f>
        <v>CN</v>
      </c>
      <c r="E328" s="1" t="str">
        <f>RR_NAME</f>
        <v>Canadian National</v>
      </c>
      <c r="F328" s="1" t="s">
        <v>47328</v>
      </c>
      <c r="G328" s="6">
        <f>E1L220C8</f>
        <v>14.310623617535967</v>
      </c>
    </row>
    <row r="329" spans="1:7" x14ac:dyDescent="0.2">
      <c r="A329" s="11">
        <f>CURRENT_YEAR</f>
        <v>2015</v>
      </c>
      <c r="B329" s="11">
        <f>RRICC</f>
        <v>114900</v>
      </c>
      <c r="C329" s="7">
        <f>RR_ID</f>
        <v>1</v>
      </c>
      <c r="D329" s="1" t="str">
        <f>RR_SHORT_NAME</f>
        <v>CN</v>
      </c>
      <c r="E329" s="1" t="str">
        <f>RR_NAME</f>
        <v>Canadian National</v>
      </c>
      <c r="F329" s="1" t="s">
        <v>47329</v>
      </c>
      <c r="G329" s="6">
        <f>E1L220C9</f>
        <v>6.0650642470441438</v>
      </c>
    </row>
    <row r="330" spans="1:7" x14ac:dyDescent="0.2">
      <c r="A330" s="11">
        <f>CURRENT_YEAR</f>
        <v>2015</v>
      </c>
      <c r="B330" s="11">
        <f>RRICC</f>
        <v>114900</v>
      </c>
      <c r="C330" s="7">
        <f>RR_ID</f>
        <v>1</v>
      </c>
      <c r="D330" s="1" t="str">
        <f>RR_SHORT_NAME</f>
        <v>CN</v>
      </c>
      <c r="E330" s="1" t="str">
        <f>RR_NAME</f>
        <v>Canadian National</v>
      </c>
      <c r="F330" s="1" t="s">
        <v>47330</v>
      </c>
      <c r="G330" s="6">
        <f>E1L220C10</f>
        <v>1.7316874967782805</v>
      </c>
    </row>
    <row r="331" spans="1:7" x14ac:dyDescent="0.2">
      <c r="A331" s="11">
        <f>CURRENT_YEAR</f>
        <v>2015</v>
      </c>
      <c r="B331" s="11">
        <f>RRICC</f>
        <v>114900</v>
      </c>
      <c r="C331" s="7">
        <f>RR_ID</f>
        <v>1</v>
      </c>
      <c r="D331" s="1" t="str">
        <f>RR_SHORT_NAME</f>
        <v>CN</v>
      </c>
      <c r="E331" s="1" t="str">
        <f>RR_NAME</f>
        <v>Canadian National</v>
      </c>
      <c r="F331" s="1" t="s">
        <v>47331</v>
      </c>
      <c r="G331" s="6">
        <f>E1L220C11</f>
        <v>5.4543560653343874</v>
      </c>
    </row>
    <row r="332" spans="1:7" x14ac:dyDescent="0.2">
      <c r="A332" s="11">
        <f>CURRENT_YEAR</f>
        <v>2015</v>
      </c>
      <c r="B332" s="11">
        <f>RRICC</f>
        <v>114900</v>
      </c>
      <c r="C332" s="7">
        <f>RR_ID</f>
        <v>1</v>
      </c>
      <c r="D332" s="1" t="str">
        <f>RR_SHORT_NAME</f>
        <v>CN</v>
      </c>
      <c r="E332" s="1" t="str">
        <f>RR_NAME</f>
        <v>Canadian National</v>
      </c>
      <c r="F332" s="1" t="s">
        <v>47332</v>
      </c>
      <c r="G332" s="6">
        <f>E1L220C12</f>
        <v>2.7746552042429808</v>
      </c>
    </row>
    <row r="333" spans="1:7" x14ac:dyDescent="0.2">
      <c r="A333" s="11">
        <f>CURRENT_YEAR</f>
        <v>2015</v>
      </c>
      <c r="B333" s="11">
        <f>RRICC</f>
        <v>114900</v>
      </c>
      <c r="C333" s="7">
        <f>RR_ID</f>
        <v>1</v>
      </c>
      <c r="D333" s="1" t="str">
        <f>RR_SHORT_NAME</f>
        <v>CN</v>
      </c>
      <c r="E333" s="1" t="str">
        <f>RR_NAME</f>
        <v>Canadian National</v>
      </c>
      <c r="F333" s="1" t="s">
        <v>47333</v>
      </c>
      <c r="G333" s="6">
        <f>E1L220C13</f>
        <v>4.6504413443978786E-2</v>
      </c>
    </row>
    <row r="334" spans="1:7" x14ac:dyDescent="0.2">
      <c r="A334" s="11">
        <f>CURRENT_YEAR</f>
        <v>2015</v>
      </c>
      <c r="B334" s="11">
        <f>RRICC</f>
        <v>114900</v>
      </c>
      <c r="C334" s="7">
        <f>RR_ID</f>
        <v>1</v>
      </c>
      <c r="D334" s="1" t="str">
        <f>RR_SHORT_NAME</f>
        <v>CN</v>
      </c>
      <c r="E334" s="1" t="str">
        <f>RR_NAME</f>
        <v>Canadian National</v>
      </c>
      <c r="F334" s="1" t="s">
        <v>47334</v>
      </c>
      <c r="G334" s="6">
        <f>E1L221C1</f>
        <v>0.10296208964065597</v>
      </c>
    </row>
    <row r="335" spans="1:7" x14ac:dyDescent="0.2">
      <c r="A335" s="11">
        <f>CURRENT_YEAR</f>
        <v>2015</v>
      </c>
      <c r="B335" s="11">
        <f>RRICC</f>
        <v>114900</v>
      </c>
      <c r="C335" s="7">
        <f>RR_ID</f>
        <v>1</v>
      </c>
      <c r="D335" s="1" t="str">
        <f>RR_SHORT_NAME</f>
        <v>CN</v>
      </c>
      <c r="E335" s="1" t="str">
        <f>RR_NAME</f>
        <v>Canadian National</v>
      </c>
      <c r="F335" s="1" t="s">
        <v>47335</v>
      </c>
      <c r="G335" s="6">
        <f>E1L221C2</f>
        <v>6.7846074017322275E-2</v>
      </c>
    </row>
    <row r="336" spans="1:7" x14ac:dyDescent="0.2">
      <c r="A336" s="11">
        <f>CURRENT_YEAR</f>
        <v>2015</v>
      </c>
      <c r="B336" s="11">
        <f>RRICC</f>
        <v>114900</v>
      </c>
      <c r="C336" s="7">
        <f>RR_ID</f>
        <v>1</v>
      </c>
      <c r="D336" s="1" t="str">
        <f>RR_SHORT_NAME</f>
        <v>CN</v>
      </c>
      <c r="E336" s="1" t="str">
        <f>RR_NAME</f>
        <v>Canadian National</v>
      </c>
      <c r="F336" s="1" t="s">
        <v>47336</v>
      </c>
      <c r="G336" s="6">
        <f>E1L221C3</f>
        <v>6.336161722757061E-2</v>
      </c>
    </row>
    <row r="337" spans="1:7" x14ac:dyDescent="0.2">
      <c r="A337" s="11">
        <f>CURRENT_YEAR</f>
        <v>2015</v>
      </c>
      <c r="B337" s="11">
        <f>RRICC</f>
        <v>114900</v>
      </c>
      <c r="C337" s="7">
        <f>RR_ID</f>
        <v>1</v>
      </c>
      <c r="D337" s="1" t="str">
        <f>RR_SHORT_NAME</f>
        <v>CN</v>
      </c>
      <c r="E337" s="1" t="str">
        <f>RR_NAME</f>
        <v>Canadian National</v>
      </c>
      <c r="F337" s="1" t="s">
        <v>47337</v>
      </c>
      <c r="G337" s="6">
        <f>E1L221C4</f>
        <v>0.26770143306570504</v>
      </c>
    </row>
    <row r="338" spans="1:7" x14ac:dyDescent="0.2">
      <c r="A338" s="11">
        <f>CURRENT_YEAR</f>
        <v>2015</v>
      </c>
      <c r="B338" s="11">
        <f>RRICC</f>
        <v>114900</v>
      </c>
      <c r="C338" s="7">
        <f>RR_ID</f>
        <v>1</v>
      </c>
      <c r="D338" s="1" t="str">
        <f>RR_SHORT_NAME</f>
        <v>CN</v>
      </c>
      <c r="E338" s="1" t="str">
        <f>RR_NAME</f>
        <v>Canadian National</v>
      </c>
      <c r="F338" s="1" t="s">
        <v>47338</v>
      </c>
      <c r="G338" s="6">
        <f>E1L221C5</f>
        <v>0.17639979244503814</v>
      </c>
    </row>
    <row r="339" spans="1:7" x14ac:dyDescent="0.2">
      <c r="A339" s="11">
        <f>CURRENT_YEAR</f>
        <v>2015</v>
      </c>
      <c r="B339" s="11">
        <f>RRICC</f>
        <v>114900</v>
      </c>
      <c r="C339" s="7">
        <f>RR_ID</f>
        <v>1</v>
      </c>
      <c r="D339" s="1" t="str">
        <f>RR_SHORT_NAME</f>
        <v>CN</v>
      </c>
      <c r="E339" s="1" t="str">
        <f>RR_NAME</f>
        <v>Canadian National</v>
      </c>
      <c r="F339" s="1" t="s">
        <v>47339</v>
      </c>
      <c r="G339" s="6">
        <f>E1L221C6</f>
        <v>0.16474020479168369</v>
      </c>
    </row>
    <row r="340" spans="1:7" x14ac:dyDescent="0.2">
      <c r="A340" s="11">
        <f>CURRENT_YEAR</f>
        <v>2015</v>
      </c>
      <c r="B340" s="11">
        <f>RRICC</f>
        <v>114900</v>
      </c>
      <c r="C340" s="7">
        <f>RR_ID</f>
        <v>1</v>
      </c>
      <c r="D340" s="1" t="str">
        <f>RR_SHORT_NAME</f>
        <v>CN</v>
      </c>
      <c r="E340" s="1" t="str">
        <f>RR_NAME</f>
        <v>Canadian National</v>
      </c>
      <c r="F340" s="1" t="s">
        <v>47340</v>
      </c>
      <c r="G340" s="6">
        <f>E1L221C7</f>
        <v>6.8625048001533617</v>
      </c>
    </row>
    <row r="341" spans="1:7" x14ac:dyDescent="0.2">
      <c r="A341" s="11">
        <f>CURRENT_YEAR</f>
        <v>2015</v>
      </c>
      <c r="B341" s="11">
        <f>RRICC</f>
        <v>114900</v>
      </c>
      <c r="C341" s="7">
        <f>RR_ID</f>
        <v>1</v>
      </c>
      <c r="D341" s="1" t="str">
        <f>RR_SHORT_NAME</f>
        <v>CN</v>
      </c>
      <c r="E341" s="1" t="str">
        <f>RR_NAME</f>
        <v>Canadian National</v>
      </c>
      <c r="F341" s="1" t="s">
        <v>47341</v>
      </c>
      <c r="G341" s="6">
        <f>E1L221C8</f>
        <v>-66.660748520929502</v>
      </c>
    </row>
    <row r="342" spans="1:7" x14ac:dyDescent="0.2">
      <c r="A342" s="11">
        <f>CURRENT_YEAR</f>
        <v>2015</v>
      </c>
      <c r="B342" s="11">
        <f>RRICC</f>
        <v>114900</v>
      </c>
      <c r="C342" s="7">
        <f>RR_ID</f>
        <v>1</v>
      </c>
      <c r="D342" s="1" t="str">
        <f>RR_SHORT_NAME</f>
        <v>CN</v>
      </c>
      <c r="E342" s="1" t="str">
        <f>RR_NAME</f>
        <v>Canadian National</v>
      </c>
      <c r="F342" s="1" t="s">
        <v>47342</v>
      </c>
      <c r="G342" s="6">
        <f>E1L221C9</f>
        <v>6.1965220358778712</v>
      </c>
    </row>
    <row r="343" spans="1:7" x14ac:dyDescent="0.2">
      <c r="A343" s="11">
        <f>CURRENT_YEAR</f>
        <v>2015</v>
      </c>
      <c r="B343" s="11">
        <f>RRICC</f>
        <v>114900</v>
      </c>
      <c r="C343" s="7">
        <f>RR_ID</f>
        <v>1</v>
      </c>
      <c r="D343" s="1" t="str">
        <f>RR_SHORT_NAME</f>
        <v>CN</v>
      </c>
      <c r="E343" s="1" t="str">
        <f>RR_NAME</f>
        <v>Canadian National</v>
      </c>
      <c r="F343" s="1" t="s">
        <v>47343</v>
      </c>
      <c r="G343" s="6">
        <f>E1L221C10</f>
        <v>6.8625048001533617</v>
      </c>
    </row>
    <row r="344" spans="1:7" x14ac:dyDescent="0.2">
      <c r="A344" s="11">
        <f>CURRENT_YEAR</f>
        <v>2015</v>
      </c>
      <c r="B344" s="11">
        <f>RRICC</f>
        <v>114900</v>
      </c>
      <c r="C344" s="7">
        <f>RR_ID</f>
        <v>1</v>
      </c>
      <c r="D344" s="1" t="str">
        <f>RR_SHORT_NAME</f>
        <v>CN</v>
      </c>
      <c r="E344" s="1" t="str">
        <f>RR_NAME</f>
        <v>Canadian National</v>
      </c>
      <c r="F344" s="1" t="s">
        <v>47344</v>
      </c>
      <c r="G344" s="6">
        <f>E1L221C11</f>
        <v>-66.660748520929516</v>
      </c>
    </row>
    <row r="345" spans="1:7" x14ac:dyDescent="0.2">
      <c r="A345" s="11">
        <f>CURRENT_YEAR</f>
        <v>2015</v>
      </c>
      <c r="B345" s="11">
        <f>RRICC</f>
        <v>114900</v>
      </c>
      <c r="C345" s="7">
        <f>RR_ID</f>
        <v>1</v>
      </c>
      <c r="D345" s="1" t="str">
        <f>RR_SHORT_NAME</f>
        <v>CN</v>
      </c>
      <c r="E345" s="1" t="str">
        <f>RR_NAME</f>
        <v>Canadian National</v>
      </c>
      <c r="F345" s="1" t="s">
        <v>47345</v>
      </c>
      <c r="G345" s="6">
        <f>E1L221C12</f>
        <v>6.1965220358778712</v>
      </c>
    </row>
    <row r="346" spans="1:7" x14ac:dyDescent="0.2">
      <c r="A346" s="11">
        <f>CURRENT_YEAR</f>
        <v>2015</v>
      </c>
      <c r="B346" s="11">
        <f>RRICC</f>
        <v>114900</v>
      </c>
      <c r="C346" s="7">
        <f>RR_ID</f>
        <v>1</v>
      </c>
      <c r="D346" s="1" t="str">
        <f>RR_SHORT_NAME</f>
        <v>CN</v>
      </c>
      <c r="E346" s="1" t="str">
        <f>RR_NAME</f>
        <v>Canadian National</v>
      </c>
      <c r="F346" s="1" t="s">
        <v>47346</v>
      </c>
      <c r="G346" s="6">
        <f>E1L221C13</f>
        <v>0.28384758792981929</v>
      </c>
    </row>
    <row r="347" spans="1:7" x14ac:dyDescent="0.2">
      <c r="A347" s="11">
        <f>CURRENT_YEAR</f>
        <v>2015</v>
      </c>
      <c r="B347" s="11">
        <f>RRICC</f>
        <v>114900</v>
      </c>
      <c r="C347" s="7">
        <f>RR_ID</f>
        <v>1</v>
      </c>
      <c r="D347" s="1" t="str">
        <f>RR_SHORT_NAME</f>
        <v>CN</v>
      </c>
      <c r="E347" s="1" t="str">
        <f>RR_NAME</f>
        <v>Canadian National</v>
      </c>
      <c r="F347" s="1" t="s">
        <v>47347</v>
      </c>
      <c r="G347" s="6">
        <f>E1L301C1</f>
        <v>4.0740445742439256E-2</v>
      </c>
    </row>
    <row r="348" spans="1:7" x14ac:dyDescent="0.2">
      <c r="A348" s="11">
        <f>CURRENT_YEAR</f>
        <v>2015</v>
      </c>
      <c r="B348" s="11">
        <f>RRICC</f>
        <v>114900</v>
      </c>
      <c r="C348" s="7">
        <f>RR_ID</f>
        <v>1</v>
      </c>
      <c r="D348" s="1" t="str">
        <f>RR_SHORT_NAME</f>
        <v>CN</v>
      </c>
      <c r="E348" s="1" t="str">
        <f>RR_NAME</f>
        <v>Canadian National</v>
      </c>
      <c r="F348" s="1" t="s">
        <v>47348</v>
      </c>
      <c r="G348" s="6">
        <f>E1L302C1</f>
        <v>3.1673053208722345E-2</v>
      </c>
    </row>
    <row r="349" spans="1:7" x14ac:dyDescent="0.2">
      <c r="A349" s="11">
        <f>CURRENT_YEAR</f>
        <v>2015</v>
      </c>
      <c r="B349" s="11">
        <f>RRICC</f>
        <v>114900</v>
      </c>
      <c r="C349" s="7">
        <f>RR_ID</f>
        <v>1</v>
      </c>
      <c r="D349" s="1" t="str">
        <f>RR_SHORT_NAME</f>
        <v>CN</v>
      </c>
      <c r="E349" s="1" t="str">
        <f>RR_NAME</f>
        <v>Canadian National</v>
      </c>
      <c r="F349" s="1" t="s">
        <v>47349</v>
      </c>
      <c r="G349" s="6">
        <f>E1L303C1</f>
        <v>2.5113004886776564</v>
      </c>
    </row>
    <row r="350" spans="1:7" x14ac:dyDescent="0.2">
      <c r="A350" s="11">
        <f>CURRENT_YEAR</f>
        <v>2015</v>
      </c>
      <c r="B350" s="11">
        <f>RRICC</f>
        <v>114900</v>
      </c>
      <c r="C350" s="7">
        <f>RR_ID</f>
        <v>1</v>
      </c>
      <c r="D350" s="1" t="str">
        <f>RR_SHORT_NAME</f>
        <v>CN</v>
      </c>
      <c r="E350" s="1" t="str">
        <f>RR_NAME</f>
        <v>Canadian National</v>
      </c>
      <c r="F350" s="1" t="s">
        <v>47350</v>
      </c>
      <c r="G350" s="6">
        <f>E1L304C1</f>
        <v>8.2599028253724782E-2</v>
      </c>
    </row>
    <row r="351" spans="1:7" x14ac:dyDescent="0.2">
      <c r="A351" s="11">
        <f>CURRENT_YEAR</f>
        <v>2015</v>
      </c>
      <c r="B351" s="11">
        <f>RRICC</f>
        <v>114900</v>
      </c>
      <c r="C351" s="7">
        <f>RR_ID</f>
        <v>1</v>
      </c>
      <c r="D351" s="1" t="str">
        <f>RR_SHORT_NAME</f>
        <v>CN</v>
      </c>
      <c r="E351" s="1" t="str">
        <f>RR_NAME</f>
        <v>Canadian National</v>
      </c>
      <c r="F351" s="1" t="s">
        <v>47351</v>
      </c>
      <c r="G351" s="6">
        <f>E1L305C1</f>
        <v>0.41470897303029569</v>
      </c>
    </row>
    <row r="352" spans="1:7" x14ac:dyDescent="0.2">
      <c r="A352" s="11">
        <f>CURRENT_YEAR</f>
        <v>2015</v>
      </c>
      <c r="B352" s="11">
        <f>RRICC</f>
        <v>114900</v>
      </c>
      <c r="C352" s="7">
        <f>RR_ID</f>
        <v>1</v>
      </c>
      <c r="D352" s="1" t="str">
        <f>RR_SHORT_NAME</f>
        <v>CN</v>
      </c>
      <c r="E352" s="1" t="str">
        <f>RR_NAME</f>
        <v>Canadian National</v>
      </c>
      <c r="F352" s="1" t="s">
        <v>47352</v>
      </c>
      <c r="G352" s="6">
        <f>E1L306C1</f>
        <v>9.5663520052149849E-3</v>
      </c>
    </row>
    <row r="353" spans="1:7" x14ac:dyDescent="0.2">
      <c r="A353" s="11">
        <f>CURRENT_YEAR</f>
        <v>2015</v>
      </c>
      <c r="B353" s="11">
        <f>RRICC</f>
        <v>114900</v>
      </c>
      <c r="C353" s="7">
        <f>RR_ID</f>
        <v>1</v>
      </c>
      <c r="D353" s="1" t="str">
        <f>RR_SHORT_NAME</f>
        <v>CN</v>
      </c>
      <c r="E353" s="1" t="str">
        <f>RR_NAME</f>
        <v>Canadian National</v>
      </c>
      <c r="F353" s="1" t="s">
        <v>47353</v>
      </c>
      <c r="G353" s="6">
        <f>E1L307C1</f>
        <v>1.244003863721943E-2</v>
      </c>
    </row>
    <row r="354" spans="1:7" x14ac:dyDescent="0.2">
      <c r="A354" s="11">
        <f>CURRENT_YEAR</f>
        <v>2015</v>
      </c>
      <c r="B354" s="11">
        <f>RRICC</f>
        <v>114900</v>
      </c>
      <c r="C354" s="7">
        <f>RR_ID</f>
        <v>1</v>
      </c>
      <c r="D354" s="1" t="str">
        <f>RR_SHORT_NAME</f>
        <v>CN</v>
      </c>
      <c r="E354" s="1" t="str">
        <f>RR_NAME</f>
        <v>Canadian National</v>
      </c>
      <c r="F354" s="1" t="s">
        <v>47354</v>
      </c>
      <c r="G354" s="6">
        <f>E1L308C1</f>
        <v>2.1434620094145235E-3</v>
      </c>
    </row>
    <row r="355" spans="1:7" x14ac:dyDescent="0.2">
      <c r="A355" s="11">
        <f>CURRENT_YEAR</f>
        <v>2015</v>
      </c>
      <c r="B355" s="11">
        <f>RRICC</f>
        <v>114900</v>
      </c>
      <c r="C355" s="7">
        <f>RR_ID</f>
        <v>1</v>
      </c>
      <c r="D355" s="1" t="str">
        <f>RR_SHORT_NAME</f>
        <v>CN</v>
      </c>
      <c r="E355" s="1" t="str">
        <f>RR_NAME</f>
        <v>Canadian National</v>
      </c>
      <c r="F355" s="1" t="s">
        <v>47355</v>
      </c>
      <c r="G355" s="6">
        <f>E1L309C1</f>
        <v>7.1841635102270181E-3</v>
      </c>
    </row>
    <row r="356" spans="1:7" x14ac:dyDescent="0.2">
      <c r="A356" s="11">
        <f>CURRENT_YEAR</f>
        <v>2015</v>
      </c>
      <c r="B356" s="11">
        <f>RRICC</f>
        <v>114900</v>
      </c>
      <c r="C356" s="7">
        <f>RR_ID</f>
        <v>1</v>
      </c>
      <c r="D356" s="1" t="str">
        <f>RR_SHORT_NAME</f>
        <v>CN</v>
      </c>
      <c r="E356" s="1" t="str">
        <f>RR_NAME</f>
        <v>Canadian National</v>
      </c>
      <c r="F356" s="1" t="s">
        <v>47356</v>
      </c>
      <c r="G356" s="6">
        <f>E1L310C1</f>
        <v>0.15586935285406867</v>
      </c>
    </row>
    <row r="357" spans="1:7" x14ac:dyDescent="0.2">
      <c r="A357" s="11">
        <f>CURRENT_YEAR</f>
        <v>2015</v>
      </c>
      <c r="B357" s="11">
        <f>RRICC</f>
        <v>114900</v>
      </c>
      <c r="C357" s="7">
        <f>RR_ID</f>
        <v>1</v>
      </c>
      <c r="D357" s="1" t="str">
        <f>RR_SHORT_NAME</f>
        <v>CN</v>
      </c>
      <c r="E357" s="1" t="str">
        <f>RR_NAME</f>
        <v>Canadian National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2015</v>
      </c>
      <c r="B358" s="11">
        <f>RRICC</f>
        <v>114900</v>
      </c>
      <c r="C358" s="7">
        <f>RR_ID</f>
        <v>1</v>
      </c>
      <c r="D358" s="1" t="str">
        <f>RR_SHORT_NAME</f>
        <v>CN</v>
      </c>
      <c r="E358" s="1" t="str">
        <f>RR_NAME</f>
        <v>Canadian National</v>
      </c>
      <c r="F358" s="1" t="s">
        <v>47358</v>
      </c>
      <c r="G358" s="6">
        <f>E1L312C1</f>
        <v>2.0809273501940719</v>
      </c>
    </row>
    <row r="359" spans="1:7" x14ac:dyDescent="0.2">
      <c r="A359" s="11">
        <f>CURRENT_YEAR</f>
        <v>2015</v>
      </c>
      <c r="B359" s="11">
        <f>RRICC</f>
        <v>114900</v>
      </c>
      <c r="C359" s="7">
        <f>RR_ID</f>
        <v>1</v>
      </c>
      <c r="D359" s="1" t="str">
        <f>RR_SHORT_NAME</f>
        <v>CN</v>
      </c>
      <c r="E359" s="1" t="str">
        <f>RR_NAME</f>
        <v>Canadian National</v>
      </c>
      <c r="F359" s="1" t="s">
        <v>47359</v>
      </c>
      <c r="G359" s="6">
        <f>E1L313C1</f>
        <v>0.5430970106633678</v>
      </c>
    </row>
    <row r="360" spans="1:7" x14ac:dyDescent="0.2">
      <c r="A360" s="11">
        <f>CURRENT_YEAR</f>
        <v>2015</v>
      </c>
      <c r="B360" s="11">
        <f>RRICC</f>
        <v>114900</v>
      </c>
      <c r="C360" s="7">
        <f>RR_ID</f>
        <v>1</v>
      </c>
      <c r="D360" s="1" t="str">
        <f>RR_SHORT_NAME</f>
        <v>CN</v>
      </c>
      <c r="E360" s="1" t="str">
        <f>RR_NAME</f>
        <v>Canadian National</v>
      </c>
      <c r="F360" s="1" t="s">
        <v>47360</v>
      </c>
      <c r="G360" s="6">
        <f>E1L314C1</f>
        <v>3.5506442073018854E-2</v>
      </c>
    </row>
    <row r="361" spans="1:7" x14ac:dyDescent="0.2">
      <c r="A361" s="11">
        <f>CURRENT_YEAR</f>
        <v>2015</v>
      </c>
      <c r="B361" s="11">
        <f>RRICC</f>
        <v>114900</v>
      </c>
      <c r="C361" s="7">
        <f>RR_ID</f>
        <v>1</v>
      </c>
      <c r="D361" s="1" t="str">
        <f>RR_SHORT_NAME</f>
        <v>CN</v>
      </c>
      <c r="E361" s="1" t="str">
        <f>RR_NAME</f>
        <v>Canadian National</v>
      </c>
      <c r="F361" s="1" t="s">
        <v>47361</v>
      </c>
      <c r="G361" s="6">
        <f>E1L315C1</f>
        <v>5.3978262161745075E-2</v>
      </c>
    </row>
    <row r="362" spans="1:7" x14ac:dyDescent="0.2">
      <c r="A362" s="11">
        <f>CURRENT_YEAR</f>
        <v>2015</v>
      </c>
      <c r="B362" s="11">
        <f>RRICC</f>
        <v>114900</v>
      </c>
      <c r="C362" s="7">
        <f>RR_ID</f>
        <v>1</v>
      </c>
      <c r="D362" s="1" t="str">
        <f>RR_SHORT_NAME</f>
        <v>CN</v>
      </c>
      <c r="E362" s="1" t="str">
        <f>RR_NAME</f>
        <v>Canadian National</v>
      </c>
      <c r="F362" s="1" t="s">
        <v>47362</v>
      </c>
      <c r="G362" s="6">
        <f>E1L316C1</f>
        <v>3.2849257204589762E-2</v>
      </c>
    </row>
    <row r="363" spans="1:7" x14ac:dyDescent="0.2">
      <c r="A363" s="11">
        <f>CURRENT_YEAR</f>
        <v>2015</v>
      </c>
      <c r="B363" s="11">
        <f>RRICC</f>
        <v>114900</v>
      </c>
      <c r="C363" s="7">
        <f>RR_ID</f>
        <v>1</v>
      </c>
      <c r="D363" s="1" t="str">
        <f>RR_SHORT_NAME</f>
        <v>CN</v>
      </c>
      <c r="E363" s="1" t="str">
        <f>RR_NAME</f>
        <v>Canadian National</v>
      </c>
      <c r="F363" s="1" t="s">
        <v>47363</v>
      </c>
      <c r="G363" s="6">
        <f>E1L317C1</f>
        <v>2.6903578585962318E-2</v>
      </c>
    </row>
    <row r="364" spans="1:7" x14ac:dyDescent="0.2">
      <c r="A364" s="11">
        <f>CURRENT_YEAR</f>
        <v>2015</v>
      </c>
      <c r="B364" s="11">
        <f>RRICC</f>
        <v>114900</v>
      </c>
      <c r="C364" s="7">
        <f>RR_ID</f>
        <v>1</v>
      </c>
      <c r="D364" s="1" t="str">
        <f>RR_SHORT_NAME</f>
        <v>CN</v>
      </c>
      <c r="E364" s="1" t="str">
        <f>RR_NAME</f>
        <v>Canadian National</v>
      </c>
      <c r="F364" s="1" t="s">
        <v>47364</v>
      </c>
      <c r="G364" s="6">
        <f>E1L318C1</f>
        <v>0.17195735461600434</v>
      </c>
    </row>
    <row r="365" spans="1:7" x14ac:dyDescent="0.2">
      <c r="A365" s="11">
        <f>CURRENT_YEAR</f>
        <v>2015</v>
      </c>
      <c r="B365" s="11">
        <f>RRICC</f>
        <v>114900</v>
      </c>
      <c r="C365" s="7">
        <f>RR_ID</f>
        <v>1</v>
      </c>
      <c r="D365" s="1" t="str">
        <f>RR_SHORT_NAME</f>
        <v>CN</v>
      </c>
      <c r="E365" s="1" t="str">
        <f>RR_NAME</f>
        <v>Canadian National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2015</v>
      </c>
      <c r="B366" s="11">
        <f>RRICC</f>
        <v>114900</v>
      </c>
      <c r="C366" s="7">
        <f>RR_ID</f>
        <v>1</v>
      </c>
      <c r="D366" s="1" t="str">
        <f>RR_SHORT_NAME</f>
        <v>CN</v>
      </c>
      <c r="E366" s="1" t="str">
        <f>RR_NAME</f>
        <v>Canadian National</v>
      </c>
      <c r="F366" s="1" t="s">
        <v>47366</v>
      </c>
      <c r="G366" s="6">
        <f>E1L320C1</f>
        <v>4.1817161674595378E-3</v>
      </c>
    </row>
    <row r="367" spans="1:7" x14ac:dyDescent="0.2">
      <c r="A367" s="11">
        <f>CURRENT_YEAR</f>
        <v>2015</v>
      </c>
      <c r="B367" s="11">
        <f>RRICC</f>
        <v>114900</v>
      </c>
      <c r="C367" s="7">
        <f>RR_ID</f>
        <v>1</v>
      </c>
      <c r="D367" s="1" t="str">
        <f>RR_SHORT_NAME</f>
        <v>CN</v>
      </c>
      <c r="E367" s="1" t="str">
        <f>RR_NAME</f>
        <v>Canadian National</v>
      </c>
      <c r="F367" s="1" t="s">
        <v>47367</v>
      </c>
      <c r="G367" s="6">
        <f>E1L321C1</f>
        <v>0.19669764508510393</v>
      </c>
    </row>
    <row r="368" spans="1:7" x14ac:dyDescent="0.2">
      <c r="A368" s="11">
        <f>CURRENT_YEAR</f>
        <v>2015</v>
      </c>
      <c r="B368" s="11">
        <f>RRICC</f>
        <v>114900</v>
      </c>
      <c r="C368" s="7">
        <f>RR_ID</f>
        <v>1</v>
      </c>
      <c r="D368" s="1" t="str">
        <f>RR_SHORT_NAME</f>
        <v>CN</v>
      </c>
      <c r="E368" s="1" t="str">
        <f>RR_NAME</f>
        <v>Canadian National</v>
      </c>
      <c r="F368" s="1" t="s">
        <v>47368</v>
      </c>
      <c r="G368" s="6">
        <f>E1L322C1</f>
        <v>1.0174552404741621</v>
      </c>
    </row>
    <row r="369" spans="1:7" x14ac:dyDescent="0.2">
      <c r="A369" s="11">
        <f>CURRENT_YEAR</f>
        <v>2015</v>
      </c>
      <c r="B369" s="11">
        <f>RRICC</f>
        <v>114900</v>
      </c>
      <c r="C369" s="7">
        <f>RR_ID</f>
        <v>1</v>
      </c>
      <c r="D369" s="1" t="str">
        <f>RR_SHORT_NAME</f>
        <v>CN</v>
      </c>
      <c r="E369" s="1" t="str">
        <f>RR_NAME</f>
        <v>Canadian National</v>
      </c>
      <c r="F369" s="1" t="s">
        <v>47369</v>
      </c>
      <c r="G369" s="6">
        <f>E1L323C1</f>
        <v>1.3542726014443254</v>
      </c>
    </row>
    <row r="370" spans="1:7" x14ac:dyDescent="0.2">
      <c r="A370" s="11">
        <f>CURRENT_YEAR</f>
        <v>2015</v>
      </c>
      <c r="B370" s="11">
        <f>RRICC</f>
        <v>114900</v>
      </c>
      <c r="C370" s="7">
        <f>RR_ID</f>
        <v>1</v>
      </c>
      <c r="D370" s="1" t="str">
        <f>RR_SHORT_NAME</f>
        <v>CN</v>
      </c>
      <c r="E370" s="1" t="str">
        <f>RR_NAME</f>
        <v>Canadian National</v>
      </c>
      <c r="F370" s="1" t="s">
        <v>47370</v>
      </c>
      <c r="G370" s="6">
        <f>E1L324C1</f>
        <v>0.41291941120203041</v>
      </c>
    </row>
    <row r="371" spans="1:7" x14ac:dyDescent="0.2">
      <c r="A371" s="11">
        <f>CURRENT_YEAR</f>
        <v>2015</v>
      </c>
      <c r="B371" s="11">
        <f>RRICC</f>
        <v>114900</v>
      </c>
      <c r="C371" s="7">
        <f>RR_ID</f>
        <v>1</v>
      </c>
      <c r="D371" s="1" t="str">
        <f>RR_SHORT_NAME</f>
        <v>CN</v>
      </c>
      <c r="E371" s="1" t="str">
        <f>RR_NAME</f>
        <v>Canadian National</v>
      </c>
      <c r="F371" s="1" t="s">
        <v>47371</v>
      </c>
      <c r="G371" s="6">
        <f>E1L325C1</f>
        <v>4.7256400580346122E-2</v>
      </c>
    </row>
    <row r="372" spans="1:7" x14ac:dyDescent="0.2">
      <c r="A372" s="11">
        <f>CURRENT_YEAR</f>
        <v>2015</v>
      </c>
      <c r="B372" s="11">
        <f>RRICC</f>
        <v>114900</v>
      </c>
      <c r="C372" s="7">
        <f>RR_ID</f>
        <v>1</v>
      </c>
      <c r="D372" s="1" t="str">
        <f>RR_SHORT_NAME</f>
        <v>CN</v>
      </c>
      <c r="E372" s="1" t="str">
        <f>RR_NAME</f>
        <v>Canadian National</v>
      </c>
      <c r="F372" s="1" t="s">
        <v>47372</v>
      </c>
      <c r="G372" s="6">
        <f>E1L326C1</f>
        <v>7.9923448269122996E-2</v>
      </c>
    </row>
    <row r="373" spans="1:7" x14ac:dyDescent="0.2">
      <c r="A373" s="11">
        <f>CURRENT_YEAR</f>
        <v>2015</v>
      </c>
      <c r="B373" s="11">
        <f>RRICC</f>
        <v>114900</v>
      </c>
      <c r="C373" s="7">
        <f>RR_ID</f>
        <v>1</v>
      </c>
      <c r="D373" s="1" t="str">
        <f>RR_SHORT_NAME</f>
        <v>CN</v>
      </c>
      <c r="E373" s="1" t="str">
        <f>RR_NAME</f>
        <v>Canadian National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2015</v>
      </c>
      <c r="B374" s="11">
        <f>RRICC</f>
        <v>114900</v>
      </c>
      <c r="C374" s="7">
        <f>RR_ID</f>
        <v>1</v>
      </c>
      <c r="D374" s="1" t="str">
        <f>RR_SHORT_NAME</f>
        <v>CN</v>
      </c>
      <c r="E374" s="1" t="str">
        <f>RR_NAME</f>
        <v>Canadian National</v>
      </c>
      <c r="F374" s="1" t="s">
        <v>47374</v>
      </c>
      <c r="G374" s="6">
        <f>E1L328C1</f>
        <v>5.5634208764431092E-2</v>
      </c>
    </row>
    <row r="375" spans="1:7" x14ac:dyDescent="0.2">
      <c r="A375" s="11">
        <f>CURRENT_YEAR</f>
        <v>2015</v>
      </c>
      <c r="B375" s="11">
        <f>RRICC</f>
        <v>114900</v>
      </c>
      <c r="C375" s="7">
        <f>RR_ID</f>
        <v>1</v>
      </c>
      <c r="D375" s="1" t="str">
        <f>RR_SHORT_NAME</f>
        <v>CN</v>
      </c>
      <c r="E375" s="1" t="str">
        <f>RR_NAME</f>
        <v>Canadian National</v>
      </c>
      <c r="F375" s="1" t="s">
        <v>47375</v>
      </c>
      <c r="G375" s="6">
        <f>E1L329C1</f>
        <v>6.5480499825039812E-2</v>
      </c>
    </row>
    <row r="376" spans="1:7" x14ac:dyDescent="0.2">
      <c r="A376" s="11">
        <f>CURRENT_YEAR</f>
        <v>2015</v>
      </c>
      <c r="B376" s="11">
        <f>RRICC</f>
        <v>114900</v>
      </c>
      <c r="C376" s="7">
        <f>RR_ID</f>
        <v>1</v>
      </c>
      <c r="D376" s="1" t="str">
        <f>RR_SHORT_NAME</f>
        <v>CN</v>
      </c>
      <c r="E376" s="1" t="str">
        <f>RR_NAME</f>
        <v>Canadian National</v>
      </c>
      <c r="F376" s="1" t="s">
        <v>47376</v>
      </c>
      <c r="G376" s="6">
        <f>E1L330C1</f>
        <v>0.12145549472462927</v>
      </c>
    </row>
    <row r="377" spans="1:7" x14ac:dyDescent="0.2">
      <c r="A377" s="11">
        <f>CURRENT_YEAR</f>
        <v>2015</v>
      </c>
      <c r="B377" s="11">
        <f>RRICC</f>
        <v>114900</v>
      </c>
      <c r="C377" s="7">
        <f>RR_ID</f>
        <v>1</v>
      </c>
      <c r="D377" s="1" t="str">
        <f>RR_SHORT_NAME</f>
        <v>CN</v>
      </c>
      <c r="E377" s="1" t="str">
        <f>RR_NAME</f>
        <v>Canadian National</v>
      </c>
      <c r="F377" s="1" t="s">
        <v>47377</v>
      </c>
      <c r="G377" s="6">
        <f>E1L331C1</f>
        <v>3.42567023876479E-2</v>
      </c>
    </row>
    <row r="378" spans="1:7" x14ac:dyDescent="0.2">
      <c r="A378" s="11">
        <f>CURRENT_YEAR</f>
        <v>2015</v>
      </c>
      <c r="B378" s="11">
        <f>RRICC</f>
        <v>114900</v>
      </c>
      <c r="C378" s="7">
        <f>RR_ID</f>
        <v>1</v>
      </c>
      <c r="D378" s="1" t="str">
        <f>RR_SHORT_NAME</f>
        <v>CN</v>
      </c>
      <c r="E378" s="1" t="str">
        <f>RR_NAME</f>
        <v>Canadian National</v>
      </c>
      <c r="F378" s="1" t="s">
        <v>47378</v>
      </c>
      <c r="G378" s="6">
        <f>E1L332C1</f>
        <v>0.8792095170439751</v>
      </c>
    </row>
    <row r="379" spans="1:7" x14ac:dyDescent="0.2">
      <c r="A379" s="11">
        <f>CURRENT_YEAR</f>
        <v>2015</v>
      </c>
      <c r="B379" s="11">
        <f>RRICC</f>
        <v>114900</v>
      </c>
      <c r="C379" s="7">
        <f>RR_ID</f>
        <v>1</v>
      </c>
      <c r="D379" s="1" t="str">
        <f>RR_SHORT_NAME</f>
        <v>CN</v>
      </c>
      <c r="E379" s="1" t="str">
        <f>RR_NAME</f>
        <v>Canadian National</v>
      </c>
      <c r="F379" s="1" t="s">
        <v>47379</v>
      </c>
      <c r="G379" s="6">
        <f>E1L333C1</f>
        <v>0.12844722302165984</v>
      </c>
    </row>
    <row r="380" spans="1:7" x14ac:dyDescent="0.2">
      <c r="A380" s="11">
        <f>CURRENT_YEAR</f>
        <v>2015</v>
      </c>
      <c r="B380" s="11">
        <f>RRICC</f>
        <v>114900</v>
      </c>
      <c r="C380" s="7">
        <f>RR_ID</f>
        <v>1</v>
      </c>
      <c r="D380" s="1" t="str">
        <f>RR_SHORT_NAME</f>
        <v>CN</v>
      </c>
      <c r="E380" s="1" t="str">
        <f>RR_NAME</f>
        <v>Canadian National</v>
      </c>
      <c r="F380" s="1" t="s">
        <v>47380</v>
      </c>
      <c r="G380" s="6">
        <f>E1L334C1</f>
        <v>0.192825144881663</v>
      </c>
    </row>
    <row r="381" spans="1:7" x14ac:dyDescent="0.2">
      <c r="A381" s="11">
        <f>CURRENT_YEAR</f>
        <v>2015</v>
      </c>
      <c r="B381" s="11">
        <f>RRICC</f>
        <v>114900</v>
      </c>
      <c r="C381" s="7">
        <f>RR_ID</f>
        <v>1</v>
      </c>
      <c r="D381" s="1" t="str">
        <f>RR_SHORT_NAME</f>
        <v>CN</v>
      </c>
      <c r="E381" s="1" t="str">
        <f>RR_NAME</f>
        <v>Canadian National</v>
      </c>
      <c r="F381" s="1" t="s">
        <v>47381</v>
      </c>
      <c r="G381" s="6">
        <f>E1L335C1</f>
        <v>0.39925658646490669</v>
      </c>
    </row>
    <row r="382" spans="1:7" x14ac:dyDescent="0.2">
      <c r="A382" s="11">
        <f>CURRENT_YEAR</f>
        <v>2015</v>
      </c>
      <c r="B382" s="11">
        <f>RRICC</f>
        <v>114900</v>
      </c>
      <c r="C382" s="7">
        <f>RR_ID</f>
        <v>1</v>
      </c>
      <c r="D382" s="1" t="str">
        <f>RR_SHORT_NAME</f>
        <v>CN</v>
      </c>
      <c r="E382" s="1" t="str">
        <f>RR_NAME</f>
        <v>Canadian National</v>
      </c>
      <c r="F382" s="1" t="s">
        <v>47382</v>
      </c>
      <c r="G382" s="6">
        <f>E1L336C1</f>
        <v>0.13845131328341351</v>
      </c>
    </row>
    <row r="383" spans="1:7" x14ac:dyDescent="0.2">
      <c r="A383" s="11">
        <f>CURRENT_YEAR</f>
        <v>2015</v>
      </c>
      <c r="B383" s="11">
        <f>RRICC</f>
        <v>114900</v>
      </c>
      <c r="C383" s="7">
        <f>RR_ID</f>
        <v>1</v>
      </c>
      <c r="D383" s="1" t="str">
        <f>RR_SHORT_NAME</f>
        <v>CN</v>
      </c>
      <c r="E383" s="1" t="str">
        <f>RR_NAME</f>
        <v>Canadian National</v>
      </c>
      <c r="F383" s="1" t="s">
        <v>47383</v>
      </c>
      <c r="G383" s="6">
        <f>E1L337C1</f>
        <v>8.9984059162479313E-2</v>
      </c>
    </row>
    <row r="384" spans="1:7" x14ac:dyDescent="0.2">
      <c r="A384" s="11">
        <f>CURRENT_YEAR</f>
        <v>2015</v>
      </c>
      <c r="B384" s="11">
        <f>RRICC</f>
        <v>114900</v>
      </c>
      <c r="C384" s="7">
        <f>RR_ID</f>
        <v>1</v>
      </c>
      <c r="D384" s="1" t="str">
        <f>RR_SHORT_NAME</f>
        <v>CN</v>
      </c>
      <c r="E384" s="1" t="str">
        <f>RR_NAME</f>
        <v>Canadian National</v>
      </c>
      <c r="F384" s="1" t="s">
        <v>47384</v>
      </c>
      <c r="G384" s="6">
        <f>E1L338C1</f>
        <v>2.9207028751322178E-2</v>
      </c>
    </row>
    <row r="385" spans="1:7" x14ac:dyDescent="0.2">
      <c r="A385" s="11">
        <f>CURRENT_YEAR</f>
        <v>2015</v>
      </c>
      <c r="B385" s="11">
        <f>RRICC</f>
        <v>114900</v>
      </c>
      <c r="C385" s="7">
        <f>RR_ID</f>
        <v>1</v>
      </c>
      <c r="D385" s="1" t="str">
        <f>RR_SHORT_NAME</f>
        <v>CN</v>
      </c>
      <c r="E385" s="1" t="str">
        <f>RR_NAME</f>
        <v>Canadian National</v>
      </c>
      <c r="F385" s="1" t="s">
        <v>47385</v>
      </c>
      <c r="G385" s="6">
        <f>E1L339C1</f>
        <v>5.6488843821234667E-2</v>
      </c>
    </row>
    <row r="386" spans="1:7" x14ac:dyDescent="0.2">
      <c r="A386" s="11">
        <f>CURRENT_YEAR</f>
        <v>2015</v>
      </c>
      <c r="B386" s="11">
        <f>RRICC</f>
        <v>114900</v>
      </c>
      <c r="C386" s="7">
        <f>RR_ID</f>
        <v>1</v>
      </c>
      <c r="D386" s="1" t="str">
        <f>RR_SHORT_NAME</f>
        <v>CN</v>
      </c>
      <c r="E386" s="1" t="str">
        <f>RR_NAME</f>
        <v>Canadian National</v>
      </c>
      <c r="F386" s="1" t="s">
        <v>47386</v>
      </c>
      <c r="G386" s="6">
        <f>E1L340C1</f>
        <v>3.2152053773539489E-2</v>
      </c>
    </row>
    <row r="387" spans="1:7" x14ac:dyDescent="0.2">
      <c r="A387" s="11">
        <f>CURRENT_YEAR</f>
        <v>2015</v>
      </c>
      <c r="B387" s="11">
        <f>RRICC</f>
        <v>114900</v>
      </c>
      <c r="C387" s="7">
        <f>RR_ID</f>
        <v>1</v>
      </c>
      <c r="D387" s="1" t="str">
        <f>RR_SHORT_NAME</f>
        <v>CN</v>
      </c>
      <c r="E387" s="1" t="str">
        <f>RR_NAME</f>
        <v>Canadian National</v>
      </c>
      <c r="F387" s="1" t="s">
        <v>47387</v>
      </c>
      <c r="G387" s="6">
        <f>E1L341C1</f>
        <v>7.1057580517135347E-3</v>
      </c>
    </row>
    <row r="388" spans="1:7" x14ac:dyDescent="0.2">
      <c r="A388" s="11">
        <f>CURRENT_YEAR</f>
        <v>2015</v>
      </c>
      <c r="B388" s="11">
        <f>RRICC</f>
        <v>114900</v>
      </c>
      <c r="C388" s="7">
        <f>RR_ID</f>
        <v>1</v>
      </c>
      <c r="D388" s="1" t="str">
        <f>RR_SHORT_NAME</f>
        <v>CN</v>
      </c>
      <c r="E388" s="1" t="str">
        <f>RR_NAME</f>
        <v>Canadian National</v>
      </c>
      <c r="F388" s="1" t="s">
        <v>47388</v>
      </c>
      <c r="G388" s="6">
        <f>E1L342C1</f>
        <v>8.5684775629813071E-3</v>
      </c>
    </row>
    <row r="389" spans="1:7" x14ac:dyDescent="0.2">
      <c r="A389" s="11">
        <f>CURRENT_YEAR</f>
        <v>2015</v>
      </c>
      <c r="B389" s="11">
        <f>RRICC</f>
        <v>114900</v>
      </c>
      <c r="C389" s="7">
        <f>RR_ID</f>
        <v>1</v>
      </c>
      <c r="D389" s="1" t="str">
        <f>RR_SHORT_NAME</f>
        <v>CN</v>
      </c>
      <c r="E389" s="1" t="str">
        <f>RR_NAME</f>
        <v>Canadian National</v>
      </c>
      <c r="F389" s="1" t="s">
        <v>47389</v>
      </c>
      <c r="G389" s="6">
        <f>E1L343C1</f>
        <v>8.3801154952120344E-2</v>
      </c>
    </row>
    <row r="390" spans="1:7" x14ac:dyDescent="0.2">
      <c r="A390" s="11">
        <f>CURRENT_YEAR</f>
        <v>2015</v>
      </c>
      <c r="B390" s="11">
        <f>RRICC</f>
        <v>114900</v>
      </c>
      <c r="C390" s="7">
        <f>RR_ID</f>
        <v>1</v>
      </c>
      <c r="D390" s="1" t="str">
        <f>RR_SHORT_NAME</f>
        <v>CN</v>
      </c>
      <c r="E390" s="1" t="str">
        <f>RR_NAME</f>
        <v>Canadian National</v>
      </c>
      <c r="F390" s="1" t="s">
        <v>47390</v>
      </c>
      <c r="G390" s="6">
        <f>E1L344C1</f>
        <v>5.2866308194148691E-2</v>
      </c>
    </row>
    <row r="391" spans="1:7" x14ac:dyDescent="0.2">
      <c r="A391" s="11">
        <f>CURRENT_YEAR</f>
        <v>2015</v>
      </c>
      <c r="B391" s="11">
        <f>RRICC</f>
        <v>114900</v>
      </c>
      <c r="C391" s="7">
        <f>RR_ID</f>
        <v>1</v>
      </c>
      <c r="D391" s="1" t="str">
        <f>RR_SHORT_NAME</f>
        <v>CN</v>
      </c>
      <c r="E391" s="1" t="str">
        <f>RR_NAME</f>
        <v>Canadian National</v>
      </c>
      <c r="F391" s="1" t="s">
        <v>47391</v>
      </c>
      <c r="G391" s="6">
        <f>E1L345C1</f>
        <v>2.2599386791942896E-2</v>
      </c>
    </row>
    <row r="392" spans="1:7" x14ac:dyDescent="0.2">
      <c r="A392" s="11">
        <f>CURRENT_YEAR</f>
        <v>2015</v>
      </c>
      <c r="B392" s="11">
        <f>RRICC</f>
        <v>114900</v>
      </c>
      <c r="C392" s="7">
        <f>RR_ID</f>
        <v>1</v>
      </c>
      <c r="D392" s="1" t="str">
        <f>RR_SHORT_NAME</f>
        <v>CN</v>
      </c>
      <c r="E392" s="1" t="str">
        <f>RR_NAME</f>
        <v>Canadian National</v>
      </c>
      <c r="F392" s="1" t="s">
        <v>47392</v>
      </c>
      <c r="G392" s="6">
        <f>E1L346C1</f>
        <v>2.880619244000804E-3</v>
      </c>
    </row>
    <row r="393" spans="1:7" x14ac:dyDescent="0.2">
      <c r="A393" s="11">
        <f>CURRENT_YEAR</f>
        <v>2015</v>
      </c>
      <c r="B393" s="11">
        <f>RRICC</f>
        <v>114900</v>
      </c>
      <c r="C393" s="7">
        <f>RR_ID</f>
        <v>1</v>
      </c>
      <c r="D393" s="1" t="str">
        <f>RR_SHORT_NAME</f>
        <v>CN</v>
      </c>
      <c r="E393" s="1" t="str">
        <f>RR_NAME</f>
        <v>Canadian National</v>
      </c>
      <c r="F393" s="1" t="s">
        <v>47393</v>
      </c>
      <c r="G393" s="6">
        <f>E1L347C1</f>
        <v>2.8642241838434432E-2</v>
      </c>
    </row>
    <row r="394" spans="1:7" x14ac:dyDescent="0.2">
      <c r="A394" s="11">
        <f>CURRENT_YEAR</f>
        <v>2015</v>
      </c>
      <c r="B394" s="11">
        <f>RRICC</f>
        <v>114900</v>
      </c>
      <c r="C394" s="7">
        <f>RR_ID</f>
        <v>1</v>
      </c>
      <c r="D394" s="1" t="str">
        <f>RR_SHORT_NAME</f>
        <v>CN</v>
      </c>
      <c r="E394" s="1" t="str">
        <f>RR_NAME</f>
        <v>Canadian National</v>
      </c>
      <c r="F394" s="1" t="s">
        <v>47394</v>
      </c>
      <c r="G394" s="6">
        <f>E1L348C1</f>
        <v>5.1709465437767159E-2</v>
      </c>
    </row>
    <row r="395" spans="1:7" x14ac:dyDescent="0.2">
      <c r="A395" s="11">
        <f>CURRENT_YEAR</f>
        <v>2015</v>
      </c>
      <c r="B395" s="11">
        <f>RRICC</f>
        <v>114900</v>
      </c>
      <c r="C395" s="7">
        <f>RR_ID</f>
        <v>1</v>
      </c>
      <c r="D395" s="1" t="str">
        <f>RR_SHORT_NAME</f>
        <v>CN</v>
      </c>
      <c r="E395" s="1" t="str">
        <f>RR_NAME</f>
        <v>Canadian National</v>
      </c>
      <c r="F395" s="1" t="s">
        <v>47395</v>
      </c>
      <c r="G395" s="6">
        <f>E1L349C1</f>
        <v>1.3225251985217779E-2</v>
      </c>
    </row>
    <row r="396" spans="1:7" x14ac:dyDescent="0.2">
      <c r="A396" s="11">
        <f>CURRENT_YEAR</f>
        <v>2015</v>
      </c>
      <c r="B396" s="11">
        <f>RRICC</f>
        <v>114900</v>
      </c>
      <c r="C396" s="7">
        <f>RR_ID</f>
        <v>1</v>
      </c>
      <c r="D396" s="1" t="str">
        <f>RR_SHORT_NAME</f>
        <v>CN</v>
      </c>
      <c r="E396" s="1" t="str">
        <f>RR_NAME</f>
        <v>Canadian National</v>
      </c>
      <c r="F396" s="1" t="s">
        <v>47396</v>
      </c>
      <c r="G396" s="6">
        <f>E1L350C1</f>
        <v>1.867242285262205E-2</v>
      </c>
    </row>
    <row r="397" spans="1:7" x14ac:dyDescent="0.2">
      <c r="A397" s="11">
        <f>CURRENT_YEAR</f>
        <v>2015</v>
      </c>
      <c r="B397" s="11">
        <f>RRICC</f>
        <v>114900</v>
      </c>
      <c r="C397" s="7">
        <f>RR_ID</f>
        <v>1</v>
      </c>
      <c r="D397" s="1" t="str">
        <f>RR_SHORT_NAME</f>
        <v>CN</v>
      </c>
      <c r="E397" s="1" t="str">
        <f>RR_NAME</f>
        <v>Canadian National</v>
      </c>
      <c r="F397" s="1" t="s">
        <v>47397</v>
      </c>
      <c r="G397" s="6">
        <f>E1L351C1</f>
        <v>7.4834149668299335E-2</v>
      </c>
    </row>
    <row r="398" spans="1:7" x14ac:dyDescent="0.2">
      <c r="A398" s="11">
        <f>CURRENT_YEAR</f>
        <v>2015</v>
      </c>
      <c r="B398" s="11">
        <f>RRICC</f>
        <v>114900</v>
      </c>
      <c r="C398" s="7">
        <f>RR_ID</f>
        <v>1</v>
      </c>
      <c r="D398" s="1" t="str">
        <f>RR_SHORT_NAME</f>
        <v>CN</v>
      </c>
      <c r="E398" s="1" t="str">
        <f>RR_NAME</f>
        <v>Canadian National</v>
      </c>
      <c r="F398" s="1" t="s">
        <v>47398</v>
      </c>
      <c r="G398" s="6">
        <f>E1L352C1</f>
        <v>2.508951860872036E-2</v>
      </c>
    </row>
    <row r="399" spans="1:7" x14ac:dyDescent="0.2">
      <c r="A399" s="11">
        <f>CURRENT_YEAR</f>
        <v>2015</v>
      </c>
      <c r="B399" s="11">
        <f>RRICC</f>
        <v>114900</v>
      </c>
      <c r="C399" s="7">
        <f>RR_ID</f>
        <v>1</v>
      </c>
      <c r="D399" s="1" t="str">
        <f>RR_SHORT_NAME</f>
        <v>CN</v>
      </c>
      <c r="E399" s="1" t="str">
        <f>RR_NAME</f>
        <v>Canadian National</v>
      </c>
      <c r="F399" s="1" t="s">
        <v>47399</v>
      </c>
      <c r="G399" s="6">
        <f>E1L353C1</f>
        <v>1.6213023466090923E-2</v>
      </c>
    </row>
    <row r="400" spans="1:7" x14ac:dyDescent="0.2">
      <c r="A400" s="11">
        <f>CURRENT_YEAR</f>
        <v>2015</v>
      </c>
      <c r="B400" s="11">
        <f>RRICC</f>
        <v>114900</v>
      </c>
      <c r="C400" s="7">
        <f>RR_ID</f>
        <v>1</v>
      </c>
      <c r="D400" s="1" t="str">
        <f>RR_SHORT_NAME</f>
        <v>CN</v>
      </c>
      <c r="E400" s="1" t="str">
        <f>RR_NAME</f>
        <v>Canadian National</v>
      </c>
      <c r="F400" s="1" t="s">
        <v>47400</v>
      </c>
      <c r="G400" s="6">
        <f>E1L354C1</f>
        <v>4.5040043560047496E-2</v>
      </c>
    </row>
    <row r="401" spans="1:7" x14ac:dyDescent="0.2">
      <c r="A401" s="11">
        <f>CURRENT_YEAR</f>
        <v>2015</v>
      </c>
      <c r="B401" s="11">
        <f>RRICC</f>
        <v>114900</v>
      </c>
      <c r="C401" s="7">
        <f>RR_ID</f>
        <v>1</v>
      </c>
      <c r="D401" s="1" t="str">
        <f>RR_SHORT_NAME</f>
        <v>CN</v>
      </c>
      <c r="E401" s="1" t="str">
        <f>RR_NAME</f>
        <v>Canadian National</v>
      </c>
      <c r="F401" s="1" t="s">
        <v>47401</v>
      </c>
      <c r="G401" s="6">
        <f>E1L355C1</f>
        <v>4.3204064333561207E-2</v>
      </c>
    </row>
    <row r="402" spans="1:7" x14ac:dyDescent="0.2">
      <c r="A402" s="11">
        <f>CURRENT_YEAR</f>
        <v>2015</v>
      </c>
      <c r="B402" s="11">
        <f>RRICC</f>
        <v>114900</v>
      </c>
      <c r="C402" s="7">
        <f>RR_ID</f>
        <v>1</v>
      </c>
      <c r="D402" s="1" t="str">
        <f>RR_SHORT_NAME</f>
        <v>CN</v>
      </c>
      <c r="E402" s="1" t="str">
        <f>RR_NAME</f>
        <v>Canadian National</v>
      </c>
      <c r="F402" s="1" t="s">
        <v>47402</v>
      </c>
      <c r="G402" s="6">
        <f>E1L356C1</f>
        <v>0.42744687689992322</v>
      </c>
    </row>
    <row r="403" spans="1:7" x14ac:dyDescent="0.2">
      <c r="A403" s="11">
        <f>CURRENT_YEAR</f>
        <v>2015</v>
      </c>
      <c r="B403" s="11">
        <f>RRICC</f>
        <v>114900</v>
      </c>
      <c r="C403" s="7">
        <f>RR_ID</f>
        <v>1</v>
      </c>
      <c r="D403" s="1" t="str">
        <f>RR_SHORT_NAME</f>
        <v>CN</v>
      </c>
      <c r="E403" s="1" t="str">
        <f>RR_NAME</f>
        <v>Canadian National</v>
      </c>
      <c r="F403" s="1" t="s">
        <v>47403</v>
      </c>
      <c r="G403" s="6">
        <f>E1L357C1</f>
        <v>2.342291518773313E-2</v>
      </c>
    </row>
    <row r="404" spans="1:7" x14ac:dyDescent="0.2">
      <c r="A404" s="11">
        <f>CURRENT_YEAR</f>
        <v>2015</v>
      </c>
      <c r="B404" s="11">
        <f>RRICC</f>
        <v>114900</v>
      </c>
      <c r="C404" s="7">
        <f>RR_ID</f>
        <v>1</v>
      </c>
      <c r="D404" s="1" t="str">
        <f>RR_SHORT_NAME</f>
        <v>CN</v>
      </c>
      <c r="E404" s="1" t="str">
        <f>RR_NAME</f>
        <v>Canadian National</v>
      </c>
      <c r="F404" s="1" t="s">
        <v>47404</v>
      </c>
      <c r="G404" s="6">
        <f>E1L358C1</f>
        <v>4.4205237424147253E-2</v>
      </c>
    </row>
    <row r="405" spans="1:7" x14ac:dyDescent="0.2">
      <c r="A405" s="11">
        <f>CURRENT_YEAR</f>
        <v>2015</v>
      </c>
      <c r="B405" s="11">
        <f>RRICC</f>
        <v>114900</v>
      </c>
      <c r="C405" s="7">
        <f>RR_ID</f>
        <v>1</v>
      </c>
      <c r="D405" s="1" t="str">
        <f>RR_SHORT_NAME</f>
        <v>CN</v>
      </c>
      <c r="E405" s="1" t="str">
        <f>RR_NAME</f>
        <v>Canadian National</v>
      </c>
      <c r="F405" s="1" t="s">
        <v>47405</v>
      </c>
      <c r="G405" s="6">
        <f>E1L359C1</f>
        <v>0.1317757916511961</v>
      </c>
    </row>
    <row r="406" spans="1:7" x14ac:dyDescent="0.2">
      <c r="A406" s="11">
        <f>CURRENT_YEAR</f>
        <v>2015</v>
      </c>
      <c r="B406" s="11">
        <f>RRICC</f>
        <v>114900</v>
      </c>
      <c r="C406" s="7">
        <f>RR_ID</f>
        <v>1</v>
      </c>
      <c r="D406" s="1" t="str">
        <f>RR_SHORT_NAME</f>
        <v>CN</v>
      </c>
      <c r="E406" s="1" t="str">
        <f>RR_NAME</f>
        <v>Canadian National</v>
      </c>
      <c r="F406" s="1" t="s">
        <v>47406</v>
      </c>
      <c r="G406" s="6">
        <f>E1L360C1</f>
        <v>2.6793860444710674E-2</v>
      </c>
    </row>
    <row r="407" spans="1:7" x14ac:dyDescent="0.2">
      <c r="A407" s="11">
        <f>CURRENT_YEAR</f>
        <v>2015</v>
      </c>
      <c r="B407" s="11">
        <f>RRICC</f>
        <v>114900</v>
      </c>
      <c r="C407" s="7">
        <f>RR_ID</f>
        <v>1</v>
      </c>
      <c r="D407" s="1" t="str">
        <f>RR_SHORT_NAME</f>
        <v>CN</v>
      </c>
      <c r="E407" s="1" t="str">
        <f>RR_NAME</f>
        <v>Canadian National</v>
      </c>
      <c r="F407" s="1" t="s">
        <v>47407</v>
      </c>
      <c r="G407" s="6">
        <f>E1L361C1</f>
        <v>0.23790562049382127</v>
      </c>
    </row>
    <row r="408" spans="1:7" x14ac:dyDescent="0.2">
      <c r="A408" s="11">
        <f>CURRENT_YEAR</f>
        <v>2015</v>
      </c>
      <c r="B408" s="11">
        <f>RRICC</f>
        <v>114900</v>
      </c>
      <c r="C408" s="7">
        <f>RR_ID</f>
        <v>1</v>
      </c>
      <c r="D408" s="1" t="str">
        <f>RR_SHORT_NAME</f>
        <v>CN</v>
      </c>
      <c r="E408" s="1" t="str">
        <f>RR_NAME</f>
        <v>Canadian National</v>
      </c>
      <c r="F408" s="1" t="s">
        <v>47408</v>
      </c>
      <c r="G408" s="6">
        <f>E1L362C1</f>
        <v>0.10592373868414733</v>
      </c>
    </row>
    <row r="409" spans="1:7" x14ac:dyDescent="0.2">
      <c r="A409" s="11">
        <f>CURRENT_YEAR</f>
        <v>2015</v>
      </c>
      <c r="B409" s="11">
        <f>RRICC</f>
        <v>114900</v>
      </c>
      <c r="C409" s="7">
        <f>RR_ID</f>
        <v>1</v>
      </c>
      <c r="D409" s="1" t="str">
        <f>RR_SHORT_NAME</f>
        <v>CN</v>
      </c>
      <c r="E409" s="1" t="str">
        <f>RR_NAME</f>
        <v>Canadian National</v>
      </c>
      <c r="F409" s="1" t="s">
        <v>47409</v>
      </c>
      <c r="G409" s="6">
        <f>E1L363C1</f>
        <v>1.3448171672090696</v>
      </c>
    </row>
    <row r="410" spans="1:7" x14ac:dyDescent="0.2">
      <c r="A410" s="11">
        <f>CURRENT_YEAR</f>
        <v>2015</v>
      </c>
      <c r="B410" s="11">
        <f>RRICC</f>
        <v>114900</v>
      </c>
      <c r="C410" s="7">
        <f>RR_ID</f>
        <v>1</v>
      </c>
      <c r="D410" s="1" t="str">
        <f>RR_SHORT_NAME</f>
        <v>CN</v>
      </c>
      <c r="E410" s="1" t="str">
        <f>RR_NAME</f>
        <v>Canadian National</v>
      </c>
      <c r="F410" s="1" t="s">
        <v>47410</v>
      </c>
      <c r="G410" s="6">
        <f>E1L364C1</f>
        <v>2.4417359235743757E-2</v>
      </c>
    </row>
    <row r="411" spans="1:7" x14ac:dyDescent="0.2">
      <c r="A411" s="11">
        <f>CURRENT_YEAR</f>
        <v>2015</v>
      </c>
      <c r="B411" s="11">
        <f>RRICC</f>
        <v>114900</v>
      </c>
      <c r="C411" s="7">
        <f>RR_ID</f>
        <v>1</v>
      </c>
      <c r="D411" s="1" t="str">
        <f>RR_SHORT_NAME</f>
        <v>CN</v>
      </c>
      <c r="E411" s="1" t="str">
        <f>RR_NAME</f>
        <v>Canadian National</v>
      </c>
      <c r="F411" s="1" t="s">
        <v>47411</v>
      </c>
      <c r="G411" s="6">
        <f>E1L365C1</f>
        <v>0.15186131419488538</v>
      </c>
    </row>
    <row r="412" spans="1:7" x14ac:dyDescent="0.2">
      <c r="A412" s="11">
        <f>CURRENT_YEAR</f>
        <v>2015</v>
      </c>
      <c r="B412" s="11">
        <f>RRICC</f>
        <v>114900</v>
      </c>
      <c r="C412" s="7">
        <f>RR_ID</f>
        <v>1</v>
      </c>
      <c r="D412" s="1" t="str">
        <f>RR_SHORT_NAME</f>
        <v>CN</v>
      </c>
      <c r="E412" s="1" t="str">
        <f>RR_NAME</f>
        <v>Canadian National</v>
      </c>
      <c r="F412" s="1" t="s">
        <v>47412</v>
      </c>
      <c r="G412" s="6">
        <f>E1L366C1</f>
        <v>0.44987594767502237</v>
      </c>
    </row>
    <row r="413" spans="1:7" x14ac:dyDescent="0.2">
      <c r="A413" s="11">
        <f>CURRENT_YEAR</f>
        <v>2015</v>
      </c>
      <c r="B413" s="11">
        <f>RRICC</f>
        <v>114900</v>
      </c>
      <c r="C413" s="7">
        <f>RR_ID</f>
        <v>1</v>
      </c>
      <c r="D413" s="1" t="str">
        <f>RR_SHORT_NAME</f>
        <v>CN</v>
      </c>
      <c r="E413" s="1" t="str">
        <f>RR_NAME</f>
        <v>Canadian National</v>
      </c>
      <c r="F413" s="1" t="s">
        <v>47413</v>
      </c>
      <c r="G413" s="6">
        <f>E1L367C1</f>
        <v>2.4718954756266038</v>
      </c>
    </row>
    <row r="414" spans="1:7" x14ac:dyDescent="0.2">
      <c r="A414" s="11">
        <f>CURRENT_YEAR</f>
        <v>2015</v>
      </c>
      <c r="B414" s="11">
        <f>RRICC</f>
        <v>114900</v>
      </c>
      <c r="C414" s="7">
        <f>RR_ID</f>
        <v>1</v>
      </c>
      <c r="D414" s="1" t="str">
        <f>RR_SHORT_NAME</f>
        <v>CN</v>
      </c>
      <c r="E414" s="1" t="str">
        <f>RR_NAME</f>
        <v>Canadian National</v>
      </c>
      <c r="F414" s="1" t="s">
        <v>47414</v>
      </c>
      <c r="G414" s="6">
        <f>E1L368C1</f>
        <v>0.40999757319887059</v>
      </c>
    </row>
    <row r="415" spans="1:7" x14ac:dyDescent="0.2">
      <c r="A415" s="11">
        <f>CURRENT_YEAR</f>
        <v>2015</v>
      </c>
      <c r="B415" s="11">
        <f>RRICC</f>
        <v>114900</v>
      </c>
      <c r="C415" s="7">
        <f>RR_ID</f>
        <v>1</v>
      </c>
      <c r="D415" s="1" t="str">
        <f>RR_SHORT_NAME</f>
        <v>CN</v>
      </c>
      <c r="E415" s="1" t="str">
        <f>RR_NAME</f>
        <v>Canadian National</v>
      </c>
      <c r="F415" s="1" t="s">
        <v>47415</v>
      </c>
      <c r="G415" s="6">
        <f>E1L369C1</f>
        <v>1.0204034771198951</v>
      </c>
    </row>
    <row r="416" spans="1:7" x14ac:dyDescent="0.2">
      <c r="A416" s="11">
        <f>CURRENT_YEAR</f>
        <v>2015</v>
      </c>
      <c r="B416" s="11">
        <f>RRICC</f>
        <v>114900</v>
      </c>
      <c r="C416" s="7">
        <f>RR_ID</f>
        <v>1</v>
      </c>
      <c r="D416" s="1" t="str">
        <f>RR_SHORT_NAME</f>
        <v>CN</v>
      </c>
      <c r="E416" s="1" t="str">
        <f>RR_NAME</f>
        <v>Canadian National</v>
      </c>
      <c r="F416" s="1" t="s">
        <v>47416</v>
      </c>
      <c r="G416" s="6">
        <f>E1L370C1</f>
        <v>0.11638569092668595</v>
      </c>
    </row>
    <row r="417" spans="1:7" x14ac:dyDescent="0.2">
      <c r="A417" s="11">
        <f>CURRENT_YEAR</f>
        <v>2015</v>
      </c>
      <c r="B417" s="11">
        <f>RRICC</f>
        <v>114900</v>
      </c>
      <c r="C417" s="7">
        <f>RR_ID</f>
        <v>1</v>
      </c>
      <c r="D417" s="1" t="str">
        <f>RR_SHORT_NAME</f>
        <v>CN</v>
      </c>
      <c r="E417" s="1" t="str">
        <f>RR_NAME</f>
        <v>Canadian National</v>
      </c>
      <c r="F417" s="1" t="s">
        <v>47417</v>
      </c>
      <c r="G417" s="6">
        <f>E1L371C1</f>
        <v>1.4390260176603984</v>
      </c>
    </row>
    <row r="418" spans="1:7" x14ac:dyDescent="0.2">
      <c r="A418" s="11">
        <f>CURRENT_YEAR</f>
        <v>2015</v>
      </c>
      <c r="B418" s="11">
        <f>RRICC</f>
        <v>114900</v>
      </c>
      <c r="C418" s="7">
        <f>RR_ID</f>
        <v>1</v>
      </c>
      <c r="D418" s="1" t="str">
        <f>RR_SHORT_NAME</f>
        <v>CN</v>
      </c>
      <c r="E418" s="1" t="str">
        <f>RR_NAME</f>
        <v>Canadian National</v>
      </c>
      <c r="F418" s="1" t="s">
        <v>47418</v>
      </c>
      <c r="G418" s="6">
        <f>E1L372C1</f>
        <v>2.2775114836972703</v>
      </c>
    </row>
    <row r="419" spans="1:7" x14ac:dyDescent="0.2">
      <c r="A419" s="11">
        <f>CURRENT_YEAR</f>
        <v>2015</v>
      </c>
      <c r="B419" s="11">
        <f>RRICC</f>
        <v>114900</v>
      </c>
      <c r="C419" s="7">
        <f>RR_ID</f>
        <v>1</v>
      </c>
      <c r="D419" s="1" t="str">
        <f>RR_SHORT_NAME</f>
        <v>CN</v>
      </c>
      <c r="E419" s="1" t="str">
        <f>RR_NAME</f>
        <v>Canadian National</v>
      </c>
      <c r="F419" s="1" t="s">
        <v>47419</v>
      </c>
      <c r="G419" s="6">
        <f>E1L373C1</f>
        <v>2.397244089044007</v>
      </c>
    </row>
    <row r="420" spans="1:7" x14ac:dyDescent="0.2">
      <c r="A420" s="11">
        <f>CURRENT_YEAR</f>
        <v>2015</v>
      </c>
      <c r="B420" s="11">
        <f>RRICC</f>
        <v>114900</v>
      </c>
      <c r="C420" s="7">
        <f>RR_ID</f>
        <v>1</v>
      </c>
      <c r="D420" s="1" t="str">
        <f>RR_SHORT_NAME</f>
        <v>CN</v>
      </c>
      <c r="E420" s="1" t="str">
        <f>RR_NAME</f>
        <v>Canadian National</v>
      </c>
      <c r="F420" s="1" t="s">
        <v>47420</v>
      </c>
      <c r="G420" s="6">
        <f>E1L374C1</f>
        <v>8.821992110731558E-2</v>
      </c>
    </row>
    <row r="421" spans="1:7" x14ac:dyDescent="0.2">
      <c r="A421" s="11">
        <f>CURRENT_YEAR</f>
        <v>2015</v>
      </c>
      <c r="B421" s="11">
        <f>RRICC</f>
        <v>114900</v>
      </c>
      <c r="C421" s="7">
        <f>RR_ID</f>
        <v>1</v>
      </c>
      <c r="D421" s="1" t="str">
        <f>RR_SHORT_NAME</f>
        <v>CN</v>
      </c>
      <c r="E421" s="1" t="str">
        <f>RR_NAME</f>
        <v>Canadian National</v>
      </c>
      <c r="F421" s="1" t="s">
        <v>47421</v>
      </c>
      <c r="G421" s="6">
        <f>E1L375C1</f>
        <v>3.1585700434175704E-2</v>
      </c>
    </row>
    <row r="422" spans="1:7" x14ac:dyDescent="0.2">
      <c r="A422" s="11">
        <f>CURRENT_YEAR</f>
        <v>2015</v>
      </c>
      <c r="B422" s="11">
        <f>RRICC</f>
        <v>114900</v>
      </c>
      <c r="C422" s="7">
        <f>RR_ID</f>
        <v>1</v>
      </c>
      <c r="D422" s="1" t="str">
        <f>RR_SHORT_NAME</f>
        <v>CN</v>
      </c>
      <c r="E422" s="1" t="str">
        <f>RR_NAME</f>
        <v>Canadian National</v>
      </c>
      <c r="F422" s="1" t="s">
        <v>47422</v>
      </c>
      <c r="G422" s="6">
        <f>E1L376C1</f>
        <v>0.18353578488437131</v>
      </c>
    </row>
    <row r="423" spans="1:7" x14ac:dyDescent="0.2">
      <c r="A423" s="11">
        <f>CURRENT_YEAR</f>
        <v>2015</v>
      </c>
      <c r="B423" s="11">
        <f>RRICC</f>
        <v>114900</v>
      </c>
      <c r="C423" s="7">
        <f>RR_ID</f>
        <v>1</v>
      </c>
      <c r="D423" s="1" t="str">
        <f>RR_SHORT_NAME</f>
        <v>CN</v>
      </c>
      <c r="E423" s="1" t="str">
        <f>RR_NAME</f>
        <v>Canadian National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2015</v>
      </c>
      <c r="B424" s="11">
        <f>RRICC</f>
        <v>114900</v>
      </c>
      <c r="C424" s="7">
        <f>RR_ID</f>
        <v>1</v>
      </c>
      <c r="D424" s="1" t="str">
        <f>RR_SHORT_NAME</f>
        <v>CN</v>
      </c>
      <c r="E424" s="1" t="str">
        <f>RR_NAME</f>
        <v>Canadian National</v>
      </c>
      <c r="F424" s="1" t="s">
        <v>47424</v>
      </c>
      <c r="G424" s="6">
        <f>E1L378C1</f>
        <v>4.3720001811019094E-2</v>
      </c>
    </row>
    <row r="425" spans="1:7" x14ac:dyDescent="0.2">
      <c r="A425" s="11">
        <f>CURRENT_YEAR</f>
        <v>2015</v>
      </c>
      <c r="B425" s="11">
        <f>RRICC</f>
        <v>114900</v>
      </c>
      <c r="C425" s="7">
        <f>RR_ID</f>
        <v>1</v>
      </c>
      <c r="D425" s="1" t="str">
        <f>RR_SHORT_NAME</f>
        <v>CN</v>
      </c>
      <c r="E425" s="1" t="str">
        <f>RR_NAME</f>
        <v>Canadian National</v>
      </c>
      <c r="F425" s="1" t="s">
        <v>47425</v>
      </c>
      <c r="G425" s="6">
        <f>E1L379C1</f>
        <v>4.2502426273880289E-2</v>
      </c>
    </row>
    <row r="426" spans="1:7" x14ac:dyDescent="0.2">
      <c r="A426" s="11">
        <f>CURRENT_YEAR</f>
        <v>2015</v>
      </c>
      <c r="B426" s="11">
        <f>RRICC</f>
        <v>114900</v>
      </c>
      <c r="C426" s="7">
        <f>RR_ID</f>
        <v>1</v>
      </c>
      <c r="D426" s="1" t="str">
        <f>RR_SHORT_NAME</f>
        <v>CN</v>
      </c>
      <c r="E426" s="1" t="str">
        <f>RR_NAME</f>
        <v>Canadian National</v>
      </c>
      <c r="F426" s="1" t="s">
        <v>47426</v>
      </c>
      <c r="G426" s="6">
        <f>E1L380C1</f>
        <v>0.41680585118308283</v>
      </c>
    </row>
    <row r="427" spans="1:7" x14ac:dyDescent="0.2">
      <c r="A427" s="11">
        <f>CURRENT_YEAR</f>
        <v>2015</v>
      </c>
      <c r="B427" s="11">
        <f>RRICC</f>
        <v>114900</v>
      </c>
      <c r="C427" s="7">
        <f>RR_ID</f>
        <v>1</v>
      </c>
      <c r="D427" s="1" t="str">
        <f>RR_SHORT_NAME</f>
        <v>CN</v>
      </c>
      <c r="E427" s="1" t="str">
        <f>RR_NAME</f>
        <v>Canadian National</v>
      </c>
      <c r="F427" s="1" t="s">
        <v>47427</v>
      </c>
      <c r="G427" s="6">
        <f>E1L381C1</f>
        <v>2.814548834228451E-2</v>
      </c>
    </row>
    <row r="428" spans="1:7" x14ac:dyDescent="0.2">
      <c r="A428" s="11">
        <f>CURRENT_YEAR</f>
        <v>2015</v>
      </c>
      <c r="B428" s="11">
        <f>RRICC</f>
        <v>114900</v>
      </c>
      <c r="C428" s="7">
        <f>RR_ID</f>
        <v>1</v>
      </c>
      <c r="D428" s="1" t="str">
        <f>RR_SHORT_NAME</f>
        <v>CN</v>
      </c>
      <c r="E428" s="1" t="str">
        <f>RR_NAME</f>
        <v>Canadian National</v>
      </c>
      <c r="F428" s="1" t="s">
        <v>47428</v>
      </c>
      <c r="G428" s="6">
        <f>E1L382C1</f>
        <v>0.35576115206112774</v>
      </c>
    </row>
    <row r="429" spans="1:7" x14ac:dyDescent="0.2">
      <c r="A429" s="11">
        <f>CURRENT_YEAR</f>
        <v>2015</v>
      </c>
      <c r="B429" s="11">
        <f>RRICC</f>
        <v>114900</v>
      </c>
      <c r="C429" s="7">
        <f>RR_ID</f>
        <v>1</v>
      </c>
      <c r="D429" s="1" t="str">
        <f>RR_SHORT_NAME</f>
        <v>CN</v>
      </c>
      <c r="E429" s="1" t="str">
        <f>RR_NAME</f>
        <v>Canadian National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2015</v>
      </c>
      <c r="B430" s="11">
        <f>RRICC</f>
        <v>114900</v>
      </c>
      <c r="C430" s="7">
        <f>RR_ID</f>
        <v>1</v>
      </c>
      <c r="D430" s="1" t="str">
        <f>RR_SHORT_NAME</f>
        <v>CN</v>
      </c>
      <c r="E430" s="1" t="str">
        <f>RR_NAME</f>
        <v>Canadian National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2015</v>
      </c>
      <c r="B431" s="11">
        <f>RRICC</f>
        <v>114900</v>
      </c>
      <c r="C431" s="7">
        <f>RR_ID</f>
        <v>1</v>
      </c>
      <c r="D431" s="1" t="str">
        <f>RR_SHORT_NAME</f>
        <v>CN</v>
      </c>
      <c r="E431" s="1" t="str">
        <f>RR_NAME</f>
        <v>Canadian National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2015</v>
      </c>
      <c r="B432" s="11">
        <f>RRICC</f>
        <v>114900</v>
      </c>
      <c r="C432" s="7">
        <f>RR_ID</f>
        <v>1</v>
      </c>
      <c r="D432" s="1" t="str">
        <f>RR_SHORT_NAME</f>
        <v>CN</v>
      </c>
      <c r="E432" s="1" t="str">
        <f>RR_NAME</f>
        <v>Canadian National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2015</v>
      </c>
      <c r="B433" s="11">
        <f>RRICC</f>
        <v>114900</v>
      </c>
      <c r="C433" s="7">
        <f>RR_ID</f>
        <v>1</v>
      </c>
      <c r="D433" s="1" t="str">
        <f>RR_SHORT_NAME</f>
        <v>CN</v>
      </c>
      <c r="E433" s="1" t="str">
        <f>RR_NAME</f>
        <v>Canadian National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2015</v>
      </c>
      <c r="B434" s="11">
        <f>RRICC</f>
        <v>114900</v>
      </c>
      <c r="C434" s="7">
        <f>RR_ID</f>
        <v>1</v>
      </c>
      <c r="D434" s="1" t="str">
        <f>RR_SHORT_NAME</f>
        <v>CN</v>
      </c>
      <c r="E434" s="1" t="str">
        <f>RR_NAME</f>
        <v>Canadian National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2015</v>
      </c>
      <c r="B435" s="11">
        <f>RRICC</f>
        <v>114900</v>
      </c>
      <c r="C435" s="7">
        <f>RR_ID</f>
        <v>1</v>
      </c>
      <c r="D435" s="1" t="str">
        <f>RR_SHORT_NAME</f>
        <v>CN</v>
      </c>
      <c r="E435" s="1" t="str">
        <f>RR_NAME</f>
        <v>Canadian National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2015</v>
      </c>
      <c r="B436" s="11">
        <f>RRICC</f>
        <v>114900</v>
      </c>
      <c r="C436" s="7">
        <f>RR_ID</f>
        <v>1</v>
      </c>
      <c r="D436" s="1" t="str">
        <f>RR_SHORT_NAME</f>
        <v>CN</v>
      </c>
      <c r="E436" s="1" t="str">
        <f>RR_NAME</f>
        <v>Canadian National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2015</v>
      </c>
      <c r="B437" s="11">
        <f>RRICC</f>
        <v>114900</v>
      </c>
      <c r="C437" s="7">
        <f>RR_ID</f>
        <v>1</v>
      </c>
      <c r="D437" s="1" t="str">
        <f>RR_SHORT_NAME</f>
        <v>CN</v>
      </c>
      <c r="E437" s="1" t="str">
        <f>RR_NAME</f>
        <v>Canadian National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2015</v>
      </c>
      <c r="B438" s="11">
        <f>RRICC</f>
        <v>114900</v>
      </c>
      <c r="C438" s="7">
        <f>RR_ID</f>
        <v>1</v>
      </c>
      <c r="D438" s="1" t="str">
        <f>RR_SHORT_NAME</f>
        <v>CN</v>
      </c>
      <c r="E438" s="1" t="str">
        <f>RR_NAME</f>
        <v>Canadian National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2015</v>
      </c>
      <c r="B439" s="11">
        <f>RRICC</f>
        <v>114900</v>
      </c>
      <c r="C439" s="7">
        <f>RR_ID</f>
        <v>1</v>
      </c>
      <c r="D439" s="1" t="str">
        <f>RR_SHORT_NAME</f>
        <v>CN</v>
      </c>
      <c r="E439" s="1" t="str">
        <f>RR_NAME</f>
        <v>Canadian National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2015</v>
      </c>
      <c r="B440" s="11">
        <f>RRICC</f>
        <v>114900</v>
      </c>
      <c r="C440" s="7">
        <f>RR_ID</f>
        <v>1</v>
      </c>
      <c r="D440" s="1" t="str">
        <f>RR_SHORT_NAME</f>
        <v>CN</v>
      </c>
      <c r="E440" s="1" t="str">
        <f>RR_NAME</f>
        <v>Canadian National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2015</v>
      </c>
      <c r="B441" s="11">
        <f>RRICC</f>
        <v>114900</v>
      </c>
      <c r="C441" s="7">
        <f>RR_ID</f>
        <v>1</v>
      </c>
      <c r="D441" s="1" t="str">
        <f>RR_SHORT_NAME</f>
        <v>CN</v>
      </c>
      <c r="E441" s="1" t="str">
        <f>RR_NAME</f>
        <v>Canadian National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2015</v>
      </c>
      <c r="B442" s="11">
        <f>RRICC</f>
        <v>114900</v>
      </c>
      <c r="C442" s="7">
        <f>RR_ID</f>
        <v>1</v>
      </c>
      <c r="D442" s="1" t="str">
        <f>RR_SHORT_NAME</f>
        <v>CN</v>
      </c>
      <c r="E442" s="1" t="str">
        <f>RR_NAME</f>
        <v>Canadian National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2015</v>
      </c>
      <c r="B443" s="11">
        <f>RRICC</f>
        <v>114900</v>
      </c>
      <c r="C443" s="7">
        <f>RR_ID</f>
        <v>1</v>
      </c>
      <c r="D443" s="1" t="str">
        <f>RR_SHORT_NAME</f>
        <v>CN</v>
      </c>
      <c r="E443" s="1" t="str">
        <f>RR_NAME</f>
        <v>Canadian National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2015</v>
      </c>
      <c r="B444" s="11">
        <f>RRICC</f>
        <v>114900</v>
      </c>
      <c r="C444" s="7">
        <f>RR_ID</f>
        <v>1</v>
      </c>
      <c r="D444" s="1" t="str">
        <f>RR_SHORT_NAME</f>
        <v>CN</v>
      </c>
      <c r="E444" s="1" t="str">
        <f>RR_NAME</f>
        <v>Canadian National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2015</v>
      </c>
      <c r="B445" s="11">
        <f>RRICC</f>
        <v>114900</v>
      </c>
      <c r="C445" s="7">
        <f>RR_ID</f>
        <v>1</v>
      </c>
      <c r="D445" s="1" t="str">
        <f>RR_SHORT_NAME</f>
        <v>CN</v>
      </c>
      <c r="E445" s="1" t="str">
        <f>RR_NAME</f>
        <v>Canadian National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2015</v>
      </c>
      <c r="B446" s="11">
        <f>RRICC</f>
        <v>114900</v>
      </c>
      <c r="C446" s="7">
        <f>RR_ID</f>
        <v>1</v>
      </c>
      <c r="D446" s="1" t="str">
        <f>RR_SHORT_NAME</f>
        <v>CN</v>
      </c>
      <c r="E446" s="1" t="str">
        <f>RR_NAME</f>
        <v>Canadian National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2015</v>
      </c>
      <c r="B447" s="11">
        <f>RRICC</f>
        <v>114900</v>
      </c>
      <c r="C447" s="7">
        <f>RR_ID</f>
        <v>1</v>
      </c>
      <c r="D447" s="1" t="str">
        <f>RR_SHORT_NAME</f>
        <v>CN</v>
      </c>
      <c r="E447" s="1" t="str">
        <f>RR_NAME</f>
        <v>Canadian National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2015</v>
      </c>
      <c r="B448" s="11">
        <f>RRICC</f>
        <v>114900</v>
      </c>
      <c r="C448" s="7">
        <f>RR_ID</f>
        <v>1</v>
      </c>
      <c r="D448" s="1" t="str">
        <f>RR_SHORT_NAME</f>
        <v>CN</v>
      </c>
      <c r="E448" s="1" t="str">
        <f>RR_NAME</f>
        <v>Canadian National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2015</v>
      </c>
      <c r="B449" s="11">
        <f>RRICC</f>
        <v>114900</v>
      </c>
      <c r="C449" s="7">
        <f>RR_ID</f>
        <v>1</v>
      </c>
      <c r="D449" s="1" t="str">
        <f>RR_SHORT_NAME</f>
        <v>CN</v>
      </c>
      <c r="E449" s="1" t="str">
        <f>RR_NAME</f>
        <v>Canadian National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2015</v>
      </c>
      <c r="B450" s="11">
        <f>RRICC</f>
        <v>114900</v>
      </c>
      <c r="C450" s="7">
        <f>RR_ID</f>
        <v>1</v>
      </c>
      <c r="D450" s="1" t="str">
        <f>RR_SHORT_NAME</f>
        <v>CN</v>
      </c>
      <c r="E450" s="1" t="str">
        <f>RR_NAME</f>
        <v>Canadian National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2015</v>
      </c>
      <c r="B451" s="11">
        <f>RRICC</f>
        <v>114900</v>
      </c>
      <c r="C451" s="7">
        <f>RR_ID</f>
        <v>1</v>
      </c>
      <c r="D451" s="1" t="str">
        <f>RR_SHORT_NAME</f>
        <v>CN</v>
      </c>
      <c r="E451" s="1" t="str">
        <f>RR_NAME</f>
        <v>Canadian National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2015</v>
      </c>
      <c r="B452" s="11">
        <f>RRICC</f>
        <v>114900</v>
      </c>
      <c r="C452" s="7">
        <f>RR_ID</f>
        <v>1</v>
      </c>
      <c r="D452" s="1" t="str">
        <f>RR_SHORT_NAME</f>
        <v>CN</v>
      </c>
      <c r="E452" s="1" t="str">
        <f>RR_NAME</f>
        <v>Canadian National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2015</v>
      </c>
      <c r="B453" s="11">
        <f>RRICC</f>
        <v>114900</v>
      </c>
      <c r="C453" s="7">
        <f>RR_ID</f>
        <v>1</v>
      </c>
      <c r="D453" s="1" t="str">
        <f>RR_SHORT_NAME</f>
        <v>CN</v>
      </c>
      <c r="E453" s="1" t="str">
        <f>RR_NAME</f>
        <v>Canadian National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2015</v>
      </c>
      <c r="B454" s="11">
        <f>RRICC</f>
        <v>114900</v>
      </c>
      <c r="C454" s="7">
        <f>RR_ID</f>
        <v>1</v>
      </c>
      <c r="D454" s="1" t="str">
        <f>RR_SHORT_NAME</f>
        <v>CN</v>
      </c>
      <c r="E454" s="1" t="str">
        <f>RR_NAME</f>
        <v>Canadian National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2015</v>
      </c>
      <c r="B455" s="11">
        <f>RRICC</f>
        <v>114900</v>
      </c>
      <c r="C455" s="7">
        <f>RR_ID</f>
        <v>1</v>
      </c>
      <c r="D455" s="1" t="str">
        <f>RR_SHORT_NAME</f>
        <v>CN</v>
      </c>
      <c r="E455" s="1" t="str">
        <f>RR_NAME</f>
        <v>Canadian National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2015</v>
      </c>
      <c r="B456" s="11">
        <f>RRICC</f>
        <v>114900</v>
      </c>
      <c r="C456" s="7">
        <f>RR_ID</f>
        <v>1</v>
      </c>
      <c r="D456" s="1" t="str">
        <f>RR_SHORT_NAME</f>
        <v>CN</v>
      </c>
      <c r="E456" s="1" t="str">
        <f>RR_NAME</f>
        <v>Canadian National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2015</v>
      </c>
      <c r="B457" s="11">
        <f>RRICC</f>
        <v>114900</v>
      </c>
      <c r="C457" s="7">
        <f>RR_ID</f>
        <v>1</v>
      </c>
      <c r="D457" s="1" t="str">
        <f>RR_SHORT_NAME</f>
        <v>CN</v>
      </c>
      <c r="E457" s="1" t="str">
        <f>RR_NAME</f>
        <v>Canadian National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2015</v>
      </c>
      <c r="B458" s="11">
        <f>RRICC</f>
        <v>114900</v>
      </c>
      <c r="C458" s="7">
        <f>RR_ID</f>
        <v>1</v>
      </c>
      <c r="D458" s="1" t="str">
        <f>RR_SHORT_NAME</f>
        <v>CN</v>
      </c>
      <c r="E458" s="1" t="str">
        <f>RR_NAME</f>
        <v>Canadian National</v>
      </c>
      <c r="F458" s="1" t="s">
        <v>47458</v>
      </c>
      <c r="G458" s="6">
        <f>E2L102C1</f>
        <v>32.799999999999997</v>
      </c>
    </row>
    <row r="459" spans="1:7" x14ac:dyDescent="0.2">
      <c r="A459" s="11">
        <f>CURRENT_YEAR</f>
        <v>2015</v>
      </c>
      <c r="B459" s="11">
        <f>RRICC</f>
        <v>114900</v>
      </c>
      <c r="C459" s="7">
        <f>RR_ID</f>
        <v>1</v>
      </c>
      <c r="D459" s="1" t="str">
        <f>RR_SHORT_NAME</f>
        <v>CN</v>
      </c>
      <c r="E459" s="1" t="str">
        <f>RR_NAME</f>
        <v>Canadian National</v>
      </c>
      <c r="F459" s="1" t="s">
        <v>47459</v>
      </c>
      <c r="G459" s="6">
        <f>E2L102C2</f>
        <v>1.9993702770780857</v>
      </c>
    </row>
    <row r="460" spans="1:7" x14ac:dyDescent="0.2">
      <c r="A460" s="11">
        <f>CURRENT_YEAR</f>
        <v>2015</v>
      </c>
      <c r="B460" s="11">
        <f>RRICC</f>
        <v>114900</v>
      </c>
      <c r="C460" s="7">
        <f>RR_ID</f>
        <v>1</v>
      </c>
      <c r="D460" s="1" t="str">
        <f>RR_SHORT_NAME</f>
        <v>CN</v>
      </c>
      <c r="E460" s="1" t="str">
        <f>RR_NAME</f>
        <v>Canadian National</v>
      </c>
      <c r="F460" s="1" t="s">
        <v>47460</v>
      </c>
      <c r="G460" s="6">
        <f>E2L102C3</f>
        <v>1.9246395806028833</v>
      </c>
    </row>
    <row r="461" spans="1:7" x14ac:dyDescent="0.2">
      <c r="A461" s="11">
        <f>CURRENT_YEAR</f>
        <v>2015</v>
      </c>
      <c r="B461" s="11">
        <f>RRICC</f>
        <v>114900</v>
      </c>
      <c r="C461" s="7">
        <f>RR_ID</f>
        <v>1</v>
      </c>
      <c r="D461" s="1" t="str">
        <f>RR_SHORT_NAME</f>
        <v>CN</v>
      </c>
      <c r="E461" s="1" t="str">
        <f>RR_NAME</f>
        <v>Canadian National</v>
      </c>
      <c r="F461" s="1" t="s">
        <v>47461</v>
      </c>
      <c r="G461" s="6">
        <f>E2L102C4</f>
        <v>1.9627488760436738</v>
      </c>
    </row>
    <row r="462" spans="1:7" x14ac:dyDescent="0.2">
      <c r="A462" s="11">
        <f>CURRENT_YEAR</f>
        <v>2015</v>
      </c>
      <c r="B462" s="11">
        <f>RRICC</f>
        <v>114900</v>
      </c>
      <c r="C462" s="7">
        <f>RR_ID</f>
        <v>1</v>
      </c>
      <c r="D462" s="1" t="str">
        <f>RR_SHORT_NAME</f>
        <v>CN</v>
      </c>
      <c r="E462" s="1" t="str">
        <f>RR_NAME</f>
        <v>Canadian National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2015</v>
      </c>
      <c r="B463" s="11">
        <f>RRICC</f>
        <v>114900</v>
      </c>
      <c r="C463" s="7">
        <f>RR_ID</f>
        <v>1</v>
      </c>
      <c r="D463" s="1" t="str">
        <f>RR_SHORT_NAME</f>
        <v>CN</v>
      </c>
      <c r="E463" s="1" t="str">
        <f>RR_NAME</f>
        <v>Canadian National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2015</v>
      </c>
      <c r="B464" s="11">
        <f>RRICC</f>
        <v>114900</v>
      </c>
      <c r="C464" s="7">
        <f>RR_ID</f>
        <v>1</v>
      </c>
      <c r="D464" s="1" t="str">
        <f>RR_SHORT_NAME</f>
        <v>CN</v>
      </c>
      <c r="E464" s="1" t="str">
        <f>RR_NAME</f>
        <v>Canadian National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2015</v>
      </c>
      <c r="B465" s="11">
        <f>RRICC</f>
        <v>114900</v>
      </c>
      <c r="C465" s="7">
        <f>RR_ID</f>
        <v>1</v>
      </c>
      <c r="D465" s="1" t="str">
        <f>RR_SHORT_NAME</f>
        <v>CN</v>
      </c>
      <c r="E465" s="1" t="str">
        <f>RR_NAME</f>
        <v>Canadian National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2015</v>
      </c>
      <c r="B466" s="11">
        <f>RRICC</f>
        <v>114900</v>
      </c>
      <c r="C466" s="7">
        <f>RR_ID</f>
        <v>1</v>
      </c>
      <c r="D466" s="1" t="str">
        <f>RR_SHORT_NAME</f>
        <v>CN</v>
      </c>
      <c r="E466" s="1" t="str">
        <f>RR_NAME</f>
        <v>Canadian National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2015</v>
      </c>
      <c r="B467" s="11">
        <f>RRICC</f>
        <v>114900</v>
      </c>
      <c r="C467" s="7">
        <f>RR_ID</f>
        <v>1</v>
      </c>
      <c r="D467" s="1" t="str">
        <f>RR_SHORT_NAME</f>
        <v>CN</v>
      </c>
      <c r="E467" s="1" t="str">
        <f>RR_NAME</f>
        <v>Canadian National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2015</v>
      </c>
      <c r="B468" s="11">
        <f>RRICC</f>
        <v>114900</v>
      </c>
      <c r="C468" s="7">
        <f>RR_ID</f>
        <v>1</v>
      </c>
      <c r="D468" s="1" t="str">
        <f>RR_SHORT_NAME</f>
        <v>CN</v>
      </c>
      <c r="E468" s="1" t="str">
        <f>RR_NAME</f>
        <v>Canadian National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2015</v>
      </c>
      <c r="B469" s="11">
        <f>RRICC</f>
        <v>114900</v>
      </c>
      <c r="C469" s="7">
        <f>RR_ID</f>
        <v>1</v>
      </c>
      <c r="D469" s="1" t="str">
        <f>RR_SHORT_NAME</f>
        <v>CN</v>
      </c>
      <c r="E469" s="1" t="str">
        <f>RR_NAME</f>
        <v>Canadian National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2015</v>
      </c>
      <c r="B470" s="11">
        <f>RRICC</f>
        <v>114900</v>
      </c>
      <c r="C470" s="7">
        <f>RR_ID</f>
        <v>1</v>
      </c>
      <c r="D470" s="1" t="str">
        <f>RR_SHORT_NAME</f>
        <v>CN</v>
      </c>
      <c r="E470" s="1" t="str">
        <f>RR_NAME</f>
        <v>Canadian National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2015</v>
      </c>
      <c r="B471" s="11">
        <f>RRICC</f>
        <v>114900</v>
      </c>
      <c r="C471" s="7">
        <f>RR_ID</f>
        <v>1</v>
      </c>
      <c r="D471" s="1" t="str">
        <f>RR_SHORT_NAME</f>
        <v>CN</v>
      </c>
      <c r="E471" s="1" t="str">
        <f>RR_NAME</f>
        <v>Canadian National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2015</v>
      </c>
      <c r="B472" s="11">
        <f>RRICC</f>
        <v>114900</v>
      </c>
      <c r="C472" s="7">
        <f>RR_ID</f>
        <v>1</v>
      </c>
      <c r="D472" s="1" t="str">
        <f>RR_SHORT_NAME</f>
        <v>CN</v>
      </c>
      <c r="E472" s="1" t="str">
        <f>RR_NAME</f>
        <v>Canadian National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2015</v>
      </c>
      <c r="B473" s="11">
        <f>RRICC</f>
        <v>114900</v>
      </c>
      <c r="C473" s="7">
        <f>RR_ID</f>
        <v>1</v>
      </c>
      <c r="D473" s="1" t="str">
        <f>RR_SHORT_NAME</f>
        <v>CN</v>
      </c>
      <c r="E473" s="1" t="str">
        <f>RR_NAME</f>
        <v>Canadian National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2015</v>
      </c>
      <c r="B474" s="11">
        <f>RRICC</f>
        <v>114900</v>
      </c>
      <c r="C474" s="7">
        <f>RR_ID</f>
        <v>1</v>
      </c>
      <c r="D474" s="1" t="str">
        <f>RR_SHORT_NAME</f>
        <v>CN</v>
      </c>
      <c r="E474" s="1" t="str">
        <f>RR_NAME</f>
        <v>Canadian National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2015</v>
      </c>
      <c r="B475" s="11">
        <f>RRICC</f>
        <v>114900</v>
      </c>
      <c r="C475" s="7">
        <f>RR_ID</f>
        <v>1</v>
      </c>
      <c r="D475" s="1" t="str">
        <f>RR_SHORT_NAME</f>
        <v>CN</v>
      </c>
      <c r="E475" s="1" t="str">
        <f>RR_NAME</f>
        <v>Canadian National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2015</v>
      </c>
      <c r="B476" s="11">
        <f>RRICC</f>
        <v>114900</v>
      </c>
      <c r="C476" s="7">
        <f>RR_ID</f>
        <v>1</v>
      </c>
      <c r="D476" s="1" t="str">
        <f>RR_SHORT_NAME</f>
        <v>CN</v>
      </c>
      <c r="E476" s="1" t="str">
        <f>RR_NAME</f>
        <v>Canadian National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2015</v>
      </c>
      <c r="B477" s="11">
        <f>RRICC</f>
        <v>114900</v>
      </c>
      <c r="C477" s="7">
        <f>RR_ID</f>
        <v>1</v>
      </c>
      <c r="D477" s="1" t="str">
        <f>RR_SHORT_NAME</f>
        <v>CN</v>
      </c>
      <c r="E477" s="1" t="str">
        <f>RR_NAME</f>
        <v>Canadian National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2015</v>
      </c>
      <c r="B478" s="11">
        <f>RRICC</f>
        <v>114900</v>
      </c>
      <c r="C478" s="7">
        <f>RR_ID</f>
        <v>1</v>
      </c>
      <c r="D478" s="1" t="str">
        <f>RR_SHORT_NAME</f>
        <v>CN</v>
      </c>
      <c r="E478" s="1" t="str">
        <f>RR_NAME</f>
        <v>Canadian National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2015</v>
      </c>
      <c r="B479" s="11">
        <f>RRICC</f>
        <v>114900</v>
      </c>
      <c r="C479" s="7">
        <f>RR_ID</f>
        <v>1</v>
      </c>
      <c r="D479" s="1" t="str">
        <f>RR_SHORT_NAME</f>
        <v>CN</v>
      </c>
      <c r="E479" s="1" t="str">
        <f>RR_NAME</f>
        <v>Canadian National</v>
      </c>
      <c r="F479" s="1" t="s">
        <v>47479</v>
      </c>
      <c r="G479" s="6">
        <f>E2L102C22</f>
        <v>753.97203179109749</v>
      </c>
    </row>
    <row r="480" spans="1:7" x14ac:dyDescent="0.2">
      <c r="A480" s="11">
        <f>CURRENT_YEAR</f>
        <v>2015</v>
      </c>
      <c r="B480" s="11">
        <f>RRICC</f>
        <v>114900</v>
      </c>
      <c r="C480" s="7">
        <f>RR_ID</f>
        <v>1</v>
      </c>
      <c r="D480" s="1" t="str">
        <f>RR_SHORT_NAME</f>
        <v>CN</v>
      </c>
      <c r="E480" s="1" t="str">
        <f>RR_NAME</f>
        <v>Canadian National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2015</v>
      </c>
      <c r="B481" s="11">
        <f>RRICC</f>
        <v>114900</v>
      </c>
      <c r="C481" s="7">
        <f>RR_ID</f>
        <v>1</v>
      </c>
      <c r="D481" s="1" t="str">
        <f>RR_SHORT_NAME</f>
        <v>CN</v>
      </c>
      <c r="E481" s="1" t="str">
        <f>RR_NAME</f>
        <v>Canadian National</v>
      </c>
      <c r="F481" s="1" t="s">
        <v>47481</v>
      </c>
      <c r="G481" s="6">
        <f>E2L102C24</f>
        <v>166.4327396969824</v>
      </c>
    </row>
    <row r="482" spans="1:7" x14ac:dyDescent="0.2">
      <c r="A482" s="11">
        <f>CURRENT_YEAR</f>
        <v>2015</v>
      </c>
      <c r="B482" s="11">
        <f>RRICC</f>
        <v>114900</v>
      </c>
      <c r="C482" s="7">
        <f>RR_ID</f>
        <v>1</v>
      </c>
      <c r="D482" s="1" t="str">
        <f>RR_SHORT_NAME</f>
        <v>CN</v>
      </c>
      <c r="E482" s="1" t="str">
        <f>RR_NAME</f>
        <v>Canadian National</v>
      </c>
      <c r="F482" s="1" t="s">
        <v>47482</v>
      </c>
      <c r="G482" s="6">
        <f>E2L102C25</f>
        <v>3.1684895951597492</v>
      </c>
    </row>
    <row r="483" spans="1:7" x14ac:dyDescent="0.2">
      <c r="A483" s="11">
        <f>CURRENT_YEAR</f>
        <v>2015</v>
      </c>
      <c r="B483" s="11">
        <f>RRICC</f>
        <v>114900</v>
      </c>
      <c r="C483" s="7">
        <f>RR_ID</f>
        <v>1</v>
      </c>
      <c r="D483" s="1" t="str">
        <f>RR_SHORT_NAME</f>
        <v>CN</v>
      </c>
      <c r="E483" s="1" t="str">
        <f>RR_NAME</f>
        <v>Canadian National</v>
      </c>
      <c r="F483" s="1" t="s">
        <v>47483</v>
      </c>
      <c r="G483" s="6">
        <f>E2L102C26</f>
        <v>1.7426692773378625</v>
      </c>
    </row>
    <row r="484" spans="1:7" x14ac:dyDescent="0.2">
      <c r="A484" s="11">
        <f>CURRENT_YEAR</f>
        <v>2015</v>
      </c>
      <c r="B484" s="11">
        <f>RRICC</f>
        <v>114900</v>
      </c>
      <c r="C484" s="7">
        <f>RR_ID</f>
        <v>1</v>
      </c>
      <c r="D484" s="1" t="str">
        <f>RR_SHORT_NAME</f>
        <v>CN</v>
      </c>
      <c r="E484" s="1" t="str">
        <f>RR_NAME</f>
        <v>Canadian National</v>
      </c>
      <c r="F484" s="1" t="s">
        <v>47484</v>
      </c>
      <c r="G484" s="6">
        <f>E2L102C27</f>
        <v>4.7527343927396251</v>
      </c>
    </row>
    <row r="485" spans="1:7" x14ac:dyDescent="0.2">
      <c r="A485" s="11">
        <f>CURRENT_YEAR</f>
        <v>2015</v>
      </c>
      <c r="B485" s="11">
        <f>RRICC</f>
        <v>114900</v>
      </c>
      <c r="C485" s="7">
        <f>RR_ID</f>
        <v>1</v>
      </c>
      <c r="D485" s="1" t="str">
        <f>RR_SHORT_NAME</f>
        <v>CN</v>
      </c>
      <c r="E485" s="1" t="str">
        <f>RR_NAME</f>
        <v>Canadian National</v>
      </c>
      <c r="F485" s="1" t="s">
        <v>47485</v>
      </c>
      <c r="G485" s="6">
        <f>E2L102C28</f>
        <v>3.8021875141916994</v>
      </c>
    </row>
    <row r="486" spans="1:7" x14ac:dyDescent="0.2">
      <c r="A486" s="11">
        <f>CURRENT_YEAR</f>
        <v>2015</v>
      </c>
      <c r="B486" s="11">
        <f>RRICC</f>
        <v>114900</v>
      </c>
      <c r="C486" s="7">
        <f>RR_ID</f>
        <v>1</v>
      </c>
      <c r="D486" s="1" t="str">
        <f>RR_SHORT_NAME</f>
        <v>CN</v>
      </c>
      <c r="E486" s="1" t="str">
        <f>RR_NAME</f>
        <v>Canadian National</v>
      </c>
      <c r="F486" s="1" t="s">
        <v>47486</v>
      </c>
      <c r="G486" s="6">
        <f>E2L102C29</f>
        <v>0.79212239878993751</v>
      </c>
    </row>
    <row r="487" spans="1:7" x14ac:dyDescent="0.2">
      <c r="A487" s="11">
        <f>CURRENT_YEAR</f>
        <v>2015</v>
      </c>
      <c r="B487" s="11">
        <f>RRICC</f>
        <v>114900</v>
      </c>
      <c r="C487" s="7">
        <f>RR_ID</f>
        <v>1</v>
      </c>
      <c r="D487" s="1" t="str">
        <f>RR_SHORT_NAME</f>
        <v>CN</v>
      </c>
      <c r="E487" s="1" t="str">
        <f>RR_NAME</f>
        <v>Canadian National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2015</v>
      </c>
      <c r="B488" s="11">
        <f>RRICC</f>
        <v>114900</v>
      </c>
      <c r="C488" s="7">
        <f>RR_ID</f>
        <v>1</v>
      </c>
      <c r="D488" s="1" t="str">
        <f>RR_SHORT_NAME</f>
        <v>CN</v>
      </c>
      <c r="E488" s="1" t="str">
        <f>RR_NAME</f>
        <v>Canadian National</v>
      </c>
      <c r="F488" s="1" t="s">
        <v>47488</v>
      </c>
      <c r="G488" s="6">
        <f>E2L103C2</f>
        <v>1.8529376474823023</v>
      </c>
    </row>
    <row r="489" spans="1:7" x14ac:dyDescent="0.2">
      <c r="A489" s="11">
        <f>CURRENT_YEAR</f>
        <v>2015</v>
      </c>
      <c r="B489" s="11">
        <f>RRICC</f>
        <v>114900</v>
      </c>
      <c r="C489" s="7">
        <f>RR_ID</f>
        <v>1</v>
      </c>
      <c r="D489" s="1" t="str">
        <f>RR_SHORT_NAME</f>
        <v>CN</v>
      </c>
      <c r="E489" s="1" t="str">
        <f>RR_NAME</f>
        <v>Canadian National</v>
      </c>
      <c r="F489" s="1" t="s">
        <v>47489</v>
      </c>
      <c r="G489" s="6">
        <f>E2L103C3</f>
        <v>1.7190830945558739</v>
      </c>
    </row>
    <row r="490" spans="1:7" x14ac:dyDescent="0.2">
      <c r="A490" s="11">
        <f>CURRENT_YEAR</f>
        <v>2015</v>
      </c>
      <c r="B490" s="11">
        <f>RRICC</f>
        <v>114900</v>
      </c>
      <c r="C490" s="7">
        <f>RR_ID</f>
        <v>1</v>
      </c>
      <c r="D490" s="1" t="str">
        <f>RR_SHORT_NAME</f>
        <v>CN</v>
      </c>
      <c r="E490" s="1" t="str">
        <f>RR_NAME</f>
        <v>Canadian National</v>
      </c>
      <c r="F490" s="1" t="s">
        <v>47490</v>
      </c>
      <c r="G490" s="6">
        <f>E2L103C4</f>
        <v>1.8330523914116905</v>
      </c>
    </row>
    <row r="491" spans="1:7" x14ac:dyDescent="0.2">
      <c r="A491" s="11">
        <f>CURRENT_YEAR</f>
        <v>2015</v>
      </c>
      <c r="B491" s="11">
        <f>RRICC</f>
        <v>114900</v>
      </c>
      <c r="C491" s="7">
        <f>RR_ID</f>
        <v>1</v>
      </c>
      <c r="D491" s="1" t="str">
        <f>RR_SHORT_NAME</f>
        <v>CN</v>
      </c>
      <c r="E491" s="1" t="str">
        <f>RR_NAME</f>
        <v>Canadian National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2015</v>
      </c>
      <c r="B492" s="11">
        <f>RRICC</f>
        <v>114900</v>
      </c>
      <c r="C492" s="7">
        <f>RR_ID</f>
        <v>1</v>
      </c>
      <c r="D492" s="1" t="str">
        <f>RR_SHORT_NAME</f>
        <v>CN</v>
      </c>
      <c r="E492" s="1" t="str">
        <f>RR_NAME</f>
        <v>Canadian National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2015</v>
      </c>
      <c r="B493" s="11">
        <f>RRICC</f>
        <v>114900</v>
      </c>
      <c r="C493" s="7">
        <f>RR_ID</f>
        <v>1</v>
      </c>
      <c r="D493" s="1" t="str">
        <f>RR_SHORT_NAME</f>
        <v>CN</v>
      </c>
      <c r="E493" s="1" t="str">
        <f>RR_NAME</f>
        <v>Canadian National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2015</v>
      </c>
      <c r="B494" s="11">
        <f>RRICC</f>
        <v>114900</v>
      </c>
      <c r="C494" s="7">
        <f>RR_ID</f>
        <v>1</v>
      </c>
      <c r="D494" s="1" t="str">
        <f>RR_SHORT_NAME</f>
        <v>CN</v>
      </c>
      <c r="E494" s="1" t="str">
        <f>RR_NAME</f>
        <v>Canadian National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2015</v>
      </c>
      <c r="B495" s="11">
        <f>RRICC</f>
        <v>114900</v>
      </c>
      <c r="C495" s="7">
        <f>RR_ID</f>
        <v>1</v>
      </c>
      <c r="D495" s="1" t="str">
        <f>RR_SHORT_NAME</f>
        <v>CN</v>
      </c>
      <c r="E495" s="1" t="str">
        <f>RR_NAME</f>
        <v>Canadian National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2015</v>
      </c>
      <c r="B496" s="11">
        <f>RRICC</f>
        <v>114900</v>
      </c>
      <c r="C496" s="7">
        <f>RR_ID</f>
        <v>1</v>
      </c>
      <c r="D496" s="1" t="str">
        <f>RR_SHORT_NAME</f>
        <v>CN</v>
      </c>
      <c r="E496" s="1" t="str">
        <f>RR_NAME</f>
        <v>Canadian National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2015</v>
      </c>
      <c r="B497" s="11">
        <f>RRICC</f>
        <v>114900</v>
      </c>
      <c r="C497" s="7">
        <f>RR_ID</f>
        <v>1</v>
      </c>
      <c r="D497" s="1" t="str">
        <f>RR_SHORT_NAME</f>
        <v>CN</v>
      </c>
      <c r="E497" s="1" t="str">
        <f>RR_NAME</f>
        <v>Canadian National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2015</v>
      </c>
      <c r="B498" s="11">
        <f>RRICC</f>
        <v>114900</v>
      </c>
      <c r="C498" s="7">
        <f>RR_ID</f>
        <v>1</v>
      </c>
      <c r="D498" s="1" t="str">
        <f>RR_SHORT_NAME</f>
        <v>CN</v>
      </c>
      <c r="E498" s="1" t="str">
        <f>RR_NAME</f>
        <v>Canadian National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2015</v>
      </c>
      <c r="B499" s="11">
        <f>RRICC</f>
        <v>114900</v>
      </c>
      <c r="C499" s="7">
        <f>RR_ID</f>
        <v>1</v>
      </c>
      <c r="D499" s="1" t="str">
        <f>RR_SHORT_NAME</f>
        <v>CN</v>
      </c>
      <c r="E499" s="1" t="str">
        <f>RR_NAME</f>
        <v>Canadian National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2015</v>
      </c>
      <c r="B500" s="11">
        <f>RRICC</f>
        <v>114900</v>
      </c>
      <c r="C500" s="7">
        <f>RR_ID</f>
        <v>1</v>
      </c>
      <c r="D500" s="1" t="str">
        <f>RR_SHORT_NAME</f>
        <v>CN</v>
      </c>
      <c r="E500" s="1" t="str">
        <f>RR_NAME</f>
        <v>Canadian National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2015</v>
      </c>
      <c r="B501" s="11">
        <f>RRICC</f>
        <v>114900</v>
      </c>
      <c r="C501" s="7">
        <f>RR_ID</f>
        <v>1</v>
      </c>
      <c r="D501" s="1" t="str">
        <f>RR_SHORT_NAME</f>
        <v>CN</v>
      </c>
      <c r="E501" s="1" t="str">
        <f>RR_NAME</f>
        <v>Canadian National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2015</v>
      </c>
      <c r="B502" s="11">
        <f>RRICC</f>
        <v>114900</v>
      </c>
      <c r="C502" s="7">
        <f>RR_ID</f>
        <v>1</v>
      </c>
      <c r="D502" s="1" t="str">
        <f>RR_SHORT_NAME</f>
        <v>CN</v>
      </c>
      <c r="E502" s="1" t="str">
        <f>RR_NAME</f>
        <v>Canadian National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2015</v>
      </c>
      <c r="B503" s="11">
        <f>RRICC</f>
        <v>114900</v>
      </c>
      <c r="C503" s="7">
        <f>RR_ID</f>
        <v>1</v>
      </c>
      <c r="D503" s="1" t="str">
        <f>RR_SHORT_NAME</f>
        <v>CN</v>
      </c>
      <c r="E503" s="1" t="str">
        <f>RR_NAME</f>
        <v>Canadian National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2015</v>
      </c>
      <c r="B504" s="11">
        <f>RRICC</f>
        <v>114900</v>
      </c>
      <c r="C504" s="7">
        <f>RR_ID</f>
        <v>1</v>
      </c>
      <c r="D504" s="1" t="str">
        <f>RR_SHORT_NAME</f>
        <v>CN</v>
      </c>
      <c r="E504" s="1" t="str">
        <f>RR_NAME</f>
        <v>Canadian National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2015</v>
      </c>
      <c r="B505" s="11">
        <f>RRICC</f>
        <v>114900</v>
      </c>
      <c r="C505" s="7">
        <f>RR_ID</f>
        <v>1</v>
      </c>
      <c r="D505" s="1" t="str">
        <f>RR_SHORT_NAME</f>
        <v>CN</v>
      </c>
      <c r="E505" s="1" t="str">
        <f>RR_NAME</f>
        <v>Canadian National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2015</v>
      </c>
      <c r="B506" s="11">
        <f>RRICC</f>
        <v>114900</v>
      </c>
      <c r="C506" s="7">
        <f>RR_ID</f>
        <v>1</v>
      </c>
      <c r="D506" s="1" t="str">
        <f>RR_SHORT_NAME</f>
        <v>CN</v>
      </c>
      <c r="E506" s="1" t="str">
        <f>RR_NAME</f>
        <v>Canadian National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2015</v>
      </c>
      <c r="B507" s="11">
        <f>RRICC</f>
        <v>114900</v>
      </c>
      <c r="C507" s="7">
        <f>RR_ID</f>
        <v>1</v>
      </c>
      <c r="D507" s="1" t="str">
        <f>RR_SHORT_NAME</f>
        <v>CN</v>
      </c>
      <c r="E507" s="1" t="str">
        <f>RR_NAME</f>
        <v>Canadian National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2015</v>
      </c>
      <c r="B508" s="11">
        <f>RRICC</f>
        <v>114900</v>
      </c>
      <c r="C508" s="7">
        <f>RR_ID</f>
        <v>1</v>
      </c>
      <c r="D508" s="1" t="str">
        <f>RR_SHORT_NAME</f>
        <v>CN</v>
      </c>
      <c r="E508" s="1" t="str">
        <f>RR_NAME</f>
        <v>Canadian National</v>
      </c>
      <c r="F508" s="1" t="s">
        <v>47508</v>
      </c>
      <c r="G508" s="6">
        <f>E2L103C22</f>
        <v>753.97203179109738</v>
      </c>
    </row>
    <row r="509" spans="1:7" x14ac:dyDescent="0.2">
      <c r="A509" s="11">
        <f>CURRENT_YEAR</f>
        <v>2015</v>
      </c>
      <c r="B509" s="11">
        <f>RRICC</f>
        <v>114900</v>
      </c>
      <c r="C509" s="7">
        <f>RR_ID</f>
        <v>1</v>
      </c>
      <c r="D509" s="1" t="str">
        <f>RR_SHORT_NAME</f>
        <v>CN</v>
      </c>
      <c r="E509" s="1" t="str">
        <f>RR_NAME</f>
        <v>Canadian National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2015</v>
      </c>
      <c r="B510" s="11">
        <f>RRICC</f>
        <v>114900</v>
      </c>
      <c r="C510" s="7">
        <f>RR_ID</f>
        <v>1</v>
      </c>
      <c r="D510" s="1" t="str">
        <f>RR_SHORT_NAME</f>
        <v>CN</v>
      </c>
      <c r="E510" s="1" t="str">
        <f>RR_NAME</f>
        <v>Canadian National</v>
      </c>
      <c r="F510" s="1" t="s">
        <v>47510</v>
      </c>
      <c r="G510" s="6">
        <f>E2L103C24</f>
        <v>210.07395728012619</v>
      </c>
    </row>
    <row r="511" spans="1:7" x14ac:dyDescent="0.2">
      <c r="A511" s="11">
        <f>CURRENT_YEAR</f>
        <v>2015</v>
      </c>
      <c r="B511" s="11">
        <f>RRICC</f>
        <v>114900</v>
      </c>
      <c r="C511" s="7">
        <f>RR_ID</f>
        <v>1</v>
      </c>
      <c r="D511" s="1" t="str">
        <f>RR_SHORT_NAME</f>
        <v>CN</v>
      </c>
      <c r="E511" s="1" t="str">
        <f>RR_NAME</f>
        <v>Canadian National</v>
      </c>
      <c r="F511" s="1" t="s">
        <v>47511</v>
      </c>
      <c r="G511" s="6">
        <f>E2L103C25</f>
        <v>3.1684895951597492</v>
      </c>
    </row>
    <row r="512" spans="1:7" x14ac:dyDescent="0.2">
      <c r="A512" s="11">
        <f>CURRENT_YEAR</f>
        <v>2015</v>
      </c>
      <c r="B512" s="11">
        <f>RRICC</f>
        <v>114900</v>
      </c>
      <c r="C512" s="7">
        <f>RR_ID</f>
        <v>1</v>
      </c>
      <c r="D512" s="1" t="str">
        <f>RR_SHORT_NAME</f>
        <v>CN</v>
      </c>
      <c r="E512" s="1" t="str">
        <f>RR_NAME</f>
        <v>Canadian National</v>
      </c>
      <c r="F512" s="1" t="s">
        <v>47512</v>
      </c>
      <c r="G512" s="6">
        <f>E2L103C26</f>
        <v>1.7426692773378625</v>
      </c>
    </row>
    <row r="513" spans="1:7" x14ac:dyDescent="0.2">
      <c r="A513" s="11">
        <f>CURRENT_YEAR</f>
        <v>2015</v>
      </c>
      <c r="B513" s="11">
        <f>RRICC</f>
        <v>114900</v>
      </c>
      <c r="C513" s="7">
        <f>RR_ID</f>
        <v>1</v>
      </c>
      <c r="D513" s="1" t="str">
        <f>RR_SHORT_NAME</f>
        <v>CN</v>
      </c>
      <c r="E513" s="1" t="str">
        <f>RR_NAME</f>
        <v>Canadian National</v>
      </c>
      <c r="F513" s="1" t="s">
        <v>47513</v>
      </c>
      <c r="G513" s="6">
        <f>E2L103C27</f>
        <v>4.7527343927396242</v>
      </c>
    </row>
    <row r="514" spans="1:7" x14ac:dyDescent="0.2">
      <c r="A514" s="11">
        <f>CURRENT_YEAR</f>
        <v>2015</v>
      </c>
      <c r="B514" s="11">
        <f>RRICC</f>
        <v>114900</v>
      </c>
      <c r="C514" s="7">
        <f>RR_ID</f>
        <v>1</v>
      </c>
      <c r="D514" s="1" t="str">
        <f>RR_SHORT_NAME</f>
        <v>CN</v>
      </c>
      <c r="E514" s="1" t="str">
        <f>RR_NAME</f>
        <v>Canadian National</v>
      </c>
      <c r="F514" s="1" t="s">
        <v>47514</v>
      </c>
      <c r="G514" s="6">
        <f>E2L103C28</f>
        <v>3.8021875141917003</v>
      </c>
    </row>
    <row r="515" spans="1:7" x14ac:dyDescent="0.2">
      <c r="A515" s="11">
        <f>CURRENT_YEAR</f>
        <v>2015</v>
      </c>
      <c r="B515" s="11">
        <f>RRICC</f>
        <v>114900</v>
      </c>
      <c r="C515" s="7">
        <f>RR_ID</f>
        <v>1</v>
      </c>
      <c r="D515" s="1" t="str">
        <f>RR_SHORT_NAME</f>
        <v>CN</v>
      </c>
      <c r="E515" s="1" t="str">
        <f>RR_NAME</f>
        <v>Canadian National</v>
      </c>
      <c r="F515" s="1" t="s">
        <v>47515</v>
      </c>
      <c r="G515" s="6">
        <f>E2L103C29</f>
        <v>0.79212239878993751</v>
      </c>
    </row>
    <row r="516" spans="1:7" x14ac:dyDescent="0.2">
      <c r="A516" s="11">
        <f>CURRENT_YEAR</f>
        <v>2015</v>
      </c>
      <c r="B516" s="11">
        <f>RRICC</f>
        <v>114900</v>
      </c>
      <c r="C516" s="7">
        <f>RR_ID</f>
        <v>1</v>
      </c>
      <c r="D516" s="1" t="str">
        <f>RR_SHORT_NAME</f>
        <v>CN</v>
      </c>
      <c r="E516" s="1" t="str">
        <f>RR_NAME</f>
        <v>Canadian National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2015</v>
      </c>
      <c r="B517" s="11">
        <f>RRICC</f>
        <v>114900</v>
      </c>
      <c r="C517" s="7">
        <f>RR_ID</f>
        <v>1</v>
      </c>
      <c r="D517" s="1" t="str">
        <f>RR_SHORT_NAME</f>
        <v>CN</v>
      </c>
      <c r="E517" s="1" t="str">
        <f>RR_NAME</f>
        <v>Canadian National</v>
      </c>
      <c r="F517" s="1" t="s">
        <v>47517</v>
      </c>
      <c r="G517" s="6">
        <f>E2L104C2</f>
        <v>1.9975557153127248</v>
      </c>
    </row>
    <row r="518" spans="1:7" x14ac:dyDescent="0.2">
      <c r="A518" s="11">
        <f>CURRENT_YEAR</f>
        <v>2015</v>
      </c>
      <c r="B518" s="11">
        <f>RRICC</f>
        <v>114900</v>
      </c>
      <c r="C518" s="7">
        <f>RR_ID</f>
        <v>1</v>
      </c>
      <c r="D518" s="1" t="str">
        <f>RR_SHORT_NAME</f>
        <v>CN</v>
      </c>
      <c r="E518" s="1" t="str">
        <f>RR_NAME</f>
        <v>Canadian National</v>
      </c>
      <c r="F518" s="1" t="s">
        <v>47518</v>
      </c>
      <c r="G518" s="6">
        <f>E2L104C3</f>
        <v>2.4238546997877917</v>
      </c>
    </row>
    <row r="519" spans="1:7" x14ac:dyDescent="0.2">
      <c r="A519" s="11">
        <f>CURRENT_YEAR</f>
        <v>2015</v>
      </c>
      <c r="B519" s="11">
        <f>RRICC</f>
        <v>114900</v>
      </c>
      <c r="C519" s="7">
        <f>RR_ID</f>
        <v>1</v>
      </c>
      <c r="D519" s="1" t="str">
        <f>RR_SHORT_NAME</f>
        <v>CN</v>
      </c>
      <c r="E519" s="1" t="str">
        <f>RR_NAME</f>
        <v>Canadian National</v>
      </c>
      <c r="F519" s="1" t="s">
        <v>47519</v>
      </c>
      <c r="G519" s="6">
        <f>E2L104C4</f>
        <v>2.2948165556861211</v>
      </c>
    </row>
    <row r="520" spans="1:7" x14ac:dyDescent="0.2">
      <c r="A520" s="11">
        <f>CURRENT_YEAR</f>
        <v>2015</v>
      </c>
      <c r="B520" s="11">
        <f>RRICC</f>
        <v>114900</v>
      </c>
      <c r="C520" s="7">
        <f>RR_ID</f>
        <v>1</v>
      </c>
      <c r="D520" s="1" t="str">
        <f>RR_SHORT_NAME</f>
        <v>CN</v>
      </c>
      <c r="E520" s="1" t="str">
        <f>RR_NAME</f>
        <v>Canadian National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2015</v>
      </c>
      <c r="B521" s="11">
        <f>RRICC</f>
        <v>114900</v>
      </c>
      <c r="C521" s="7">
        <f>RR_ID</f>
        <v>1</v>
      </c>
      <c r="D521" s="1" t="str">
        <f>RR_SHORT_NAME</f>
        <v>CN</v>
      </c>
      <c r="E521" s="1" t="str">
        <f>RR_NAME</f>
        <v>Canadian National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2015</v>
      </c>
      <c r="B522" s="11">
        <f>RRICC</f>
        <v>114900</v>
      </c>
      <c r="C522" s="7">
        <f>RR_ID</f>
        <v>1</v>
      </c>
      <c r="D522" s="1" t="str">
        <f>RR_SHORT_NAME</f>
        <v>CN</v>
      </c>
      <c r="E522" s="1" t="str">
        <f>RR_NAME</f>
        <v>Canadian National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2015</v>
      </c>
      <c r="B523" s="11">
        <f>RRICC</f>
        <v>114900</v>
      </c>
      <c r="C523" s="7">
        <f>RR_ID</f>
        <v>1</v>
      </c>
      <c r="D523" s="1" t="str">
        <f>RR_SHORT_NAME</f>
        <v>CN</v>
      </c>
      <c r="E523" s="1" t="str">
        <f>RR_NAME</f>
        <v>Canadian National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2015</v>
      </c>
      <c r="B524" s="11">
        <f>RRICC</f>
        <v>114900</v>
      </c>
      <c r="C524" s="7">
        <f>RR_ID</f>
        <v>1</v>
      </c>
      <c r="D524" s="1" t="str">
        <f>RR_SHORT_NAME</f>
        <v>CN</v>
      </c>
      <c r="E524" s="1" t="str">
        <f>RR_NAME</f>
        <v>Canadian National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2015</v>
      </c>
      <c r="B525" s="11">
        <f>RRICC</f>
        <v>114900</v>
      </c>
      <c r="C525" s="7">
        <f>RR_ID</f>
        <v>1</v>
      </c>
      <c r="D525" s="1" t="str">
        <f>RR_SHORT_NAME</f>
        <v>CN</v>
      </c>
      <c r="E525" s="1" t="str">
        <f>RR_NAME</f>
        <v>Canadian National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2015</v>
      </c>
      <c r="B526" s="11">
        <f>RRICC</f>
        <v>114900</v>
      </c>
      <c r="C526" s="7">
        <f>RR_ID</f>
        <v>1</v>
      </c>
      <c r="D526" s="1" t="str">
        <f>RR_SHORT_NAME</f>
        <v>CN</v>
      </c>
      <c r="E526" s="1" t="str">
        <f>RR_NAME</f>
        <v>Canadian National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2015</v>
      </c>
      <c r="B527" s="11">
        <f>RRICC</f>
        <v>114900</v>
      </c>
      <c r="C527" s="7">
        <f>RR_ID</f>
        <v>1</v>
      </c>
      <c r="D527" s="1" t="str">
        <f>RR_SHORT_NAME</f>
        <v>CN</v>
      </c>
      <c r="E527" s="1" t="str">
        <f>RR_NAME</f>
        <v>Canadian National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2015</v>
      </c>
      <c r="B528" s="11">
        <f>RRICC</f>
        <v>114900</v>
      </c>
      <c r="C528" s="7">
        <f>RR_ID</f>
        <v>1</v>
      </c>
      <c r="D528" s="1" t="str">
        <f>RR_SHORT_NAME</f>
        <v>CN</v>
      </c>
      <c r="E528" s="1" t="str">
        <f>RR_NAME</f>
        <v>Canadian National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2015</v>
      </c>
      <c r="B529" s="11">
        <f>RRICC</f>
        <v>114900</v>
      </c>
      <c r="C529" s="7">
        <f>RR_ID</f>
        <v>1</v>
      </c>
      <c r="D529" s="1" t="str">
        <f>RR_SHORT_NAME</f>
        <v>CN</v>
      </c>
      <c r="E529" s="1" t="str">
        <f>RR_NAME</f>
        <v>Canadian National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2015</v>
      </c>
      <c r="B530" s="11">
        <f>RRICC</f>
        <v>114900</v>
      </c>
      <c r="C530" s="7">
        <f>RR_ID</f>
        <v>1</v>
      </c>
      <c r="D530" s="1" t="str">
        <f>RR_SHORT_NAME</f>
        <v>CN</v>
      </c>
      <c r="E530" s="1" t="str">
        <f>RR_NAME</f>
        <v>Canadian National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2015</v>
      </c>
      <c r="B531" s="11">
        <f>RRICC</f>
        <v>114900</v>
      </c>
      <c r="C531" s="7">
        <f>RR_ID</f>
        <v>1</v>
      </c>
      <c r="D531" s="1" t="str">
        <f>RR_SHORT_NAME</f>
        <v>CN</v>
      </c>
      <c r="E531" s="1" t="str">
        <f>RR_NAME</f>
        <v>Canadian National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2015</v>
      </c>
      <c r="B532" s="11">
        <f>RRICC</f>
        <v>114900</v>
      </c>
      <c r="C532" s="7">
        <f>RR_ID</f>
        <v>1</v>
      </c>
      <c r="D532" s="1" t="str">
        <f>RR_SHORT_NAME</f>
        <v>CN</v>
      </c>
      <c r="E532" s="1" t="str">
        <f>RR_NAME</f>
        <v>Canadian National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2015</v>
      </c>
      <c r="B533" s="11">
        <f>RRICC</f>
        <v>114900</v>
      </c>
      <c r="C533" s="7">
        <f>RR_ID</f>
        <v>1</v>
      </c>
      <c r="D533" s="1" t="str">
        <f>RR_SHORT_NAME</f>
        <v>CN</v>
      </c>
      <c r="E533" s="1" t="str">
        <f>RR_NAME</f>
        <v>Canadian National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2015</v>
      </c>
      <c r="B534" s="11">
        <f>RRICC</f>
        <v>114900</v>
      </c>
      <c r="C534" s="7">
        <f>RR_ID</f>
        <v>1</v>
      </c>
      <c r="D534" s="1" t="str">
        <f>RR_SHORT_NAME</f>
        <v>CN</v>
      </c>
      <c r="E534" s="1" t="str">
        <f>RR_NAME</f>
        <v>Canadian National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2015</v>
      </c>
      <c r="B535" s="11">
        <f>RRICC</f>
        <v>114900</v>
      </c>
      <c r="C535" s="7">
        <f>RR_ID</f>
        <v>1</v>
      </c>
      <c r="D535" s="1" t="str">
        <f>RR_SHORT_NAME</f>
        <v>CN</v>
      </c>
      <c r="E535" s="1" t="str">
        <f>RR_NAME</f>
        <v>Canadian National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2015</v>
      </c>
      <c r="B536" s="11">
        <f>RRICC</f>
        <v>114900</v>
      </c>
      <c r="C536" s="7">
        <f>RR_ID</f>
        <v>1</v>
      </c>
      <c r="D536" s="1" t="str">
        <f>RR_SHORT_NAME</f>
        <v>CN</v>
      </c>
      <c r="E536" s="1" t="str">
        <f>RR_NAME</f>
        <v>Canadian National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2015</v>
      </c>
      <c r="B537" s="11">
        <f>RRICC</f>
        <v>114900</v>
      </c>
      <c r="C537" s="7">
        <f>RR_ID</f>
        <v>1</v>
      </c>
      <c r="D537" s="1" t="str">
        <f>RR_SHORT_NAME</f>
        <v>CN</v>
      </c>
      <c r="E537" s="1" t="str">
        <f>RR_NAME</f>
        <v>Canadian National</v>
      </c>
      <c r="F537" s="1" t="s">
        <v>47537</v>
      </c>
      <c r="G537" s="6">
        <f>E2L104C22</f>
        <v>753.97203179109738</v>
      </c>
    </row>
    <row r="538" spans="1:7" x14ac:dyDescent="0.2">
      <c r="A538" s="11">
        <f>CURRENT_YEAR</f>
        <v>2015</v>
      </c>
      <c r="B538" s="11">
        <f>RRICC</f>
        <v>114900</v>
      </c>
      <c r="C538" s="7">
        <f>RR_ID</f>
        <v>1</v>
      </c>
      <c r="D538" s="1" t="str">
        <f>RR_SHORT_NAME</f>
        <v>CN</v>
      </c>
      <c r="E538" s="1" t="str">
        <f>RR_NAME</f>
        <v>Canadian National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2015</v>
      </c>
      <c r="B539" s="11">
        <f>RRICC</f>
        <v>114900</v>
      </c>
      <c r="C539" s="7">
        <f>RR_ID</f>
        <v>1</v>
      </c>
      <c r="D539" s="1" t="str">
        <f>RR_SHORT_NAME</f>
        <v>CN</v>
      </c>
      <c r="E539" s="1" t="str">
        <f>RR_NAME</f>
        <v>Canadian National</v>
      </c>
      <c r="F539" s="1" t="s">
        <v>47539</v>
      </c>
      <c r="G539" s="6">
        <f>E2L104C24</f>
        <v>79.206491712696746</v>
      </c>
    </row>
    <row r="540" spans="1:7" x14ac:dyDescent="0.2">
      <c r="A540" s="11">
        <f>CURRENT_YEAR</f>
        <v>2015</v>
      </c>
      <c r="B540" s="11">
        <f>RRICC</f>
        <v>114900</v>
      </c>
      <c r="C540" s="7">
        <f>RR_ID</f>
        <v>1</v>
      </c>
      <c r="D540" s="1" t="str">
        <f>RR_SHORT_NAME</f>
        <v>CN</v>
      </c>
      <c r="E540" s="1" t="str">
        <f>RR_NAME</f>
        <v>Canadian National</v>
      </c>
      <c r="F540" s="1" t="s">
        <v>47540</v>
      </c>
      <c r="G540" s="6">
        <f>E2L104C25</f>
        <v>3.1684895951597492</v>
      </c>
    </row>
    <row r="541" spans="1:7" x14ac:dyDescent="0.2">
      <c r="A541" s="11">
        <f>CURRENT_YEAR</f>
        <v>2015</v>
      </c>
      <c r="B541" s="11">
        <f>RRICC</f>
        <v>114900</v>
      </c>
      <c r="C541" s="7">
        <f>RR_ID</f>
        <v>1</v>
      </c>
      <c r="D541" s="1" t="str">
        <f>RR_SHORT_NAME</f>
        <v>CN</v>
      </c>
      <c r="E541" s="1" t="str">
        <f>RR_NAME</f>
        <v>Canadian National</v>
      </c>
      <c r="F541" s="1" t="s">
        <v>47541</v>
      </c>
      <c r="G541" s="6">
        <f>E2L104C26</f>
        <v>1.7426692773378625</v>
      </c>
    </row>
    <row r="542" spans="1:7" x14ac:dyDescent="0.2">
      <c r="A542" s="11">
        <f>CURRENT_YEAR</f>
        <v>2015</v>
      </c>
      <c r="B542" s="11">
        <f>RRICC</f>
        <v>114900</v>
      </c>
      <c r="C542" s="7">
        <f>RR_ID</f>
        <v>1</v>
      </c>
      <c r="D542" s="1" t="str">
        <f>RR_SHORT_NAME</f>
        <v>CN</v>
      </c>
      <c r="E542" s="1" t="str">
        <f>RR_NAME</f>
        <v>Canadian National</v>
      </c>
      <c r="F542" s="1" t="s">
        <v>47542</v>
      </c>
      <c r="G542" s="6">
        <f>E2L104C27</f>
        <v>4.7527343927396242</v>
      </c>
    </row>
    <row r="543" spans="1:7" x14ac:dyDescent="0.2">
      <c r="A543" s="11">
        <f>CURRENT_YEAR</f>
        <v>2015</v>
      </c>
      <c r="B543" s="11">
        <f>RRICC</f>
        <v>114900</v>
      </c>
      <c r="C543" s="7">
        <f>RR_ID</f>
        <v>1</v>
      </c>
      <c r="D543" s="1" t="str">
        <f>RR_SHORT_NAME</f>
        <v>CN</v>
      </c>
      <c r="E543" s="1" t="str">
        <f>RR_NAME</f>
        <v>Canadian National</v>
      </c>
      <c r="F543" s="1" t="s">
        <v>47543</v>
      </c>
      <c r="G543" s="6">
        <f>E2L104C28</f>
        <v>3.8021875141916994</v>
      </c>
    </row>
    <row r="544" spans="1:7" x14ac:dyDescent="0.2">
      <c r="A544" s="11">
        <f>CURRENT_YEAR</f>
        <v>2015</v>
      </c>
      <c r="B544" s="11">
        <f>RRICC</f>
        <v>114900</v>
      </c>
      <c r="C544" s="7">
        <f>RR_ID</f>
        <v>1</v>
      </c>
      <c r="D544" s="1" t="str">
        <f>RR_SHORT_NAME</f>
        <v>CN</v>
      </c>
      <c r="E544" s="1" t="str">
        <f>RR_NAME</f>
        <v>Canadian National</v>
      </c>
      <c r="F544" s="1" t="s">
        <v>47544</v>
      </c>
      <c r="G544" s="6">
        <f>E2L104C29</f>
        <v>0.79212239878993751</v>
      </c>
    </row>
    <row r="545" spans="1:7" x14ac:dyDescent="0.2">
      <c r="A545" s="11">
        <f>CURRENT_YEAR</f>
        <v>2015</v>
      </c>
      <c r="B545" s="11">
        <f>RRICC</f>
        <v>114900</v>
      </c>
      <c r="C545" s="7">
        <f>RR_ID</f>
        <v>1</v>
      </c>
      <c r="D545" s="1" t="str">
        <f>RR_SHORT_NAME</f>
        <v>CN</v>
      </c>
      <c r="E545" s="1" t="str">
        <f>RR_NAME</f>
        <v>Canadian National</v>
      </c>
      <c r="F545" s="1" t="s">
        <v>47545</v>
      </c>
      <c r="G545" s="6">
        <f>E2L105C1</f>
        <v>33.200000000000003</v>
      </c>
    </row>
    <row r="546" spans="1:7" x14ac:dyDescent="0.2">
      <c r="A546" s="11">
        <f>CURRENT_YEAR</f>
        <v>2015</v>
      </c>
      <c r="B546" s="11">
        <f>RRICC</f>
        <v>114900</v>
      </c>
      <c r="C546" s="7">
        <f>RR_ID</f>
        <v>1</v>
      </c>
      <c r="D546" s="1" t="str">
        <f>RR_SHORT_NAME</f>
        <v>CN</v>
      </c>
      <c r="E546" s="1" t="str">
        <f>RR_NAME</f>
        <v>Canadian National</v>
      </c>
      <c r="F546" s="1" t="s">
        <v>47546</v>
      </c>
      <c r="G546" s="6">
        <f>E2L105C2</f>
        <v>2.01420202378839</v>
      </c>
    </row>
    <row r="547" spans="1:7" x14ac:dyDescent="0.2">
      <c r="A547" s="11">
        <f>CURRENT_YEAR</f>
        <v>2015</v>
      </c>
      <c r="B547" s="11">
        <f>RRICC</f>
        <v>114900</v>
      </c>
      <c r="C547" s="7">
        <f>RR_ID</f>
        <v>1</v>
      </c>
      <c r="D547" s="1" t="str">
        <f>RR_SHORT_NAME</f>
        <v>CN</v>
      </c>
      <c r="E547" s="1" t="str">
        <f>RR_NAME</f>
        <v>Canadian National</v>
      </c>
      <c r="F547" s="1" t="s">
        <v>47547</v>
      </c>
      <c r="G547" s="6">
        <f>E2L105C3</f>
        <v>1.9601199929415918</v>
      </c>
    </row>
    <row r="548" spans="1:7" x14ac:dyDescent="0.2">
      <c r="A548" s="11">
        <f>CURRENT_YEAR</f>
        <v>2015</v>
      </c>
      <c r="B548" s="11">
        <f>RRICC</f>
        <v>114900</v>
      </c>
      <c r="C548" s="7">
        <f>RR_ID</f>
        <v>1</v>
      </c>
      <c r="D548" s="1" t="str">
        <f>RR_SHORT_NAME</f>
        <v>CN</v>
      </c>
      <c r="E548" s="1" t="str">
        <f>RR_NAME</f>
        <v>Canadian National</v>
      </c>
      <c r="F548" s="1" t="s">
        <v>47548</v>
      </c>
      <c r="G548" s="6">
        <f>E2L105C4</f>
        <v>2.0006204023752545</v>
      </c>
    </row>
    <row r="549" spans="1:7" x14ac:dyDescent="0.2">
      <c r="A549" s="11">
        <f>CURRENT_YEAR</f>
        <v>2015</v>
      </c>
      <c r="B549" s="11">
        <f>RRICC</f>
        <v>114900</v>
      </c>
      <c r="C549" s="7">
        <f>RR_ID</f>
        <v>1</v>
      </c>
      <c r="D549" s="1" t="str">
        <f>RR_SHORT_NAME</f>
        <v>CN</v>
      </c>
      <c r="E549" s="1" t="str">
        <f>RR_NAME</f>
        <v>Canadian National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2015</v>
      </c>
      <c r="B550" s="11">
        <f>RRICC</f>
        <v>114900</v>
      </c>
      <c r="C550" s="7">
        <f>RR_ID</f>
        <v>1</v>
      </c>
      <c r="D550" s="1" t="str">
        <f>RR_SHORT_NAME</f>
        <v>CN</v>
      </c>
      <c r="E550" s="1" t="str">
        <f>RR_NAME</f>
        <v>Canadian National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2015</v>
      </c>
      <c r="B551" s="11">
        <f>RRICC</f>
        <v>114900</v>
      </c>
      <c r="C551" s="7">
        <f>RR_ID</f>
        <v>1</v>
      </c>
      <c r="D551" s="1" t="str">
        <f>RR_SHORT_NAME</f>
        <v>CN</v>
      </c>
      <c r="E551" s="1" t="str">
        <f>RR_NAME</f>
        <v>Canadian National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2015</v>
      </c>
      <c r="B552" s="11">
        <f>RRICC</f>
        <v>114900</v>
      </c>
      <c r="C552" s="7">
        <f>RR_ID</f>
        <v>1</v>
      </c>
      <c r="D552" s="1" t="str">
        <f>RR_SHORT_NAME</f>
        <v>CN</v>
      </c>
      <c r="E552" s="1" t="str">
        <f>RR_NAME</f>
        <v>Canadian National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2015</v>
      </c>
      <c r="B553" s="11">
        <f>RRICC</f>
        <v>114900</v>
      </c>
      <c r="C553" s="7">
        <f>RR_ID</f>
        <v>1</v>
      </c>
      <c r="D553" s="1" t="str">
        <f>RR_SHORT_NAME</f>
        <v>CN</v>
      </c>
      <c r="E553" s="1" t="str">
        <f>RR_NAME</f>
        <v>Canadian National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2015</v>
      </c>
      <c r="B554" s="11">
        <f>RRICC</f>
        <v>114900</v>
      </c>
      <c r="C554" s="7">
        <f>RR_ID</f>
        <v>1</v>
      </c>
      <c r="D554" s="1" t="str">
        <f>RR_SHORT_NAME</f>
        <v>CN</v>
      </c>
      <c r="E554" s="1" t="str">
        <f>RR_NAME</f>
        <v>Canadian National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2015</v>
      </c>
      <c r="B555" s="11">
        <f>RRICC</f>
        <v>114900</v>
      </c>
      <c r="C555" s="7">
        <f>RR_ID</f>
        <v>1</v>
      </c>
      <c r="D555" s="1" t="str">
        <f>RR_SHORT_NAME</f>
        <v>CN</v>
      </c>
      <c r="E555" s="1" t="str">
        <f>RR_NAME</f>
        <v>Canadian National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2015</v>
      </c>
      <c r="B556" s="11">
        <f>RRICC</f>
        <v>114900</v>
      </c>
      <c r="C556" s="7">
        <f>RR_ID</f>
        <v>1</v>
      </c>
      <c r="D556" s="1" t="str">
        <f>RR_SHORT_NAME</f>
        <v>CN</v>
      </c>
      <c r="E556" s="1" t="str">
        <f>RR_NAME</f>
        <v>Canadian National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2015</v>
      </c>
      <c r="B557" s="11">
        <f>RRICC</f>
        <v>114900</v>
      </c>
      <c r="C557" s="7">
        <f>RR_ID</f>
        <v>1</v>
      </c>
      <c r="D557" s="1" t="str">
        <f>RR_SHORT_NAME</f>
        <v>CN</v>
      </c>
      <c r="E557" s="1" t="str">
        <f>RR_NAME</f>
        <v>Canadian National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2015</v>
      </c>
      <c r="B558" s="11">
        <f>RRICC</f>
        <v>114900</v>
      </c>
      <c r="C558" s="7">
        <f>RR_ID</f>
        <v>1</v>
      </c>
      <c r="D558" s="1" t="str">
        <f>RR_SHORT_NAME</f>
        <v>CN</v>
      </c>
      <c r="E558" s="1" t="str">
        <f>RR_NAME</f>
        <v>Canadian National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2015</v>
      </c>
      <c r="B559" s="11">
        <f>RRICC</f>
        <v>114900</v>
      </c>
      <c r="C559" s="7">
        <f>RR_ID</f>
        <v>1</v>
      </c>
      <c r="D559" s="1" t="str">
        <f>RR_SHORT_NAME</f>
        <v>CN</v>
      </c>
      <c r="E559" s="1" t="str">
        <f>RR_NAME</f>
        <v>Canadian National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2015</v>
      </c>
      <c r="B560" s="11">
        <f>RRICC</f>
        <v>114900</v>
      </c>
      <c r="C560" s="7">
        <f>RR_ID</f>
        <v>1</v>
      </c>
      <c r="D560" s="1" t="str">
        <f>RR_SHORT_NAME</f>
        <v>CN</v>
      </c>
      <c r="E560" s="1" t="str">
        <f>RR_NAME</f>
        <v>Canadian National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2015</v>
      </c>
      <c r="B561" s="11">
        <f>RRICC</f>
        <v>114900</v>
      </c>
      <c r="C561" s="7">
        <f>RR_ID</f>
        <v>1</v>
      </c>
      <c r="D561" s="1" t="str">
        <f>RR_SHORT_NAME</f>
        <v>CN</v>
      </c>
      <c r="E561" s="1" t="str">
        <f>RR_NAME</f>
        <v>Canadian National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2015</v>
      </c>
      <c r="B562" s="11">
        <f>RRICC</f>
        <v>114900</v>
      </c>
      <c r="C562" s="7">
        <f>RR_ID</f>
        <v>1</v>
      </c>
      <c r="D562" s="1" t="str">
        <f>RR_SHORT_NAME</f>
        <v>CN</v>
      </c>
      <c r="E562" s="1" t="str">
        <f>RR_NAME</f>
        <v>Canadian National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2015</v>
      </c>
      <c r="B563" s="11">
        <f>RRICC</f>
        <v>114900</v>
      </c>
      <c r="C563" s="7">
        <f>RR_ID</f>
        <v>1</v>
      </c>
      <c r="D563" s="1" t="str">
        <f>RR_SHORT_NAME</f>
        <v>CN</v>
      </c>
      <c r="E563" s="1" t="str">
        <f>RR_NAME</f>
        <v>Canadian National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2015</v>
      </c>
      <c r="B564" s="11">
        <f>RRICC</f>
        <v>114900</v>
      </c>
      <c r="C564" s="7">
        <f>RR_ID</f>
        <v>1</v>
      </c>
      <c r="D564" s="1" t="str">
        <f>RR_SHORT_NAME</f>
        <v>CN</v>
      </c>
      <c r="E564" s="1" t="str">
        <f>RR_NAME</f>
        <v>Canadian National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2015</v>
      </c>
      <c r="B565" s="11">
        <f>RRICC</f>
        <v>114900</v>
      </c>
      <c r="C565" s="7">
        <f>RR_ID</f>
        <v>1</v>
      </c>
      <c r="D565" s="1" t="str">
        <f>RR_SHORT_NAME</f>
        <v>CN</v>
      </c>
      <c r="E565" s="1" t="str">
        <f>RR_NAME</f>
        <v>Canadian National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2015</v>
      </c>
      <c r="B566" s="11">
        <f>RRICC</f>
        <v>114900</v>
      </c>
      <c r="C566" s="7">
        <f>RR_ID</f>
        <v>1</v>
      </c>
      <c r="D566" s="1" t="str">
        <f>RR_SHORT_NAME</f>
        <v>CN</v>
      </c>
      <c r="E566" s="1" t="str">
        <f>RR_NAME</f>
        <v>Canadian National</v>
      </c>
      <c r="F566" s="1" t="s">
        <v>47566</v>
      </c>
      <c r="G566" s="6">
        <f>E2L105C22</f>
        <v>753.97203179109738</v>
      </c>
    </row>
    <row r="567" spans="1:7" x14ac:dyDescent="0.2">
      <c r="A567" s="11">
        <f>CURRENT_YEAR</f>
        <v>2015</v>
      </c>
      <c r="B567" s="11">
        <f>RRICC</f>
        <v>114900</v>
      </c>
      <c r="C567" s="7">
        <f>RR_ID</f>
        <v>1</v>
      </c>
      <c r="D567" s="1" t="str">
        <f>RR_SHORT_NAME</f>
        <v>CN</v>
      </c>
      <c r="E567" s="1" t="str">
        <f>RR_NAME</f>
        <v>Canadian National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2015</v>
      </c>
      <c r="B568" s="11">
        <f>RRICC</f>
        <v>114900</v>
      </c>
      <c r="C568" s="7">
        <f>RR_ID</f>
        <v>1</v>
      </c>
      <c r="D568" s="1" t="str">
        <f>RR_SHORT_NAME</f>
        <v>CN</v>
      </c>
      <c r="E568" s="1" t="str">
        <f>RR_NAME</f>
        <v>Canadian National</v>
      </c>
      <c r="F568" s="1" t="s">
        <v>47568</v>
      </c>
      <c r="G568" s="6">
        <f>E2L105C24</f>
        <v>284.58243401516569</v>
      </c>
    </row>
    <row r="569" spans="1:7" x14ac:dyDescent="0.2">
      <c r="A569" s="11">
        <f>CURRENT_YEAR</f>
        <v>2015</v>
      </c>
      <c r="B569" s="11">
        <f>RRICC</f>
        <v>114900</v>
      </c>
      <c r="C569" s="7">
        <f>RR_ID</f>
        <v>1</v>
      </c>
      <c r="D569" s="1" t="str">
        <f>RR_SHORT_NAME</f>
        <v>CN</v>
      </c>
      <c r="E569" s="1" t="str">
        <f>RR_NAME</f>
        <v>Canadian National</v>
      </c>
      <c r="F569" s="1" t="s">
        <v>47569</v>
      </c>
      <c r="G569" s="6">
        <f>E2L105C25</f>
        <v>3.1684895951597496</v>
      </c>
    </row>
    <row r="570" spans="1:7" x14ac:dyDescent="0.2">
      <c r="A570" s="11">
        <f>CURRENT_YEAR</f>
        <v>2015</v>
      </c>
      <c r="B570" s="11">
        <f>RRICC</f>
        <v>114900</v>
      </c>
      <c r="C570" s="7">
        <f>RR_ID</f>
        <v>1</v>
      </c>
      <c r="D570" s="1" t="str">
        <f>RR_SHORT_NAME</f>
        <v>CN</v>
      </c>
      <c r="E570" s="1" t="str">
        <f>RR_NAME</f>
        <v>Canadian National</v>
      </c>
      <c r="F570" s="1" t="s">
        <v>47570</v>
      </c>
      <c r="G570" s="6">
        <f>E2L105C26</f>
        <v>1.7426692773378623</v>
      </c>
    </row>
    <row r="571" spans="1:7" x14ac:dyDescent="0.2">
      <c r="A571" s="11">
        <f>CURRENT_YEAR</f>
        <v>2015</v>
      </c>
      <c r="B571" s="11">
        <f>RRICC</f>
        <v>114900</v>
      </c>
      <c r="C571" s="7">
        <f>RR_ID</f>
        <v>1</v>
      </c>
      <c r="D571" s="1" t="str">
        <f>RR_SHORT_NAME</f>
        <v>CN</v>
      </c>
      <c r="E571" s="1" t="str">
        <f>RR_NAME</f>
        <v>Canadian National</v>
      </c>
      <c r="F571" s="1" t="s">
        <v>47571</v>
      </c>
      <c r="G571" s="6">
        <f>E2L105C27</f>
        <v>4.7527343927396233</v>
      </c>
    </row>
    <row r="572" spans="1:7" x14ac:dyDescent="0.2">
      <c r="A572" s="11">
        <f>CURRENT_YEAR</f>
        <v>2015</v>
      </c>
      <c r="B572" s="11">
        <f>RRICC</f>
        <v>114900</v>
      </c>
      <c r="C572" s="7">
        <f>RR_ID</f>
        <v>1</v>
      </c>
      <c r="D572" s="1" t="str">
        <f>RR_SHORT_NAME</f>
        <v>CN</v>
      </c>
      <c r="E572" s="1" t="str">
        <f>RR_NAME</f>
        <v>Canadian National</v>
      </c>
      <c r="F572" s="1" t="s">
        <v>47572</v>
      </c>
      <c r="G572" s="6">
        <f>E2L105C28</f>
        <v>3.8021875141916999</v>
      </c>
    </row>
    <row r="573" spans="1:7" x14ac:dyDescent="0.2">
      <c r="A573" s="11">
        <f>CURRENT_YEAR</f>
        <v>2015</v>
      </c>
      <c r="B573" s="11">
        <f>RRICC</f>
        <v>114900</v>
      </c>
      <c r="C573" s="7">
        <f>RR_ID</f>
        <v>1</v>
      </c>
      <c r="D573" s="1" t="str">
        <f>RR_SHORT_NAME</f>
        <v>CN</v>
      </c>
      <c r="E573" s="1" t="str">
        <f>RR_NAME</f>
        <v>Canadian National</v>
      </c>
      <c r="F573" s="1" t="s">
        <v>47573</v>
      </c>
      <c r="G573" s="6">
        <f>E2L105C29</f>
        <v>0.79212239878993751</v>
      </c>
    </row>
    <row r="574" spans="1:7" x14ac:dyDescent="0.2">
      <c r="A574" s="11">
        <f>CURRENT_YEAR</f>
        <v>2015</v>
      </c>
      <c r="B574" s="11">
        <f>RRICC</f>
        <v>114900</v>
      </c>
      <c r="C574" s="7">
        <f>RR_ID</f>
        <v>1</v>
      </c>
      <c r="D574" s="1" t="str">
        <f>RR_SHORT_NAME</f>
        <v>CN</v>
      </c>
      <c r="E574" s="1" t="str">
        <f>RR_NAME</f>
        <v>Canadian National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2015</v>
      </c>
      <c r="B575" s="11">
        <f>RRICC</f>
        <v>114900</v>
      </c>
      <c r="C575" s="7">
        <f>RR_ID</f>
        <v>1</v>
      </c>
      <c r="D575" s="1" t="str">
        <f>RR_SHORT_NAME</f>
        <v>CN</v>
      </c>
      <c r="E575" s="1" t="str">
        <f>RR_NAME</f>
        <v>Canadian National</v>
      </c>
      <c r="F575" s="1" t="s">
        <v>47575</v>
      </c>
      <c r="G575" s="6">
        <f>E2L106C2</f>
        <v>2.1410018552875698</v>
      </c>
    </row>
    <row r="576" spans="1:7" x14ac:dyDescent="0.2">
      <c r="A576" s="11">
        <f>CURRENT_YEAR</f>
        <v>2015</v>
      </c>
      <c r="B576" s="11">
        <f>RRICC</f>
        <v>114900</v>
      </c>
      <c r="C576" s="7">
        <f>RR_ID</f>
        <v>1</v>
      </c>
      <c r="D576" s="1" t="str">
        <f>RR_SHORT_NAME</f>
        <v>CN</v>
      </c>
      <c r="E576" s="1" t="str">
        <f>RR_NAME</f>
        <v>Canadian National</v>
      </c>
      <c r="F576" s="1" t="s">
        <v>47576</v>
      </c>
      <c r="G576" s="6">
        <f>E2L106C3</f>
        <v>2.0893762332166279</v>
      </c>
    </row>
    <row r="577" spans="1:7" x14ac:dyDescent="0.2">
      <c r="A577" s="11">
        <f>CURRENT_YEAR</f>
        <v>2015</v>
      </c>
      <c r="B577" s="11">
        <f>RRICC</f>
        <v>114900</v>
      </c>
      <c r="C577" s="7">
        <f>RR_ID</f>
        <v>1</v>
      </c>
      <c r="D577" s="1" t="str">
        <f>RR_SHORT_NAME</f>
        <v>CN</v>
      </c>
      <c r="E577" s="1" t="str">
        <f>RR_NAME</f>
        <v>Canadian National</v>
      </c>
      <c r="F577" s="1" t="s">
        <v>47577</v>
      </c>
      <c r="G577" s="6">
        <f>E2L106C4</f>
        <v>2.0970824949698192</v>
      </c>
    </row>
    <row r="578" spans="1:7" x14ac:dyDescent="0.2">
      <c r="A578" s="11">
        <f>CURRENT_YEAR</f>
        <v>2015</v>
      </c>
      <c r="B578" s="11">
        <f>RRICC</f>
        <v>114900</v>
      </c>
      <c r="C578" s="7">
        <f>RR_ID</f>
        <v>1</v>
      </c>
      <c r="D578" s="1" t="str">
        <f>RR_SHORT_NAME</f>
        <v>CN</v>
      </c>
      <c r="E578" s="1" t="str">
        <f>RR_NAME</f>
        <v>Canadian National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2015</v>
      </c>
      <c r="B579" s="11">
        <f>RRICC</f>
        <v>114900</v>
      </c>
      <c r="C579" s="7">
        <f>RR_ID</f>
        <v>1</v>
      </c>
      <c r="D579" s="1" t="str">
        <f>RR_SHORT_NAME</f>
        <v>CN</v>
      </c>
      <c r="E579" s="1" t="str">
        <f>RR_NAME</f>
        <v>Canadian National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2015</v>
      </c>
      <c r="B580" s="11">
        <f>RRICC</f>
        <v>114900</v>
      </c>
      <c r="C580" s="7">
        <f>RR_ID</f>
        <v>1</v>
      </c>
      <c r="D580" s="1" t="str">
        <f>RR_SHORT_NAME</f>
        <v>CN</v>
      </c>
      <c r="E580" s="1" t="str">
        <f>RR_NAME</f>
        <v>Canadian National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2015</v>
      </c>
      <c r="B581" s="11">
        <f>RRICC</f>
        <v>114900</v>
      </c>
      <c r="C581" s="7">
        <f>RR_ID</f>
        <v>1</v>
      </c>
      <c r="D581" s="1" t="str">
        <f>RR_SHORT_NAME</f>
        <v>CN</v>
      </c>
      <c r="E581" s="1" t="str">
        <f>RR_NAME</f>
        <v>Canadian National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2015</v>
      </c>
      <c r="B582" s="11">
        <f>RRICC</f>
        <v>114900</v>
      </c>
      <c r="C582" s="7">
        <f>RR_ID</f>
        <v>1</v>
      </c>
      <c r="D582" s="1" t="str">
        <f>RR_SHORT_NAME</f>
        <v>CN</v>
      </c>
      <c r="E582" s="1" t="str">
        <f>RR_NAME</f>
        <v>Canadian National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2015</v>
      </c>
      <c r="B583" s="11">
        <f>RRICC</f>
        <v>114900</v>
      </c>
      <c r="C583" s="7">
        <f>RR_ID</f>
        <v>1</v>
      </c>
      <c r="D583" s="1" t="str">
        <f>RR_SHORT_NAME</f>
        <v>CN</v>
      </c>
      <c r="E583" s="1" t="str">
        <f>RR_NAME</f>
        <v>Canadian National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2015</v>
      </c>
      <c r="B584" s="11">
        <f>RRICC</f>
        <v>114900</v>
      </c>
      <c r="C584" s="7">
        <f>RR_ID</f>
        <v>1</v>
      </c>
      <c r="D584" s="1" t="str">
        <f>RR_SHORT_NAME</f>
        <v>CN</v>
      </c>
      <c r="E584" s="1" t="str">
        <f>RR_NAME</f>
        <v>Canadian National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2015</v>
      </c>
      <c r="B585" s="11">
        <f>RRICC</f>
        <v>114900</v>
      </c>
      <c r="C585" s="7">
        <f>RR_ID</f>
        <v>1</v>
      </c>
      <c r="D585" s="1" t="str">
        <f>RR_SHORT_NAME</f>
        <v>CN</v>
      </c>
      <c r="E585" s="1" t="str">
        <f>RR_NAME</f>
        <v>Canadian National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2015</v>
      </c>
      <c r="B586" s="11">
        <f>RRICC</f>
        <v>114900</v>
      </c>
      <c r="C586" s="7">
        <f>RR_ID</f>
        <v>1</v>
      </c>
      <c r="D586" s="1" t="str">
        <f>RR_SHORT_NAME</f>
        <v>CN</v>
      </c>
      <c r="E586" s="1" t="str">
        <f>RR_NAME</f>
        <v>Canadian National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2015</v>
      </c>
      <c r="B587" s="11">
        <f>RRICC</f>
        <v>114900</v>
      </c>
      <c r="C587" s="7">
        <f>RR_ID</f>
        <v>1</v>
      </c>
      <c r="D587" s="1" t="str">
        <f>RR_SHORT_NAME</f>
        <v>CN</v>
      </c>
      <c r="E587" s="1" t="str">
        <f>RR_NAME</f>
        <v>Canadian National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2015</v>
      </c>
      <c r="B588" s="11">
        <f>RRICC</f>
        <v>114900</v>
      </c>
      <c r="C588" s="7">
        <f>RR_ID</f>
        <v>1</v>
      </c>
      <c r="D588" s="1" t="str">
        <f>RR_SHORT_NAME</f>
        <v>CN</v>
      </c>
      <c r="E588" s="1" t="str">
        <f>RR_NAME</f>
        <v>Canadian National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2015</v>
      </c>
      <c r="B589" s="11">
        <f>RRICC</f>
        <v>114900</v>
      </c>
      <c r="C589" s="7">
        <f>RR_ID</f>
        <v>1</v>
      </c>
      <c r="D589" s="1" t="str">
        <f>RR_SHORT_NAME</f>
        <v>CN</v>
      </c>
      <c r="E589" s="1" t="str">
        <f>RR_NAME</f>
        <v>Canadian National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2015</v>
      </c>
      <c r="B590" s="11">
        <f>RRICC</f>
        <v>114900</v>
      </c>
      <c r="C590" s="7">
        <f>RR_ID</f>
        <v>1</v>
      </c>
      <c r="D590" s="1" t="str">
        <f>RR_SHORT_NAME</f>
        <v>CN</v>
      </c>
      <c r="E590" s="1" t="str">
        <f>RR_NAME</f>
        <v>Canadian National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2015</v>
      </c>
      <c r="B591" s="11">
        <f>RRICC</f>
        <v>114900</v>
      </c>
      <c r="C591" s="7">
        <f>RR_ID</f>
        <v>1</v>
      </c>
      <c r="D591" s="1" t="str">
        <f>RR_SHORT_NAME</f>
        <v>CN</v>
      </c>
      <c r="E591" s="1" t="str">
        <f>RR_NAME</f>
        <v>Canadian National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2015</v>
      </c>
      <c r="B592" s="11">
        <f>RRICC</f>
        <v>114900</v>
      </c>
      <c r="C592" s="7">
        <f>RR_ID</f>
        <v>1</v>
      </c>
      <c r="D592" s="1" t="str">
        <f>RR_SHORT_NAME</f>
        <v>CN</v>
      </c>
      <c r="E592" s="1" t="str">
        <f>RR_NAME</f>
        <v>Canadian National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2015</v>
      </c>
      <c r="B593" s="11">
        <f>RRICC</f>
        <v>114900</v>
      </c>
      <c r="C593" s="7">
        <f>RR_ID</f>
        <v>1</v>
      </c>
      <c r="D593" s="1" t="str">
        <f>RR_SHORT_NAME</f>
        <v>CN</v>
      </c>
      <c r="E593" s="1" t="str">
        <f>RR_NAME</f>
        <v>Canadian National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2015</v>
      </c>
      <c r="B594" s="11">
        <f>RRICC</f>
        <v>114900</v>
      </c>
      <c r="C594" s="7">
        <f>RR_ID</f>
        <v>1</v>
      </c>
      <c r="D594" s="1" t="str">
        <f>RR_SHORT_NAME</f>
        <v>CN</v>
      </c>
      <c r="E594" s="1" t="str">
        <f>RR_NAME</f>
        <v>Canadian National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2015</v>
      </c>
      <c r="B595" s="11">
        <f>RRICC</f>
        <v>114900</v>
      </c>
      <c r="C595" s="7">
        <f>RR_ID</f>
        <v>1</v>
      </c>
      <c r="D595" s="1" t="str">
        <f>RR_SHORT_NAME</f>
        <v>CN</v>
      </c>
      <c r="E595" s="1" t="str">
        <f>RR_NAME</f>
        <v>Canadian National</v>
      </c>
      <c r="F595" s="1" t="s">
        <v>47595</v>
      </c>
      <c r="G595" s="6">
        <f>E2L106C22</f>
        <v>753.97203179109738</v>
      </c>
    </row>
    <row r="596" spans="1:7" x14ac:dyDescent="0.2">
      <c r="A596" s="11">
        <f>CURRENT_YEAR</f>
        <v>2015</v>
      </c>
      <c r="B596" s="11">
        <f>RRICC</f>
        <v>114900</v>
      </c>
      <c r="C596" s="7">
        <f>RR_ID</f>
        <v>1</v>
      </c>
      <c r="D596" s="1" t="str">
        <f>RR_SHORT_NAME</f>
        <v>CN</v>
      </c>
      <c r="E596" s="1" t="str">
        <f>RR_NAME</f>
        <v>Canadian National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2015</v>
      </c>
      <c r="B597" s="11">
        <f>RRICC</f>
        <v>114900</v>
      </c>
      <c r="C597" s="7">
        <f>RR_ID</f>
        <v>1</v>
      </c>
      <c r="D597" s="1" t="str">
        <f>RR_SHORT_NAME</f>
        <v>CN</v>
      </c>
      <c r="E597" s="1" t="str">
        <f>RR_NAME</f>
        <v>Canadian National</v>
      </c>
      <c r="F597" s="1" t="s">
        <v>47597</v>
      </c>
      <c r="G597" s="6">
        <f>E2L106C24</f>
        <v>336.6595074589485</v>
      </c>
    </row>
    <row r="598" spans="1:7" x14ac:dyDescent="0.2">
      <c r="A598" s="11">
        <f>CURRENT_YEAR</f>
        <v>2015</v>
      </c>
      <c r="B598" s="11">
        <f>RRICC</f>
        <v>114900</v>
      </c>
      <c r="C598" s="7">
        <f>RR_ID</f>
        <v>1</v>
      </c>
      <c r="D598" s="1" t="str">
        <f>RR_SHORT_NAME</f>
        <v>CN</v>
      </c>
      <c r="E598" s="1" t="str">
        <f>RR_NAME</f>
        <v>Canadian National</v>
      </c>
      <c r="F598" s="1" t="s">
        <v>47598</v>
      </c>
      <c r="G598" s="6">
        <f>E2L106C25</f>
        <v>3.1684895951597496</v>
      </c>
    </row>
    <row r="599" spans="1:7" x14ac:dyDescent="0.2">
      <c r="A599" s="11">
        <f>CURRENT_YEAR</f>
        <v>2015</v>
      </c>
      <c r="B599" s="11">
        <f>RRICC</f>
        <v>114900</v>
      </c>
      <c r="C599" s="7">
        <f>RR_ID</f>
        <v>1</v>
      </c>
      <c r="D599" s="1" t="str">
        <f>RR_SHORT_NAME</f>
        <v>CN</v>
      </c>
      <c r="E599" s="1" t="str">
        <f>RR_NAME</f>
        <v>Canadian National</v>
      </c>
      <c r="F599" s="1" t="s">
        <v>47599</v>
      </c>
      <c r="G599" s="6">
        <f>E2L106C26</f>
        <v>1.7426692773378625</v>
      </c>
    </row>
    <row r="600" spans="1:7" x14ac:dyDescent="0.2">
      <c r="A600" s="11">
        <f>CURRENT_YEAR</f>
        <v>2015</v>
      </c>
      <c r="B600" s="11">
        <f>RRICC</f>
        <v>114900</v>
      </c>
      <c r="C600" s="7">
        <f>RR_ID</f>
        <v>1</v>
      </c>
      <c r="D600" s="1" t="str">
        <f>RR_SHORT_NAME</f>
        <v>CN</v>
      </c>
      <c r="E600" s="1" t="str">
        <f>RR_NAME</f>
        <v>Canadian National</v>
      </c>
      <c r="F600" s="1" t="s">
        <v>47600</v>
      </c>
      <c r="G600" s="6">
        <f>E2L106C27</f>
        <v>4.7527343927396242</v>
      </c>
    </row>
    <row r="601" spans="1:7" x14ac:dyDescent="0.2">
      <c r="A601" s="11">
        <f>CURRENT_YEAR</f>
        <v>2015</v>
      </c>
      <c r="B601" s="11">
        <f>RRICC</f>
        <v>114900</v>
      </c>
      <c r="C601" s="7">
        <f>RR_ID</f>
        <v>1</v>
      </c>
      <c r="D601" s="1" t="str">
        <f>RR_SHORT_NAME</f>
        <v>CN</v>
      </c>
      <c r="E601" s="1" t="str">
        <f>RR_NAME</f>
        <v>Canadian National</v>
      </c>
      <c r="F601" s="1" t="s">
        <v>47601</v>
      </c>
      <c r="G601" s="6">
        <f>E2L106C28</f>
        <v>3.8021875141917003</v>
      </c>
    </row>
    <row r="602" spans="1:7" x14ac:dyDescent="0.2">
      <c r="A602" s="11">
        <f>CURRENT_YEAR</f>
        <v>2015</v>
      </c>
      <c r="B602" s="11">
        <f>RRICC</f>
        <v>114900</v>
      </c>
      <c r="C602" s="7">
        <f>RR_ID</f>
        <v>1</v>
      </c>
      <c r="D602" s="1" t="str">
        <f>RR_SHORT_NAME</f>
        <v>CN</v>
      </c>
      <c r="E602" s="1" t="str">
        <f>RR_NAME</f>
        <v>Canadian National</v>
      </c>
      <c r="F602" s="1" t="s">
        <v>47602</v>
      </c>
      <c r="G602" s="6">
        <f>E2L106C29</f>
        <v>0.79212239878993762</v>
      </c>
    </row>
    <row r="603" spans="1:7" x14ac:dyDescent="0.2">
      <c r="A603" s="11">
        <f>CURRENT_YEAR</f>
        <v>2015</v>
      </c>
      <c r="B603" s="11">
        <f>RRICC</f>
        <v>114900</v>
      </c>
      <c r="C603" s="7">
        <f>RR_ID</f>
        <v>1</v>
      </c>
      <c r="D603" s="1" t="str">
        <f>RR_SHORT_NAME</f>
        <v>CN</v>
      </c>
      <c r="E603" s="1" t="str">
        <f>RR_NAME</f>
        <v>Canadian National</v>
      </c>
      <c r="F603" s="1" t="s">
        <v>47603</v>
      </c>
      <c r="G603" s="6">
        <f>E2L107C1</f>
        <v>28.9</v>
      </c>
    </row>
    <row r="604" spans="1:7" x14ac:dyDescent="0.2">
      <c r="A604" s="11">
        <f>CURRENT_YEAR</f>
        <v>2015</v>
      </c>
      <c r="B604" s="11">
        <f>RRICC</f>
        <v>114900</v>
      </c>
      <c r="C604" s="7">
        <f>RR_ID</f>
        <v>1</v>
      </c>
      <c r="D604" s="1" t="str">
        <f>RR_SHORT_NAME</f>
        <v>CN</v>
      </c>
      <c r="E604" s="1" t="str">
        <f>RR_NAME</f>
        <v>Canadian National</v>
      </c>
      <c r="F604" s="1" t="s">
        <v>47604</v>
      </c>
      <c r="G604" s="6">
        <f>E2L107C2</f>
        <v>2.0097295750465016</v>
      </c>
    </row>
    <row r="605" spans="1:7" x14ac:dyDescent="0.2">
      <c r="A605" s="11">
        <f>CURRENT_YEAR</f>
        <v>2015</v>
      </c>
      <c r="B605" s="11">
        <f>RRICC</f>
        <v>114900</v>
      </c>
      <c r="C605" s="7">
        <f>RR_ID</f>
        <v>1</v>
      </c>
      <c r="D605" s="1" t="str">
        <f>RR_SHORT_NAME</f>
        <v>CN</v>
      </c>
      <c r="E605" s="1" t="str">
        <f>RR_NAME</f>
        <v>Canadian National</v>
      </c>
      <c r="F605" s="1" t="s">
        <v>47605</v>
      </c>
      <c r="G605" s="6">
        <f>E2L107C3</f>
        <v>1.9954502667085032</v>
      </c>
    </row>
    <row r="606" spans="1:7" x14ac:dyDescent="0.2">
      <c r="A606" s="11">
        <f>CURRENT_YEAR</f>
        <v>2015</v>
      </c>
      <c r="B606" s="11">
        <f>RRICC</f>
        <v>114900</v>
      </c>
      <c r="C606" s="7">
        <f>RR_ID</f>
        <v>1</v>
      </c>
      <c r="D606" s="1" t="str">
        <f>RR_SHORT_NAME</f>
        <v>CN</v>
      </c>
      <c r="E606" s="1" t="str">
        <f>RR_NAME</f>
        <v>Canadian National</v>
      </c>
      <c r="F606" s="1" t="s">
        <v>47606</v>
      </c>
      <c r="G606" s="6">
        <f>E2L107C4</f>
        <v>2.0029185063234305</v>
      </c>
    </row>
    <row r="607" spans="1:7" x14ac:dyDescent="0.2">
      <c r="A607" s="11">
        <f>CURRENT_YEAR</f>
        <v>2015</v>
      </c>
      <c r="B607" s="11">
        <f>RRICC</f>
        <v>114900</v>
      </c>
      <c r="C607" s="7">
        <f>RR_ID</f>
        <v>1</v>
      </c>
      <c r="D607" s="1" t="str">
        <f>RR_SHORT_NAME</f>
        <v>CN</v>
      </c>
      <c r="E607" s="1" t="str">
        <f>RR_NAME</f>
        <v>Canadian National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2015</v>
      </c>
      <c r="B608" s="11">
        <f>RRICC</f>
        <v>114900</v>
      </c>
      <c r="C608" s="7">
        <f>RR_ID</f>
        <v>1</v>
      </c>
      <c r="D608" s="1" t="str">
        <f>RR_SHORT_NAME</f>
        <v>CN</v>
      </c>
      <c r="E608" s="1" t="str">
        <f>RR_NAME</f>
        <v>Canadian National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2015</v>
      </c>
      <c r="B609" s="11">
        <f>RRICC</f>
        <v>114900</v>
      </c>
      <c r="C609" s="7">
        <f>RR_ID</f>
        <v>1</v>
      </c>
      <c r="D609" s="1" t="str">
        <f>RR_SHORT_NAME</f>
        <v>CN</v>
      </c>
      <c r="E609" s="1" t="str">
        <f>RR_NAME</f>
        <v>Canadian National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2015</v>
      </c>
      <c r="B610" s="11">
        <f>RRICC</f>
        <v>114900</v>
      </c>
      <c r="C610" s="7">
        <f>RR_ID</f>
        <v>1</v>
      </c>
      <c r="D610" s="1" t="str">
        <f>RR_SHORT_NAME</f>
        <v>CN</v>
      </c>
      <c r="E610" s="1" t="str">
        <f>RR_NAME</f>
        <v>Canadian National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2015</v>
      </c>
      <c r="B611" s="11">
        <f>RRICC</f>
        <v>114900</v>
      </c>
      <c r="C611" s="7">
        <f>RR_ID</f>
        <v>1</v>
      </c>
      <c r="D611" s="1" t="str">
        <f>RR_SHORT_NAME</f>
        <v>CN</v>
      </c>
      <c r="E611" s="1" t="str">
        <f>RR_NAME</f>
        <v>Canadian National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2015</v>
      </c>
      <c r="B612" s="11">
        <f>RRICC</f>
        <v>114900</v>
      </c>
      <c r="C612" s="7">
        <f>RR_ID</f>
        <v>1</v>
      </c>
      <c r="D612" s="1" t="str">
        <f>RR_SHORT_NAME</f>
        <v>CN</v>
      </c>
      <c r="E612" s="1" t="str">
        <f>RR_NAME</f>
        <v>Canadian National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2015</v>
      </c>
      <c r="B613" s="11">
        <f>RRICC</f>
        <v>114900</v>
      </c>
      <c r="C613" s="7">
        <f>RR_ID</f>
        <v>1</v>
      </c>
      <c r="D613" s="1" t="str">
        <f>RR_SHORT_NAME</f>
        <v>CN</v>
      </c>
      <c r="E613" s="1" t="str">
        <f>RR_NAME</f>
        <v>Canadian National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2015</v>
      </c>
      <c r="B614" s="11">
        <f>RRICC</f>
        <v>114900</v>
      </c>
      <c r="C614" s="7">
        <f>RR_ID</f>
        <v>1</v>
      </c>
      <c r="D614" s="1" t="str">
        <f>RR_SHORT_NAME</f>
        <v>CN</v>
      </c>
      <c r="E614" s="1" t="str">
        <f>RR_NAME</f>
        <v>Canadian National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2015</v>
      </c>
      <c r="B615" s="11">
        <f>RRICC</f>
        <v>114900</v>
      </c>
      <c r="C615" s="7">
        <f>RR_ID</f>
        <v>1</v>
      </c>
      <c r="D615" s="1" t="str">
        <f>RR_SHORT_NAME</f>
        <v>CN</v>
      </c>
      <c r="E615" s="1" t="str">
        <f>RR_NAME</f>
        <v>Canadian National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2015</v>
      </c>
      <c r="B616" s="11">
        <f>RRICC</f>
        <v>114900</v>
      </c>
      <c r="C616" s="7">
        <f>RR_ID</f>
        <v>1</v>
      </c>
      <c r="D616" s="1" t="str">
        <f>RR_SHORT_NAME</f>
        <v>CN</v>
      </c>
      <c r="E616" s="1" t="str">
        <f>RR_NAME</f>
        <v>Canadian National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2015</v>
      </c>
      <c r="B617" s="11">
        <f>RRICC</f>
        <v>114900</v>
      </c>
      <c r="C617" s="7">
        <f>RR_ID</f>
        <v>1</v>
      </c>
      <c r="D617" s="1" t="str">
        <f>RR_SHORT_NAME</f>
        <v>CN</v>
      </c>
      <c r="E617" s="1" t="str">
        <f>RR_NAME</f>
        <v>Canadian National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2015</v>
      </c>
      <c r="B618" s="11">
        <f>RRICC</f>
        <v>114900</v>
      </c>
      <c r="C618" s="7">
        <f>RR_ID</f>
        <v>1</v>
      </c>
      <c r="D618" s="1" t="str">
        <f>RR_SHORT_NAME</f>
        <v>CN</v>
      </c>
      <c r="E618" s="1" t="str">
        <f>RR_NAME</f>
        <v>Canadian National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2015</v>
      </c>
      <c r="B619" s="11">
        <f>RRICC</f>
        <v>114900</v>
      </c>
      <c r="C619" s="7">
        <f>RR_ID</f>
        <v>1</v>
      </c>
      <c r="D619" s="1" t="str">
        <f>RR_SHORT_NAME</f>
        <v>CN</v>
      </c>
      <c r="E619" s="1" t="str">
        <f>RR_NAME</f>
        <v>Canadian National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2015</v>
      </c>
      <c r="B620" s="11">
        <f>RRICC</f>
        <v>114900</v>
      </c>
      <c r="C620" s="7">
        <f>RR_ID</f>
        <v>1</v>
      </c>
      <c r="D620" s="1" t="str">
        <f>RR_SHORT_NAME</f>
        <v>CN</v>
      </c>
      <c r="E620" s="1" t="str">
        <f>RR_NAME</f>
        <v>Canadian National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2015</v>
      </c>
      <c r="B621" s="11">
        <f>RRICC</f>
        <v>114900</v>
      </c>
      <c r="C621" s="7">
        <f>RR_ID</f>
        <v>1</v>
      </c>
      <c r="D621" s="1" t="str">
        <f>RR_SHORT_NAME</f>
        <v>CN</v>
      </c>
      <c r="E621" s="1" t="str">
        <f>RR_NAME</f>
        <v>Canadian National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2015</v>
      </c>
      <c r="B622" s="11">
        <f>RRICC</f>
        <v>114900</v>
      </c>
      <c r="C622" s="7">
        <f>RR_ID</f>
        <v>1</v>
      </c>
      <c r="D622" s="1" t="str">
        <f>RR_SHORT_NAME</f>
        <v>CN</v>
      </c>
      <c r="E622" s="1" t="str">
        <f>RR_NAME</f>
        <v>Canadian National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2015</v>
      </c>
      <c r="B623" s="11">
        <f>RRICC</f>
        <v>114900</v>
      </c>
      <c r="C623" s="7">
        <f>RR_ID</f>
        <v>1</v>
      </c>
      <c r="D623" s="1" t="str">
        <f>RR_SHORT_NAME</f>
        <v>CN</v>
      </c>
      <c r="E623" s="1" t="str">
        <f>RR_NAME</f>
        <v>Canadian National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2015</v>
      </c>
      <c r="B624" s="11">
        <f>RRICC</f>
        <v>114900</v>
      </c>
      <c r="C624" s="7">
        <f>RR_ID</f>
        <v>1</v>
      </c>
      <c r="D624" s="1" t="str">
        <f>RR_SHORT_NAME</f>
        <v>CN</v>
      </c>
      <c r="E624" s="1" t="str">
        <f>RR_NAME</f>
        <v>Canadian National</v>
      </c>
      <c r="F624" s="1" t="s">
        <v>47624</v>
      </c>
      <c r="G624" s="6">
        <f>E2L107C22</f>
        <v>753.97203179109738</v>
      </c>
    </row>
    <row r="625" spans="1:7" x14ac:dyDescent="0.2">
      <c r="A625" s="11">
        <f>CURRENT_YEAR</f>
        <v>2015</v>
      </c>
      <c r="B625" s="11">
        <f>RRICC</f>
        <v>114900</v>
      </c>
      <c r="C625" s="7">
        <f>RR_ID</f>
        <v>1</v>
      </c>
      <c r="D625" s="1" t="str">
        <f>RR_SHORT_NAME</f>
        <v>CN</v>
      </c>
      <c r="E625" s="1" t="str">
        <f>RR_NAME</f>
        <v>Canadian National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2015</v>
      </c>
      <c r="B626" s="11">
        <f>RRICC</f>
        <v>114900</v>
      </c>
      <c r="C626" s="7">
        <f>RR_ID</f>
        <v>1</v>
      </c>
      <c r="D626" s="1" t="str">
        <f>RR_SHORT_NAME</f>
        <v>CN</v>
      </c>
      <c r="E626" s="1" t="str">
        <f>RR_NAME</f>
        <v>Canadian National</v>
      </c>
      <c r="F626" s="1" t="s">
        <v>47626</v>
      </c>
      <c r="G626" s="6">
        <f>E2L107C24</f>
        <v>260.09555172820228</v>
      </c>
    </row>
    <row r="627" spans="1:7" x14ac:dyDescent="0.2">
      <c r="A627" s="11">
        <f>CURRENT_YEAR</f>
        <v>2015</v>
      </c>
      <c r="B627" s="11">
        <f>RRICC</f>
        <v>114900</v>
      </c>
      <c r="C627" s="7">
        <f>RR_ID</f>
        <v>1</v>
      </c>
      <c r="D627" s="1" t="str">
        <f>RR_SHORT_NAME</f>
        <v>CN</v>
      </c>
      <c r="E627" s="1" t="str">
        <f>RR_NAME</f>
        <v>Canadian National</v>
      </c>
      <c r="F627" s="1" t="s">
        <v>47627</v>
      </c>
      <c r="G627" s="6">
        <f>E2L107C25</f>
        <v>3.1684895951597496</v>
      </c>
    </row>
    <row r="628" spans="1:7" x14ac:dyDescent="0.2">
      <c r="A628" s="11">
        <f>CURRENT_YEAR</f>
        <v>2015</v>
      </c>
      <c r="B628" s="11">
        <f>RRICC</f>
        <v>114900</v>
      </c>
      <c r="C628" s="7">
        <f>RR_ID</f>
        <v>1</v>
      </c>
      <c r="D628" s="1" t="str">
        <f>RR_SHORT_NAME</f>
        <v>CN</v>
      </c>
      <c r="E628" s="1" t="str">
        <f>RR_NAME</f>
        <v>Canadian National</v>
      </c>
      <c r="F628" s="1" t="s">
        <v>47628</v>
      </c>
      <c r="G628" s="6">
        <f>E2L107C26</f>
        <v>1.7426692773378625</v>
      </c>
    </row>
    <row r="629" spans="1:7" x14ac:dyDescent="0.2">
      <c r="A629" s="11">
        <f>CURRENT_YEAR</f>
        <v>2015</v>
      </c>
      <c r="B629" s="11">
        <f>RRICC</f>
        <v>114900</v>
      </c>
      <c r="C629" s="7">
        <f>RR_ID</f>
        <v>1</v>
      </c>
      <c r="D629" s="1" t="str">
        <f>RR_SHORT_NAME</f>
        <v>CN</v>
      </c>
      <c r="E629" s="1" t="str">
        <f>RR_NAME</f>
        <v>Canadian National</v>
      </c>
      <c r="F629" s="1" t="s">
        <v>47629</v>
      </c>
      <c r="G629" s="6">
        <f>E2L107C27</f>
        <v>4.7527343927396242</v>
      </c>
    </row>
    <row r="630" spans="1:7" x14ac:dyDescent="0.2">
      <c r="A630" s="11">
        <f>CURRENT_YEAR</f>
        <v>2015</v>
      </c>
      <c r="B630" s="11">
        <f>RRICC</f>
        <v>114900</v>
      </c>
      <c r="C630" s="7">
        <f>RR_ID</f>
        <v>1</v>
      </c>
      <c r="D630" s="1" t="str">
        <f>RR_SHORT_NAME</f>
        <v>CN</v>
      </c>
      <c r="E630" s="1" t="str">
        <f>RR_NAME</f>
        <v>Canadian National</v>
      </c>
      <c r="F630" s="1" t="s">
        <v>47630</v>
      </c>
      <c r="G630" s="6">
        <f>E2L107C28</f>
        <v>3.8021875141916994</v>
      </c>
    </row>
    <row r="631" spans="1:7" x14ac:dyDescent="0.2">
      <c r="A631" s="11">
        <f>CURRENT_YEAR</f>
        <v>2015</v>
      </c>
      <c r="B631" s="11">
        <f>RRICC</f>
        <v>114900</v>
      </c>
      <c r="C631" s="7">
        <f>RR_ID</f>
        <v>1</v>
      </c>
      <c r="D631" s="1" t="str">
        <f>RR_SHORT_NAME</f>
        <v>CN</v>
      </c>
      <c r="E631" s="1" t="str">
        <f>RR_NAME</f>
        <v>Canadian National</v>
      </c>
      <c r="F631" s="1" t="s">
        <v>47631</v>
      </c>
      <c r="G631" s="6">
        <f>E2L107C29</f>
        <v>0.79212239878993751</v>
      </c>
    </row>
    <row r="632" spans="1:7" x14ac:dyDescent="0.2">
      <c r="A632" s="11">
        <f>CURRENT_YEAR</f>
        <v>2015</v>
      </c>
      <c r="B632" s="11">
        <f>RRICC</f>
        <v>114900</v>
      </c>
      <c r="C632" s="7">
        <f>RR_ID</f>
        <v>1</v>
      </c>
      <c r="D632" s="1" t="str">
        <f>RR_SHORT_NAME</f>
        <v>CN</v>
      </c>
      <c r="E632" s="1" t="str">
        <f>RR_NAME</f>
        <v>Canadian National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2015</v>
      </c>
      <c r="B633" s="11">
        <f>RRICC</f>
        <v>114900</v>
      </c>
      <c r="C633" s="7">
        <f>RR_ID</f>
        <v>1</v>
      </c>
      <c r="D633" s="1" t="str">
        <f>RR_SHORT_NAME</f>
        <v>CN</v>
      </c>
      <c r="E633" s="1" t="str">
        <f>RR_NAME</f>
        <v>Canadian National</v>
      </c>
      <c r="F633" s="1" t="s">
        <v>47633</v>
      </c>
      <c r="G633" s="6">
        <f>E2L108C2</f>
        <v>1.9912667043101826</v>
      </c>
    </row>
    <row r="634" spans="1:7" x14ac:dyDescent="0.2">
      <c r="A634" s="11">
        <f>CURRENT_YEAR</f>
        <v>2015</v>
      </c>
      <c r="B634" s="11">
        <f>RRICC</f>
        <v>114900</v>
      </c>
      <c r="C634" s="7">
        <f>RR_ID</f>
        <v>1</v>
      </c>
      <c r="D634" s="1" t="str">
        <f>RR_SHORT_NAME</f>
        <v>CN</v>
      </c>
      <c r="E634" s="1" t="str">
        <f>RR_NAME</f>
        <v>Canadian National</v>
      </c>
      <c r="F634" s="1" t="s">
        <v>47634</v>
      </c>
      <c r="G634" s="6">
        <f>E2L108C3</f>
        <v>2.0267462621963315</v>
      </c>
    </row>
    <row r="635" spans="1:7" x14ac:dyDescent="0.2">
      <c r="A635" s="11">
        <f>CURRENT_YEAR</f>
        <v>2015</v>
      </c>
      <c r="B635" s="11">
        <f>RRICC</f>
        <v>114900</v>
      </c>
      <c r="C635" s="7">
        <f>RR_ID</f>
        <v>1</v>
      </c>
      <c r="D635" s="1" t="str">
        <f>RR_SHORT_NAME</f>
        <v>CN</v>
      </c>
      <c r="E635" s="1" t="str">
        <f>RR_NAME</f>
        <v>Canadian National</v>
      </c>
      <c r="F635" s="1" t="s">
        <v>47635</v>
      </c>
      <c r="G635" s="6">
        <f>E2L108C4</f>
        <v>2.0152538652880065</v>
      </c>
    </row>
    <row r="636" spans="1:7" x14ac:dyDescent="0.2">
      <c r="A636" s="11">
        <f>CURRENT_YEAR</f>
        <v>2015</v>
      </c>
      <c r="B636" s="11">
        <f>RRICC</f>
        <v>114900</v>
      </c>
      <c r="C636" s="7">
        <f>RR_ID</f>
        <v>1</v>
      </c>
      <c r="D636" s="1" t="str">
        <f>RR_SHORT_NAME</f>
        <v>CN</v>
      </c>
      <c r="E636" s="1" t="str">
        <f>RR_NAME</f>
        <v>Canadian National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2015</v>
      </c>
      <c r="B637" s="11">
        <f>RRICC</f>
        <v>114900</v>
      </c>
      <c r="C637" s="7">
        <f>RR_ID</f>
        <v>1</v>
      </c>
      <c r="D637" s="1" t="str">
        <f>RR_SHORT_NAME</f>
        <v>CN</v>
      </c>
      <c r="E637" s="1" t="str">
        <f>RR_NAME</f>
        <v>Canadian National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2015</v>
      </c>
      <c r="B638" s="11">
        <f>RRICC</f>
        <v>114900</v>
      </c>
      <c r="C638" s="7">
        <f>RR_ID</f>
        <v>1</v>
      </c>
      <c r="D638" s="1" t="str">
        <f>RR_SHORT_NAME</f>
        <v>CN</v>
      </c>
      <c r="E638" s="1" t="str">
        <f>RR_NAME</f>
        <v>Canadian National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2015</v>
      </c>
      <c r="B639" s="11">
        <f>RRICC</f>
        <v>114900</v>
      </c>
      <c r="C639" s="7">
        <f>RR_ID</f>
        <v>1</v>
      </c>
      <c r="D639" s="1" t="str">
        <f>RR_SHORT_NAME</f>
        <v>CN</v>
      </c>
      <c r="E639" s="1" t="str">
        <f>RR_NAME</f>
        <v>Canadian National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2015</v>
      </c>
      <c r="B640" s="11">
        <f>RRICC</f>
        <v>114900</v>
      </c>
      <c r="C640" s="7">
        <f>RR_ID</f>
        <v>1</v>
      </c>
      <c r="D640" s="1" t="str">
        <f>RR_SHORT_NAME</f>
        <v>CN</v>
      </c>
      <c r="E640" s="1" t="str">
        <f>RR_NAME</f>
        <v>Canadian National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2015</v>
      </c>
      <c r="B641" s="11">
        <f>RRICC</f>
        <v>114900</v>
      </c>
      <c r="C641" s="7">
        <f>RR_ID</f>
        <v>1</v>
      </c>
      <c r="D641" s="1" t="str">
        <f>RR_SHORT_NAME</f>
        <v>CN</v>
      </c>
      <c r="E641" s="1" t="str">
        <f>RR_NAME</f>
        <v>Canadian National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2015</v>
      </c>
      <c r="B642" s="11">
        <f>RRICC</f>
        <v>114900</v>
      </c>
      <c r="C642" s="7">
        <f>RR_ID</f>
        <v>1</v>
      </c>
      <c r="D642" s="1" t="str">
        <f>RR_SHORT_NAME</f>
        <v>CN</v>
      </c>
      <c r="E642" s="1" t="str">
        <f>RR_NAME</f>
        <v>Canadian National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2015</v>
      </c>
      <c r="B643" s="11">
        <f>RRICC</f>
        <v>114900</v>
      </c>
      <c r="C643" s="7">
        <f>RR_ID</f>
        <v>1</v>
      </c>
      <c r="D643" s="1" t="str">
        <f>RR_SHORT_NAME</f>
        <v>CN</v>
      </c>
      <c r="E643" s="1" t="str">
        <f>RR_NAME</f>
        <v>Canadian National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2015</v>
      </c>
      <c r="B644" s="11">
        <f>RRICC</f>
        <v>114900</v>
      </c>
      <c r="C644" s="7">
        <f>RR_ID</f>
        <v>1</v>
      </c>
      <c r="D644" s="1" t="str">
        <f>RR_SHORT_NAME</f>
        <v>CN</v>
      </c>
      <c r="E644" s="1" t="str">
        <f>RR_NAME</f>
        <v>Canadian National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2015</v>
      </c>
      <c r="B645" s="11">
        <f>RRICC</f>
        <v>114900</v>
      </c>
      <c r="C645" s="7">
        <f>RR_ID</f>
        <v>1</v>
      </c>
      <c r="D645" s="1" t="str">
        <f>RR_SHORT_NAME</f>
        <v>CN</v>
      </c>
      <c r="E645" s="1" t="str">
        <f>RR_NAME</f>
        <v>Canadian National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2015</v>
      </c>
      <c r="B646" s="11">
        <f>RRICC</f>
        <v>114900</v>
      </c>
      <c r="C646" s="7">
        <f>RR_ID</f>
        <v>1</v>
      </c>
      <c r="D646" s="1" t="str">
        <f>RR_SHORT_NAME</f>
        <v>CN</v>
      </c>
      <c r="E646" s="1" t="str">
        <f>RR_NAME</f>
        <v>Canadian National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2015</v>
      </c>
      <c r="B647" s="11">
        <f>RRICC</f>
        <v>114900</v>
      </c>
      <c r="C647" s="7">
        <f>RR_ID</f>
        <v>1</v>
      </c>
      <c r="D647" s="1" t="str">
        <f>RR_SHORT_NAME</f>
        <v>CN</v>
      </c>
      <c r="E647" s="1" t="str">
        <f>RR_NAME</f>
        <v>Canadian National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2015</v>
      </c>
      <c r="B648" s="11">
        <f>RRICC</f>
        <v>114900</v>
      </c>
      <c r="C648" s="7">
        <f>RR_ID</f>
        <v>1</v>
      </c>
      <c r="D648" s="1" t="str">
        <f>RR_SHORT_NAME</f>
        <v>CN</v>
      </c>
      <c r="E648" s="1" t="str">
        <f>RR_NAME</f>
        <v>Canadian National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2015</v>
      </c>
      <c r="B649" s="11">
        <f>RRICC</f>
        <v>114900</v>
      </c>
      <c r="C649" s="7">
        <f>RR_ID</f>
        <v>1</v>
      </c>
      <c r="D649" s="1" t="str">
        <f>RR_SHORT_NAME</f>
        <v>CN</v>
      </c>
      <c r="E649" s="1" t="str">
        <f>RR_NAME</f>
        <v>Canadian National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2015</v>
      </c>
      <c r="B650" s="11">
        <f>RRICC</f>
        <v>114900</v>
      </c>
      <c r="C650" s="7">
        <f>RR_ID</f>
        <v>1</v>
      </c>
      <c r="D650" s="1" t="str">
        <f>RR_SHORT_NAME</f>
        <v>CN</v>
      </c>
      <c r="E650" s="1" t="str">
        <f>RR_NAME</f>
        <v>Canadian National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2015</v>
      </c>
      <c r="B651" s="11">
        <f>RRICC</f>
        <v>114900</v>
      </c>
      <c r="C651" s="7">
        <f>RR_ID</f>
        <v>1</v>
      </c>
      <c r="D651" s="1" t="str">
        <f>RR_SHORT_NAME</f>
        <v>CN</v>
      </c>
      <c r="E651" s="1" t="str">
        <f>RR_NAME</f>
        <v>Canadian National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2015</v>
      </c>
      <c r="B652" s="11">
        <f>RRICC</f>
        <v>114900</v>
      </c>
      <c r="C652" s="7">
        <f>RR_ID</f>
        <v>1</v>
      </c>
      <c r="D652" s="1" t="str">
        <f>RR_SHORT_NAME</f>
        <v>CN</v>
      </c>
      <c r="E652" s="1" t="str">
        <f>RR_NAME</f>
        <v>Canadian National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2015</v>
      </c>
      <c r="B653" s="11">
        <f>RRICC</f>
        <v>114900</v>
      </c>
      <c r="C653" s="7">
        <f>RR_ID</f>
        <v>1</v>
      </c>
      <c r="D653" s="1" t="str">
        <f>RR_SHORT_NAME</f>
        <v>CN</v>
      </c>
      <c r="E653" s="1" t="str">
        <f>RR_NAME</f>
        <v>Canadian National</v>
      </c>
      <c r="F653" s="1" t="s">
        <v>47653</v>
      </c>
      <c r="G653" s="6">
        <f>E2L108C22</f>
        <v>753.97203179109738</v>
      </c>
    </row>
    <row r="654" spans="1:7" x14ac:dyDescent="0.2">
      <c r="A654" s="11">
        <f>CURRENT_YEAR</f>
        <v>2015</v>
      </c>
      <c r="B654" s="11">
        <f>RRICC</f>
        <v>114900</v>
      </c>
      <c r="C654" s="7">
        <f>RR_ID</f>
        <v>1</v>
      </c>
      <c r="D654" s="1" t="str">
        <f>RR_SHORT_NAME</f>
        <v>CN</v>
      </c>
      <c r="E654" s="1" t="str">
        <f>RR_NAME</f>
        <v>Canadian National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2015</v>
      </c>
      <c r="B655" s="11">
        <f>RRICC</f>
        <v>114900</v>
      </c>
      <c r="C655" s="7">
        <f>RR_ID</f>
        <v>1</v>
      </c>
      <c r="D655" s="1" t="str">
        <f>RR_SHORT_NAME</f>
        <v>CN</v>
      </c>
      <c r="E655" s="1" t="str">
        <f>RR_NAME</f>
        <v>Canadian National</v>
      </c>
      <c r="F655" s="1" t="s">
        <v>47655</v>
      </c>
      <c r="G655" s="6">
        <f>E2L108C24</f>
        <v>1316.1373449321889</v>
      </c>
    </row>
    <row r="656" spans="1:7" x14ac:dyDescent="0.2">
      <c r="A656" s="11">
        <f>CURRENT_YEAR</f>
        <v>2015</v>
      </c>
      <c r="B656" s="11">
        <f>RRICC</f>
        <v>114900</v>
      </c>
      <c r="C656" s="7">
        <f>RR_ID</f>
        <v>1</v>
      </c>
      <c r="D656" s="1" t="str">
        <f>RR_SHORT_NAME</f>
        <v>CN</v>
      </c>
      <c r="E656" s="1" t="str">
        <f>RR_NAME</f>
        <v>Canadian National</v>
      </c>
      <c r="F656" s="1" t="s">
        <v>47656</v>
      </c>
      <c r="G656" s="6">
        <f>E2L108C25</f>
        <v>3.1684895951597496</v>
      </c>
    </row>
    <row r="657" spans="1:7" x14ac:dyDescent="0.2">
      <c r="A657" s="11">
        <f>CURRENT_YEAR</f>
        <v>2015</v>
      </c>
      <c r="B657" s="11">
        <f>RRICC</f>
        <v>114900</v>
      </c>
      <c r="C657" s="7">
        <f>RR_ID</f>
        <v>1</v>
      </c>
      <c r="D657" s="1" t="str">
        <f>RR_SHORT_NAME</f>
        <v>CN</v>
      </c>
      <c r="E657" s="1" t="str">
        <f>RR_NAME</f>
        <v>Canadian National</v>
      </c>
      <c r="F657" s="1" t="s">
        <v>47657</v>
      </c>
      <c r="G657" s="6">
        <f>E2L108C26</f>
        <v>1.7426692773378625</v>
      </c>
    </row>
    <row r="658" spans="1:7" x14ac:dyDescent="0.2">
      <c r="A658" s="11">
        <f>CURRENT_YEAR</f>
        <v>2015</v>
      </c>
      <c r="B658" s="11">
        <f>RRICC</f>
        <v>114900</v>
      </c>
      <c r="C658" s="7">
        <f>RR_ID</f>
        <v>1</v>
      </c>
      <c r="D658" s="1" t="str">
        <f>RR_SHORT_NAME</f>
        <v>CN</v>
      </c>
      <c r="E658" s="1" t="str">
        <f>RR_NAME</f>
        <v>Canadian National</v>
      </c>
      <c r="F658" s="1" t="s">
        <v>47658</v>
      </c>
      <c r="G658" s="6">
        <f>E2L108C27</f>
        <v>4.7527343927396233</v>
      </c>
    </row>
    <row r="659" spans="1:7" x14ac:dyDescent="0.2">
      <c r="A659" s="11">
        <f>CURRENT_YEAR</f>
        <v>2015</v>
      </c>
      <c r="B659" s="11">
        <f>RRICC</f>
        <v>114900</v>
      </c>
      <c r="C659" s="7">
        <f>RR_ID</f>
        <v>1</v>
      </c>
      <c r="D659" s="1" t="str">
        <f>RR_SHORT_NAME</f>
        <v>CN</v>
      </c>
      <c r="E659" s="1" t="str">
        <f>RR_NAME</f>
        <v>Canadian National</v>
      </c>
      <c r="F659" s="1" t="s">
        <v>47659</v>
      </c>
      <c r="G659" s="6">
        <f>E2L108C28</f>
        <v>3.8021875141916994</v>
      </c>
    </row>
    <row r="660" spans="1:7" x14ac:dyDescent="0.2">
      <c r="A660" s="11">
        <f>CURRENT_YEAR</f>
        <v>2015</v>
      </c>
      <c r="B660" s="11">
        <f>RRICC</f>
        <v>114900</v>
      </c>
      <c r="C660" s="7">
        <f>RR_ID</f>
        <v>1</v>
      </c>
      <c r="D660" s="1" t="str">
        <f>RR_SHORT_NAME</f>
        <v>CN</v>
      </c>
      <c r="E660" s="1" t="str">
        <f>RR_NAME</f>
        <v>Canadian National</v>
      </c>
      <c r="F660" s="1" t="s">
        <v>47660</v>
      </c>
      <c r="G660" s="6">
        <f>E2L108C29</f>
        <v>0.79212239878993751</v>
      </c>
    </row>
    <row r="661" spans="1:7" x14ac:dyDescent="0.2">
      <c r="A661" s="11">
        <f>CURRENT_YEAR</f>
        <v>2015</v>
      </c>
      <c r="B661" s="11">
        <f>RRICC</f>
        <v>114900</v>
      </c>
      <c r="C661" s="7">
        <f>RR_ID</f>
        <v>1</v>
      </c>
      <c r="D661" s="1" t="str">
        <f>RR_SHORT_NAME</f>
        <v>CN</v>
      </c>
      <c r="E661" s="1" t="str">
        <f>RR_NAME</f>
        <v>Canadian National</v>
      </c>
      <c r="F661" s="1" t="s">
        <v>47661</v>
      </c>
      <c r="G661" s="6">
        <f>E2L109C1</f>
        <v>47.5</v>
      </c>
    </row>
    <row r="662" spans="1:7" x14ac:dyDescent="0.2">
      <c r="A662" s="11">
        <f>CURRENT_YEAR</f>
        <v>2015</v>
      </c>
      <c r="B662" s="11">
        <f>RRICC</f>
        <v>114900</v>
      </c>
      <c r="C662" s="7">
        <f>RR_ID</f>
        <v>1</v>
      </c>
      <c r="D662" s="1" t="str">
        <f>RR_SHORT_NAME</f>
        <v>CN</v>
      </c>
      <c r="E662" s="1" t="str">
        <f>RR_NAME</f>
        <v>Canadian National</v>
      </c>
      <c r="F662" s="1" t="s">
        <v>47662</v>
      </c>
      <c r="G662" s="6">
        <f>E2L109C2</f>
        <v>1.8767123287671232</v>
      </c>
    </row>
    <row r="663" spans="1:7" x14ac:dyDescent="0.2">
      <c r="A663" s="11">
        <f>CURRENT_YEAR</f>
        <v>2015</v>
      </c>
      <c r="B663" s="11">
        <f>RRICC</f>
        <v>114900</v>
      </c>
      <c r="C663" s="7">
        <f>RR_ID</f>
        <v>1</v>
      </c>
      <c r="D663" s="1" t="str">
        <f>RR_SHORT_NAME</f>
        <v>CN</v>
      </c>
      <c r="E663" s="1" t="str">
        <f>RR_NAME</f>
        <v>Canadian National</v>
      </c>
      <c r="F663" s="1" t="s">
        <v>47663</v>
      </c>
      <c r="G663" s="6">
        <f>E2L109C3</f>
        <v>1.4739583333333333</v>
      </c>
    </row>
    <row r="664" spans="1:7" x14ac:dyDescent="0.2">
      <c r="A664" s="11">
        <f>CURRENT_YEAR</f>
        <v>2015</v>
      </c>
      <c r="B664" s="11">
        <f>RRICC</f>
        <v>114900</v>
      </c>
      <c r="C664" s="7">
        <f>RR_ID</f>
        <v>1</v>
      </c>
      <c r="D664" s="1" t="str">
        <f>RR_SHORT_NAME</f>
        <v>CN</v>
      </c>
      <c r="E664" s="1" t="str">
        <f>RR_NAME</f>
        <v>Canadian National</v>
      </c>
      <c r="F664" s="1" t="s">
        <v>47664</v>
      </c>
      <c r="G664" s="6">
        <f>E2L109C4</f>
        <v>1.6479289940828403</v>
      </c>
    </row>
    <row r="665" spans="1:7" x14ac:dyDescent="0.2">
      <c r="A665" s="11">
        <f>CURRENT_YEAR</f>
        <v>2015</v>
      </c>
      <c r="B665" s="11">
        <f>RRICC</f>
        <v>114900</v>
      </c>
      <c r="C665" s="7">
        <f>RR_ID</f>
        <v>1</v>
      </c>
      <c r="D665" s="1" t="str">
        <f>RR_SHORT_NAME</f>
        <v>CN</v>
      </c>
      <c r="E665" s="1" t="str">
        <f>RR_NAME</f>
        <v>Canadian National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2015</v>
      </c>
      <c r="B666" s="11">
        <f>RRICC</f>
        <v>114900</v>
      </c>
      <c r="C666" s="7">
        <f>RR_ID</f>
        <v>1</v>
      </c>
      <c r="D666" s="1" t="str">
        <f>RR_SHORT_NAME</f>
        <v>CN</v>
      </c>
      <c r="E666" s="1" t="str">
        <f>RR_NAME</f>
        <v>Canadian National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2015</v>
      </c>
      <c r="B667" s="11">
        <f>RRICC</f>
        <v>114900</v>
      </c>
      <c r="C667" s="7">
        <f>RR_ID</f>
        <v>1</v>
      </c>
      <c r="D667" s="1" t="str">
        <f>RR_SHORT_NAME</f>
        <v>CN</v>
      </c>
      <c r="E667" s="1" t="str">
        <f>RR_NAME</f>
        <v>Canadian National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2015</v>
      </c>
      <c r="B668" s="11">
        <f>RRICC</f>
        <v>114900</v>
      </c>
      <c r="C668" s="7">
        <f>RR_ID</f>
        <v>1</v>
      </c>
      <c r="D668" s="1" t="str">
        <f>RR_SHORT_NAME</f>
        <v>CN</v>
      </c>
      <c r="E668" s="1" t="str">
        <f>RR_NAME</f>
        <v>Canadian National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2015</v>
      </c>
      <c r="B669" s="11">
        <f>RRICC</f>
        <v>114900</v>
      </c>
      <c r="C669" s="7">
        <f>RR_ID</f>
        <v>1</v>
      </c>
      <c r="D669" s="1" t="str">
        <f>RR_SHORT_NAME</f>
        <v>CN</v>
      </c>
      <c r="E669" s="1" t="str">
        <f>RR_NAME</f>
        <v>Canadian National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2015</v>
      </c>
      <c r="B670" s="11">
        <f>RRICC</f>
        <v>114900</v>
      </c>
      <c r="C670" s="7">
        <f>RR_ID</f>
        <v>1</v>
      </c>
      <c r="D670" s="1" t="str">
        <f>RR_SHORT_NAME</f>
        <v>CN</v>
      </c>
      <c r="E670" s="1" t="str">
        <f>RR_NAME</f>
        <v>Canadian National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2015</v>
      </c>
      <c r="B671" s="11">
        <f>RRICC</f>
        <v>114900</v>
      </c>
      <c r="C671" s="7">
        <f>RR_ID</f>
        <v>1</v>
      </c>
      <c r="D671" s="1" t="str">
        <f>RR_SHORT_NAME</f>
        <v>CN</v>
      </c>
      <c r="E671" s="1" t="str">
        <f>RR_NAME</f>
        <v>Canadian National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2015</v>
      </c>
      <c r="B672" s="11">
        <f>RRICC</f>
        <v>114900</v>
      </c>
      <c r="C672" s="7">
        <f>RR_ID</f>
        <v>1</v>
      </c>
      <c r="D672" s="1" t="str">
        <f>RR_SHORT_NAME</f>
        <v>CN</v>
      </c>
      <c r="E672" s="1" t="str">
        <f>RR_NAME</f>
        <v>Canadian National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2015</v>
      </c>
      <c r="B673" s="11">
        <f>RRICC</f>
        <v>114900</v>
      </c>
      <c r="C673" s="7">
        <f>RR_ID</f>
        <v>1</v>
      </c>
      <c r="D673" s="1" t="str">
        <f>RR_SHORT_NAME</f>
        <v>CN</v>
      </c>
      <c r="E673" s="1" t="str">
        <f>RR_NAME</f>
        <v>Canadian National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2015</v>
      </c>
      <c r="B674" s="11">
        <f>RRICC</f>
        <v>114900</v>
      </c>
      <c r="C674" s="7">
        <f>RR_ID</f>
        <v>1</v>
      </c>
      <c r="D674" s="1" t="str">
        <f>RR_SHORT_NAME</f>
        <v>CN</v>
      </c>
      <c r="E674" s="1" t="str">
        <f>RR_NAME</f>
        <v>Canadian National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2015</v>
      </c>
      <c r="B675" s="11">
        <f>RRICC</f>
        <v>114900</v>
      </c>
      <c r="C675" s="7">
        <f>RR_ID</f>
        <v>1</v>
      </c>
      <c r="D675" s="1" t="str">
        <f>RR_SHORT_NAME</f>
        <v>CN</v>
      </c>
      <c r="E675" s="1" t="str">
        <f>RR_NAME</f>
        <v>Canadian National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2015</v>
      </c>
      <c r="B676" s="11">
        <f>RRICC</f>
        <v>114900</v>
      </c>
      <c r="C676" s="7">
        <f>RR_ID</f>
        <v>1</v>
      </c>
      <c r="D676" s="1" t="str">
        <f>RR_SHORT_NAME</f>
        <v>CN</v>
      </c>
      <c r="E676" s="1" t="str">
        <f>RR_NAME</f>
        <v>Canadian National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2015</v>
      </c>
      <c r="B677" s="11">
        <f>RRICC</f>
        <v>114900</v>
      </c>
      <c r="C677" s="7">
        <f>RR_ID</f>
        <v>1</v>
      </c>
      <c r="D677" s="1" t="str">
        <f>RR_SHORT_NAME</f>
        <v>CN</v>
      </c>
      <c r="E677" s="1" t="str">
        <f>RR_NAME</f>
        <v>Canadian National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2015</v>
      </c>
      <c r="B678" s="11">
        <f>RRICC</f>
        <v>114900</v>
      </c>
      <c r="C678" s="7">
        <f>RR_ID</f>
        <v>1</v>
      </c>
      <c r="D678" s="1" t="str">
        <f>RR_SHORT_NAME</f>
        <v>CN</v>
      </c>
      <c r="E678" s="1" t="str">
        <f>RR_NAME</f>
        <v>Canadian National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2015</v>
      </c>
      <c r="B679" s="11">
        <f>RRICC</f>
        <v>114900</v>
      </c>
      <c r="C679" s="7">
        <f>RR_ID</f>
        <v>1</v>
      </c>
      <c r="D679" s="1" t="str">
        <f>RR_SHORT_NAME</f>
        <v>CN</v>
      </c>
      <c r="E679" s="1" t="str">
        <f>RR_NAME</f>
        <v>Canadian National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2015</v>
      </c>
      <c r="B680" s="11">
        <f>RRICC</f>
        <v>114900</v>
      </c>
      <c r="C680" s="7">
        <f>RR_ID</f>
        <v>1</v>
      </c>
      <c r="D680" s="1" t="str">
        <f>RR_SHORT_NAME</f>
        <v>CN</v>
      </c>
      <c r="E680" s="1" t="str">
        <f>RR_NAME</f>
        <v>Canadian National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2015</v>
      </c>
      <c r="B681" s="11">
        <f>RRICC</f>
        <v>114900</v>
      </c>
      <c r="C681" s="7">
        <f>RR_ID</f>
        <v>1</v>
      </c>
      <c r="D681" s="1" t="str">
        <f>RR_SHORT_NAME</f>
        <v>CN</v>
      </c>
      <c r="E681" s="1" t="str">
        <f>RR_NAME</f>
        <v>Canadian National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2015</v>
      </c>
      <c r="B682" s="11">
        <f>RRICC</f>
        <v>114900</v>
      </c>
      <c r="C682" s="7">
        <f>RR_ID</f>
        <v>1</v>
      </c>
      <c r="D682" s="1" t="str">
        <f>RR_SHORT_NAME</f>
        <v>CN</v>
      </c>
      <c r="E682" s="1" t="str">
        <f>RR_NAME</f>
        <v>Canadian National</v>
      </c>
      <c r="F682" s="1" t="s">
        <v>47682</v>
      </c>
      <c r="G682" s="6">
        <f>E2L109C22</f>
        <v>753.97203179109738</v>
      </c>
    </row>
    <row r="683" spans="1:7" x14ac:dyDescent="0.2">
      <c r="A683" s="11">
        <f>CURRENT_YEAR</f>
        <v>2015</v>
      </c>
      <c r="B683" s="11">
        <f>RRICC</f>
        <v>114900</v>
      </c>
      <c r="C683" s="7">
        <f>RR_ID</f>
        <v>1</v>
      </c>
      <c r="D683" s="1" t="str">
        <f>RR_SHORT_NAME</f>
        <v>CN</v>
      </c>
      <c r="E683" s="1" t="str">
        <f>RR_NAME</f>
        <v>Canadian National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2015</v>
      </c>
      <c r="B684" s="11">
        <f>RRICC</f>
        <v>114900</v>
      </c>
      <c r="C684" s="7">
        <f>RR_ID</f>
        <v>1</v>
      </c>
      <c r="D684" s="1" t="str">
        <f>RR_SHORT_NAME</f>
        <v>CN</v>
      </c>
      <c r="E684" s="1" t="str">
        <f>RR_NAME</f>
        <v>Canadian National</v>
      </c>
      <c r="F684" s="1" t="s">
        <v>47684</v>
      </c>
      <c r="G684" s="6">
        <f>E2L109C24</f>
        <v>196.61834815516013</v>
      </c>
    </row>
    <row r="685" spans="1:7" x14ac:dyDescent="0.2">
      <c r="A685" s="11">
        <f>CURRENT_YEAR</f>
        <v>2015</v>
      </c>
      <c r="B685" s="11">
        <f>RRICC</f>
        <v>114900</v>
      </c>
      <c r="C685" s="7">
        <f>RR_ID</f>
        <v>1</v>
      </c>
      <c r="D685" s="1" t="str">
        <f>RR_SHORT_NAME</f>
        <v>CN</v>
      </c>
      <c r="E685" s="1" t="str">
        <f>RR_NAME</f>
        <v>Canadian National</v>
      </c>
      <c r="F685" s="1" t="s">
        <v>47685</v>
      </c>
      <c r="G685" s="6">
        <f>E2L109C25</f>
        <v>3.1684895951597492</v>
      </c>
    </row>
    <row r="686" spans="1:7" x14ac:dyDescent="0.2">
      <c r="A686" s="11">
        <f>CURRENT_YEAR</f>
        <v>2015</v>
      </c>
      <c r="B686" s="11">
        <f>RRICC</f>
        <v>114900</v>
      </c>
      <c r="C686" s="7">
        <f>RR_ID</f>
        <v>1</v>
      </c>
      <c r="D686" s="1" t="str">
        <f>RR_SHORT_NAME</f>
        <v>CN</v>
      </c>
      <c r="E686" s="1" t="str">
        <f>RR_NAME</f>
        <v>Canadian National</v>
      </c>
      <c r="F686" s="1" t="s">
        <v>47686</v>
      </c>
      <c r="G686" s="6">
        <f>E2L109C26</f>
        <v>1.7426692773378625</v>
      </c>
    </row>
    <row r="687" spans="1:7" x14ac:dyDescent="0.2">
      <c r="A687" s="11">
        <f>CURRENT_YEAR</f>
        <v>2015</v>
      </c>
      <c r="B687" s="11">
        <f>RRICC</f>
        <v>114900</v>
      </c>
      <c r="C687" s="7">
        <f>RR_ID</f>
        <v>1</v>
      </c>
      <c r="D687" s="1" t="str">
        <f>RR_SHORT_NAME</f>
        <v>CN</v>
      </c>
      <c r="E687" s="1" t="str">
        <f>RR_NAME</f>
        <v>Canadian National</v>
      </c>
      <c r="F687" s="1" t="s">
        <v>47687</v>
      </c>
      <c r="G687" s="6">
        <f>E2L109C27</f>
        <v>4.7527343927396251</v>
      </c>
    </row>
    <row r="688" spans="1:7" x14ac:dyDescent="0.2">
      <c r="A688" s="11">
        <f>CURRENT_YEAR</f>
        <v>2015</v>
      </c>
      <c r="B688" s="11">
        <f>RRICC</f>
        <v>114900</v>
      </c>
      <c r="C688" s="7">
        <f>RR_ID</f>
        <v>1</v>
      </c>
      <c r="D688" s="1" t="str">
        <f>RR_SHORT_NAME</f>
        <v>CN</v>
      </c>
      <c r="E688" s="1" t="str">
        <f>RR_NAME</f>
        <v>Canadian National</v>
      </c>
      <c r="F688" s="1" t="s">
        <v>47688</v>
      </c>
      <c r="G688" s="6">
        <f>E2L109C28</f>
        <v>3.8021875141916999</v>
      </c>
    </row>
    <row r="689" spans="1:7" x14ac:dyDescent="0.2">
      <c r="A689" s="11">
        <f>CURRENT_YEAR</f>
        <v>2015</v>
      </c>
      <c r="B689" s="11">
        <f>RRICC</f>
        <v>114900</v>
      </c>
      <c r="C689" s="7">
        <f>RR_ID</f>
        <v>1</v>
      </c>
      <c r="D689" s="1" t="str">
        <f>RR_SHORT_NAME</f>
        <v>CN</v>
      </c>
      <c r="E689" s="1" t="str">
        <f>RR_NAME</f>
        <v>Canadian National</v>
      </c>
      <c r="F689" s="1" t="s">
        <v>47689</v>
      </c>
      <c r="G689" s="6">
        <f>E2L109C29</f>
        <v>0.79212239878993751</v>
      </c>
    </row>
    <row r="690" spans="1:7" x14ac:dyDescent="0.2">
      <c r="A690" s="11">
        <f>CURRENT_YEAR</f>
        <v>2015</v>
      </c>
      <c r="B690" s="11">
        <f>RRICC</f>
        <v>114900</v>
      </c>
      <c r="C690" s="7">
        <f>RR_ID</f>
        <v>1</v>
      </c>
      <c r="D690" s="1" t="str">
        <f>RR_SHORT_NAME</f>
        <v>CN</v>
      </c>
      <c r="E690" s="1" t="str">
        <f>RR_NAME</f>
        <v>Canadian National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2015</v>
      </c>
      <c r="B691" s="11">
        <f>RRICC</f>
        <v>114900</v>
      </c>
      <c r="C691" s="7">
        <f>RR_ID</f>
        <v>1</v>
      </c>
      <c r="D691" s="1" t="str">
        <f>RR_SHORT_NAME</f>
        <v>CN</v>
      </c>
      <c r="E691" s="1" t="str">
        <f>RR_NAME</f>
        <v>Canadian National</v>
      </c>
      <c r="F691" s="1" t="s">
        <v>47691</v>
      </c>
      <c r="G691" s="6">
        <f>E2L110C2</f>
        <v>1.8444444444444446</v>
      </c>
    </row>
    <row r="692" spans="1:7" x14ac:dyDescent="0.2">
      <c r="A692" s="11">
        <f>CURRENT_YEAR</f>
        <v>2015</v>
      </c>
      <c r="B692" s="11">
        <f>RRICC</f>
        <v>114900</v>
      </c>
      <c r="C692" s="7">
        <f>RR_ID</f>
        <v>1</v>
      </c>
      <c r="D692" s="1" t="str">
        <f>RR_SHORT_NAME</f>
        <v>CN</v>
      </c>
      <c r="E692" s="1" t="str">
        <f>RR_NAME</f>
        <v>Canadian National</v>
      </c>
      <c r="F692" s="1" t="s">
        <v>47692</v>
      </c>
      <c r="G692" s="6">
        <f>E2L110C3</f>
        <v>2.4444444444444446</v>
      </c>
    </row>
    <row r="693" spans="1:7" x14ac:dyDescent="0.2">
      <c r="A693" s="11">
        <f>CURRENT_YEAR</f>
        <v>2015</v>
      </c>
      <c r="B693" s="11">
        <f>RRICC</f>
        <v>114900</v>
      </c>
      <c r="C693" s="7">
        <f>RR_ID</f>
        <v>1</v>
      </c>
      <c r="D693" s="1" t="str">
        <f>RR_SHORT_NAME</f>
        <v>CN</v>
      </c>
      <c r="E693" s="1" t="str">
        <f>RR_NAME</f>
        <v>Canadian National</v>
      </c>
      <c r="F693" s="1" t="s">
        <v>47693</v>
      </c>
      <c r="G693" s="6">
        <f>E2L110C4</f>
        <v>1.9444444444444444</v>
      </c>
    </row>
    <row r="694" spans="1:7" x14ac:dyDescent="0.2">
      <c r="A694" s="11">
        <f>CURRENT_YEAR</f>
        <v>2015</v>
      </c>
      <c r="B694" s="11">
        <f>RRICC</f>
        <v>114900</v>
      </c>
      <c r="C694" s="7">
        <f>RR_ID</f>
        <v>1</v>
      </c>
      <c r="D694" s="1" t="str">
        <f>RR_SHORT_NAME</f>
        <v>CN</v>
      </c>
      <c r="E694" s="1" t="str">
        <f>RR_NAME</f>
        <v>Canadian National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2015</v>
      </c>
      <c r="B695" s="11">
        <f>RRICC</f>
        <v>114900</v>
      </c>
      <c r="C695" s="7">
        <f>RR_ID</f>
        <v>1</v>
      </c>
      <c r="D695" s="1" t="str">
        <f>RR_SHORT_NAME</f>
        <v>CN</v>
      </c>
      <c r="E695" s="1" t="str">
        <f>RR_NAME</f>
        <v>Canadian National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2015</v>
      </c>
      <c r="B696" s="11">
        <f>RRICC</f>
        <v>114900</v>
      </c>
      <c r="C696" s="7">
        <f>RR_ID</f>
        <v>1</v>
      </c>
      <c r="D696" s="1" t="str">
        <f>RR_SHORT_NAME</f>
        <v>CN</v>
      </c>
      <c r="E696" s="1" t="str">
        <f>RR_NAME</f>
        <v>Canadian National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2015</v>
      </c>
      <c r="B697" s="11">
        <f>RRICC</f>
        <v>114900</v>
      </c>
      <c r="C697" s="7">
        <f>RR_ID</f>
        <v>1</v>
      </c>
      <c r="D697" s="1" t="str">
        <f>RR_SHORT_NAME</f>
        <v>CN</v>
      </c>
      <c r="E697" s="1" t="str">
        <f>RR_NAME</f>
        <v>Canadian National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2015</v>
      </c>
      <c r="B698" s="11">
        <f>RRICC</f>
        <v>114900</v>
      </c>
      <c r="C698" s="7">
        <f>RR_ID</f>
        <v>1</v>
      </c>
      <c r="D698" s="1" t="str">
        <f>RR_SHORT_NAME</f>
        <v>CN</v>
      </c>
      <c r="E698" s="1" t="str">
        <f>RR_NAME</f>
        <v>Canadian National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2015</v>
      </c>
      <c r="B699" s="11">
        <f>RRICC</f>
        <v>114900</v>
      </c>
      <c r="C699" s="7">
        <f>RR_ID</f>
        <v>1</v>
      </c>
      <c r="D699" s="1" t="str">
        <f>RR_SHORT_NAME</f>
        <v>CN</v>
      </c>
      <c r="E699" s="1" t="str">
        <f>RR_NAME</f>
        <v>Canadian National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2015</v>
      </c>
      <c r="B700" s="11">
        <f>RRICC</f>
        <v>114900</v>
      </c>
      <c r="C700" s="7">
        <f>RR_ID</f>
        <v>1</v>
      </c>
      <c r="D700" s="1" t="str">
        <f>RR_SHORT_NAME</f>
        <v>CN</v>
      </c>
      <c r="E700" s="1" t="str">
        <f>RR_NAME</f>
        <v>Canadian National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2015</v>
      </c>
      <c r="B701" s="11">
        <f>RRICC</f>
        <v>114900</v>
      </c>
      <c r="C701" s="7">
        <f>RR_ID</f>
        <v>1</v>
      </c>
      <c r="D701" s="1" t="str">
        <f>RR_SHORT_NAME</f>
        <v>CN</v>
      </c>
      <c r="E701" s="1" t="str">
        <f>RR_NAME</f>
        <v>Canadian National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2015</v>
      </c>
      <c r="B702" s="11">
        <f>RRICC</f>
        <v>114900</v>
      </c>
      <c r="C702" s="7">
        <f>RR_ID</f>
        <v>1</v>
      </c>
      <c r="D702" s="1" t="str">
        <f>RR_SHORT_NAME</f>
        <v>CN</v>
      </c>
      <c r="E702" s="1" t="str">
        <f>RR_NAME</f>
        <v>Canadian National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2015</v>
      </c>
      <c r="B703" s="11">
        <f>RRICC</f>
        <v>114900</v>
      </c>
      <c r="C703" s="7">
        <f>RR_ID</f>
        <v>1</v>
      </c>
      <c r="D703" s="1" t="str">
        <f>RR_SHORT_NAME</f>
        <v>CN</v>
      </c>
      <c r="E703" s="1" t="str">
        <f>RR_NAME</f>
        <v>Canadian National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2015</v>
      </c>
      <c r="B704" s="11">
        <f>RRICC</f>
        <v>114900</v>
      </c>
      <c r="C704" s="7">
        <f>RR_ID</f>
        <v>1</v>
      </c>
      <c r="D704" s="1" t="str">
        <f>RR_SHORT_NAME</f>
        <v>CN</v>
      </c>
      <c r="E704" s="1" t="str">
        <f>RR_NAME</f>
        <v>Canadian National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2015</v>
      </c>
      <c r="B705" s="11">
        <f>RRICC</f>
        <v>114900</v>
      </c>
      <c r="C705" s="7">
        <f>RR_ID</f>
        <v>1</v>
      </c>
      <c r="D705" s="1" t="str">
        <f>RR_SHORT_NAME</f>
        <v>CN</v>
      </c>
      <c r="E705" s="1" t="str">
        <f>RR_NAME</f>
        <v>Canadian National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2015</v>
      </c>
      <c r="B706" s="11">
        <f>RRICC</f>
        <v>114900</v>
      </c>
      <c r="C706" s="7">
        <f>RR_ID</f>
        <v>1</v>
      </c>
      <c r="D706" s="1" t="str">
        <f>RR_SHORT_NAME</f>
        <v>CN</v>
      </c>
      <c r="E706" s="1" t="str">
        <f>RR_NAME</f>
        <v>Canadian National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2015</v>
      </c>
      <c r="B707" s="11">
        <f>RRICC</f>
        <v>114900</v>
      </c>
      <c r="C707" s="7">
        <f>RR_ID</f>
        <v>1</v>
      </c>
      <c r="D707" s="1" t="str">
        <f>RR_SHORT_NAME</f>
        <v>CN</v>
      </c>
      <c r="E707" s="1" t="str">
        <f>RR_NAME</f>
        <v>Canadian National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2015</v>
      </c>
      <c r="B708" s="11">
        <f>RRICC</f>
        <v>114900</v>
      </c>
      <c r="C708" s="7">
        <f>RR_ID</f>
        <v>1</v>
      </c>
      <c r="D708" s="1" t="str">
        <f>RR_SHORT_NAME</f>
        <v>CN</v>
      </c>
      <c r="E708" s="1" t="str">
        <f>RR_NAME</f>
        <v>Canadian National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2015</v>
      </c>
      <c r="B709" s="11">
        <f>RRICC</f>
        <v>114900</v>
      </c>
      <c r="C709" s="7">
        <f>RR_ID</f>
        <v>1</v>
      </c>
      <c r="D709" s="1" t="str">
        <f>RR_SHORT_NAME</f>
        <v>CN</v>
      </c>
      <c r="E709" s="1" t="str">
        <f>RR_NAME</f>
        <v>Canadian National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2015</v>
      </c>
      <c r="B710" s="11">
        <f>RRICC</f>
        <v>114900</v>
      </c>
      <c r="C710" s="7">
        <f>RR_ID</f>
        <v>1</v>
      </c>
      <c r="D710" s="1" t="str">
        <f>RR_SHORT_NAME</f>
        <v>CN</v>
      </c>
      <c r="E710" s="1" t="str">
        <f>RR_NAME</f>
        <v>Canadian National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2015</v>
      </c>
      <c r="B711" s="11">
        <f>RRICC</f>
        <v>114900</v>
      </c>
      <c r="C711" s="7">
        <f>RR_ID</f>
        <v>1</v>
      </c>
      <c r="D711" s="1" t="str">
        <f>RR_SHORT_NAME</f>
        <v>CN</v>
      </c>
      <c r="E711" s="1" t="str">
        <f>RR_NAME</f>
        <v>Canadian National</v>
      </c>
      <c r="F711" s="1" t="s">
        <v>47711</v>
      </c>
      <c r="G711" s="6">
        <f>E2L110C22</f>
        <v>753.97203179109738</v>
      </c>
    </row>
    <row r="712" spans="1:7" x14ac:dyDescent="0.2">
      <c r="A712" s="11">
        <f>CURRENT_YEAR</f>
        <v>2015</v>
      </c>
      <c r="B712" s="11">
        <f>RRICC</f>
        <v>114900</v>
      </c>
      <c r="C712" s="7">
        <f>RR_ID</f>
        <v>1</v>
      </c>
      <c r="D712" s="1" t="str">
        <f>RR_SHORT_NAME</f>
        <v>CN</v>
      </c>
      <c r="E712" s="1" t="str">
        <f>RR_NAME</f>
        <v>Canadian National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2015</v>
      </c>
      <c r="B713" s="11">
        <f>RRICC</f>
        <v>114900</v>
      </c>
      <c r="C713" s="7">
        <f>RR_ID</f>
        <v>1</v>
      </c>
      <c r="D713" s="1" t="str">
        <f>RR_SHORT_NAME</f>
        <v>CN</v>
      </c>
      <c r="E713" s="1" t="str">
        <f>RR_NAME</f>
        <v>Canadian National</v>
      </c>
      <c r="F713" s="1" t="s">
        <v>47713</v>
      </c>
      <c r="G713" s="6">
        <f>E2L110C24</f>
        <v>260.36900369003689</v>
      </c>
    </row>
    <row r="714" spans="1:7" x14ac:dyDescent="0.2">
      <c r="A714" s="11">
        <f>CURRENT_YEAR</f>
        <v>2015</v>
      </c>
      <c r="B714" s="11">
        <f>RRICC</f>
        <v>114900</v>
      </c>
      <c r="C714" s="7">
        <f>RR_ID</f>
        <v>1</v>
      </c>
      <c r="D714" s="1" t="str">
        <f>RR_SHORT_NAME</f>
        <v>CN</v>
      </c>
      <c r="E714" s="1" t="str">
        <f>RR_NAME</f>
        <v>Canadian National</v>
      </c>
      <c r="F714" s="1" t="s">
        <v>47714</v>
      </c>
      <c r="G714" s="6">
        <f>E2L110C25</f>
        <v>3.1684895951597496</v>
      </c>
    </row>
    <row r="715" spans="1:7" x14ac:dyDescent="0.2">
      <c r="A715" s="11">
        <f>CURRENT_YEAR</f>
        <v>2015</v>
      </c>
      <c r="B715" s="11">
        <f>RRICC</f>
        <v>114900</v>
      </c>
      <c r="C715" s="7">
        <f>RR_ID</f>
        <v>1</v>
      </c>
      <c r="D715" s="1" t="str">
        <f>RR_SHORT_NAME</f>
        <v>CN</v>
      </c>
      <c r="E715" s="1" t="str">
        <f>RR_NAME</f>
        <v>Canadian National</v>
      </c>
      <c r="F715" s="1" t="s">
        <v>47715</v>
      </c>
      <c r="G715" s="6">
        <f>E2L110C26</f>
        <v>1.7426692773378623</v>
      </c>
    </row>
    <row r="716" spans="1:7" x14ac:dyDescent="0.2">
      <c r="A716" s="11">
        <f>CURRENT_YEAR</f>
        <v>2015</v>
      </c>
      <c r="B716" s="11">
        <f>RRICC</f>
        <v>114900</v>
      </c>
      <c r="C716" s="7">
        <f>RR_ID</f>
        <v>1</v>
      </c>
      <c r="D716" s="1" t="str">
        <f>RR_SHORT_NAME</f>
        <v>CN</v>
      </c>
      <c r="E716" s="1" t="str">
        <f>RR_NAME</f>
        <v>Canadian National</v>
      </c>
      <c r="F716" s="1" t="s">
        <v>47716</v>
      </c>
      <c r="G716" s="6">
        <f>E2L110C27</f>
        <v>4.7527343927396242</v>
      </c>
    </row>
    <row r="717" spans="1:7" x14ac:dyDescent="0.2">
      <c r="A717" s="11">
        <f>CURRENT_YEAR</f>
        <v>2015</v>
      </c>
      <c r="B717" s="11">
        <f>RRICC</f>
        <v>114900</v>
      </c>
      <c r="C717" s="7">
        <f>RR_ID</f>
        <v>1</v>
      </c>
      <c r="D717" s="1" t="str">
        <f>RR_SHORT_NAME</f>
        <v>CN</v>
      </c>
      <c r="E717" s="1" t="str">
        <f>RR_NAME</f>
        <v>Canadian National</v>
      </c>
      <c r="F717" s="1" t="s">
        <v>47717</v>
      </c>
      <c r="G717" s="6">
        <f>E2L110C28</f>
        <v>3.8021875141916994</v>
      </c>
    </row>
    <row r="718" spans="1:7" x14ac:dyDescent="0.2">
      <c r="A718" s="11">
        <f>CURRENT_YEAR</f>
        <v>2015</v>
      </c>
      <c r="B718" s="11">
        <f>RRICC</f>
        <v>114900</v>
      </c>
      <c r="C718" s="7">
        <f>RR_ID</f>
        <v>1</v>
      </c>
      <c r="D718" s="1" t="str">
        <f>RR_SHORT_NAME</f>
        <v>CN</v>
      </c>
      <c r="E718" s="1" t="str">
        <f>RR_NAME</f>
        <v>Canadian National</v>
      </c>
      <c r="F718" s="1" t="s">
        <v>47718</v>
      </c>
      <c r="G718" s="6">
        <f>E2L110C29</f>
        <v>0.7921223987899374</v>
      </c>
    </row>
    <row r="719" spans="1:7" x14ac:dyDescent="0.2">
      <c r="A719" s="11">
        <f>CURRENT_YEAR</f>
        <v>2015</v>
      </c>
      <c r="B719" s="11">
        <f>RRICC</f>
        <v>114900</v>
      </c>
      <c r="C719" s="7">
        <f>RR_ID</f>
        <v>1</v>
      </c>
      <c r="D719" s="1" t="str">
        <f>RR_SHORT_NAME</f>
        <v>CN</v>
      </c>
      <c r="E719" s="1" t="str">
        <f>RR_NAME</f>
        <v>Canadian National</v>
      </c>
      <c r="F719" s="1" t="s">
        <v>47719</v>
      </c>
      <c r="G719" s="6">
        <f>E2L111C1</f>
        <v>58.3</v>
      </c>
    </row>
    <row r="720" spans="1:7" x14ac:dyDescent="0.2">
      <c r="A720" s="11">
        <f>CURRENT_YEAR</f>
        <v>2015</v>
      </c>
      <c r="B720" s="11">
        <f>RRICC</f>
        <v>114900</v>
      </c>
      <c r="C720" s="7">
        <f>RR_ID</f>
        <v>1</v>
      </c>
      <c r="D720" s="1" t="str">
        <f>RR_SHORT_NAME</f>
        <v>CN</v>
      </c>
      <c r="E720" s="1" t="str">
        <f>RR_NAME</f>
        <v>Canadian National</v>
      </c>
      <c r="F720" s="1" t="s">
        <v>47720</v>
      </c>
      <c r="G720" s="6">
        <f>E2L111C2</f>
        <v>1.0528118240807498</v>
      </c>
    </row>
    <row r="721" spans="1:7" x14ac:dyDescent="0.2">
      <c r="A721" s="11">
        <f>CURRENT_YEAR</f>
        <v>2015</v>
      </c>
      <c r="B721" s="11">
        <f>RRICC</f>
        <v>114900</v>
      </c>
      <c r="C721" s="7">
        <f>RR_ID</f>
        <v>1</v>
      </c>
      <c r="D721" s="1" t="str">
        <f>RR_SHORT_NAME</f>
        <v>CN</v>
      </c>
      <c r="E721" s="1" t="str">
        <f>RR_NAME</f>
        <v>Canadian National</v>
      </c>
      <c r="F721" s="1" t="s">
        <v>47721</v>
      </c>
      <c r="G721" s="6">
        <f>E2L111C3</f>
        <v>1.0454489010306718</v>
      </c>
    </row>
    <row r="722" spans="1:7" x14ac:dyDescent="0.2">
      <c r="A722" s="11">
        <f>CURRENT_YEAR</f>
        <v>2015</v>
      </c>
      <c r="B722" s="11">
        <f>RRICC</f>
        <v>114900</v>
      </c>
      <c r="C722" s="7">
        <f>RR_ID</f>
        <v>1</v>
      </c>
      <c r="D722" s="1" t="str">
        <f>RR_SHORT_NAME</f>
        <v>CN</v>
      </c>
      <c r="E722" s="1" t="str">
        <f>RR_NAME</f>
        <v>Canadian National</v>
      </c>
      <c r="F722" s="1" t="s">
        <v>47722</v>
      </c>
      <c r="G722" s="6">
        <f>E2L111C4</f>
        <v>1.0460326987938033</v>
      </c>
    </row>
    <row r="723" spans="1:7" x14ac:dyDescent="0.2">
      <c r="A723" s="11">
        <f>CURRENT_YEAR</f>
        <v>2015</v>
      </c>
      <c r="B723" s="11">
        <f>RRICC</f>
        <v>114900</v>
      </c>
      <c r="C723" s="7">
        <f>RR_ID</f>
        <v>1</v>
      </c>
      <c r="D723" s="1" t="str">
        <f>RR_SHORT_NAME</f>
        <v>CN</v>
      </c>
      <c r="E723" s="1" t="str">
        <f>RR_NAME</f>
        <v>Canadian National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2015</v>
      </c>
      <c r="B724" s="11">
        <f>RRICC</f>
        <v>114900</v>
      </c>
      <c r="C724" s="7">
        <f>RR_ID</f>
        <v>1</v>
      </c>
      <c r="D724" s="1" t="str">
        <f>RR_SHORT_NAME</f>
        <v>CN</v>
      </c>
      <c r="E724" s="1" t="str">
        <f>RR_NAME</f>
        <v>Canadian National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2015</v>
      </c>
      <c r="B725" s="11">
        <f>RRICC</f>
        <v>114900</v>
      </c>
      <c r="C725" s="7">
        <f>RR_ID</f>
        <v>1</v>
      </c>
      <c r="D725" s="1" t="str">
        <f>RR_SHORT_NAME</f>
        <v>CN</v>
      </c>
      <c r="E725" s="1" t="str">
        <f>RR_NAME</f>
        <v>Canadian National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2015</v>
      </c>
      <c r="B726" s="11">
        <f>RRICC</f>
        <v>114900</v>
      </c>
      <c r="C726" s="7">
        <f>RR_ID</f>
        <v>1</v>
      </c>
      <c r="D726" s="1" t="str">
        <f>RR_SHORT_NAME</f>
        <v>CN</v>
      </c>
      <c r="E726" s="1" t="str">
        <f>RR_NAME</f>
        <v>Canadian National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2015</v>
      </c>
      <c r="B727" s="11">
        <f>RRICC</f>
        <v>114900</v>
      </c>
      <c r="C727" s="7">
        <f>RR_ID</f>
        <v>1</v>
      </c>
      <c r="D727" s="1" t="str">
        <f>RR_SHORT_NAME</f>
        <v>CN</v>
      </c>
      <c r="E727" s="1" t="str">
        <f>RR_NAME</f>
        <v>Canadian National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2015</v>
      </c>
      <c r="B728" s="11">
        <f>RRICC</f>
        <v>114900</v>
      </c>
      <c r="C728" s="7">
        <f>RR_ID</f>
        <v>1</v>
      </c>
      <c r="D728" s="1" t="str">
        <f>RR_SHORT_NAME</f>
        <v>CN</v>
      </c>
      <c r="E728" s="1" t="str">
        <f>RR_NAME</f>
        <v>Canadian National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2015</v>
      </c>
      <c r="B729" s="11">
        <f>RRICC</f>
        <v>114900</v>
      </c>
      <c r="C729" s="7">
        <f>RR_ID</f>
        <v>1</v>
      </c>
      <c r="D729" s="1" t="str">
        <f>RR_SHORT_NAME</f>
        <v>CN</v>
      </c>
      <c r="E729" s="1" t="str">
        <f>RR_NAME</f>
        <v>Canadian National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2015</v>
      </c>
      <c r="B730" s="11">
        <f>RRICC</f>
        <v>114900</v>
      </c>
      <c r="C730" s="7">
        <f>RR_ID</f>
        <v>1</v>
      </c>
      <c r="D730" s="1" t="str">
        <f>RR_SHORT_NAME</f>
        <v>CN</v>
      </c>
      <c r="E730" s="1" t="str">
        <f>RR_NAME</f>
        <v>Canadian National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2015</v>
      </c>
      <c r="B731" s="11">
        <f>RRICC</f>
        <v>114900</v>
      </c>
      <c r="C731" s="7">
        <f>RR_ID</f>
        <v>1</v>
      </c>
      <c r="D731" s="1" t="str">
        <f>RR_SHORT_NAME</f>
        <v>CN</v>
      </c>
      <c r="E731" s="1" t="str">
        <f>RR_NAME</f>
        <v>Canadian National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2015</v>
      </c>
      <c r="B732" s="11">
        <f>RRICC</f>
        <v>114900</v>
      </c>
      <c r="C732" s="7">
        <f>RR_ID</f>
        <v>1</v>
      </c>
      <c r="D732" s="1" t="str">
        <f>RR_SHORT_NAME</f>
        <v>CN</v>
      </c>
      <c r="E732" s="1" t="str">
        <f>RR_NAME</f>
        <v>Canadian National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2015</v>
      </c>
      <c r="B733" s="11">
        <f>RRICC</f>
        <v>114900</v>
      </c>
      <c r="C733" s="7">
        <f>RR_ID</f>
        <v>1</v>
      </c>
      <c r="D733" s="1" t="str">
        <f>RR_SHORT_NAME</f>
        <v>CN</v>
      </c>
      <c r="E733" s="1" t="str">
        <f>RR_NAME</f>
        <v>Canadian National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2015</v>
      </c>
      <c r="B734" s="11">
        <f>RRICC</f>
        <v>114900</v>
      </c>
      <c r="C734" s="7">
        <f>RR_ID</f>
        <v>1</v>
      </c>
      <c r="D734" s="1" t="str">
        <f>RR_SHORT_NAME</f>
        <v>CN</v>
      </c>
      <c r="E734" s="1" t="str">
        <f>RR_NAME</f>
        <v>Canadian National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2015</v>
      </c>
      <c r="B735" s="11">
        <f>RRICC</f>
        <v>114900</v>
      </c>
      <c r="C735" s="7">
        <f>RR_ID</f>
        <v>1</v>
      </c>
      <c r="D735" s="1" t="str">
        <f>RR_SHORT_NAME</f>
        <v>CN</v>
      </c>
      <c r="E735" s="1" t="str">
        <f>RR_NAME</f>
        <v>Canadian National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2015</v>
      </c>
      <c r="B736" s="11">
        <f>RRICC</f>
        <v>114900</v>
      </c>
      <c r="C736" s="7">
        <f>RR_ID</f>
        <v>1</v>
      </c>
      <c r="D736" s="1" t="str">
        <f>RR_SHORT_NAME</f>
        <v>CN</v>
      </c>
      <c r="E736" s="1" t="str">
        <f>RR_NAME</f>
        <v>Canadian National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2015</v>
      </c>
      <c r="B737" s="11">
        <f>RRICC</f>
        <v>114900</v>
      </c>
      <c r="C737" s="7">
        <f>RR_ID</f>
        <v>1</v>
      </c>
      <c r="D737" s="1" t="str">
        <f>RR_SHORT_NAME</f>
        <v>CN</v>
      </c>
      <c r="E737" s="1" t="str">
        <f>RR_NAME</f>
        <v>Canadian National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2015</v>
      </c>
      <c r="B738" s="11">
        <f>RRICC</f>
        <v>114900</v>
      </c>
      <c r="C738" s="7">
        <f>RR_ID</f>
        <v>1</v>
      </c>
      <c r="D738" s="1" t="str">
        <f>RR_SHORT_NAME</f>
        <v>CN</v>
      </c>
      <c r="E738" s="1" t="str">
        <f>RR_NAME</f>
        <v>Canadian National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2015</v>
      </c>
      <c r="B739" s="11">
        <f>RRICC</f>
        <v>114900</v>
      </c>
      <c r="C739" s="7">
        <f>RR_ID</f>
        <v>1</v>
      </c>
      <c r="D739" s="1" t="str">
        <f>RR_SHORT_NAME</f>
        <v>CN</v>
      </c>
      <c r="E739" s="1" t="str">
        <f>RR_NAME</f>
        <v>Canadian National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2015</v>
      </c>
      <c r="B740" s="11">
        <f>RRICC</f>
        <v>114900</v>
      </c>
      <c r="C740" s="7">
        <f>RR_ID</f>
        <v>1</v>
      </c>
      <c r="D740" s="1" t="str">
        <f>RR_SHORT_NAME</f>
        <v>CN</v>
      </c>
      <c r="E740" s="1" t="str">
        <f>RR_NAME</f>
        <v>Canadian National</v>
      </c>
      <c r="F740" s="1" t="s">
        <v>47740</v>
      </c>
      <c r="G740" s="6">
        <f>E2L111C22</f>
        <v>753.97203179109749</v>
      </c>
    </row>
    <row r="741" spans="1:7" x14ac:dyDescent="0.2">
      <c r="A741" s="11">
        <f>CURRENT_YEAR</f>
        <v>2015</v>
      </c>
      <c r="B741" s="11">
        <f>RRICC</f>
        <v>114900</v>
      </c>
      <c r="C741" s="7">
        <f>RR_ID</f>
        <v>1</v>
      </c>
      <c r="D741" s="1" t="str">
        <f>RR_SHORT_NAME</f>
        <v>CN</v>
      </c>
      <c r="E741" s="1" t="str">
        <f>RR_NAME</f>
        <v>Canadian National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2015</v>
      </c>
      <c r="B742" s="11">
        <f>RRICC</f>
        <v>114900</v>
      </c>
      <c r="C742" s="7">
        <f>RR_ID</f>
        <v>1</v>
      </c>
      <c r="D742" s="1" t="str">
        <f>RR_SHORT_NAME</f>
        <v>CN</v>
      </c>
      <c r="E742" s="1" t="str">
        <f>RR_NAME</f>
        <v>Canadian National</v>
      </c>
      <c r="F742" s="1" t="s">
        <v>47742</v>
      </c>
      <c r="G742" s="6">
        <f>E2L111C24</f>
        <v>151.53480344985508</v>
      </c>
    </row>
    <row r="743" spans="1:7" x14ac:dyDescent="0.2">
      <c r="A743" s="11">
        <f>CURRENT_YEAR</f>
        <v>2015</v>
      </c>
      <c r="B743" s="11">
        <f>RRICC</f>
        <v>114900</v>
      </c>
      <c r="C743" s="7">
        <f>RR_ID</f>
        <v>1</v>
      </c>
      <c r="D743" s="1" t="str">
        <f>RR_SHORT_NAME</f>
        <v>CN</v>
      </c>
      <c r="E743" s="1" t="str">
        <f>RR_NAME</f>
        <v>Canadian National</v>
      </c>
      <c r="F743" s="1" t="s">
        <v>47743</v>
      </c>
      <c r="G743" s="6">
        <f>E2L111C25</f>
        <v>3.1684895951597492</v>
      </c>
    </row>
    <row r="744" spans="1:7" x14ac:dyDescent="0.2">
      <c r="A744" s="11">
        <f>CURRENT_YEAR</f>
        <v>2015</v>
      </c>
      <c r="B744" s="11">
        <f>RRICC</f>
        <v>114900</v>
      </c>
      <c r="C744" s="7">
        <f>RR_ID</f>
        <v>1</v>
      </c>
      <c r="D744" s="1" t="str">
        <f>RR_SHORT_NAME</f>
        <v>CN</v>
      </c>
      <c r="E744" s="1" t="str">
        <f>RR_NAME</f>
        <v>Canadian National</v>
      </c>
      <c r="F744" s="1" t="s">
        <v>47744</v>
      </c>
      <c r="G744" s="6">
        <f>E2L111C26</f>
        <v>1.7426692773378625</v>
      </c>
    </row>
    <row r="745" spans="1:7" x14ac:dyDescent="0.2">
      <c r="A745" s="11">
        <f>CURRENT_YEAR</f>
        <v>2015</v>
      </c>
      <c r="B745" s="11">
        <f>RRICC</f>
        <v>114900</v>
      </c>
      <c r="C745" s="7">
        <f>RR_ID</f>
        <v>1</v>
      </c>
      <c r="D745" s="1" t="str">
        <f>RR_SHORT_NAME</f>
        <v>CN</v>
      </c>
      <c r="E745" s="1" t="str">
        <f>RR_NAME</f>
        <v>Canadian National</v>
      </c>
      <c r="F745" s="1" t="s">
        <v>47745</v>
      </c>
      <c r="G745" s="6">
        <f>E2L111C27</f>
        <v>4.7527343927396242</v>
      </c>
    </row>
    <row r="746" spans="1:7" x14ac:dyDescent="0.2">
      <c r="A746" s="11">
        <f>CURRENT_YEAR</f>
        <v>2015</v>
      </c>
      <c r="B746" s="11">
        <f>RRICC</f>
        <v>114900</v>
      </c>
      <c r="C746" s="7">
        <f>RR_ID</f>
        <v>1</v>
      </c>
      <c r="D746" s="1" t="str">
        <f>RR_SHORT_NAME</f>
        <v>CN</v>
      </c>
      <c r="E746" s="1" t="str">
        <f>RR_NAME</f>
        <v>Canadian National</v>
      </c>
      <c r="F746" s="1" t="s">
        <v>47746</v>
      </c>
      <c r="G746" s="6">
        <f>E2L111C28</f>
        <v>3.8021875141917003</v>
      </c>
    </row>
    <row r="747" spans="1:7" x14ac:dyDescent="0.2">
      <c r="A747" s="11">
        <f>CURRENT_YEAR</f>
        <v>2015</v>
      </c>
      <c r="B747" s="11">
        <f>RRICC</f>
        <v>114900</v>
      </c>
      <c r="C747" s="7">
        <f>RR_ID</f>
        <v>1</v>
      </c>
      <c r="D747" s="1" t="str">
        <f>RR_SHORT_NAME</f>
        <v>CN</v>
      </c>
      <c r="E747" s="1" t="str">
        <f>RR_NAME</f>
        <v>Canadian National</v>
      </c>
      <c r="F747" s="1" t="s">
        <v>47747</v>
      </c>
      <c r="G747" s="6">
        <f>E2L111C29</f>
        <v>0.79212239878993762</v>
      </c>
    </row>
    <row r="748" spans="1:7" x14ac:dyDescent="0.2">
      <c r="A748" s="11">
        <f>CURRENT_YEAR</f>
        <v>2015</v>
      </c>
      <c r="B748" s="11">
        <f>RRICC</f>
        <v>114900</v>
      </c>
      <c r="C748" s="7">
        <f>RR_ID</f>
        <v>1</v>
      </c>
      <c r="D748" s="1" t="str">
        <f>RR_SHORT_NAME</f>
        <v>CN</v>
      </c>
      <c r="E748" s="1" t="str">
        <f>RR_NAME</f>
        <v>Canadian National</v>
      </c>
      <c r="F748" s="1" t="s">
        <v>47748</v>
      </c>
      <c r="G748" s="6">
        <f>E2L112C1</f>
        <v>53.6</v>
      </c>
    </row>
    <row r="749" spans="1:7" x14ac:dyDescent="0.2">
      <c r="A749" s="11">
        <f>CURRENT_YEAR</f>
        <v>2015</v>
      </c>
      <c r="B749" s="11">
        <f>RRICC</f>
        <v>114900</v>
      </c>
      <c r="C749" s="7">
        <f>RR_ID</f>
        <v>1</v>
      </c>
      <c r="D749" s="1" t="str">
        <f>RR_SHORT_NAME</f>
        <v>CN</v>
      </c>
      <c r="E749" s="1" t="str">
        <f>RR_NAME</f>
        <v>Canadian National</v>
      </c>
      <c r="F749" s="1" t="s">
        <v>47749</v>
      </c>
      <c r="G749" s="6">
        <f>E2L112C2</f>
        <v>1.4816262705238468</v>
      </c>
    </row>
    <row r="750" spans="1:7" x14ac:dyDescent="0.2">
      <c r="A750" s="11">
        <f>CURRENT_YEAR</f>
        <v>2015</v>
      </c>
      <c r="B750" s="11">
        <f>RRICC</f>
        <v>114900</v>
      </c>
      <c r="C750" s="7">
        <f>RR_ID</f>
        <v>1</v>
      </c>
      <c r="D750" s="1" t="str">
        <f>RR_SHORT_NAME</f>
        <v>CN</v>
      </c>
      <c r="E750" s="1" t="str">
        <f>RR_NAME</f>
        <v>Canadian National</v>
      </c>
      <c r="F750" s="1" t="s">
        <v>47750</v>
      </c>
      <c r="G750" s="6">
        <f>E2L112C3</f>
        <v>1.4458626841514777</v>
      </c>
    </row>
    <row r="751" spans="1:7" x14ac:dyDescent="0.2">
      <c r="A751" s="11">
        <f>CURRENT_YEAR</f>
        <v>2015</v>
      </c>
      <c r="B751" s="11">
        <f>RRICC</f>
        <v>114900</v>
      </c>
      <c r="C751" s="7">
        <f>RR_ID</f>
        <v>1</v>
      </c>
      <c r="D751" s="1" t="str">
        <f>RR_SHORT_NAME</f>
        <v>CN</v>
      </c>
      <c r="E751" s="1" t="str">
        <f>RR_NAME</f>
        <v>Canadian National</v>
      </c>
      <c r="F751" s="1" t="s">
        <v>47751</v>
      </c>
      <c r="G751" s="6">
        <f>E2L112C4</f>
        <v>1.4496264358358293</v>
      </c>
    </row>
    <row r="752" spans="1:7" x14ac:dyDescent="0.2">
      <c r="A752" s="11">
        <f>CURRENT_YEAR</f>
        <v>2015</v>
      </c>
      <c r="B752" s="11">
        <f>RRICC</f>
        <v>114900</v>
      </c>
      <c r="C752" s="7">
        <f>RR_ID</f>
        <v>1</v>
      </c>
      <c r="D752" s="1" t="str">
        <f>RR_SHORT_NAME</f>
        <v>CN</v>
      </c>
      <c r="E752" s="1" t="str">
        <f>RR_NAME</f>
        <v>Canadian National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2015</v>
      </c>
      <c r="B753" s="11">
        <f>RRICC</f>
        <v>114900</v>
      </c>
      <c r="C753" s="7">
        <f>RR_ID</f>
        <v>1</v>
      </c>
      <c r="D753" s="1" t="str">
        <f>RR_SHORT_NAME</f>
        <v>CN</v>
      </c>
      <c r="E753" s="1" t="str">
        <f>RR_NAME</f>
        <v>Canadian National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2015</v>
      </c>
      <c r="B754" s="11">
        <f>RRICC</f>
        <v>114900</v>
      </c>
      <c r="C754" s="7">
        <f>RR_ID</f>
        <v>1</v>
      </c>
      <c r="D754" s="1" t="str">
        <f>RR_SHORT_NAME</f>
        <v>CN</v>
      </c>
      <c r="E754" s="1" t="str">
        <f>RR_NAME</f>
        <v>Canadian National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2015</v>
      </c>
      <c r="B755" s="11">
        <f>RRICC</f>
        <v>114900</v>
      </c>
      <c r="C755" s="7">
        <f>RR_ID</f>
        <v>1</v>
      </c>
      <c r="D755" s="1" t="str">
        <f>RR_SHORT_NAME</f>
        <v>CN</v>
      </c>
      <c r="E755" s="1" t="str">
        <f>RR_NAME</f>
        <v>Canadian National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2015</v>
      </c>
      <c r="B756" s="11">
        <f>RRICC</f>
        <v>114900</v>
      </c>
      <c r="C756" s="7">
        <f>RR_ID</f>
        <v>1</v>
      </c>
      <c r="D756" s="1" t="str">
        <f>RR_SHORT_NAME</f>
        <v>CN</v>
      </c>
      <c r="E756" s="1" t="str">
        <f>RR_NAME</f>
        <v>Canadian National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2015</v>
      </c>
      <c r="B757" s="11">
        <f>RRICC</f>
        <v>114900</v>
      </c>
      <c r="C757" s="7">
        <f>RR_ID</f>
        <v>1</v>
      </c>
      <c r="D757" s="1" t="str">
        <f>RR_SHORT_NAME</f>
        <v>CN</v>
      </c>
      <c r="E757" s="1" t="str">
        <f>RR_NAME</f>
        <v>Canadian National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2015</v>
      </c>
      <c r="B758" s="11">
        <f>RRICC</f>
        <v>114900</v>
      </c>
      <c r="C758" s="7">
        <f>RR_ID</f>
        <v>1</v>
      </c>
      <c r="D758" s="1" t="str">
        <f>RR_SHORT_NAME</f>
        <v>CN</v>
      </c>
      <c r="E758" s="1" t="str">
        <f>RR_NAME</f>
        <v>Canadian National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2015</v>
      </c>
      <c r="B759" s="11">
        <f>RRICC</f>
        <v>114900</v>
      </c>
      <c r="C759" s="7">
        <f>RR_ID</f>
        <v>1</v>
      </c>
      <c r="D759" s="1" t="str">
        <f>RR_SHORT_NAME</f>
        <v>CN</v>
      </c>
      <c r="E759" s="1" t="str">
        <f>RR_NAME</f>
        <v>Canadian National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2015</v>
      </c>
      <c r="B760" s="11">
        <f>RRICC</f>
        <v>114900</v>
      </c>
      <c r="C760" s="7">
        <f>RR_ID</f>
        <v>1</v>
      </c>
      <c r="D760" s="1" t="str">
        <f>RR_SHORT_NAME</f>
        <v>CN</v>
      </c>
      <c r="E760" s="1" t="str">
        <f>RR_NAME</f>
        <v>Canadian National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2015</v>
      </c>
      <c r="B761" s="11">
        <f>RRICC</f>
        <v>114900</v>
      </c>
      <c r="C761" s="7">
        <f>RR_ID</f>
        <v>1</v>
      </c>
      <c r="D761" s="1" t="str">
        <f>RR_SHORT_NAME</f>
        <v>CN</v>
      </c>
      <c r="E761" s="1" t="str">
        <f>RR_NAME</f>
        <v>Canadian National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2015</v>
      </c>
      <c r="B762" s="11">
        <f>RRICC</f>
        <v>114900</v>
      </c>
      <c r="C762" s="7">
        <f>RR_ID</f>
        <v>1</v>
      </c>
      <c r="D762" s="1" t="str">
        <f>RR_SHORT_NAME</f>
        <v>CN</v>
      </c>
      <c r="E762" s="1" t="str">
        <f>RR_NAME</f>
        <v>Canadian National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2015</v>
      </c>
      <c r="B763" s="11">
        <f>RRICC</f>
        <v>114900</v>
      </c>
      <c r="C763" s="7">
        <f>RR_ID</f>
        <v>1</v>
      </c>
      <c r="D763" s="1" t="str">
        <f>RR_SHORT_NAME</f>
        <v>CN</v>
      </c>
      <c r="E763" s="1" t="str">
        <f>RR_NAME</f>
        <v>Canadian National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2015</v>
      </c>
      <c r="B764" s="11">
        <f>RRICC</f>
        <v>114900</v>
      </c>
      <c r="C764" s="7">
        <f>RR_ID</f>
        <v>1</v>
      </c>
      <c r="D764" s="1" t="str">
        <f>RR_SHORT_NAME</f>
        <v>CN</v>
      </c>
      <c r="E764" s="1" t="str">
        <f>RR_NAME</f>
        <v>Canadian National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2015</v>
      </c>
      <c r="B765" s="11">
        <f>RRICC</f>
        <v>114900</v>
      </c>
      <c r="C765" s="7">
        <f>RR_ID</f>
        <v>1</v>
      </c>
      <c r="D765" s="1" t="str">
        <f>RR_SHORT_NAME</f>
        <v>CN</v>
      </c>
      <c r="E765" s="1" t="str">
        <f>RR_NAME</f>
        <v>Canadian National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2015</v>
      </c>
      <c r="B766" s="11">
        <f>RRICC</f>
        <v>114900</v>
      </c>
      <c r="C766" s="7">
        <f>RR_ID</f>
        <v>1</v>
      </c>
      <c r="D766" s="1" t="str">
        <f>RR_SHORT_NAME</f>
        <v>CN</v>
      </c>
      <c r="E766" s="1" t="str">
        <f>RR_NAME</f>
        <v>Canadian National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2015</v>
      </c>
      <c r="B767" s="11">
        <f>RRICC</f>
        <v>114900</v>
      </c>
      <c r="C767" s="7">
        <f>RR_ID</f>
        <v>1</v>
      </c>
      <c r="D767" s="1" t="str">
        <f>RR_SHORT_NAME</f>
        <v>CN</v>
      </c>
      <c r="E767" s="1" t="str">
        <f>RR_NAME</f>
        <v>Canadian National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2015</v>
      </c>
      <c r="B768" s="11">
        <f>RRICC</f>
        <v>114900</v>
      </c>
      <c r="C768" s="7">
        <f>RR_ID</f>
        <v>1</v>
      </c>
      <c r="D768" s="1" t="str">
        <f>RR_SHORT_NAME</f>
        <v>CN</v>
      </c>
      <c r="E768" s="1" t="str">
        <f>RR_NAME</f>
        <v>Canadian National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2015</v>
      </c>
      <c r="B769" s="11">
        <f>RRICC</f>
        <v>114900</v>
      </c>
      <c r="C769" s="7">
        <f>RR_ID</f>
        <v>1</v>
      </c>
      <c r="D769" s="1" t="str">
        <f>RR_SHORT_NAME</f>
        <v>CN</v>
      </c>
      <c r="E769" s="1" t="str">
        <f>RR_NAME</f>
        <v>Canadian National</v>
      </c>
      <c r="F769" s="1" t="s">
        <v>47769</v>
      </c>
      <c r="G769" s="6">
        <f>E2L112C22</f>
        <v>753.97203179109749</v>
      </c>
    </row>
    <row r="770" spans="1:7" x14ac:dyDescent="0.2">
      <c r="A770" s="11">
        <f>CURRENT_YEAR</f>
        <v>2015</v>
      </c>
      <c r="B770" s="11">
        <f>RRICC</f>
        <v>114900</v>
      </c>
      <c r="C770" s="7">
        <f>RR_ID</f>
        <v>1</v>
      </c>
      <c r="D770" s="1" t="str">
        <f>RR_SHORT_NAME</f>
        <v>CN</v>
      </c>
      <c r="E770" s="1" t="str">
        <f>RR_NAME</f>
        <v>Canadian National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2015</v>
      </c>
      <c r="B771" s="11">
        <f>RRICC</f>
        <v>114900</v>
      </c>
      <c r="C771" s="7">
        <f>RR_ID</f>
        <v>1</v>
      </c>
      <c r="D771" s="1" t="str">
        <f>RR_SHORT_NAME</f>
        <v>CN</v>
      </c>
      <c r="E771" s="1" t="str">
        <f>RR_NAME</f>
        <v>Canadian National</v>
      </c>
      <c r="F771" s="1" t="s">
        <v>47771</v>
      </c>
      <c r="G771" s="6">
        <f>E2L112C24</f>
        <v>292.18788319479961</v>
      </c>
    </row>
    <row r="772" spans="1:7" x14ac:dyDescent="0.2">
      <c r="A772" s="11">
        <f>CURRENT_YEAR</f>
        <v>2015</v>
      </c>
      <c r="B772" s="11">
        <f>RRICC</f>
        <v>114900</v>
      </c>
      <c r="C772" s="7">
        <f>RR_ID</f>
        <v>1</v>
      </c>
      <c r="D772" s="1" t="str">
        <f>RR_SHORT_NAME</f>
        <v>CN</v>
      </c>
      <c r="E772" s="1" t="str">
        <f>RR_NAME</f>
        <v>Canadian National</v>
      </c>
      <c r="F772" s="1" t="s">
        <v>47772</v>
      </c>
      <c r="G772" s="6">
        <f>E2L112C25</f>
        <v>3.1684895951597496</v>
      </c>
    </row>
    <row r="773" spans="1:7" x14ac:dyDescent="0.2">
      <c r="A773" s="11">
        <f>CURRENT_YEAR</f>
        <v>2015</v>
      </c>
      <c r="B773" s="11">
        <f>RRICC</f>
        <v>114900</v>
      </c>
      <c r="C773" s="7">
        <f>RR_ID</f>
        <v>1</v>
      </c>
      <c r="D773" s="1" t="str">
        <f>RR_SHORT_NAME</f>
        <v>CN</v>
      </c>
      <c r="E773" s="1" t="str">
        <f>RR_NAME</f>
        <v>Canadian National</v>
      </c>
      <c r="F773" s="1" t="s">
        <v>47773</v>
      </c>
      <c r="G773" s="6">
        <f>E2L112C26</f>
        <v>1.7426692773378625</v>
      </c>
    </row>
    <row r="774" spans="1:7" x14ac:dyDescent="0.2">
      <c r="A774" s="11">
        <f>CURRENT_YEAR</f>
        <v>2015</v>
      </c>
      <c r="B774" s="11">
        <f>RRICC</f>
        <v>114900</v>
      </c>
      <c r="C774" s="7">
        <f>RR_ID</f>
        <v>1</v>
      </c>
      <c r="D774" s="1" t="str">
        <f>RR_SHORT_NAME</f>
        <v>CN</v>
      </c>
      <c r="E774" s="1" t="str">
        <f>RR_NAME</f>
        <v>Canadian National</v>
      </c>
      <c r="F774" s="1" t="s">
        <v>47774</v>
      </c>
      <c r="G774" s="6">
        <f>E2L112C27</f>
        <v>4.7527343927396251</v>
      </c>
    </row>
    <row r="775" spans="1:7" x14ac:dyDescent="0.2">
      <c r="A775" s="11">
        <f>CURRENT_YEAR</f>
        <v>2015</v>
      </c>
      <c r="B775" s="11">
        <f>RRICC</f>
        <v>114900</v>
      </c>
      <c r="C775" s="7">
        <f>RR_ID</f>
        <v>1</v>
      </c>
      <c r="D775" s="1" t="str">
        <f>RR_SHORT_NAME</f>
        <v>CN</v>
      </c>
      <c r="E775" s="1" t="str">
        <f>RR_NAME</f>
        <v>Canadian National</v>
      </c>
      <c r="F775" s="1" t="s">
        <v>47775</v>
      </c>
      <c r="G775" s="6">
        <f>E2L112C28</f>
        <v>3.8021875141916999</v>
      </c>
    </row>
    <row r="776" spans="1:7" x14ac:dyDescent="0.2">
      <c r="A776" s="11">
        <f>CURRENT_YEAR</f>
        <v>2015</v>
      </c>
      <c r="B776" s="11">
        <f>RRICC</f>
        <v>114900</v>
      </c>
      <c r="C776" s="7">
        <f>RR_ID</f>
        <v>1</v>
      </c>
      <c r="D776" s="1" t="str">
        <f>RR_SHORT_NAME</f>
        <v>CN</v>
      </c>
      <c r="E776" s="1" t="str">
        <f>RR_NAME</f>
        <v>Canadian National</v>
      </c>
      <c r="F776" s="1" t="s">
        <v>47776</v>
      </c>
      <c r="G776" s="6">
        <f>E2L112C29</f>
        <v>0.79212239878993751</v>
      </c>
    </row>
    <row r="777" spans="1:7" x14ac:dyDescent="0.2">
      <c r="A777" s="11">
        <f>CURRENT_YEAR</f>
        <v>2015</v>
      </c>
      <c r="B777" s="11">
        <f>RRICC</f>
        <v>114900</v>
      </c>
      <c r="C777" s="7">
        <f>RR_ID</f>
        <v>1</v>
      </c>
      <c r="D777" s="1" t="str">
        <f>RR_SHORT_NAME</f>
        <v>CN</v>
      </c>
      <c r="E777" s="1" t="str">
        <f>RR_NAME</f>
        <v>Canadian National</v>
      </c>
      <c r="F777" s="1" t="s">
        <v>47777</v>
      </c>
      <c r="G777" s="6">
        <f>E2L113C1</f>
        <v>32.5</v>
      </c>
    </row>
    <row r="778" spans="1:7" x14ac:dyDescent="0.2">
      <c r="A778" s="11">
        <f>CURRENT_YEAR</f>
        <v>2015</v>
      </c>
      <c r="B778" s="11">
        <f>RRICC</f>
        <v>114900</v>
      </c>
      <c r="C778" s="7">
        <f>RR_ID</f>
        <v>1</v>
      </c>
      <c r="D778" s="1" t="str">
        <f>RR_SHORT_NAME</f>
        <v>CN</v>
      </c>
      <c r="E778" s="1" t="str">
        <f>RR_NAME</f>
        <v>Canadian National</v>
      </c>
      <c r="F778" s="1" t="s">
        <v>47778</v>
      </c>
      <c r="G778" s="6">
        <f>E2L113C2</f>
        <v>2.4571428571428573</v>
      </c>
    </row>
    <row r="779" spans="1:7" x14ac:dyDescent="0.2">
      <c r="A779" s="11">
        <f>CURRENT_YEAR</f>
        <v>2015</v>
      </c>
      <c r="B779" s="11">
        <f>RRICC</f>
        <v>114900</v>
      </c>
      <c r="C779" s="7">
        <f>RR_ID</f>
        <v>1</v>
      </c>
      <c r="D779" s="1" t="str">
        <f>RR_SHORT_NAME</f>
        <v>CN</v>
      </c>
      <c r="E779" s="1" t="str">
        <f>RR_NAME</f>
        <v>Canadian National</v>
      </c>
      <c r="F779" s="1" t="s">
        <v>47779</v>
      </c>
      <c r="G779" s="6">
        <f>E2L113C3</f>
        <v>4.2</v>
      </c>
    </row>
    <row r="780" spans="1:7" x14ac:dyDescent="0.2">
      <c r="A780" s="11">
        <f>CURRENT_YEAR</f>
        <v>2015</v>
      </c>
      <c r="B780" s="11">
        <f>RRICC</f>
        <v>114900</v>
      </c>
      <c r="C780" s="7">
        <f>RR_ID</f>
        <v>1</v>
      </c>
      <c r="D780" s="1" t="str">
        <f>RR_SHORT_NAME</f>
        <v>CN</v>
      </c>
      <c r="E780" s="1" t="str">
        <f>RR_NAME</f>
        <v>Canadian National</v>
      </c>
      <c r="F780" s="1" t="s">
        <v>47780</v>
      </c>
      <c r="G780" s="6">
        <f>E2L113C4</f>
        <v>2.98</v>
      </c>
    </row>
    <row r="781" spans="1:7" x14ac:dyDescent="0.2">
      <c r="A781" s="11">
        <f>CURRENT_YEAR</f>
        <v>2015</v>
      </c>
      <c r="B781" s="11">
        <f>RRICC</f>
        <v>114900</v>
      </c>
      <c r="C781" s="7">
        <f>RR_ID</f>
        <v>1</v>
      </c>
      <c r="D781" s="1" t="str">
        <f>RR_SHORT_NAME</f>
        <v>CN</v>
      </c>
      <c r="E781" s="1" t="str">
        <f>RR_NAME</f>
        <v>Canadian National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2015</v>
      </c>
      <c r="B782" s="11">
        <f>RRICC</f>
        <v>114900</v>
      </c>
      <c r="C782" s="7">
        <f>RR_ID</f>
        <v>1</v>
      </c>
      <c r="D782" s="1" t="str">
        <f>RR_SHORT_NAME</f>
        <v>CN</v>
      </c>
      <c r="E782" s="1" t="str">
        <f>RR_NAME</f>
        <v>Canadian National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2015</v>
      </c>
      <c r="B783" s="11">
        <f>RRICC</f>
        <v>114900</v>
      </c>
      <c r="C783" s="7">
        <f>RR_ID</f>
        <v>1</v>
      </c>
      <c r="D783" s="1" t="str">
        <f>RR_SHORT_NAME</f>
        <v>CN</v>
      </c>
      <c r="E783" s="1" t="str">
        <f>RR_NAME</f>
        <v>Canadian National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2015</v>
      </c>
      <c r="B784" s="11">
        <f>RRICC</f>
        <v>114900</v>
      </c>
      <c r="C784" s="7">
        <f>RR_ID</f>
        <v>1</v>
      </c>
      <c r="D784" s="1" t="str">
        <f>RR_SHORT_NAME</f>
        <v>CN</v>
      </c>
      <c r="E784" s="1" t="str">
        <f>RR_NAME</f>
        <v>Canadian National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2015</v>
      </c>
      <c r="B785" s="11">
        <f>RRICC</f>
        <v>114900</v>
      </c>
      <c r="C785" s="7">
        <f>RR_ID</f>
        <v>1</v>
      </c>
      <c r="D785" s="1" t="str">
        <f>RR_SHORT_NAME</f>
        <v>CN</v>
      </c>
      <c r="E785" s="1" t="str">
        <f>RR_NAME</f>
        <v>Canadian National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2015</v>
      </c>
      <c r="B786" s="11">
        <f>RRICC</f>
        <v>114900</v>
      </c>
      <c r="C786" s="7">
        <f>RR_ID</f>
        <v>1</v>
      </c>
      <c r="D786" s="1" t="str">
        <f>RR_SHORT_NAME</f>
        <v>CN</v>
      </c>
      <c r="E786" s="1" t="str">
        <f>RR_NAME</f>
        <v>Canadian National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2015</v>
      </c>
      <c r="B787" s="11">
        <f>RRICC</f>
        <v>114900</v>
      </c>
      <c r="C787" s="7">
        <f>RR_ID</f>
        <v>1</v>
      </c>
      <c r="D787" s="1" t="str">
        <f>RR_SHORT_NAME</f>
        <v>CN</v>
      </c>
      <c r="E787" s="1" t="str">
        <f>RR_NAME</f>
        <v>Canadian National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2015</v>
      </c>
      <c r="B788" s="11">
        <f>RRICC</f>
        <v>114900</v>
      </c>
      <c r="C788" s="7">
        <f>RR_ID</f>
        <v>1</v>
      </c>
      <c r="D788" s="1" t="str">
        <f>RR_SHORT_NAME</f>
        <v>CN</v>
      </c>
      <c r="E788" s="1" t="str">
        <f>RR_NAME</f>
        <v>Canadian National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2015</v>
      </c>
      <c r="B789" s="11">
        <f>RRICC</f>
        <v>114900</v>
      </c>
      <c r="C789" s="7">
        <f>RR_ID</f>
        <v>1</v>
      </c>
      <c r="D789" s="1" t="str">
        <f>RR_SHORT_NAME</f>
        <v>CN</v>
      </c>
      <c r="E789" s="1" t="str">
        <f>RR_NAME</f>
        <v>Canadian National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2015</v>
      </c>
      <c r="B790" s="11">
        <f>RRICC</f>
        <v>114900</v>
      </c>
      <c r="C790" s="7">
        <f>RR_ID</f>
        <v>1</v>
      </c>
      <c r="D790" s="1" t="str">
        <f>RR_SHORT_NAME</f>
        <v>CN</v>
      </c>
      <c r="E790" s="1" t="str">
        <f>RR_NAME</f>
        <v>Canadian National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2015</v>
      </c>
      <c r="B791" s="11">
        <f>RRICC</f>
        <v>114900</v>
      </c>
      <c r="C791" s="7">
        <f>RR_ID</f>
        <v>1</v>
      </c>
      <c r="D791" s="1" t="str">
        <f>RR_SHORT_NAME</f>
        <v>CN</v>
      </c>
      <c r="E791" s="1" t="str">
        <f>RR_NAME</f>
        <v>Canadian National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2015</v>
      </c>
      <c r="B792" s="11">
        <f>RRICC</f>
        <v>114900</v>
      </c>
      <c r="C792" s="7">
        <f>RR_ID</f>
        <v>1</v>
      </c>
      <c r="D792" s="1" t="str">
        <f>RR_SHORT_NAME</f>
        <v>CN</v>
      </c>
      <c r="E792" s="1" t="str">
        <f>RR_NAME</f>
        <v>Canadian National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2015</v>
      </c>
      <c r="B793" s="11">
        <f>RRICC</f>
        <v>114900</v>
      </c>
      <c r="C793" s="7">
        <f>RR_ID</f>
        <v>1</v>
      </c>
      <c r="D793" s="1" t="str">
        <f>RR_SHORT_NAME</f>
        <v>CN</v>
      </c>
      <c r="E793" s="1" t="str">
        <f>RR_NAME</f>
        <v>Canadian National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2015</v>
      </c>
      <c r="B794" s="11">
        <f>RRICC</f>
        <v>114900</v>
      </c>
      <c r="C794" s="7">
        <f>RR_ID</f>
        <v>1</v>
      </c>
      <c r="D794" s="1" t="str">
        <f>RR_SHORT_NAME</f>
        <v>CN</v>
      </c>
      <c r="E794" s="1" t="str">
        <f>RR_NAME</f>
        <v>Canadian National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2015</v>
      </c>
      <c r="B795" s="11">
        <f>RRICC</f>
        <v>114900</v>
      </c>
      <c r="C795" s="7">
        <f>RR_ID</f>
        <v>1</v>
      </c>
      <c r="D795" s="1" t="str">
        <f>RR_SHORT_NAME</f>
        <v>CN</v>
      </c>
      <c r="E795" s="1" t="str">
        <f>RR_NAME</f>
        <v>Canadian National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2015</v>
      </c>
      <c r="B796" s="11">
        <f>RRICC</f>
        <v>114900</v>
      </c>
      <c r="C796" s="7">
        <f>RR_ID</f>
        <v>1</v>
      </c>
      <c r="D796" s="1" t="str">
        <f>RR_SHORT_NAME</f>
        <v>CN</v>
      </c>
      <c r="E796" s="1" t="str">
        <f>RR_NAME</f>
        <v>Canadian National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2015</v>
      </c>
      <c r="B797" s="11">
        <f>RRICC</f>
        <v>114900</v>
      </c>
      <c r="C797" s="7">
        <f>RR_ID</f>
        <v>1</v>
      </c>
      <c r="D797" s="1" t="str">
        <f>RR_SHORT_NAME</f>
        <v>CN</v>
      </c>
      <c r="E797" s="1" t="str">
        <f>RR_NAME</f>
        <v>Canadian National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2015</v>
      </c>
      <c r="B798" s="11">
        <f>RRICC</f>
        <v>114900</v>
      </c>
      <c r="C798" s="7">
        <f>RR_ID</f>
        <v>1</v>
      </c>
      <c r="D798" s="1" t="str">
        <f>RR_SHORT_NAME</f>
        <v>CN</v>
      </c>
      <c r="E798" s="1" t="str">
        <f>RR_NAME</f>
        <v>Canadian National</v>
      </c>
      <c r="F798" s="1" t="s">
        <v>47798</v>
      </c>
      <c r="G798" s="6">
        <f>E2L113C22</f>
        <v>753.97203179109727</v>
      </c>
    </row>
    <row r="799" spans="1:7" x14ac:dyDescent="0.2">
      <c r="A799" s="11">
        <f>CURRENT_YEAR</f>
        <v>2015</v>
      </c>
      <c r="B799" s="11">
        <f>RRICC</f>
        <v>114900</v>
      </c>
      <c r="C799" s="7">
        <f>RR_ID</f>
        <v>1</v>
      </c>
      <c r="D799" s="1" t="str">
        <f>RR_SHORT_NAME</f>
        <v>CN</v>
      </c>
      <c r="E799" s="1" t="str">
        <f>RR_NAME</f>
        <v>Canadian National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2015</v>
      </c>
      <c r="B800" s="11">
        <f>RRICC</f>
        <v>114900</v>
      </c>
      <c r="C800" s="7">
        <f>RR_ID</f>
        <v>1</v>
      </c>
      <c r="D800" s="1" t="str">
        <f>RR_SHORT_NAME</f>
        <v>CN</v>
      </c>
      <c r="E800" s="1" t="str">
        <f>RR_NAME</f>
        <v>Canadian National</v>
      </c>
      <c r="F800" s="1" t="s">
        <v>47800</v>
      </c>
      <c r="G800" s="6">
        <f>E2L113C24</f>
        <v>43.411151842562219</v>
      </c>
    </row>
    <row r="801" spans="1:7" x14ac:dyDescent="0.2">
      <c r="A801" s="11">
        <f>CURRENT_YEAR</f>
        <v>2015</v>
      </c>
      <c r="B801" s="11">
        <f>RRICC</f>
        <v>114900</v>
      </c>
      <c r="C801" s="7">
        <f>RR_ID</f>
        <v>1</v>
      </c>
      <c r="D801" s="1" t="str">
        <f>RR_SHORT_NAME</f>
        <v>CN</v>
      </c>
      <c r="E801" s="1" t="str">
        <f>RR_NAME</f>
        <v>Canadian National</v>
      </c>
      <c r="F801" s="1" t="s">
        <v>47801</v>
      </c>
      <c r="G801" s="6">
        <f>E2L113C25</f>
        <v>3.1684895951597492</v>
      </c>
    </row>
    <row r="802" spans="1:7" x14ac:dyDescent="0.2">
      <c r="A802" s="11">
        <f>CURRENT_YEAR</f>
        <v>2015</v>
      </c>
      <c r="B802" s="11">
        <f>RRICC</f>
        <v>114900</v>
      </c>
      <c r="C802" s="7">
        <f>RR_ID</f>
        <v>1</v>
      </c>
      <c r="D802" s="1" t="str">
        <f>RR_SHORT_NAME</f>
        <v>CN</v>
      </c>
      <c r="E802" s="1" t="str">
        <f>RR_NAME</f>
        <v>Canadian National</v>
      </c>
      <c r="F802" s="1" t="s">
        <v>47802</v>
      </c>
      <c r="G802" s="6">
        <f>E2L113C26</f>
        <v>1.7426692773378623</v>
      </c>
    </row>
    <row r="803" spans="1:7" x14ac:dyDescent="0.2">
      <c r="A803" s="11">
        <f>CURRENT_YEAR</f>
        <v>2015</v>
      </c>
      <c r="B803" s="11">
        <f>RRICC</f>
        <v>114900</v>
      </c>
      <c r="C803" s="7">
        <f>RR_ID</f>
        <v>1</v>
      </c>
      <c r="D803" s="1" t="str">
        <f>RR_SHORT_NAME</f>
        <v>CN</v>
      </c>
      <c r="E803" s="1" t="str">
        <f>RR_NAME</f>
        <v>Canadian National</v>
      </c>
      <c r="F803" s="1" t="s">
        <v>47803</v>
      </c>
      <c r="G803" s="6">
        <f>E2L113C27</f>
        <v>4.7527343927396242</v>
      </c>
    </row>
    <row r="804" spans="1:7" x14ac:dyDescent="0.2">
      <c r="A804" s="11">
        <f>CURRENT_YEAR</f>
        <v>2015</v>
      </c>
      <c r="B804" s="11">
        <f>RRICC</f>
        <v>114900</v>
      </c>
      <c r="C804" s="7">
        <f>RR_ID</f>
        <v>1</v>
      </c>
      <c r="D804" s="1" t="str">
        <f>RR_SHORT_NAME</f>
        <v>CN</v>
      </c>
      <c r="E804" s="1" t="str">
        <f>RR_NAME</f>
        <v>Canadian National</v>
      </c>
      <c r="F804" s="1" t="s">
        <v>47804</v>
      </c>
      <c r="G804" s="6">
        <f>E2L113C28</f>
        <v>3.8021875141916994</v>
      </c>
    </row>
    <row r="805" spans="1:7" x14ac:dyDescent="0.2">
      <c r="A805" s="11">
        <f>CURRENT_YEAR</f>
        <v>2015</v>
      </c>
      <c r="B805" s="11">
        <f>RRICC</f>
        <v>114900</v>
      </c>
      <c r="C805" s="7">
        <f>RR_ID</f>
        <v>1</v>
      </c>
      <c r="D805" s="1" t="str">
        <f>RR_SHORT_NAME</f>
        <v>CN</v>
      </c>
      <c r="E805" s="1" t="str">
        <f>RR_NAME</f>
        <v>Canadian National</v>
      </c>
      <c r="F805" s="1" t="s">
        <v>47805</v>
      </c>
      <c r="G805" s="6">
        <f>E2L113C29</f>
        <v>0.79212239878993751</v>
      </c>
    </row>
    <row r="806" spans="1:7" x14ac:dyDescent="0.2">
      <c r="A806" s="11">
        <f>CURRENT_YEAR</f>
        <v>2015</v>
      </c>
      <c r="B806" s="11">
        <f>RRICC</f>
        <v>114900</v>
      </c>
      <c r="C806" s="7">
        <f>RR_ID</f>
        <v>1</v>
      </c>
      <c r="D806" s="1" t="str">
        <f>RR_SHORT_NAME</f>
        <v>CN</v>
      </c>
      <c r="E806" s="1" t="str">
        <f>RR_NAME</f>
        <v>Canadian National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2015</v>
      </c>
      <c r="B807" s="11">
        <f>RRICC</f>
        <v>114900</v>
      </c>
      <c r="C807" s="7">
        <f>RR_ID</f>
        <v>1</v>
      </c>
      <c r="D807" s="1" t="str">
        <f>RR_SHORT_NAME</f>
        <v>CN</v>
      </c>
      <c r="E807" s="1" t="str">
        <f>RR_NAME</f>
        <v>Canadian National</v>
      </c>
      <c r="F807" s="1" t="s">
        <v>47807</v>
      </c>
      <c r="G807" s="6">
        <f>E2L114C2</f>
        <v>2.0760257043994068</v>
      </c>
    </row>
    <row r="808" spans="1:7" x14ac:dyDescent="0.2">
      <c r="A808" s="11">
        <f>CURRENT_YEAR</f>
        <v>2015</v>
      </c>
      <c r="B808" s="11">
        <f>RRICC</f>
        <v>114900</v>
      </c>
      <c r="C808" s="7">
        <f>RR_ID</f>
        <v>1</v>
      </c>
      <c r="D808" s="1" t="str">
        <f>RR_SHORT_NAME</f>
        <v>CN</v>
      </c>
      <c r="E808" s="1" t="str">
        <f>RR_NAME</f>
        <v>Canadian National</v>
      </c>
      <c r="F808" s="1" t="s">
        <v>47808</v>
      </c>
      <c r="G808" s="6">
        <f>E2L114C3</f>
        <v>1.963311209439528</v>
      </c>
    </row>
    <row r="809" spans="1:7" x14ac:dyDescent="0.2">
      <c r="A809" s="11">
        <f>CURRENT_YEAR</f>
        <v>2015</v>
      </c>
      <c r="B809" s="11">
        <f>RRICC</f>
        <v>114900</v>
      </c>
      <c r="C809" s="7">
        <f>RR_ID</f>
        <v>1</v>
      </c>
      <c r="D809" s="1" t="str">
        <f>RR_SHORT_NAME</f>
        <v>CN</v>
      </c>
      <c r="E809" s="1" t="str">
        <f>RR_NAME</f>
        <v>Canadian National</v>
      </c>
      <c r="F809" s="1" t="s">
        <v>47809</v>
      </c>
      <c r="G809" s="6">
        <f>E2L114C4</f>
        <v>2.0627015953273471</v>
      </c>
    </row>
    <row r="810" spans="1:7" x14ac:dyDescent="0.2">
      <c r="A810" s="11">
        <f>CURRENT_YEAR</f>
        <v>2015</v>
      </c>
      <c r="B810" s="11">
        <f>RRICC</f>
        <v>114900</v>
      </c>
      <c r="C810" s="7">
        <f>RR_ID</f>
        <v>1</v>
      </c>
      <c r="D810" s="1" t="str">
        <f>RR_SHORT_NAME</f>
        <v>CN</v>
      </c>
      <c r="E810" s="1" t="str">
        <f>RR_NAME</f>
        <v>Canadian National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2015</v>
      </c>
      <c r="B811" s="11">
        <f>RRICC</f>
        <v>114900</v>
      </c>
      <c r="C811" s="7">
        <f>RR_ID</f>
        <v>1</v>
      </c>
      <c r="D811" s="1" t="str">
        <f>RR_SHORT_NAME</f>
        <v>CN</v>
      </c>
      <c r="E811" s="1" t="str">
        <f>RR_NAME</f>
        <v>Canadian National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2015</v>
      </c>
      <c r="B812" s="11">
        <f>RRICC</f>
        <v>114900</v>
      </c>
      <c r="C812" s="7">
        <f>RR_ID</f>
        <v>1</v>
      </c>
      <c r="D812" s="1" t="str">
        <f>RR_SHORT_NAME</f>
        <v>CN</v>
      </c>
      <c r="E812" s="1" t="str">
        <f>RR_NAME</f>
        <v>Canadian National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2015</v>
      </c>
      <c r="B813" s="11">
        <f>RRICC</f>
        <v>114900</v>
      </c>
      <c r="C813" s="7">
        <f>RR_ID</f>
        <v>1</v>
      </c>
      <c r="D813" s="1" t="str">
        <f>RR_SHORT_NAME</f>
        <v>CN</v>
      </c>
      <c r="E813" s="1" t="str">
        <f>RR_NAME</f>
        <v>Canadian National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2015</v>
      </c>
      <c r="B814" s="11">
        <f>RRICC</f>
        <v>114900</v>
      </c>
      <c r="C814" s="7">
        <f>RR_ID</f>
        <v>1</v>
      </c>
      <c r="D814" s="1" t="str">
        <f>RR_SHORT_NAME</f>
        <v>CN</v>
      </c>
      <c r="E814" s="1" t="str">
        <f>RR_NAME</f>
        <v>Canadian National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2015</v>
      </c>
      <c r="B815" s="11">
        <f>RRICC</f>
        <v>114900</v>
      </c>
      <c r="C815" s="7">
        <f>RR_ID</f>
        <v>1</v>
      </c>
      <c r="D815" s="1" t="str">
        <f>RR_SHORT_NAME</f>
        <v>CN</v>
      </c>
      <c r="E815" s="1" t="str">
        <f>RR_NAME</f>
        <v>Canadian National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2015</v>
      </c>
      <c r="B816" s="11">
        <f>RRICC</f>
        <v>114900</v>
      </c>
      <c r="C816" s="7">
        <f>RR_ID</f>
        <v>1</v>
      </c>
      <c r="D816" s="1" t="str">
        <f>RR_SHORT_NAME</f>
        <v>CN</v>
      </c>
      <c r="E816" s="1" t="str">
        <f>RR_NAME</f>
        <v>Canadian National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2015</v>
      </c>
      <c r="B817" s="11">
        <f>RRICC</f>
        <v>114900</v>
      </c>
      <c r="C817" s="7">
        <f>RR_ID</f>
        <v>1</v>
      </c>
      <c r="D817" s="1" t="str">
        <f>RR_SHORT_NAME</f>
        <v>CN</v>
      </c>
      <c r="E817" s="1" t="str">
        <f>RR_NAME</f>
        <v>Canadian National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2015</v>
      </c>
      <c r="B818" s="11">
        <f>RRICC</f>
        <v>114900</v>
      </c>
      <c r="C818" s="7">
        <f>RR_ID</f>
        <v>1</v>
      </c>
      <c r="D818" s="1" t="str">
        <f>RR_SHORT_NAME</f>
        <v>CN</v>
      </c>
      <c r="E818" s="1" t="str">
        <f>RR_NAME</f>
        <v>Canadian National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2015</v>
      </c>
      <c r="B819" s="11">
        <f>RRICC</f>
        <v>114900</v>
      </c>
      <c r="C819" s="7">
        <f>RR_ID</f>
        <v>1</v>
      </c>
      <c r="D819" s="1" t="str">
        <f>RR_SHORT_NAME</f>
        <v>CN</v>
      </c>
      <c r="E819" s="1" t="str">
        <f>RR_NAME</f>
        <v>Canadian National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2015</v>
      </c>
      <c r="B820" s="11">
        <f>RRICC</f>
        <v>114900</v>
      </c>
      <c r="C820" s="7">
        <f>RR_ID</f>
        <v>1</v>
      </c>
      <c r="D820" s="1" t="str">
        <f>RR_SHORT_NAME</f>
        <v>CN</v>
      </c>
      <c r="E820" s="1" t="str">
        <f>RR_NAME</f>
        <v>Canadian National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2015</v>
      </c>
      <c r="B821" s="11">
        <f>RRICC</f>
        <v>114900</v>
      </c>
      <c r="C821" s="7">
        <f>RR_ID</f>
        <v>1</v>
      </c>
      <c r="D821" s="1" t="str">
        <f>RR_SHORT_NAME</f>
        <v>CN</v>
      </c>
      <c r="E821" s="1" t="str">
        <f>RR_NAME</f>
        <v>Canadian National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2015</v>
      </c>
      <c r="B822" s="11">
        <f>RRICC</f>
        <v>114900</v>
      </c>
      <c r="C822" s="7">
        <f>RR_ID</f>
        <v>1</v>
      </c>
      <c r="D822" s="1" t="str">
        <f>RR_SHORT_NAME</f>
        <v>CN</v>
      </c>
      <c r="E822" s="1" t="str">
        <f>RR_NAME</f>
        <v>Canadian National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2015</v>
      </c>
      <c r="B823" s="11">
        <f>RRICC</f>
        <v>114900</v>
      </c>
      <c r="C823" s="7">
        <f>RR_ID</f>
        <v>1</v>
      </c>
      <c r="D823" s="1" t="str">
        <f>RR_SHORT_NAME</f>
        <v>CN</v>
      </c>
      <c r="E823" s="1" t="str">
        <f>RR_NAME</f>
        <v>Canadian National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2015</v>
      </c>
      <c r="B824" s="11">
        <f>RRICC</f>
        <v>114900</v>
      </c>
      <c r="C824" s="7">
        <f>RR_ID</f>
        <v>1</v>
      </c>
      <c r="D824" s="1" t="str">
        <f>RR_SHORT_NAME</f>
        <v>CN</v>
      </c>
      <c r="E824" s="1" t="str">
        <f>RR_NAME</f>
        <v>Canadian National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2015</v>
      </c>
      <c r="B825" s="11">
        <f>RRICC</f>
        <v>114900</v>
      </c>
      <c r="C825" s="7">
        <f>RR_ID</f>
        <v>1</v>
      </c>
      <c r="D825" s="1" t="str">
        <f>RR_SHORT_NAME</f>
        <v>CN</v>
      </c>
      <c r="E825" s="1" t="str">
        <f>RR_NAME</f>
        <v>Canadian National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2015</v>
      </c>
      <c r="B826" s="11">
        <f>RRICC</f>
        <v>114900</v>
      </c>
      <c r="C826" s="7">
        <f>RR_ID</f>
        <v>1</v>
      </c>
      <c r="D826" s="1" t="str">
        <f>RR_SHORT_NAME</f>
        <v>CN</v>
      </c>
      <c r="E826" s="1" t="str">
        <f>RR_NAME</f>
        <v>Canadian National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2015</v>
      </c>
      <c r="B827" s="11">
        <f>RRICC</f>
        <v>114900</v>
      </c>
      <c r="C827" s="7">
        <f>RR_ID</f>
        <v>1</v>
      </c>
      <c r="D827" s="1" t="str">
        <f>RR_SHORT_NAME</f>
        <v>CN</v>
      </c>
      <c r="E827" s="1" t="str">
        <f>RR_NAME</f>
        <v>Canadian National</v>
      </c>
      <c r="F827" s="1" t="s">
        <v>47827</v>
      </c>
      <c r="G827" s="6">
        <f>E2L114C22</f>
        <v>753.97203179109738</v>
      </c>
    </row>
    <row r="828" spans="1:7" x14ac:dyDescent="0.2">
      <c r="A828" s="11">
        <f>CURRENT_YEAR</f>
        <v>2015</v>
      </c>
      <c r="B828" s="11">
        <f>RRICC</f>
        <v>114900</v>
      </c>
      <c r="C828" s="7">
        <f>RR_ID</f>
        <v>1</v>
      </c>
      <c r="D828" s="1" t="str">
        <f>RR_SHORT_NAME</f>
        <v>CN</v>
      </c>
      <c r="E828" s="1" t="str">
        <f>RR_NAME</f>
        <v>Canadian National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2015</v>
      </c>
      <c r="B829" s="11">
        <f>RRICC</f>
        <v>114900</v>
      </c>
      <c r="C829" s="7">
        <f>RR_ID</f>
        <v>1</v>
      </c>
      <c r="D829" s="1" t="str">
        <f>RR_SHORT_NAME</f>
        <v>CN</v>
      </c>
      <c r="E829" s="1" t="str">
        <f>RR_NAME</f>
        <v>Canadian National</v>
      </c>
      <c r="F829" s="1" t="s">
        <v>47829</v>
      </c>
      <c r="G829" s="6">
        <f>E2L114C24</f>
        <v>210.77940035672285</v>
      </c>
    </row>
    <row r="830" spans="1:7" x14ac:dyDescent="0.2">
      <c r="A830" s="11">
        <f>CURRENT_YEAR</f>
        <v>2015</v>
      </c>
      <c r="B830" s="11">
        <f>RRICC</f>
        <v>114900</v>
      </c>
      <c r="C830" s="7">
        <f>RR_ID</f>
        <v>1</v>
      </c>
      <c r="D830" s="1" t="str">
        <f>RR_SHORT_NAME</f>
        <v>CN</v>
      </c>
      <c r="E830" s="1" t="str">
        <f>RR_NAME</f>
        <v>Canadian National</v>
      </c>
      <c r="F830" s="1" t="s">
        <v>47830</v>
      </c>
      <c r="G830" s="6">
        <f>E2L114C25</f>
        <v>3.1684895951597492</v>
      </c>
    </row>
    <row r="831" spans="1:7" x14ac:dyDescent="0.2">
      <c r="A831" s="11">
        <f>CURRENT_YEAR</f>
        <v>2015</v>
      </c>
      <c r="B831" s="11">
        <f>RRICC</f>
        <v>114900</v>
      </c>
      <c r="C831" s="7">
        <f>RR_ID</f>
        <v>1</v>
      </c>
      <c r="D831" s="1" t="str">
        <f>RR_SHORT_NAME</f>
        <v>CN</v>
      </c>
      <c r="E831" s="1" t="str">
        <f>RR_NAME</f>
        <v>Canadian National</v>
      </c>
      <c r="F831" s="1" t="s">
        <v>47831</v>
      </c>
      <c r="G831" s="6">
        <f>E2L114C26</f>
        <v>1.7426692773378625</v>
      </c>
    </row>
    <row r="832" spans="1:7" x14ac:dyDescent="0.2">
      <c r="A832" s="11">
        <f>CURRENT_YEAR</f>
        <v>2015</v>
      </c>
      <c r="B832" s="11">
        <f>RRICC</f>
        <v>114900</v>
      </c>
      <c r="C832" s="7">
        <f>RR_ID</f>
        <v>1</v>
      </c>
      <c r="D832" s="1" t="str">
        <f>RR_SHORT_NAME</f>
        <v>CN</v>
      </c>
      <c r="E832" s="1" t="str">
        <f>RR_NAME</f>
        <v>Canadian National</v>
      </c>
      <c r="F832" s="1" t="s">
        <v>47832</v>
      </c>
      <c r="G832" s="6">
        <f>E2L114C27</f>
        <v>4.7527343927396242</v>
      </c>
    </row>
    <row r="833" spans="1:7" x14ac:dyDescent="0.2">
      <c r="A833" s="11">
        <f>CURRENT_YEAR</f>
        <v>2015</v>
      </c>
      <c r="B833" s="11">
        <f>RRICC</f>
        <v>114900</v>
      </c>
      <c r="C833" s="7">
        <f>RR_ID</f>
        <v>1</v>
      </c>
      <c r="D833" s="1" t="str">
        <f>RR_SHORT_NAME</f>
        <v>CN</v>
      </c>
      <c r="E833" s="1" t="str">
        <f>RR_NAME</f>
        <v>Canadian National</v>
      </c>
      <c r="F833" s="1" t="s">
        <v>47833</v>
      </c>
      <c r="G833" s="6">
        <f>E2L114C28</f>
        <v>3.8021875141916999</v>
      </c>
    </row>
    <row r="834" spans="1:7" x14ac:dyDescent="0.2">
      <c r="A834" s="11">
        <f>CURRENT_YEAR</f>
        <v>2015</v>
      </c>
      <c r="B834" s="11">
        <f>RRICC</f>
        <v>114900</v>
      </c>
      <c r="C834" s="7">
        <f>RR_ID</f>
        <v>1</v>
      </c>
      <c r="D834" s="1" t="str">
        <f>RR_SHORT_NAME</f>
        <v>CN</v>
      </c>
      <c r="E834" s="1" t="str">
        <f>RR_NAME</f>
        <v>Canadian National</v>
      </c>
      <c r="F834" s="1" t="s">
        <v>47834</v>
      </c>
      <c r="G834" s="6">
        <f>E2L114C29</f>
        <v>0.79212239878993751</v>
      </c>
    </row>
    <row r="835" spans="1:7" x14ac:dyDescent="0.2">
      <c r="A835" s="11">
        <f>CURRENT_YEAR</f>
        <v>2015</v>
      </c>
      <c r="B835" s="11">
        <f>RRICC</f>
        <v>114900</v>
      </c>
      <c r="C835" s="7">
        <f>RR_ID</f>
        <v>1</v>
      </c>
      <c r="D835" s="1" t="str">
        <f>RR_SHORT_NAME</f>
        <v>CN</v>
      </c>
      <c r="E835" s="1" t="str">
        <f>RR_NAME</f>
        <v>Canadian National</v>
      </c>
      <c r="F835" s="1" t="s">
        <v>47835</v>
      </c>
      <c r="G835" s="6">
        <f>E2L115C1</f>
        <v>32.700000000000003</v>
      </c>
    </row>
    <row r="836" spans="1:7" x14ac:dyDescent="0.2">
      <c r="A836" s="11">
        <f>CURRENT_YEAR</f>
        <v>2015</v>
      </c>
      <c r="B836" s="11">
        <f>RRICC</f>
        <v>114900</v>
      </c>
      <c r="C836" s="7">
        <f>RR_ID</f>
        <v>1</v>
      </c>
      <c r="D836" s="1" t="str">
        <f>RR_SHORT_NAME</f>
        <v>CN</v>
      </c>
      <c r="E836" s="1" t="str">
        <f>RR_NAME</f>
        <v>Canadian National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2015</v>
      </c>
      <c r="B837" s="11">
        <f>RRICC</f>
        <v>114900</v>
      </c>
      <c r="C837" s="7">
        <f>RR_ID</f>
        <v>1</v>
      </c>
      <c r="D837" s="1" t="str">
        <f>RR_SHORT_NAME</f>
        <v>CN</v>
      </c>
      <c r="E837" s="1" t="str">
        <f>RR_NAME</f>
        <v>Canadian National</v>
      </c>
      <c r="F837" s="1" t="s">
        <v>47837</v>
      </c>
      <c r="G837" s="6">
        <f>E2L115C3</f>
        <v>2.0497437443473019</v>
      </c>
    </row>
    <row r="838" spans="1:7" x14ac:dyDescent="0.2">
      <c r="A838" s="11">
        <f>CURRENT_YEAR</f>
        <v>2015</v>
      </c>
      <c r="B838" s="11">
        <f>RRICC</f>
        <v>114900</v>
      </c>
      <c r="C838" s="7">
        <f>RR_ID</f>
        <v>1</v>
      </c>
      <c r="D838" s="1" t="str">
        <f>RR_SHORT_NAME</f>
        <v>CN</v>
      </c>
      <c r="E838" s="1" t="str">
        <f>RR_NAME</f>
        <v>Canadian National</v>
      </c>
      <c r="F838" s="1" t="s">
        <v>47838</v>
      </c>
      <c r="G838" s="6">
        <f>E2L115C4</f>
        <v>2.0497437443473019</v>
      </c>
    </row>
    <row r="839" spans="1:7" x14ac:dyDescent="0.2">
      <c r="A839" s="11">
        <f>CURRENT_YEAR</f>
        <v>2015</v>
      </c>
      <c r="B839" s="11">
        <f>RRICC</f>
        <v>114900</v>
      </c>
      <c r="C839" s="7">
        <f>RR_ID</f>
        <v>1</v>
      </c>
      <c r="D839" s="1" t="str">
        <f>RR_SHORT_NAME</f>
        <v>CN</v>
      </c>
      <c r="E839" s="1" t="str">
        <f>RR_NAME</f>
        <v>Canadian National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2015</v>
      </c>
      <c r="B840" s="11">
        <f>RRICC</f>
        <v>114900</v>
      </c>
      <c r="C840" s="7">
        <f>RR_ID</f>
        <v>1</v>
      </c>
      <c r="D840" s="1" t="str">
        <f>RR_SHORT_NAME</f>
        <v>CN</v>
      </c>
      <c r="E840" s="1" t="str">
        <f>RR_NAME</f>
        <v>Canadian National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2015</v>
      </c>
      <c r="B841" s="11">
        <f>RRICC</f>
        <v>114900</v>
      </c>
      <c r="C841" s="7">
        <f>RR_ID</f>
        <v>1</v>
      </c>
      <c r="D841" s="1" t="str">
        <f>RR_SHORT_NAME</f>
        <v>CN</v>
      </c>
      <c r="E841" s="1" t="str">
        <f>RR_NAME</f>
        <v>Canadian National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2015</v>
      </c>
      <c r="B842" s="11">
        <f>RRICC</f>
        <v>114900</v>
      </c>
      <c r="C842" s="7">
        <f>RR_ID</f>
        <v>1</v>
      </c>
      <c r="D842" s="1" t="str">
        <f>RR_SHORT_NAME</f>
        <v>CN</v>
      </c>
      <c r="E842" s="1" t="str">
        <f>RR_NAME</f>
        <v>Canadian National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2015</v>
      </c>
      <c r="B843" s="11">
        <f>RRICC</f>
        <v>114900</v>
      </c>
      <c r="C843" s="7">
        <f>RR_ID</f>
        <v>1</v>
      </c>
      <c r="D843" s="1" t="str">
        <f>RR_SHORT_NAME</f>
        <v>CN</v>
      </c>
      <c r="E843" s="1" t="str">
        <f>RR_NAME</f>
        <v>Canadian National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2015</v>
      </c>
      <c r="B844" s="11">
        <f>RRICC</f>
        <v>114900</v>
      </c>
      <c r="C844" s="7">
        <f>RR_ID</f>
        <v>1</v>
      </c>
      <c r="D844" s="1" t="str">
        <f>RR_SHORT_NAME</f>
        <v>CN</v>
      </c>
      <c r="E844" s="1" t="str">
        <f>RR_NAME</f>
        <v>Canadian National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2015</v>
      </c>
      <c r="B845" s="11">
        <f>RRICC</f>
        <v>114900</v>
      </c>
      <c r="C845" s="7">
        <f>RR_ID</f>
        <v>1</v>
      </c>
      <c r="D845" s="1" t="str">
        <f>RR_SHORT_NAME</f>
        <v>CN</v>
      </c>
      <c r="E845" s="1" t="str">
        <f>RR_NAME</f>
        <v>Canadian National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2015</v>
      </c>
      <c r="B846" s="11">
        <f>RRICC</f>
        <v>114900</v>
      </c>
      <c r="C846" s="7">
        <f>RR_ID</f>
        <v>1</v>
      </c>
      <c r="D846" s="1" t="str">
        <f>RR_SHORT_NAME</f>
        <v>CN</v>
      </c>
      <c r="E846" s="1" t="str">
        <f>RR_NAME</f>
        <v>Canadian National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2015</v>
      </c>
      <c r="B847" s="11">
        <f>RRICC</f>
        <v>114900</v>
      </c>
      <c r="C847" s="7">
        <f>RR_ID</f>
        <v>1</v>
      </c>
      <c r="D847" s="1" t="str">
        <f>RR_SHORT_NAME</f>
        <v>CN</v>
      </c>
      <c r="E847" s="1" t="str">
        <f>RR_NAME</f>
        <v>Canadian National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2015</v>
      </c>
      <c r="B848" s="11">
        <f>RRICC</f>
        <v>114900</v>
      </c>
      <c r="C848" s="7">
        <f>RR_ID</f>
        <v>1</v>
      </c>
      <c r="D848" s="1" t="str">
        <f>RR_SHORT_NAME</f>
        <v>CN</v>
      </c>
      <c r="E848" s="1" t="str">
        <f>RR_NAME</f>
        <v>Canadian National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2015</v>
      </c>
      <c r="B849" s="11">
        <f>RRICC</f>
        <v>114900</v>
      </c>
      <c r="C849" s="7">
        <f>RR_ID</f>
        <v>1</v>
      </c>
      <c r="D849" s="1" t="str">
        <f>RR_SHORT_NAME</f>
        <v>CN</v>
      </c>
      <c r="E849" s="1" t="str">
        <f>RR_NAME</f>
        <v>Canadian National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2015</v>
      </c>
      <c r="B850" s="11">
        <f>RRICC</f>
        <v>114900</v>
      </c>
      <c r="C850" s="7">
        <f>RR_ID</f>
        <v>1</v>
      </c>
      <c r="D850" s="1" t="str">
        <f>RR_SHORT_NAME</f>
        <v>CN</v>
      </c>
      <c r="E850" s="1" t="str">
        <f>RR_NAME</f>
        <v>Canadian National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2015</v>
      </c>
      <c r="B851" s="11">
        <f>RRICC</f>
        <v>114900</v>
      </c>
      <c r="C851" s="7">
        <f>RR_ID</f>
        <v>1</v>
      </c>
      <c r="D851" s="1" t="str">
        <f>RR_SHORT_NAME</f>
        <v>CN</v>
      </c>
      <c r="E851" s="1" t="str">
        <f>RR_NAME</f>
        <v>Canadian National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2015</v>
      </c>
      <c r="B852" s="11">
        <f>RRICC</f>
        <v>114900</v>
      </c>
      <c r="C852" s="7">
        <f>RR_ID</f>
        <v>1</v>
      </c>
      <c r="D852" s="1" t="str">
        <f>RR_SHORT_NAME</f>
        <v>CN</v>
      </c>
      <c r="E852" s="1" t="str">
        <f>RR_NAME</f>
        <v>Canadian National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2015</v>
      </c>
      <c r="B853" s="11">
        <f>RRICC</f>
        <v>114900</v>
      </c>
      <c r="C853" s="7">
        <f>RR_ID</f>
        <v>1</v>
      </c>
      <c r="D853" s="1" t="str">
        <f>RR_SHORT_NAME</f>
        <v>CN</v>
      </c>
      <c r="E853" s="1" t="str">
        <f>RR_NAME</f>
        <v>Canadian National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2015</v>
      </c>
      <c r="B854" s="11">
        <f>RRICC</f>
        <v>114900</v>
      </c>
      <c r="C854" s="7">
        <f>RR_ID</f>
        <v>1</v>
      </c>
      <c r="D854" s="1" t="str">
        <f>RR_SHORT_NAME</f>
        <v>CN</v>
      </c>
      <c r="E854" s="1" t="str">
        <f>RR_NAME</f>
        <v>Canadian National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2015</v>
      </c>
      <c r="B855" s="11">
        <f>RRICC</f>
        <v>114900</v>
      </c>
      <c r="C855" s="7">
        <f>RR_ID</f>
        <v>1</v>
      </c>
      <c r="D855" s="1" t="str">
        <f>RR_SHORT_NAME</f>
        <v>CN</v>
      </c>
      <c r="E855" s="1" t="str">
        <f>RR_NAME</f>
        <v>Canadian National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2015</v>
      </c>
      <c r="B856" s="11">
        <f>RRICC</f>
        <v>114900</v>
      </c>
      <c r="C856" s="7">
        <f>RR_ID</f>
        <v>1</v>
      </c>
      <c r="D856" s="1" t="str">
        <f>RR_SHORT_NAME</f>
        <v>CN</v>
      </c>
      <c r="E856" s="1" t="str">
        <f>RR_NAME</f>
        <v>Canadian National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2015</v>
      </c>
      <c r="B857" s="11">
        <f>RRICC</f>
        <v>114900</v>
      </c>
      <c r="C857" s="7">
        <f>RR_ID</f>
        <v>1</v>
      </c>
      <c r="D857" s="1" t="str">
        <f>RR_SHORT_NAME</f>
        <v>CN</v>
      </c>
      <c r="E857" s="1" t="str">
        <f>RR_NAME</f>
        <v>Canadian National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2015</v>
      </c>
      <c r="B858" s="11">
        <f>RRICC</f>
        <v>114900</v>
      </c>
      <c r="C858" s="7">
        <f>RR_ID</f>
        <v>1</v>
      </c>
      <c r="D858" s="1" t="str">
        <f>RR_SHORT_NAME</f>
        <v>CN</v>
      </c>
      <c r="E858" s="1" t="str">
        <f>RR_NAME</f>
        <v>Canadian National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2015</v>
      </c>
      <c r="B859" s="11">
        <f>RRICC</f>
        <v>114900</v>
      </c>
      <c r="C859" s="7">
        <f>RR_ID</f>
        <v>1</v>
      </c>
      <c r="D859" s="1" t="str">
        <f>RR_SHORT_NAME</f>
        <v>CN</v>
      </c>
      <c r="E859" s="1" t="str">
        <f>RR_NAME</f>
        <v>Canadian National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2015</v>
      </c>
      <c r="B860" s="11">
        <f>RRICC</f>
        <v>114900</v>
      </c>
      <c r="C860" s="7">
        <f>RR_ID</f>
        <v>1</v>
      </c>
      <c r="D860" s="1" t="str">
        <f>RR_SHORT_NAME</f>
        <v>CN</v>
      </c>
      <c r="E860" s="1" t="str">
        <f>RR_NAME</f>
        <v>Canadian National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2015</v>
      </c>
      <c r="B861" s="11">
        <f>RRICC</f>
        <v>114900</v>
      </c>
      <c r="C861" s="7">
        <f>RR_ID</f>
        <v>1</v>
      </c>
      <c r="D861" s="1" t="str">
        <f>RR_SHORT_NAME</f>
        <v>CN</v>
      </c>
      <c r="E861" s="1" t="str">
        <f>RR_NAME</f>
        <v>Canadian National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2015</v>
      </c>
      <c r="B862" s="11">
        <f>RRICC</f>
        <v>114900</v>
      </c>
      <c r="C862" s="7">
        <f>RR_ID</f>
        <v>1</v>
      </c>
      <c r="D862" s="1" t="str">
        <f>RR_SHORT_NAME</f>
        <v>CN</v>
      </c>
      <c r="E862" s="1" t="str">
        <f>RR_NAME</f>
        <v>Canadian National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2015</v>
      </c>
      <c r="B863" s="11">
        <f>RRICC</f>
        <v>114900</v>
      </c>
      <c r="C863" s="7">
        <f>RR_ID</f>
        <v>1</v>
      </c>
      <c r="D863" s="1" t="str">
        <f>RR_SHORT_NAME</f>
        <v>CN</v>
      </c>
      <c r="E863" s="1" t="str">
        <f>RR_NAME</f>
        <v>Canadian National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2015</v>
      </c>
      <c r="B864" s="11">
        <f>RRICC</f>
        <v>114900</v>
      </c>
      <c r="C864" s="7">
        <f>RR_ID</f>
        <v>1</v>
      </c>
      <c r="D864" s="1" t="str">
        <f>RR_SHORT_NAME</f>
        <v>CN</v>
      </c>
      <c r="E864" s="1" t="str">
        <f>RR_NAME</f>
        <v>Canadian National</v>
      </c>
      <c r="F864" s="1" t="s">
        <v>47864</v>
      </c>
      <c r="G864" s="6">
        <f>E2L116C1</f>
        <v>40.1</v>
      </c>
    </row>
    <row r="865" spans="1:7" x14ac:dyDescent="0.2">
      <c r="A865" s="11">
        <f>CURRENT_YEAR</f>
        <v>2015</v>
      </c>
      <c r="B865" s="11">
        <f>RRICC</f>
        <v>114900</v>
      </c>
      <c r="C865" s="7">
        <f>RR_ID</f>
        <v>1</v>
      </c>
      <c r="D865" s="1" t="str">
        <f>RR_SHORT_NAME</f>
        <v>CN</v>
      </c>
      <c r="E865" s="1" t="str">
        <f>RR_NAME</f>
        <v>Canadian National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2015</v>
      </c>
      <c r="B866" s="11">
        <f>RRICC</f>
        <v>114900</v>
      </c>
      <c r="C866" s="7">
        <f>RR_ID</f>
        <v>1</v>
      </c>
      <c r="D866" s="1" t="str">
        <f>RR_SHORT_NAME</f>
        <v>CN</v>
      </c>
      <c r="E866" s="1" t="str">
        <f>RR_NAME</f>
        <v>Canadian National</v>
      </c>
      <c r="F866" s="1" t="s">
        <v>47866</v>
      </c>
      <c r="G866" s="6">
        <f>E2L116C3</f>
        <v>2.0481797730256828</v>
      </c>
    </row>
    <row r="867" spans="1:7" x14ac:dyDescent="0.2">
      <c r="A867" s="11">
        <f>CURRENT_YEAR</f>
        <v>2015</v>
      </c>
      <c r="B867" s="11">
        <f>RRICC</f>
        <v>114900</v>
      </c>
      <c r="C867" s="7">
        <f>RR_ID</f>
        <v>1</v>
      </c>
      <c r="D867" s="1" t="str">
        <f>RR_SHORT_NAME</f>
        <v>CN</v>
      </c>
      <c r="E867" s="1" t="str">
        <f>RR_NAME</f>
        <v>Canadian National</v>
      </c>
      <c r="F867" s="1" t="s">
        <v>47867</v>
      </c>
      <c r="G867" s="6">
        <f>E2L116C4</f>
        <v>2.0481797730256828</v>
      </c>
    </row>
    <row r="868" spans="1:7" x14ac:dyDescent="0.2">
      <c r="A868" s="11">
        <f>CURRENT_YEAR</f>
        <v>2015</v>
      </c>
      <c r="B868" s="11">
        <f>RRICC</f>
        <v>114900</v>
      </c>
      <c r="C868" s="7">
        <f>RR_ID</f>
        <v>1</v>
      </c>
      <c r="D868" s="1" t="str">
        <f>RR_SHORT_NAME</f>
        <v>CN</v>
      </c>
      <c r="E868" s="1" t="str">
        <f>RR_NAME</f>
        <v>Canadian National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2015</v>
      </c>
      <c r="B869" s="11">
        <f>RRICC</f>
        <v>114900</v>
      </c>
      <c r="C869" s="7">
        <f>RR_ID</f>
        <v>1</v>
      </c>
      <c r="D869" s="1" t="str">
        <f>RR_SHORT_NAME</f>
        <v>CN</v>
      </c>
      <c r="E869" s="1" t="str">
        <f>RR_NAME</f>
        <v>Canadian National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2015</v>
      </c>
      <c r="B870" s="11">
        <f>RRICC</f>
        <v>114900</v>
      </c>
      <c r="C870" s="7">
        <f>RR_ID</f>
        <v>1</v>
      </c>
      <c r="D870" s="1" t="str">
        <f>RR_SHORT_NAME</f>
        <v>CN</v>
      </c>
      <c r="E870" s="1" t="str">
        <f>RR_NAME</f>
        <v>Canadian National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2015</v>
      </c>
      <c r="B871" s="11">
        <f>RRICC</f>
        <v>114900</v>
      </c>
      <c r="C871" s="7">
        <f>RR_ID</f>
        <v>1</v>
      </c>
      <c r="D871" s="1" t="str">
        <f>RR_SHORT_NAME</f>
        <v>CN</v>
      </c>
      <c r="E871" s="1" t="str">
        <f>RR_NAME</f>
        <v>Canadian National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2015</v>
      </c>
      <c r="B872" s="11">
        <f>RRICC</f>
        <v>114900</v>
      </c>
      <c r="C872" s="7">
        <f>RR_ID</f>
        <v>1</v>
      </c>
      <c r="D872" s="1" t="str">
        <f>RR_SHORT_NAME</f>
        <v>CN</v>
      </c>
      <c r="E872" s="1" t="str">
        <f>RR_NAME</f>
        <v>Canadian National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2015</v>
      </c>
      <c r="B873" s="11">
        <f>RRICC</f>
        <v>114900</v>
      </c>
      <c r="C873" s="7">
        <f>RR_ID</f>
        <v>1</v>
      </c>
      <c r="D873" s="1" t="str">
        <f>RR_SHORT_NAME</f>
        <v>CN</v>
      </c>
      <c r="E873" s="1" t="str">
        <f>RR_NAME</f>
        <v>Canadian National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2015</v>
      </c>
      <c r="B874" s="11">
        <f>RRICC</f>
        <v>114900</v>
      </c>
      <c r="C874" s="7">
        <f>RR_ID</f>
        <v>1</v>
      </c>
      <c r="D874" s="1" t="str">
        <f>RR_SHORT_NAME</f>
        <v>CN</v>
      </c>
      <c r="E874" s="1" t="str">
        <f>RR_NAME</f>
        <v>Canadian National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2015</v>
      </c>
      <c r="B875" s="11">
        <f>RRICC</f>
        <v>114900</v>
      </c>
      <c r="C875" s="7">
        <f>RR_ID</f>
        <v>1</v>
      </c>
      <c r="D875" s="1" t="str">
        <f>RR_SHORT_NAME</f>
        <v>CN</v>
      </c>
      <c r="E875" s="1" t="str">
        <f>RR_NAME</f>
        <v>Canadian National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2015</v>
      </c>
      <c r="B876" s="11">
        <f>RRICC</f>
        <v>114900</v>
      </c>
      <c r="C876" s="7">
        <f>RR_ID</f>
        <v>1</v>
      </c>
      <c r="D876" s="1" t="str">
        <f>RR_SHORT_NAME</f>
        <v>CN</v>
      </c>
      <c r="E876" s="1" t="str">
        <f>RR_NAME</f>
        <v>Canadian National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2015</v>
      </c>
      <c r="B877" s="11">
        <f>RRICC</f>
        <v>114900</v>
      </c>
      <c r="C877" s="7">
        <f>RR_ID</f>
        <v>1</v>
      </c>
      <c r="D877" s="1" t="str">
        <f>RR_SHORT_NAME</f>
        <v>CN</v>
      </c>
      <c r="E877" s="1" t="str">
        <f>RR_NAME</f>
        <v>Canadian National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2015</v>
      </c>
      <c r="B878" s="11">
        <f>RRICC</f>
        <v>114900</v>
      </c>
      <c r="C878" s="7">
        <f>RR_ID</f>
        <v>1</v>
      </c>
      <c r="D878" s="1" t="str">
        <f>RR_SHORT_NAME</f>
        <v>CN</v>
      </c>
      <c r="E878" s="1" t="str">
        <f>RR_NAME</f>
        <v>Canadian National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2015</v>
      </c>
      <c r="B879" s="11">
        <f>RRICC</f>
        <v>114900</v>
      </c>
      <c r="C879" s="7">
        <f>RR_ID</f>
        <v>1</v>
      </c>
      <c r="D879" s="1" t="str">
        <f>RR_SHORT_NAME</f>
        <v>CN</v>
      </c>
      <c r="E879" s="1" t="str">
        <f>RR_NAME</f>
        <v>Canadian National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2015</v>
      </c>
      <c r="B880" s="11">
        <f>RRICC</f>
        <v>114900</v>
      </c>
      <c r="C880" s="7">
        <f>RR_ID</f>
        <v>1</v>
      </c>
      <c r="D880" s="1" t="str">
        <f>RR_SHORT_NAME</f>
        <v>CN</v>
      </c>
      <c r="E880" s="1" t="str">
        <f>RR_NAME</f>
        <v>Canadian National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2015</v>
      </c>
      <c r="B881" s="11">
        <f>RRICC</f>
        <v>114900</v>
      </c>
      <c r="C881" s="7">
        <f>RR_ID</f>
        <v>1</v>
      </c>
      <c r="D881" s="1" t="str">
        <f>RR_SHORT_NAME</f>
        <v>CN</v>
      </c>
      <c r="E881" s="1" t="str">
        <f>RR_NAME</f>
        <v>Canadian National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2015</v>
      </c>
      <c r="B882" s="11">
        <f>RRICC</f>
        <v>114900</v>
      </c>
      <c r="C882" s="7">
        <f>RR_ID</f>
        <v>1</v>
      </c>
      <c r="D882" s="1" t="str">
        <f>RR_SHORT_NAME</f>
        <v>CN</v>
      </c>
      <c r="E882" s="1" t="str">
        <f>RR_NAME</f>
        <v>Canadian National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2015</v>
      </c>
      <c r="B883" s="11">
        <f>RRICC</f>
        <v>114900</v>
      </c>
      <c r="C883" s="7">
        <f>RR_ID</f>
        <v>1</v>
      </c>
      <c r="D883" s="1" t="str">
        <f>RR_SHORT_NAME</f>
        <v>CN</v>
      </c>
      <c r="E883" s="1" t="str">
        <f>RR_NAME</f>
        <v>Canadian National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2015</v>
      </c>
      <c r="B884" s="11">
        <f>RRICC</f>
        <v>114900</v>
      </c>
      <c r="C884" s="7">
        <f>RR_ID</f>
        <v>1</v>
      </c>
      <c r="D884" s="1" t="str">
        <f>RR_SHORT_NAME</f>
        <v>CN</v>
      </c>
      <c r="E884" s="1" t="str">
        <f>RR_NAME</f>
        <v>Canadian National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2015</v>
      </c>
      <c r="B885" s="11">
        <f>RRICC</f>
        <v>114900</v>
      </c>
      <c r="C885" s="7">
        <f>RR_ID</f>
        <v>1</v>
      </c>
      <c r="D885" s="1" t="str">
        <f>RR_SHORT_NAME</f>
        <v>CN</v>
      </c>
      <c r="E885" s="1" t="str">
        <f>RR_NAME</f>
        <v>Canadian National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2015</v>
      </c>
      <c r="B886" s="11">
        <f>RRICC</f>
        <v>114900</v>
      </c>
      <c r="C886" s="7">
        <f>RR_ID</f>
        <v>1</v>
      </c>
      <c r="D886" s="1" t="str">
        <f>RR_SHORT_NAME</f>
        <v>CN</v>
      </c>
      <c r="E886" s="1" t="str">
        <f>RR_NAME</f>
        <v>Canadian National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2015</v>
      </c>
      <c r="B887" s="11">
        <f>RRICC</f>
        <v>114900</v>
      </c>
      <c r="C887" s="7">
        <f>RR_ID</f>
        <v>1</v>
      </c>
      <c r="D887" s="1" t="str">
        <f>RR_SHORT_NAME</f>
        <v>CN</v>
      </c>
      <c r="E887" s="1" t="str">
        <f>RR_NAME</f>
        <v>Canadian National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2015</v>
      </c>
      <c r="B888" s="11">
        <f>RRICC</f>
        <v>114900</v>
      </c>
      <c r="C888" s="7">
        <f>RR_ID</f>
        <v>1</v>
      </c>
      <c r="D888" s="1" t="str">
        <f>RR_SHORT_NAME</f>
        <v>CN</v>
      </c>
      <c r="E888" s="1" t="str">
        <f>RR_NAME</f>
        <v>Canadian National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2015</v>
      </c>
      <c r="B889" s="11">
        <f>RRICC</f>
        <v>114900</v>
      </c>
      <c r="C889" s="7">
        <f>RR_ID</f>
        <v>1</v>
      </c>
      <c r="D889" s="1" t="str">
        <f>RR_SHORT_NAME</f>
        <v>CN</v>
      </c>
      <c r="E889" s="1" t="str">
        <f>RR_NAME</f>
        <v>Canadian National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2015</v>
      </c>
      <c r="B890" s="11">
        <f>RRICC</f>
        <v>114900</v>
      </c>
      <c r="C890" s="7">
        <f>RR_ID</f>
        <v>1</v>
      </c>
      <c r="D890" s="1" t="str">
        <f>RR_SHORT_NAME</f>
        <v>CN</v>
      </c>
      <c r="E890" s="1" t="str">
        <f>RR_NAME</f>
        <v>Canadian National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2015</v>
      </c>
      <c r="B891" s="11">
        <f>RRICC</f>
        <v>114900</v>
      </c>
      <c r="C891" s="7">
        <f>RR_ID</f>
        <v>1</v>
      </c>
      <c r="D891" s="1" t="str">
        <f>RR_SHORT_NAME</f>
        <v>CN</v>
      </c>
      <c r="E891" s="1" t="str">
        <f>RR_NAME</f>
        <v>Canadian National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2015</v>
      </c>
      <c r="B892" s="11">
        <f>RRICC</f>
        <v>114900</v>
      </c>
      <c r="C892" s="7">
        <f>RR_ID</f>
        <v>1</v>
      </c>
      <c r="D892" s="1" t="str">
        <f>RR_SHORT_NAME</f>
        <v>CN</v>
      </c>
      <c r="E892" s="1" t="str">
        <f>RR_NAME</f>
        <v>Canadian National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2015</v>
      </c>
      <c r="B893" s="11">
        <f>RRICC</f>
        <v>114900</v>
      </c>
      <c r="C893" s="7">
        <f>RR_ID</f>
        <v>1</v>
      </c>
      <c r="D893" s="1" t="str">
        <f>RR_SHORT_NAME</f>
        <v>CN</v>
      </c>
      <c r="E893" s="1" t="str">
        <f>RR_NAME</f>
        <v>Canadian National</v>
      </c>
      <c r="F893" s="1" t="s">
        <v>47893</v>
      </c>
      <c r="G893" s="6">
        <f>E2L117C1</f>
        <v>38.1</v>
      </c>
    </row>
    <row r="894" spans="1:7" x14ac:dyDescent="0.2">
      <c r="A894" s="11">
        <f>CURRENT_YEAR</f>
        <v>2015</v>
      </c>
      <c r="B894" s="11">
        <f>RRICC</f>
        <v>114900</v>
      </c>
      <c r="C894" s="7">
        <f>RR_ID</f>
        <v>1</v>
      </c>
      <c r="D894" s="1" t="str">
        <f>RR_SHORT_NAME</f>
        <v>CN</v>
      </c>
      <c r="E894" s="1" t="str">
        <f>RR_NAME</f>
        <v>Canadian National</v>
      </c>
      <c r="F894" s="1" t="s">
        <v>47894</v>
      </c>
      <c r="G894" s="6">
        <f>E2L117C2</f>
        <v>1.1288779731127199</v>
      </c>
    </row>
    <row r="895" spans="1:7" x14ac:dyDescent="0.2">
      <c r="A895" s="11">
        <f>CURRENT_YEAR</f>
        <v>2015</v>
      </c>
      <c r="B895" s="11">
        <f>RRICC</f>
        <v>114900</v>
      </c>
      <c r="C895" s="7">
        <f>RR_ID</f>
        <v>1</v>
      </c>
      <c r="D895" s="1" t="str">
        <f>RR_SHORT_NAME</f>
        <v>CN</v>
      </c>
      <c r="E895" s="1" t="str">
        <f>RR_NAME</f>
        <v>Canadian National</v>
      </c>
      <c r="F895" s="1" t="s">
        <v>47895</v>
      </c>
      <c r="G895" s="6">
        <f>E2L117C3</f>
        <v>1.2703770842519557</v>
      </c>
    </row>
    <row r="896" spans="1:7" x14ac:dyDescent="0.2">
      <c r="A896" s="11">
        <f>CURRENT_YEAR</f>
        <v>2015</v>
      </c>
      <c r="B896" s="11">
        <f>RRICC</f>
        <v>114900</v>
      </c>
      <c r="C896" s="7">
        <f>RR_ID</f>
        <v>1</v>
      </c>
      <c r="D896" s="1" t="str">
        <f>RR_SHORT_NAME</f>
        <v>CN</v>
      </c>
      <c r="E896" s="1" t="str">
        <f>RR_NAME</f>
        <v>Canadian National</v>
      </c>
      <c r="F896" s="1" t="s">
        <v>47896</v>
      </c>
      <c r="G896" s="6">
        <f>E2L117C4</f>
        <v>1.8155374925525578</v>
      </c>
    </row>
    <row r="897" spans="1:7" x14ac:dyDescent="0.2">
      <c r="A897" s="11">
        <f>CURRENT_YEAR</f>
        <v>2015</v>
      </c>
      <c r="B897" s="11">
        <f>RRICC</f>
        <v>114900</v>
      </c>
      <c r="C897" s="7">
        <f>RR_ID</f>
        <v>1</v>
      </c>
      <c r="D897" s="1" t="str">
        <f>RR_SHORT_NAME</f>
        <v>CN</v>
      </c>
      <c r="E897" s="1" t="str">
        <f>RR_NAME</f>
        <v>Canadian National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2015</v>
      </c>
      <c r="B898" s="11">
        <f>RRICC</f>
        <v>114900</v>
      </c>
      <c r="C898" s="7">
        <f>RR_ID</f>
        <v>1</v>
      </c>
      <c r="D898" s="1" t="str">
        <f>RR_SHORT_NAME</f>
        <v>CN</v>
      </c>
      <c r="E898" s="1" t="str">
        <f>RR_NAME</f>
        <v>Canadian National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2015</v>
      </c>
      <c r="B899" s="11">
        <f>RRICC</f>
        <v>114900</v>
      </c>
      <c r="C899" s="7">
        <f>RR_ID</f>
        <v>1</v>
      </c>
      <c r="D899" s="1" t="str">
        <f>RR_SHORT_NAME</f>
        <v>CN</v>
      </c>
      <c r="E899" s="1" t="str">
        <f>RR_NAME</f>
        <v>Canadian National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2015</v>
      </c>
      <c r="B900" s="11">
        <f>RRICC</f>
        <v>114900</v>
      </c>
      <c r="C900" s="7">
        <f>RR_ID</f>
        <v>1</v>
      </c>
      <c r="D900" s="1" t="str">
        <f>RR_SHORT_NAME</f>
        <v>CN</v>
      </c>
      <c r="E900" s="1" t="str">
        <f>RR_NAME</f>
        <v>Canadian National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2015</v>
      </c>
      <c r="B901" s="11">
        <f>RRICC</f>
        <v>114900</v>
      </c>
      <c r="C901" s="7">
        <f>RR_ID</f>
        <v>1</v>
      </c>
      <c r="D901" s="1" t="str">
        <f>RR_SHORT_NAME</f>
        <v>CN</v>
      </c>
      <c r="E901" s="1" t="str">
        <f>RR_NAME</f>
        <v>Canadian National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2015</v>
      </c>
      <c r="B902" s="11">
        <f>RRICC</f>
        <v>114900</v>
      </c>
      <c r="C902" s="7">
        <f>RR_ID</f>
        <v>1</v>
      </c>
      <c r="D902" s="1" t="str">
        <f>RR_SHORT_NAME</f>
        <v>CN</v>
      </c>
      <c r="E902" s="1" t="str">
        <f>RR_NAME</f>
        <v>Canadian National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2015</v>
      </c>
      <c r="B903" s="11">
        <f>RRICC</f>
        <v>114900</v>
      </c>
      <c r="C903" s="7">
        <f>RR_ID</f>
        <v>1</v>
      </c>
      <c r="D903" s="1" t="str">
        <f>RR_SHORT_NAME</f>
        <v>CN</v>
      </c>
      <c r="E903" s="1" t="str">
        <f>RR_NAME</f>
        <v>Canadian National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2015</v>
      </c>
      <c r="B904" s="11">
        <f>RRICC</f>
        <v>114900</v>
      </c>
      <c r="C904" s="7">
        <f>RR_ID</f>
        <v>1</v>
      </c>
      <c r="D904" s="1" t="str">
        <f>RR_SHORT_NAME</f>
        <v>CN</v>
      </c>
      <c r="E904" s="1" t="str">
        <f>RR_NAME</f>
        <v>Canadian National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2015</v>
      </c>
      <c r="B905" s="11">
        <f>RRICC</f>
        <v>114900</v>
      </c>
      <c r="C905" s="7">
        <f>RR_ID</f>
        <v>1</v>
      </c>
      <c r="D905" s="1" t="str">
        <f>RR_SHORT_NAME</f>
        <v>CN</v>
      </c>
      <c r="E905" s="1" t="str">
        <f>RR_NAME</f>
        <v>Canadian National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2015</v>
      </c>
      <c r="B906" s="11">
        <f>RRICC</f>
        <v>114900</v>
      </c>
      <c r="C906" s="7">
        <f>RR_ID</f>
        <v>1</v>
      </c>
      <c r="D906" s="1" t="str">
        <f>RR_SHORT_NAME</f>
        <v>CN</v>
      </c>
      <c r="E906" s="1" t="str">
        <f>RR_NAME</f>
        <v>Canadian National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2015</v>
      </c>
      <c r="B907" s="11">
        <f>RRICC</f>
        <v>114900</v>
      </c>
      <c r="C907" s="7">
        <f>RR_ID</f>
        <v>1</v>
      </c>
      <c r="D907" s="1" t="str">
        <f>RR_SHORT_NAME</f>
        <v>CN</v>
      </c>
      <c r="E907" s="1" t="str">
        <f>RR_NAME</f>
        <v>Canadian National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2015</v>
      </c>
      <c r="B908" s="11">
        <f>RRICC</f>
        <v>114900</v>
      </c>
      <c r="C908" s="7">
        <f>RR_ID</f>
        <v>1</v>
      </c>
      <c r="D908" s="1" t="str">
        <f>RR_SHORT_NAME</f>
        <v>CN</v>
      </c>
      <c r="E908" s="1" t="str">
        <f>RR_NAME</f>
        <v>Canadian National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2015</v>
      </c>
      <c r="B909" s="11">
        <f>RRICC</f>
        <v>114900</v>
      </c>
      <c r="C909" s="7">
        <f>RR_ID</f>
        <v>1</v>
      </c>
      <c r="D909" s="1" t="str">
        <f>RR_SHORT_NAME</f>
        <v>CN</v>
      </c>
      <c r="E909" s="1" t="str">
        <f>RR_NAME</f>
        <v>Canadian National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2015</v>
      </c>
      <c r="B910" s="11">
        <f>RRICC</f>
        <v>114900</v>
      </c>
      <c r="C910" s="7">
        <f>RR_ID</f>
        <v>1</v>
      </c>
      <c r="D910" s="1" t="str">
        <f>RR_SHORT_NAME</f>
        <v>CN</v>
      </c>
      <c r="E910" s="1" t="str">
        <f>RR_NAME</f>
        <v>Canadian National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2015</v>
      </c>
      <c r="B911" s="11">
        <f>RRICC</f>
        <v>114900</v>
      </c>
      <c r="C911" s="7">
        <f>RR_ID</f>
        <v>1</v>
      </c>
      <c r="D911" s="1" t="str">
        <f>RR_SHORT_NAME</f>
        <v>CN</v>
      </c>
      <c r="E911" s="1" t="str">
        <f>RR_NAME</f>
        <v>Canadian National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2015</v>
      </c>
      <c r="B912" s="11">
        <f>RRICC</f>
        <v>114900</v>
      </c>
      <c r="C912" s="7">
        <f>RR_ID</f>
        <v>1</v>
      </c>
      <c r="D912" s="1" t="str">
        <f>RR_SHORT_NAME</f>
        <v>CN</v>
      </c>
      <c r="E912" s="1" t="str">
        <f>RR_NAME</f>
        <v>Canadian National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2015</v>
      </c>
      <c r="B913" s="11">
        <f>RRICC</f>
        <v>114900</v>
      </c>
      <c r="C913" s="7">
        <f>RR_ID</f>
        <v>1</v>
      </c>
      <c r="D913" s="1" t="str">
        <f>RR_SHORT_NAME</f>
        <v>CN</v>
      </c>
      <c r="E913" s="1" t="str">
        <f>RR_NAME</f>
        <v>Canadian National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2015</v>
      </c>
      <c r="B914" s="11">
        <f>RRICC</f>
        <v>114900</v>
      </c>
      <c r="C914" s="7">
        <f>RR_ID</f>
        <v>1</v>
      </c>
      <c r="D914" s="1" t="str">
        <f>RR_SHORT_NAME</f>
        <v>CN</v>
      </c>
      <c r="E914" s="1" t="str">
        <f>RR_NAME</f>
        <v>Canadian National</v>
      </c>
      <c r="F914" s="1" t="s">
        <v>47914</v>
      </c>
      <c r="G914" s="6">
        <f>E2L117C22</f>
        <v>753.97203179109749</v>
      </c>
    </row>
    <row r="915" spans="1:7" x14ac:dyDescent="0.2">
      <c r="A915" s="11">
        <f>CURRENT_YEAR</f>
        <v>2015</v>
      </c>
      <c r="B915" s="11">
        <f>RRICC</f>
        <v>114900</v>
      </c>
      <c r="C915" s="7">
        <f>RR_ID</f>
        <v>1</v>
      </c>
      <c r="D915" s="1" t="str">
        <f>RR_SHORT_NAME</f>
        <v>CN</v>
      </c>
      <c r="E915" s="1" t="str">
        <f>RR_NAME</f>
        <v>Canadian National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2015</v>
      </c>
      <c r="B916" s="11">
        <f>RRICC</f>
        <v>114900</v>
      </c>
      <c r="C916" s="7">
        <f>RR_ID</f>
        <v>1</v>
      </c>
      <c r="D916" s="1" t="str">
        <f>RR_SHORT_NAME</f>
        <v>CN</v>
      </c>
      <c r="E916" s="1" t="str">
        <f>RR_NAME</f>
        <v>Canadian National</v>
      </c>
      <c r="F916" s="1" t="s">
        <v>47916</v>
      </c>
      <c r="G916" s="6">
        <f>E2L117C24</f>
        <v>500.37854751552879</v>
      </c>
    </row>
    <row r="917" spans="1:7" x14ac:dyDescent="0.2">
      <c r="A917" s="11">
        <f>CURRENT_YEAR</f>
        <v>2015</v>
      </c>
      <c r="B917" s="11">
        <f>RRICC</f>
        <v>114900</v>
      </c>
      <c r="C917" s="7">
        <f>RR_ID</f>
        <v>1</v>
      </c>
      <c r="D917" s="1" t="str">
        <f>RR_SHORT_NAME</f>
        <v>CN</v>
      </c>
      <c r="E917" s="1" t="str">
        <f>RR_NAME</f>
        <v>Canadian National</v>
      </c>
      <c r="F917" s="1" t="s">
        <v>47917</v>
      </c>
      <c r="G917" s="6">
        <f>E2L117C25</f>
        <v>3.1684895951597492</v>
      </c>
    </row>
    <row r="918" spans="1:7" x14ac:dyDescent="0.2">
      <c r="A918" s="11">
        <f>CURRENT_YEAR</f>
        <v>2015</v>
      </c>
      <c r="B918" s="11">
        <f>RRICC</f>
        <v>114900</v>
      </c>
      <c r="C918" s="7">
        <f>RR_ID</f>
        <v>1</v>
      </c>
      <c r="D918" s="1" t="str">
        <f>RR_SHORT_NAME</f>
        <v>CN</v>
      </c>
      <c r="E918" s="1" t="str">
        <f>RR_NAME</f>
        <v>Canadian National</v>
      </c>
      <c r="F918" s="1" t="s">
        <v>47918</v>
      </c>
      <c r="G918" s="6">
        <f>E2L117C26</f>
        <v>1.7426692773378623</v>
      </c>
    </row>
    <row r="919" spans="1:7" x14ac:dyDescent="0.2">
      <c r="A919" s="11">
        <f>CURRENT_YEAR</f>
        <v>2015</v>
      </c>
      <c r="B919" s="11">
        <f>RRICC</f>
        <v>114900</v>
      </c>
      <c r="C919" s="7">
        <f>RR_ID</f>
        <v>1</v>
      </c>
      <c r="D919" s="1" t="str">
        <f>RR_SHORT_NAME</f>
        <v>CN</v>
      </c>
      <c r="E919" s="1" t="str">
        <f>RR_NAME</f>
        <v>Canadian National</v>
      </c>
      <c r="F919" s="1" t="s">
        <v>47919</v>
      </c>
      <c r="G919" s="6">
        <f>E2L117C27</f>
        <v>4.7527343927396242</v>
      </c>
    </row>
    <row r="920" spans="1:7" x14ac:dyDescent="0.2">
      <c r="A920" s="11">
        <f>CURRENT_YEAR</f>
        <v>2015</v>
      </c>
      <c r="B920" s="11">
        <f>RRICC</f>
        <v>114900</v>
      </c>
      <c r="C920" s="7">
        <f>RR_ID</f>
        <v>1</v>
      </c>
      <c r="D920" s="1" t="str">
        <f>RR_SHORT_NAME</f>
        <v>CN</v>
      </c>
      <c r="E920" s="1" t="str">
        <f>RR_NAME</f>
        <v>Canadian National</v>
      </c>
      <c r="F920" s="1" t="s">
        <v>47920</v>
      </c>
      <c r="G920" s="6">
        <f>E2L117C28</f>
        <v>3.8021875141916994</v>
      </c>
    </row>
    <row r="921" spans="1:7" x14ac:dyDescent="0.2">
      <c r="A921" s="11">
        <f>CURRENT_YEAR</f>
        <v>2015</v>
      </c>
      <c r="B921" s="11">
        <f>RRICC</f>
        <v>114900</v>
      </c>
      <c r="C921" s="7">
        <f>RR_ID</f>
        <v>1</v>
      </c>
      <c r="D921" s="1" t="str">
        <f>RR_SHORT_NAME</f>
        <v>CN</v>
      </c>
      <c r="E921" s="1" t="str">
        <f>RR_NAME</f>
        <v>Canadian National</v>
      </c>
      <c r="F921" s="1" t="s">
        <v>47921</v>
      </c>
      <c r="G921" s="6">
        <f>E2L117C29</f>
        <v>0.79212239878993751</v>
      </c>
    </row>
    <row r="922" spans="1:7" x14ac:dyDescent="0.2">
      <c r="A922" s="11">
        <f>CURRENT_YEAR</f>
        <v>2015</v>
      </c>
      <c r="B922" s="11">
        <f>RRICC</f>
        <v>114900</v>
      </c>
      <c r="C922" s="7">
        <f>RR_ID</f>
        <v>1</v>
      </c>
      <c r="D922" s="1" t="str">
        <f>RR_SHORT_NAME</f>
        <v>CN</v>
      </c>
      <c r="E922" s="1" t="str">
        <f>RR_NAME</f>
        <v>Canadian National</v>
      </c>
      <c r="F922" s="1" t="s">
        <v>47922</v>
      </c>
      <c r="G922" s="6">
        <f>E2L118C1</f>
        <v>34.6</v>
      </c>
    </row>
    <row r="923" spans="1:7" x14ac:dyDescent="0.2">
      <c r="A923" s="11">
        <f>CURRENT_YEAR</f>
        <v>2015</v>
      </c>
      <c r="B923" s="11">
        <f>RRICC</f>
        <v>114900</v>
      </c>
      <c r="C923" s="7">
        <f>RR_ID</f>
        <v>1</v>
      </c>
      <c r="D923" s="1" t="str">
        <f>RR_SHORT_NAME</f>
        <v>CN</v>
      </c>
      <c r="E923" s="1" t="str">
        <f>RR_NAME</f>
        <v>Canadian National</v>
      </c>
      <c r="F923" s="1" t="s">
        <v>47923</v>
      </c>
      <c r="G923" s="6">
        <f>E2L118C2</f>
        <v>1.9192076518080103</v>
      </c>
    </row>
    <row r="924" spans="1:7" x14ac:dyDescent="0.2">
      <c r="A924" s="11">
        <f>CURRENT_YEAR</f>
        <v>2015</v>
      </c>
      <c r="B924" s="11">
        <f>RRICC</f>
        <v>114900</v>
      </c>
      <c r="C924" s="7">
        <f>RR_ID</f>
        <v>1</v>
      </c>
      <c r="D924" s="1" t="str">
        <f>RR_SHORT_NAME</f>
        <v>CN</v>
      </c>
      <c r="E924" s="1" t="str">
        <f>RR_NAME</f>
        <v>Canadian National</v>
      </c>
      <c r="F924" s="1" t="s">
        <v>47924</v>
      </c>
      <c r="G924" s="6">
        <f>E2L118C3</f>
        <v>1.8161249727335269</v>
      </c>
    </row>
    <row r="925" spans="1:7" x14ac:dyDescent="0.2">
      <c r="A925" s="11">
        <f>CURRENT_YEAR</f>
        <v>2015</v>
      </c>
      <c r="B925" s="11">
        <f>RRICC</f>
        <v>114900</v>
      </c>
      <c r="C925" s="7">
        <f>RR_ID</f>
        <v>1</v>
      </c>
      <c r="D925" s="1" t="str">
        <f>RR_SHORT_NAME</f>
        <v>CN</v>
      </c>
      <c r="E925" s="1" t="str">
        <f>RR_NAME</f>
        <v>Canadian National</v>
      </c>
      <c r="F925" s="1" t="s">
        <v>47925</v>
      </c>
      <c r="G925" s="6">
        <f>E2L118C4</f>
        <v>1.8416189584904137</v>
      </c>
    </row>
    <row r="926" spans="1:7" x14ac:dyDescent="0.2">
      <c r="A926" s="11">
        <f>CURRENT_YEAR</f>
        <v>2015</v>
      </c>
      <c r="B926" s="11">
        <f>RRICC</f>
        <v>114900</v>
      </c>
      <c r="C926" s="7">
        <f>RR_ID</f>
        <v>1</v>
      </c>
      <c r="D926" s="1" t="str">
        <f>RR_SHORT_NAME</f>
        <v>CN</v>
      </c>
      <c r="E926" s="1" t="str">
        <f>RR_NAME</f>
        <v>Canadian National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2015</v>
      </c>
      <c r="B927" s="11">
        <f>RRICC</f>
        <v>114900</v>
      </c>
      <c r="C927" s="7">
        <f>RR_ID</f>
        <v>1</v>
      </c>
      <c r="D927" s="1" t="str">
        <f>RR_SHORT_NAME</f>
        <v>CN</v>
      </c>
      <c r="E927" s="1" t="str">
        <f>RR_NAME</f>
        <v>Canadian National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2015</v>
      </c>
      <c r="B928" s="11">
        <f>RRICC</f>
        <v>114900</v>
      </c>
      <c r="C928" s="7">
        <f>RR_ID</f>
        <v>1</v>
      </c>
      <c r="D928" s="1" t="str">
        <f>RR_SHORT_NAME</f>
        <v>CN</v>
      </c>
      <c r="E928" s="1" t="str">
        <f>RR_NAME</f>
        <v>Canadian National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2015</v>
      </c>
      <c r="B929" s="11">
        <f>RRICC</f>
        <v>114900</v>
      </c>
      <c r="C929" s="7">
        <f>RR_ID</f>
        <v>1</v>
      </c>
      <c r="D929" s="1" t="str">
        <f>RR_SHORT_NAME</f>
        <v>CN</v>
      </c>
      <c r="E929" s="1" t="str">
        <f>RR_NAME</f>
        <v>Canadian National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2015</v>
      </c>
      <c r="B930" s="11">
        <f>RRICC</f>
        <v>114900</v>
      </c>
      <c r="C930" s="7">
        <f>RR_ID</f>
        <v>1</v>
      </c>
      <c r="D930" s="1" t="str">
        <f>RR_SHORT_NAME</f>
        <v>CN</v>
      </c>
      <c r="E930" s="1" t="str">
        <f>RR_NAME</f>
        <v>Canadian National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2015</v>
      </c>
      <c r="B931" s="11">
        <f>RRICC</f>
        <v>114900</v>
      </c>
      <c r="C931" s="7">
        <f>RR_ID</f>
        <v>1</v>
      </c>
      <c r="D931" s="1" t="str">
        <f>RR_SHORT_NAME</f>
        <v>CN</v>
      </c>
      <c r="E931" s="1" t="str">
        <f>RR_NAME</f>
        <v>Canadian National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2015</v>
      </c>
      <c r="B932" s="11">
        <f>RRICC</f>
        <v>114900</v>
      </c>
      <c r="C932" s="7">
        <f>RR_ID</f>
        <v>1</v>
      </c>
      <c r="D932" s="1" t="str">
        <f>RR_SHORT_NAME</f>
        <v>CN</v>
      </c>
      <c r="E932" s="1" t="str">
        <f>RR_NAME</f>
        <v>Canadian National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2015</v>
      </c>
      <c r="B933" s="11">
        <f>RRICC</f>
        <v>114900</v>
      </c>
      <c r="C933" s="7">
        <f>RR_ID</f>
        <v>1</v>
      </c>
      <c r="D933" s="1" t="str">
        <f>RR_SHORT_NAME</f>
        <v>CN</v>
      </c>
      <c r="E933" s="1" t="str">
        <f>RR_NAME</f>
        <v>Canadian National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2015</v>
      </c>
      <c r="B934" s="11">
        <f>RRICC</f>
        <v>114900</v>
      </c>
      <c r="C934" s="7">
        <f>RR_ID</f>
        <v>1</v>
      </c>
      <c r="D934" s="1" t="str">
        <f>RR_SHORT_NAME</f>
        <v>CN</v>
      </c>
      <c r="E934" s="1" t="str">
        <f>RR_NAME</f>
        <v>Canadian National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2015</v>
      </c>
      <c r="B935" s="11">
        <f>RRICC</f>
        <v>114900</v>
      </c>
      <c r="C935" s="7">
        <f>RR_ID</f>
        <v>1</v>
      </c>
      <c r="D935" s="1" t="str">
        <f>RR_SHORT_NAME</f>
        <v>CN</v>
      </c>
      <c r="E935" s="1" t="str">
        <f>RR_NAME</f>
        <v>Canadian National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2015</v>
      </c>
      <c r="B936" s="11">
        <f>RRICC</f>
        <v>114900</v>
      </c>
      <c r="C936" s="7">
        <f>RR_ID</f>
        <v>1</v>
      </c>
      <c r="D936" s="1" t="str">
        <f>RR_SHORT_NAME</f>
        <v>CN</v>
      </c>
      <c r="E936" s="1" t="str">
        <f>RR_NAME</f>
        <v>Canadian National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2015</v>
      </c>
      <c r="B937" s="11">
        <f>RRICC</f>
        <v>114900</v>
      </c>
      <c r="C937" s="7">
        <f>RR_ID</f>
        <v>1</v>
      </c>
      <c r="D937" s="1" t="str">
        <f>RR_SHORT_NAME</f>
        <v>CN</v>
      </c>
      <c r="E937" s="1" t="str">
        <f>RR_NAME</f>
        <v>Canadian National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2015</v>
      </c>
      <c r="B938" s="11">
        <f>RRICC</f>
        <v>114900</v>
      </c>
      <c r="C938" s="7">
        <f>RR_ID</f>
        <v>1</v>
      </c>
      <c r="D938" s="1" t="str">
        <f>RR_SHORT_NAME</f>
        <v>CN</v>
      </c>
      <c r="E938" s="1" t="str">
        <f>RR_NAME</f>
        <v>Canadian National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2015</v>
      </c>
      <c r="B939" s="11">
        <f>RRICC</f>
        <v>114900</v>
      </c>
      <c r="C939" s="7">
        <f>RR_ID</f>
        <v>1</v>
      </c>
      <c r="D939" s="1" t="str">
        <f>RR_SHORT_NAME</f>
        <v>CN</v>
      </c>
      <c r="E939" s="1" t="str">
        <f>RR_NAME</f>
        <v>Canadian National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2015</v>
      </c>
      <c r="B940" s="11">
        <f>RRICC</f>
        <v>114900</v>
      </c>
      <c r="C940" s="7">
        <f>RR_ID</f>
        <v>1</v>
      </c>
      <c r="D940" s="1" t="str">
        <f>RR_SHORT_NAME</f>
        <v>CN</v>
      </c>
      <c r="E940" s="1" t="str">
        <f>RR_NAME</f>
        <v>Canadian National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2015</v>
      </c>
      <c r="B941" s="11">
        <f>RRICC</f>
        <v>114900</v>
      </c>
      <c r="C941" s="7">
        <f>RR_ID</f>
        <v>1</v>
      </c>
      <c r="D941" s="1" t="str">
        <f>RR_SHORT_NAME</f>
        <v>CN</v>
      </c>
      <c r="E941" s="1" t="str">
        <f>RR_NAME</f>
        <v>Canadian National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2015</v>
      </c>
      <c r="B942" s="11">
        <f>RRICC</f>
        <v>114900</v>
      </c>
      <c r="C942" s="7">
        <f>RR_ID</f>
        <v>1</v>
      </c>
      <c r="D942" s="1" t="str">
        <f>RR_SHORT_NAME</f>
        <v>CN</v>
      </c>
      <c r="E942" s="1" t="str">
        <f>RR_NAME</f>
        <v>Canadian National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2015</v>
      </c>
      <c r="B943" s="11">
        <f>RRICC</f>
        <v>114900</v>
      </c>
      <c r="C943" s="7">
        <f>RR_ID</f>
        <v>1</v>
      </c>
      <c r="D943" s="1" t="str">
        <f>RR_SHORT_NAME</f>
        <v>CN</v>
      </c>
      <c r="E943" s="1" t="str">
        <f>RR_NAME</f>
        <v>Canadian National</v>
      </c>
      <c r="F943" s="1" t="s">
        <v>47943</v>
      </c>
      <c r="G943" s="6">
        <f>E2L118C22</f>
        <v>753.97203179109738</v>
      </c>
    </row>
    <row r="944" spans="1:7" x14ac:dyDescent="0.2">
      <c r="A944" s="11">
        <f>CURRENT_YEAR</f>
        <v>2015</v>
      </c>
      <c r="B944" s="11">
        <f>RRICC</f>
        <v>114900</v>
      </c>
      <c r="C944" s="7">
        <f>RR_ID</f>
        <v>1</v>
      </c>
      <c r="D944" s="1" t="str">
        <f>RR_SHORT_NAME</f>
        <v>CN</v>
      </c>
      <c r="E944" s="1" t="str">
        <f>RR_NAME</f>
        <v>Canadian National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2015</v>
      </c>
      <c r="B945" s="11">
        <f>RRICC</f>
        <v>114900</v>
      </c>
      <c r="C945" s="7">
        <f>RR_ID</f>
        <v>1</v>
      </c>
      <c r="D945" s="1" t="str">
        <f>RR_SHORT_NAME</f>
        <v>CN</v>
      </c>
      <c r="E945" s="1" t="str">
        <f>RR_NAME</f>
        <v>Canadian National</v>
      </c>
      <c r="F945" s="1" t="s">
        <v>47945</v>
      </c>
      <c r="G945" s="6">
        <f>E2L118C24</f>
        <v>303.95791056994636</v>
      </c>
    </row>
    <row r="946" spans="1:7" x14ac:dyDescent="0.2">
      <c r="A946" s="11">
        <f>CURRENT_YEAR</f>
        <v>2015</v>
      </c>
      <c r="B946" s="11">
        <f>RRICC</f>
        <v>114900</v>
      </c>
      <c r="C946" s="7">
        <f>RR_ID</f>
        <v>1</v>
      </c>
      <c r="D946" s="1" t="str">
        <f>RR_SHORT_NAME</f>
        <v>CN</v>
      </c>
      <c r="E946" s="1" t="str">
        <f>RR_NAME</f>
        <v>Canadian National</v>
      </c>
      <c r="F946" s="1" t="s">
        <v>47946</v>
      </c>
      <c r="G946" s="6">
        <f>E2L118C25</f>
        <v>3.16848959515975</v>
      </c>
    </row>
    <row r="947" spans="1:7" x14ac:dyDescent="0.2">
      <c r="A947" s="11">
        <f>CURRENT_YEAR</f>
        <v>2015</v>
      </c>
      <c r="B947" s="11">
        <f>RRICC</f>
        <v>114900</v>
      </c>
      <c r="C947" s="7">
        <f>RR_ID</f>
        <v>1</v>
      </c>
      <c r="D947" s="1" t="str">
        <f>RR_SHORT_NAME</f>
        <v>CN</v>
      </c>
      <c r="E947" s="1" t="str">
        <f>RR_NAME</f>
        <v>Canadian National</v>
      </c>
      <c r="F947" s="1" t="s">
        <v>47947</v>
      </c>
      <c r="G947" s="6">
        <f>E2L118C26</f>
        <v>1.7426692773378625</v>
      </c>
    </row>
    <row r="948" spans="1:7" x14ac:dyDescent="0.2">
      <c r="A948" s="11">
        <f>CURRENT_YEAR</f>
        <v>2015</v>
      </c>
      <c r="B948" s="11">
        <f>RRICC</f>
        <v>114900</v>
      </c>
      <c r="C948" s="7">
        <f>RR_ID</f>
        <v>1</v>
      </c>
      <c r="D948" s="1" t="str">
        <f>RR_SHORT_NAME</f>
        <v>CN</v>
      </c>
      <c r="E948" s="1" t="str">
        <f>RR_NAME</f>
        <v>Canadian National</v>
      </c>
      <c r="F948" s="1" t="s">
        <v>47948</v>
      </c>
      <c r="G948" s="6">
        <f>E2L118C27</f>
        <v>4.7527343927396224</v>
      </c>
    </row>
    <row r="949" spans="1:7" x14ac:dyDescent="0.2">
      <c r="A949" s="11">
        <f>CURRENT_YEAR</f>
        <v>2015</v>
      </c>
      <c r="B949" s="11">
        <f>RRICC</f>
        <v>114900</v>
      </c>
      <c r="C949" s="7">
        <f>RR_ID</f>
        <v>1</v>
      </c>
      <c r="D949" s="1" t="str">
        <f>RR_SHORT_NAME</f>
        <v>CN</v>
      </c>
      <c r="E949" s="1" t="str">
        <f>RR_NAME</f>
        <v>Canadian National</v>
      </c>
      <c r="F949" s="1" t="s">
        <v>47949</v>
      </c>
      <c r="G949" s="6">
        <f>E2L118C28</f>
        <v>3.802187514191699</v>
      </c>
    </row>
    <row r="950" spans="1:7" x14ac:dyDescent="0.2">
      <c r="A950" s="11">
        <f>CURRENT_YEAR</f>
        <v>2015</v>
      </c>
      <c r="B950" s="11">
        <f>RRICC</f>
        <v>114900</v>
      </c>
      <c r="C950" s="7">
        <f>RR_ID</f>
        <v>1</v>
      </c>
      <c r="D950" s="1" t="str">
        <f>RR_SHORT_NAME</f>
        <v>CN</v>
      </c>
      <c r="E950" s="1" t="str">
        <f>RR_NAME</f>
        <v>Canadian National</v>
      </c>
      <c r="F950" s="1" t="s">
        <v>47950</v>
      </c>
      <c r="G950" s="6">
        <f>E2L118C29</f>
        <v>0.79212239878993751</v>
      </c>
    </row>
    <row r="951" spans="1:7" x14ac:dyDescent="0.2">
      <c r="A951" s="11">
        <f>CURRENT_YEAR</f>
        <v>2015</v>
      </c>
      <c r="B951" s="11">
        <f>RRICC</f>
        <v>114900</v>
      </c>
      <c r="C951" s="7">
        <f>RR_ID</f>
        <v>1</v>
      </c>
      <c r="D951" s="1" t="str">
        <f>RR_SHORT_NAME</f>
        <v>CN</v>
      </c>
      <c r="E951" s="1" t="str">
        <f>RR_NAME</f>
        <v>Canadian National</v>
      </c>
      <c r="F951" s="1" t="s">
        <v>47951</v>
      </c>
      <c r="G951" s="6">
        <f>E2L201C1</f>
        <v>62.195835085226584</v>
      </c>
    </row>
    <row r="952" spans="1:7" x14ac:dyDescent="0.2">
      <c r="A952" s="11">
        <f>CURRENT_YEAR</f>
        <v>2015</v>
      </c>
      <c r="B952" s="11">
        <f>RRICC</f>
        <v>114900</v>
      </c>
      <c r="C952" s="7">
        <f>RR_ID</f>
        <v>1</v>
      </c>
      <c r="D952" s="1" t="str">
        <f>RR_SHORT_NAME</f>
        <v>CN</v>
      </c>
      <c r="E952" s="1" t="str">
        <f>RR_NAME</f>
        <v>Canadian National</v>
      </c>
      <c r="F952" s="1" t="s">
        <v>47952</v>
      </c>
      <c r="G952" s="6">
        <f>E2L202C1</f>
        <v>5.0599999999999996</v>
      </c>
    </row>
    <row r="953" spans="1:7" x14ac:dyDescent="0.2">
      <c r="A953" s="11">
        <f>CURRENT_YEAR</f>
        <v>2015</v>
      </c>
      <c r="B953" s="11">
        <f>RRICC</f>
        <v>114900</v>
      </c>
      <c r="C953" s="7">
        <f>RR_ID</f>
        <v>1</v>
      </c>
      <c r="D953" s="1" t="str">
        <f>RR_SHORT_NAME</f>
        <v>CN</v>
      </c>
      <c r="E953" s="1" t="str">
        <f>RR_NAME</f>
        <v>Canadian National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2015</v>
      </c>
      <c r="B954" s="11">
        <f>RRICC</f>
        <v>114900</v>
      </c>
      <c r="C954" s="7">
        <f>RR_ID</f>
        <v>1</v>
      </c>
      <c r="D954" s="1" t="str">
        <f>RR_SHORT_NAME</f>
        <v>CN</v>
      </c>
      <c r="E954" s="1" t="str">
        <f>RR_NAME</f>
        <v>Canadian National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2015</v>
      </c>
      <c r="B955" s="11">
        <f>RRICC</f>
        <v>114900</v>
      </c>
      <c r="C955" s="7">
        <f>RR_ID</f>
        <v>1</v>
      </c>
      <c r="D955" s="1" t="str">
        <f>RR_SHORT_NAME</f>
        <v>CN</v>
      </c>
      <c r="E955" s="1" t="str">
        <f>RR_NAME</f>
        <v>Canadian National</v>
      </c>
      <c r="F955" s="1" t="s">
        <v>47955</v>
      </c>
      <c r="G955" s="6">
        <f>E2L205C1</f>
        <v>343</v>
      </c>
    </row>
    <row r="956" spans="1:7" x14ac:dyDescent="0.2">
      <c r="A956" s="11">
        <f>CURRENT_YEAR</f>
        <v>2015</v>
      </c>
      <c r="B956" s="11">
        <f>RRICC</f>
        <v>114900</v>
      </c>
      <c r="C956" s="7">
        <f>RR_ID</f>
        <v>1</v>
      </c>
      <c r="D956" s="1" t="str">
        <f>RR_SHORT_NAME</f>
        <v>CN</v>
      </c>
      <c r="E956" s="1" t="str">
        <f>RR_NAME</f>
        <v>Canadian National</v>
      </c>
      <c r="F956" s="1" t="s">
        <v>47956</v>
      </c>
      <c r="G956" s="6">
        <f>E2L206C1</f>
        <v>3.6150000000000002</v>
      </c>
    </row>
    <row r="957" spans="1:7" x14ac:dyDescent="0.2">
      <c r="A957" s="11">
        <f>CURRENT_YEAR</f>
        <v>2015</v>
      </c>
      <c r="B957" s="11">
        <f>RRICC</f>
        <v>114900</v>
      </c>
      <c r="C957" s="7">
        <f>RR_ID</f>
        <v>1</v>
      </c>
      <c r="D957" s="1" t="str">
        <f>RR_SHORT_NAME</f>
        <v>CN</v>
      </c>
      <c r="E957" s="1" t="str">
        <f>RR_NAME</f>
        <v>Canadian National</v>
      </c>
      <c r="F957" s="1" t="s">
        <v>47957</v>
      </c>
      <c r="G957" s="6">
        <f>E2L207C1</f>
        <v>1.33</v>
      </c>
    </row>
    <row r="958" spans="1:7" x14ac:dyDescent="0.2">
      <c r="A958" s="11">
        <f>CURRENT_YEAR</f>
        <v>2015</v>
      </c>
      <c r="B958" s="11">
        <f>RRICC</f>
        <v>114900</v>
      </c>
      <c r="C958" s="7">
        <f>RR_ID</f>
        <v>1</v>
      </c>
      <c r="D958" s="1" t="str">
        <f>RR_SHORT_NAME</f>
        <v>CN</v>
      </c>
      <c r="E958" s="1" t="str">
        <f>RR_NAME</f>
        <v>Canadian National</v>
      </c>
      <c r="F958" s="1" t="s">
        <v>47958</v>
      </c>
      <c r="G958" s="6">
        <f>E2L208C1</f>
        <v>2.4462825850378707</v>
      </c>
    </row>
    <row r="959" spans="1:7" x14ac:dyDescent="0.2">
      <c r="A959" s="11">
        <f>CURRENT_YEAR</f>
        <v>2015</v>
      </c>
      <c r="B959" s="11">
        <f>RRICC</f>
        <v>114900</v>
      </c>
      <c r="C959" s="7">
        <f>RR_ID</f>
        <v>1</v>
      </c>
      <c r="D959" s="1" t="str">
        <f>RR_SHORT_NAME</f>
        <v>CN</v>
      </c>
      <c r="E959" s="1" t="str">
        <f>RR_NAME</f>
        <v>Canadian National</v>
      </c>
      <c r="F959" s="1" t="s">
        <v>47959</v>
      </c>
      <c r="G959" s="6">
        <f>E2L209C1</f>
        <v>1.6999918586489149</v>
      </c>
    </row>
    <row r="960" spans="1:7" x14ac:dyDescent="0.2">
      <c r="A960" s="11">
        <f>CURRENT_YEAR</f>
        <v>2015</v>
      </c>
      <c r="B960" s="11">
        <f>RRICC</f>
        <v>114900</v>
      </c>
      <c r="C960" s="7">
        <f>RR_ID</f>
        <v>1</v>
      </c>
      <c r="D960" s="1" t="str">
        <f>RR_SHORT_NAME</f>
        <v>CN</v>
      </c>
      <c r="E960" s="1" t="str">
        <f>RR_NAME</f>
        <v>Canadian National</v>
      </c>
      <c r="F960" s="1" t="s">
        <v>47960</v>
      </c>
      <c r="G960" s="6">
        <f>E2L210C1</f>
        <v>2.1475694095115667</v>
      </c>
    </row>
    <row r="961" spans="1:7" x14ac:dyDescent="0.2">
      <c r="A961" s="11">
        <f>CURRENT_YEAR</f>
        <v>2015</v>
      </c>
      <c r="B961" s="11">
        <f>RRICC</f>
        <v>114900</v>
      </c>
      <c r="C961" s="7">
        <f>RR_ID</f>
        <v>1</v>
      </c>
      <c r="D961" s="1" t="str">
        <f>RR_SHORT_NAME</f>
        <v>CN</v>
      </c>
      <c r="E961" s="1" t="str">
        <f>RR_NAME</f>
        <v>Canadian National</v>
      </c>
      <c r="F961" s="1" t="s">
        <v>47961</v>
      </c>
      <c r="G961" s="6">
        <f>E2L211C1</f>
        <v>9431.3880631843858</v>
      </c>
    </row>
    <row r="962" spans="1:7" x14ac:dyDescent="0.2">
      <c r="A962" s="11">
        <f>CURRENT_YEAR</f>
        <v>2015</v>
      </c>
      <c r="B962" s="11">
        <f>RRICC</f>
        <v>114900</v>
      </c>
      <c r="C962" s="7">
        <f>RR_ID</f>
        <v>1</v>
      </c>
      <c r="D962" s="1" t="str">
        <f>RR_SHORT_NAME</f>
        <v>CN</v>
      </c>
      <c r="E962" s="1" t="str">
        <f>RR_NAME</f>
        <v>Canadian National</v>
      </c>
      <c r="F962" s="1" t="s">
        <v>47962</v>
      </c>
      <c r="G962" s="6">
        <f>E2L212C1</f>
        <v>3061.3804026910398</v>
      </c>
    </row>
    <row r="963" spans="1:7" x14ac:dyDescent="0.2">
      <c r="A963" s="11">
        <f>CURRENT_YEAR</f>
        <v>2015</v>
      </c>
      <c r="B963" s="11">
        <f>RRICC</f>
        <v>114900</v>
      </c>
      <c r="C963" s="7">
        <f>RR_ID</f>
        <v>1</v>
      </c>
      <c r="D963" s="1" t="str">
        <f>RR_SHORT_NAME</f>
        <v>CN</v>
      </c>
      <c r="E963" s="1" t="str">
        <f>RR_NAME</f>
        <v>Canadian National</v>
      </c>
      <c r="F963" s="1" t="s">
        <v>47963</v>
      </c>
      <c r="G963" s="6">
        <f>E2L213C1</f>
        <v>7911.4870990607933</v>
      </c>
    </row>
    <row r="964" spans="1:7" x14ac:dyDescent="0.2">
      <c r="A964" s="11">
        <f>CURRENT_YEAR</f>
        <v>2015</v>
      </c>
      <c r="B964" s="11">
        <f>RRICC</f>
        <v>114900</v>
      </c>
      <c r="C964" s="7">
        <f>RR_ID</f>
        <v>1</v>
      </c>
      <c r="D964" s="1" t="str">
        <f>RR_SHORT_NAME</f>
        <v>CN</v>
      </c>
      <c r="E964" s="1" t="str">
        <f>RR_NAME</f>
        <v>Canadian National</v>
      </c>
      <c r="F964" s="1" t="s">
        <v>47964</v>
      </c>
      <c r="G964" s="6">
        <f>E2L214C1</f>
        <v>78667.463797253091</v>
      </c>
    </row>
    <row r="965" spans="1:7" x14ac:dyDescent="0.2">
      <c r="A965" s="11">
        <f>CURRENT_YEAR</f>
        <v>2015</v>
      </c>
      <c r="B965" s="11">
        <f>RRICC</f>
        <v>114900</v>
      </c>
      <c r="C965" s="7">
        <f>RR_ID</f>
        <v>1</v>
      </c>
      <c r="D965" s="1" t="str">
        <f>RR_SHORT_NAME</f>
        <v>CN</v>
      </c>
      <c r="E965" s="1" t="str">
        <f>RR_NAME</f>
        <v>Canadian National</v>
      </c>
      <c r="F965" s="1" t="s">
        <v>47965</v>
      </c>
      <c r="G965" s="6">
        <f>E2L215C1</f>
        <v>79396.688293102081</v>
      </c>
    </row>
    <row r="966" spans="1:7" x14ac:dyDescent="0.2">
      <c r="A966" s="11">
        <f>CURRENT_YEAR</f>
        <v>2015</v>
      </c>
      <c r="B966" s="11">
        <f>RRICC</f>
        <v>114900</v>
      </c>
      <c r="C966" s="7">
        <f>RR_ID</f>
        <v>1</v>
      </c>
      <c r="D966" s="1" t="str">
        <f>RR_SHORT_NAME</f>
        <v>CN</v>
      </c>
      <c r="E966" s="1" t="str">
        <f>RR_NAME</f>
        <v>Canadian National</v>
      </c>
      <c r="F966" s="1" t="s">
        <v>47966</v>
      </c>
      <c r="G966" s="6">
        <f>E2L216C1</f>
        <v>158064.15209035517</v>
      </c>
    </row>
    <row r="967" spans="1:7" x14ac:dyDescent="0.2">
      <c r="A967" s="11">
        <f>CURRENT_YEAR</f>
        <v>2015</v>
      </c>
      <c r="B967" s="11">
        <f>RRICC</f>
        <v>114900</v>
      </c>
      <c r="C967" s="7">
        <f>RR_ID</f>
        <v>1</v>
      </c>
      <c r="D967" s="1" t="str">
        <f>RR_SHORT_NAME</f>
        <v>CN</v>
      </c>
      <c r="E967" s="1" t="str">
        <f>RR_NAME</f>
        <v>Canadian National</v>
      </c>
      <c r="F967" s="1" t="s">
        <v>47967</v>
      </c>
      <c r="G967" s="6">
        <f>E2L217C1</f>
        <v>17372.300999999999</v>
      </c>
    </row>
    <row r="968" spans="1:7" x14ac:dyDescent="0.2">
      <c r="A968" s="11">
        <f>CURRENT_YEAR</f>
        <v>2015</v>
      </c>
      <c r="B968" s="11">
        <f>RRICC</f>
        <v>114900</v>
      </c>
      <c r="C968" s="7">
        <f>RR_ID</f>
        <v>1</v>
      </c>
      <c r="D968" s="1" t="str">
        <f>RR_SHORT_NAME</f>
        <v>CN</v>
      </c>
      <c r="E968" s="1" t="str">
        <f>RR_NAME</f>
        <v>Canadian National</v>
      </c>
      <c r="F968" s="1" t="s">
        <v>47968</v>
      </c>
      <c r="G968" s="6">
        <f>E2L218C1</f>
        <v>9.0986307507770654</v>
      </c>
    </row>
    <row r="969" spans="1:7" x14ac:dyDescent="0.2">
      <c r="A969" s="11">
        <f>CURRENT_YEAR</f>
        <v>2015</v>
      </c>
      <c r="B969" s="11">
        <f>RRICC</f>
        <v>114900</v>
      </c>
      <c r="C969" s="7">
        <f>RR_ID</f>
        <v>1</v>
      </c>
      <c r="D969" s="1" t="str">
        <f>RR_SHORT_NAME</f>
        <v>CN</v>
      </c>
      <c r="E969" s="1" t="str">
        <f>RR_NAME</f>
        <v>Canadian National</v>
      </c>
      <c r="F969" s="1" t="s">
        <v>47969</v>
      </c>
      <c r="G969" s="6">
        <f>E2L219C1</f>
        <v>1.0909972596234021</v>
      </c>
    </row>
    <row r="970" spans="1:7" x14ac:dyDescent="0.2">
      <c r="A970" s="11">
        <f>CURRENT_YEAR</f>
        <v>2015</v>
      </c>
      <c r="B970" s="11">
        <f>RRICC</f>
        <v>114900</v>
      </c>
      <c r="C970" s="7">
        <f>RR_ID</f>
        <v>1</v>
      </c>
      <c r="D970" s="1" t="str">
        <f>RR_SHORT_NAME</f>
        <v>CN</v>
      </c>
      <c r="E970" s="1" t="str">
        <f>RR_NAME</f>
        <v>Canadian National</v>
      </c>
      <c r="F970" s="1" t="s">
        <v>47970</v>
      </c>
      <c r="G970" s="6">
        <f>E2L220C1</f>
        <v>1.5222937628540549</v>
      </c>
    </row>
    <row r="971" spans="1:7" x14ac:dyDescent="0.2">
      <c r="A971" s="11">
        <f>CURRENT_YEAR</f>
        <v>2015</v>
      </c>
      <c r="B971" s="11">
        <f>RRICC</f>
        <v>114900</v>
      </c>
      <c r="C971" s="7">
        <f>RR_ID</f>
        <v>1</v>
      </c>
      <c r="D971" s="1" t="str">
        <f>RR_SHORT_NAME</f>
        <v>CN</v>
      </c>
      <c r="E971" s="1" t="str">
        <f>RR_NAME</f>
        <v>Canadian National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2015</v>
      </c>
      <c r="B972" s="11">
        <f>RRICC</f>
        <v>114900</v>
      </c>
      <c r="C972" s="7">
        <f>RR_ID</f>
        <v>1</v>
      </c>
      <c r="D972" s="1" t="str">
        <f>RR_SHORT_NAME</f>
        <v>CN</v>
      </c>
      <c r="E972" s="1" t="str">
        <f>RR_NAME</f>
        <v>Canadian National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2015</v>
      </c>
      <c r="B973" s="11">
        <f>RRICC</f>
        <v>114900</v>
      </c>
      <c r="C973" s="7">
        <f>RR_ID</f>
        <v>1</v>
      </c>
      <c r="D973" s="1" t="str">
        <f>RR_SHORT_NAME</f>
        <v>CN</v>
      </c>
      <c r="E973" s="1" t="str">
        <f>RR_NAME</f>
        <v>Canadian National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2015</v>
      </c>
      <c r="B974" s="11">
        <f>RRICC</f>
        <v>114900</v>
      </c>
      <c r="C974" s="7">
        <f>RR_ID</f>
        <v>1</v>
      </c>
      <c r="D974" s="1" t="str">
        <f>RR_SHORT_NAME</f>
        <v>CN</v>
      </c>
      <c r="E974" s="1" t="str">
        <f>RR_NAME</f>
        <v>Canadian National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2015</v>
      </c>
      <c r="B975" s="11">
        <f>RRICC</f>
        <v>114900</v>
      </c>
      <c r="C975" s="7">
        <f>RR_ID</f>
        <v>1</v>
      </c>
      <c r="D975" s="1" t="str">
        <f>RR_SHORT_NAME</f>
        <v>CN</v>
      </c>
      <c r="E975" s="1" t="str">
        <f>RR_NAME</f>
        <v>Canadian National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2015</v>
      </c>
      <c r="B976" s="11">
        <f>RRICC</f>
        <v>114900</v>
      </c>
      <c r="C976" s="7">
        <f>RR_ID</f>
        <v>1</v>
      </c>
      <c r="D976" s="1" t="str">
        <f>RR_SHORT_NAME</f>
        <v>CN</v>
      </c>
      <c r="E976" s="1" t="str">
        <f>RR_NAME</f>
        <v>Canadian National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2015</v>
      </c>
      <c r="B977" s="11">
        <f>RRICC</f>
        <v>114900</v>
      </c>
      <c r="C977" s="7">
        <f>RR_ID</f>
        <v>1</v>
      </c>
      <c r="D977" s="1" t="str">
        <f>RR_SHORT_NAME</f>
        <v>CN</v>
      </c>
      <c r="E977" s="1" t="str">
        <f>RR_NAME</f>
        <v>Canadian National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2015</v>
      </c>
      <c r="B978" s="11">
        <f>RRICC</f>
        <v>114900</v>
      </c>
      <c r="C978" s="7">
        <f>RR_ID</f>
        <v>1</v>
      </c>
      <c r="D978" s="1" t="str">
        <f>RR_SHORT_NAME</f>
        <v>CN</v>
      </c>
      <c r="E978" s="1" t="str">
        <f>RR_NAME</f>
        <v>Canadian National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2015</v>
      </c>
      <c r="B979" s="11">
        <f>RRICC</f>
        <v>114900</v>
      </c>
      <c r="C979" s="7">
        <f>RR_ID</f>
        <v>1</v>
      </c>
      <c r="D979" s="1" t="str">
        <f>RR_SHORT_NAME</f>
        <v>CN</v>
      </c>
      <c r="E979" s="1" t="str">
        <f>RR_NAME</f>
        <v>Canadian National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2015</v>
      </c>
      <c r="B980" s="11">
        <f>RRICC</f>
        <v>114900</v>
      </c>
      <c r="C980" s="7">
        <f>RR_ID</f>
        <v>1</v>
      </c>
      <c r="D980" s="1" t="str">
        <f>RR_SHORT_NAME</f>
        <v>CN</v>
      </c>
      <c r="E980" s="1" t="str">
        <f>RR_NAME</f>
        <v>Canadian National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2017-08-28T15:38:23Z</dcterms:created>
  <dcterms:modified xsi:type="dcterms:W3CDTF">2017-08-28T16:04:01Z</dcterms:modified>
</cp:coreProperties>
</file>